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D5BDAA27-97B8-4147-AC70-16277350E68C}" xr6:coauthVersionLast="28" xr6:coauthVersionMax="28" xr10:uidLastSave="{00000000-0000-0000-0000-000000000000}"/>
  <bookViews>
    <workbookView xWindow="0" yWindow="0" windowWidth="21570" windowHeight="9645" firstSheet="137" activeTab="147" xr2:uid="{67310C56-D0C0-403B-A51C-330FD433CF64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O25" i="15"/>
  <c r="Q25" i="15"/>
  <c r="O24" i="15"/>
  <c r="Q24" i="15"/>
  <c r="O23" i="15"/>
  <c r="Q23" i="15" s="1"/>
  <c r="O22" i="15"/>
  <c r="Q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K10" i="15"/>
  <c r="Q10" i="15"/>
  <c r="O9" i="15"/>
  <c r="K9" i="15"/>
  <c r="Q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K32" i="16"/>
  <c r="Q32" i="16"/>
  <c r="O31" i="16"/>
  <c r="Q31" i="16" s="1"/>
  <c r="K31" i="16"/>
  <c r="G30" i="16"/>
  <c r="O29" i="16"/>
  <c r="O28" i="16"/>
  <c r="O27" i="16"/>
  <c r="K27" i="16"/>
  <c r="Q27" i="16"/>
  <c r="O26" i="16"/>
  <c r="Q26" i="16"/>
  <c r="O25" i="16"/>
  <c r="O24" i="16"/>
  <c r="Q24" i="16" s="1"/>
  <c r="O23" i="16"/>
  <c r="O22" i="16"/>
  <c r="O21" i="16"/>
  <c r="Q21" i="16"/>
  <c r="O20" i="16"/>
  <c r="O19" i="16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O23" i="17"/>
  <c r="O22" i="17"/>
  <c r="Q22" i="17"/>
  <c r="O21" i="17"/>
  <c r="Q21" i="17"/>
  <c r="O20" i="17"/>
  <c r="O19" i="17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K27" i="18"/>
  <c r="Q27" i="18"/>
  <c r="O26" i="18"/>
  <c r="Q26" i="18"/>
  <c r="O25" i="18"/>
  <c r="O24" i="18"/>
  <c r="O23" i="18"/>
  <c r="Q23" i="18"/>
  <c r="O22" i="18"/>
  <c r="Q22" i="18"/>
  <c r="O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Q13" i="18" s="1"/>
  <c r="K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Q24" i="21"/>
  <c r="O23" i="21"/>
  <c r="O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Q11" i="21" s="1"/>
  <c r="K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 s="1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Q24" i="27" s="1"/>
  <c r="S24" i="27" s="1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I30" i="51"/>
  <c r="BK30" i="51" s="1"/>
  <c r="BE30" i="51"/>
  <c r="BC30" i="51"/>
  <c r="BA30" i="51"/>
  <c r="AW30" i="51"/>
  <c r="AS30" i="51"/>
  <c r="AO30" i="51"/>
  <c r="AM30" i="51"/>
  <c r="AK30" i="51"/>
  <c r="AG30" i="51"/>
  <c r="AC30" i="51"/>
  <c r="AE30" i="51" s="1"/>
  <c r="Y30" i="51"/>
  <c r="W30" i="51"/>
  <c r="U30" i="51"/>
  <c r="O30" i="51"/>
  <c r="S29" i="51"/>
  <c r="K29" i="51"/>
  <c r="BI29" i="51"/>
  <c r="BK29" i="51" s="1"/>
  <c r="BE29" i="51"/>
  <c r="BC29" i="51"/>
  <c r="BA29" i="5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C28" i="51"/>
  <c r="BA28" i="51"/>
  <c r="AW28" i="51"/>
  <c r="AS28" i="51"/>
  <c r="AU28" i="51" s="1"/>
  <c r="AO28" i="51"/>
  <c r="AC28" i="51"/>
  <c r="AE28" i="51" s="1"/>
  <c r="Y28" i="51"/>
  <c r="S27" i="51"/>
  <c r="K27" i="51"/>
  <c r="BS27" i="51"/>
  <c r="BQ27" i="51"/>
  <c r="BM27" i="51"/>
  <c r="BI27" i="51"/>
  <c r="BK27" i="51" s="1"/>
  <c r="BE27" i="51"/>
  <c r="BC27" i="51"/>
  <c r="BA27" i="51"/>
  <c r="AW27" i="51"/>
  <c r="AS27" i="51"/>
  <c r="AO27" i="51"/>
  <c r="AM27" i="51"/>
  <c r="AK27" i="51"/>
  <c r="AG27" i="51"/>
  <c r="AC27" i="51"/>
  <c r="AE27" i="51" s="1"/>
  <c r="Y27" i="51"/>
  <c r="W27" i="51"/>
  <c r="U27" i="51"/>
  <c r="O27" i="51"/>
  <c r="S26" i="51"/>
  <c r="K26" i="51"/>
  <c r="BI26" i="51"/>
  <c r="BK26" i="51" s="1"/>
  <c r="BE26" i="51"/>
  <c r="BC26" i="51"/>
  <c r="BA26" i="5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C25" i="51"/>
  <c r="BC31" i="51" s="1"/>
  <c r="M18" i="8" s="1"/>
  <c r="BA25" i="51"/>
  <c r="AW25" i="5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AW20" i="51"/>
  <c r="BA20" i="51" s="1"/>
  <c r="BC20" i="51" s="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AW19" i="51"/>
  <c r="BA19" i="51" s="1"/>
  <c r="BC19" i="51" s="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AW18" i="51"/>
  <c r="BA18" i="51" s="1"/>
  <c r="BC18" i="51" s="1"/>
  <c r="AS18" i="51"/>
  <c r="AO18" i="51"/>
  <c r="AG18" i="51"/>
  <c r="AK18" i="51" s="1"/>
  <c r="AM18" i="51" s="1"/>
  <c r="AC18" i="51"/>
  <c r="AE18" i="51" s="1"/>
  <c r="Y18" i="51"/>
  <c r="O18" i="51"/>
  <c r="U18" i="51" s="1"/>
  <c r="W18" i="51" s="1"/>
  <c r="S17" i="51"/>
  <c r="K17" i="51"/>
  <c r="BI17" i="51"/>
  <c r="BK17" i="51" s="1"/>
  <c r="BE17" i="51"/>
  <c r="AW17" i="51"/>
  <c r="BA17" i="51" s="1"/>
  <c r="BC17" i="51" s="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AW16" i="51"/>
  <c r="BA16" i="51" s="1"/>
  <c r="BC16" i="51" s="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AW15" i="51"/>
  <c r="BA15" i="51" s="1"/>
  <c r="BC15" i="51" s="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I12" i="51"/>
  <c r="BK12" i="51" s="1"/>
  <c r="BE12" i="51"/>
  <c r="AW12" i="51"/>
  <c r="BA12" i="51" s="1"/>
  <c r="BC12" i="51" s="1"/>
  <c r="AS12" i="51"/>
  <c r="AO12" i="51"/>
  <c r="AG12" i="51"/>
  <c r="AK12" i="51" s="1"/>
  <c r="AM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AW11" i="51"/>
  <c r="BA11" i="51" s="1"/>
  <c r="BC11" i="51" s="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E8" i="51"/>
  <c r="AW8" i="51"/>
  <c r="BA8" i="51" s="1"/>
  <c r="BC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Y96" i="52"/>
  <c r="BA96" i="52" s="1"/>
  <c r="AU96" i="52"/>
  <c r="AA96" i="52"/>
  <c r="AE96" i="52" s="1"/>
  <c r="AG96" i="52" s="1"/>
  <c r="S95" i="52"/>
  <c r="BS95" i="52"/>
  <c r="BU95" i="52" s="1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E94" i="52"/>
  <c r="AG94" i="52" s="1"/>
  <c r="AA94" i="52"/>
  <c r="S93" i="52"/>
  <c r="BO93" i="52"/>
  <c r="BS93" i="52" s="1"/>
  <c r="BU93" i="52" s="1"/>
  <c r="BI93" i="52"/>
  <c r="BK93" i="52" s="1"/>
  <c r="BE93" i="52"/>
  <c r="AY93" i="52"/>
  <c r="BA93" i="52" s="1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E92" i="52"/>
  <c r="AG92" i="52" s="1"/>
  <c r="AA92" i="52"/>
  <c r="S91" i="52"/>
  <c r="BU91" i="52"/>
  <c r="BS91" i="52"/>
  <c r="BO91" i="52"/>
  <c r="BI91" i="52"/>
  <c r="BK91" i="52" s="1"/>
  <c r="BE91" i="52"/>
  <c r="AU91" i="52"/>
  <c r="AY91" i="52" s="1"/>
  <c r="BA91" i="52" s="1"/>
  <c r="AE91" i="52"/>
  <c r="AG91" i="52" s="1"/>
  <c r="AA91" i="52"/>
  <c r="S90" i="52"/>
  <c r="BS90" i="52"/>
  <c r="BU90" i="52" s="1"/>
  <c r="BO90" i="52"/>
  <c r="BI90" i="52"/>
  <c r="BK90" i="52" s="1"/>
  <c r="BE90" i="52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BA89" i="52"/>
  <c r="AY89" i="52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Y88" i="52"/>
  <c r="BA88" i="52" s="1"/>
  <c r="AU88" i="52"/>
  <c r="AA88" i="52"/>
  <c r="AE88" i="52" s="1"/>
  <c r="AG88" i="52" s="1"/>
  <c r="S87" i="52"/>
  <c r="BS87" i="52"/>
  <c r="BU87" i="52" s="1"/>
  <c r="BO87" i="52"/>
  <c r="BE87" i="52"/>
  <c r="BI87" i="52" s="1"/>
  <c r="BK87" i="52" s="1"/>
  <c r="BA87" i="52"/>
  <c r="AU87" i="52"/>
  <c r="AY87" i="52" s="1"/>
  <c r="AG87" i="52"/>
  <c r="AE87" i="52"/>
  <c r="AA87" i="52"/>
  <c r="S86" i="52"/>
  <c r="BO86" i="52"/>
  <c r="BS86" i="52" s="1"/>
  <c r="BU86" i="52" s="1"/>
  <c r="BE86" i="52"/>
  <c r="BI86" i="52" s="1"/>
  <c r="BK86" i="52" s="1"/>
  <c r="AY86" i="52"/>
  <c r="BA86" i="52" s="1"/>
  <c r="AU86" i="52"/>
  <c r="AE86" i="52"/>
  <c r="AG86" i="52" s="1"/>
  <c r="AA86" i="52"/>
  <c r="S85" i="52"/>
  <c r="BO85" i="52"/>
  <c r="BS85" i="52" s="1"/>
  <c r="BU85" i="52" s="1"/>
  <c r="AG85" i="52"/>
  <c r="AE85" i="52"/>
  <c r="AA85" i="52"/>
  <c r="S84" i="52"/>
  <c r="BO84" i="52"/>
  <c r="BS84" i="52" s="1"/>
  <c r="BU84" i="52" s="1"/>
  <c r="AE84" i="52"/>
  <c r="AG84" i="52" s="1"/>
  <c r="AA84" i="52"/>
  <c r="S83" i="52"/>
  <c r="BU83" i="52"/>
  <c r="BS83" i="52"/>
  <c r="BO83" i="52"/>
  <c r="AE83" i="52"/>
  <c r="AG83" i="52" s="1"/>
  <c r="AA83" i="52"/>
  <c r="S82" i="52"/>
  <c r="BS82" i="52"/>
  <c r="BU82" i="52" s="1"/>
  <c r="BO82" i="52"/>
  <c r="AA82" i="52"/>
  <c r="AE82" i="52" s="1"/>
  <c r="AG82" i="52" s="1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G71" i="52"/>
  <c r="AA71" i="52"/>
  <c r="AE71" i="52" s="1"/>
  <c r="S70" i="52"/>
  <c r="BU70" i="52"/>
  <c r="BS70" i="52"/>
  <c r="BO70" i="52"/>
  <c r="BE70" i="52"/>
  <c r="BI70" i="52" s="1"/>
  <c r="BK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Q68" i="52"/>
  <c r="AO68" i="52"/>
  <c r="AK68" i="52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Q66" i="52"/>
  <c r="AO66" i="52"/>
  <c r="AK66" i="52"/>
  <c r="AA66" i="52"/>
  <c r="AE66" i="52" s="1"/>
  <c r="AG66" i="52" s="1"/>
  <c r="W66" i="52"/>
  <c r="U66" i="52"/>
  <c r="O66" i="52"/>
  <c r="S65" i="52"/>
  <c r="BY65" i="52"/>
  <c r="CC65" i="52" s="1"/>
  <c r="CE65" i="52" s="1"/>
  <c r="BU65" i="52"/>
  <c r="BS65" i="52"/>
  <c r="BO65" i="52"/>
  <c r="BE65" i="52"/>
  <c r="BI65" i="52" s="1"/>
  <c r="BK65" i="52" s="1"/>
  <c r="AY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K63" i="52"/>
  <c r="AO63" i="52" s="1"/>
  <c r="AQ63" i="52" s="1"/>
  <c r="AG63" i="52"/>
  <c r="AE63" i="52"/>
  <c r="AA63" i="52"/>
  <c r="O63" i="52"/>
  <c r="U63" i="52" s="1"/>
  <c r="W63" i="52" s="1"/>
  <c r="S62" i="52"/>
  <c r="CE62" i="52"/>
  <c r="CC62" i="52"/>
  <c r="BY62" i="52"/>
  <c r="BO62" i="52"/>
  <c r="BS62" i="52" s="1"/>
  <c r="BU62" i="52" s="1"/>
  <c r="BK62" i="52"/>
  <c r="BI62" i="52"/>
  <c r="BE62" i="52"/>
  <c r="AU62" i="52"/>
  <c r="AY62" i="52" s="1"/>
  <c r="AK62" i="52"/>
  <c r="AO62" i="52" s="1"/>
  <c r="AQ62" i="52" s="1"/>
  <c r="AE62" i="52"/>
  <c r="AG62" i="52" s="1"/>
  <c r="AA62" i="52"/>
  <c r="O62" i="52"/>
  <c r="U62" i="52" s="1"/>
  <c r="W62" i="52" s="1"/>
  <c r="S61" i="52"/>
  <c r="BY61" i="52"/>
  <c r="CC61" i="52" s="1"/>
  <c r="CE61" i="52" s="1"/>
  <c r="BU61" i="52"/>
  <c r="BS61" i="52"/>
  <c r="BO61" i="52"/>
  <c r="BI61" i="52"/>
  <c r="BK61" i="52" s="1"/>
  <c r="BE61" i="52"/>
  <c r="AU61" i="52"/>
  <c r="AY61" i="52" s="1"/>
  <c r="AO61" i="52"/>
  <c r="AQ61" i="52" s="1"/>
  <c r="AK61" i="52"/>
  <c r="AG61" i="52"/>
  <c r="AE61" i="52"/>
  <c r="AA61" i="52"/>
  <c r="O61" i="52"/>
  <c r="U61" i="52" s="1"/>
  <c r="W61" i="52" s="1"/>
  <c r="S60" i="52"/>
  <c r="BY60" i="52"/>
  <c r="CC60" i="52" s="1"/>
  <c r="CE60" i="52" s="1"/>
  <c r="BS60" i="52"/>
  <c r="BU60" i="52" s="1"/>
  <c r="BO60" i="52"/>
  <c r="BK60" i="52"/>
  <c r="BI60" i="52"/>
  <c r="BE60" i="52"/>
  <c r="AU60" i="52"/>
  <c r="AY60" i="52" s="1"/>
  <c r="AQ60" i="52"/>
  <c r="AO60" i="52"/>
  <c r="AK60" i="52"/>
  <c r="AA60" i="52"/>
  <c r="AE60" i="52" s="1"/>
  <c r="AG60" i="52" s="1"/>
  <c r="W60" i="52"/>
  <c r="U60" i="52"/>
  <c r="O60" i="52"/>
  <c r="S59" i="52"/>
  <c r="AY59" i="52" s="1"/>
  <c r="BY59" i="52"/>
  <c r="CC59" i="52" s="1"/>
  <c r="CE59" i="52" s="1"/>
  <c r="BU59" i="52"/>
  <c r="BS59" i="52"/>
  <c r="BO59" i="52"/>
  <c r="BE59" i="52"/>
  <c r="BI59" i="52" s="1"/>
  <c r="BK59" i="52" s="1"/>
  <c r="AU59" i="52"/>
  <c r="AO59" i="52"/>
  <c r="AQ59" i="52" s="1"/>
  <c r="AK59" i="52"/>
  <c r="AA59" i="52"/>
  <c r="AE59" i="52" s="1"/>
  <c r="AG59" i="52" s="1"/>
  <c r="U59" i="52"/>
  <c r="W59" i="52" s="1"/>
  <c r="O59" i="52"/>
  <c r="S58" i="52"/>
  <c r="CE58" i="52"/>
  <c r="CC58" i="52"/>
  <c r="BY58" i="52"/>
  <c r="BS58" i="52"/>
  <c r="BU58" i="52" s="1"/>
  <c r="BO58" i="52"/>
  <c r="BE58" i="52"/>
  <c r="BI58" i="52" s="1"/>
  <c r="BK58" i="52" s="1"/>
  <c r="AU58" i="52"/>
  <c r="AQ58" i="52"/>
  <c r="AO58" i="52"/>
  <c r="AK58" i="52"/>
  <c r="AA58" i="52"/>
  <c r="AE58" i="52" s="1"/>
  <c r="AG58" i="52" s="1"/>
  <c r="W58" i="52"/>
  <c r="U58" i="52"/>
  <c r="O58" i="52"/>
  <c r="S57" i="52"/>
  <c r="CC57" i="52"/>
  <c r="CE57" i="52" s="1"/>
  <c r="BY57" i="52"/>
  <c r="BU57" i="52"/>
  <c r="BS57" i="52"/>
  <c r="BO57" i="52"/>
  <c r="BE57" i="52"/>
  <c r="BI57" i="52" s="1"/>
  <c r="BK57" i="52" s="1"/>
  <c r="AY57" i="52"/>
  <c r="AU57" i="52"/>
  <c r="AK57" i="52"/>
  <c r="AO57" i="52" s="1"/>
  <c r="AQ57" i="52" s="1"/>
  <c r="AG57" i="52"/>
  <c r="AE57" i="52"/>
  <c r="AA57" i="52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K56" i="52"/>
  <c r="AO56" i="52" s="1"/>
  <c r="AQ56" i="52" s="1"/>
  <c r="AE56" i="52"/>
  <c r="AG56" i="52" s="1"/>
  <c r="AA56" i="52"/>
  <c r="W56" i="52"/>
  <c r="U56" i="52"/>
  <c r="O56" i="52"/>
  <c r="S55" i="52"/>
  <c r="CC55" i="52"/>
  <c r="CE55" i="52" s="1"/>
  <c r="BY55" i="52"/>
  <c r="BO55" i="52"/>
  <c r="BS55" i="52" s="1"/>
  <c r="BU55" i="52" s="1"/>
  <c r="BI55" i="52"/>
  <c r="BK55" i="52" s="1"/>
  <c r="BE55" i="52"/>
  <c r="AY55" i="52"/>
  <c r="AU55" i="52"/>
  <c r="AK55" i="52"/>
  <c r="AO55" i="52" s="1"/>
  <c r="AQ55" i="52" s="1"/>
  <c r="AG55" i="52"/>
  <c r="AE55" i="52"/>
  <c r="AA55" i="52"/>
  <c r="O55" i="52"/>
  <c r="U55" i="52" s="1"/>
  <c r="W55" i="52" s="1"/>
  <c r="S54" i="52"/>
  <c r="K54" i="52"/>
  <c r="CE54" i="52"/>
  <c r="CC54" i="52"/>
  <c r="BY54" i="52"/>
  <c r="BO54" i="52"/>
  <c r="BS54" i="52" s="1"/>
  <c r="BU54" i="52" s="1"/>
  <c r="BK54" i="52"/>
  <c r="BI54" i="52"/>
  <c r="BE54" i="52"/>
  <c r="AU54" i="52"/>
  <c r="AK54" i="52"/>
  <c r="AO54" i="52" s="1"/>
  <c r="AQ54" i="52" s="1"/>
  <c r="AE54" i="52"/>
  <c r="AG54" i="52" s="1"/>
  <c r="AA54" i="52"/>
  <c r="O54" i="52"/>
  <c r="U54" i="52" s="1"/>
  <c r="W54" i="52" s="1"/>
  <c r="S53" i="52"/>
  <c r="BY53" i="52"/>
  <c r="CC53" i="52" s="1"/>
  <c r="CE53" i="52" s="1"/>
  <c r="BU53" i="52"/>
  <c r="BS53" i="52"/>
  <c r="BO53" i="52"/>
  <c r="BI53" i="52"/>
  <c r="BK53" i="52" s="1"/>
  <c r="BE53" i="52"/>
  <c r="AU53" i="52"/>
  <c r="AO53" i="52"/>
  <c r="AQ53" i="52" s="1"/>
  <c r="AK53" i="52"/>
  <c r="AG53" i="52"/>
  <c r="AE53" i="52"/>
  <c r="AA53" i="52"/>
  <c r="O53" i="52"/>
  <c r="U53" i="52" s="1"/>
  <c r="W53" i="52" s="1"/>
  <c r="S52" i="52"/>
  <c r="BS52" i="52"/>
  <c r="BU52" i="52" s="1"/>
  <c r="BO52" i="52"/>
  <c r="BK52" i="52"/>
  <c r="BI52" i="52"/>
  <c r="BE52" i="52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BA51" i="52"/>
  <c r="AY51" i="52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Y50" i="52"/>
  <c r="BA50" i="52" s="1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E48" i="52"/>
  <c r="AG48" i="52" s="1"/>
  <c r="AA48" i="52"/>
  <c r="S47" i="52"/>
  <c r="BO47" i="52"/>
  <c r="BS47" i="52" s="1"/>
  <c r="BU47" i="52" s="1"/>
  <c r="BI47" i="52"/>
  <c r="BK47" i="52" s="1"/>
  <c r="BE47" i="52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S44" i="52"/>
  <c r="BU44" i="52" s="1"/>
  <c r="BO44" i="52"/>
  <c r="BK44" i="52"/>
  <c r="BI44" i="52"/>
  <c r="BE44" i="52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BA43" i="52"/>
  <c r="AY43" i="52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Y42" i="52"/>
  <c r="BA42" i="52" s="1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Q40" i="52"/>
  <c r="AO40" i="52"/>
  <c r="AK40" i="52"/>
  <c r="AE40" i="52"/>
  <c r="AG40" i="52" s="1"/>
  <c r="AA40" i="52"/>
  <c r="W40" i="52"/>
  <c r="U40" i="52"/>
  <c r="O40" i="52"/>
  <c r="S39" i="52"/>
  <c r="CC39" i="52"/>
  <c r="CE39" i="52" s="1"/>
  <c r="BY39" i="52"/>
  <c r="BU39" i="52"/>
  <c r="BS39" i="52"/>
  <c r="BO39" i="52"/>
  <c r="BI39" i="52"/>
  <c r="BK39" i="52" s="1"/>
  <c r="BE39" i="52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CE38" i="52"/>
  <c r="CC38" i="52"/>
  <c r="BY38" i="52"/>
  <c r="BO38" i="52"/>
  <c r="BS38" i="52" s="1"/>
  <c r="BU38" i="52" s="1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O38" i="52"/>
  <c r="U38" i="52" s="1"/>
  <c r="W38" i="52" s="1"/>
  <c r="S37" i="52"/>
  <c r="BO37" i="52"/>
  <c r="BS37" i="52" s="1"/>
  <c r="BU37" i="52" s="1"/>
  <c r="BI37" i="52"/>
  <c r="BK37" i="52" s="1"/>
  <c r="BE37" i="52"/>
  <c r="AU37" i="52"/>
  <c r="AY37" i="52" s="1"/>
  <c r="BA37" i="52" s="1"/>
  <c r="AG37" i="52"/>
  <c r="AE37" i="52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S34" i="52"/>
  <c r="BU34" i="52" s="1"/>
  <c r="BO34" i="52"/>
  <c r="BE34" i="52"/>
  <c r="BI34" i="52" s="1"/>
  <c r="BK34" i="52" s="1"/>
  <c r="AY34" i="52"/>
  <c r="AU34" i="52"/>
  <c r="AQ34" i="52"/>
  <c r="AO34" i="52"/>
  <c r="AK34" i="52"/>
  <c r="AA34" i="52"/>
  <c r="AE34" i="52" s="1"/>
  <c r="AG34" i="52" s="1"/>
  <c r="O34" i="52"/>
  <c r="U34" i="52" s="1"/>
  <c r="W34" i="52" s="1"/>
  <c r="S33" i="52"/>
  <c r="BU33" i="52"/>
  <c r="BS33" i="52"/>
  <c r="BO33" i="52"/>
  <c r="BE33" i="52"/>
  <c r="BI33" i="52" s="1"/>
  <c r="BK33" i="52" s="1"/>
  <c r="AU33" i="52"/>
  <c r="AY33" i="52" s="1"/>
  <c r="BA33" i="52" s="1"/>
  <c r="AG33" i="52"/>
  <c r="AE33" i="52"/>
  <c r="AA33" i="52"/>
  <c r="S32" i="52"/>
  <c r="BY32" i="52"/>
  <c r="CC32" i="52" s="1"/>
  <c r="CE32" i="52" s="1"/>
  <c r="BO32" i="52"/>
  <c r="BS32" i="52" s="1"/>
  <c r="BU32" i="52" s="1"/>
  <c r="BE32" i="52"/>
  <c r="BI32" i="52" s="1"/>
  <c r="BK32" i="52" s="1"/>
  <c r="AY32" i="52"/>
  <c r="AU32" i="52"/>
  <c r="AK32" i="52"/>
  <c r="AO32" i="52" s="1"/>
  <c r="AQ32" i="52" s="1"/>
  <c r="AE32" i="52"/>
  <c r="AG32" i="52" s="1"/>
  <c r="AA32" i="52"/>
  <c r="W32" i="52"/>
  <c r="U32" i="52"/>
  <c r="O32" i="52"/>
  <c r="S31" i="52"/>
  <c r="BO31" i="52"/>
  <c r="BS31" i="52" s="1"/>
  <c r="BU31" i="52" s="1"/>
  <c r="BI31" i="52"/>
  <c r="BK31" i="52" s="1"/>
  <c r="BE31" i="52"/>
  <c r="BA31" i="52"/>
  <c r="AY31" i="52"/>
  <c r="AU31" i="52"/>
  <c r="AG31" i="52"/>
  <c r="AE31" i="52"/>
  <c r="AA31" i="52"/>
  <c r="S30" i="52"/>
  <c r="CE30" i="52"/>
  <c r="CC30" i="52"/>
  <c r="BY30" i="52"/>
  <c r="BO30" i="52"/>
  <c r="BS30" i="52" s="1"/>
  <c r="BU30" i="52" s="1"/>
  <c r="BE30" i="52"/>
  <c r="BI30" i="52" s="1"/>
  <c r="BK30" i="52" s="1"/>
  <c r="AU30" i="52"/>
  <c r="AY30" i="52" s="1"/>
  <c r="AQ30" i="52"/>
  <c r="AO30" i="52"/>
  <c r="AK30" i="52"/>
  <c r="AE30" i="52"/>
  <c r="AG30" i="52" s="1"/>
  <c r="AA30" i="52"/>
  <c r="O30" i="52"/>
  <c r="U30" i="52" s="1"/>
  <c r="W30" i="52" s="1"/>
  <c r="S29" i="52"/>
  <c r="BU29" i="52"/>
  <c r="BS29" i="52"/>
  <c r="BO29" i="52"/>
  <c r="BI29" i="52"/>
  <c r="BK29" i="52" s="1"/>
  <c r="BE29" i="52"/>
  <c r="AU29" i="52"/>
  <c r="AY29" i="52" s="1"/>
  <c r="BA29" i="52" s="1"/>
  <c r="AG29" i="52"/>
  <c r="AE29" i="52"/>
  <c r="AA29" i="52"/>
  <c r="S28" i="52"/>
  <c r="BY28" i="52"/>
  <c r="CC28" i="52" s="1"/>
  <c r="CE28" i="52" s="1"/>
  <c r="BS28" i="52"/>
  <c r="BU28" i="52" s="1"/>
  <c r="BO28" i="52"/>
  <c r="BE28" i="52"/>
  <c r="BI28" i="52" s="1"/>
  <c r="BK28" i="52" s="1"/>
  <c r="AU28" i="52"/>
  <c r="AY28" i="52" s="1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Y26" i="52"/>
  <c r="AU26" i="52"/>
  <c r="AK26" i="52"/>
  <c r="AO26" i="52" s="1"/>
  <c r="AQ26" i="52" s="1"/>
  <c r="AA26" i="52"/>
  <c r="AE26" i="52" s="1"/>
  <c r="AG26" i="52" s="1"/>
  <c r="W26" i="52"/>
  <c r="U26" i="52"/>
  <c r="O26" i="52"/>
  <c r="S25" i="52"/>
  <c r="BO25" i="52"/>
  <c r="BS25" i="52" s="1"/>
  <c r="BU25" i="52" s="1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E24" i="52"/>
  <c r="AG24" i="52" s="1"/>
  <c r="AA24" i="52"/>
  <c r="O24" i="52"/>
  <c r="U24" i="52" s="1"/>
  <c r="W24" i="52" s="1"/>
  <c r="S23" i="52"/>
  <c r="BU23" i="52"/>
  <c r="BS23" i="52"/>
  <c r="BO23" i="52"/>
  <c r="BI23" i="52"/>
  <c r="BK23" i="52" s="1"/>
  <c r="BE23" i="52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Q22" i="52"/>
  <c r="AO22" i="52"/>
  <c r="AK22" i="52"/>
  <c r="AE22" i="52"/>
  <c r="AG22" i="52" s="1"/>
  <c r="AA22" i="52"/>
  <c r="W22" i="52"/>
  <c r="U22" i="52"/>
  <c r="O22" i="52"/>
  <c r="S21" i="52"/>
  <c r="BU21" i="52"/>
  <c r="BS21" i="52"/>
  <c r="BO21" i="52"/>
  <c r="BI21" i="52"/>
  <c r="BK21" i="52" s="1"/>
  <c r="BE21" i="52"/>
  <c r="BA21" i="52"/>
  <c r="AY21" i="52"/>
  <c r="AU21" i="52"/>
  <c r="AG21" i="52"/>
  <c r="AE21" i="52"/>
  <c r="AA21" i="52"/>
  <c r="S20" i="52"/>
  <c r="BS20" i="52"/>
  <c r="BU20" i="52" s="1"/>
  <c r="BO20" i="52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O19" i="52"/>
  <c r="AQ19" i="52" s="1"/>
  <c r="AK19" i="52"/>
  <c r="AG19" i="52"/>
  <c r="AE19" i="52"/>
  <c r="AA19" i="52"/>
  <c r="U19" i="52"/>
  <c r="W19" i="52" s="1"/>
  <c r="O19" i="52"/>
  <c r="S18" i="52"/>
  <c r="BS18" i="52"/>
  <c r="BU18" i="52" s="1"/>
  <c r="BO18" i="52"/>
  <c r="BE18" i="52"/>
  <c r="BI18" i="52" s="1"/>
  <c r="BK18" i="52" s="1"/>
  <c r="AY18" i="52"/>
  <c r="BA18" i="52" s="1"/>
  <c r="AU18" i="52"/>
  <c r="AA18" i="52"/>
  <c r="AE18" i="52" s="1"/>
  <c r="AG18" i="52" s="1"/>
  <c r="S17" i="52"/>
  <c r="BU17" i="52"/>
  <c r="BS17" i="52"/>
  <c r="BO17" i="52"/>
  <c r="BE17" i="52"/>
  <c r="BI17" i="52" s="1"/>
  <c r="BK17" i="52" s="1"/>
  <c r="AU17" i="52"/>
  <c r="AY17" i="52" s="1"/>
  <c r="BA17" i="52" s="1"/>
  <c r="AG17" i="52"/>
  <c r="AE17" i="52"/>
  <c r="AA17" i="52"/>
  <c r="S16" i="52"/>
  <c r="BY16" i="52"/>
  <c r="CC16" i="52" s="1"/>
  <c r="CE16" i="52" s="1"/>
  <c r="BO16" i="52"/>
  <c r="BS16" i="52" s="1"/>
  <c r="BU16" i="52" s="1"/>
  <c r="BK16" i="52"/>
  <c r="BI16" i="52"/>
  <c r="BE16" i="52"/>
  <c r="AY16" i="52"/>
  <c r="AU16" i="52"/>
  <c r="AQ16" i="52"/>
  <c r="AO16" i="52"/>
  <c r="AK16" i="52"/>
  <c r="AE16" i="52"/>
  <c r="AG16" i="52" s="1"/>
  <c r="AA16" i="52"/>
  <c r="W16" i="52"/>
  <c r="U16" i="52"/>
  <c r="O16" i="52"/>
  <c r="S15" i="52"/>
  <c r="BU15" i="52"/>
  <c r="BS15" i="52"/>
  <c r="BO15" i="52"/>
  <c r="BI15" i="52"/>
  <c r="BK15" i="52" s="1"/>
  <c r="BE15" i="52"/>
  <c r="BA15" i="52"/>
  <c r="AY15" i="52"/>
  <c r="AU15" i="52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Q14" i="52"/>
  <c r="AO14" i="52"/>
  <c r="AK14" i="52"/>
  <c r="AE14" i="52"/>
  <c r="AG14" i="52" s="1"/>
  <c r="AA14" i="52"/>
  <c r="W14" i="52"/>
  <c r="U14" i="52"/>
  <c r="O14" i="52"/>
  <c r="S13" i="52"/>
  <c r="BU13" i="52"/>
  <c r="BS13" i="52"/>
  <c r="BO13" i="52"/>
  <c r="BI13" i="52"/>
  <c r="BK13" i="52" s="1"/>
  <c r="BE13" i="52"/>
  <c r="BA13" i="52"/>
  <c r="AY13" i="52"/>
  <c r="AU13" i="52"/>
  <c r="AG13" i="52"/>
  <c r="AE13" i="52"/>
  <c r="AA13" i="52"/>
  <c r="S12" i="52"/>
  <c r="BY12" i="52"/>
  <c r="CC12" i="52" s="1"/>
  <c r="CE12" i="52" s="1"/>
  <c r="BS12" i="52"/>
  <c r="BU12" i="52" s="1"/>
  <c r="BO12" i="52"/>
  <c r="BE12" i="52"/>
  <c r="BI12" i="52" s="1"/>
  <c r="BK12" i="52" s="1"/>
  <c r="AU12" i="52"/>
  <c r="AQ12" i="52"/>
  <c r="AO12" i="52"/>
  <c r="AK12" i="52"/>
  <c r="AA12" i="52"/>
  <c r="AE12" i="52" s="1"/>
  <c r="AG12" i="52" s="1"/>
  <c r="W12" i="52"/>
  <c r="U12" i="52"/>
  <c r="O12" i="52"/>
  <c r="S11" i="52"/>
  <c r="BU11" i="52"/>
  <c r="BS11" i="52"/>
  <c r="BO11" i="52"/>
  <c r="BE11" i="52"/>
  <c r="BI11" i="52" s="1"/>
  <c r="BK11" i="52" s="1"/>
  <c r="BA11" i="52"/>
  <c r="AY11" i="52"/>
  <c r="AU11" i="52"/>
  <c r="AA11" i="52"/>
  <c r="AE11" i="52" s="1"/>
  <c r="AG11" i="52" s="1"/>
  <c r="S10" i="52"/>
  <c r="K10" i="52"/>
  <c r="BY10" i="52"/>
  <c r="CC10" i="52" s="1"/>
  <c r="CE10" i="52" s="1"/>
  <c r="BS10" i="52"/>
  <c r="BU10" i="52" s="1"/>
  <c r="BO10" i="52"/>
  <c r="BE10" i="52"/>
  <c r="BI10" i="52" s="1"/>
  <c r="BK10" i="52" s="1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G9" i="52"/>
  <c r="AE9" i="52"/>
  <c r="AA9" i="52"/>
  <c r="S8" i="52"/>
  <c r="BO8" i="52"/>
  <c r="BS8" i="52" s="1"/>
  <c r="BU8" i="52" s="1"/>
  <c r="BU98" i="52" s="1"/>
  <c r="E20" i="8" s="1"/>
  <c r="BE8" i="52"/>
  <c r="BI8" i="52" s="1"/>
  <c r="BK8" i="52" s="1"/>
  <c r="AY8" i="52"/>
  <c r="BA8" i="52" s="1"/>
  <c r="AU8" i="52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AC56" i="55"/>
  <c r="AE56" i="55" s="1"/>
  <c r="S56" i="55"/>
  <c r="K56" i="55"/>
  <c r="AG56" i="55"/>
  <c r="AK56" i="55" s="1"/>
  <c r="AM56" i="55" s="1"/>
  <c r="Y56" i="55"/>
  <c r="O56" i="55"/>
  <c r="S55" i="55"/>
  <c r="K55" i="55"/>
  <c r="AG55" i="55"/>
  <c r="AK55" i="55" s="1"/>
  <c r="AM55" i="55" s="1"/>
  <c r="Y55" i="55"/>
  <c r="AC55" i="55" s="1"/>
  <c r="AE55" i="55" s="1"/>
  <c r="O55" i="55"/>
  <c r="AC54" i="55"/>
  <c r="AE54" i="55" s="1"/>
  <c r="S54" i="55"/>
  <c r="K54" i="55"/>
  <c r="AG54" i="55"/>
  <c r="AK54" i="55" s="1"/>
  <c r="AM54" i="55" s="1"/>
  <c r="Y54" i="55"/>
  <c r="O54" i="55"/>
  <c r="AC53" i="55"/>
  <c r="S53" i="55"/>
  <c r="K53" i="55"/>
  <c r="AM53" i="55"/>
  <c r="AG53" i="55"/>
  <c r="AK53" i="55" s="1"/>
  <c r="AE53" i="55"/>
  <c r="Y53" i="55"/>
  <c r="O53" i="55"/>
  <c r="S52" i="55"/>
  <c r="K52" i="55"/>
  <c r="AM52" i="55"/>
  <c r="AG52" i="55"/>
  <c r="AK52" i="55" s="1"/>
  <c r="Y52" i="55"/>
  <c r="AC52" i="55" s="1"/>
  <c r="AE52" i="55" s="1"/>
  <c r="O52" i="55"/>
  <c r="AK51" i="55"/>
  <c r="S51" i="55"/>
  <c r="K51" i="55"/>
  <c r="AM51" i="55"/>
  <c r="AG51" i="55"/>
  <c r="Y51" i="55"/>
  <c r="AC51" i="55" s="1"/>
  <c r="AE51" i="55" s="1"/>
  <c r="O51" i="55"/>
  <c r="AK50" i="55"/>
  <c r="AM50" i="55" s="1"/>
  <c r="S50" i="55"/>
  <c r="K50" i="55"/>
  <c r="AG50" i="55"/>
  <c r="Y50" i="55"/>
  <c r="AC50" i="55" s="1"/>
  <c r="AE50" i="55" s="1"/>
  <c r="O50" i="55"/>
  <c r="AK49" i="55"/>
  <c r="S49" i="55"/>
  <c r="K49" i="55"/>
  <c r="AM49" i="55"/>
  <c r="AG49" i="55"/>
  <c r="Y49" i="55"/>
  <c r="AC49" i="55" s="1"/>
  <c r="AE49" i="55" s="1"/>
  <c r="O49" i="55"/>
  <c r="AK48" i="55"/>
  <c r="AM48" i="55" s="1"/>
  <c r="S48" i="55"/>
  <c r="K48" i="55"/>
  <c r="AG48" i="55"/>
  <c r="Y48" i="55"/>
  <c r="AC48" i="55" s="1"/>
  <c r="AE48" i="55" s="1"/>
  <c r="O48" i="55"/>
  <c r="AK47" i="55"/>
  <c r="S47" i="55"/>
  <c r="K47" i="55"/>
  <c r="AM47" i="55"/>
  <c r="AG47" i="55"/>
  <c r="Y47" i="55"/>
  <c r="AC47" i="55" s="1"/>
  <c r="AE47" i="55" s="1"/>
  <c r="O47" i="55"/>
  <c r="AK46" i="55"/>
  <c r="AM46" i="55" s="1"/>
  <c r="S46" i="55"/>
  <c r="K46" i="55"/>
  <c r="AG46" i="55"/>
  <c r="Y46" i="55"/>
  <c r="AC46" i="55" s="1"/>
  <c r="AE46" i="55" s="1"/>
  <c r="O46" i="55"/>
  <c r="AK45" i="55"/>
  <c r="S45" i="55"/>
  <c r="K45" i="55"/>
  <c r="AM45" i="55"/>
  <c r="AG45" i="55"/>
  <c r="Y45" i="55"/>
  <c r="AC45" i="55" s="1"/>
  <c r="AE45" i="55" s="1"/>
  <c r="O45" i="55"/>
  <c r="AK44" i="55"/>
  <c r="AM44" i="55" s="1"/>
  <c r="S44" i="55"/>
  <c r="K44" i="55"/>
  <c r="AG44" i="55"/>
  <c r="Y44" i="55"/>
  <c r="AC44" i="55" s="1"/>
  <c r="AE44" i="55" s="1"/>
  <c r="O44" i="55"/>
  <c r="AK43" i="55"/>
  <c r="S43" i="55"/>
  <c r="K43" i="55"/>
  <c r="AM43" i="55"/>
  <c r="AG43" i="55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O58" i="56"/>
  <c r="AQ58" i="56" s="1"/>
  <c r="AE58" i="56"/>
  <c r="S58" i="56"/>
  <c r="AK58" i="56"/>
  <c r="AG58" i="56"/>
  <c r="AA58" i="56"/>
  <c r="O58" i="56"/>
  <c r="AE57" i="56"/>
  <c r="AG57" i="56" s="1"/>
  <c r="S57" i="56"/>
  <c r="AK57" i="56"/>
  <c r="AO57" i="56" s="1"/>
  <c r="AQ57" i="56" s="1"/>
  <c r="AA57" i="56"/>
  <c r="O57" i="56"/>
  <c r="AO56" i="56"/>
  <c r="AQ56" i="56" s="1"/>
  <c r="S56" i="56"/>
  <c r="AK56" i="56"/>
  <c r="AA56" i="56"/>
  <c r="AE56" i="56" s="1"/>
  <c r="AG56" i="56" s="1"/>
  <c r="O56" i="56"/>
  <c r="AO55" i="56"/>
  <c r="S55" i="56"/>
  <c r="AQ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O50" i="56"/>
  <c r="AQ50" i="56" s="1"/>
  <c r="AE50" i="56"/>
  <c r="S50" i="56"/>
  <c r="AK50" i="56"/>
  <c r="AG50" i="56"/>
  <c r="AA50" i="56"/>
  <c r="O50" i="56"/>
  <c r="AE49" i="56"/>
  <c r="AG49" i="56" s="1"/>
  <c r="S49" i="56"/>
  <c r="AK49" i="56"/>
  <c r="AO49" i="56" s="1"/>
  <c r="AQ49" i="56" s="1"/>
  <c r="AA49" i="56"/>
  <c r="O49" i="56"/>
  <c r="AO48" i="56"/>
  <c r="AQ48" i="56" s="1"/>
  <c r="S48" i="56"/>
  <c r="AK48" i="56"/>
  <c r="AA48" i="56"/>
  <c r="AE48" i="56" s="1"/>
  <c r="AG48" i="56" s="1"/>
  <c r="O48" i="56"/>
  <c r="AO47" i="56"/>
  <c r="S47" i="56"/>
  <c r="AQ47" i="56"/>
  <c r="AK47" i="56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K43" i="56"/>
  <c r="AO43" i="56" s="1"/>
  <c r="AQ43" i="56" s="1"/>
  <c r="AA43" i="56"/>
  <c r="O43" i="56"/>
  <c r="AO42" i="56"/>
  <c r="AQ42" i="56" s="1"/>
  <c r="AE42" i="56"/>
  <c r="S42" i="56"/>
  <c r="AK42" i="56"/>
  <c r="AG42" i="56"/>
  <c r="AA42" i="56"/>
  <c r="O42" i="56"/>
  <c r="AE41" i="56"/>
  <c r="AG41" i="56" s="1"/>
  <c r="S41" i="56"/>
  <c r="AK41" i="56"/>
  <c r="AO41" i="56" s="1"/>
  <c r="AQ41" i="56" s="1"/>
  <c r="AA41" i="56"/>
  <c r="O41" i="56"/>
  <c r="AO40" i="56"/>
  <c r="AQ40" i="56" s="1"/>
  <c r="S40" i="56"/>
  <c r="AK40" i="56"/>
  <c r="AA40" i="56"/>
  <c r="AE40" i="56" s="1"/>
  <c r="AG40" i="56" s="1"/>
  <c r="O40" i="56"/>
  <c r="AO39" i="56"/>
  <c r="S39" i="56"/>
  <c r="AQ39" i="56"/>
  <c r="AK39" i="56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E36" i="56"/>
  <c r="AG36" i="56" s="1"/>
  <c r="S36" i="56"/>
  <c r="AK36" i="56"/>
  <c r="AO36" i="56" s="1"/>
  <c r="AQ36" i="56" s="1"/>
  <c r="AA36" i="56"/>
  <c r="O36" i="56"/>
  <c r="AE35" i="56"/>
  <c r="AG35" i="56" s="1"/>
  <c r="S35" i="56"/>
  <c r="AK35" i="56"/>
  <c r="AO35" i="56" s="1"/>
  <c r="AQ35" i="56" s="1"/>
  <c r="AA35" i="56"/>
  <c r="O35" i="56"/>
  <c r="AO34" i="56"/>
  <c r="AQ34" i="56" s="1"/>
  <c r="AE34" i="56"/>
  <c r="S34" i="56"/>
  <c r="AK34" i="56"/>
  <c r="AG34" i="56"/>
  <c r="AA34" i="56"/>
  <c r="O34" i="56"/>
  <c r="AE33" i="56"/>
  <c r="AG33" i="56" s="1"/>
  <c r="S33" i="56"/>
  <c r="AK33" i="56"/>
  <c r="AO33" i="56" s="1"/>
  <c r="AQ33" i="56" s="1"/>
  <c r="AA33" i="56"/>
  <c r="O33" i="56"/>
  <c r="AO32" i="56"/>
  <c r="AQ32" i="56" s="1"/>
  <c r="S32" i="56"/>
  <c r="AK32" i="56"/>
  <c r="AA32" i="56"/>
  <c r="AE32" i="56" s="1"/>
  <c r="AG32" i="56" s="1"/>
  <c r="O32" i="56"/>
  <c r="AO31" i="56"/>
  <c r="S31" i="56"/>
  <c r="AQ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E28" i="56"/>
  <c r="AG28" i="56" s="1"/>
  <c r="S28" i="56"/>
  <c r="AK28" i="56"/>
  <c r="AO28" i="56" s="1"/>
  <c r="AQ28" i="56" s="1"/>
  <c r="AA28" i="56"/>
  <c r="O28" i="56"/>
  <c r="AE27" i="56"/>
  <c r="AG27" i="56" s="1"/>
  <c r="S27" i="56"/>
  <c r="AK27" i="56"/>
  <c r="AO27" i="56" s="1"/>
  <c r="AQ27" i="56" s="1"/>
  <c r="AA27" i="56"/>
  <c r="O27" i="56"/>
  <c r="AO26" i="56"/>
  <c r="AQ26" i="56" s="1"/>
  <c r="AE26" i="56"/>
  <c r="S26" i="56"/>
  <c r="AK26" i="56"/>
  <c r="AG26" i="56"/>
  <c r="AA26" i="56"/>
  <c r="O26" i="56"/>
  <c r="AE25" i="56"/>
  <c r="AG25" i="56" s="1"/>
  <c r="S25" i="56"/>
  <c r="AK25" i="56"/>
  <c r="AO25" i="56" s="1"/>
  <c r="AQ25" i="56" s="1"/>
  <c r="AA25" i="56"/>
  <c r="O25" i="56"/>
  <c r="AO24" i="56"/>
  <c r="AQ24" i="56" s="1"/>
  <c r="S24" i="56"/>
  <c r="AK24" i="56"/>
  <c r="AA24" i="56"/>
  <c r="AE24" i="56" s="1"/>
  <c r="AG24" i="56" s="1"/>
  <c r="O24" i="56"/>
  <c r="AO23" i="56"/>
  <c r="S23" i="56"/>
  <c r="AQ23" i="56"/>
  <c r="AK23" i="56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AE13" i="56"/>
  <c r="AG13" i="56" s="1"/>
  <c r="S13" i="56"/>
  <c r="AQ13" i="56"/>
  <c r="AK13" i="56"/>
  <c r="AO13" i="56" s="1"/>
  <c r="AA13" i="56"/>
  <c r="O13" i="56"/>
  <c r="AO12" i="56"/>
  <c r="AQ12" i="56" s="1"/>
  <c r="AE12" i="56"/>
  <c r="S12" i="56"/>
  <c r="AK12" i="56"/>
  <c r="AG12" i="56"/>
  <c r="AA12" i="56"/>
  <c r="O12" i="56"/>
  <c r="AE11" i="56"/>
  <c r="AG11" i="56" s="1"/>
  <c r="S11" i="56"/>
  <c r="AK11" i="56"/>
  <c r="AO11" i="56" s="1"/>
  <c r="AQ11" i="56" s="1"/>
  <c r="AA11" i="56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O41" i="99" s="1"/>
  <c r="K41" i="99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AA40" i="99"/>
  <c r="Y40" i="99"/>
  <c r="W40" i="99"/>
  <c r="O40" i="99"/>
  <c r="M40" i="99"/>
  <c r="K40" i="99"/>
  <c r="G40" i="99"/>
  <c r="E40" i="99"/>
  <c r="I40" i="99" s="1"/>
  <c r="I24" i="3" s="1"/>
  <c r="G895" i="1" s="1"/>
  <c r="AW39" i="99"/>
  <c r="AY39" i="99" s="1"/>
  <c r="AU39" i="99"/>
  <c r="AK39" i="99"/>
  <c r="AI39" i="99"/>
  <c r="AM39" i="99" s="1"/>
  <c r="Y39" i="99"/>
  <c r="AA39" i="99" s="1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M38" i="99"/>
  <c r="AK38" i="99"/>
  <c r="AI38" i="99"/>
  <c r="AA38" i="99"/>
  <c r="Y38" i="99"/>
  <c r="W38" i="99"/>
  <c r="M38" i="99"/>
  <c r="K38" i="99"/>
  <c r="O38" i="99" s="1"/>
  <c r="G38" i="99"/>
  <c r="I38" i="99" s="1"/>
  <c r="I22" i="3" s="1"/>
  <c r="G837" i="1" s="1"/>
  <c r="E38" i="99"/>
  <c r="AW37" i="99"/>
  <c r="AU37" i="99"/>
  <c r="AY37" i="99" s="1"/>
  <c r="AK37" i="99"/>
  <c r="AI37" i="99"/>
  <c r="AM37" i="99" s="1"/>
  <c r="Y37" i="99"/>
  <c r="W37" i="99"/>
  <c r="AA37" i="99" s="1"/>
  <c r="M37" i="99"/>
  <c r="O37" i="99" s="1"/>
  <c r="K37" i="99"/>
  <c r="G37" i="99"/>
  <c r="E37" i="99"/>
  <c r="I37" i="99" s="1"/>
  <c r="I21" i="3" s="1"/>
  <c r="G808" i="1" s="1"/>
  <c r="AY36" i="99"/>
  <c r="AW36" i="99"/>
  <c r="AU36" i="99"/>
  <c r="AM36" i="99"/>
  <c r="AK36" i="99"/>
  <c r="AI36" i="99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Y35" i="99" s="1"/>
  <c r="AU35" i="99"/>
  <c r="AK35" i="99"/>
  <c r="AI35" i="99"/>
  <c r="AM35" i="99" s="1"/>
  <c r="Y35" i="99"/>
  <c r="AA35" i="99" s="1"/>
  <c r="W35" i="99"/>
  <c r="M35" i="99"/>
  <c r="K35" i="99"/>
  <c r="O35" i="99" s="1"/>
  <c r="I35" i="99"/>
  <c r="I19" i="3" s="1"/>
  <c r="G750" i="1" s="1"/>
  <c r="G35" i="99"/>
  <c r="E35" i="99"/>
  <c r="AY34" i="99"/>
  <c r="AW34" i="99"/>
  <c r="AU34" i="99"/>
  <c r="AK34" i="99"/>
  <c r="AI34" i="99"/>
  <c r="AM34" i="99" s="1"/>
  <c r="Y34" i="99"/>
  <c r="W34" i="99"/>
  <c r="AA34" i="99" s="1"/>
  <c r="O34" i="99"/>
  <c r="M34" i="99"/>
  <c r="K34" i="99"/>
  <c r="G34" i="99"/>
  <c r="I34" i="99" s="1"/>
  <c r="I18" i="3" s="1"/>
  <c r="G721" i="1" s="1"/>
  <c r="E34" i="99"/>
  <c r="AW33" i="99"/>
  <c r="AU33" i="99"/>
  <c r="AY33" i="99" s="1"/>
  <c r="AK33" i="99"/>
  <c r="AM33" i="99" s="1"/>
  <c r="AI33" i="99"/>
  <c r="Y33" i="99"/>
  <c r="W33" i="99"/>
  <c r="AA33" i="99" s="1"/>
  <c r="M33" i="99"/>
  <c r="O33" i="99" s="1"/>
  <c r="K33" i="99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AA32" i="99"/>
  <c r="Y32" i="99"/>
  <c r="W32" i="99"/>
  <c r="O32" i="99"/>
  <c r="M32" i="99"/>
  <c r="K32" i="99"/>
  <c r="G32" i="99"/>
  <c r="E32" i="99"/>
  <c r="I32" i="99" s="1"/>
  <c r="I16" i="3" s="1"/>
  <c r="G663" i="1" s="1"/>
  <c r="AW31" i="99"/>
  <c r="AY31" i="99" s="1"/>
  <c r="AU31" i="99"/>
  <c r="AK31" i="99"/>
  <c r="AI31" i="99"/>
  <c r="AM31" i="99" s="1"/>
  <c r="Y31" i="99"/>
  <c r="AA31" i="99" s="1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AA30" i="99"/>
  <c r="Y30" i="99"/>
  <c r="W30" i="99"/>
  <c r="M30" i="99"/>
  <c r="K30" i="99"/>
  <c r="O30" i="99" s="1"/>
  <c r="G30" i="99"/>
  <c r="I30" i="99" s="1"/>
  <c r="I14" i="3" s="1"/>
  <c r="G605" i="1" s="1"/>
  <c r="E30" i="99"/>
  <c r="AW29" i="99"/>
  <c r="AU29" i="99"/>
  <c r="AY29" i="99" s="1"/>
  <c r="AK29" i="99"/>
  <c r="AM29" i="99" s="1"/>
  <c r="AI29" i="99"/>
  <c r="Y29" i="99"/>
  <c r="W29" i="99"/>
  <c r="AA29" i="99" s="1"/>
  <c r="M29" i="99"/>
  <c r="O29" i="99" s="1"/>
  <c r="K29" i="99"/>
  <c r="G29" i="99"/>
  <c r="E29" i="99"/>
  <c r="I29" i="99" s="1"/>
  <c r="I13" i="3" s="1"/>
  <c r="G576" i="1" s="1"/>
  <c r="AY28" i="99"/>
  <c r="AW28" i="99"/>
  <c r="AU28" i="99"/>
  <c r="AM28" i="99"/>
  <c r="AK28" i="99"/>
  <c r="AI28" i="99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AA27" i="99" s="1"/>
  <c r="W27" i="99"/>
  <c r="M27" i="99"/>
  <c r="K27" i="99"/>
  <c r="O27" i="99" s="1"/>
  <c r="I27" i="99"/>
  <c r="I11" i="3" s="1"/>
  <c r="G518" i="1" s="1"/>
  <c r="G27" i="99"/>
  <c r="E27" i="99"/>
  <c r="AY26" i="99"/>
  <c r="AW26" i="99"/>
  <c r="AU26" i="99"/>
  <c r="AK26" i="99"/>
  <c r="AI26" i="99"/>
  <c r="AM26" i="99" s="1"/>
  <c r="Y26" i="99"/>
  <c r="W26" i="99"/>
  <c r="AA26" i="99" s="1"/>
  <c r="O26" i="99"/>
  <c r="M26" i="99"/>
  <c r="K26" i="99"/>
  <c r="G26" i="99"/>
  <c r="I26" i="99" s="1"/>
  <c r="I10" i="3" s="1"/>
  <c r="G489" i="1" s="1"/>
  <c r="E26" i="99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AA24" i="99"/>
  <c r="Y24" i="99"/>
  <c r="W24" i="99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M22" i="99"/>
  <c r="AK22" i="99"/>
  <c r="AI22" i="99"/>
  <c r="AA22" i="99"/>
  <c r="Y22" i="99"/>
  <c r="W22" i="99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Y20" i="99"/>
  <c r="AW20" i="99"/>
  <c r="AU20" i="99"/>
  <c r="AM20" i="99"/>
  <c r="AK20" i="99"/>
  <c r="AI20" i="99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I19" i="99"/>
  <c r="G19" i="99"/>
  <c r="E19" i="99"/>
  <c r="AY18" i="99"/>
  <c r="AW18" i="99"/>
  <c r="AU18" i="99"/>
  <c r="AK18" i="99"/>
  <c r="AI18" i="99"/>
  <c r="AM18" i="99" s="1"/>
  <c r="Y18" i="99"/>
  <c r="W18" i="99"/>
  <c r="AA18" i="99" s="1"/>
  <c r="O18" i="99"/>
  <c r="M18" i="99"/>
  <c r="K18" i="99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O17" i="99" s="1"/>
  <c r="K17" i="99"/>
  <c r="I17" i="99"/>
  <c r="G17" i="99"/>
  <c r="E17" i="99"/>
  <c r="AW16" i="99"/>
  <c r="AU16" i="99"/>
  <c r="AY16" i="99" s="1"/>
  <c r="AK16" i="99"/>
  <c r="AI16" i="99"/>
  <c r="AM16" i="99" s="1"/>
  <c r="AA16" i="99"/>
  <c r="Y16" i="99"/>
  <c r="W16" i="99"/>
  <c r="O16" i="99"/>
  <c r="M16" i="99"/>
  <c r="K16" i="99"/>
  <c r="G16" i="99"/>
  <c r="E16" i="99"/>
  <c r="I16" i="99" s="1"/>
  <c r="AW15" i="99"/>
  <c r="AU15" i="99"/>
  <c r="AY15" i="99" s="1"/>
  <c r="AK15" i="99"/>
  <c r="AI15" i="99"/>
  <c r="AM15" i="99" s="1"/>
  <c r="Y15" i="99"/>
  <c r="AA15" i="99" s="1"/>
  <c r="W15" i="99"/>
  <c r="M15" i="99"/>
  <c r="K15" i="99"/>
  <c r="O15" i="99" s="1"/>
  <c r="G15" i="99"/>
  <c r="E15" i="99"/>
  <c r="I15" i="99" s="1"/>
  <c r="AW14" i="99"/>
  <c r="AU14" i="99"/>
  <c r="AY14" i="99" s="1"/>
  <c r="AM14" i="99"/>
  <c r="AK14" i="99"/>
  <c r="AI14" i="99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Y12" i="99"/>
  <c r="AW12" i="99"/>
  <c r="AU12" i="99"/>
  <c r="AM12" i="99"/>
  <c r="AK12" i="99"/>
  <c r="AI12" i="99"/>
  <c r="Y12" i="99"/>
  <c r="W12" i="99"/>
  <c r="AA12" i="99" s="1"/>
  <c r="M12" i="99"/>
  <c r="K12" i="99"/>
  <c r="O12" i="99" s="1"/>
  <c r="G12" i="99"/>
  <c r="E12" i="99"/>
  <c r="I12" i="99" s="1"/>
  <c r="AW11" i="99"/>
  <c r="AY11" i="99" s="1"/>
  <c r="AU11" i="99"/>
  <c r="AK11" i="99"/>
  <c r="AI11" i="99"/>
  <c r="AM11" i="99" s="1"/>
  <c r="Y11" i="99"/>
  <c r="AA11" i="99" s="1"/>
  <c r="W11" i="99"/>
  <c r="M11" i="99"/>
  <c r="K11" i="99"/>
  <c r="O11" i="99" s="1"/>
  <c r="I11" i="99"/>
  <c r="G11" i="99"/>
  <c r="E11" i="99"/>
  <c r="AY10" i="99"/>
  <c r="AW10" i="99"/>
  <c r="AU10" i="99"/>
  <c r="AK10" i="99"/>
  <c r="AI10" i="99"/>
  <c r="AM10" i="99" s="1"/>
  <c r="Y10" i="99"/>
  <c r="W10" i="99"/>
  <c r="AA10" i="99" s="1"/>
  <c r="O10" i="99"/>
  <c r="M10" i="99"/>
  <c r="K10" i="99"/>
  <c r="G10" i="99"/>
  <c r="I10" i="99" s="1"/>
  <c r="E10" i="99"/>
  <c r="AW9" i="99"/>
  <c r="AU9" i="99"/>
  <c r="AY9" i="99" s="1"/>
  <c r="AK9" i="99"/>
  <c r="AI9" i="99"/>
  <c r="AM9" i="99" s="1"/>
  <c r="Y9" i="99"/>
  <c r="W9" i="99"/>
  <c r="AA9" i="99" s="1"/>
  <c r="M9" i="99"/>
  <c r="O9" i="99" s="1"/>
  <c r="K9" i="99"/>
  <c r="I9" i="99"/>
  <c r="G9" i="99"/>
  <c r="E9" i="99"/>
  <c r="AW8" i="99"/>
  <c r="AU8" i="99"/>
  <c r="AY8" i="99" s="1"/>
  <c r="AK8" i="99"/>
  <c r="AI8" i="99"/>
  <c r="AM8" i="99" s="1"/>
  <c r="AA8" i="99"/>
  <c r="Y8" i="99"/>
  <c r="W8" i="99"/>
  <c r="O8" i="99"/>
  <c r="M8" i="99"/>
  <c r="K8" i="99"/>
  <c r="G8" i="99"/>
  <c r="E8" i="99"/>
  <c r="I8" i="99" s="1"/>
  <c r="E53" i="100"/>
  <c r="E49" i="100"/>
  <c r="E48" i="100"/>
  <c r="E46" i="100"/>
  <c r="E47" i="100" s="1"/>
  <c r="E45" i="100"/>
  <c r="E40" i="100"/>
  <c r="E39" i="100"/>
  <c r="E38" i="100"/>
  <c r="E32" i="100"/>
  <c r="E30" i="100"/>
  <c r="E29" i="100"/>
  <c r="E28" i="100"/>
  <c r="E27" i="100"/>
  <c r="E26" i="100"/>
  <c r="E24" i="100"/>
  <c r="E16" i="2" s="1"/>
  <c r="G959" i="1" s="1"/>
  <c r="E20" i="100"/>
  <c r="E18" i="100"/>
  <c r="E44" i="100" s="1"/>
  <c r="E20" i="2" s="1"/>
  <c r="G963" i="1" s="1"/>
  <c r="E17" i="100"/>
  <c r="E43" i="100" s="1"/>
  <c r="E19" i="2" s="1"/>
  <c r="G962" i="1" s="1"/>
  <c r="E16" i="100"/>
  <c r="E31" i="100" s="1"/>
  <c r="E15" i="100"/>
  <c r="E50" i="100" s="1"/>
  <c r="E11" i="100"/>
  <c r="E10" i="100"/>
  <c r="E9" i="100"/>
  <c r="E8" i="100"/>
  <c r="E12" i="100" s="1"/>
  <c r="G40" i="101"/>
  <c r="E40" i="101"/>
  <c r="I40" i="101" s="1"/>
  <c r="G39" i="101"/>
  <c r="I39" i="101" s="1"/>
  <c r="E39" i="101"/>
  <c r="I38" i="101"/>
  <c r="G38" i="101"/>
  <c r="E38" i="10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G32" i="101"/>
  <c r="E32" i="101"/>
  <c r="I32" i="101" s="1"/>
  <c r="G31" i="101"/>
  <c r="I31" i="101" s="1"/>
  <c r="E31" i="101"/>
  <c r="I30" i="101"/>
  <c r="I28" i="95" s="1"/>
  <c r="G30" i="101"/>
  <c r="E30" i="101"/>
  <c r="G29" i="101"/>
  <c r="I29" i="101" s="1"/>
  <c r="E29" i="101"/>
  <c r="I28" i="101"/>
  <c r="I73" i="95" s="1"/>
  <c r="G28" i="101"/>
  <c r="E28" i="101"/>
  <c r="G25" i="101"/>
  <c r="I25" i="101" s="1"/>
  <c r="E25" i="10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I14" i="101"/>
  <c r="I20" i="95" s="1"/>
  <c r="G14" i="101"/>
  <c r="E14" i="101"/>
  <c r="G13" i="101"/>
  <c r="I13" i="101" s="1"/>
  <c r="E13" i="101"/>
  <c r="I12" i="101"/>
  <c r="G12" i="101"/>
  <c r="E12" i="101"/>
  <c r="G11" i="101"/>
  <c r="I11" i="101" s="1"/>
  <c r="I15" i="95" s="1"/>
  <c r="E11" i="101"/>
  <c r="G10" i="101"/>
  <c r="E10" i="101"/>
  <c r="I10" i="101" s="1"/>
  <c r="I14" i="95" s="1"/>
  <c r="G9" i="101"/>
  <c r="G27" i="101" s="1"/>
  <c r="I27" i="101" s="1"/>
  <c r="E9" i="101"/>
  <c r="E27" i="101" s="1"/>
  <c r="G8" i="101"/>
  <c r="G26" i="101" s="1"/>
  <c r="E8" i="101"/>
  <c r="I8" i="101" s="1"/>
  <c r="I8" i="94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C26" i="102" s="1"/>
  <c r="AA19" i="102"/>
  <c r="Y19" i="102"/>
  <c r="W19" i="102"/>
  <c r="U19" i="102"/>
  <c r="S19" i="102"/>
  <c r="Q19" i="102"/>
  <c r="Q26" i="102" s="1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U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23" i="105" s="1"/>
  <c r="E17" i="105"/>
  <c r="E21" i="105" s="1"/>
  <c r="E12" i="110"/>
  <c r="E20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23" i="93" s="1"/>
  <c r="E8" i="119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4" i="121" s="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K19" i="122" s="1"/>
  <c r="G21" i="98" s="1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K11" i="122" s="1"/>
  <c r="G13" i="98" s="1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49" i="122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E39" i="122"/>
  <c r="E52" i="122" s="1"/>
  <c r="K35" i="122"/>
  <c r="G40" i="98" s="1"/>
  <c r="K34" i="122"/>
  <c r="E62" i="115" s="1"/>
  <c r="K33" i="122"/>
  <c r="G36" i="98" s="1"/>
  <c r="K32" i="122"/>
  <c r="G35" i="98" s="1"/>
  <c r="K31" i="122"/>
  <c r="G34" i="98" s="1"/>
  <c r="K29" i="122"/>
  <c r="G32" i="98" s="1"/>
  <c r="K26" i="122"/>
  <c r="G29" i="98" s="1"/>
  <c r="K25" i="122"/>
  <c r="G28" i="98" s="1"/>
  <c r="K23" i="122"/>
  <c r="G26" i="98" s="1"/>
  <c r="K21" i="122"/>
  <c r="G23" i="98" s="1"/>
  <c r="K18" i="122"/>
  <c r="G20" i="98" s="1"/>
  <c r="K17" i="122"/>
  <c r="G19" i="98" s="1"/>
  <c r="K15" i="122"/>
  <c r="G17" i="98" s="1"/>
  <c r="K13" i="122"/>
  <c r="G15" i="98" s="1"/>
  <c r="K10" i="122"/>
  <c r="G12" i="98" s="1"/>
  <c r="K9" i="122"/>
  <c r="G11" i="98" s="1"/>
  <c r="I51" i="122"/>
  <c r="K51" i="122" s="1"/>
  <c r="G51" i="122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O36" i="123" s="1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K36" i="123" s="1"/>
  <c r="G8" i="123"/>
  <c r="Y36" i="123"/>
  <c r="U36" i="123"/>
  <c r="S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K35" i="124" s="1"/>
  <c r="G12" i="124"/>
  <c r="W11" i="124"/>
  <c r="S11" i="124"/>
  <c r="O11" i="124"/>
  <c r="K11" i="124"/>
  <c r="G11" i="124"/>
  <c r="AA11" i="124" s="1"/>
  <c r="E17" i="111" s="1"/>
  <c r="W10" i="124"/>
  <c r="S10" i="124"/>
  <c r="S35" i="124" s="1"/>
  <c r="O10" i="124"/>
  <c r="K10" i="124"/>
  <c r="G10" i="124"/>
  <c r="W9" i="124"/>
  <c r="S9" i="124"/>
  <c r="O9" i="124"/>
  <c r="O35" i="124" s="1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Q35" i="124"/>
  <c r="M35" i="124"/>
  <c r="I35" i="124"/>
  <c r="G35" i="124"/>
  <c r="E35" i="124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0" i="124"/>
  <c r="E16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G34" i="115" s="1"/>
  <c r="G68" i="98" s="1"/>
  <c r="I32" i="126"/>
  <c r="E34" i="116" s="1"/>
  <c r="O31" i="126"/>
  <c r="E33" i="115" s="1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E31" i="116" s="1"/>
  <c r="G31" i="116" s="1"/>
  <c r="E65" i="98" s="1"/>
  <c r="O28" i="126"/>
  <c r="E30" i="115" s="1"/>
  <c r="G30" i="115" s="1"/>
  <c r="G64" i="98" s="1"/>
  <c r="I28" i="126"/>
  <c r="E30" i="116" s="1"/>
  <c r="O27" i="126"/>
  <c r="E29" i="115" s="1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E27" i="116" s="1"/>
  <c r="G27" i="116" s="1"/>
  <c r="E61" i="98" s="1"/>
  <c r="O24" i="126"/>
  <c r="E26" i="115" s="1"/>
  <c r="G26" i="115" s="1"/>
  <c r="G60" i="98" s="1"/>
  <c r="I24" i="126"/>
  <c r="E26" i="116" s="1"/>
  <c r="O23" i="126"/>
  <c r="E25" i="115" s="1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E23" i="116" s="1"/>
  <c r="G23" i="116" s="1"/>
  <c r="E57" i="98" s="1"/>
  <c r="O20" i="126"/>
  <c r="E22" i="115" s="1"/>
  <c r="G22" i="115" s="1"/>
  <c r="G56" i="98" s="1"/>
  <c r="I20" i="126"/>
  <c r="E22" i="116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G19" i="116" s="1"/>
  <c r="E53" i="98" s="1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K14" i="126"/>
  <c r="M13" i="126"/>
  <c r="M14" i="126" s="1"/>
  <c r="K13" i="126"/>
  <c r="G13" i="126"/>
  <c r="E13" i="126"/>
  <c r="M12" i="126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CG31" i="129" s="1"/>
  <c r="CE27" i="129"/>
  <c r="E73" i="114" s="1"/>
  <c r="CC27" i="129"/>
  <c r="CC31" i="129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CE26" i="129" s="1"/>
  <c r="CC8" i="129"/>
  <c r="E14" i="113" s="1"/>
  <c r="CA8" i="129"/>
  <c r="E13" i="113" s="1"/>
  <c r="BY8" i="129"/>
  <c r="BY26" i="129" s="1"/>
  <c r="AU25" i="129"/>
  <c r="AU26" i="129" s="1"/>
  <c r="AG25" i="129"/>
  <c r="AG26" i="129" s="1"/>
  <c r="S25" i="129"/>
  <c r="S26" i="129" s="1"/>
  <c r="BI25" i="129"/>
  <c r="BI26" i="129" s="1"/>
  <c r="BW25" i="129"/>
  <c r="BW26" i="129" s="1"/>
  <c r="BU25" i="129"/>
  <c r="BU26" i="129" s="1"/>
  <c r="BG25" i="129"/>
  <c r="BG26" i="129" s="1"/>
  <c r="Q25" i="129"/>
  <c r="Q26" i="129" s="1"/>
  <c r="AE25" i="129"/>
  <c r="AE26" i="129" s="1"/>
  <c r="AS25" i="129"/>
  <c r="AS26" i="129" s="1"/>
  <c r="BQ25" i="129"/>
  <c r="BQ26" i="129" s="1"/>
  <c r="BC25" i="129"/>
  <c r="BC26" i="129" s="1"/>
  <c r="M25" i="129"/>
  <c r="M26" i="129" s="1"/>
  <c r="AA25" i="129"/>
  <c r="AA26" i="129" s="1"/>
  <c r="AO25" i="129"/>
  <c r="AO26" i="129" s="1"/>
  <c r="AM25" i="129"/>
  <c r="AM26" i="129" s="1"/>
  <c r="Y25" i="129"/>
  <c r="Y26" i="129" s="1"/>
  <c r="K25" i="129"/>
  <c r="K26" i="129" s="1"/>
  <c r="BA25" i="129"/>
  <c r="BA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O70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W19" i="132"/>
  <c r="AU19" i="132"/>
  <c r="AU26" i="132" s="1"/>
  <c r="AU70" i="132" s="1"/>
  <c r="AS19" i="132"/>
  <c r="AQ19" i="132"/>
  <c r="AQ26" i="132" s="1"/>
  <c r="AK19" i="132"/>
  <c r="AI19" i="132"/>
  <c r="AI26" i="132" s="1"/>
  <c r="AI70" i="132" s="1"/>
  <c r="AG19" i="132"/>
  <c r="AE19" i="132"/>
  <c r="AE26" i="132" s="1"/>
  <c r="AC19" i="132"/>
  <c r="AA19" i="132"/>
  <c r="AA26" i="132" s="1"/>
  <c r="AA70" i="132" s="1"/>
  <c r="Q19" i="132"/>
  <c r="O19" i="132"/>
  <c r="O26" i="132" s="1"/>
  <c r="M19" i="132"/>
  <c r="K19" i="132"/>
  <c r="K26" i="132" s="1"/>
  <c r="K70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Q69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K23" i="138"/>
  <c r="AM23" i="138" s="1"/>
  <c r="AI23" i="138"/>
  <c r="AG23" i="138"/>
  <c r="AE23" i="138"/>
  <c r="Q23" i="138"/>
  <c r="FE23" i="138" s="1"/>
  <c r="O23" i="138"/>
  <c r="FC23" i="138" s="1"/>
  <c r="M23" i="138"/>
  <c r="CY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DC22" i="138" s="1"/>
  <c r="AG22" i="138"/>
  <c r="AE22" i="138"/>
  <c r="AK22" i="138" s="1"/>
  <c r="AM22" i="138" s="1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DQ21" i="138" s="1"/>
  <c r="DW21" i="138" s="1"/>
  <c r="DY21" i="138" s="1"/>
  <c r="AI21" i="138"/>
  <c r="AG21" i="138"/>
  <c r="DA21" i="138" s="1"/>
  <c r="AE21" i="138"/>
  <c r="AK21" i="138" s="1"/>
  <c r="AM21" i="138" s="1"/>
  <c r="U21" i="138"/>
  <c r="S21" i="138"/>
  <c r="Q21" i="138"/>
  <c r="DC21" i="138" s="1"/>
  <c r="O21" i="138"/>
  <c r="DS21" i="138" s="1"/>
  <c r="M21" i="138"/>
  <c r="E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EM20" i="138" s="1"/>
  <c r="AG20" i="138"/>
  <c r="AE20" i="138"/>
  <c r="AK20" i="138" s="1"/>
  <c r="AM20" i="138" s="1"/>
  <c r="Q20" i="138"/>
  <c r="FE20" i="138" s="1"/>
  <c r="O20" i="138"/>
  <c r="S20" i="138" s="1"/>
  <c r="U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Q19" i="138"/>
  <c r="EM19" i="138" s="1"/>
  <c r="O19" i="138"/>
  <c r="FC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FE18" i="138" s="1"/>
  <c r="O18" i="138"/>
  <c r="DA18" i="138" s="1"/>
  <c r="M18" i="138"/>
  <c r="DQ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E17" i="138"/>
  <c r="BC17" i="138"/>
  <c r="BA17" i="138"/>
  <c r="AY17" i="138"/>
  <c r="AW17" i="138"/>
  <c r="AI17" i="138"/>
  <c r="AG17" i="138"/>
  <c r="AE17" i="138"/>
  <c r="AK17" i="138" s="1"/>
  <c r="AM17" i="138" s="1"/>
  <c r="Q17" i="138"/>
  <c r="FE17" i="138" s="1"/>
  <c r="O17" i="138"/>
  <c r="FC17" i="138" s="1"/>
  <c r="M17" i="138"/>
  <c r="S17" i="138" s="1"/>
  <c r="U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U16" i="138"/>
  <c r="S16" i="138"/>
  <c r="Q16" i="138"/>
  <c r="DU16" i="138" s="1"/>
  <c r="O16" i="138"/>
  <c r="EK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FE15" i="138" s="1"/>
  <c r="O15" i="138"/>
  <c r="FC15" i="138" s="1"/>
  <c r="M15" i="138"/>
  <c r="CY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AE14" i="138"/>
  <c r="AK14" i="138" s="1"/>
  <c r="AM14" i="138" s="1"/>
  <c r="Q14" i="138"/>
  <c r="FE14" i="138" s="1"/>
  <c r="O14" i="138"/>
  <c r="FC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U13" i="138"/>
  <c r="S13" i="138"/>
  <c r="Q13" i="138"/>
  <c r="DC13" i="138" s="1"/>
  <c r="O13" i="138"/>
  <c r="DS13" i="138" s="1"/>
  <c r="M13" i="138"/>
  <c r="E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Q12" i="138"/>
  <c r="FE12" i="138" s="1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Q11" i="138"/>
  <c r="EM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U10" i="138"/>
  <c r="S10" i="138"/>
  <c r="Q10" i="138"/>
  <c r="FE10" i="138" s="1"/>
  <c r="O10" i="138"/>
  <c r="DA10" i="138" s="1"/>
  <c r="M10" i="138"/>
  <c r="D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Q9" i="138"/>
  <c r="FE9" i="138" s="1"/>
  <c r="O9" i="138"/>
  <c r="FC9" i="138" s="1"/>
  <c r="M9" i="138"/>
  <c r="S9" i="138" s="1"/>
  <c r="U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W8" i="138"/>
  <c r="BU8" i="138"/>
  <c r="BS8" i="138"/>
  <c r="BQ8" i="138"/>
  <c r="BO8" i="138"/>
  <c r="BC8" i="138"/>
  <c r="BE8" i="138" s="1"/>
  <c r="BA8" i="138"/>
  <c r="AY8" i="138"/>
  <c r="AW8" i="138"/>
  <c r="AI8" i="138"/>
  <c r="AG8" i="138"/>
  <c r="AE8" i="138"/>
  <c r="AK8" i="138" s="1"/>
  <c r="AM8" i="138" s="1"/>
  <c r="S8" i="138"/>
  <c r="Q8" i="138"/>
  <c r="DU8" i="138" s="1"/>
  <c r="O8" i="138"/>
  <c r="EK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I29" i="142"/>
  <c r="AG29" i="142"/>
  <c r="AA29" i="142"/>
  <c r="U29" i="142"/>
  <c r="O29" i="142"/>
  <c r="I29" i="142"/>
  <c r="AO29" i="142" s="1"/>
  <c r="AK28" i="142"/>
  <c r="AG28" i="142"/>
  <c r="AA28" i="142"/>
  <c r="U28" i="142"/>
  <c r="O28" i="142"/>
  <c r="I28" i="142"/>
  <c r="AO28" i="142" s="1"/>
  <c r="AM27" i="142"/>
  <c r="E21" i="89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I21" i="142"/>
  <c r="E15" i="91" s="1"/>
  <c r="AG21" i="142"/>
  <c r="AA21" i="142"/>
  <c r="U21" i="142"/>
  <c r="O21" i="142"/>
  <c r="I21" i="142"/>
  <c r="E15" i="92" s="1"/>
  <c r="AK20" i="142"/>
  <c r="E14" i="90" s="1"/>
  <c r="AI20" i="142"/>
  <c r="E14" i="91" s="1"/>
  <c r="AG20" i="142"/>
  <c r="AA20" i="142"/>
  <c r="U20" i="142"/>
  <c r="O20" i="142"/>
  <c r="I20" i="142"/>
  <c r="E14" i="92" s="1"/>
  <c r="AE19" i="142"/>
  <c r="AC19" i="142"/>
  <c r="AG19" i="142" s="1"/>
  <c r="Y19" i="142"/>
  <c r="AA19" i="142" s="1"/>
  <c r="W19" i="142"/>
  <c r="S19" i="142"/>
  <c r="Q19" i="142"/>
  <c r="M19" i="142"/>
  <c r="K19" i="142"/>
  <c r="G19" i="142"/>
  <c r="E19" i="142"/>
  <c r="I19" i="142" s="1"/>
  <c r="U19" i="142"/>
  <c r="O19" i="142"/>
  <c r="AG18" i="142"/>
  <c r="AA18" i="142"/>
  <c r="U18" i="142"/>
  <c r="O18" i="142"/>
  <c r="I18" i="142"/>
  <c r="AO18" i="142" s="1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Y15" i="142"/>
  <c r="W15" i="142"/>
  <c r="AA15" i="142" s="1"/>
  <c r="S15" i="142"/>
  <c r="Q15" i="142"/>
  <c r="M15" i="142"/>
  <c r="K15" i="142"/>
  <c r="O15" i="142" s="1"/>
  <c r="AM15" i="142" s="1"/>
  <c r="E11" i="89" s="1"/>
  <c r="G15" i="142"/>
  <c r="E15" i="142"/>
  <c r="AG15" i="142"/>
  <c r="U15" i="142"/>
  <c r="I15" i="142"/>
  <c r="E11" i="92" s="1"/>
  <c r="AG14" i="142"/>
  <c r="AA14" i="142"/>
  <c r="U14" i="142"/>
  <c r="O14" i="142"/>
  <c r="I14" i="142"/>
  <c r="AK14" i="142" s="1"/>
  <c r="AG13" i="142"/>
  <c r="AA13" i="142"/>
  <c r="U13" i="142"/>
  <c r="O13" i="142"/>
  <c r="I13" i="142"/>
  <c r="AM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G11" i="142"/>
  <c r="G31" i="142" s="1"/>
  <c r="E11" i="142"/>
  <c r="E31" i="142" s="1"/>
  <c r="I31" i="142" s="1"/>
  <c r="AI11" i="142"/>
  <c r="E9" i="91" s="1"/>
  <c r="AG11" i="142"/>
  <c r="AA11" i="142"/>
  <c r="O11" i="142"/>
  <c r="I11" i="142"/>
  <c r="E9" i="92" s="1"/>
  <c r="AK10" i="142"/>
  <c r="AG10" i="142"/>
  <c r="AA10" i="142"/>
  <c r="U10" i="142"/>
  <c r="O10" i="142"/>
  <c r="AM10" i="142" s="1"/>
  <c r="I10" i="142"/>
  <c r="AO10" i="142" s="1"/>
  <c r="AM9" i="142"/>
  <c r="AG9" i="142"/>
  <c r="AA9" i="142"/>
  <c r="U9" i="142"/>
  <c r="O9" i="142"/>
  <c r="I9" i="142"/>
  <c r="AI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U30" i="143" s="1"/>
  <c r="Q30" i="143"/>
  <c r="M30" i="143"/>
  <c r="K30" i="143"/>
  <c r="G30" i="143"/>
  <c r="E30" i="143"/>
  <c r="I30" i="143" s="1"/>
  <c r="AA30" i="143"/>
  <c r="O30" i="143"/>
  <c r="AM29" i="143"/>
  <c r="AG29" i="143"/>
  <c r="AA29" i="143"/>
  <c r="U29" i="143"/>
  <c r="O29" i="143"/>
  <c r="I29" i="143"/>
  <c r="AI29" i="143" s="1"/>
  <c r="AG28" i="143"/>
  <c r="AA28" i="143"/>
  <c r="U28" i="143"/>
  <c r="O28" i="143"/>
  <c r="I28" i="143"/>
  <c r="AK28" i="143" s="1"/>
  <c r="AG27" i="143"/>
  <c r="AA27" i="143"/>
  <c r="U27" i="143"/>
  <c r="O27" i="143"/>
  <c r="I27" i="143"/>
  <c r="AI26" i="143"/>
  <c r="AG26" i="143"/>
  <c r="AA26" i="143"/>
  <c r="U26" i="143"/>
  <c r="O26" i="143"/>
  <c r="I26" i="143"/>
  <c r="AM26" i="143" s="1"/>
  <c r="AK25" i="143"/>
  <c r="AG25" i="143"/>
  <c r="AA25" i="143"/>
  <c r="U25" i="143"/>
  <c r="O25" i="143"/>
  <c r="I25" i="143"/>
  <c r="AM25" i="143" s="1"/>
  <c r="AM24" i="143"/>
  <c r="AG24" i="143"/>
  <c r="AA24" i="143"/>
  <c r="U24" i="143"/>
  <c r="O24" i="143"/>
  <c r="I24" i="143"/>
  <c r="AK24" i="143" s="1"/>
  <c r="AI23" i="143"/>
  <c r="AG23" i="143"/>
  <c r="AA23" i="143"/>
  <c r="U23" i="143"/>
  <c r="O23" i="143"/>
  <c r="I23" i="143"/>
  <c r="AM23" i="143" s="1"/>
  <c r="AK22" i="143"/>
  <c r="AG22" i="143"/>
  <c r="AA22" i="143"/>
  <c r="U22" i="143"/>
  <c r="O22" i="143"/>
  <c r="AI22" i="143" s="1"/>
  <c r="I22" i="143"/>
  <c r="AM22" i="143" s="1"/>
  <c r="AM21" i="143"/>
  <c r="AG21" i="143"/>
  <c r="AA21" i="143"/>
  <c r="U21" i="143"/>
  <c r="AK21" i="143" s="1"/>
  <c r="O21" i="143"/>
  <c r="I21" i="143"/>
  <c r="AG20" i="143"/>
  <c r="AA20" i="143"/>
  <c r="U20" i="143"/>
  <c r="O20" i="143"/>
  <c r="I20" i="143"/>
  <c r="AM20" i="143" s="1"/>
  <c r="AE19" i="143"/>
  <c r="AC19" i="143"/>
  <c r="Y19" i="143"/>
  <c r="W19" i="143"/>
  <c r="S19" i="143"/>
  <c r="U19" i="143" s="1"/>
  <c r="Q19" i="143"/>
  <c r="M19" i="143"/>
  <c r="K19" i="143"/>
  <c r="O19" i="143" s="1"/>
  <c r="G19" i="143"/>
  <c r="I19" i="143" s="1"/>
  <c r="E19" i="143"/>
  <c r="AG19" i="143"/>
  <c r="AA19" i="143"/>
  <c r="AM18" i="143"/>
  <c r="AI18" i="143"/>
  <c r="AG18" i="143"/>
  <c r="AA18" i="143"/>
  <c r="U18" i="143"/>
  <c r="O18" i="143"/>
  <c r="I18" i="143"/>
  <c r="AO18" i="143" s="1"/>
  <c r="AI17" i="143"/>
  <c r="AG17" i="143"/>
  <c r="AA17" i="143"/>
  <c r="U17" i="143"/>
  <c r="O17" i="143"/>
  <c r="I17" i="143"/>
  <c r="AO17" i="143" s="1"/>
  <c r="AK16" i="143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M15" i="143"/>
  <c r="K15" i="143"/>
  <c r="G15" i="143"/>
  <c r="E15" i="143"/>
  <c r="I15" i="143" s="1"/>
  <c r="AA15" i="143"/>
  <c r="U15" i="143"/>
  <c r="O15" i="143"/>
  <c r="AI14" i="143"/>
  <c r="AG14" i="143"/>
  <c r="AA14" i="143"/>
  <c r="U14" i="143"/>
  <c r="O14" i="143"/>
  <c r="I14" i="143"/>
  <c r="AO14" i="143" s="1"/>
  <c r="AK13" i="143"/>
  <c r="AI13" i="143"/>
  <c r="AG13" i="143"/>
  <c r="AA13" i="143"/>
  <c r="U13" i="143"/>
  <c r="O13" i="143"/>
  <c r="I13" i="143"/>
  <c r="AO13" i="143" s="1"/>
  <c r="AM12" i="143"/>
  <c r="AG12" i="143"/>
  <c r="AA12" i="143"/>
  <c r="U12" i="143"/>
  <c r="O12" i="143"/>
  <c r="I12" i="143"/>
  <c r="AK12" i="143" s="1"/>
  <c r="AE11" i="143"/>
  <c r="AE31" i="143" s="1"/>
  <c r="AC11" i="143"/>
  <c r="AC31" i="143" s="1"/>
  <c r="AG31" i="143" s="1"/>
  <c r="Y11" i="143"/>
  <c r="Y31" i="143" s="1"/>
  <c r="W11" i="143"/>
  <c r="W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I11" i="143" s="1"/>
  <c r="E11" i="143"/>
  <c r="E31" i="143" s="1"/>
  <c r="U11" i="143"/>
  <c r="O11" i="143"/>
  <c r="AG10" i="143"/>
  <c r="AA10" i="143"/>
  <c r="U10" i="143"/>
  <c r="O10" i="143"/>
  <c r="I10" i="143"/>
  <c r="AK10" i="143" s="1"/>
  <c r="AI9" i="143"/>
  <c r="AG9" i="143"/>
  <c r="AA9" i="143"/>
  <c r="U9" i="143"/>
  <c r="O9" i="143"/>
  <c r="I9" i="143"/>
  <c r="AM9" i="143" s="1"/>
  <c r="AK8" i="143"/>
  <c r="AI8" i="143"/>
  <c r="AG8" i="143"/>
  <c r="AA8" i="143"/>
  <c r="U8" i="143"/>
  <c r="O8" i="143"/>
  <c r="I8" i="143"/>
  <c r="AM8" i="143" s="1"/>
  <c r="AE26" i="144"/>
  <c r="AU60" i="99" s="1"/>
  <c r="AC26" i="144"/>
  <c r="AG26" i="144" s="1"/>
  <c r="Y26" i="144"/>
  <c r="AI60" i="99" s="1"/>
  <c r="W26" i="144"/>
  <c r="AA26" i="144" s="1"/>
  <c r="U26" i="144"/>
  <c r="S26" i="144"/>
  <c r="W60" i="99" s="1"/>
  <c r="AA60" i="99" s="1"/>
  <c r="Q26" i="144"/>
  <c r="Y60" i="99" s="1"/>
  <c r="O26" i="144"/>
  <c r="M26" i="144"/>
  <c r="K60" i="99" s="1"/>
  <c r="K26" i="144"/>
  <c r="M60" i="99" s="1"/>
  <c r="G26" i="144"/>
  <c r="AQ26" i="144" s="1"/>
  <c r="AC60" i="99" s="1"/>
  <c r="E26" i="144"/>
  <c r="AO26" i="144" s="1"/>
  <c r="AI24" i="144"/>
  <c r="AG24" i="144"/>
  <c r="AE24" i="144"/>
  <c r="AU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O24" i="144" s="1"/>
  <c r="G24" i="144"/>
  <c r="BC24" i="144" s="1"/>
  <c r="BA58" i="99" s="1"/>
  <c r="E24" i="144"/>
  <c r="BA24" i="144" s="1"/>
  <c r="AO23" i="144"/>
  <c r="AS23" i="144" s="1"/>
  <c r="AG23" i="144"/>
  <c r="AE23" i="144"/>
  <c r="AU57" i="99" s="1"/>
  <c r="AY57" i="99" s="1"/>
  <c r="AC23" i="144"/>
  <c r="AW57" i="99" s="1"/>
  <c r="Y23" i="144"/>
  <c r="AI57" i="99" s="1"/>
  <c r="W23" i="144"/>
  <c r="AA23" i="144" s="1"/>
  <c r="S23" i="144"/>
  <c r="W57" i="99" s="1"/>
  <c r="AA57" i="99" s="1"/>
  <c r="Q23" i="144"/>
  <c r="Y57" i="99" s="1"/>
  <c r="M23" i="144"/>
  <c r="K57" i="99" s="1"/>
  <c r="O57" i="99" s="1"/>
  <c r="K23" i="144"/>
  <c r="M57" i="99" s="1"/>
  <c r="I23" i="144"/>
  <c r="G23" i="144"/>
  <c r="AQ23" i="144" s="1"/>
  <c r="AC57" i="99" s="1"/>
  <c r="E23" i="144"/>
  <c r="BA23" i="144" s="1"/>
  <c r="AU22" i="144"/>
  <c r="AE22" i="144"/>
  <c r="AU56" i="99" s="1"/>
  <c r="AC22" i="144"/>
  <c r="AG22" i="144" s="1"/>
  <c r="Y22" i="144"/>
  <c r="AI56" i="99" s="1"/>
  <c r="AM56" i="99" s="1"/>
  <c r="W22" i="144"/>
  <c r="AK56" i="99" s="1"/>
  <c r="S22" i="144"/>
  <c r="W56" i="99" s="1"/>
  <c r="AA56" i="99" s="1"/>
  <c r="Q22" i="144"/>
  <c r="Y56" i="99" s="1"/>
  <c r="O22" i="144"/>
  <c r="M22" i="144"/>
  <c r="K56" i="99" s="1"/>
  <c r="K22" i="144"/>
  <c r="M56" i="99" s="1"/>
  <c r="G22" i="144"/>
  <c r="E56" i="99" s="1"/>
  <c r="E22" i="144"/>
  <c r="G56" i="99" s="1"/>
  <c r="AK21" i="144"/>
  <c r="Q55" i="99" s="1"/>
  <c r="AE21" i="144"/>
  <c r="AU55" i="99" s="1"/>
  <c r="AC21" i="144"/>
  <c r="AG21" i="144" s="1"/>
  <c r="Y21" i="144"/>
  <c r="AI55" i="99" s="1"/>
  <c r="AM55" i="99" s="1"/>
  <c r="W21" i="144"/>
  <c r="AK55" i="99" s="1"/>
  <c r="U21" i="144"/>
  <c r="S21" i="144"/>
  <c r="W55" i="99" s="1"/>
  <c r="Q21" i="144"/>
  <c r="Y55" i="99" s="1"/>
  <c r="M21" i="144"/>
  <c r="K55" i="99" s="1"/>
  <c r="K21" i="144"/>
  <c r="M55" i="99" s="1"/>
  <c r="G21" i="144"/>
  <c r="BC21" i="144" s="1"/>
  <c r="BA55" i="99" s="1"/>
  <c r="E21" i="144"/>
  <c r="AO21" i="144" s="1"/>
  <c r="AQ20" i="144"/>
  <c r="AC54" i="99" s="1"/>
  <c r="AE20" i="144"/>
  <c r="AU54" i="99" s="1"/>
  <c r="AY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O20" i="144" s="1"/>
  <c r="I20" i="144"/>
  <c r="G20" i="144"/>
  <c r="BC20" i="144" s="1"/>
  <c r="BA54" i="99" s="1"/>
  <c r="E20" i="144"/>
  <c r="AU20" i="144" s="1"/>
  <c r="AW19" i="144"/>
  <c r="AO53" i="99" s="1"/>
  <c r="AG19" i="144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O53" i="99" s="1"/>
  <c r="K19" i="144"/>
  <c r="M53" i="99" s="1"/>
  <c r="I19" i="144"/>
  <c r="G19" i="144"/>
  <c r="AK19" i="144" s="1"/>
  <c r="Q53" i="99" s="1"/>
  <c r="E19" i="144"/>
  <c r="BA19" i="144" s="1"/>
  <c r="AE18" i="144"/>
  <c r="AU52" i="99" s="1"/>
  <c r="AC18" i="144"/>
  <c r="AG18" i="144" s="1"/>
  <c r="Y18" i="144"/>
  <c r="AI52" i="99" s="1"/>
  <c r="W18" i="144"/>
  <c r="AA18" i="144" s="1"/>
  <c r="U18" i="144"/>
  <c r="S18" i="144"/>
  <c r="W52" i="99" s="1"/>
  <c r="Q18" i="144"/>
  <c r="Y52" i="99" s="1"/>
  <c r="O18" i="144"/>
  <c r="M18" i="144"/>
  <c r="K52" i="99" s="1"/>
  <c r="O52" i="99" s="1"/>
  <c r="K18" i="144"/>
  <c r="M52" i="99" s="1"/>
  <c r="G18" i="144"/>
  <c r="AQ18" i="144" s="1"/>
  <c r="AC52" i="99" s="1"/>
  <c r="E18" i="144"/>
  <c r="AO18" i="144" s="1"/>
  <c r="AE17" i="144"/>
  <c r="AU51" i="99" s="1"/>
  <c r="AC17" i="144"/>
  <c r="AG17" i="144" s="1"/>
  <c r="AA17" i="144"/>
  <c r="Y17" i="144"/>
  <c r="AI51" i="99" s="1"/>
  <c r="W17" i="144"/>
  <c r="AK51" i="99" s="1"/>
  <c r="U17" i="144"/>
  <c r="S17" i="144"/>
  <c r="W51" i="99" s="1"/>
  <c r="AA51" i="99" s="1"/>
  <c r="Q17" i="144"/>
  <c r="Y51" i="99" s="1"/>
  <c r="M17" i="144"/>
  <c r="AQ17" i="144" s="1"/>
  <c r="AC51" i="99" s="1"/>
  <c r="K17" i="144"/>
  <c r="O17" i="144" s="1"/>
  <c r="G17" i="144"/>
  <c r="E51" i="99" s="1"/>
  <c r="E17" i="144"/>
  <c r="AU17" i="144" s="1"/>
  <c r="AI16" i="144"/>
  <c r="AG16" i="144"/>
  <c r="AE16" i="144"/>
  <c r="AU50" i="99" s="1"/>
  <c r="AY50" i="99" s="1"/>
  <c r="AC16" i="144"/>
  <c r="AW50" i="99" s="1"/>
  <c r="AA16" i="144"/>
  <c r="Y16" i="144"/>
  <c r="AI50" i="99" s="1"/>
  <c r="W16" i="144"/>
  <c r="AK50" i="99" s="1"/>
  <c r="S16" i="144"/>
  <c r="W50" i="99" s="1"/>
  <c r="Q16" i="144"/>
  <c r="Y50" i="99" s="1"/>
  <c r="M16" i="144"/>
  <c r="K50" i="99" s="1"/>
  <c r="K16" i="144"/>
  <c r="O16" i="144" s="1"/>
  <c r="G16" i="144"/>
  <c r="BC16" i="144" s="1"/>
  <c r="BA50" i="99" s="1"/>
  <c r="E16" i="144"/>
  <c r="BA16" i="144" s="1"/>
  <c r="AO15" i="144"/>
  <c r="AG15" i="144"/>
  <c r="AE15" i="144"/>
  <c r="AU49" i="99" s="1"/>
  <c r="AC15" i="144"/>
  <c r="AW49" i="99" s="1"/>
  <c r="Y15" i="144"/>
  <c r="AI49" i="99" s="1"/>
  <c r="W15" i="144"/>
  <c r="AA15" i="144" s="1"/>
  <c r="S15" i="144"/>
  <c r="W49" i="99" s="1"/>
  <c r="AA49" i="99" s="1"/>
  <c r="Q15" i="144"/>
  <c r="Y49" i="99" s="1"/>
  <c r="M15" i="144"/>
  <c r="K49" i="99" s="1"/>
  <c r="K15" i="144"/>
  <c r="M49" i="99" s="1"/>
  <c r="I15" i="144"/>
  <c r="G15" i="144"/>
  <c r="AQ15" i="144" s="1"/>
  <c r="AC49" i="99" s="1"/>
  <c r="E15" i="144"/>
  <c r="BA15" i="144" s="1"/>
  <c r="AU14" i="144"/>
  <c r="AE14" i="144"/>
  <c r="AU48" i="99" s="1"/>
  <c r="AC14" i="144"/>
  <c r="AG14" i="144" s="1"/>
  <c r="Y14" i="144"/>
  <c r="AI48" i="99" s="1"/>
  <c r="W14" i="144"/>
  <c r="AK48" i="99" s="1"/>
  <c r="U14" i="144"/>
  <c r="S14" i="144"/>
  <c r="W48" i="99" s="1"/>
  <c r="AA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E14" i="144"/>
  <c r="G48" i="99" s="1"/>
  <c r="AK13" i="144"/>
  <c r="Q47" i="99" s="1"/>
  <c r="AE13" i="144"/>
  <c r="AU47" i="99" s="1"/>
  <c r="AC13" i="144"/>
  <c r="AG13" i="144" s="1"/>
  <c r="AA13" i="144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BC13" i="144" s="1"/>
  <c r="BA47" i="99" s="1"/>
  <c r="E13" i="144"/>
  <c r="AO13" i="144" s="1"/>
  <c r="AQ12" i="144"/>
  <c r="AC46" i="99" s="1"/>
  <c r="AG12" i="144"/>
  <c r="AE12" i="144"/>
  <c r="AU46" i="99" s="1"/>
  <c r="AY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O12" i="144" s="1"/>
  <c r="I12" i="144"/>
  <c r="G12" i="144"/>
  <c r="BC12" i="144" s="1"/>
  <c r="BA46" i="99" s="1"/>
  <c r="E12" i="144"/>
  <c r="AU12" i="144" s="1"/>
  <c r="AW11" i="144"/>
  <c r="AO45" i="99" s="1"/>
  <c r="AG11" i="144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I11" i="144"/>
  <c r="G11" i="144"/>
  <c r="AK11" i="144" s="1"/>
  <c r="Q45" i="99" s="1"/>
  <c r="E11" i="144"/>
  <c r="BA11" i="144" s="1"/>
  <c r="AE10" i="144"/>
  <c r="AU44" i="99" s="1"/>
  <c r="AC10" i="144"/>
  <c r="AG10" i="144" s="1"/>
  <c r="Y10" i="144"/>
  <c r="AI44" i="99" s="1"/>
  <c r="W10" i="144"/>
  <c r="AA10" i="144" s="1"/>
  <c r="U10" i="144"/>
  <c r="S10" i="144"/>
  <c r="W44" i="99" s="1"/>
  <c r="Q10" i="144"/>
  <c r="Y44" i="99" s="1"/>
  <c r="O10" i="144"/>
  <c r="M10" i="144"/>
  <c r="K44" i="99" s="1"/>
  <c r="O44" i="99" s="1"/>
  <c r="K10" i="144"/>
  <c r="M44" i="99" s="1"/>
  <c r="G10" i="144"/>
  <c r="AQ10" i="144" s="1"/>
  <c r="AC44" i="99" s="1"/>
  <c r="E10" i="144"/>
  <c r="AO10" i="144" s="1"/>
  <c r="AE9" i="144"/>
  <c r="AU43" i="99" s="1"/>
  <c r="AC9" i="144"/>
  <c r="AG9" i="144" s="1"/>
  <c r="AA9" i="144"/>
  <c r="Y9" i="144"/>
  <c r="AI43" i="99" s="1"/>
  <c r="W9" i="144"/>
  <c r="AK43" i="99" s="1"/>
  <c r="U9" i="144"/>
  <c r="S9" i="144"/>
  <c r="W43" i="99" s="1"/>
  <c r="AA43" i="99" s="1"/>
  <c r="Q9" i="144"/>
  <c r="Y43" i="99" s="1"/>
  <c r="M9" i="144"/>
  <c r="AQ9" i="144" s="1"/>
  <c r="AC43" i="99" s="1"/>
  <c r="K9" i="144"/>
  <c r="O9" i="144" s="1"/>
  <c r="G9" i="144"/>
  <c r="E43" i="99" s="1"/>
  <c r="E9" i="144"/>
  <c r="AU9" i="144" s="1"/>
  <c r="AI8" i="144"/>
  <c r="AG8" i="144"/>
  <c r="AE8" i="144"/>
  <c r="AU42" i="99" s="1"/>
  <c r="AY42" i="99" s="1"/>
  <c r="AC8" i="144"/>
  <c r="AW42" i="99" s="1"/>
  <c r="AA8" i="144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O8" i="144" s="1"/>
  <c r="I8" i="144"/>
  <c r="G8" i="144"/>
  <c r="BC8" i="144" s="1"/>
  <c r="BA42" i="99" s="1"/>
  <c r="E8" i="144"/>
  <c r="BA8" i="144" s="1"/>
  <c r="BE26" i="145"/>
  <c r="BC26" i="145"/>
  <c r="BA41" i="99" s="1"/>
  <c r="BA26" i="145"/>
  <c r="BC41" i="99" s="1"/>
  <c r="AW26" i="145"/>
  <c r="AO41" i="99" s="1"/>
  <c r="AU26" i="145"/>
  <c r="AQ41" i="99" s="1"/>
  <c r="AQ26" i="145"/>
  <c r="AC41" i="99" s="1"/>
  <c r="AO26" i="145"/>
  <c r="AS26" i="145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W25" i="145" s="1"/>
  <c r="E25" i="145"/>
  <c r="AI25" i="145" s="1"/>
  <c r="AU25" i="145"/>
  <c r="AY25" i="145" s="1"/>
  <c r="AA25" i="145"/>
  <c r="U25" i="145"/>
  <c r="BE24" i="145"/>
  <c r="BC24" i="145"/>
  <c r="BA40" i="99" s="1"/>
  <c r="BE40" i="99" s="1"/>
  <c r="BA24" i="145"/>
  <c r="BC40" i="99" s="1"/>
  <c r="AW24" i="145"/>
  <c r="AO40" i="99" s="1"/>
  <c r="AU24" i="145"/>
  <c r="AY24" i="145" s="1"/>
  <c r="AQ24" i="145"/>
  <c r="AC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O23" i="145"/>
  <c r="AS23" i="145" s="1"/>
  <c r="AK23" i="145"/>
  <c r="Q39" i="99" s="1"/>
  <c r="AI23" i="145"/>
  <c r="AM23" i="145" s="1"/>
  <c r="AG23" i="145"/>
  <c r="AA23" i="145"/>
  <c r="U23" i="145"/>
  <c r="O23" i="145"/>
  <c r="I23" i="145"/>
  <c r="BC22" i="145"/>
  <c r="BA38" i="99" s="1"/>
  <c r="BA22" i="145"/>
  <c r="BE22" i="145" s="1"/>
  <c r="AY22" i="145"/>
  <c r="AW22" i="145"/>
  <c r="AO38" i="99" s="1"/>
  <c r="AS38" i="99" s="1"/>
  <c r="AU22" i="145"/>
  <c r="AQ38" i="99" s="1"/>
  <c r="AS22" i="145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W21" i="145"/>
  <c r="AO37" i="99" s="1"/>
  <c r="AU21" i="145"/>
  <c r="AY21" i="145" s="1"/>
  <c r="AS21" i="145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U20" i="145"/>
  <c r="AQ36" i="99" s="1"/>
  <c r="AQ20" i="145"/>
  <c r="AC36" i="99" s="1"/>
  <c r="AG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Y19" i="145"/>
  <c r="AW19" i="145"/>
  <c r="AO35" i="99" s="1"/>
  <c r="AU19" i="145"/>
  <c r="AQ35" i="99" s="1"/>
  <c r="AQ19" i="145"/>
  <c r="AC35" i="99" s="1"/>
  <c r="AO19" i="145"/>
  <c r="AS19" i="145" s="1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Y17" i="145" s="1"/>
  <c r="AS17" i="145"/>
  <c r="AQ17" i="145"/>
  <c r="AC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E16" i="145"/>
  <c r="BC16" i="145"/>
  <c r="BA32" i="99" s="1"/>
  <c r="BE32" i="99" s="1"/>
  <c r="BA16" i="145"/>
  <c r="BC32" i="99" s="1"/>
  <c r="AW16" i="145"/>
  <c r="AO32" i="99" s="1"/>
  <c r="AU16" i="145"/>
  <c r="AY16" i="145" s="1"/>
  <c r="AQ16" i="145"/>
  <c r="AC32" i="99" s="1"/>
  <c r="AG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Y15" i="145"/>
  <c r="AW15" i="145"/>
  <c r="AO31" i="99" s="1"/>
  <c r="AS31" i="99" s="1"/>
  <c r="AU15" i="145"/>
  <c r="AQ31" i="99" s="1"/>
  <c r="AQ15" i="145"/>
  <c r="AC31" i="99" s="1"/>
  <c r="AO15" i="145"/>
  <c r="AS15" i="145" s="1"/>
  <c r="AK15" i="145"/>
  <c r="Q31" i="99" s="1"/>
  <c r="AI15" i="145"/>
  <c r="AM15" i="145" s="1"/>
  <c r="AG15" i="145"/>
  <c r="AA15" i="145"/>
  <c r="U15" i="145"/>
  <c r="O15" i="145"/>
  <c r="I15" i="145"/>
  <c r="BC14" i="145"/>
  <c r="BA30" i="99" s="1"/>
  <c r="BA14" i="145"/>
  <c r="BE14" i="145" s="1"/>
  <c r="AY14" i="145"/>
  <c r="AW14" i="145"/>
  <c r="AO30" i="99" s="1"/>
  <c r="AS30" i="99" s="1"/>
  <c r="AU14" i="145"/>
  <c r="AQ30" i="99" s="1"/>
  <c r="AS14" i="145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Y13" i="145" s="1"/>
  <c r="AQ13" i="145"/>
  <c r="AC29" i="99" s="1"/>
  <c r="AG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Y11" i="145"/>
  <c r="AW11" i="145"/>
  <c r="AO27" i="99" s="1"/>
  <c r="AU11" i="145"/>
  <c r="AQ27" i="99" s="1"/>
  <c r="AQ11" i="145"/>
  <c r="AC27" i="99" s="1"/>
  <c r="AO11" i="145"/>
  <c r="AS11" i="145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W10" i="145"/>
  <c r="AO26" i="99" s="1"/>
  <c r="AS26" i="99" s="1"/>
  <c r="AU10" i="145"/>
  <c r="AQ26" i="99" s="1"/>
  <c r="AS10" i="145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Y9" i="145" s="1"/>
  <c r="AS9" i="145"/>
  <c r="AQ9" i="145"/>
  <c r="AC25" i="99" s="1"/>
  <c r="AG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E8" i="145"/>
  <c r="BC8" i="145"/>
  <c r="BA24" i="99" s="1"/>
  <c r="BE24" i="99" s="1"/>
  <c r="BA8" i="145"/>
  <c r="BC24" i="99" s="1"/>
  <c r="AW8" i="145"/>
  <c r="AO24" i="99" s="1"/>
  <c r="AU8" i="145"/>
  <c r="AY8" i="145" s="1"/>
  <c r="AQ8" i="145"/>
  <c r="AC24" i="99" s="1"/>
  <c r="AG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Y23" i="146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A22" i="146"/>
  <c r="BE22" i="146" s="1"/>
  <c r="AY22" i="146"/>
  <c r="AW22" i="146"/>
  <c r="AO22" i="99" s="1"/>
  <c r="AS22" i="99" s="1"/>
  <c r="BS22" i="83" s="1"/>
  <c r="AU22" i="146"/>
  <c r="AQ22" i="99" s="1"/>
  <c r="AS22" i="146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Y21" i="146" s="1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O19" i="146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S18" i="99" s="1"/>
  <c r="BS18" i="83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E17" i="146" s="1"/>
  <c r="BA17" i="146"/>
  <c r="BC17" i="99" s="1"/>
  <c r="AW17" i="146"/>
  <c r="AO17" i="99" s="1"/>
  <c r="AU17" i="146"/>
  <c r="AS17" i="146"/>
  <c r="AQ17" i="146"/>
  <c r="AC17" i="99" s="1"/>
  <c r="AO17" i="146"/>
  <c r="AE17" i="99" s="1"/>
  <c r="AM17" i="146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U16" i="146"/>
  <c r="AQ16" i="146"/>
  <c r="AC16" i="99" s="1"/>
  <c r="AG16" i="99" s="1"/>
  <c r="AY16" i="83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Y15" i="146"/>
  <c r="AW15" i="146"/>
  <c r="AO15" i="99" s="1"/>
  <c r="AU15" i="146"/>
  <c r="AQ15" i="99" s="1"/>
  <c r="AQ15" i="146"/>
  <c r="AC15" i="99" s="1"/>
  <c r="AO15" i="146"/>
  <c r="AS15" i="146" s="1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Y14" i="146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Y13" i="146" s="1"/>
  <c r="AQ13" i="146"/>
  <c r="AC13" i="99" s="1"/>
  <c r="AG13" i="99" s="1"/>
  <c r="AY13" i="83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M12" i="146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BC11" i="99" s="1"/>
  <c r="AY11" i="146"/>
  <c r="AW11" i="146"/>
  <c r="AO11" i="99" s="1"/>
  <c r="AU11" i="146"/>
  <c r="AQ11" i="99" s="1"/>
  <c r="AQ11" i="146"/>
  <c r="AC11" i="99" s="1"/>
  <c r="AO11" i="146"/>
  <c r="AS11" i="146" s="1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99" s="1"/>
  <c r="AS10" i="146"/>
  <c r="AQ10" i="146"/>
  <c r="AC10" i="99" s="1"/>
  <c r="AO10" i="146"/>
  <c r="AE10" i="99" s="1"/>
  <c r="AK10" i="146"/>
  <c r="AI10" i="146"/>
  <c r="S10" i="99" s="1"/>
  <c r="AG10" i="146"/>
  <c r="AA10" i="146"/>
  <c r="U10" i="146"/>
  <c r="O10" i="146"/>
  <c r="I10" i="146"/>
  <c r="BC9" i="146"/>
  <c r="BA9" i="146"/>
  <c r="BC9" i="99" s="1"/>
  <c r="AW9" i="146"/>
  <c r="AO9" i="99" s="1"/>
  <c r="AU9" i="146"/>
  <c r="AS9" i="146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U8" i="146"/>
  <c r="AQ8" i="146"/>
  <c r="AC8" i="99" s="1"/>
  <c r="AO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E62" i="147"/>
  <c r="Q62" i="147" s="1"/>
  <c r="M61" i="147"/>
  <c r="K61" i="147"/>
  <c r="I61" i="147"/>
  <c r="S61" i="147" s="1"/>
  <c r="G61" i="147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E58" i="147"/>
  <c r="S58" i="14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 s="1"/>
  <c r="U53" i="147"/>
  <c r="Q53" i="147"/>
  <c r="O53" i="147"/>
  <c r="M52" i="147"/>
  <c r="K52" i="147"/>
  <c r="I52" i="147"/>
  <c r="G52" i="147"/>
  <c r="E52" i="147"/>
  <c r="I10" i="60" s="1"/>
  <c r="F20" i="57" s="1"/>
  <c r="M51" i="147"/>
  <c r="K51" i="147"/>
  <c r="I51" i="147"/>
  <c r="G51" i="147"/>
  <c r="U51" i="147" s="1"/>
  <c r="M54" i="100" s="1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7" i="15" s="1"/>
  <c r="S17" i="15" s="1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U44" i="147" s="1"/>
  <c r="G44" i="147"/>
  <c r="E44" i="147"/>
  <c r="S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Q20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O29" i="147" s="1"/>
  <c r="E29" i="147"/>
  <c r="S29" i="147" s="1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S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13" i="59" l="1"/>
  <c r="I21" i="57" s="1"/>
  <c r="I13" i="72"/>
  <c r="I8" i="57" s="1"/>
  <c r="I13" i="71"/>
  <c r="I9" i="57" s="1"/>
  <c r="K37" i="100"/>
  <c r="I11" i="71"/>
  <c r="G9" i="57" s="1"/>
  <c r="I11" i="59"/>
  <c r="G21" i="57" s="1"/>
  <c r="I11" i="72"/>
  <c r="G8" i="57" s="1"/>
  <c r="G37" i="100"/>
  <c r="K31" i="100"/>
  <c r="K23" i="100"/>
  <c r="K42" i="100"/>
  <c r="AK18" i="80"/>
  <c r="AK18" i="85"/>
  <c r="BA18" i="79" s="1"/>
  <c r="AK59" i="99"/>
  <c r="AM59" i="99" s="1"/>
  <c r="AA25" i="144"/>
  <c r="BM12" i="83"/>
  <c r="BM12" i="84"/>
  <c r="BY12" i="81"/>
  <c r="CC12" i="81" s="1"/>
  <c r="BY12" i="82"/>
  <c r="CC12" i="82" s="1"/>
  <c r="M31" i="100"/>
  <c r="M23" i="100"/>
  <c r="M42" i="100"/>
  <c r="M33" i="100"/>
  <c r="M25" i="100"/>
  <c r="M44" i="100"/>
  <c r="E13" i="106"/>
  <c r="U18" i="147"/>
  <c r="E22" i="107"/>
  <c r="E20" i="107"/>
  <c r="E19" i="107"/>
  <c r="Q38" i="147"/>
  <c r="I34" i="100" s="1"/>
  <c r="I11" i="63"/>
  <c r="G17" i="57" s="1"/>
  <c r="I11" i="62"/>
  <c r="G18" i="57" s="1"/>
  <c r="I11" i="61"/>
  <c r="G19" i="57" s="1"/>
  <c r="E14" i="93"/>
  <c r="K38" i="54"/>
  <c r="K42" i="54"/>
  <c r="K34" i="54"/>
  <c r="K14" i="54"/>
  <c r="K36" i="54"/>
  <c r="Q10" i="99"/>
  <c r="U10" i="99" s="1"/>
  <c r="AE10" i="83" s="1"/>
  <c r="AM10" i="146"/>
  <c r="E11" i="80"/>
  <c r="E11" i="85"/>
  <c r="Q11" i="79" s="1"/>
  <c r="BA13" i="80"/>
  <c r="BA13" i="85"/>
  <c r="BS13" i="79" s="1"/>
  <c r="Q13" i="47" s="1"/>
  <c r="AM15" i="146"/>
  <c r="S15" i="99"/>
  <c r="BE15" i="99"/>
  <c r="CM15" i="83" s="1"/>
  <c r="AG17" i="99"/>
  <c r="AY17" i="83" s="1"/>
  <c r="BE20" i="99"/>
  <c r="CM20" i="83" s="1"/>
  <c r="U21" i="99"/>
  <c r="AE21" i="83" s="1"/>
  <c r="AG22" i="99"/>
  <c r="AY22" i="83" s="1"/>
  <c r="U26" i="99"/>
  <c r="AG28" i="99"/>
  <c r="BE31" i="99"/>
  <c r="AG33" i="99"/>
  <c r="BE36" i="99"/>
  <c r="U37" i="99"/>
  <c r="BE37" i="99"/>
  <c r="AG40" i="99"/>
  <c r="BE41" i="99"/>
  <c r="AA42" i="99"/>
  <c r="AQ43" i="99"/>
  <c r="AM43" i="99"/>
  <c r="BC45" i="99"/>
  <c r="AY49" i="99"/>
  <c r="AA50" i="99"/>
  <c r="AQ51" i="99"/>
  <c r="AM51" i="99"/>
  <c r="BC53" i="99"/>
  <c r="AA55" i="99"/>
  <c r="I56" i="99"/>
  <c r="K22" i="3" s="1"/>
  <c r="G838" i="1" s="1"/>
  <c r="BC58" i="99"/>
  <c r="BE24" i="144"/>
  <c r="O60" i="99"/>
  <c r="E13" i="92"/>
  <c r="AM19" i="142"/>
  <c r="E13" i="89" s="1"/>
  <c r="AK19" i="142"/>
  <c r="E13" i="90" s="1"/>
  <c r="AI19" i="142"/>
  <c r="E13" i="91" s="1"/>
  <c r="AO19" i="142"/>
  <c r="E13" i="88" s="1"/>
  <c r="FG14" i="138"/>
  <c r="FI14" i="138" s="1"/>
  <c r="G20" i="83"/>
  <c r="M20" i="92"/>
  <c r="I44" i="54"/>
  <c r="G44" i="54"/>
  <c r="E50" i="114"/>
  <c r="E21" i="12" s="1"/>
  <c r="E13" i="117"/>
  <c r="E29" i="105"/>
  <c r="AA14" i="127"/>
  <c r="E62" i="117"/>
  <c r="G20" i="115"/>
  <c r="G54" i="98" s="1"/>
  <c r="G24" i="115"/>
  <c r="G58" i="98" s="1"/>
  <c r="G28" i="115"/>
  <c r="G62" i="98" s="1"/>
  <c r="G32" i="115"/>
  <c r="G66" i="98" s="1"/>
  <c r="E57" i="115"/>
  <c r="E58" i="115" s="1"/>
  <c r="E59" i="115"/>
  <c r="E68" i="115"/>
  <c r="G68" i="115" s="1"/>
  <c r="E66" i="115"/>
  <c r="E67" i="115" s="1"/>
  <c r="AA14" i="125"/>
  <c r="E13" i="114" s="1"/>
  <c r="E15" i="114" s="1"/>
  <c r="E17" i="114"/>
  <c r="G41" i="98"/>
  <c r="I15" i="98"/>
  <c r="E41" i="98"/>
  <c r="I48" i="98"/>
  <c r="G13" i="3"/>
  <c r="G575" i="1" s="1"/>
  <c r="K13" i="83"/>
  <c r="G16" i="3"/>
  <c r="G662" i="1" s="1"/>
  <c r="K16" i="83"/>
  <c r="G25" i="3"/>
  <c r="G923" i="1" s="1"/>
  <c r="K23" i="83"/>
  <c r="K13" i="48"/>
  <c r="K12" i="48"/>
  <c r="K11" i="48"/>
  <c r="K10" i="48"/>
  <c r="K9" i="48"/>
  <c r="K8" i="48"/>
  <c r="E12" i="80"/>
  <c r="E12" i="85"/>
  <c r="Q12" i="79" s="1"/>
  <c r="U29" i="147"/>
  <c r="S38" i="147"/>
  <c r="K34" i="100" s="1"/>
  <c r="I12" i="62"/>
  <c r="H18" i="57" s="1"/>
  <c r="I12" i="61"/>
  <c r="H19" i="57" s="1"/>
  <c r="K9" i="50" s="1"/>
  <c r="I12" i="63"/>
  <c r="H17" i="57" s="1"/>
  <c r="E15" i="93"/>
  <c r="O44" i="147"/>
  <c r="BE14" i="146"/>
  <c r="BC14" i="99"/>
  <c r="U15" i="99"/>
  <c r="AE15" i="83" s="1"/>
  <c r="BQ20" i="80"/>
  <c r="BQ20" i="85"/>
  <c r="CK20" i="79" s="1"/>
  <c r="U21" i="80"/>
  <c r="U21" i="85"/>
  <c r="AI21" i="79" s="1"/>
  <c r="M21" i="47" s="1"/>
  <c r="AG25" i="144"/>
  <c r="AW59" i="99"/>
  <c r="BE58" i="99"/>
  <c r="BM8" i="83"/>
  <c r="BM8" i="84"/>
  <c r="BY8" i="81"/>
  <c r="CC8" i="81" s="1"/>
  <c r="BY8" i="82"/>
  <c r="CC8" i="82" s="1"/>
  <c r="BY17" i="81"/>
  <c r="CC17" i="81" s="1"/>
  <c r="BY17" i="82"/>
  <c r="CC17" i="82" s="1"/>
  <c r="BM17" i="83"/>
  <c r="BM17" i="84"/>
  <c r="BM20" i="83"/>
  <c r="BM20" i="84"/>
  <c r="BY20" i="81"/>
  <c r="CC20" i="81" s="1"/>
  <c r="BY20" i="82"/>
  <c r="CC20" i="82" s="1"/>
  <c r="E22" i="81"/>
  <c r="I22" i="81" s="1"/>
  <c r="E22" i="82"/>
  <c r="I22" i="82" s="1"/>
  <c r="E22" i="83"/>
  <c r="E22" i="84"/>
  <c r="AO30" i="143"/>
  <c r="AM30" i="143"/>
  <c r="AK30" i="143"/>
  <c r="AI30" i="143"/>
  <c r="CI22" i="83"/>
  <c r="M22" i="88"/>
  <c r="AU27" i="131"/>
  <c r="BO27" i="131"/>
  <c r="AA69" i="133"/>
  <c r="AU69" i="133"/>
  <c r="BO69" i="133"/>
  <c r="E22" i="114"/>
  <c r="E20" i="12" s="1"/>
  <c r="G21" i="116"/>
  <c r="E55" i="98" s="1"/>
  <c r="G25" i="116"/>
  <c r="E59" i="98" s="1"/>
  <c r="G29" i="116"/>
  <c r="E63" i="98" s="1"/>
  <c r="G33" i="116"/>
  <c r="E67" i="98" s="1"/>
  <c r="E46" i="116"/>
  <c r="I18" i="98"/>
  <c r="I27" i="98"/>
  <c r="I36" i="98"/>
  <c r="I80" i="95"/>
  <c r="I79" i="95"/>
  <c r="E15" i="107"/>
  <c r="E14" i="107"/>
  <c r="U52" i="56"/>
  <c r="I37" i="100"/>
  <c r="AE12" i="99"/>
  <c r="AG12" i="99" s="1"/>
  <c r="AY12" i="83" s="1"/>
  <c r="AS12" i="146"/>
  <c r="G32" i="100"/>
  <c r="G24" i="100"/>
  <c r="G43" i="100"/>
  <c r="I11" i="65"/>
  <c r="G15" i="57" s="1"/>
  <c r="I11" i="70"/>
  <c r="G10" i="57" s="1"/>
  <c r="I11" i="69"/>
  <c r="G11" i="57" s="1"/>
  <c r="I11" i="66"/>
  <c r="G14" i="57" s="1"/>
  <c r="E9" i="86"/>
  <c r="G15" i="100"/>
  <c r="I11" i="68"/>
  <c r="G12" i="57" s="1"/>
  <c r="I11" i="67"/>
  <c r="G13" i="57" s="1"/>
  <c r="G8" i="100"/>
  <c r="E8" i="109"/>
  <c r="E10" i="109" s="1"/>
  <c r="E22" i="106"/>
  <c r="E20" i="106"/>
  <c r="E19" i="106"/>
  <c r="BE9" i="146"/>
  <c r="BA9" i="99"/>
  <c r="BE9" i="99" s="1"/>
  <c r="CM9" i="83" s="1"/>
  <c r="I32" i="100"/>
  <c r="I24" i="100"/>
  <c r="I43" i="100"/>
  <c r="AY64" i="52"/>
  <c r="AY56" i="52"/>
  <c r="AY40" i="52"/>
  <c r="AY10" i="52"/>
  <c r="E10" i="86"/>
  <c r="I15" i="100"/>
  <c r="I8" i="100"/>
  <c r="E8" i="108"/>
  <c r="E10" i="108" s="1"/>
  <c r="U40" i="55"/>
  <c r="U39" i="55"/>
  <c r="U38" i="55"/>
  <c r="U37" i="55"/>
  <c r="U36" i="55"/>
  <c r="U35" i="55"/>
  <c r="U34" i="55"/>
  <c r="U33" i="55"/>
  <c r="U32" i="55"/>
  <c r="U31" i="55"/>
  <c r="U30" i="55"/>
  <c r="U29" i="55"/>
  <c r="U28" i="55"/>
  <c r="U27" i="55"/>
  <c r="U26" i="55"/>
  <c r="U25" i="55"/>
  <c r="U24" i="55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U60" i="56"/>
  <c r="U44" i="56"/>
  <c r="U36" i="56"/>
  <c r="U62" i="56"/>
  <c r="U54" i="56"/>
  <c r="U46" i="56"/>
  <c r="U38" i="56"/>
  <c r="I10" i="71"/>
  <c r="F9" i="57" s="1"/>
  <c r="U56" i="56"/>
  <c r="U48" i="56"/>
  <c r="U40" i="56"/>
  <c r="I10" i="59"/>
  <c r="F21" i="57" s="1"/>
  <c r="I10" i="72"/>
  <c r="F8" i="57" s="1"/>
  <c r="K14" i="56" s="1"/>
  <c r="U14" i="56"/>
  <c r="E37" i="100"/>
  <c r="Q20" i="16"/>
  <c r="Q17" i="16"/>
  <c r="S17" i="16" s="1"/>
  <c r="U38" i="147"/>
  <c r="M34" i="100" s="1"/>
  <c r="I13" i="62"/>
  <c r="I18" i="57" s="1"/>
  <c r="I13" i="61"/>
  <c r="I19" i="57" s="1"/>
  <c r="I13" i="63"/>
  <c r="I17" i="57" s="1"/>
  <c r="E16" i="93"/>
  <c r="Q44" i="147"/>
  <c r="O51" i="147"/>
  <c r="G54" i="100" s="1"/>
  <c r="BQ8" i="80"/>
  <c r="BQ8" i="85"/>
  <c r="CK8" i="79" s="1"/>
  <c r="U9" i="80"/>
  <c r="U9" i="85"/>
  <c r="AI9" i="79" s="1"/>
  <c r="M9" i="47" s="1"/>
  <c r="AG10" i="99"/>
  <c r="AY10" i="83" s="1"/>
  <c r="AS11" i="99"/>
  <c r="BS11" i="83" s="1"/>
  <c r="AS12" i="99"/>
  <c r="BS12" i="83" s="1"/>
  <c r="U14" i="99"/>
  <c r="AE14" i="83" s="1"/>
  <c r="BE14" i="99"/>
  <c r="CM14" i="83" s="1"/>
  <c r="AK15" i="80"/>
  <c r="AK15" i="85"/>
  <c r="BA15" i="79" s="1"/>
  <c r="AY16" i="146"/>
  <c r="AY17" i="146"/>
  <c r="AQ17" i="99"/>
  <c r="U19" i="99"/>
  <c r="AE19" i="83" s="1"/>
  <c r="AG26" i="99"/>
  <c r="AS27" i="99"/>
  <c r="AS28" i="99"/>
  <c r="U30" i="99"/>
  <c r="U35" i="99"/>
  <c r="AS39" i="99"/>
  <c r="AY59" i="99"/>
  <c r="BC42" i="99"/>
  <c r="BE8" i="144"/>
  <c r="AU8" i="88" s="1"/>
  <c r="AM42" i="99"/>
  <c r="AA44" i="99"/>
  <c r="I48" i="99"/>
  <c r="AM48" i="99"/>
  <c r="O49" i="99"/>
  <c r="AS15" i="144"/>
  <c r="AU15" i="90" s="1"/>
  <c r="AM50" i="99"/>
  <c r="AA52" i="99"/>
  <c r="O56" i="99"/>
  <c r="AY58" i="99"/>
  <c r="AC17" i="81"/>
  <c r="AG17" i="81" s="1"/>
  <c r="AC17" i="82"/>
  <c r="AG17" i="82" s="1"/>
  <c r="Y17" i="83"/>
  <c r="Y17" i="84"/>
  <c r="E11" i="111"/>
  <c r="E14" i="12" s="1"/>
  <c r="G70" i="132"/>
  <c r="AE70" i="132"/>
  <c r="AY70" i="132"/>
  <c r="BW70" i="132"/>
  <c r="E11" i="116"/>
  <c r="I14" i="126"/>
  <c r="E9" i="116" s="1"/>
  <c r="E10" i="116" s="1"/>
  <c r="G12" i="116" s="1"/>
  <c r="E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AA35" i="124"/>
  <c r="E12" i="111" s="1"/>
  <c r="E13" i="111" s="1"/>
  <c r="G22" i="111" s="1"/>
  <c r="E49" i="96" s="1"/>
  <c r="E41" i="111"/>
  <c r="G34" i="111"/>
  <c r="E42" i="111"/>
  <c r="AA36" i="123"/>
  <c r="E21" i="112" s="1"/>
  <c r="I13" i="98"/>
  <c r="I21" i="98"/>
  <c r="I30" i="98"/>
  <c r="G32" i="96"/>
  <c r="G8" i="96"/>
  <c r="E52" i="100"/>
  <c r="E51" i="100"/>
  <c r="AU66" i="52"/>
  <c r="AY66" i="52" s="1"/>
  <c r="AU69" i="52"/>
  <c r="AY69" i="52" s="1"/>
  <c r="AU67" i="52"/>
  <c r="AY67" i="52" s="1"/>
  <c r="AU70" i="52"/>
  <c r="AY70" i="52" s="1"/>
  <c r="AU68" i="52"/>
  <c r="AY68" i="52" s="1"/>
  <c r="G14" i="3"/>
  <c r="G604" i="1" s="1"/>
  <c r="K14" i="83"/>
  <c r="G21" i="3"/>
  <c r="G807" i="1" s="1"/>
  <c r="K21" i="83"/>
  <c r="G35" i="100"/>
  <c r="G36" i="100" s="1"/>
  <c r="K32" i="100"/>
  <c r="K24" i="100"/>
  <c r="K43" i="100"/>
  <c r="I13" i="65"/>
  <c r="I15" i="57" s="1"/>
  <c r="I13" i="70"/>
  <c r="I10" i="57" s="1"/>
  <c r="I13" i="69"/>
  <c r="I11" i="57" s="1"/>
  <c r="I13" i="66"/>
  <c r="I14" i="57" s="1"/>
  <c r="E11" i="86"/>
  <c r="K15" i="100"/>
  <c r="I13" i="67"/>
  <c r="I13" i="57" s="1"/>
  <c r="I13" i="68"/>
  <c r="I12" i="57" s="1"/>
  <c r="K8" i="100"/>
  <c r="E8" i="107"/>
  <c r="E10" i="107" s="1"/>
  <c r="E21" i="107" s="1"/>
  <c r="E19" i="86"/>
  <c r="E9" i="93"/>
  <c r="E24" i="93" s="1"/>
  <c r="G45" i="100"/>
  <c r="G49" i="100"/>
  <c r="I14" i="62"/>
  <c r="J18" i="57" s="1"/>
  <c r="I14" i="61"/>
  <c r="J19" i="57" s="1"/>
  <c r="I14" i="63"/>
  <c r="J17" i="57" s="1"/>
  <c r="E17" i="93"/>
  <c r="Q51" i="147"/>
  <c r="I54" i="100" s="1"/>
  <c r="O52" i="147"/>
  <c r="I11" i="60" s="1"/>
  <c r="G20" i="57" s="1"/>
  <c r="U62" i="147"/>
  <c r="S62" i="147"/>
  <c r="O62" i="147"/>
  <c r="AK10" i="80"/>
  <c r="AK10" i="85"/>
  <c r="BA10" i="79" s="1"/>
  <c r="BA11" i="80"/>
  <c r="BA11" i="85"/>
  <c r="BS11" i="79" s="1"/>
  <c r="Q11" i="47" s="1"/>
  <c r="AS17" i="99"/>
  <c r="BS17" i="83" s="1"/>
  <c r="AS19" i="146"/>
  <c r="E20" i="80"/>
  <c r="E20" i="85"/>
  <c r="Q20" i="79" s="1"/>
  <c r="AE20" i="99"/>
  <c r="AS20" i="146"/>
  <c r="O25" i="144"/>
  <c r="M59" i="99"/>
  <c r="BE42" i="99"/>
  <c r="Q8" i="88" s="1"/>
  <c r="BC50" i="99"/>
  <c r="BE16" i="144"/>
  <c r="AU16" i="88" s="1"/>
  <c r="AE55" i="99"/>
  <c r="BC57" i="99"/>
  <c r="AA31" i="143"/>
  <c r="BY19" i="81"/>
  <c r="CC19" i="81" s="1"/>
  <c r="BY19" i="82"/>
  <c r="CC19" i="82" s="1"/>
  <c r="BM19" i="83"/>
  <c r="BM19" i="84"/>
  <c r="O31" i="142"/>
  <c r="AO31" i="142" s="1"/>
  <c r="G17" i="83"/>
  <c r="M17" i="92"/>
  <c r="G27" i="131"/>
  <c r="AE27" i="131"/>
  <c r="BW27" i="131"/>
  <c r="S27" i="131"/>
  <c r="Y27" i="131"/>
  <c r="G41" i="101" s="1"/>
  <c r="G36" i="101"/>
  <c r="I65" i="54"/>
  <c r="E25" i="12"/>
  <c r="I42" i="53"/>
  <c r="G69" i="133"/>
  <c r="AE69" i="133"/>
  <c r="AY69" i="133"/>
  <c r="AY27" i="131" s="1"/>
  <c r="BW69" i="133"/>
  <c r="E56" i="117"/>
  <c r="E11" i="115"/>
  <c r="O14" i="126"/>
  <c r="E9" i="115" s="1"/>
  <c r="E10" i="115" s="1"/>
  <c r="G12" i="115" s="1"/>
  <c r="G50" i="98" s="1"/>
  <c r="G18" i="116"/>
  <c r="E52" i="98" s="1"/>
  <c r="G22" i="116"/>
  <c r="E56" i="98" s="1"/>
  <c r="G26" i="116"/>
  <c r="E60" i="98" s="1"/>
  <c r="G30" i="116"/>
  <c r="E64" i="98" s="1"/>
  <c r="G34" i="116"/>
  <c r="E68" i="98" s="1"/>
  <c r="E79" i="116"/>
  <c r="G79" i="116" s="1"/>
  <c r="E79" i="98" s="1"/>
  <c r="E78" i="116"/>
  <c r="G16" i="111"/>
  <c r="E37" i="96" s="1"/>
  <c r="G26" i="111"/>
  <c r="G35" i="111"/>
  <c r="I10" i="98"/>
  <c r="I16" i="98"/>
  <c r="I25" i="98"/>
  <c r="I38" i="94"/>
  <c r="I63" i="95"/>
  <c r="K33" i="100"/>
  <c r="K25" i="100"/>
  <c r="K44" i="100"/>
  <c r="M32" i="100"/>
  <c r="M24" i="100"/>
  <c r="M43" i="100"/>
  <c r="E20" i="86"/>
  <c r="E25" i="86" s="1"/>
  <c r="E10" i="93"/>
  <c r="E25" i="93" s="1"/>
  <c r="I45" i="100"/>
  <c r="I49" i="100"/>
  <c r="S51" i="147"/>
  <c r="K54" i="100" s="1"/>
  <c r="Q52" i="147"/>
  <c r="AE8" i="99"/>
  <c r="AS8" i="146"/>
  <c r="AG20" i="99"/>
  <c r="AY20" i="83" s="1"/>
  <c r="BA21" i="80"/>
  <c r="BA21" i="85"/>
  <c r="BS21" i="79" s="1"/>
  <c r="Q21" i="47" s="1"/>
  <c r="I11" i="58"/>
  <c r="G23" i="57" s="1"/>
  <c r="U23" i="80"/>
  <c r="U23" i="85"/>
  <c r="AI23" i="79" s="1"/>
  <c r="M24" i="47" s="1"/>
  <c r="O59" i="99"/>
  <c r="AE44" i="99"/>
  <c r="AS10" i="144"/>
  <c r="AU10" i="90" s="1"/>
  <c r="AE47" i="99"/>
  <c r="BE50" i="99"/>
  <c r="Q16" i="88" s="1"/>
  <c r="AE52" i="99"/>
  <c r="AS18" i="144"/>
  <c r="AU18" i="90" s="1"/>
  <c r="AY18" i="90" s="1"/>
  <c r="G9" i="83"/>
  <c r="M9" i="92"/>
  <c r="E20" i="112"/>
  <c r="E18" i="12" s="1"/>
  <c r="CA70" i="132"/>
  <c r="E79" i="115"/>
  <c r="E78" i="115"/>
  <c r="G70" i="115"/>
  <c r="G39" i="98" s="1"/>
  <c r="G18" i="111"/>
  <c r="E44" i="96" s="1"/>
  <c r="G27" i="111"/>
  <c r="E12" i="97" s="1"/>
  <c r="G36" i="111"/>
  <c r="I145" i="11" s="1"/>
  <c r="I11" i="98"/>
  <c r="I19" i="98"/>
  <c r="I28" i="98"/>
  <c r="I39" i="94"/>
  <c r="I64" i="95"/>
  <c r="I40" i="94"/>
  <c r="I65" i="95"/>
  <c r="G12" i="3"/>
  <c r="G546" i="1" s="1"/>
  <c r="K12" i="83"/>
  <c r="G24" i="3"/>
  <c r="G894" i="1" s="1"/>
  <c r="K22" i="83"/>
  <c r="E22" i="108"/>
  <c r="E21" i="108"/>
  <c r="E20" i="108"/>
  <c r="E19" i="108"/>
  <c r="E18" i="108"/>
  <c r="AY39" i="52"/>
  <c r="AY19" i="52"/>
  <c r="E12" i="86"/>
  <c r="M15" i="100"/>
  <c r="M8" i="100"/>
  <c r="E8" i="106"/>
  <c r="E10" i="106" s="1"/>
  <c r="E21" i="106" s="1"/>
  <c r="Q31" i="27"/>
  <c r="S31" i="27" s="1"/>
  <c r="Q42" i="27"/>
  <c r="S42" i="27" s="1"/>
  <c r="Q34" i="27"/>
  <c r="S34" i="27" s="1"/>
  <c r="Q30" i="27"/>
  <c r="S30" i="27" s="1"/>
  <c r="G33" i="100"/>
  <c r="G25" i="100"/>
  <c r="G44" i="100"/>
  <c r="E21" i="86"/>
  <c r="E26" i="86" s="1"/>
  <c r="E11" i="93"/>
  <c r="E26" i="93" s="1"/>
  <c r="K45" i="100"/>
  <c r="K49" i="100"/>
  <c r="Q15" i="21"/>
  <c r="S15" i="21" s="1"/>
  <c r="Q26" i="21"/>
  <c r="Q16" i="21"/>
  <c r="E8" i="80"/>
  <c r="E8" i="85"/>
  <c r="Q8" i="79" s="1"/>
  <c r="AK9" i="80"/>
  <c r="AK9" i="85"/>
  <c r="BA9" i="79" s="1"/>
  <c r="S11" i="99"/>
  <c r="AM11" i="146"/>
  <c r="U12" i="99"/>
  <c r="AE12" i="83" s="1"/>
  <c r="U13" i="80"/>
  <c r="U13" i="85"/>
  <c r="AI13" i="79" s="1"/>
  <c r="M13" i="47" s="1"/>
  <c r="BE16" i="99"/>
  <c r="CM16" i="83" s="1"/>
  <c r="BQ17" i="80"/>
  <c r="BQ17" i="85"/>
  <c r="CK17" i="79" s="1"/>
  <c r="Y59" i="99"/>
  <c r="U25" i="144"/>
  <c r="AG44" i="99"/>
  <c r="Q10" i="90" s="1"/>
  <c r="AG52" i="99"/>
  <c r="Q18" i="90" s="1"/>
  <c r="AE60" i="99"/>
  <c r="AS26" i="144"/>
  <c r="E11" i="83"/>
  <c r="E11" i="84"/>
  <c r="E11" i="81"/>
  <c r="I11" i="81" s="1"/>
  <c r="E11" i="82"/>
  <c r="I11" i="82" s="1"/>
  <c r="AM15" i="143"/>
  <c r="AK15" i="143"/>
  <c r="AI15" i="143"/>
  <c r="AO15" i="143"/>
  <c r="E13" i="81"/>
  <c r="I13" i="81" s="1"/>
  <c r="E13" i="82"/>
  <c r="I13" i="82" s="1"/>
  <c r="E13" i="83"/>
  <c r="E13" i="84"/>
  <c r="AO19" i="143"/>
  <c r="AM19" i="143"/>
  <c r="AK19" i="143"/>
  <c r="AI19" i="143"/>
  <c r="BA15" i="81"/>
  <c r="BE15" i="81" s="1"/>
  <c r="BA15" i="82"/>
  <c r="BE15" i="82" s="1"/>
  <c r="AS15" i="83"/>
  <c r="AS15" i="84"/>
  <c r="BA18" i="81"/>
  <c r="BE18" i="81" s="1"/>
  <c r="BA18" i="82"/>
  <c r="BE18" i="82" s="1"/>
  <c r="AS18" i="83"/>
  <c r="AS18" i="84"/>
  <c r="AI27" i="131"/>
  <c r="CA27" i="131"/>
  <c r="K69" i="133"/>
  <c r="K27" i="131" s="1"/>
  <c r="AI69" i="133"/>
  <c r="BG69" i="133"/>
  <c r="BG27" i="131" s="1"/>
  <c r="CA69" i="133"/>
  <c r="E75" i="116"/>
  <c r="E74" i="116"/>
  <c r="E85" i="116"/>
  <c r="G85" i="116" s="1"/>
  <c r="E80" i="98" s="1"/>
  <c r="E84" i="116"/>
  <c r="G19" i="111"/>
  <c r="E40" i="96" s="1"/>
  <c r="G28" i="111"/>
  <c r="I31" i="13" s="1"/>
  <c r="G37" i="111"/>
  <c r="E61" i="96" s="1"/>
  <c r="G15" i="111"/>
  <c r="E35" i="96" s="1"/>
  <c r="G23" i="111"/>
  <c r="I135" i="11" s="1"/>
  <c r="G31" i="111"/>
  <c r="I29" i="21" s="1"/>
  <c r="G40" i="111"/>
  <c r="I147" i="11" s="1"/>
  <c r="I14" i="98"/>
  <c r="E24" i="98"/>
  <c r="I31" i="98"/>
  <c r="E17" i="110"/>
  <c r="E16" i="110"/>
  <c r="I34" i="95"/>
  <c r="I32" i="95"/>
  <c r="I33" i="95"/>
  <c r="I31" i="95"/>
  <c r="I35" i="98"/>
  <c r="G45" i="98"/>
  <c r="I45" i="98" s="1"/>
  <c r="E24" i="86"/>
  <c r="G31" i="100"/>
  <c r="G23" i="100"/>
  <c r="G42" i="100"/>
  <c r="E15" i="109"/>
  <c r="E14" i="109"/>
  <c r="S52" i="147"/>
  <c r="I13" i="60" s="1"/>
  <c r="I20" i="57" s="1"/>
  <c r="U61" i="147"/>
  <c r="I14" i="64" s="1"/>
  <c r="J16" i="57" s="1"/>
  <c r="AG8" i="99"/>
  <c r="AY8" i="83" s="1"/>
  <c r="AS10" i="99"/>
  <c r="BS10" i="83" s="1"/>
  <c r="BE11" i="99"/>
  <c r="CM11" i="83" s="1"/>
  <c r="BQ12" i="80"/>
  <c r="BQ12" i="85"/>
  <c r="CK12" i="79" s="1"/>
  <c r="AS15" i="99"/>
  <c r="BS15" i="83" s="1"/>
  <c r="U17" i="99"/>
  <c r="AE17" i="83" s="1"/>
  <c r="BQ22" i="80"/>
  <c r="BQ22" i="85"/>
  <c r="CK22" i="79" s="1"/>
  <c r="I42" i="100"/>
  <c r="I31" i="100"/>
  <c r="I23" i="100"/>
  <c r="I33" i="100"/>
  <c r="I25" i="100"/>
  <c r="I44" i="100"/>
  <c r="E14" i="108"/>
  <c r="E15" i="108"/>
  <c r="E21" i="109"/>
  <c r="E20" i="109"/>
  <c r="E19" i="109"/>
  <c r="E18" i="109"/>
  <c r="E22" i="109"/>
  <c r="Q18" i="17"/>
  <c r="Q17" i="17"/>
  <c r="S17" i="17" s="1"/>
  <c r="E22" i="86"/>
  <c r="E27" i="86" s="1"/>
  <c r="E12" i="93"/>
  <c r="E27" i="93" s="1"/>
  <c r="M49" i="100"/>
  <c r="M45" i="100"/>
  <c r="S40" i="147"/>
  <c r="I13" i="64" s="1"/>
  <c r="I16" i="57" s="1"/>
  <c r="U52" i="147"/>
  <c r="U58" i="147"/>
  <c r="I14" i="69" s="1"/>
  <c r="J11" i="57" s="1"/>
  <c r="O61" i="147"/>
  <c r="I11" i="64" s="1"/>
  <c r="G16" i="57" s="1"/>
  <c r="Q61" i="147"/>
  <c r="I12" i="64" s="1"/>
  <c r="H16" i="57" s="1"/>
  <c r="AY8" i="146"/>
  <c r="AQ8" i="99"/>
  <c r="AS8" i="99" s="1"/>
  <c r="BS8" i="83" s="1"/>
  <c r="AY9" i="146"/>
  <c r="AQ9" i="99"/>
  <c r="AS9" i="99" s="1"/>
  <c r="BS9" i="83" s="1"/>
  <c r="BC10" i="99"/>
  <c r="BE10" i="99" s="1"/>
  <c r="CM10" i="83" s="1"/>
  <c r="BE10" i="146"/>
  <c r="U11" i="99"/>
  <c r="AE11" i="83" s="1"/>
  <c r="BA15" i="80"/>
  <c r="BA15" i="85"/>
  <c r="BS15" i="79" s="1"/>
  <c r="Q15" i="47" s="1"/>
  <c r="AG18" i="99"/>
  <c r="AY18" i="83" s="1"/>
  <c r="AS19" i="99"/>
  <c r="BS19" i="83" s="1"/>
  <c r="AS20" i="99"/>
  <c r="BS20" i="83" s="1"/>
  <c r="U22" i="99"/>
  <c r="AE22" i="83" s="1"/>
  <c r="U27" i="99"/>
  <c r="AG34" i="99"/>
  <c r="AS35" i="99"/>
  <c r="AS36" i="99"/>
  <c r="AA59" i="99"/>
  <c r="AS41" i="99"/>
  <c r="AQ46" i="99"/>
  <c r="AM46" i="99"/>
  <c r="BC49" i="99"/>
  <c r="AQ54" i="99"/>
  <c r="AM54" i="99"/>
  <c r="O55" i="99"/>
  <c r="AG60" i="99"/>
  <c r="E9" i="81"/>
  <c r="I9" i="81" s="1"/>
  <c r="E9" i="82"/>
  <c r="I9" i="82" s="1"/>
  <c r="E9" i="83"/>
  <c r="I9" i="83" s="1"/>
  <c r="E9" i="84"/>
  <c r="AI11" i="143"/>
  <c r="AK11" i="143"/>
  <c r="BY14" i="81"/>
  <c r="CC14" i="81" s="1"/>
  <c r="BY14" i="82"/>
  <c r="CC14" i="82" s="1"/>
  <c r="BM14" i="83"/>
  <c r="BM14" i="84"/>
  <c r="FG11" i="138"/>
  <c r="FI11" i="138" s="1"/>
  <c r="G12" i="83"/>
  <c r="M12" i="92"/>
  <c r="FG19" i="138"/>
  <c r="FI19" i="138" s="1"/>
  <c r="E12" i="114"/>
  <c r="E19" i="12" s="1"/>
  <c r="O70" i="132"/>
  <c r="AQ70" i="132"/>
  <c r="BK70" i="132"/>
  <c r="CE70" i="132"/>
  <c r="G19" i="115"/>
  <c r="G53" i="98" s="1"/>
  <c r="I53" i="98" s="1"/>
  <c r="G23" i="115"/>
  <c r="G57" i="98" s="1"/>
  <c r="I57" i="98" s="1"/>
  <c r="G27" i="115"/>
  <c r="G61" i="98" s="1"/>
  <c r="I61" i="98" s="1"/>
  <c r="G31" i="115"/>
  <c r="G65" i="98" s="1"/>
  <c r="I65" i="98" s="1"/>
  <c r="E75" i="115"/>
  <c r="G75" i="115" s="1"/>
  <c r="G78" i="98" s="1"/>
  <c r="E74" i="115"/>
  <c r="E85" i="115"/>
  <c r="E84" i="115"/>
  <c r="G20" i="111"/>
  <c r="E41" i="96" s="1"/>
  <c r="G29" i="111"/>
  <c r="I31" i="16" s="1"/>
  <c r="G38" i="111"/>
  <c r="E63" i="96" s="1"/>
  <c r="I17" i="98"/>
  <c r="G24" i="98"/>
  <c r="I26" i="98"/>
  <c r="I34" i="98"/>
  <c r="I46" i="98"/>
  <c r="E23" i="119"/>
  <c r="E25" i="119" s="1"/>
  <c r="E27" i="119" s="1"/>
  <c r="E31" i="119" s="1"/>
  <c r="E87" i="95" s="1"/>
  <c r="G87" i="95" s="1"/>
  <c r="E15" i="110"/>
  <c r="E22" i="110"/>
  <c r="E14" i="110"/>
  <c r="I82" i="95"/>
  <c r="I13" i="95"/>
  <c r="I27" i="95"/>
  <c r="I11" i="95"/>
  <c r="I30" i="95"/>
  <c r="G8" i="3"/>
  <c r="G430" i="1" s="1"/>
  <c r="K8" i="83"/>
  <c r="G10" i="3"/>
  <c r="G488" i="1" s="1"/>
  <c r="K10" i="83"/>
  <c r="G15" i="3"/>
  <c r="G633" i="1" s="1"/>
  <c r="K15" i="83"/>
  <c r="G20" i="3"/>
  <c r="G778" i="1" s="1"/>
  <c r="K20" i="83"/>
  <c r="AK11" i="80"/>
  <c r="AK11" i="85"/>
  <c r="BA11" i="79" s="1"/>
  <c r="BA10" i="81"/>
  <c r="BE10" i="81" s="1"/>
  <c r="BA10" i="82"/>
  <c r="BE10" i="82" s="1"/>
  <c r="AS10" i="83"/>
  <c r="AS10" i="84"/>
  <c r="BM16" i="83"/>
  <c r="BM16" i="84"/>
  <c r="BY16" i="81"/>
  <c r="CC16" i="81" s="1"/>
  <c r="BY16" i="82"/>
  <c r="CC16" i="82" s="1"/>
  <c r="I11" i="89"/>
  <c r="G18" i="83"/>
  <c r="M18" i="92"/>
  <c r="AU21" i="83"/>
  <c r="M21" i="90"/>
  <c r="O27" i="131"/>
  <c r="AQ27" i="131"/>
  <c r="BK27" i="131"/>
  <c r="CE27" i="131"/>
  <c r="E14" i="117"/>
  <c r="G29" i="105"/>
  <c r="E40" i="117"/>
  <c r="I54" i="98"/>
  <c r="I58" i="98"/>
  <c r="I62" i="98"/>
  <c r="I66" i="98"/>
  <c r="E59" i="116"/>
  <c r="E57" i="116"/>
  <c r="E58" i="116" s="1"/>
  <c r="G60" i="116" s="1"/>
  <c r="E77" i="98" s="1"/>
  <c r="E66" i="116"/>
  <c r="E67" i="116" s="1"/>
  <c r="G69" i="116" s="1"/>
  <c r="E38" i="98" s="1"/>
  <c r="E68" i="116"/>
  <c r="G68" i="116" s="1"/>
  <c r="G21" i="111"/>
  <c r="E42" i="96" s="1"/>
  <c r="G30" i="111"/>
  <c r="E57" i="96" s="1"/>
  <c r="G39" i="111"/>
  <c r="G17" i="111"/>
  <c r="E39" i="96" s="1"/>
  <c r="I12" i="98"/>
  <c r="I20" i="98"/>
  <c r="I29" i="98"/>
  <c r="I47" i="98"/>
  <c r="I19" i="95"/>
  <c r="I17" i="95"/>
  <c r="I77" i="95"/>
  <c r="I76" i="95"/>
  <c r="G18" i="3"/>
  <c r="G720" i="1" s="1"/>
  <c r="K18" i="83"/>
  <c r="AM8" i="146"/>
  <c r="AY10" i="146"/>
  <c r="AS13" i="146"/>
  <c r="E15" i="80"/>
  <c r="E15" i="85"/>
  <c r="Q15" i="79" s="1"/>
  <c r="BE15" i="146"/>
  <c r="AM16" i="146"/>
  <c r="AY18" i="146"/>
  <c r="AS21" i="146"/>
  <c r="I10" i="58"/>
  <c r="F23" i="57" s="1"/>
  <c r="E23" i="80"/>
  <c r="E23" i="85"/>
  <c r="Q23" i="79" s="1"/>
  <c r="BE23" i="146"/>
  <c r="AM8" i="145"/>
  <c r="AY10" i="145"/>
  <c r="AS13" i="145"/>
  <c r="BE15" i="145"/>
  <c r="AM16" i="145"/>
  <c r="AY18" i="145"/>
  <c r="AK25" i="145"/>
  <c r="AM25" i="145" s="1"/>
  <c r="BA25" i="145"/>
  <c r="E8" i="87"/>
  <c r="AU8" i="92"/>
  <c r="AY8" i="92" s="1"/>
  <c r="AO8" i="144"/>
  <c r="AI9" i="144"/>
  <c r="BC11" i="144"/>
  <c r="BA45" i="99" s="1"/>
  <c r="BE45" i="99" s="1"/>
  <c r="Q11" i="88" s="1"/>
  <c r="AW12" i="144"/>
  <c r="AO46" i="99" s="1"/>
  <c r="AS46" i="99" s="1"/>
  <c r="Q12" i="89" s="1"/>
  <c r="AQ13" i="144"/>
  <c r="AC47" i="99" s="1"/>
  <c r="AG47" i="99" s="1"/>
  <c r="Q13" i="90" s="1"/>
  <c r="AK14" i="144"/>
  <c r="Q48" i="99" s="1"/>
  <c r="BA14" i="144"/>
  <c r="O15" i="144"/>
  <c r="AU15" i="144"/>
  <c r="I16" i="144"/>
  <c r="AO16" i="144"/>
  <c r="AI17" i="144"/>
  <c r="BC19" i="144"/>
  <c r="BA53" i="99" s="1"/>
  <c r="BE53" i="99" s="1"/>
  <c r="Q19" i="88" s="1"/>
  <c r="AG20" i="144"/>
  <c r="AW20" i="144"/>
  <c r="AO54" i="99" s="1"/>
  <c r="AS54" i="99" s="1"/>
  <c r="Q20" i="89" s="1"/>
  <c r="AA21" i="144"/>
  <c r="AQ21" i="144"/>
  <c r="AC55" i="99" s="1"/>
  <c r="AG55" i="99" s="1"/>
  <c r="Q21" i="90" s="1"/>
  <c r="U22" i="144"/>
  <c r="AK22" i="144"/>
  <c r="Q56" i="99" s="1"/>
  <c r="BA22" i="144"/>
  <c r="O23" i="144"/>
  <c r="AU23" i="144"/>
  <c r="I24" i="144"/>
  <c r="AO24" i="144"/>
  <c r="AO9" i="143"/>
  <c r="AM10" i="143"/>
  <c r="AI16" i="143"/>
  <c r="E21" i="81"/>
  <c r="I21" i="81" s="1"/>
  <c r="E21" i="82"/>
  <c r="I21" i="82" s="1"/>
  <c r="E21" i="83"/>
  <c r="E21" i="84"/>
  <c r="AO27" i="143"/>
  <c r="AM28" i="143"/>
  <c r="AK29" i="143"/>
  <c r="G31" i="143"/>
  <c r="I31" i="143" s="1"/>
  <c r="AM8" i="142"/>
  <c r="E8" i="89" s="1"/>
  <c r="AK9" i="142"/>
  <c r="AI10" i="142"/>
  <c r="AO13" i="142"/>
  <c r="AM14" i="142"/>
  <c r="AK15" i="142"/>
  <c r="E11" i="90" s="1"/>
  <c r="I14" i="91"/>
  <c r="I19" i="92"/>
  <c r="AO25" i="142"/>
  <c r="E19" i="88" s="1"/>
  <c r="AM26" i="142"/>
  <c r="E20" i="89" s="1"/>
  <c r="AK27" i="142"/>
  <c r="E21" i="90" s="1"/>
  <c r="AI28" i="142"/>
  <c r="EM8" i="138"/>
  <c r="FC8" i="138"/>
  <c r="DC10" i="138"/>
  <c r="DS10" i="138"/>
  <c r="DW10" i="138" s="1"/>
  <c r="DY10" i="138" s="1"/>
  <c r="EI10" i="138"/>
  <c r="FE11" i="138"/>
  <c r="CY12" i="138"/>
  <c r="DU13" i="138"/>
  <c r="EK13" i="138"/>
  <c r="EO13" i="138" s="1"/>
  <c r="EQ13" i="138" s="1"/>
  <c r="FA13" i="138"/>
  <c r="S14" i="138"/>
  <c r="U14" i="138" s="1"/>
  <c r="DA15" i="138"/>
  <c r="DE15" i="138" s="1"/>
  <c r="DG15" i="138" s="1"/>
  <c r="DQ15" i="138"/>
  <c r="EM16" i="138"/>
  <c r="FC16" i="138"/>
  <c r="FG16" i="138" s="1"/>
  <c r="FI16" i="138" s="1"/>
  <c r="DC18" i="138"/>
  <c r="DS18" i="138"/>
  <c r="DW18" i="138" s="1"/>
  <c r="DY18" i="138" s="1"/>
  <c r="EI18" i="138"/>
  <c r="FE19" i="138"/>
  <c r="CY20" i="138"/>
  <c r="DU21" i="138"/>
  <c r="EK21" i="138"/>
  <c r="EO21" i="138" s="1"/>
  <c r="EQ21" i="138" s="1"/>
  <c r="FA21" i="138"/>
  <c r="S22" i="138"/>
  <c r="U22" i="138" s="1"/>
  <c r="DA23" i="138"/>
  <c r="DE23" i="138" s="1"/>
  <c r="DG23" i="138" s="1"/>
  <c r="AA23" i="83" s="1"/>
  <c r="DQ23" i="138"/>
  <c r="G9" i="135"/>
  <c r="Q13" i="20"/>
  <c r="Q11" i="20"/>
  <c r="Q9" i="20"/>
  <c r="Q14" i="20"/>
  <c r="Q12" i="20"/>
  <c r="Q10" i="20"/>
  <c r="Q8" i="20"/>
  <c r="M14" i="54"/>
  <c r="AA88" i="134"/>
  <c r="AA27" i="131" s="1"/>
  <c r="CM88" i="134"/>
  <c r="AI69" i="52"/>
  <c r="Q69" i="52"/>
  <c r="BM69" i="52"/>
  <c r="AW69" i="52"/>
  <c r="BW69" i="52"/>
  <c r="BG69" i="52"/>
  <c r="Y69" i="52"/>
  <c r="BQ69" i="52"/>
  <c r="AS69" i="52"/>
  <c r="AM69" i="52"/>
  <c r="AC69" i="52"/>
  <c r="CG69" i="52"/>
  <c r="BC69" i="52"/>
  <c r="CM42" i="132"/>
  <c r="G107" i="11"/>
  <c r="E16" i="78"/>
  <c r="AA57" i="130"/>
  <c r="AA75" i="130"/>
  <c r="CK8" i="129"/>
  <c r="CK16" i="129"/>
  <c r="CK24" i="129"/>
  <c r="CK28" i="129"/>
  <c r="CI31" i="129"/>
  <c r="M8" i="40"/>
  <c r="M8" i="32"/>
  <c r="M8" i="25"/>
  <c r="AA33" i="127"/>
  <c r="E18" i="117" s="1"/>
  <c r="I49" i="126"/>
  <c r="E16" i="119"/>
  <c r="I65" i="50" s="1"/>
  <c r="E15" i="118"/>
  <c r="E23" i="118"/>
  <c r="E41" i="115"/>
  <c r="E50" i="115" s="1"/>
  <c r="E24" i="113"/>
  <c r="E96" i="113"/>
  <c r="E21" i="110"/>
  <c r="E17" i="104"/>
  <c r="E25" i="104"/>
  <c r="E33" i="104"/>
  <c r="S26" i="102"/>
  <c r="E25" i="100"/>
  <c r="E17" i="2" s="1"/>
  <c r="G960" i="1" s="1"/>
  <c r="E33" i="100"/>
  <c r="E41" i="100"/>
  <c r="AQ13" i="99"/>
  <c r="AS13" i="99" s="1"/>
  <c r="BS13" i="83" s="1"/>
  <c r="AE15" i="99"/>
  <c r="AG15" i="99" s="1"/>
  <c r="AY15" i="83" s="1"/>
  <c r="AQ21" i="99"/>
  <c r="AS21" i="99" s="1"/>
  <c r="BS21" i="83" s="1"/>
  <c r="AQ29" i="99"/>
  <c r="AS29" i="99" s="1"/>
  <c r="AE31" i="99"/>
  <c r="AG31" i="99" s="1"/>
  <c r="AQ37" i="99"/>
  <c r="AS37" i="99" s="1"/>
  <c r="AE39" i="99"/>
  <c r="AG39" i="99" s="1"/>
  <c r="M42" i="99"/>
  <c r="O42" i="99" s="1"/>
  <c r="G43" i="99"/>
  <c r="I43" i="99" s="1"/>
  <c r="AW44" i="99"/>
  <c r="AY44" i="99" s="1"/>
  <c r="E46" i="99"/>
  <c r="M50" i="99"/>
  <c r="O50" i="99" s="1"/>
  <c r="G51" i="99"/>
  <c r="I51" i="99" s="1"/>
  <c r="AW52" i="99"/>
  <c r="AY52" i="99" s="1"/>
  <c r="E54" i="99"/>
  <c r="M58" i="99"/>
  <c r="O58" i="99" s="1"/>
  <c r="AW60" i="99"/>
  <c r="AY60" i="99" s="1"/>
  <c r="AK14" i="80"/>
  <c r="AK14" i="85"/>
  <c r="BA14" i="79" s="1"/>
  <c r="E16" i="85"/>
  <c r="Q16" i="79" s="1"/>
  <c r="E16" i="80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BC25" i="145"/>
  <c r="AQ8" i="144"/>
  <c r="AC42" i="99" s="1"/>
  <c r="AK9" i="144"/>
  <c r="Q43" i="99" s="1"/>
  <c r="BA9" i="144"/>
  <c r="AU10" i="144"/>
  <c r="E11" i="87"/>
  <c r="AU11" i="92"/>
  <c r="AO11" i="144"/>
  <c r="AI12" i="144"/>
  <c r="BC14" i="144"/>
  <c r="BA48" i="99" s="1"/>
  <c r="AW15" i="144"/>
  <c r="AO49" i="99" s="1"/>
  <c r="AQ16" i="144"/>
  <c r="AC50" i="99" s="1"/>
  <c r="AK17" i="144"/>
  <c r="Q51" i="99" s="1"/>
  <c r="BA17" i="144"/>
  <c r="AU18" i="144"/>
  <c r="E19" i="87"/>
  <c r="AU19" i="92"/>
  <c r="AO19" i="144"/>
  <c r="AI20" i="144"/>
  <c r="BC22" i="144"/>
  <c r="BA56" i="99" s="1"/>
  <c r="AW23" i="144"/>
  <c r="AO57" i="99" s="1"/>
  <c r="AQ24" i="144"/>
  <c r="AC58" i="99" s="1"/>
  <c r="E25" i="144"/>
  <c r="AU26" i="144"/>
  <c r="AO10" i="143"/>
  <c r="BA12" i="81"/>
  <c r="BE12" i="81" s="1"/>
  <c r="BA12" i="82"/>
  <c r="BE12" i="82" s="1"/>
  <c r="AS12" i="83"/>
  <c r="AS12" i="84"/>
  <c r="E14" i="81"/>
  <c r="I14" i="81" s="1"/>
  <c r="E14" i="82"/>
  <c r="I14" i="82" s="1"/>
  <c r="E14" i="83"/>
  <c r="E14" i="84"/>
  <c r="AO20" i="143"/>
  <c r="BY15" i="81"/>
  <c r="CC15" i="81" s="1"/>
  <c r="BY15" i="82"/>
  <c r="CC15" i="82" s="1"/>
  <c r="BM15" i="83"/>
  <c r="BM15" i="84"/>
  <c r="AS17" i="83"/>
  <c r="AS17" i="84"/>
  <c r="BA17" i="81"/>
  <c r="BE17" i="81" s="1"/>
  <c r="BA17" i="82"/>
  <c r="BE17" i="82" s="1"/>
  <c r="AC16" i="81"/>
  <c r="AG16" i="81" s="1"/>
  <c r="AC16" i="82"/>
  <c r="AG16" i="82" s="1"/>
  <c r="Y16" i="83"/>
  <c r="Y16" i="84"/>
  <c r="AO28" i="143"/>
  <c r="I8" i="92"/>
  <c r="E23" i="92"/>
  <c r="AO8" i="142"/>
  <c r="E8" i="88" s="1"/>
  <c r="I9" i="91"/>
  <c r="AO14" i="142"/>
  <c r="I14" i="90"/>
  <c r="I15" i="91"/>
  <c r="O20" i="92"/>
  <c r="I20" i="92"/>
  <c r="AO26" i="142"/>
  <c r="E20" i="88" s="1"/>
  <c r="I21" i="89"/>
  <c r="FE8" i="138"/>
  <c r="CY9" i="138"/>
  <c r="DU10" i="138"/>
  <c r="EK10" i="138"/>
  <c r="FA10" i="138"/>
  <c r="S11" i="138"/>
  <c r="U11" i="138" s="1"/>
  <c r="DA12" i="138"/>
  <c r="DQ12" i="138"/>
  <c r="EM13" i="138"/>
  <c r="FC13" i="138"/>
  <c r="DC15" i="138"/>
  <c r="DS15" i="138"/>
  <c r="EI15" i="138"/>
  <c r="FE16" i="138"/>
  <c r="CY17" i="138"/>
  <c r="DU18" i="138"/>
  <c r="EK18" i="138"/>
  <c r="FA18" i="138"/>
  <c r="S19" i="138"/>
  <c r="U19" i="138" s="1"/>
  <c r="DA20" i="138"/>
  <c r="DQ20" i="138"/>
  <c r="EM21" i="138"/>
  <c r="FC21" i="138"/>
  <c r="DC23" i="138"/>
  <c r="DS23" i="138"/>
  <c r="EI23" i="138"/>
  <c r="I10" i="135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K27" i="129"/>
  <c r="AA12" i="128"/>
  <c r="M8" i="39"/>
  <c r="CA10" i="52"/>
  <c r="AC10" i="52"/>
  <c r="BW10" i="52"/>
  <c r="BG10" i="52"/>
  <c r="AM10" i="52"/>
  <c r="AS10" i="52" s="1"/>
  <c r="CG10" i="52"/>
  <c r="BQ10" i="52"/>
  <c r="AI10" i="52"/>
  <c r="Q10" i="52"/>
  <c r="Y10" i="52" s="1"/>
  <c r="BM10" i="52"/>
  <c r="AW10" i="52"/>
  <c r="BC10" i="52" s="1"/>
  <c r="M8" i="23"/>
  <c r="U26" i="49"/>
  <c r="U55" i="50"/>
  <c r="U47" i="50"/>
  <c r="U40" i="50"/>
  <c r="U32" i="50"/>
  <c r="U61" i="50"/>
  <c r="U53" i="50"/>
  <c r="U45" i="50"/>
  <c r="U38" i="50"/>
  <c r="U30" i="50"/>
  <c r="U22" i="50"/>
  <c r="U60" i="50"/>
  <c r="U44" i="50"/>
  <c r="U21" i="50"/>
  <c r="U19" i="49"/>
  <c r="U65" i="50"/>
  <c r="U56" i="50"/>
  <c r="U48" i="50"/>
  <c r="U41" i="50"/>
  <c r="U33" i="50"/>
  <c r="U17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47" i="54"/>
  <c r="U61" i="54"/>
  <c r="U45" i="54"/>
  <c r="U38" i="54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40" i="54"/>
  <c r="U14" i="54"/>
  <c r="E24" i="118"/>
  <c r="E10" i="117"/>
  <c r="E42" i="117"/>
  <c r="E45" i="114"/>
  <c r="E52" i="114"/>
  <c r="E70" i="114"/>
  <c r="E74" i="114"/>
  <c r="E15" i="113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U30" i="102" s="1"/>
  <c r="I37" i="94"/>
  <c r="I62" i="95"/>
  <c r="E14" i="100"/>
  <c r="E22" i="100"/>
  <c r="G11" i="3"/>
  <c r="G517" i="1" s="1"/>
  <c r="K11" i="83"/>
  <c r="AQ16" i="99"/>
  <c r="AS16" i="99" s="1"/>
  <c r="BS16" i="83" s="1"/>
  <c r="BA17" i="99"/>
  <c r="BE17" i="99" s="1"/>
  <c r="CM17" i="83" s="1"/>
  <c r="G19" i="3"/>
  <c r="G749" i="1" s="1"/>
  <c r="K19" i="83"/>
  <c r="BC22" i="99"/>
  <c r="BE22" i="99" s="1"/>
  <c r="CM22" i="83" s="1"/>
  <c r="AQ24" i="99"/>
  <c r="AS24" i="99" s="1"/>
  <c r="BC30" i="99"/>
  <c r="BE30" i="99" s="1"/>
  <c r="AQ32" i="99"/>
  <c r="AS32" i="99" s="1"/>
  <c r="BC38" i="99"/>
  <c r="BE38" i="99" s="1"/>
  <c r="AQ40" i="99"/>
  <c r="AS40" i="99" s="1"/>
  <c r="G46" i="99"/>
  <c r="AW47" i="99"/>
  <c r="AY47" i="99" s="1"/>
  <c r="AQ48" i="99"/>
  <c r="E49" i="99"/>
  <c r="AK49" i="99"/>
  <c r="AM49" i="99" s="1"/>
  <c r="G54" i="99"/>
  <c r="AW55" i="99"/>
  <c r="AY55" i="99" s="1"/>
  <c r="AQ56" i="99"/>
  <c r="E57" i="99"/>
  <c r="AK57" i="99"/>
  <c r="AM57" i="99" s="1"/>
  <c r="I10" i="66"/>
  <c r="F14" i="57" s="1"/>
  <c r="K70" i="52" s="1"/>
  <c r="M70" i="52" s="1"/>
  <c r="I10" i="68"/>
  <c r="F12" i="57" s="1"/>
  <c r="I10" i="65"/>
  <c r="F15" i="57" s="1"/>
  <c r="K65" i="52" s="1"/>
  <c r="I10" i="70"/>
  <c r="F10" i="57" s="1"/>
  <c r="I10" i="67"/>
  <c r="F13" i="57" s="1"/>
  <c r="I10" i="69"/>
  <c r="F11" i="57" s="1"/>
  <c r="E9" i="80"/>
  <c r="E9" i="85"/>
  <c r="Q9" i="79" s="1"/>
  <c r="AY12" i="146"/>
  <c r="E17" i="80"/>
  <c r="E17" i="85"/>
  <c r="Q17" i="79" s="1"/>
  <c r="AM18" i="146"/>
  <c r="AY20" i="146"/>
  <c r="AS23" i="146"/>
  <c r="BE9" i="145"/>
  <c r="AM10" i="145"/>
  <c r="AY12" i="145"/>
  <c r="BE17" i="145"/>
  <c r="AM18" i="145"/>
  <c r="AY20" i="145"/>
  <c r="I25" i="145"/>
  <c r="AO25" i="145"/>
  <c r="AY26" i="145"/>
  <c r="BC9" i="144"/>
  <c r="BA43" i="99" s="1"/>
  <c r="AW10" i="144"/>
  <c r="AO44" i="99" s="1"/>
  <c r="AA11" i="144"/>
  <c r="AQ11" i="144"/>
  <c r="AC45" i="99" s="1"/>
  <c r="U12" i="144"/>
  <c r="AK12" i="144"/>
  <c r="Q46" i="99" s="1"/>
  <c r="BA12" i="144"/>
  <c r="O13" i="144"/>
  <c r="AU13" i="144"/>
  <c r="I14" i="144"/>
  <c r="AO14" i="144"/>
  <c r="AI15" i="144"/>
  <c r="BC17" i="144"/>
  <c r="BA51" i="99" s="1"/>
  <c r="AW18" i="144"/>
  <c r="AO52" i="99" s="1"/>
  <c r="AA19" i="144"/>
  <c r="AQ19" i="144"/>
  <c r="AC53" i="99" s="1"/>
  <c r="U20" i="144"/>
  <c r="AK20" i="144"/>
  <c r="Q54" i="99" s="1"/>
  <c r="BA20" i="144"/>
  <c r="O21" i="144"/>
  <c r="AU21" i="144"/>
  <c r="I22" i="144"/>
  <c r="AO22" i="144"/>
  <c r="AI23" i="144"/>
  <c r="G25" i="144"/>
  <c r="AW26" i="144"/>
  <c r="AO60" i="99" s="1"/>
  <c r="AI12" i="143"/>
  <c r="AK17" i="143"/>
  <c r="E15" i="83"/>
  <c r="E15" i="84"/>
  <c r="E15" i="81"/>
  <c r="I15" i="81" s="1"/>
  <c r="E15" i="82"/>
  <c r="I15" i="82" s="1"/>
  <c r="AO21" i="143"/>
  <c r="AK23" i="143"/>
  <c r="AI24" i="143"/>
  <c r="AO29" i="143"/>
  <c r="AO9" i="142"/>
  <c r="AK11" i="142"/>
  <c r="E9" i="90" s="1"/>
  <c r="I11" i="92"/>
  <c r="AO15" i="142"/>
  <c r="E11" i="88" s="1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DA9" i="138"/>
  <c r="DQ9" i="138"/>
  <c r="EM10" i="138"/>
  <c r="FC10" i="138"/>
  <c r="DC12" i="138"/>
  <c r="DS12" i="138"/>
  <c r="EI12" i="138"/>
  <c r="FE13" i="138"/>
  <c r="CY14" i="138"/>
  <c r="DU15" i="138"/>
  <c r="EK15" i="138"/>
  <c r="FA15" i="138"/>
  <c r="FG15" i="138" s="1"/>
  <c r="FI15" i="138" s="1"/>
  <c r="DA17" i="138"/>
  <c r="DQ17" i="138"/>
  <c r="EM18" i="138"/>
  <c r="FC18" i="138"/>
  <c r="DC20" i="138"/>
  <c r="DS20" i="138"/>
  <c r="EI20" i="138"/>
  <c r="FE21" i="138"/>
  <c r="CY22" i="138"/>
  <c r="DU23" i="138"/>
  <c r="EK23" i="138"/>
  <c r="FA23" i="138"/>
  <c r="FG23" i="138" s="1"/>
  <c r="FI23" i="138" s="1"/>
  <c r="CI23" i="83" s="1"/>
  <c r="K11" i="135"/>
  <c r="CM31" i="133"/>
  <c r="E25" i="76" s="1"/>
  <c r="G10" i="48"/>
  <c r="M10" i="48" s="1"/>
  <c r="E9" i="78"/>
  <c r="CM26" i="131"/>
  <c r="I8" i="21"/>
  <c r="E23" i="78"/>
  <c r="CA25" i="129"/>
  <c r="E139" i="113" s="1"/>
  <c r="M8" i="46"/>
  <c r="M8" i="38"/>
  <c r="M8" i="31"/>
  <c r="AA49" i="128"/>
  <c r="AA49" i="125"/>
  <c r="E51" i="114" s="1"/>
  <c r="K48" i="122"/>
  <c r="E9" i="118"/>
  <c r="E25" i="118"/>
  <c r="E49" i="117"/>
  <c r="E17" i="116"/>
  <c r="G17" i="116" s="1"/>
  <c r="E23" i="112"/>
  <c r="E9" i="105"/>
  <c r="E11" i="105"/>
  <c r="E13" i="105"/>
  <c r="E15" i="105"/>
  <c r="E25" i="105"/>
  <c r="E27" i="105"/>
  <c r="E31" i="105"/>
  <c r="E15" i="104"/>
  <c r="E23" i="104"/>
  <c r="E31" i="104"/>
  <c r="E39" i="104"/>
  <c r="W26" i="102"/>
  <c r="I9" i="101"/>
  <c r="I9" i="94" s="1"/>
  <c r="E19" i="100"/>
  <c r="S23" i="99"/>
  <c r="U23" i="99" s="1"/>
  <c r="AE23" i="83" s="1"/>
  <c r="S31" i="99"/>
  <c r="U31" i="99" s="1"/>
  <c r="S39" i="99"/>
  <c r="U39" i="99" s="1"/>
  <c r="K43" i="99"/>
  <c r="E44" i="99"/>
  <c r="AK44" i="99"/>
  <c r="AM44" i="99" s="1"/>
  <c r="G49" i="99"/>
  <c r="K51" i="99"/>
  <c r="E52" i="99"/>
  <c r="AK52" i="99"/>
  <c r="AM52" i="99" s="1"/>
  <c r="G57" i="99"/>
  <c r="E60" i="99"/>
  <c r="AK60" i="99"/>
  <c r="AM60" i="99" s="1"/>
  <c r="E10" i="80"/>
  <c r="E10" i="85"/>
  <c r="Q10" i="79" s="1"/>
  <c r="AS16" i="146"/>
  <c r="E18" i="80"/>
  <c r="E18" i="85"/>
  <c r="Q18" i="79" s="1"/>
  <c r="BE18" i="146"/>
  <c r="AM19" i="146"/>
  <c r="AS8" i="145"/>
  <c r="BE10" i="145"/>
  <c r="AM11" i="145"/>
  <c r="AS16" i="145"/>
  <c r="BE18" i="145"/>
  <c r="AM19" i="145"/>
  <c r="AS24" i="145"/>
  <c r="O25" i="145"/>
  <c r="AQ25" i="145"/>
  <c r="AU8" i="144"/>
  <c r="I9" i="144"/>
  <c r="AO9" i="144"/>
  <c r="AI10" i="144"/>
  <c r="AW13" i="144"/>
  <c r="AO47" i="99" s="1"/>
  <c r="AA14" i="144"/>
  <c r="AQ14" i="144"/>
  <c r="AC48" i="99" s="1"/>
  <c r="U15" i="144"/>
  <c r="AK15" i="144"/>
  <c r="Q49" i="99" s="1"/>
  <c r="AU16" i="144"/>
  <c r="I17" i="144"/>
  <c r="AO17" i="144"/>
  <c r="AI18" i="144"/>
  <c r="AW21" i="144"/>
  <c r="AO55" i="99" s="1"/>
  <c r="AA22" i="144"/>
  <c r="AQ22" i="144"/>
  <c r="AC56" i="99" s="1"/>
  <c r="U23" i="144"/>
  <c r="AK23" i="144"/>
  <c r="Q57" i="99" s="1"/>
  <c r="AU24" i="144"/>
  <c r="AI26" i="144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E17" i="81"/>
  <c r="I17" i="81" s="1"/>
  <c r="E17" i="82"/>
  <c r="I17" i="82" s="1"/>
  <c r="E17" i="83"/>
  <c r="I17" i="83" s="1"/>
  <c r="E17" i="84"/>
  <c r="AO22" i="143"/>
  <c r="AI25" i="143"/>
  <c r="AM11" i="142"/>
  <c r="E9" i="89" s="1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DC9" i="138"/>
  <c r="DS9" i="138"/>
  <c r="EI9" i="138"/>
  <c r="CY11" i="138"/>
  <c r="DU12" i="138"/>
  <c r="EK12" i="138"/>
  <c r="FA12" i="138"/>
  <c r="FG12" i="138" s="1"/>
  <c r="FI12" i="138" s="1"/>
  <c r="DA14" i="138"/>
  <c r="DQ14" i="138"/>
  <c r="EM15" i="138"/>
  <c r="G16" i="83"/>
  <c r="M16" i="92"/>
  <c r="DC17" i="138"/>
  <c r="DS17" i="138"/>
  <c r="EI17" i="138"/>
  <c r="CY19" i="138"/>
  <c r="DE19" i="138" s="1"/>
  <c r="DG19" i="138" s="1"/>
  <c r="DU20" i="138"/>
  <c r="EK20" i="138"/>
  <c r="DA22" i="138"/>
  <c r="DQ22" i="138"/>
  <c r="EM23" i="138"/>
  <c r="M12" i="135"/>
  <c r="G17" i="56"/>
  <c r="G20" i="56" s="1"/>
  <c r="G64" i="56" s="1"/>
  <c r="AG18" i="56"/>
  <c r="AQ17" i="56"/>
  <c r="AQ20" i="56" s="1"/>
  <c r="AQ64" i="56" s="1"/>
  <c r="E15" i="8" s="1"/>
  <c r="AG17" i="56"/>
  <c r="AQ18" i="56"/>
  <c r="G19" i="56"/>
  <c r="M34" i="54"/>
  <c r="CM54" i="133"/>
  <c r="E25" i="75" s="1"/>
  <c r="G12" i="48"/>
  <c r="M12" i="48" s="1"/>
  <c r="E10" i="78"/>
  <c r="I8" i="19"/>
  <c r="E24" i="78"/>
  <c r="AA47" i="130"/>
  <c r="M8" i="15"/>
  <c r="CC25" i="129"/>
  <c r="E140" i="113" s="1"/>
  <c r="BY31" i="129"/>
  <c r="M8" i="45"/>
  <c r="M8" i="37"/>
  <c r="M8" i="30"/>
  <c r="O49" i="126"/>
  <c r="E44" i="117"/>
  <c r="E45" i="117" s="1"/>
  <c r="E46" i="117" s="1"/>
  <c r="E71" i="114"/>
  <c r="E91" i="114"/>
  <c r="E12" i="113"/>
  <c r="E141" i="113"/>
  <c r="E14" i="111"/>
  <c r="G14" i="111" s="1"/>
  <c r="E33" i="96" s="1"/>
  <c r="G9" i="105"/>
  <c r="G11" i="105"/>
  <c r="G13" i="105"/>
  <c r="G15" i="105"/>
  <c r="G25" i="105"/>
  <c r="G27" i="105"/>
  <c r="G31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W30" i="102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I18" i="95"/>
  <c r="I16" i="95"/>
  <c r="E26" i="101"/>
  <c r="I26" i="101" s="1"/>
  <c r="BY70" i="52"/>
  <c r="CC70" i="52" s="1"/>
  <c r="BY69" i="52"/>
  <c r="CC69" i="52" s="1"/>
  <c r="BY68" i="52"/>
  <c r="CC68" i="52" s="1"/>
  <c r="BY66" i="52"/>
  <c r="CC66" i="52" s="1"/>
  <c r="BY67" i="52"/>
  <c r="CC67" i="52" s="1"/>
  <c r="G9" i="3"/>
  <c r="G459" i="1" s="1"/>
  <c r="K9" i="83"/>
  <c r="G17" i="3"/>
  <c r="G691" i="1" s="1"/>
  <c r="K17" i="83"/>
  <c r="S42" i="99"/>
  <c r="M43" i="99"/>
  <c r="G44" i="99"/>
  <c r="E47" i="99"/>
  <c r="S50" i="99"/>
  <c r="M51" i="99"/>
  <c r="G52" i="99"/>
  <c r="E55" i="99"/>
  <c r="S58" i="99"/>
  <c r="G60" i="99"/>
  <c r="AY10" i="90"/>
  <c r="AY15" i="90"/>
  <c r="BQ11" i="80"/>
  <c r="BQ11" i="85"/>
  <c r="CK11" i="79" s="1"/>
  <c r="U12" i="80"/>
  <c r="U12" i="85"/>
  <c r="AI12" i="79" s="1"/>
  <c r="M12" i="47" s="1"/>
  <c r="BA14" i="80"/>
  <c r="BA14" i="85"/>
  <c r="BS14" i="79" s="1"/>
  <c r="Q14" i="47" s="1"/>
  <c r="AK17" i="80"/>
  <c r="AK17" i="85"/>
  <c r="BA17" i="79" s="1"/>
  <c r="E19" i="80"/>
  <c r="E19" i="85"/>
  <c r="Q19" i="79" s="1"/>
  <c r="BQ19" i="80"/>
  <c r="BQ19" i="85"/>
  <c r="CK19" i="79" s="1"/>
  <c r="U20" i="80"/>
  <c r="U20" i="85"/>
  <c r="AI20" i="79" s="1"/>
  <c r="M20" i="47" s="1"/>
  <c r="BA22" i="80"/>
  <c r="BA22" i="85"/>
  <c r="BS22" i="79" s="1"/>
  <c r="Q22" i="47" s="1"/>
  <c r="AW8" i="144"/>
  <c r="AO42" i="99" s="1"/>
  <c r="AK10" i="144"/>
  <c r="Q44" i="99" s="1"/>
  <c r="BA10" i="144"/>
  <c r="AU11" i="144"/>
  <c r="E12" i="87"/>
  <c r="AU12" i="92"/>
  <c r="AY12" i="92" s="1"/>
  <c r="AO12" i="144"/>
  <c r="AI13" i="144"/>
  <c r="BC15" i="144"/>
  <c r="BA49" i="99" s="1"/>
  <c r="BE49" i="99" s="1"/>
  <c r="Q15" i="88" s="1"/>
  <c r="AW16" i="144"/>
  <c r="AO50" i="99" s="1"/>
  <c r="AK18" i="144"/>
  <c r="Q52" i="99" s="1"/>
  <c r="BA18" i="144"/>
  <c r="AU19" i="144"/>
  <c r="E20" i="87"/>
  <c r="AU20" i="92"/>
  <c r="AY20" i="92" s="1"/>
  <c r="AO20" i="144"/>
  <c r="AI21" i="144"/>
  <c r="BC23" i="144"/>
  <c r="BA57" i="99" s="1"/>
  <c r="BE57" i="99" s="1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BM10" i="84"/>
  <c r="E16" i="81"/>
  <c r="I16" i="81" s="1"/>
  <c r="E16" i="82"/>
  <c r="I16" i="82" s="1"/>
  <c r="E16" i="83"/>
  <c r="I16" i="83" s="1"/>
  <c r="M16" i="83" s="1"/>
  <c r="E16" i="84"/>
  <c r="AO23" i="143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I9" i="92"/>
  <c r="O9" i="92"/>
  <c r="AO11" i="142"/>
  <c r="E9" i="88" s="1"/>
  <c r="AI12" i="142"/>
  <c r="E10" i="91" s="1"/>
  <c r="AM16" i="142"/>
  <c r="E12" i="89" s="1"/>
  <c r="AK17" i="142"/>
  <c r="AI18" i="142"/>
  <c r="I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CY8" i="138"/>
  <c r="DE8" i="138" s="1"/>
  <c r="DU9" i="138"/>
  <c r="EK9" i="138"/>
  <c r="FA9" i="138"/>
  <c r="FG9" i="138" s="1"/>
  <c r="FI9" i="138" s="1"/>
  <c r="DA11" i="138"/>
  <c r="DQ11" i="138"/>
  <c r="EM12" i="138"/>
  <c r="G13" i="83"/>
  <c r="M13" i="92"/>
  <c r="DS14" i="138"/>
  <c r="EI14" i="138"/>
  <c r="CY16" i="138"/>
  <c r="DU17" i="138"/>
  <c r="EK17" i="138"/>
  <c r="FA17" i="138"/>
  <c r="FG17" i="138" s="1"/>
  <c r="FI17" i="138" s="1"/>
  <c r="DQ19" i="138"/>
  <c r="FC20" i="138"/>
  <c r="FG20" i="138" s="1"/>
  <c r="FI20" i="138" s="1"/>
  <c r="G21" i="83"/>
  <c r="M21" i="92"/>
  <c r="O21" i="92" s="1"/>
  <c r="DS22" i="138"/>
  <c r="EI22" i="138"/>
  <c r="Q37" i="24"/>
  <c r="Q34" i="24"/>
  <c r="Q23" i="24"/>
  <c r="Q15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33" i="24"/>
  <c r="Q26" i="24"/>
  <c r="Q18" i="24"/>
  <c r="Q12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Q27" i="24"/>
  <c r="Q19" i="24"/>
  <c r="Q13" i="24"/>
  <c r="Q9" i="24"/>
  <c r="Q30" i="24"/>
  <c r="Q22" i="24"/>
  <c r="G17" i="54"/>
  <c r="G20" i="54" s="1"/>
  <c r="G64" i="54" s="1"/>
  <c r="G66" i="54" s="1"/>
  <c r="G19" i="54"/>
  <c r="M36" i="54"/>
  <c r="AA17" i="130"/>
  <c r="M8" i="18"/>
  <c r="CK12" i="129"/>
  <c r="CK20" i="129"/>
  <c r="I9" i="50"/>
  <c r="G9" i="50"/>
  <c r="M9" i="50" s="1"/>
  <c r="M8" i="44"/>
  <c r="M8" i="36"/>
  <c r="E73" i="74"/>
  <c r="E76" i="74"/>
  <c r="K8" i="122"/>
  <c r="K39" i="122" s="1"/>
  <c r="K52" i="122" s="1"/>
  <c r="E17" i="117"/>
  <c r="E41" i="116"/>
  <c r="E50" i="116" s="1"/>
  <c r="E19" i="114"/>
  <c r="E21" i="104"/>
  <c r="E29" i="104"/>
  <c r="E37" i="104"/>
  <c r="AA26" i="102"/>
  <c r="U28" i="102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E13" i="100"/>
  <c r="E21" i="100"/>
  <c r="AE11" i="99"/>
  <c r="AG11" i="99" s="1"/>
  <c r="AY11" i="83" s="1"/>
  <c r="AE19" i="99"/>
  <c r="AG19" i="99" s="1"/>
  <c r="AY19" i="83" s="1"/>
  <c r="AQ25" i="99"/>
  <c r="AS25" i="99" s="1"/>
  <c r="AE27" i="99"/>
  <c r="AG27" i="99" s="1"/>
  <c r="AQ33" i="99"/>
  <c r="AS33" i="99" s="1"/>
  <c r="AE35" i="99"/>
  <c r="AG35" i="99" s="1"/>
  <c r="E42" i="99"/>
  <c r="M46" i="99"/>
  <c r="O46" i="99" s="1"/>
  <c r="G47" i="99"/>
  <c r="AW48" i="99"/>
  <c r="AY48" i="99" s="1"/>
  <c r="E50" i="99"/>
  <c r="M54" i="99"/>
  <c r="O54" i="99" s="1"/>
  <c r="G55" i="99"/>
  <c r="AW56" i="99"/>
  <c r="AY56" i="99" s="1"/>
  <c r="E58" i="99"/>
  <c r="I13" i="58"/>
  <c r="I23" i="57" s="1"/>
  <c r="BA23" i="80"/>
  <c r="BA23" i="85"/>
  <c r="BS23" i="79" s="1"/>
  <c r="Q24" i="47" s="1"/>
  <c r="BC10" i="144"/>
  <c r="BA44" i="99" s="1"/>
  <c r="BA13" i="144"/>
  <c r="E15" i="87"/>
  <c r="AU15" i="92"/>
  <c r="BC18" i="144"/>
  <c r="BA52" i="99" s="1"/>
  <c r="BA21" i="144"/>
  <c r="BC26" i="144"/>
  <c r="BA60" i="99" s="1"/>
  <c r="BA8" i="81"/>
  <c r="BE8" i="81" s="1"/>
  <c r="BA8" i="82"/>
  <c r="BE8" i="82" s="1"/>
  <c r="AS8" i="83"/>
  <c r="AS8" i="84"/>
  <c r="AA11" i="143"/>
  <c r="AO11" i="143" s="1"/>
  <c r="E10" i="81"/>
  <c r="I10" i="81" s="1"/>
  <c r="E10" i="82"/>
  <c r="I10" i="82" s="1"/>
  <c r="E10" i="83"/>
  <c r="E10" i="84"/>
  <c r="AO12" i="143"/>
  <c r="AM13" i="143"/>
  <c r="AK14" i="143"/>
  <c r="E18" i="81"/>
  <c r="I18" i="81" s="1"/>
  <c r="E18" i="82"/>
  <c r="I18" i="82" s="1"/>
  <c r="E18" i="83"/>
  <c r="I18" i="83" s="1"/>
  <c r="M18" i="83" s="1"/>
  <c r="E18" i="84"/>
  <c r="AO24" i="143"/>
  <c r="AK26" i="143"/>
  <c r="AI27" i="143"/>
  <c r="AK12" i="142"/>
  <c r="E10" i="90" s="1"/>
  <c r="AI13" i="142"/>
  <c r="O12" i="92"/>
  <c r="I12" i="92"/>
  <c r="AO16" i="142"/>
  <c r="E12" i="88" s="1"/>
  <c r="AM17" i="142"/>
  <c r="AK18" i="142"/>
  <c r="I17" i="92"/>
  <c r="O17" i="92"/>
  <c r="AO22" i="142"/>
  <c r="E17" i="88" s="1"/>
  <c r="AM23" i="142"/>
  <c r="E16" i="89" s="1"/>
  <c r="AK24" i="142"/>
  <c r="E18" i="90" s="1"/>
  <c r="AI25" i="142"/>
  <c r="E19" i="91" s="1"/>
  <c r="I22" i="92"/>
  <c r="AO30" i="142"/>
  <c r="E22" i="88" s="1"/>
  <c r="Q31" i="142"/>
  <c r="U31" i="142" s="1"/>
  <c r="DA8" i="138"/>
  <c r="DQ8" i="138"/>
  <c r="DW8" i="138" s="1"/>
  <c r="EM9" i="138"/>
  <c r="G10" i="83"/>
  <c r="M10" i="92"/>
  <c r="DC11" i="138"/>
  <c r="DS11" i="138"/>
  <c r="EI11" i="138"/>
  <c r="CY13" i="138"/>
  <c r="DU14" i="138"/>
  <c r="EK14" i="138"/>
  <c r="S15" i="138"/>
  <c r="U15" i="138" s="1"/>
  <c r="DA16" i="138"/>
  <c r="DQ16" i="138"/>
  <c r="EM17" i="138"/>
  <c r="DC19" i="138"/>
  <c r="DS19" i="138"/>
  <c r="EI19" i="138"/>
  <c r="BC21" i="138"/>
  <c r="BE21" i="138" s="1"/>
  <c r="CY21" i="138"/>
  <c r="DE21" i="138" s="1"/>
  <c r="DG21" i="138" s="1"/>
  <c r="DU22" i="138"/>
  <c r="EK22" i="138"/>
  <c r="S23" i="138"/>
  <c r="I18" i="56"/>
  <c r="I20" i="56"/>
  <c r="I19" i="56"/>
  <c r="M9" i="56"/>
  <c r="M18" i="56" s="1"/>
  <c r="CM12" i="133"/>
  <c r="E18" i="74" s="1"/>
  <c r="CM26" i="133"/>
  <c r="CA66" i="52"/>
  <c r="AS66" i="52"/>
  <c r="AC66" i="52"/>
  <c r="BW66" i="52"/>
  <c r="BG66" i="52"/>
  <c r="Y66" i="52"/>
  <c r="BC66" i="52"/>
  <c r="AM66" i="52"/>
  <c r="CG66" i="52"/>
  <c r="BQ66" i="52"/>
  <c r="AI66" i="52"/>
  <c r="Q66" i="52"/>
  <c r="BM66" i="52"/>
  <c r="AW66" i="52"/>
  <c r="I43" i="50"/>
  <c r="G43" i="50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G36" i="123"/>
  <c r="I39" i="122"/>
  <c r="I52" i="122" s="1"/>
  <c r="E27" i="114"/>
  <c r="E60" i="114"/>
  <c r="E18" i="110"/>
  <c r="E16" i="104"/>
  <c r="E24" i="104"/>
  <c r="E32" i="104"/>
  <c r="E40" i="104"/>
  <c r="E12" i="102"/>
  <c r="E16" i="102"/>
  <c r="M16" i="102" s="1"/>
  <c r="M26" i="102" s="1"/>
  <c r="E20" i="102"/>
  <c r="Q20" i="102" s="1"/>
  <c r="Q30" i="102" s="1"/>
  <c r="E24" i="102"/>
  <c r="Y24" i="102" s="1"/>
  <c r="Y30" i="102" s="1"/>
  <c r="W28" i="102"/>
  <c r="E42" i="100"/>
  <c r="E18" i="2" s="1"/>
  <c r="G961" i="1" s="1"/>
  <c r="G42" i="99"/>
  <c r="AW43" i="99"/>
  <c r="AY43" i="99" s="1"/>
  <c r="E45" i="99"/>
  <c r="G50" i="99"/>
  <c r="AW51" i="99"/>
  <c r="AY51" i="99" s="1"/>
  <c r="E53" i="99"/>
  <c r="G58" i="99"/>
  <c r="E13" i="80"/>
  <c r="E13" i="85"/>
  <c r="Q13" i="79" s="1"/>
  <c r="BE13" i="146"/>
  <c r="AM14" i="146"/>
  <c r="E21" i="80"/>
  <c r="E21" i="85"/>
  <c r="Q21" i="79" s="1"/>
  <c r="BE21" i="146"/>
  <c r="AM22" i="146"/>
  <c r="BE13" i="145"/>
  <c r="AM14" i="145"/>
  <c r="BE21" i="145"/>
  <c r="AM22" i="145"/>
  <c r="AG25" i="145"/>
  <c r="U8" i="144"/>
  <c r="AK8" i="144"/>
  <c r="Q42" i="99" s="1"/>
  <c r="U42" i="99" s="1"/>
  <c r="Q8" i="91" s="1"/>
  <c r="I10" i="144"/>
  <c r="AI11" i="144"/>
  <c r="AW14" i="144"/>
  <c r="AO48" i="99" s="1"/>
  <c r="AS48" i="99" s="1"/>
  <c r="Q14" i="89" s="1"/>
  <c r="U16" i="144"/>
  <c r="AK16" i="144"/>
  <c r="Q50" i="99" s="1"/>
  <c r="U50" i="99" s="1"/>
  <c r="Q16" i="91" s="1"/>
  <c r="I18" i="144"/>
  <c r="AI19" i="144"/>
  <c r="AW22" i="144"/>
  <c r="AO56" i="99" s="1"/>
  <c r="AS56" i="99" s="1"/>
  <c r="U24" i="144"/>
  <c r="AK24" i="144"/>
  <c r="Q58" i="99" s="1"/>
  <c r="U58" i="99" s="1"/>
  <c r="I26" i="144"/>
  <c r="E23" i="87" s="1"/>
  <c r="AK9" i="143"/>
  <c r="AI10" i="143"/>
  <c r="AG11" i="143"/>
  <c r="AM14" i="143"/>
  <c r="AI20" i="143"/>
  <c r="E19" i="83"/>
  <c r="E19" i="84"/>
  <c r="E19" i="81"/>
  <c r="I19" i="81" s="1"/>
  <c r="E19" i="82"/>
  <c r="I19" i="82" s="1"/>
  <c r="AO25" i="143"/>
  <c r="AK27" i="143"/>
  <c r="AI28" i="143"/>
  <c r="AI8" i="142"/>
  <c r="E8" i="91" s="1"/>
  <c r="AM12" i="142"/>
  <c r="E10" i="89" s="1"/>
  <c r="AK13" i="142"/>
  <c r="AI14" i="142"/>
  <c r="AM18" i="142"/>
  <c r="I16" i="92"/>
  <c r="O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CY10" i="138"/>
  <c r="DE10" i="138" s="1"/>
  <c r="DG10" i="138" s="1"/>
  <c r="DU11" i="138"/>
  <c r="EK11" i="138"/>
  <c r="DA13" i="138"/>
  <c r="DQ13" i="138"/>
  <c r="DW13" i="138" s="1"/>
  <c r="DY13" i="138" s="1"/>
  <c r="EM14" i="138"/>
  <c r="DC16" i="138"/>
  <c r="DS16" i="138"/>
  <c r="EI16" i="138"/>
  <c r="EO16" i="138" s="1"/>
  <c r="EQ16" i="138" s="1"/>
  <c r="CY18" i="138"/>
  <c r="DE18" i="138" s="1"/>
  <c r="DG18" i="138" s="1"/>
  <c r="DU19" i="138"/>
  <c r="EK19" i="138"/>
  <c r="EM22" i="138"/>
  <c r="Q36" i="22"/>
  <c r="Q32" i="22"/>
  <c r="Q29" i="22"/>
  <c r="Q25" i="22"/>
  <c r="Q21" i="22"/>
  <c r="Q17" i="22"/>
  <c r="Q13" i="22"/>
  <c r="Q9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35" i="22"/>
  <c r="Q28" i="22"/>
  <c r="Q24" i="22"/>
  <c r="Q20" i="22"/>
  <c r="Q16" i="22"/>
  <c r="Q12" i="22"/>
  <c r="Q8" i="22"/>
  <c r="Q86" i="23"/>
  <c r="Q82" i="23"/>
  <c r="Q78" i="23"/>
  <c r="Q74" i="23"/>
  <c r="Q70" i="23"/>
  <c r="Q62" i="23"/>
  <c r="Q46" i="23"/>
  <c r="Q42" i="23"/>
  <c r="Q38" i="23"/>
  <c r="Q34" i="23"/>
  <c r="Q30" i="23"/>
  <c r="Q18" i="23"/>
  <c r="I18" i="54"/>
  <c r="I20" i="54" s="1"/>
  <c r="M9" i="54"/>
  <c r="M18" i="54" s="1"/>
  <c r="Y18" i="54" s="1"/>
  <c r="I19" i="54"/>
  <c r="M42" i="54"/>
  <c r="W88" i="134"/>
  <c r="BM67" i="52"/>
  <c r="AW67" i="52"/>
  <c r="CA67" i="52"/>
  <c r="AS67" i="52"/>
  <c r="AC67" i="52"/>
  <c r="BW67" i="52"/>
  <c r="BG67" i="52"/>
  <c r="Y67" i="52"/>
  <c r="BC67" i="52"/>
  <c r="AM67" i="52"/>
  <c r="CG67" i="52"/>
  <c r="BQ67" i="52"/>
  <c r="AI67" i="52"/>
  <c r="Q67" i="52"/>
  <c r="BU76" i="52"/>
  <c r="BU79" i="52" s="1"/>
  <c r="AG76" i="52"/>
  <c r="AG79" i="52" s="1"/>
  <c r="I78" i="52"/>
  <c r="I79" i="52" s="1"/>
  <c r="G76" i="52"/>
  <c r="G79" i="52" s="1"/>
  <c r="G98" i="52"/>
  <c r="CE76" i="52"/>
  <c r="AQ76" i="52"/>
  <c r="BU78" i="52"/>
  <c r="AG78" i="52"/>
  <c r="BK76" i="52"/>
  <c r="W76" i="52"/>
  <c r="M65" i="52"/>
  <c r="CM26" i="132"/>
  <c r="CM70" i="132" s="1"/>
  <c r="I131" i="11"/>
  <c r="E29" i="12"/>
  <c r="M8" i="27"/>
  <c r="AA37" i="130"/>
  <c r="M8" i="16"/>
  <c r="CK10" i="129"/>
  <c r="CK18" i="129"/>
  <c r="CI25" i="129"/>
  <c r="E143" i="113" s="1"/>
  <c r="CC26" i="129"/>
  <c r="CE31" i="129"/>
  <c r="M8" i="42"/>
  <c r="M8" i="34"/>
  <c r="I66" i="11"/>
  <c r="E75" i="74"/>
  <c r="E19" i="117"/>
  <c r="E17" i="115"/>
  <c r="G17" i="115" s="1"/>
  <c r="E19" i="110"/>
  <c r="E8" i="105"/>
  <c r="E10" i="105"/>
  <c r="E12" i="105"/>
  <c r="I12" i="105" s="1"/>
  <c r="K12" i="105" s="1"/>
  <c r="E14" i="105"/>
  <c r="E26" i="105"/>
  <c r="E28" i="105"/>
  <c r="I28" i="105" s="1"/>
  <c r="K28" i="105" s="1"/>
  <c r="E30" i="105"/>
  <c r="E32" i="105"/>
  <c r="E19" i="104"/>
  <c r="E27" i="104"/>
  <c r="E35" i="104"/>
  <c r="E23" i="100"/>
  <c r="E15" i="2" s="1"/>
  <c r="G958" i="1" s="1"/>
  <c r="AE41" i="99"/>
  <c r="AG41" i="99" s="1"/>
  <c r="G45" i="99"/>
  <c r="AE49" i="99"/>
  <c r="AG49" i="99" s="1"/>
  <c r="Q15" i="90" s="1"/>
  <c r="G53" i="99"/>
  <c r="AE57" i="99"/>
  <c r="AG57" i="99" s="1"/>
  <c r="Q58" i="147"/>
  <c r="I12" i="59" s="1"/>
  <c r="H21" i="57" s="1"/>
  <c r="E14" i="80"/>
  <c r="I14" i="80" s="1"/>
  <c r="E14" i="85"/>
  <c r="Q14" i="79" s="1"/>
  <c r="E22" i="80"/>
  <c r="E22" i="85"/>
  <c r="Q22" i="79" s="1"/>
  <c r="AS12" i="145"/>
  <c r="AS20" i="145"/>
  <c r="AW9" i="144"/>
  <c r="AO43" i="99" s="1"/>
  <c r="AS43" i="99" s="1"/>
  <c r="Q9" i="89" s="1"/>
  <c r="U11" i="144"/>
  <c r="I13" i="144"/>
  <c r="AI14" i="144"/>
  <c r="AW17" i="144"/>
  <c r="AO51" i="99" s="1"/>
  <c r="AS51" i="99" s="1"/>
  <c r="Q17" i="89" s="1"/>
  <c r="U19" i="144"/>
  <c r="I21" i="144"/>
  <c r="AI22" i="144"/>
  <c r="E8" i="81"/>
  <c r="I8" i="81" s="1"/>
  <c r="E8" i="82"/>
  <c r="I8" i="82" s="1"/>
  <c r="E8" i="83"/>
  <c r="E8" i="84"/>
  <c r="AO8" i="143"/>
  <c r="AK20" i="143"/>
  <c r="AI21" i="143"/>
  <c r="E20" i="81"/>
  <c r="I20" i="81" s="1"/>
  <c r="E20" i="82"/>
  <c r="I20" i="82" s="1"/>
  <c r="E20" i="83"/>
  <c r="I20" i="83" s="1"/>
  <c r="M20" i="83" s="1"/>
  <c r="E20" i="84"/>
  <c r="AO26" i="143"/>
  <c r="AM27" i="143"/>
  <c r="AK8" i="142"/>
  <c r="E8" i="90" s="1"/>
  <c r="I10" i="92"/>
  <c r="O10" i="92"/>
  <c r="AO12" i="142"/>
  <c r="E10" i="88" s="1"/>
  <c r="AI15" i="142"/>
  <c r="E11" i="91" s="1"/>
  <c r="I18" i="92"/>
  <c r="O18" i="92"/>
  <c r="AO24" i="142"/>
  <c r="E18" i="88" s="1"/>
  <c r="AM25" i="142"/>
  <c r="E19" i="89" s="1"/>
  <c r="AK26" i="142"/>
  <c r="E20" i="90" s="1"/>
  <c r="AI27" i="142"/>
  <c r="E21" i="91" s="1"/>
  <c r="M14" i="56"/>
  <c r="M38" i="54"/>
  <c r="BM68" i="52"/>
  <c r="CA68" i="52"/>
  <c r="BC68" i="52"/>
  <c r="AI68" i="52"/>
  <c r="Q68" i="52"/>
  <c r="BW68" i="52"/>
  <c r="AW68" i="52"/>
  <c r="BQ68" i="52"/>
  <c r="AS68" i="52"/>
  <c r="AC68" i="52"/>
  <c r="BG68" i="52"/>
  <c r="Y68" i="52"/>
  <c r="CG68" i="52"/>
  <c r="AM68" i="52"/>
  <c r="I14" i="48"/>
  <c r="E15" i="78"/>
  <c r="E18" i="78" s="1"/>
  <c r="I122" i="11"/>
  <c r="G122" i="11"/>
  <c r="M8" i="26"/>
  <c r="I15" i="14"/>
  <c r="M8" i="14"/>
  <c r="M15" i="14" s="1"/>
  <c r="E30" i="10" s="1"/>
  <c r="CK29" i="129"/>
  <c r="M8" i="41"/>
  <c r="M8" i="33"/>
  <c r="AA33" i="128"/>
  <c r="E22" i="118"/>
  <c r="E8" i="117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E17" i="102"/>
  <c r="O17" i="102" s="1"/>
  <c r="E21" i="102"/>
  <c r="S21" i="102" s="1"/>
  <c r="S28" i="102" s="1"/>
  <c r="E25" i="102"/>
  <c r="AA25" i="102" s="1"/>
  <c r="AA30" i="102" s="1"/>
  <c r="AY11" i="92"/>
  <c r="AY15" i="92"/>
  <c r="AY19" i="92"/>
  <c r="G23" i="85"/>
  <c r="I23" i="85" s="1"/>
  <c r="K23" i="85" s="1"/>
  <c r="M23" i="85" s="1"/>
  <c r="O23" i="85" s="1"/>
  <c r="Q23" i="85" s="1"/>
  <c r="BU8" i="80"/>
  <c r="AO10" i="80"/>
  <c r="I12" i="80"/>
  <c r="BE13" i="80"/>
  <c r="AO9" i="80"/>
  <c r="I11" i="80"/>
  <c r="I10" i="80"/>
  <c r="BE11" i="80"/>
  <c r="Y13" i="80"/>
  <c r="I9" i="80"/>
  <c r="Y12" i="80"/>
  <c r="AO15" i="80"/>
  <c r="I8" i="80"/>
  <c r="BU12" i="80"/>
  <c r="AO14" i="80"/>
  <c r="BU11" i="80"/>
  <c r="I15" i="80"/>
  <c r="AY16" i="88"/>
  <c r="Y9" i="80"/>
  <c r="BE15" i="80"/>
  <c r="AY8" i="88"/>
  <c r="AO11" i="80"/>
  <c r="I13" i="80"/>
  <c r="BE14" i="80"/>
  <c r="BU16" i="80"/>
  <c r="AO18" i="80"/>
  <c r="I20" i="80"/>
  <c r="BE21" i="80"/>
  <c r="Y23" i="80"/>
  <c r="AO17" i="80"/>
  <c r="I19" i="80"/>
  <c r="I18" i="80"/>
  <c r="BE19" i="80"/>
  <c r="Y21" i="80"/>
  <c r="BU22" i="80"/>
  <c r="I16" i="80"/>
  <c r="I17" i="80"/>
  <c r="Y20" i="80"/>
  <c r="BU20" i="80"/>
  <c r="AO22" i="80"/>
  <c r="BU19" i="80"/>
  <c r="I23" i="80"/>
  <c r="Y17" i="80"/>
  <c r="I22" i="80"/>
  <c r="BE23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BU17" i="80"/>
  <c r="I21" i="80"/>
  <c r="BE22" i="80"/>
  <c r="U12" i="56"/>
  <c r="U15" i="56"/>
  <c r="U27" i="56"/>
  <c r="U41" i="56"/>
  <c r="U53" i="56"/>
  <c r="U59" i="56"/>
  <c r="AG19" i="56"/>
  <c r="U13" i="56"/>
  <c r="U26" i="56"/>
  <c r="K39" i="56"/>
  <c r="U58" i="56"/>
  <c r="I14" i="8"/>
  <c r="U8" i="54"/>
  <c r="K51" i="50"/>
  <c r="M51" i="50" s="1"/>
  <c r="K43" i="50"/>
  <c r="K61" i="50" s="1"/>
  <c r="K48" i="50"/>
  <c r="M48" i="50" s="1"/>
  <c r="K41" i="50"/>
  <c r="M41" i="50" s="1"/>
  <c r="K44" i="50"/>
  <c r="M44" i="50" s="1"/>
  <c r="U29" i="56"/>
  <c r="U35" i="56"/>
  <c r="U49" i="56"/>
  <c r="K56" i="56"/>
  <c r="U61" i="56"/>
  <c r="AM41" i="55"/>
  <c r="I15" i="8" s="1"/>
  <c r="AE58" i="55"/>
  <c r="M11" i="8" s="1"/>
  <c r="M14" i="8" s="1"/>
  <c r="U16" i="54"/>
  <c r="U9" i="56"/>
  <c r="U11" i="56"/>
  <c r="K27" i="56"/>
  <c r="U34" i="56"/>
  <c r="K41" i="56"/>
  <c r="U47" i="56"/>
  <c r="K59" i="56"/>
  <c r="U25" i="56"/>
  <c r="U37" i="56"/>
  <c r="U43" i="56"/>
  <c r="U57" i="56"/>
  <c r="U21" i="56"/>
  <c r="K35" i="56"/>
  <c r="U42" i="56"/>
  <c r="U33" i="56"/>
  <c r="K40" i="56"/>
  <c r="M40" i="56" s="1"/>
  <c r="U45" i="56"/>
  <c r="U51" i="56"/>
  <c r="AM58" i="55"/>
  <c r="M15" i="8" s="1"/>
  <c r="U10" i="54"/>
  <c r="K31" i="56"/>
  <c r="K43" i="56"/>
  <c r="U50" i="56"/>
  <c r="K57" i="56"/>
  <c r="U63" i="56"/>
  <c r="U23" i="56"/>
  <c r="U31" i="56"/>
  <c r="U39" i="56"/>
  <c r="U55" i="56"/>
  <c r="U53" i="55"/>
  <c r="U12" i="54"/>
  <c r="U27" i="54"/>
  <c r="K27" i="54"/>
  <c r="U36" i="54"/>
  <c r="U49" i="54"/>
  <c r="U57" i="54"/>
  <c r="U33" i="53"/>
  <c r="AY14" i="52"/>
  <c r="AY53" i="52"/>
  <c r="K60" i="52"/>
  <c r="K71" i="52"/>
  <c r="M71" i="52" s="1"/>
  <c r="U43" i="55"/>
  <c r="U45" i="55"/>
  <c r="U47" i="55"/>
  <c r="U49" i="55"/>
  <c r="U51" i="55"/>
  <c r="U57" i="55"/>
  <c r="U15" i="54"/>
  <c r="U28" i="54"/>
  <c r="U39" i="54"/>
  <c r="U41" i="54"/>
  <c r="U36" i="53"/>
  <c r="U61" i="53"/>
  <c r="K24" i="52"/>
  <c r="K30" i="52"/>
  <c r="AK46" i="52"/>
  <c r="U31" i="54"/>
  <c r="U33" i="54"/>
  <c r="U42" i="54"/>
  <c r="U46" i="54"/>
  <c r="U54" i="54"/>
  <c r="U62" i="54"/>
  <c r="U31" i="53"/>
  <c r="U39" i="53"/>
  <c r="U42" i="53"/>
  <c r="K28" i="52"/>
  <c r="K48" i="52"/>
  <c r="K50" i="52"/>
  <c r="U54" i="55"/>
  <c r="U23" i="54"/>
  <c r="U25" i="54"/>
  <c r="U34" i="54"/>
  <c r="U50" i="54"/>
  <c r="U58" i="54"/>
  <c r="U34" i="53"/>
  <c r="K62" i="52"/>
  <c r="U42" i="55"/>
  <c r="U9" i="54"/>
  <c r="U26" i="54"/>
  <c r="U51" i="54"/>
  <c r="U59" i="54"/>
  <c r="U29" i="53"/>
  <c r="U37" i="53"/>
  <c r="K34" i="52"/>
  <c r="AY54" i="52"/>
  <c r="U44" i="55"/>
  <c r="U46" i="55"/>
  <c r="U48" i="55"/>
  <c r="U50" i="55"/>
  <c r="U52" i="55"/>
  <c r="U55" i="55"/>
  <c r="K37" i="54"/>
  <c r="U43" i="54"/>
  <c r="U32" i="53"/>
  <c r="U40" i="53"/>
  <c r="AY22" i="52"/>
  <c r="K58" i="52"/>
  <c r="K40" i="54"/>
  <c r="M40" i="54" s="1"/>
  <c r="U44" i="54"/>
  <c r="U35" i="53"/>
  <c r="AY12" i="52"/>
  <c r="K16" i="52"/>
  <c r="K26" i="52"/>
  <c r="U56" i="55"/>
  <c r="U11" i="54"/>
  <c r="U35" i="54"/>
  <c r="K35" i="54"/>
  <c r="K44" i="54"/>
  <c r="U48" i="54"/>
  <c r="U56" i="54"/>
  <c r="K60" i="54"/>
  <c r="U30" i="53"/>
  <c r="U38" i="53"/>
  <c r="K32" i="52"/>
  <c r="U29" i="54"/>
  <c r="U37" i="54"/>
  <c r="K41" i="54"/>
  <c r="U52" i="54"/>
  <c r="U60" i="54"/>
  <c r="K46" i="52"/>
  <c r="O50" i="52"/>
  <c r="U50" i="52" s="1"/>
  <c r="O71" i="52"/>
  <c r="U71" i="52" s="1"/>
  <c r="K73" i="52"/>
  <c r="M73" i="52" s="1"/>
  <c r="AG15" i="51"/>
  <c r="AG25" i="51"/>
  <c r="K45" i="50"/>
  <c r="M45" i="50" s="1"/>
  <c r="K49" i="50"/>
  <c r="M49" i="50" s="1"/>
  <c r="K53" i="50"/>
  <c r="K57" i="50"/>
  <c r="U15" i="49"/>
  <c r="U22" i="49"/>
  <c r="AK9" i="48"/>
  <c r="AK11" i="48"/>
  <c r="AK13" i="48"/>
  <c r="AY58" i="52"/>
  <c r="AK71" i="52"/>
  <c r="K72" i="52"/>
  <c r="K95" i="52" s="1"/>
  <c r="AK72" i="52"/>
  <c r="O72" i="52"/>
  <c r="U72" i="52" s="1"/>
  <c r="K93" i="52"/>
  <c r="BK24" i="51"/>
  <c r="I20" i="8" s="1"/>
  <c r="I22" i="8" s="1"/>
  <c r="AG16" i="51"/>
  <c r="U46" i="50"/>
  <c r="U50" i="50"/>
  <c r="U54" i="50"/>
  <c r="U58" i="50"/>
  <c r="U62" i="50"/>
  <c r="U10" i="49"/>
  <c r="K43" i="54"/>
  <c r="K58" i="54"/>
  <c r="O48" i="52"/>
  <c r="U48" i="52" s="1"/>
  <c r="AK50" i="52"/>
  <c r="K92" i="52"/>
  <c r="AG17" i="51"/>
  <c r="AG28" i="51"/>
  <c r="K18" i="50"/>
  <c r="K22" i="50"/>
  <c r="K30" i="50"/>
  <c r="K34" i="50"/>
  <c r="K38" i="50"/>
  <c r="M38" i="50" s="1"/>
  <c r="K42" i="50"/>
  <c r="M42" i="50" s="1"/>
  <c r="K46" i="50"/>
  <c r="M46" i="50" s="1"/>
  <c r="K50" i="50"/>
  <c r="M50" i="50" s="1"/>
  <c r="K58" i="50"/>
  <c r="U13" i="49"/>
  <c r="K82" i="52"/>
  <c r="M82" i="52" s="1"/>
  <c r="K90" i="52"/>
  <c r="AG8" i="51"/>
  <c r="AG20" i="51"/>
  <c r="AG26" i="51"/>
  <c r="U11" i="50"/>
  <c r="U15" i="50"/>
  <c r="U19" i="50"/>
  <c r="U23" i="50"/>
  <c r="U27" i="50"/>
  <c r="U31" i="50"/>
  <c r="U35" i="50"/>
  <c r="U39" i="50"/>
  <c r="U43" i="50"/>
  <c r="U51" i="50"/>
  <c r="U59" i="50"/>
  <c r="U8" i="49"/>
  <c r="U16" i="49"/>
  <c r="U23" i="49"/>
  <c r="AC14" i="48"/>
  <c r="AC16" i="48"/>
  <c r="AC18" i="48"/>
  <c r="AC20" i="48"/>
  <c r="AC22" i="48"/>
  <c r="AC24" i="48"/>
  <c r="AC26" i="48"/>
  <c r="O46" i="52"/>
  <c r="U46" i="52" s="1"/>
  <c r="AK48" i="52"/>
  <c r="AK89" i="52"/>
  <c r="AE24" i="51"/>
  <c r="I12" i="8" s="1"/>
  <c r="AG9" i="51"/>
  <c r="AG21" i="51"/>
  <c r="K19" i="50"/>
  <c r="K31" i="50"/>
  <c r="K35" i="50"/>
  <c r="K39" i="50"/>
  <c r="M39" i="50" s="1"/>
  <c r="K47" i="50"/>
  <c r="M47" i="50" s="1"/>
  <c r="K55" i="50"/>
  <c r="U11" i="49"/>
  <c r="AK8" i="48"/>
  <c r="AK10" i="48"/>
  <c r="AK12" i="48"/>
  <c r="K84" i="52"/>
  <c r="M84" i="52" s="1"/>
  <c r="AG10" i="51"/>
  <c r="AG29" i="51"/>
  <c r="U8" i="50"/>
  <c r="U12" i="50"/>
  <c r="U20" i="50"/>
  <c r="U28" i="50"/>
  <c r="U36" i="50"/>
  <c r="U14" i="49"/>
  <c r="U21" i="49"/>
  <c r="K85" i="52"/>
  <c r="M85" i="52" s="1"/>
  <c r="AG11" i="51"/>
  <c r="BK31" i="51"/>
  <c r="M20" i="8" s="1"/>
  <c r="M22" i="8" s="1"/>
  <c r="K8" i="50"/>
  <c r="M8" i="50" s="1"/>
  <c r="K32" i="50"/>
  <c r="K40" i="50"/>
  <c r="M40" i="50" s="1"/>
  <c r="U9" i="49"/>
  <c r="U17" i="49"/>
  <c r="U24" i="49"/>
  <c r="BC24" i="51"/>
  <c r="I18" i="8" s="1"/>
  <c r="AG14" i="51"/>
  <c r="U49" i="50"/>
  <c r="U57" i="50"/>
  <c r="U12" i="49"/>
  <c r="AC15" i="48"/>
  <c r="AC17" i="48"/>
  <c r="AC19" i="48"/>
  <c r="AC21" i="48"/>
  <c r="AC23" i="48"/>
  <c r="AC25" i="48"/>
  <c r="AC27" i="48"/>
  <c r="K14" i="46"/>
  <c r="AA41" i="43"/>
  <c r="O73" i="52"/>
  <c r="U73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U10" i="50"/>
  <c r="U18" i="50"/>
  <c r="U26" i="50"/>
  <c r="U34" i="50"/>
  <c r="U42" i="50"/>
  <c r="K27" i="45"/>
  <c r="K28" i="44"/>
  <c r="O90" i="52"/>
  <c r="U90" i="52" s="1"/>
  <c r="AK92" i="52"/>
  <c r="O25" i="51"/>
  <c r="U25" i="51" s="1"/>
  <c r="O26" i="51"/>
  <c r="U26" i="51" s="1"/>
  <c r="O28" i="51"/>
  <c r="U28" i="51" s="1"/>
  <c r="O29" i="51"/>
  <c r="U29" i="51" s="1"/>
  <c r="K16" i="46"/>
  <c r="K18" i="46"/>
  <c r="O89" i="52"/>
  <c r="U89" i="52" s="1"/>
  <c r="K18" i="44"/>
  <c r="K11" i="43"/>
  <c r="AI77" i="52"/>
  <c r="BC77" i="52"/>
  <c r="AK90" i="52"/>
  <c r="K15" i="46"/>
  <c r="K28" i="46"/>
  <c r="K29" i="45"/>
  <c r="AA16" i="43"/>
  <c r="AA15" i="46"/>
  <c r="AC15" i="46" s="1"/>
  <c r="K11" i="45"/>
  <c r="K19" i="45"/>
  <c r="K17" i="45"/>
  <c r="K25" i="45"/>
  <c r="K16" i="44"/>
  <c r="K32" i="44"/>
  <c r="K19" i="43"/>
  <c r="K31" i="42"/>
  <c r="K31" i="41"/>
  <c r="K32" i="46"/>
  <c r="K15" i="45"/>
  <c r="K31" i="45"/>
  <c r="K14" i="44"/>
  <c r="K30" i="44"/>
  <c r="K18" i="42"/>
  <c r="K31" i="46"/>
  <c r="AA15" i="42"/>
  <c r="K17" i="41"/>
  <c r="K16" i="43"/>
  <c r="K15" i="42"/>
  <c r="K32" i="42"/>
  <c r="K14" i="41"/>
  <c r="K25" i="41"/>
  <c r="K27" i="43"/>
  <c r="K32" i="43"/>
  <c r="AA31" i="42"/>
  <c r="K15" i="41"/>
  <c r="K30" i="41"/>
  <c r="K15" i="40"/>
  <c r="K18" i="39"/>
  <c r="K11" i="41"/>
  <c r="K19" i="41"/>
  <c r="K27" i="41"/>
  <c r="K17" i="40"/>
  <c r="K29" i="40"/>
  <c r="AA45" i="39"/>
  <c r="K19" i="40"/>
  <c r="K27" i="40"/>
  <c r="K25" i="40"/>
  <c r="AA15" i="40"/>
  <c r="AA25" i="40"/>
  <c r="K28" i="39"/>
  <c r="K16" i="39"/>
  <c r="K32" i="39"/>
  <c r="K30" i="38"/>
  <c r="K31" i="40"/>
  <c r="K14" i="39"/>
  <c r="K30" i="39"/>
  <c r="K16" i="38"/>
  <c r="K32" i="38"/>
  <c r="K29" i="37"/>
  <c r="K14" i="38"/>
  <c r="K15" i="37"/>
  <c r="K28" i="38"/>
  <c r="K11" i="37"/>
  <c r="K19" i="37"/>
  <c r="K27" i="37"/>
  <c r="K18" i="38"/>
  <c r="K17" i="37"/>
  <c r="K25" i="37"/>
  <c r="K29" i="36"/>
  <c r="AA43" i="37"/>
  <c r="K15" i="34"/>
  <c r="K18" i="36"/>
  <c r="K30" i="35"/>
  <c r="K27" i="35"/>
  <c r="K19" i="35"/>
  <c r="K18" i="34"/>
  <c r="K29" i="33"/>
  <c r="AA21" i="31"/>
  <c r="K31" i="33"/>
  <c r="K18" i="33"/>
  <c r="G48" i="33"/>
  <c r="K30" i="34"/>
  <c r="K15" i="33"/>
  <c r="AA29" i="33"/>
  <c r="K32" i="34"/>
  <c r="AA40" i="34"/>
  <c r="K28" i="32"/>
  <c r="K11" i="31"/>
  <c r="K19" i="31"/>
  <c r="K14" i="32"/>
  <c r="K27" i="31"/>
  <c r="K18" i="32"/>
  <c r="AA45" i="33"/>
  <c r="K17" i="31"/>
  <c r="K28" i="31"/>
  <c r="K16" i="32"/>
  <c r="K32" i="32"/>
  <c r="K15" i="31"/>
  <c r="K11" i="30"/>
  <c r="K19" i="30"/>
  <c r="K30" i="32"/>
  <c r="K27" i="30"/>
  <c r="AA46" i="30"/>
  <c r="AA28" i="31"/>
  <c r="K32" i="31"/>
  <c r="K30" i="31"/>
  <c r="K18" i="30"/>
  <c r="K29" i="30"/>
  <c r="K15" i="30"/>
  <c r="K31" i="30"/>
  <c r="Q11" i="29"/>
  <c r="Q15" i="29"/>
  <c r="Q31" i="25"/>
  <c r="Q39" i="25"/>
  <c r="Q32" i="25"/>
  <c r="Q40" i="25"/>
  <c r="Q71" i="25"/>
  <c r="Q79" i="25"/>
  <c r="Q10" i="24"/>
  <c r="Q14" i="24"/>
  <c r="Q32" i="27"/>
  <c r="S32" i="27" s="1"/>
  <c r="Q72" i="25"/>
  <c r="Q80" i="25"/>
  <c r="Q87" i="25"/>
  <c r="Q18" i="29"/>
  <c r="Q47" i="25"/>
  <c r="Q60" i="25"/>
  <c r="Q11" i="24"/>
  <c r="Q10" i="29"/>
  <c r="Q26" i="29" s="1"/>
  <c r="Q14" i="29"/>
  <c r="Q20" i="27"/>
  <c r="S20" i="27" s="1"/>
  <c r="Q19" i="25"/>
  <c r="Q27" i="25"/>
  <c r="Q35" i="25"/>
  <c r="Q43" i="25"/>
  <c r="Q88" i="25"/>
  <c r="Q19" i="29"/>
  <c r="Q22" i="29"/>
  <c r="Q21" i="27"/>
  <c r="S21" i="27" s="1"/>
  <c r="Q20" i="25"/>
  <c r="Q28" i="25"/>
  <c r="Q36" i="25"/>
  <c r="Q44" i="25"/>
  <c r="Q75" i="25"/>
  <c r="Q83" i="25"/>
  <c r="Q16" i="27"/>
  <c r="S16" i="27" s="1"/>
  <c r="S43" i="27" s="1"/>
  <c r="E31" i="8" s="1"/>
  <c r="Q29" i="27"/>
  <c r="S29" i="27" s="1"/>
  <c r="Q76" i="25"/>
  <c r="Q84" i="25"/>
  <c r="Q23" i="29"/>
  <c r="Q17" i="27"/>
  <c r="S17" i="27" s="1"/>
  <c r="S50" i="27"/>
  <c r="I31" i="8" s="1"/>
  <c r="Q44" i="23"/>
  <c r="Q75" i="23"/>
  <c r="Q83" i="23"/>
  <c r="Q18" i="21"/>
  <c r="Q35" i="24"/>
  <c r="Q28" i="23"/>
  <c r="Q76" i="23"/>
  <c r="Q84" i="23"/>
  <c r="Q33" i="22"/>
  <c r="Q37" i="22"/>
  <c r="Q10" i="19"/>
  <c r="Q14" i="19"/>
  <c r="Q17" i="24"/>
  <c r="Q20" i="24"/>
  <c r="Q25" i="24"/>
  <c r="Q28" i="24"/>
  <c r="Q32" i="24"/>
  <c r="Q19" i="23"/>
  <c r="Q31" i="23"/>
  <c r="Q39" i="23"/>
  <c r="Q34" i="22"/>
  <c r="Q11" i="19"/>
  <c r="Q18" i="18"/>
  <c r="Q40" i="23"/>
  <c r="Q71" i="23"/>
  <c r="Q79" i="23"/>
  <c r="Q10" i="22"/>
  <c r="Q14" i="22"/>
  <c r="Q18" i="22"/>
  <c r="Q22" i="22"/>
  <c r="Q26" i="22"/>
  <c r="Q30" i="22"/>
  <c r="Q36" i="24"/>
  <c r="Q35" i="23"/>
  <c r="Q72" i="23"/>
  <c r="Q80" i="23"/>
  <c r="Q87" i="23"/>
  <c r="Q8" i="19"/>
  <c r="Q12" i="19"/>
  <c r="Q27" i="23"/>
  <c r="Q32" i="23"/>
  <c r="Q36" i="23"/>
  <c r="Q47" i="23"/>
  <c r="Q60" i="23"/>
  <c r="Q11" i="22"/>
  <c r="Q15" i="22"/>
  <c r="Q19" i="22"/>
  <c r="Q23" i="22"/>
  <c r="Q27" i="22"/>
  <c r="Q16" i="24"/>
  <c r="Q21" i="24"/>
  <c r="Q24" i="24"/>
  <c r="Q29" i="24"/>
  <c r="Q20" i="23"/>
  <c r="Q43" i="23"/>
  <c r="Q88" i="23"/>
  <c r="K22" i="21"/>
  <c r="Q9" i="19"/>
  <c r="Q13" i="19"/>
  <c r="K21" i="21"/>
  <c r="S14" i="18"/>
  <c r="K22" i="18"/>
  <c r="K26" i="18"/>
  <c r="S16" i="17"/>
  <c r="S11" i="16"/>
  <c r="S14" i="16"/>
  <c r="K25" i="16"/>
  <c r="K23" i="21"/>
  <c r="S8" i="18"/>
  <c r="S10" i="18"/>
  <c r="S12" i="18"/>
  <c r="S14" i="17"/>
  <c r="K21" i="17"/>
  <c r="K26" i="17"/>
  <c r="S12" i="16"/>
  <c r="K19" i="16"/>
  <c r="Q22" i="21"/>
  <c r="K19" i="18"/>
  <c r="S8" i="17"/>
  <c r="S9" i="16"/>
  <c r="S15" i="16"/>
  <c r="S8" i="15"/>
  <c r="S11" i="15"/>
  <c r="S14" i="15"/>
  <c r="S15" i="18"/>
  <c r="K23" i="18"/>
  <c r="S9" i="17"/>
  <c r="S11" i="17"/>
  <c r="K22" i="17"/>
  <c r="S16" i="16"/>
  <c r="S12" i="15"/>
  <c r="K23" i="17"/>
  <c r="S13" i="16"/>
  <c r="K21" i="16"/>
  <c r="K24" i="21"/>
  <c r="S9" i="18"/>
  <c r="S11" i="18"/>
  <c r="Q17" i="18"/>
  <c r="S17" i="18" s="1"/>
  <c r="K24" i="18"/>
  <c r="Q24" i="18"/>
  <c r="Q28" i="18"/>
  <c r="S12" i="17"/>
  <c r="K24" i="17"/>
  <c r="K22" i="16"/>
  <c r="K26" i="15"/>
  <c r="K19" i="21"/>
  <c r="Q23" i="21"/>
  <c r="K21" i="18"/>
  <c r="Q21" i="18"/>
  <c r="K25" i="18"/>
  <c r="S10" i="17"/>
  <c r="S13" i="17"/>
  <c r="S15" i="17"/>
  <c r="K19" i="17"/>
  <c r="S10" i="16"/>
  <c r="K23" i="16"/>
  <c r="S10" i="15"/>
  <c r="S16" i="15"/>
  <c r="S13" i="18"/>
  <c r="S16" i="18"/>
  <c r="K25" i="17"/>
  <c r="S8" i="16"/>
  <c r="Q28" i="16"/>
  <c r="Q18" i="15"/>
  <c r="Q25" i="18"/>
  <c r="Q29" i="18"/>
  <c r="Q20" i="17"/>
  <c r="Q24" i="17"/>
  <c r="Q28" i="17"/>
  <c r="Q19" i="16"/>
  <c r="Q23" i="16"/>
  <c r="Q29" i="16"/>
  <c r="Q20" i="15"/>
  <c r="Q26" i="15"/>
  <c r="Q19" i="17"/>
  <c r="Q23" i="17"/>
  <c r="Q18" i="16"/>
  <c r="Q22" i="16"/>
  <c r="Q12" i="14"/>
  <c r="S12" i="14" s="1"/>
  <c r="Q25" i="16"/>
  <c r="Q28" i="15"/>
  <c r="S30" i="13"/>
  <c r="S33" i="13"/>
  <c r="Q11" i="14"/>
  <c r="S11" i="14" s="1"/>
  <c r="K122" i="11"/>
  <c r="K128" i="11"/>
  <c r="M128" i="11" s="1"/>
  <c r="G51" i="10"/>
  <c r="K129" i="11"/>
  <c r="M129" i="11" s="1"/>
  <c r="K125" i="11"/>
  <c r="M125" i="11" s="1"/>
  <c r="K123" i="11"/>
  <c r="M123" i="11" s="1"/>
  <c r="BW73" i="52" l="1"/>
  <c r="BG73" i="52"/>
  <c r="BQ73" i="52"/>
  <c r="Q73" i="52"/>
  <c r="Y73" i="52" s="1"/>
  <c r="BM73" i="52"/>
  <c r="AW73" i="52"/>
  <c r="BC73" i="52" s="1"/>
  <c r="AC73" i="52"/>
  <c r="AI73" i="52" s="1"/>
  <c r="CW9" i="81"/>
  <c r="DA9" i="81" s="1"/>
  <c r="CW9" i="82"/>
  <c r="DA9" i="82" s="1"/>
  <c r="CG9" i="83"/>
  <c r="CG9" i="84"/>
  <c r="G59" i="117"/>
  <c r="E16" i="97" s="1"/>
  <c r="G47" i="117"/>
  <c r="G51" i="117"/>
  <c r="G58" i="117"/>
  <c r="I151" i="11" s="1"/>
  <c r="G55" i="117"/>
  <c r="G53" i="117"/>
  <c r="G60" i="117"/>
  <c r="E67" i="96" s="1"/>
  <c r="G54" i="117"/>
  <c r="G48" i="117"/>
  <c r="G50" i="117"/>
  <c r="G52" i="117"/>
  <c r="E36" i="103" s="1"/>
  <c r="G57" i="117"/>
  <c r="I153" i="11" s="1"/>
  <c r="I77" i="98"/>
  <c r="AC85" i="52"/>
  <c r="BQ85" i="52"/>
  <c r="BW85" i="52" s="1"/>
  <c r="AI85" i="52"/>
  <c r="Q47" i="50"/>
  <c r="Y47" i="50"/>
  <c r="Q46" i="50"/>
  <c r="Y46" i="50"/>
  <c r="Q40" i="54"/>
  <c r="Y40" i="54" s="1"/>
  <c r="CI20" i="83"/>
  <c r="M20" i="88"/>
  <c r="AU18" i="83"/>
  <c r="M18" i="90"/>
  <c r="BO13" i="83"/>
  <c r="M13" i="89"/>
  <c r="I50" i="98"/>
  <c r="Y50" i="50"/>
  <c r="Q50" i="50"/>
  <c r="Q39" i="50"/>
  <c r="Y39" i="50" s="1"/>
  <c r="Y42" i="50"/>
  <c r="Q42" i="50"/>
  <c r="AM71" i="52"/>
  <c r="BQ71" i="52"/>
  <c r="AI71" i="52"/>
  <c r="Q71" i="52"/>
  <c r="AS71" i="52"/>
  <c r="AC71" i="52"/>
  <c r="AW71" i="52"/>
  <c r="BC71" i="52" s="1"/>
  <c r="BW71" i="52"/>
  <c r="BG71" i="52"/>
  <c r="BM71" i="52" s="1"/>
  <c r="Y71" i="52"/>
  <c r="Q14" i="80"/>
  <c r="S14" i="80" s="1"/>
  <c r="M14" i="80"/>
  <c r="I26" i="95"/>
  <c r="I10" i="95"/>
  <c r="I29" i="95"/>
  <c r="I81" i="95"/>
  <c r="I12" i="95"/>
  <c r="K9" i="3"/>
  <c r="G461" i="1" s="1"/>
  <c r="Q9" i="92"/>
  <c r="AS40" i="56"/>
  <c r="AM40" i="56"/>
  <c r="Q40" i="56"/>
  <c r="Y40" i="56" s="1"/>
  <c r="AC40" i="56"/>
  <c r="AI40" i="56" s="1"/>
  <c r="Y44" i="50"/>
  <c r="Q44" i="50"/>
  <c r="K67" i="11"/>
  <c r="M67" i="11" s="1"/>
  <c r="K68" i="11"/>
  <c r="M68" i="11" s="1"/>
  <c r="BQ70" i="52"/>
  <c r="BW70" i="52" s="1"/>
  <c r="Q70" i="52"/>
  <c r="Y70" i="52" s="1"/>
  <c r="AW70" i="52"/>
  <c r="BC70" i="52" s="1"/>
  <c r="AC70" i="52"/>
  <c r="AI70" i="52" s="1"/>
  <c r="BG70" i="52"/>
  <c r="CA70" i="52"/>
  <c r="CG70" i="52" s="1"/>
  <c r="AM70" i="52"/>
  <c r="AS70" i="52" s="1"/>
  <c r="CI16" i="83"/>
  <c r="M16" i="88"/>
  <c r="K15" i="54"/>
  <c r="M15" i="54" s="1"/>
  <c r="K12" i="54"/>
  <c r="M12" i="54" s="1"/>
  <c r="K10" i="54"/>
  <c r="M10" i="54" s="1"/>
  <c r="K32" i="54"/>
  <c r="M32" i="54" s="1"/>
  <c r="K8" i="54"/>
  <c r="M8" i="54" s="1"/>
  <c r="K13" i="54"/>
  <c r="M13" i="54" s="1"/>
  <c r="K16" i="54"/>
  <c r="M16" i="54" s="1"/>
  <c r="K11" i="54"/>
  <c r="M11" i="54" s="1"/>
  <c r="Q40" i="50"/>
  <c r="Y40" i="50"/>
  <c r="Q49" i="50"/>
  <c r="Y49" i="50" s="1"/>
  <c r="Q41" i="50"/>
  <c r="Y41" i="50" s="1"/>
  <c r="BO21" i="83"/>
  <c r="M21" i="89"/>
  <c r="O21" i="89" s="1"/>
  <c r="BQ82" i="52"/>
  <c r="AI82" i="52"/>
  <c r="AC82" i="52"/>
  <c r="BW82" i="52"/>
  <c r="Q45" i="50"/>
  <c r="Y45" i="50" s="1"/>
  <c r="Q48" i="50"/>
  <c r="Y48" i="50"/>
  <c r="AC84" i="52"/>
  <c r="BQ84" i="52"/>
  <c r="BW84" i="52" s="1"/>
  <c r="AI84" i="52"/>
  <c r="Y38" i="50"/>
  <c r="Q38" i="50"/>
  <c r="Q8" i="50"/>
  <c r="Y8" i="50" s="1"/>
  <c r="K17" i="3"/>
  <c r="G693" i="1" s="1"/>
  <c r="Q17" i="92"/>
  <c r="AA15" i="83"/>
  <c r="M15" i="91"/>
  <c r="O15" i="91" s="1"/>
  <c r="AU10" i="83"/>
  <c r="M10" i="90"/>
  <c r="E23" i="83"/>
  <c r="E23" i="84"/>
  <c r="E23" i="81"/>
  <c r="I23" i="81" s="1"/>
  <c r="E23" i="82"/>
  <c r="I23" i="82" s="1"/>
  <c r="AO31" i="143"/>
  <c r="AM31" i="143"/>
  <c r="AK31" i="143"/>
  <c r="AI31" i="143"/>
  <c r="Q51" i="50"/>
  <c r="Y51" i="50" s="1"/>
  <c r="AI18" i="56"/>
  <c r="Y18" i="56"/>
  <c r="AS18" i="56"/>
  <c r="I38" i="98"/>
  <c r="AK14" i="51"/>
  <c r="BM14" i="51"/>
  <c r="BQ14" i="51" s="1"/>
  <c r="AK10" i="51"/>
  <c r="BM10" i="51"/>
  <c r="BQ10" i="51" s="1"/>
  <c r="G18" i="79"/>
  <c r="S18" i="85"/>
  <c r="AU18" i="3" s="1"/>
  <c r="G740" i="1" s="1"/>
  <c r="AW11" i="80"/>
  <c r="AY11" i="80" s="1"/>
  <c r="AS11" i="80"/>
  <c r="CC8" i="80"/>
  <c r="CE8" i="80" s="1"/>
  <c r="BY8" i="80"/>
  <c r="E21" i="87"/>
  <c r="AU21" i="92"/>
  <c r="AY21" i="92" s="1"/>
  <c r="AK11" i="51"/>
  <c r="BM11" i="51"/>
  <c r="BQ11" i="51" s="1"/>
  <c r="AO89" i="52"/>
  <c r="BY89" i="52"/>
  <c r="CC89" i="52" s="1"/>
  <c r="W71" i="52"/>
  <c r="BY46" i="52"/>
  <c r="CC46" i="52" s="1"/>
  <c r="AO46" i="52"/>
  <c r="G16" i="79"/>
  <c r="S16" i="85"/>
  <c r="AU16" i="3" s="1"/>
  <c r="G682" i="1" s="1"/>
  <c r="G8" i="79"/>
  <c r="S8" i="85"/>
  <c r="AU8" i="3" s="1"/>
  <c r="G450" i="1" s="1"/>
  <c r="CC19" i="80"/>
  <c r="CE19" i="80" s="1"/>
  <c r="BY19" i="80"/>
  <c r="Q18" i="80"/>
  <c r="S18" i="80" s="1"/>
  <c r="M18" i="80"/>
  <c r="BM21" i="80"/>
  <c r="BO21" i="80" s="1"/>
  <c r="BI21" i="80"/>
  <c r="Q15" i="80"/>
  <c r="S15" i="80" s="1"/>
  <c r="M15" i="80"/>
  <c r="CC12" i="80"/>
  <c r="CE12" i="80" s="1"/>
  <c r="BY12" i="80"/>
  <c r="AW15" i="80"/>
  <c r="AY15" i="80" s="1"/>
  <c r="AS15" i="80"/>
  <c r="AG13" i="80"/>
  <c r="AI13" i="80" s="1"/>
  <c r="AC13" i="80"/>
  <c r="AW9" i="80"/>
  <c r="AY9" i="80" s="1"/>
  <c r="AS9" i="80"/>
  <c r="BC19" i="92"/>
  <c r="O30" i="102"/>
  <c r="O28" i="102"/>
  <c r="E10" i="104"/>
  <c r="E17" i="118"/>
  <c r="E19" i="118" s="1"/>
  <c r="E33" i="76" s="1"/>
  <c r="I18" i="88"/>
  <c r="BY21" i="81"/>
  <c r="CC21" i="81" s="1"/>
  <c r="BY21" i="82"/>
  <c r="CC21" i="82" s="1"/>
  <c r="BM21" i="83"/>
  <c r="BQ21" i="83" s="1"/>
  <c r="BU21" i="83" s="1"/>
  <c r="BM21" i="84"/>
  <c r="CW8" i="81"/>
  <c r="DA8" i="81" s="1"/>
  <c r="CW8" i="82"/>
  <c r="DA8" i="82" s="1"/>
  <c r="CG8" i="83"/>
  <c r="CG8" i="84"/>
  <c r="I26" i="105"/>
  <c r="K26" i="105" s="1"/>
  <c r="AU13" i="83"/>
  <c r="M13" i="90"/>
  <c r="I20" i="91"/>
  <c r="I19" i="84"/>
  <c r="Q19" i="84"/>
  <c r="S45" i="99"/>
  <c r="U45" i="99" s="1"/>
  <c r="Q11" i="91" s="1"/>
  <c r="AM11" i="144"/>
  <c r="AU11" i="91" s="1"/>
  <c r="AY11" i="91" s="1"/>
  <c r="BQ13" i="80"/>
  <c r="BU13" i="80" s="1"/>
  <c r="BQ13" i="85"/>
  <c r="CK13" i="79" s="1"/>
  <c r="DE13" i="138"/>
  <c r="DG13" i="138" s="1"/>
  <c r="I17" i="88"/>
  <c r="U18" i="81"/>
  <c r="M18" i="81"/>
  <c r="S8" i="44"/>
  <c r="Q8" i="44"/>
  <c r="EO14" i="138"/>
  <c r="EQ14" i="138" s="1"/>
  <c r="AM15" i="92"/>
  <c r="AC15" i="92"/>
  <c r="AM9" i="92"/>
  <c r="AC9" i="92"/>
  <c r="BI19" i="81"/>
  <c r="BQ19" i="81"/>
  <c r="U16" i="82"/>
  <c r="M16" i="82"/>
  <c r="AK8" i="82"/>
  <c r="AS8" i="82"/>
  <c r="BC20" i="92"/>
  <c r="AS12" i="144"/>
  <c r="AU12" i="90" s="1"/>
  <c r="AY12" i="90" s="1"/>
  <c r="AE46" i="99"/>
  <c r="AG46" i="99" s="1"/>
  <c r="Q12" i="90" s="1"/>
  <c r="AA22" i="37"/>
  <c r="AA34" i="37"/>
  <c r="AA23" i="37"/>
  <c r="AA24" i="37"/>
  <c r="AA8" i="37"/>
  <c r="AA26" i="37"/>
  <c r="O17" i="47"/>
  <c r="Y17" i="47" s="1"/>
  <c r="BA8" i="30"/>
  <c r="AK8" i="30"/>
  <c r="Q8" i="30"/>
  <c r="AU8" i="30"/>
  <c r="AE8" i="30"/>
  <c r="M8" i="19"/>
  <c r="M72" i="52"/>
  <c r="M78" i="52" s="1"/>
  <c r="EO9" i="138"/>
  <c r="EQ9" i="138" s="1"/>
  <c r="I14" i="88"/>
  <c r="Q17" i="84"/>
  <c r="I17" i="84"/>
  <c r="U12" i="83"/>
  <c r="W12" i="83" s="1"/>
  <c r="Q12" i="83"/>
  <c r="U19" i="80"/>
  <c r="Y19" i="80" s="1"/>
  <c r="U19" i="85"/>
  <c r="AI19" i="79" s="1"/>
  <c r="I60" i="99"/>
  <c r="K25" i="3" s="1"/>
  <c r="G925" i="1" s="1"/>
  <c r="O43" i="99"/>
  <c r="I13" i="105"/>
  <c r="K13" i="105" s="1"/>
  <c r="CM45" i="133"/>
  <c r="I22" i="91"/>
  <c r="I14" i="89"/>
  <c r="Y18" i="83"/>
  <c r="Y18" i="84"/>
  <c r="AC18" i="81"/>
  <c r="AG18" i="81" s="1"/>
  <c r="AC18" i="82"/>
  <c r="AG18" i="82" s="1"/>
  <c r="Y10" i="83"/>
  <c r="Y10" i="84"/>
  <c r="AC10" i="81"/>
  <c r="AG10" i="81" s="1"/>
  <c r="AC10" i="82"/>
  <c r="AG10" i="82" s="1"/>
  <c r="BE20" i="144"/>
  <c r="AU20" i="88" s="1"/>
  <c r="AY20" i="88" s="1"/>
  <c r="BC54" i="99"/>
  <c r="BE54" i="99" s="1"/>
  <c r="Q20" i="88" s="1"/>
  <c r="AS14" i="144"/>
  <c r="AU14" i="90" s="1"/>
  <c r="AY14" i="90" s="1"/>
  <c r="AE48" i="99"/>
  <c r="AG48" i="99" s="1"/>
  <c r="Q14" i="90" s="1"/>
  <c r="U18" i="80"/>
  <c r="Y18" i="80" s="1"/>
  <c r="U18" i="85"/>
  <c r="AI18" i="79" s="1"/>
  <c r="M18" i="47" s="1"/>
  <c r="K74" i="52"/>
  <c r="M74" i="52" s="1"/>
  <c r="K75" i="52"/>
  <c r="M75" i="52" s="1"/>
  <c r="W40" i="54"/>
  <c r="Q8" i="39"/>
  <c r="DE17" i="138"/>
  <c r="DG17" i="138" s="1"/>
  <c r="AC21" i="89"/>
  <c r="AM21" i="89"/>
  <c r="AK16" i="84"/>
  <c r="AC16" i="84"/>
  <c r="BQ15" i="84"/>
  <c r="BY15" i="84"/>
  <c r="U14" i="81"/>
  <c r="M14" i="81"/>
  <c r="BE17" i="144"/>
  <c r="AU17" i="88" s="1"/>
  <c r="AY17" i="88" s="1"/>
  <c r="BC51" i="99"/>
  <c r="BA8" i="7"/>
  <c r="AA9" i="38"/>
  <c r="AA12" i="38"/>
  <c r="AA21" i="38"/>
  <c r="AA13" i="38"/>
  <c r="AA10" i="38"/>
  <c r="S16" i="47"/>
  <c r="I54" i="99"/>
  <c r="E20" i="117"/>
  <c r="E21" i="117" s="1"/>
  <c r="Q14" i="54"/>
  <c r="Y14" i="54" s="1"/>
  <c r="I20" i="89"/>
  <c r="Q21" i="84"/>
  <c r="I21" i="84"/>
  <c r="BC48" i="99"/>
  <c r="BE14" i="144"/>
  <c r="AU14" i="88" s="1"/>
  <c r="AY14" i="88" s="1"/>
  <c r="BQ15" i="80"/>
  <c r="BU15" i="80" s="1"/>
  <c r="BQ15" i="85"/>
  <c r="CK15" i="79" s="1"/>
  <c r="BQ10" i="82"/>
  <c r="BI10" i="82"/>
  <c r="K87" i="95"/>
  <c r="BY14" i="84"/>
  <c r="BQ14" i="84"/>
  <c r="Q9" i="84"/>
  <c r="I9" i="84"/>
  <c r="AY12" i="144"/>
  <c r="AU12" i="89" s="1"/>
  <c r="AY12" i="89" s="1"/>
  <c r="BA8" i="80"/>
  <c r="BE8" i="80" s="1"/>
  <c r="BA8" i="85"/>
  <c r="BS8" i="79" s="1"/>
  <c r="Q8" i="47" s="1"/>
  <c r="U24" i="50"/>
  <c r="U16" i="50"/>
  <c r="U14" i="50"/>
  <c r="U52" i="50"/>
  <c r="U13" i="50"/>
  <c r="U65" i="54"/>
  <c r="U30" i="54"/>
  <c r="U22" i="54"/>
  <c r="U21" i="54"/>
  <c r="U24" i="54"/>
  <c r="U13" i="54"/>
  <c r="U32" i="54"/>
  <c r="M29" i="21"/>
  <c r="BQ18" i="81"/>
  <c r="BI18" i="81"/>
  <c r="CW13" i="81"/>
  <c r="DA13" i="81" s="1"/>
  <c r="CW13" i="82"/>
  <c r="DA13" i="82" s="1"/>
  <c r="CG13" i="83"/>
  <c r="CG13" i="84"/>
  <c r="BY11" i="81"/>
  <c r="CC11" i="81" s="1"/>
  <c r="BY11" i="82"/>
  <c r="CC11" i="82" s="1"/>
  <c r="BM11" i="83"/>
  <c r="BM11" i="84"/>
  <c r="M14" i="100"/>
  <c r="M12" i="100"/>
  <c r="M13" i="100"/>
  <c r="I14" i="70"/>
  <c r="J10" i="57" s="1"/>
  <c r="G56" i="117"/>
  <c r="E39" i="103" s="1"/>
  <c r="AK19" i="80"/>
  <c r="AO19" i="80" s="1"/>
  <c r="AK19" i="85"/>
  <c r="BA19" i="79" s="1"/>
  <c r="BA68" i="52"/>
  <c r="G42" i="111"/>
  <c r="E65" i="96" s="1"/>
  <c r="E23" i="12"/>
  <c r="K14" i="3"/>
  <c r="G606" i="1" s="1"/>
  <c r="Q14" i="92"/>
  <c r="K101" i="11"/>
  <c r="K95" i="11"/>
  <c r="K93" i="11"/>
  <c r="K91" i="11"/>
  <c r="K89" i="11"/>
  <c r="K87" i="11"/>
  <c r="K85" i="11"/>
  <c r="K83" i="11"/>
  <c r="K77" i="11"/>
  <c r="K57" i="11"/>
  <c r="K55" i="11"/>
  <c r="K53" i="11"/>
  <c r="K51" i="11"/>
  <c r="K102" i="11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6" i="11"/>
  <c r="K42" i="11"/>
  <c r="K38" i="11"/>
  <c r="K18" i="11"/>
  <c r="K26" i="13"/>
  <c r="K25" i="15"/>
  <c r="K22" i="15"/>
  <c r="K19" i="15"/>
  <c r="K21" i="13"/>
  <c r="K49" i="11"/>
  <c r="K45" i="11"/>
  <c r="K41" i="11"/>
  <c r="K37" i="11"/>
  <c r="K17" i="11"/>
  <c r="K24" i="13"/>
  <c r="K19" i="13"/>
  <c r="K23" i="15"/>
  <c r="K26" i="16"/>
  <c r="K48" i="11"/>
  <c r="K44" i="11"/>
  <c r="K40" i="11"/>
  <c r="K36" i="11"/>
  <c r="K20" i="11"/>
  <c r="K22" i="13"/>
  <c r="K25" i="13"/>
  <c r="K21" i="15"/>
  <c r="K47" i="11"/>
  <c r="K43" i="11"/>
  <c r="K39" i="11"/>
  <c r="K35" i="11"/>
  <c r="K19" i="11"/>
  <c r="K28" i="13"/>
  <c r="K24" i="15"/>
  <c r="K24" i="16"/>
  <c r="K23" i="13"/>
  <c r="K84" i="23"/>
  <c r="K80" i="23"/>
  <c r="K76" i="23"/>
  <c r="K72" i="23"/>
  <c r="K60" i="23"/>
  <c r="K44" i="23"/>
  <c r="K40" i="23"/>
  <c r="K36" i="23"/>
  <c r="K85" i="23"/>
  <c r="K81" i="23"/>
  <c r="K77" i="23"/>
  <c r="K73" i="23"/>
  <c r="K69" i="23"/>
  <c r="K61" i="23"/>
  <c r="K41" i="23"/>
  <c r="K37" i="23"/>
  <c r="K33" i="23"/>
  <c r="K29" i="23"/>
  <c r="K20" i="21"/>
  <c r="K17" i="21"/>
  <c r="K86" i="23"/>
  <c r="K82" i="23"/>
  <c r="K78" i="23"/>
  <c r="K74" i="23"/>
  <c r="K70" i="23"/>
  <c r="K62" i="23"/>
  <c r="K42" i="23"/>
  <c r="K38" i="23"/>
  <c r="K34" i="23"/>
  <c r="K83" i="23"/>
  <c r="K79" i="23"/>
  <c r="K75" i="23"/>
  <c r="K71" i="23"/>
  <c r="K43" i="23"/>
  <c r="K39" i="23"/>
  <c r="K30" i="23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20" i="23"/>
  <c r="K18" i="23"/>
  <c r="K32" i="23"/>
  <c r="K27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35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31" i="23"/>
  <c r="K19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28" i="23"/>
  <c r="K16" i="30"/>
  <c r="K17" i="30"/>
  <c r="K14" i="30"/>
  <c r="K16" i="31"/>
  <c r="K17" i="32"/>
  <c r="K18" i="31"/>
  <c r="K19" i="32"/>
  <c r="K14" i="31"/>
  <c r="K15" i="32"/>
  <c r="K14" i="33"/>
  <c r="K11" i="32"/>
  <c r="K16" i="33"/>
  <c r="K17" i="33"/>
  <c r="K19" i="33"/>
  <c r="K11" i="33"/>
  <c r="K19" i="34"/>
  <c r="K11" i="34"/>
  <c r="K14" i="34"/>
  <c r="K15" i="35"/>
  <c r="K16" i="35"/>
  <c r="K16" i="34"/>
  <c r="K17" i="35"/>
  <c r="K17" i="34"/>
  <c r="K14" i="36"/>
  <c r="K15" i="36"/>
  <c r="K16" i="36"/>
  <c r="K17" i="36"/>
  <c r="K18" i="35"/>
  <c r="K14" i="35"/>
  <c r="K19" i="36"/>
  <c r="K11" i="36"/>
  <c r="K11" i="35"/>
  <c r="K14" i="37"/>
  <c r="K15" i="38"/>
  <c r="K16" i="37"/>
  <c r="K17" i="38"/>
  <c r="K18" i="37"/>
  <c r="K19" i="38"/>
  <c r="K11" i="38"/>
  <c r="K17" i="39"/>
  <c r="K19" i="39"/>
  <c r="K11" i="39"/>
  <c r="K15" i="39"/>
  <c r="K14" i="40"/>
  <c r="K16" i="42"/>
  <c r="K17" i="43"/>
  <c r="K18" i="40"/>
  <c r="K16" i="41"/>
  <c r="K17" i="42"/>
  <c r="K16" i="40"/>
  <c r="K18" i="41"/>
  <c r="K19" i="42"/>
  <c r="K11" i="42"/>
  <c r="K11" i="40"/>
  <c r="K14" i="43"/>
  <c r="K17" i="44"/>
  <c r="K18" i="45"/>
  <c r="K19" i="44"/>
  <c r="K11" i="44"/>
  <c r="K15" i="43"/>
  <c r="K14" i="45"/>
  <c r="K18" i="43"/>
  <c r="K15" i="44"/>
  <c r="K16" i="45"/>
  <c r="K14" i="42"/>
  <c r="K59" i="50"/>
  <c r="K20" i="50"/>
  <c r="K12" i="50"/>
  <c r="K89" i="52"/>
  <c r="K17" i="46"/>
  <c r="K91" i="52"/>
  <c r="K56" i="50"/>
  <c r="K17" i="50"/>
  <c r="K19" i="46"/>
  <c r="K94" i="52"/>
  <c r="K11" i="46"/>
  <c r="K87" i="52"/>
  <c r="K60" i="50"/>
  <c r="K21" i="50"/>
  <c r="K31" i="52"/>
  <c r="K23" i="52"/>
  <c r="K15" i="52"/>
  <c r="K54" i="54"/>
  <c r="K39" i="54"/>
  <c r="K31" i="54"/>
  <c r="K33" i="52"/>
  <c r="K25" i="52"/>
  <c r="K61" i="54"/>
  <c r="K45" i="54"/>
  <c r="K27" i="52"/>
  <c r="K59" i="54"/>
  <c r="K29" i="52"/>
  <c r="K57" i="54"/>
  <c r="K56" i="54"/>
  <c r="K58" i="56"/>
  <c r="K42" i="56"/>
  <c r="M42" i="56" s="1"/>
  <c r="K34" i="56"/>
  <c r="M34" i="56" s="1"/>
  <c r="K60" i="56"/>
  <c r="K44" i="56"/>
  <c r="M44" i="56" s="1"/>
  <c r="K36" i="56"/>
  <c r="M36" i="56" s="1"/>
  <c r="K54" i="56"/>
  <c r="K38" i="56"/>
  <c r="M38" i="56" s="1"/>
  <c r="K61" i="56"/>
  <c r="K45" i="56"/>
  <c r="K37" i="56"/>
  <c r="I12" i="69"/>
  <c r="H11" i="57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Y28" i="102"/>
  <c r="G33" i="111"/>
  <c r="E59" i="96" s="1"/>
  <c r="AI31" i="142"/>
  <c r="BQ14" i="80"/>
  <c r="BU14" i="80" s="1"/>
  <c r="BQ14" i="85"/>
  <c r="CK14" i="79" s="1"/>
  <c r="AY17" i="144"/>
  <c r="AU17" i="89" s="1"/>
  <c r="AY17" i="89" s="1"/>
  <c r="AY9" i="144"/>
  <c r="AU9" i="89" s="1"/>
  <c r="AY9" i="89" s="1"/>
  <c r="BQ12" i="84"/>
  <c r="BY12" i="84"/>
  <c r="AC10" i="92"/>
  <c r="AM10" i="92"/>
  <c r="AO48" i="52"/>
  <c r="BY48" i="52"/>
  <c r="CC48" i="52" s="1"/>
  <c r="AK16" i="51"/>
  <c r="BM16" i="51"/>
  <c r="BQ16" i="51" s="1"/>
  <c r="G15" i="79"/>
  <c r="S15" i="85"/>
  <c r="AU15" i="3" s="1"/>
  <c r="G653" i="1" s="1"/>
  <c r="BM23" i="80"/>
  <c r="BO23" i="80" s="1"/>
  <c r="BI23" i="80"/>
  <c r="AG20" i="80"/>
  <c r="AI20" i="80" s="1"/>
  <c r="AC20" i="80"/>
  <c r="Q20" i="80"/>
  <c r="S20" i="80" s="1"/>
  <c r="M20" i="80"/>
  <c r="BC8" i="88"/>
  <c r="CC8" i="88"/>
  <c r="BM11" i="80"/>
  <c r="BO11" i="80" s="1"/>
  <c r="BI11" i="80"/>
  <c r="AC30" i="102"/>
  <c r="AC28" i="102"/>
  <c r="CW20" i="81"/>
  <c r="DA20" i="81" s="1"/>
  <c r="CW20" i="82"/>
  <c r="DA20" i="82" s="1"/>
  <c r="CG20" i="83"/>
  <c r="CK20" i="83" s="1"/>
  <c r="CO20" i="83" s="1"/>
  <c r="CG20" i="84"/>
  <c r="Q8" i="84"/>
  <c r="I8" i="84"/>
  <c r="S48" i="99"/>
  <c r="AM14" i="144"/>
  <c r="AU14" i="91" s="1"/>
  <c r="AY14" i="91" s="1"/>
  <c r="AA45" i="40"/>
  <c r="AA43" i="40"/>
  <c r="AA37" i="40"/>
  <c r="AA46" i="40"/>
  <c r="AA38" i="40"/>
  <c r="AA28" i="40"/>
  <c r="AA20" i="40"/>
  <c r="AA39" i="40"/>
  <c r="AA29" i="40"/>
  <c r="AA40" i="40"/>
  <c r="AA30" i="40"/>
  <c r="AA31" i="40"/>
  <c r="AA41" i="40"/>
  <c r="AA32" i="40"/>
  <c r="AA16" i="40"/>
  <c r="AA42" i="40"/>
  <c r="AA33" i="40"/>
  <c r="AA36" i="40"/>
  <c r="AA18" i="40"/>
  <c r="AA14" i="40"/>
  <c r="AA19" i="40"/>
  <c r="AA17" i="40"/>
  <c r="AA11" i="40"/>
  <c r="AA27" i="40"/>
  <c r="K14" i="47"/>
  <c r="I14" i="105"/>
  <c r="K14" i="105" s="1"/>
  <c r="I19" i="90"/>
  <c r="I10" i="89"/>
  <c r="E10" i="87"/>
  <c r="AU10" i="92"/>
  <c r="AY10" i="92" s="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K13" i="47"/>
  <c r="M43" i="50"/>
  <c r="EO11" i="138"/>
  <c r="EQ11" i="138" s="1"/>
  <c r="S17" i="92"/>
  <c r="O10" i="90"/>
  <c r="S10" i="90" s="1"/>
  <c r="I10" i="90"/>
  <c r="AW8" i="84"/>
  <c r="BE8" i="84"/>
  <c r="I58" i="99"/>
  <c r="I42" i="99"/>
  <c r="Q9" i="50"/>
  <c r="Y9" i="50"/>
  <c r="AK20" i="84"/>
  <c r="AC20" i="84"/>
  <c r="BY18" i="84"/>
  <c r="BQ18" i="84"/>
  <c r="U16" i="81"/>
  <c r="M16" i="81"/>
  <c r="AK8" i="81"/>
  <c r="AS8" i="81"/>
  <c r="BC12" i="92"/>
  <c r="AC14" i="92"/>
  <c r="AM14" i="92"/>
  <c r="M17" i="83"/>
  <c r="U12" i="82"/>
  <c r="M12" i="82"/>
  <c r="BQ18" i="80"/>
  <c r="BU18" i="80" s="1"/>
  <c r="BQ18" i="85"/>
  <c r="CK18" i="79" s="1"/>
  <c r="I11" i="105"/>
  <c r="K11" i="105" s="1"/>
  <c r="G64" i="50"/>
  <c r="EO12" i="138"/>
  <c r="EQ12" i="138" s="1"/>
  <c r="I12" i="91"/>
  <c r="BA16" i="81"/>
  <c r="BE16" i="81" s="1"/>
  <c r="BA16" i="82"/>
  <c r="BE16" i="82" s="1"/>
  <c r="AS16" i="83"/>
  <c r="AS16" i="84"/>
  <c r="E14" i="87"/>
  <c r="AU14" i="92"/>
  <c r="AY14" i="92" s="1"/>
  <c r="AA41" i="37"/>
  <c r="AA45" i="37"/>
  <c r="AA46" i="37"/>
  <c r="AA38" i="37"/>
  <c r="AA39" i="37"/>
  <c r="AA40" i="37"/>
  <c r="AA31" i="37"/>
  <c r="AA29" i="37"/>
  <c r="AA30" i="37"/>
  <c r="AA14" i="37"/>
  <c r="AA42" i="37"/>
  <c r="AA15" i="37"/>
  <c r="AA32" i="37"/>
  <c r="AA16" i="37"/>
  <c r="AA25" i="37"/>
  <c r="AA17" i="37"/>
  <c r="AA18" i="37"/>
  <c r="AA37" i="37"/>
  <c r="AA33" i="37"/>
  <c r="AA27" i="37"/>
  <c r="AA19" i="37"/>
  <c r="AA11" i="37"/>
  <c r="AA36" i="37"/>
  <c r="AA28" i="37"/>
  <c r="AA20" i="37"/>
  <c r="K17" i="47"/>
  <c r="E12" i="104"/>
  <c r="AA14" i="128"/>
  <c r="G11" i="83"/>
  <c r="M11" i="92"/>
  <c r="O11" i="92" s="1"/>
  <c r="O20" i="88"/>
  <c r="S20" i="88" s="1"/>
  <c r="I20" i="88"/>
  <c r="AC9" i="91"/>
  <c r="AM9" i="91"/>
  <c r="AW12" i="84"/>
  <c r="BE12" i="84"/>
  <c r="AS57" i="99"/>
  <c r="AQ44" i="99"/>
  <c r="AS44" i="99" s="1"/>
  <c r="Q10" i="89" s="1"/>
  <c r="AY10" i="144"/>
  <c r="AU10" i="89" s="1"/>
  <c r="AY10" i="89" s="1"/>
  <c r="CG26" i="129"/>
  <c r="DW15" i="138"/>
  <c r="DY15" i="138" s="1"/>
  <c r="EO10" i="138"/>
  <c r="EQ10" i="138" s="1"/>
  <c r="I19" i="88"/>
  <c r="I21" i="83"/>
  <c r="M21" i="83" s="1"/>
  <c r="AQ57" i="99"/>
  <c r="AY23" i="144"/>
  <c r="U48" i="99"/>
  <c r="Q14" i="91" s="1"/>
  <c r="BE25" i="145"/>
  <c r="I14" i="58"/>
  <c r="J23" i="57" s="1"/>
  <c r="BQ23" i="80"/>
  <c r="BU23" i="80" s="1"/>
  <c r="BQ23" i="85"/>
  <c r="CK23" i="79" s="1"/>
  <c r="AA46" i="39"/>
  <c r="AA36" i="39"/>
  <c r="AA18" i="39"/>
  <c r="AA43" i="39"/>
  <c r="AA37" i="39"/>
  <c r="AA27" i="39"/>
  <c r="AA19" i="39"/>
  <c r="AA11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K15" i="47"/>
  <c r="AM11" i="89"/>
  <c r="AC11" i="89"/>
  <c r="BQ10" i="81"/>
  <c r="BI10" i="81"/>
  <c r="M9" i="83"/>
  <c r="AY20" i="144"/>
  <c r="AU20" i="89" s="1"/>
  <c r="AY20" i="89" s="1"/>
  <c r="AA12" i="32"/>
  <c r="AA21" i="32"/>
  <c r="AA13" i="32"/>
  <c r="AA9" i="32"/>
  <c r="AA10" i="32"/>
  <c r="S22" i="47"/>
  <c r="BE15" i="84"/>
  <c r="AW15" i="84"/>
  <c r="Q13" i="84"/>
  <c r="I13" i="84"/>
  <c r="M11" i="82"/>
  <c r="U11" i="82"/>
  <c r="I14" i="68"/>
  <c r="J12" i="57" s="1"/>
  <c r="BC18" i="90"/>
  <c r="U63" i="50"/>
  <c r="U9" i="50"/>
  <c r="W9" i="50" s="1"/>
  <c r="U37" i="50"/>
  <c r="U29" i="50"/>
  <c r="U25" i="50"/>
  <c r="U63" i="54"/>
  <c r="U55" i="54"/>
  <c r="U53" i="54"/>
  <c r="I68" i="98"/>
  <c r="E24" i="12"/>
  <c r="E36" i="12" s="1"/>
  <c r="BA70" i="52"/>
  <c r="G11" i="116"/>
  <c r="CK25" i="129"/>
  <c r="BA17" i="80"/>
  <c r="BE17" i="80" s="1"/>
  <c r="BA17" i="85"/>
  <c r="BS17" i="79" s="1"/>
  <c r="Q17" i="47" s="1"/>
  <c r="E17" i="108"/>
  <c r="E16" i="108"/>
  <c r="I12" i="70"/>
  <c r="H10" i="57" s="1"/>
  <c r="AK12" i="80"/>
  <c r="AO12" i="80" s="1"/>
  <c r="AK12" i="85"/>
  <c r="BA12" i="79" s="1"/>
  <c r="G24" i="111"/>
  <c r="E51" i="96" s="1"/>
  <c r="E44" i="116"/>
  <c r="E45" i="116" s="1"/>
  <c r="G46" i="116" s="1"/>
  <c r="AK31" i="142"/>
  <c r="U22" i="82"/>
  <c r="M22" i="82"/>
  <c r="CO17" i="82"/>
  <c r="CG17" i="82"/>
  <c r="E16" i="114"/>
  <c r="G18" i="114" s="1"/>
  <c r="I15" i="49" s="1"/>
  <c r="M15" i="49" s="1"/>
  <c r="Q15" i="49" s="1"/>
  <c r="W15" i="49" s="1"/>
  <c r="CI14" i="83"/>
  <c r="M14" i="88"/>
  <c r="O14" i="88" s="1"/>
  <c r="S14" i="88" s="1"/>
  <c r="E18" i="107"/>
  <c r="AA23" i="36"/>
  <c r="AA24" i="36"/>
  <c r="AA8" i="36"/>
  <c r="AA34" i="36"/>
  <c r="AA26" i="36"/>
  <c r="AA22" i="36"/>
  <c r="O18" i="47"/>
  <c r="Y18" i="47" s="1"/>
  <c r="AK8" i="51"/>
  <c r="BM8" i="51"/>
  <c r="BQ8" i="51" s="1"/>
  <c r="Q23" i="80"/>
  <c r="S23" i="80" s="1"/>
  <c r="M23" i="80"/>
  <c r="AW17" i="80"/>
  <c r="AY17" i="80" s="1"/>
  <c r="AS17" i="80"/>
  <c r="AC15" i="81"/>
  <c r="AG15" i="81" s="1"/>
  <c r="AC15" i="82"/>
  <c r="AG15" i="82" s="1"/>
  <c r="Y15" i="83"/>
  <c r="AC15" i="83" s="1"/>
  <c r="AG15" i="83" s="1"/>
  <c r="Y15" i="84"/>
  <c r="AO92" i="52"/>
  <c r="W51" i="50"/>
  <c r="G22" i="79"/>
  <c r="S22" i="85"/>
  <c r="AU24" i="3" s="1"/>
  <c r="G914" i="1" s="1"/>
  <c r="G14" i="79"/>
  <c r="S14" i="85"/>
  <c r="AU14" i="3" s="1"/>
  <c r="G624" i="1" s="1"/>
  <c r="Q22" i="80"/>
  <c r="S22" i="80" s="1"/>
  <c r="M22" i="80"/>
  <c r="AW18" i="80"/>
  <c r="AY18" i="80" s="1"/>
  <c r="AS18" i="80"/>
  <c r="BM15" i="80"/>
  <c r="BO15" i="80" s="1"/>
  <c r="BI15" i="80"/>
  <c r="CC11" i="80"/>
  <c r="CE11" i="80" s="1"/>
  <c r="BY11" i="80"/>
  <c r="AG12" i="80"/>
  <c r="AI12" i="80" s="1"/>
  <c r="AC12" i="80"/>
  <c r="Q10" i="80"/>
  <c r="S10" i="80" s="1"/>
  <c r="M10" i="80"/>
  <c r="BC15" i="92"/>
  <c r="Q8" i="33"/>
  <c r="AC18" i="92"/>
  <c r="AM18" i="92"/>
  <c r="Q20" i="84"/>
  <c r="I20" i="84"/>
  <c r="AU13" i="92"/>
  <c r="AY13" i="92" s="1"/>
  <c r="E13" i="87"/>
  <c r="G47" i="96"/>
  <c r="G41" i="96"/>
  <c r="G15" i="96"/>
  <c r="S8" i="34"/>
  <c r="Q8" i="34"/>
  <c r="AS65" i="52"/>
  <c r="AC65" i="52"/>
  <c r="AC76" i="52" s="1"/>
  <c r="BG65" i="52"/>
  <c r="BG76" i="52" s="1"/>
  <c r="AM65" i="52"/>
  <c r="AM76" i="52" s="1"/>
  <c r="BQ65" i="52"/>
  <c r="BQ76" i="52" s="1"/>
  <c r="AI65" i="52"/>
  <c r="Q65" i="52"/>
  <c r="Q76" i="52" s="1"/>
  <c r="BM65" i="52"/>
  <c r="AW65" i="52"/>
  <c r="BC65" i="52" s="1"/>
  <c r="CA65" i="52"/>
  <c r="CA76" i="52" s="1"/>
  <c r="I18" i="89"/>
  <c r="I8" i="91"/>
  <c r="E23" i="91"/>
  <c r="Y14" i="83"/>
  <c r="Y14" i="84"/>
  <c r="AC14" i="81"/>
  <c r="AG14" i="81" s="1"/>
  <c r="AC14" i="82"/>
  <c r="AG14" i="82" s="1"/>
  <c r="U23" i="138"/>
  <c r="G23" i="83" s="1"/>
  <c r="U8" i="138"/>
  <c r="I22" i="88"/>
  <c r="O22" i="88"/>
  <c r="AM17" i="92"/>
  <c r="AC17" i="92"/>
  <c r="AC21" i="81"/>
  <c r="AG21" i="81" s="1"/>
  <c r="AC21" i="82"/>
  <c r="AG21" i="82" s="1"/>
  <c r="Y21" i="83"/>
  <c r="Y21" i="84"/>
  <c r="BE13" i="144"/>
  <c r="AU13" i="88" s="1"/>
  <c r="AY13" i="88" s="1"/>
  <c r="BC47" i="99"/>
  <c r="BE47" i="99" s="1"/>
  <c r="Q13" i="88" s="1"/>
  <c r="DG8" i="138"/>
  <c r="BY10" i="84"/>
  <c r="BQ10" i="84"/>
  <c r="BE26" i="144"/>
  <c r="BC60" i="99"/>
  <c r="AY19" i="144"/>
  <c r="AU19" i="89" s="1"/>
  <c r="AY19" i="89" s="1"/>
  <c r="AQ53" i="99"/>
  <c r="AS53" i="99" s="1"/>
  <c r="Q19" i="89" s="1"/>
  <c r="BC15" i="90"/>
  <c r="CM68" i="133"/>
  <c r="Y34" i="54"/>
  <c r="Q34" i="54"/>
  <c r="W34" i="54" s="1"/>
  <c r="DW14" i="138"/>
  <c r="DY14" i="138" s="1"/>
  <c r="M17" i="82"/>
  <c r="U17" i="82"/>
  <c r="U12" i="81"/>
  <c r="M12" i="81"/>
  <c r="AM18" i="144"/>
  <c r="AU18" i="91" s="1"/>
  <c r="AY18" i="91" s="1"/>
  <c r="S52" i="99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39" i="36"/>
  <c r="AA29" i="36"/>
  <c r="AA40" i="36"/>
  <c r="AA30" i="36"/>
  <c r="AA14" i="36"/>
  <c r="K18" i="47"/>
  <c r="I9" i="105"/>
  <c r="K9" i="105" s="1"/>
  <c r="E11" i="104"/>
  <c r="E27" i="118"/>
  <c r="E29" i="118" s="1"/>
  <c r="E33" i="75" s="1"/>
  <c r="DW17" i="138"/>
  <c r="DY17" i="138" s="1"/>
  <c r="I11" i="88"/>
  <c r="CG15" i="83"/>
  <c r="CG15" i="84"/>
  <c r="CW15" i="81"/>
  <c r="DA15" i="81" s="1"/>
  <c r="CW15" i="82"/>
  <c r="DA15" i="82" s="1"/>
  <c r="E59" i="99"/>
  <c r="AW25" i="144"/>
  <c r="AO59" i="99" s="1"/>
  <c r="AQ25" i="144"/>
  <c r="AC59" i="99" s="1"/>
  <c r="BC25" i="144"/>
  <c r="BA59" i="99" s="1"/>
  <c r="AK25" i="144"/>
  <c r="Q59" i="99" s="1"/>
  <c r="AQ47" i="99"/>
  <c r="AS47" i="99" s="1"/>
  <c r="Q13" i="89" s="1"/>
  <c r="AY13" i="144"/>
  <c r="AU13" i="89" s="1"/>
  <c r="AY13" i="89" s="1"/>
  <c r="AE14" i="102"/>
  <c r="AE26" i="102" s="1"/>
  <c r="E26" i="102"/>
  <c r="W44" i="50"/>
  <c r="CK31" i="129"/>
  <c r="E53" i="114" s="1"/>
  <c r="E54" i="114" s="1"/>
  <c r="E55" i="114" s="1"/>
  <c r="DW20" i="138"/>
  <c r="DY20" i="138" s="1"/>
  <c r="EO15" i="138"/>
  <c r="EQ15" i="138" s="1"/>
  <c r="FG10" i="138"/>
  <c r="FI10" i="138" s="1"/>
  <c r="AC20" i="92"/>
  <c r="AM20" i="92"/>
  <c r="AK16" i="82"/>
  <c r="AS16" i="82"/>
  <c r="CO15" i="82"/>
  <c r="CG15" i="82"/>
  <c r="BE9" i="144"/>
  <c r="AU9" i="88" s="1"/>
  <c r="AY9" i="88" s="1"/>
  <c r="BC43" i="99"/>
  <c r="BE43" i="99" s="1"/>
  <c r="Q9" i="88" s="1"/>
  <c r="AA34" i="32"/>
  <c r="AA26" i="32"/>
  <c r="AA22" i="32"/>
  <c r="AA23" i="32"/>
  <c r="AA24" i="32"/>
  <c r="AA8" i="32"/>
  <c r="O22" i="47"/>
  <c r="Y22" i="47" s="1"/>
  <c r="DE20" i="138"/>
  <c r="DG20" i="138" s="1"/>
  <c r="AC19" i="92"/>
  <c r="AM19" i="92"/>
  <c r="M21" i="82"/>
  <c r="U21" i="82"/>
  <c r="E27" i="28"/>
  <c r="AA38" i="30"/>
  <c r="AA40" i="30"/>
  <c r="AA45" i="30"/>
  <c r="AA41" i="30"/>
  <c r="AA39" i="30"/>
  <c r="AA33" i="30"/>
  <c r="AA25" i="30"/>
  <c r="AA17" i="30"/>
  <c r="AA36" i="30"/>
  <c r="AA18" i="30"/>
  <c r="AA27" i="30"/>
  <c r="AA19" i="30"/>
  <c r="AA11" i="30"/>
  <c r="AA37" i="30"/>
  <c r="AA28" i="30"/>
  <c r="AA20" i="30"/>
  <c r="AA29" i="30"/>
  <c r="AA30" i="30"/>
  <c r="AA14" i="30"/>
  <c r="AA31" i="30"/>
  <c r="AA15" i="30"/>
  <c r="AA32" i="30"/>
  <c r="AA16" i="30"/>
  <c r="K24" i="47"/>
  <c r="CG16" i="82"/>
  <c r="CO16" i="82"/>
  <c r="CG14" i="82"/>
  <c r="CO14" i="82"/>
  <c r="M9" i="82"/>
  <c r="U9" i="82"/>
  <c r="I13" i="83"/>
  <c r="M13" i="83" s="1"/>
  <c r="M11" i="81"/>
  <c r="U11" i="81"/>
  <c r="I14" i="67"/>
  <c r="J13" i="57" s="1"/>
  <c r="G79" i="115"/>
  <c r="G79" i="98" s="1"/>
  <c r="I64" i="98"/>
  <c r="K21" i="100"/>
  <c r="K19" i="100"/>
  <c r="K46" i="100"/>
  <c r="K30" i="100"/>
  <c r="K22" i="100"/>
  <c r="K41" i="100"/>
  <c r="K20" i="100"/>
  <c r="K50" i="100"/>
  <c r="BA67" i="52"/>
  <c r="G25" i="111"/>
  <c r="G41" i="111" s="1"/>
  <c r="E53" i="96" s="1"/>
  <c r="E44" i="115"/>
  <c r="E45" i="115" s="1"/>
  <c r="AC17" i="84"/>
  <c r="AK17" i="84"/>
  <c r="BA16" i="80"/>
  <c r="BE16" i="80" s="1"/>
  <c r="BA16" i="85"/>
  <c r="BS16" i="79" s="1"/>
  <c r="Q16" i="47" s="1"/>
  <c r="I13" i="100"/>
  <c r="I14" i="100"/>
  <c r="I12" i="100"/>
  <c r="I12" i="65"/>
  <c r="H15" i="57" s="1"/>
  <c r="I67" i="98"/>
  <c r="AM31" i="142"/>
  <c r="U22" i="81"/>
  <c r="M22" i="81"/>
  <c r="CO17" i="81"/>
  <c r="CG17" i="81"/>
  <c r="G32" i="111"/>
  <c r="I143" i="11" s="1"/>
  <c r="AA50" i="127"/>
  <c r="E9" i="117"/>
  <c r="E11" i="117" s="1"/>
  <c r="E12" i="117" s="1"/>
  <c r="G16" i="117" s="1"/>
  <c r="E69" i="96" s="1"/>
  <c r="I13" i="88"/>
  <c r="AA42" i="43"/>
  <c r="AA33" i="43"/>
  <c r="AA25" i="43"/>
  <c r="AA17" i="43"/>
  <c r="AA36" i="43"/>
  <c r="AA18" i="43"/>
  <c r="AA45" i="43"/>
  <c r="AA43" i="43"/>
  <c r="AA37" i="43"/>
  <c r="AA27" i="43"/>
  <c r="AA46" i="43"/>
  <c r="AA38" i="43"/>
  <c r="AA28" i="43"/>
  <c r="AA20" i="43"/>
  <c r="AA39" i="43"/>
  <c r="AA29" i="43"/>
  <c r="AA40" i="43"/>
  <c r="AA30" i="43"/>
  <c r="AA14" i="43"/>
  <c r="AA31" i="43"/>
  <c r="AA15" i="43"/>
  <c r="AA32" i="43"/>
  <c r="AA19" i="43"/>
  <c r="AA11" i="43"/>
  <c r="K11" i="47"/>
  <c r="AO90" i="52"/>
  <c r="BY90" i="52"/>
  <c r="CC90" i="52" s="1"/>
  <c r="W42" i="50"/>
  <c r="AK9" i="51"/>
  <c r="BM9" i="51"/>
  <c r="BQ9" i="51" s="1"/>
  <c r="G10" i="79"/>
  <c r="S10" i="85"/>
  <c r="AU10" i="3" s="1"/>
  <c r="G508" i="1" s="1"/>
  <c r="I20" i="90"/>
  <c r="W8" i="50"/>
  <c r="AK21" i="51"/>
  <c r="BM21" i="51"/>
  <c r="BQ21" i="51" s="1"/>
  <c r="AK28" i="51"/>
  <c r="BM28" i="51"/>
  <c r="BQ28" i="51" s="1"/>
  <c r="AK25" i="51"/>
  <c r="BM25" i="51"/>
  <c r="BQ25" i="51" s="1"/>
  <c r="G21" i="79"/>
  <c r="S21" i="85"/>
  <c r="AU21" i="3" s="1"/>
  <c r="G827" i="1" s="1"/>
  <c r="G13" i="79"/>
  <c r="S13" i="85"/>
  <c r="AU13" i="3" s="1"/>
  <c r="G595" i="1" s="1"/>
  <c r="AW22" i="80"/>
  <c r="AY22" i="80" s="1"/>
  <c r="AS22" i="80"/>
  <c r="Q17" i="80"/>
  <c r="S17" i="80" s="1"/>
  <c r="M17" i="80"/>
  <c r="CC16" i="80"/>
  <c r="CE16" i="80" s="1"/>
  <c r="BY16" i="80"/>
  <c r="Q8" i="80"/>
  <c r="S8" i="80" s="1"/>
  <c r="M8" i="80"/>
  <c r="BM13" i="80"/>
  <c r="BO13" i="80" s="1"/>
  <c r="BI13" i="80"/>
  <c r="S8" i="41"/>
  <c r="Q8" i="41"/>
  <c r="I11" i="91"/>
  <c r="U20" i="83"/>
  <c r="W20" i="83" s="1"/>
  <c r="Q20" i="83"/>
  <c r="U8" i="82"/>
  <c r="M8" i="82"/>
  <c r="I10" i="105"/>
  <c r="K10" i="105" s="1"/>
  <c r="AA18" i="83"/>
  <c r="M18" i="91"/>
  <c r="I16" i="88"/>
  <c r="O16" i="88"/>
  <c r="S16" i="88" s="1"/>
  <c r="S53" i="99"/>
  <c r="U53" i="99" s="1"/>
  <c r="Q19" i="91" s="1"/>
  <c r="AM19" i="144"/>
  <c r="AU19" i="91" s="1"/>
  <c r="AY19" i="91" s="1"/>
  <c r="U22" i="80"/>
  <c r="Y22" i="80" s="1"/>
  <c r="U22" i="85"/>
  <c r="AI22" i="79" s="1"/>
  <c r="M22" i="47" s="1"/>
  <c r="S8" i="35"/>
  <c r="Q8" i="35"/>
  <c r="DW16" i="138"/>
  <c r="DY16" i="138" s="1"/>
  <c r="AC22" i="92"/>
  <c r="AM22" i="92"/>
  <c r="BA20" i="81"/>
  <c r="BE20" i="81" s="1"/>
  <c r="BA20" i="82"/>
  <c r="BE20" i="82" s="1"/>
  <c r="AS20" i="83"/>
  <c r="AS20" i="84"/>
  <c r="CW10" i="81"/>
  <c r="DA10" i="81" s="1"/>
  <c r="CW10" i="82"/>
  <c r="DA10" i="82" s="1"/>
  <c r="CG10" i="83"/>
  <c r="CG10" i="84"/>
  <c r="BQ8" i="82"/>
  <c r="BI8" i="82"/>
  <c r="Q36" i="54"/>
  <c r="Y36" i="54" s="1"/>
  <c r="DW19" i="138"/>
  <c r="DY19" i="138" s="1"/>
  <c r="I22" i="89"/>
  <c r="AK20" i="82"/>
  <c r="AS20" i="82"/>
  <c r="CG18" i="82"/>
  <c r="CO18" i="82"/>
  <c r="BE18" i="144"/>
  <c r="AU18" i="88" s="1"/>
  <c r="AY18" i="88" s="1"/>
  <c r="BC52" i="99"/>
  <c r="AY11" i="144"/>
  <c r="AU11" i="89" s="1"/>
  <c r="AY11" i="89" s="1"/>
  <c r="AQ45" i="99"/>
  <c r="AS45" i="99" s="1"/>
  <c r="Q11" i="89" s="1"/>
  <c r="I47" i="99"/>
  <c r="CE67" i="52"/>
  <c r="S8" i="37"/>
  <c r="Q8" i="37"/>
  <c r="AA19" i="83"/>
  <c r="M19" i="91"/>
  <c r="I22" i="90"/>
  <c r="M17" i="81"/>
  <c r="U17" i="81"/>
  <c r="AM26" i="144"/>
  <c r="S60" i="99"/>
  <c r="U60" i="99" s="1"/>
  <c r="AS17" i="144"/>
  <c r="AU17" i="90" s="1"/>
  <c r="AY17" i="90" s="1"/>
  <c r="AE51" i="99"/>
  <c r="AG51" i="99" s="1"/>
  <c r="Q17" i="90" s="1"/>
  <c r="AM10" i="144"/>
  <c r="AU10" i="91" s="1"/>
  <c r="AY10" i="91" s="1"/>
  <c r="S44" i="99"/>
  <c r="I52" i="99"/>
  <c r="Q8" i="31"/>
  <c r="DE22" i="138"/>
  <c r="DG22" i="138" s="1"/>
  <c r="I21" i="88"/>
  <c r="AC11" i="92"/>
  <c r="AM11" i="92"/>
  <c r="M15" i="82"/>
  <c r="U15" i="82"/>
  <c r="AM23" i="144"/>
  <c r="S57" i="99"/>
  <c r="BA12" i="80"/>
  <c r="BE12" i="80" s="1"/>
  <c r="BA12" i="85"/>
  <c r="BS12" i="79" s="1"/>
  <c r="Q12" i="47" s="1"/>
  <c r="W40" i="50"/>
  <c r="CI26" i="129"/>
  <c r="I8" i="88"/>
  <c r="E23" i="88"/>
  <c r="AK16" i="81"/>
  <c r="AS16" i="81"/>
  <c r="CO15" i="81"/>
  <c r="CG15" i="81"/>
  <c r="BQ12" i="82"/>
  <c r="BI12" i="82"/>
  <c r="S54" i="99"/>
  <c r="U54" i="99" s="1"/>
  <c r="Q20" i="91" s="1"/>
  <c r="AM20" i="144"/>
  <c r="AU20" i="91" s="1"/>
  <c r="AY20" i="91" s="1"/>
  <c r="AA40" i="38"/>
  <c r="AA30" i="38"/>
  <c r="AA14" i="38"/>
  <c r="AA31" i="38"/>
  <c r="AA15" i="38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K16" i="47"/>
  <c r="M28" i="102"/>
  <c r="G50" i="115"/>
  <c r="G73" i="98" s="1"/>
  <c r="Q8" i="32"/>
  <c r="G20" i="135"/>
  <c r="G24" i="135" s="1"/>
  <c r="G14" i="135"/>
  <c r="G18" i="135" s="1"/>
  <c r="G14" i="83"/>
  <c r="M14" i="92"/>
  <c r="O14" i="92" s="1"/>
  <c r="S14" i="92" s="1"/>
  <c r="E23" i="89"/>
  <c r="I8" i="89"/>
  <c r="M21" i="81"/>
  <c r="U21" i="81"/>
  <c r="BC56" i="99"/>
  <c r="BE56" i="99" s="1"/>
  <c r="BE22" i="144"/>
  <c r="S51" i="99"/>
  <c r="U51" i="99" s="1"/>
  <c r="Q17" i="91" s="1"/>
  <c r="AM17" i="144"/>
  <c r="AU17" i="91" s="1"/>
  <c r="AY17" i="91" s="1"/>
  <c r="AK13" i="80"/>
  <c r="AO13" i="80" s="1"/>
  <c r="AK13" i="85"/>
  <c r="BA13" i="79" s="1"/>
  <c r="E37" i="98"/>
  <c r="CG16" i="81"/>
  <c r="CO16" i="81"/>
  <c r="CI19" i="83"/>
  <c r="M19" i="88"/>
  <c r="O19" i="88" s="1"/>
  <c r="S19" i="88" s="1"/>
  <c r="CG14" i="81"/>
  <c r="CO14" i="81"/>
  <c r="M9" i="81"/>
  <c r="U9" i="81"/>
  <c r="BQ10" i="80"/>
  <c r="BU10" i="80" s="1"/>
  <c r="BQ10" i="85"/>
  <c r="CK10" i="79" s="1"/>
  <c r="AK95" i="52"/>
  <c r="O93" i="52"/>
  <c r="U93" i="52" s="1"/>
  <c r="O94" i="52"/>
  <c r="U94" i="52" s="1"/>
  <c r="O95" i="52"/>
  <c r="U95" i="52" s="1"/>
  <c r="O87" i="52"/>
  <c r="U87" i="52" s="1"/>
  <c r="AK91" i="52"/>
  <c r="AK73" i="52"/>
  <c r="AK93" i="52"/>
  <c r="O91" i="52"/>
  <c r="U91" i="52" s="1"/>
  <c r="AK94" i="52"/>
  <c r="O92" i="52"/>
  <c r="U92" i="52" s="1"/>
  <c r="O51" i="52"/>
  <c r="U51" i="52" s="1"/>
  <c r="AK45" i="52"/>
  <c r="O43" i="52"/>
  <c r="U43" i="52" s="1"/>
  <c r="O35" i="52"/>
  <c r="U35" i="52" s="1"/>
  <c r="AK29" i="52"/>
  <c r="O27" i="52"/>
  <c r="U27" i="52" s="1"/>
  <c r="AK87" i="52"/>
  <c r="AK47" i="52"/>
  <c r="O45" i="52"/>
  <c r="U45" i="52" s="1"/>
  <c r="AK31" i="52"/>
  <c r="O29" i="52"/>
  <c r="U29" i="52" s="1"/>
  <c r="AK23" i="52"/>
  <c r="AK15" i="52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AK51" i="52"/>
  <c r="O49" i="52"/>
  <c r="U49" i="52" s="1"/>
  <c r="AK43" i="52"/>
  <c r="AK35" i="52"/>
  <c r="O33" i="52"/>
  <c r="U33" i="52" s="1"/>
  <c r="AK27" i="52"/>
  <c r="O25" i="52"/>
  <c r="U25" i="52" s="1"/>
  <c r="BI15" i="82"/>
  <c r="BQ15" i="82"/>
  <c r="M13" i="82"/>
  <c r="U13" i="82"/>
  <c r="I11" i="84"/>
  <c r="Q11" i="84"/>
  <c r="U11" i="80"/>
  <c r="Y11" i="80" s="1"/>
  <c r="U11" i="85"/>
  <c r="AI11" i="79" s="1"/>
  <c r="M11" i="47" s="1"/>
  <c r="M19" i="100"/>
  <c r="M46" i="100"/>
  <c r="M30" i="100"/>
  <c r="M22" i="100"/>
  <c r="M20" i="100"/>
  <c r="M50" i="100"/>
  <c r="M21" i="100"/>
  <c r="AK8" i="80"/>
  <c r="AO8" i="80" s="1"/>
  <c r="AK8" i="85"/>
  <c r="BA8" i="79" s="1"/>
  <c r="I60" i="98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8" i="85"/>
  <c r="BE8" i="85" s="1"/>
  <c r="BG8" i="85" s="1"/>
  <c r="BI8" i="85" s="1"/>
  <c r="BK8" i="85" s="1"/>
  <c r="BM8" i="85" s="1"/>
  <c r="BA69" i="52"/>
  <c r="G46" i="115"/>
  <c r="AA34" i="39"/>
  <c r="AA26" i="39"/>
  <c r="AA22" i="39"/>
  <c r="AA23" i="39"/>
  <c r="AA24" i="39"/>
  <c r="AA8" i="39"/>
  <c r="O15" i="47"/>
  <c r="Y15" i="47" s="1"/>
  <c r="I12" i="67"/>
  <c r="H13" i="57" s="1"/>
  <c r="BA10" i="52"/>
  <c r="E17" i="109"/>
  <c r="E16" i="109"/>
  <c r="I63" i="98"/>
  <c r="Y22" i="83"/>
  <c r="Y22" i="84"/>
  <c r="AC22" i="81"/>
  <c r="AG22" i="81" s="1"/>
  <c r="AC22" i="82"/>
  <c r="AG22" i="82" s="1"/>
  <c r="CG20" i="82"/>
  <c r="CO20" i="82"/>
  <c r="CG8" i="82"/>
  <c r="CO8" i="8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K12" i="47"/>
  <c r="I41" i="98"/>
  <c r="G37" i="98"/>
  <c r="G71" i="115"/>
  <c r="I29" i="105"/>
  <c r="K29" i="105" s="1"/>
  <c r="I13" i="91"/>
  <c r="AM16" i="144"/>
  <c r="AU16" i="91" s="1"/>
  <c r="AY16" i="91" s="1"/>
  <c r="S8" i="19"/>
  <c r="W49" i="50"/>
  <c r="AK29" i="51"/>
  <c r="BM29" i="51"/>
  <c r="BQ29" i="51" s="1"/>
  <c r="W39" i="50"/>
  <c r="AK26" i="51"/>
  <c r="BM26" i="51"/>
  <c r="BQ26" i="51" s="1"/>
  <c r="BM22" i="80"/>
  <c r="BO22" i="80" s="1"/>
  <c r="BI22" i="80"/>
  <c r="G20" i="79"/>
  <c r="S20" i="85"/>
  <c r="AU20" i="3" s="1"/>
  <c r="G798" i="1" s="1"/>
  <c r="G12" i="79"/>
  <c r="S12" i="85"/>
  <c r="AU12" i="3" s="1"/>
  <c r="G566" i="1" s="1"/>
  <c r="CC20" i="80"/>
  <c r="CE20" i="80" s="1"/>
  <c r="BY20" i="80"/>
  <c r="Q16" i="80"/>
  <c r="S16" i="80" s="1"/>
  <c r="M16" i="80"/>
  <c r="BM14" i="80"/>
  <c r="BO14" i="80" s="1"/>
  <c r="BI14" i="80"/>
  <c r="Q9" i="80"/>
  <c r="S9" i="80" s="1"/>
  <c r="M9" i="80"/>
  <c r="Q12" i="80"/>
  <c r="S12" i="80" s="1"/>
  <c r="M12" i="80"/>
  <c r="BC11" i="92"/>
  <c r="M122" i="11"/>
  <c r="I10" i="88"/>
  <c r="U20" i="82"/>
  <c r="M20" i="82"/>
  <c r="U8" i="81"/>
  <c r="M8" i="81"/>
  <c r="E16" i="105"/>
  <c r="I8" i="105"/>
  <c r="K8" i="105" s="1"/>
  <c r="S8" i="42"/>
  <c r="Q8" i="42"/>
  <c r="BO16" i="83"/>
  <c r="M16" i="89"/>
  <c r="AA10" i="83"/>
  <c r="M10" i="91"/>
  <c r="AS21" i="83"/>
  <c r="AW21" i="83" s="1"/>
  <c r="BA21" i="83" s="1"/>
  <c r="AS21" i="84"/>
  <c r="BA21" i="81"/>
  <c r="BE21" i="81" s="1"/>
  <c r="BA21" i="82"/>
  <c r="BE21" i="82" s="1"/>
  <c r="E18" i="87"/>
  <c r="AU18" i="92"/>
  <c r="AY18" i="92" s="1"/>
  <c r="BQ21" i="80"/>
  <c r="BU21" i="80" s="1"/>
  <c r="BQ21" i="85"/>
  <c r="CK21" i="79" s="1"/>
  <c r="I53" i="99"/>
  <c r="CW18" i="81"/>
  <c r="DA18" i="81" s="1"/>
  <c r="CW18" i="82"/>
  <c r="DA18" i="82" s="1"/>
  <c r="CG18" i="83"/>
  <c r="CG18" i="84"/>
  <c r="I10" i="84"/>
  <c r="Q10" i="84"/>
  <c r="BQ8" i="81"/>
  <c r="BI8" i="81"/>
  <c r="M17" i="88"/>
  <c r="O17" i="88" s="1"/>
  <c r="S17" i="88" s="1"/>
  <c r="CI17" i="83"/>
  <c r="O18" i="91"/>
  <c r="I18" i="91"/>
  <c r="I12" i="89"/>
  <c r="AK20" i="81"/>
  <c r="AS20" i="81"/>
  <c r="CG18" i="81"/>
  <c r="CO18" i="81"/>
  <c r="CG10" i="82"/>
  <c r="CO10" i="82"/>
  <c r="U52" i="99"/>
  <c r="Q18" i="91" s="1"/>
  <c r="BE10" i="144"/>
  <c r="AU10" i="88" s="1"/>
  <c r="AY10" i="88" s="1"/>
  <c r="BC44" i="99"/>
  <c r="BE44" i="99" s="1"/>
  <c r="Q10" i="88" s="1"/>
  <c r="AA9" i="31"/>
  <c r="AA10" i="31"/>
  <c r="AA12" i="31"/>
  <c r="AA13" i="31"/>
  <c r="AA21" i="35"/>
  <c r="AA9" i="35"/>
  <c r="AA10" i="35"/>
  <c r="AA12" i="35"/>
  <c r="AA13" i="35"/>
  <c r="S23" i="47"/>
  <c r="S19" i="47"/>
  <c r="BC10" i="90"/>
  <c r="CE66" i="52"/>
  <c r="Q12" i="48"/>
  <c r="AI12" i="48"/>
  <c r="AA12" i="48"/>
  <c r="EO17" i="138"/>
  <c r="EQ17" i="138" s="1"/>
  <c r="CI12" i="83"/>
  <c r="M12" i="88"/>
  <c r="I12" i="90"/>
  <c r="AQ58" i="99"/>
  <c r="AS58" i="99" s="1"/>
  <c r="AY24" i="144"/>
  <c r="E17" i="87"/>
  <c r="AU17" i="92"/>
  <c r="AY17" i="92" s="1"/>
  <c r="AS9" i="144"/>
  <c r="AU9" i="90" s="1"/>
  <c r="AY9" i="90" s="1"/>
  <c r="AE43" i="99"/>
  <c r="AG43" i="99" s="1"/>
  <c r="Q9" i="90" s="1"/>
  <c r="AK16" i="80"/>
  <c r="AO16" i="80" s="1"/>
  <c r="AK16" i="85"/>
  <c r="BA16" i="79" s="1"/>
  <c r="O51" i="99"/>
  <c r="I31" i="105"/>
  <c r="K31" i="105" s="1"/>
  <c r="G35" i="116"/>
  <c r="E51" i="98"/>
  <c r="CI15" i="83"/>
  <c r="M15" i="88"/>
  <c r="AC21" i="92"/>
  <c r="AM21" i="92"/>
  <c r="M15" i="81"/>
  <c r="U15" i="81"/>
  <c r="AS22" i="144"/>
  <c r="AE56" i="99"/>
  <c r="BE12" i="144"/>
  <c r="AU12" i="88" s="1"/>
  <c r="AY12" i="88" s="1"/>
  <c r="BC46" i="99"/>
  <c r="BE46" i="99" s="1"/>
  <c r="Q12" i="88" s="1"/>
  <c r="AS25" i="1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K9" i="47"/>
  <c r="I49" i="99"/>
  <c r="E44" i="104"/>
  <c r="W41" i="50"/>
  <c r="W47" i="50"/>
  <c r="E11" i="78"/>
  <c r="I15" i="135"/>
  <c r="I21" i="135"/>
  <c r="G19" i="83"/>
  <c r="I19" i="83" s="1"/>
  <c r="M19" i="83" s="1"/>
  <c r="M19" i="92"/>
  <c r="O19" i="92" s="1"/>
  <c r="BI17" i="82"/>
  <c r="BQ17" i="82"/>
  <c r="CW14" i="81"/>
  <c r="DA14" i="81" s="1"/>
  <c r="CW14" i="82"/>
  <c r="DA14" i="82" s="1"/>
  <c r="CG14" i="83"/>
  <c r="CK14" i="83" s="1"/>
  <c r="CO14" i="83" s="1"/>
  <c r="CG14" i="84"/>
  <c r="BQ12" i="81"/>
  <c r="BI12" i="81"/>
  <c r="AS19" i="144"/>
  <c r="AU19" i="90" s="1"/>
  <c r="AY19" i="90" s="1"/>
  <c r="AE53" i="99"/>
  <c r="AG53" i="99" s="1"/>
  <c r="Q19" i="90" s="1"/>
  <c r="BE48" i="99"/>
  <c r="Q14" i="88" s="1"/>
  <c r="Q23" i="47"/>
  <c r="Q19" i="47"/>
  <c r="AA22" i="40"/>
  <c r="AA24" i="40"/>
  <c r="AA34" i="40"/>
  <c r="AA26" i="40"/>
  <c r="AA23" i="40"/>
  <c r="AA8" i="40"/>
  <c r="O14" i="47"/>
  <c r="Y14" i="47" s="1"/>
  <c r="I46" i="99"/>
  <c r="CK26" i="129"/>
  <c r="E10" i="113" s="1"/>
  <c r="E11" i="113" s="1"/>
  <c r="CA69" i="52"/>
  <c r="DW23" i="138"/>
  <c r="DY23" i="138" s="1"/>
  <c r="AU23" i="83" s="1"/>
  <c r="EO18" i="138"/>
  <c r="EQ18" i="138" s="1"/>
  <c r="FG13" i="138"/>
  <c r="FI13" i="138" s="1"/>
  <c r="AC12" i="81"/>
  <c r="AG12" i="81" s="1"/>
  <c r="AC12" i="82"/>
  <c r="AG12" i="82" s="1"/>
  <c r="Y12" i="83"/>
  <c r="Y12" i="84"/>
  <c r="AS16" i="144"/>
  <c r="AU16" i="90" s="1"/>
  <c r="AY16" i="90" s="1"/>
  <c r="AE50" i="99"/>
  <c r="AG50" i="99" s="1"/>
  <c r="Q16" i="90" s="1"/>
  <c r="K32" i="30"/>
  <c r="K25" i="30"/>
  <c r="K28" i="30"/>
  <c r="K30" i="30"/>
  <c r="K25" i="32"/>
  <c r="K27" i="32"/>
  <c r="K31" i="31"/>
  <c r="K29" i="32"/>
  <c r="K25" i="31"/>
  <c r="K29" i="31"/>
  <c r="K31" i="32"/>
  <c r="K30" i="33"/>
  <c r="K32" i="33"/>
  <c r="K25" i="33"/>
  <c r="K27" i="33"/>
  <c r="K28" i="34"/>
  <c r="K27" i="34"/>
  <c r="K28" i="35"/>
  <c r="K29" i="35"/>
  <c r="K28" i="33"/>
  <c r="K31" i="35"/>
  <c r="K32" i="35"/>
  <c r="K31" i="34"/>
  <c r="K25" i="35"/>
  <c r="K29" i="34"/>
  <c r="K25" i="34"/>
  <c r="K30" i="36"/>
  <c r="K31" i="36"/>
  <c r="K32" i="36"/>
  <c r="K25" i="36"/>
  <c r="K27" i="36"/>
  <c r="K28" i="36"/>
  <c r="K28" i="37"/>
  <c r="K29" i="38"/>
  <c r="K31" i="37"/>
  <c r="K30" i="37"/>
  <c r="K31" i="38"/>
  <c r="K32" i="37"/>
  <c r="K25" i="38"/>
  <c r="K27" i="38"/>
  <c r="K25" i="39"/>
  <c r="K27" i="39"/>
  <c r="K28" i="40"/>
  <c r="K29" i="39"/>
  <c r="K30" i="40"/>
  <c r="K31" i="39"/>
  <c r="K32" i="40"/>
  <c r="K25" i="43"/>
  <c r="K32" i="41"/>
  <c r="K25" i="42"/>
  <c r="K27" i="42"/>
  <c r="K28" i="43"/>
  <c r="K28" i="42"/>
  <c r="K29" i="43"/>
  <c r="K28" i="41"/>
  <c r="K29" i="42"/>
  <c r="K30" i="43"/>
  <c r="K29" i="41"/>
  <c r="K25" i="44"/>
  <c r="K27" i="46"/>
  <c r="K27" i="44"/>
  <c r="K28" i="45"/>
  <c r="K29" i="46"/>
  <c r="K30" i="42"/>
  <c r="K30" i="46"/>
  <c r="K29" i="44"/>
  <c r="K30" i="45"/>
  <c r="K31" i="43"/>
  <c r="K31" i="44"/>
  <c r="K32" i="45"/>
  <c r="K25" i="46"/>
  <c r="K55" i="52"/>
  <c r="K57" i="52"/>
  <c r="K59" i="52"/>
  <c r="K61" i="52"/>
  <c r="BA10" i="80"/>
  <c r="BE10" i="80" s="1"/>
  <c r="BA10" i="85"/>
  <c r="BS10" i="79" s="1"/>
  <c r="Q10" i="47" s="1"/>
  <c r="BQ16" i="84"/>
  <c r="BY16" i="84"/>
  <c r="AA34" i="43"/>
  <c r="AA26" i="43"/>
  <c r="AA22" i="43"/>
  <c r="AA23" i="43"/>
  <c r="AA24" i="43"/>
  <c r="AA8" i="43"/>
  <c r="O11" i="47"/>
  <c r="Y11" i="47" s="1"/>
  <c r="AS9" i="83"/>
  <c r="AS9" i="84"/>
  <c r="BA9" i="81"/>
  <c r="BE9" i="81" s="1"/>
  <c r="BA9" i="82"/>
  <c r="BE9" i="82" s="1"/>
  <c r="I14" i="60"/>
  <c r="J20" i="57" s="1"/>
  <c r="M31" i="13"/>
  <c r="BI15" i="81"/>
  <c r="BQ15" i="81"/>
  <c r="M13" i="81"/>
  <c r="U13" i="81"/>
  <c r="I11" i="83"/>
  <c r="M11" i="83" s="1"/>
  <c r="AY14" i="144"/>
  <c r="AU14" i="89" s="1"/>
  <c r="AY14" i="89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G70" i="116"/>
  <c r="E39" i="98" s="1"/>
  <c r="I56" i="98"/>
  <c r="BQ19" i="84"/>
  <c r="BY19" i="84"/>
  <c r="BE23" i="144"/>
  <c r="AK20" i="80"/>
  <c r="AO20" i="80" s="1"/>
  <c r="AK20" i="85"/>
  <c r="BA20" i="79" s="1"/>
  <c r="BA66" i="52"/>
  <c r="BA78" i="52" s="1"/>
  <c r="AS17" i="82"/>
  <c r="AK17" i="82"/>
  <c r="AA21" i="46"/>
  <c r="AC21" i="46" s="1"/>
  <c r="AA9" i="46"/>
  <c r="AC9" i="46" s="1"/>
  <c r="AA10" i="46"/>
  <c r="AC10" i="46" s="1"/>
  <c r="S8" i="47"/>
  <c r="AA12" i="46"/>
  <c r="AC12" i="46" s="1"/>
  <c r="AA13" i="46"/>
  <c r="AC13" i="46" s="1"/>
  <c r="M35" i="100"/>
  <c r="M36" i="100" s="1"/>
  <c r="K130" i="11"/>
  <c r="M130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24" i="11"/>
  <c r="M124" i="11" s="1"/>
  <c r="K120" i="11"/>
  <c r="M120" i="11" s="1"/>
  <c r="K118" i="11"/>
  <c r="M118" i="11" s="1"/>
  <c r="K116" i="11"/>
  <c r="M116" i="11" s="1"/>
  <c r="K114" i="11"/>
  <c r="M114" i="11" s="1"/>
  <c r="K112" i="11"/>
  <c r="K110" i="11"/>
  <c r="K108" i="1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12" i="68"/>
  <c r="H12" i="57" s="1"/>
  <c r="BQ9" i="80"/>
  <c r="BU9" i="80" s="1"/>
  <c r="BQ9" i="85"/>
  <c r="CK9" i="79" s="1"/>
  <c r="G13" i="100"/>
  <c r="G14" i="100"/>
  <c r="G12" i="100"/>
  <c r="I59" i="98"/>
  <c r="BA22" i="81"/>
  <c r="BE22" i="81" s="1"/>
  <c r="BA22" i="82"/>
  <c r="BE22" i="82" s="1"/>
  <c r="AS22" i="83"/>
  <c r="AS22" i="84"/>
  <c r="CG20" i="81"/>
  <c r="CO20" i="81"/>
  <c r="CG8" i="81"/>
  <c r="CO8" i="81"/>
  <c r="AA12" i="34"/>
  <c r="AA21" i="34"/>
  <c r="AA13" i="34"/>
  <c r="AA9" i="34"/>
  <c r="AA10" i="34"/>
  <c r="S20" i="47"/>
  <c r="G59" i="115"/>
  <c r="G13" i="117"/>
  <c r="E15" i="117"/>
  <c r="M44" i="54"/>
  <c r="I13" i="90"/>
  <c r="O13" i="90"/>
  <c r="S13" i="90" s="1"/>
  <c r="U10" i="80"/>
  <c r="Y10" i="80" s="1"/>
  <c r="U10" i="85"/>
  <c r="AI10" i="79" s="1"/>
  <c r="M10" i="47" s="1"/>
  <c r="W73" i="52"/>
  <c r="K36" i="50"/>
  <c r="K27" i="50"/>
  <c r="K23" i="50"/>
  <c r="K37" i="50"/>
  <c r="AM12" i="48"/>
  <c r="AK20" i="51"/>
  <c r="BM20" i="51"/>
  <c r="BQ20" i="51" s="1"/>
  <c r="AK17" i="51"/>
  <c r="BM17" i="51"/>
  <c r="BQ17" i="51" s="1"/>
  <c r="AO72" i="52"/>
  <c r="BY72" i="52"/>
  <c r="CC72" i="52" s="1"/>
  <c r="AK15" i="51"/>
  <c r="BM15" i="51"/>
  <c r="BQ15" i="51" s="1"/>
  <c r="W9" i="54"/>
  <c r="W18" i="54" s="1"/>
  <c r="W36" i="54"/>
  <c r="Q21" i="80"/>
  <c r="S21" i="80" s="1"/>
  <c r="M21" i="80"/>
  <c r="G19" i="79"/>
  <c r="S19" i="85"/>
  <c r="AU19" i="3" s="1"/>
  <c r="G769" i="1" s="1"/>
  <c r="G11" i="79"/>
  <c r="S11" i="85"/>
  <c r="AU11" i="3" s="1"/>
  <c r="G537" i="1" s="1"/>
  <c r="AG17" i="80"/>
  <c r="AI17" i="80" s="1"/>
  <c r="AC17" i="80"/>
  <c r="CC22" i="80"/>
  <c r="CE22" i="80" s="1"/>
  <c r="BY22" i="80"/>
  <c r="Q19" i="80"/>
  <c r="S19" i="80" s="1"/>
  <c r="M19" i="80"/>
  <c r="Q13" i="80"/>
  <c r="S13" i="80" s="1"/>
  <c r="M13" i="80"/>
  <c r="AW10" i="80"/>
  <c r="AY10" i="80" s="1"/>
  <c r="AS10" i="80"/>
  <c r="G16" i="105"/>
  <c r="E9" i="102" s="1"/>
  <c r="I9" i="102" s="1"/>
  <c r="I30" i="102" s="1"/>
  <c r="Q38" i="54"/>
  <c r="Y38" i="54"/>
  <c r="I21" i="91"/>
  <c r="U20" i="81"/>
  <c r="M20" i="81"/>
  <c r="S56" i="99"/>
  <c r="U56" i="99" s="1"/>
  <c r="AM22" i="144"/>
  <c r="I32" i="105"/>
  <c r="K32" i="105" s="1"/>
  <c r="W27" i="131"/>
  <c r="E41" i="101" s="1"/>
  <c r="I41" i="101" s="1"/>
  <c r="E36" i="101"/>
  <c r="I36" i="101" s="1"/>
  <c r="I83" i="95" s="1"/>
  <c r="Y9" i="54"/>
  <c r="Q9" i="54"/>
  <c r="AM16" i="92"/>
  <c r="AC16" i="92"/>
  <c r="CG19" i="83"/>
  <c r="CK19" i="83" s="1"/>
  <c r="CO19" i="83" s="1"/>
  <c r="CG19" i="84"/>
  <c r="CW19" i="81"/>
  <c r="DA19" i="81" s="1"/>
  <c r="CW19" i="82"/>
  <c r="DA19" i="82" s="1"/>
  <c r="AA46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AA36" i="33"/>
  <c r="AA18" i="33"/>
  <c r="AA43" i="33"/>
  <c r="AA37" i="33"/>
  <c r="AA27" i="33"/>
  <c r="AA19" i="33"/>
  <c r="AA11" i="33"/>
  <c r="AA38" i="33"/>
  <c r="AA28" i="33"/>
  <c r="AA20" i="33"/>
  <c r="AA39" i="33"/>
  <c r="K21" i="47"/>
  <c r="E72" i="114"/>
  <c r="Q8" i="43"/>
  <c r="AA21" i="83"/>
  <c r="M21" i="91"/>
  <c r="O21" i="91" s="1"/>
  <c r="S21" i="91" s="1"/>
  <c r="G15" i="83"/>
  <c r="M15" i="92"/>
  <c r="O15" i="92" s="1"/>
  <c r="O19" i="91"/>
  <c r="S19" i="91" s="1"/>
  <c r="I19" i="91"/>
  <c r="O12" i="88"/>
  <c r="S12" i="88" s="1"/>
  <c r="I12" i="88"/>
  <c r="I18" i="84"/>
  <c r="Q18" i="84"/>
  <c r="I10" i="83"/>
  <c r="M10" i="83" s="1"/>
  <c r="BE60" i="99"/>
  <c r="I50" i="99"/>
  <c r="S8" i="36"/>
  <c r="Q8" i="36"/>
  <c r="G132" i="11"/>
  <c r="DW11" i="138"/>
  <c r="DY11" i="138" s="1"/>
  <c r="I16" i="90"/>
  <c r="O10" i="91"/>
  <c r="S10" i="91" s="1"/>
  <c r="I10" i="91"/>
  <c r="BE19" i="84"/>
  <c r="AW19" i="84"/>
  <c r="CW16" i="81"/>
  <c r="DA16" i="81" s="1"/>
  <c r="CW16" i="82"/>
  <c r="DA16" i="82" s="1"/>
  <c r="CG16" i="83"/>
  <c r="CK16" i="83" s="1"/>
  <c r="CO16" i="83" s="1"/>
  <c r="CG16" i="84"/>
  <c r="CG10" i="81"/>
  <c r="CO10" i="81"/>
  <c r="U44" i="99"/>
  <c r="Q10" i="91" s="1"/>
  <c r="CE68" i="52"/>
  <c r="K28" i="102"/>
  <c r="K26" i="102"/>
  <c r="K30" i="102"/>
  <c r="S8" i="45"/>
  <c r="Q8" i="45"/>
  <c r="AG20" i="56"/>
  <c r="AG64" i="56" s="1"/>
  <c r="E11" i="8" s="1"/>
  <c r="E14" i="8" s="1"/>
  <c r="M23" i="135"/>
  <c r="M17" i="135"/>
  <c r="I16" i="91"/>
  <c r="I9" i="89"/>
  <c r="U57" i="99"/>
  <c r="AQ50" i="99"/>
  <c r="AS50" i="99" s="1"/>
  <c r="Q16" i="89" s="1"/>
  <c r="AY16" i="144"/>
  <c r="AU16" i="89" s="1"/>
  <c r="AY16" i="89" s="1"/>
  <c r="E9" i="87"/>
  <c r="AU9" i="92"/>
  <c r="AY9" i="92" s="1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K10" i="47"/>
  <c r="I27" i="105"/>
  <c r="K27" i="105" s="1"/>
  <c r="G49" i="117"/>
  <c r="Q10" i="48"/>
  <c r="AI10" i="48"/>
  <c r="AM10" i="48" s="1"/>
  <c r="AA10" i="48"/>
  <c r="EO20" i="138"/>
  <c r="EQ20" i="138" s="1"/>
  <c r="I9" i="90"/>
  <c r="I15" i="84"/>
  <c r="Q15" i="84"/>
  <c r="W48" i="50"/>
  <c r="E25" i="78"/>
  <c r="M8" i="48"/>
  <c r="G28" i="48"/>
  <c r="EO23" i="138"/>
  <c r="EQ23" i="138" s="1"/>
  <c r="BO23" i="83" s="1"/>
  <c r="FG18" i="138"/>
  <c r="FI18" i="138" s="1"/>
  <c r="DE9" i="138"/>
  <c r="DG9" i="138" s="1"/>
  <c r="AM15" i="91"/>
  <c r="AC15" i="91"/>
  <c r="BI17" i="81"/>
  <c r="BQ17" i="81"/>
  <c r="I14" i="84"/>
  <c r="Q14" i="84"/>
  <c r="S46" i="99"/>
  <c r="U46" i="99" s="1"/>
  <c r="Q12" i="91" s="1"/>
  <c r="AM12" i="144"/>
  <c r="AU12" i="91" s="1"/>
  <c r="AY12" i="91" s="1"/>
  <c r="S8" i="40"/>
  <c r="Q8" i="40"/>
  <c r="AM14" i="91"/>
  <c r="AC14" i="91"/>
  <c r="Q13" i="14"/>
  <c r="S13" i="14" s="1"/>
  <c r="Q9" i="14"/>
  <c r="S9" i="14" s="1"/>
  <c r="Q14" i="14"/>
  <c r="S14" i="14" s="1"/>
  <c r="Q10" i="14"/>
  <c r="S10" i="14" s="1"/>
  <c r="Q8" i="14"/>
  <c r="S8" i="14" s="1"/>
  <c r="E16" i="87"/>
  <c r="AU16" i="92"/>
  <c r="AY16" i="92" s="1"/>
  <c r="S43" i="99"/>
  <c r="U43" i="99" s="1"/>
  <c r="Q9" i="91" s="1"/>
  <c r="AM9" i="144"/>
  <c r="AU9" i="91" s="1"/>
  <c r="AY9" i="91" s="1"/>
  <c r="AK21" i="80"/>
  <c r="AO21" i="80" s="1"/>
  <c r="AK21" i="85"/>
  <c r="BA21" i="79" s="1"/>
  <c r="U8" i="80"/>
  <c r="Y8" i="80" s="1"/>
  <c r="U8" i="85"/>
  <c r="AI8" i="79" s="1"/>
  <c r="M8" i="47" s="1"/>
  <c r="O26" i="102"/>
  <c r="BQ16" i="83"/>
  <c r="BU16" i="83" s="1"/>
  <c r="G85" i="115"/>
  <c r="G80" i="98" s="1"/>
  <c r="I80" i="98" s="1"/>
  <c r="AM11" i="143"/>
  <c r="AA9" i="42"/>
  <c r="AA10" i="42"/>
  <c r="AA12" i="42"/>
  <c r="AA21" i="42"/>
  <c r="AA13" i="42"/>
  <c r="S12" i="47"/>
  <c r="G75" i="116"/>
  <c r="E78" i="98" s="1"/>
  <c r="BE18" i="84"/>
  <c r="AW18" i="84"/>
  <c r="AC13" i="81"/>
  <c r="AG13" i="81" s="1"/>
  <c r="AC13" i="82"/>
  <c r="AG13" i="82" s="1"/>
  <c r="Y13" i="83"/>
  <c r="Y13" i="84"/>
  <c r="CG11" i="83"/>
  <c r="CG11" i="84"/>
  <c r="CW11" i="81"/>
  <c r="DA11" i="81" s="1"/>
  <c r="CW11" i="82"/>
  <c r="DA11" i="82" s="1"/>
  <c r="AA21" i="37"/>
  <c r="AA13" i="37"/>
  <c r="AA9" i="37"/>
  <c r="AA10" i="37"/>
  <c r="AA12" i="37"/>
  <c r="S17" i="47"/>
  <c r="AA22" i="45"/>
  <c r="AA23" i="45"/>
  <c r="AA24" i="45"/>
  <c r="AA8" i="45"/>
  <c r="AA34" i="45"/>
  <c r="AA26" i="45"/>
  <c r="O9" i="47"/>
  <c r="Y9" i="47" s="1"/>
  <c r="I14" i="65"/>
  <c r="J15" i="57" s="1"/>
  <c r="I12" i="60"/>
  <c r="H20" i="57" s="1"/>
  <c r="I52" i="98"/>
  <c r="BE74" i="52"/>
  <c r="BI74" i="52" s="1"/>
  <c r="BE75" i="52"/>
  <c r="BI75" i="52" s="1"/>
  <c r="AS17" i="81"/>
  <c r="AK17" i="81"/>
  <c r="W40" i="56"/>
  <c r="I50" i="100"/>
  <c r="I21" i="100"/>
  <c r="I19" i="100"/>
  <c r="I46" i="100"/>
  <c r="I30" i="100"/>
  <c r="I22" i="100"/>
  <c r="I41" i="100"/>
  <c r="I20" i="100"/>
  <c r="I12" i="71"/>
  <c r="H9" i="57" s="1"/>
  <c r="AA28" i="102"/>
  <c r="I55" i="98"/>
  <c r="BY22" i="81"/>
  <c r="CC22" i="81" s="1"/>
  <c r="BY22" i="82"/>
  <c r="CC22" i="82" s="1"/>
  <c r="BM22" i="83"/>
  <c r="BM22" i="84"/>
  <c r="BQ20" i="84"/>
  <c r="BY20" i="84"/>
  <c r="BQ8" i="84"/>
  <c r="BY8" i="84"/>
  <c r="I13" i="89"/>
  <c r="O13" i="89"/>
  <c r="BE19" i="144"/>
  <c r="AU19" i="88" s="1"/>
  <c r="AY19" i="88" s="1"/>
  <c r="BE11" i="144"/>
  <c r="AU11" i="88" s="1"/>
  <c r="AY11" i="88" s="1"/>
  <c r="U15" i="80"/>
  <c r="Y15" i="80" s="1"/>
  <c r="U15" i="85"/>
  <c r="AI15" i="79" s="1"/>
  <c r="M15" i="47" s="1"/>
  <c r="I30" i="105"/>
  <c r="K30" i="105" s="1"/>
  <c r="G51" i="98"/>
  <c r="G35" i="115"/>
  <c r="Q42" i="54"/>
  <c r="Y42" i="54" s="1"/>
  <c r="M19" i="82"/>
  <c r="U19" i="82"/>
  <c r="CM69" i="133"/>
  <c r="CM27" i="131" s="1"/>
  <c r="E8" i="12" s="1"/>
  <c r="AC9" i="56"/>
  <c r="AS9" i="56"/>
  <c r="Y9" i="56"/>
  <c r="AM9" i="56"/>
  <c r="Q9" i="56"/>
  <c r="W9" i="56" s="1"/>
  <c r="W18" i="56" s="1"/>
  <c r="AI9" i="56"/>
  <c r="O18" i="90"/>
  <c r="S18" i="90" s="1"/>
  <c r="I18" i="90"/>
  <c r="AC12" i="92"/>
  <c r="AM12" i="92"/>
  <c r="U18" i="83"/>
  <c r="W18" i="83" s="1"/>
  <c r="Q18" i="83"/>
  <c r="U10" i="82"/>
  <c r="M10" i="82"/>
  <c r="BE21" i="144"/>
  <c r="AU21" i="88" s="1"/>
  <c r="AY21" i="88" s="1"/>
  <c r="BC55" i="99"/>
  <c r="BE55" i="99" s="1"/>
  <c r="Q21" i="88" s="1"/>
  <c r="G133" i="11"/>
  <c r="EO22" i="138"/>
  <c r="EQ22" i="138" s="1"/>
  <c r="I17" i="89"/>
  <c r="I9" i="88"/>
  <c r="Q16" i="84"/>
  <c r="I16" i="84"/>
  <c r="AK8" i="84"/>
  <c r="AC8" i="84"/>
  <c r="AM21" i="144"/>
  <c r="AU21" i="91" s="1"/>
  <c r="AY21" i="91" s="1"/>
  <c r="S55" i="99"/>
  <c r="U55" i="99" s="1"/>
  <c r="Q21" i="91" s="1"/>
  <c r="AA36" i="31"/>
  <c r="AA45" i="31"/>
  <c r="AA43" i="31"/>
  <c r="AA37" i="31"/>
  <c r="AA46" i="31"/>
  <c r="AA38" i="31"/>
  <c r="AA39" i="31"/>
  <c r="AA40" i="31"/>
  <c r="AA31" i="31"/>
  <c r="AA41" i="31"/>
  <c r="AA42" i="31"/>
  <c r="AA33" i="31"/>
  <c r="AA25" i="31"/>
  <c r="AA30" i="31"/>
  <c r="AA17" i="31"/>
  <c r="AA29" i="31"/>
  <c r="AA18" i="31"/>
  <c r="AA19" i="31"/>
  <c r="AA11" i="31"/>
  <c r="AA20" i="31"/>
  <c r="AA27" i="31"/>
  <c r="AA14" i="31"/>
  <c r="AA15" i="31"/>
  <c r="AA32" i="31"/>
  <c r="AA16" i="31"/>
  <c r="AA46" i="35"/>
  <c r="AA38" i="35"/>
  <c r="AA28" i="35"/>
  <c r="AA20" i="35"/>
  <c r="AA39" i="35"/>
  <c r="AA29" i="35"/>
  <c r="AA40" i="35"/>
  <c r="AA30" i="35"/>
  <c r="AA31" i="35"/>
  <c r="AA15" i="35"/>
  <c r="AA41" i="35"/>
  <c r="AA32" i="35"/>
  <c r="AA16" i="35"/>
  <c r="AA42" i="35"/>
  <c r="AA33" i="35"/>
  <c r="AA25" i="35"/>
  <c r="AA17" i="35"/>
  <c r="AA36" i="35"/>
  <c r="AA18" i="35"/>
  <c r="AA45" i="35"/>
  <c r="AA43" i="35"/>
  <c r="AA14" i="35"/>
  <c r="AA19" i="35"/>
  <c r="AA27" i="35"/>
  <c r="AA37" i="35"/>
  <c r="AA11" i="35"/>
  <c r="K23" i="47"/>
  <c r="K19" i="47"/>
  <c r="AA21" i="43"/>
  <c r="AA9" i="43"/>
  <c r="AA10" i="43"/>
  <c r="AA12" i="43"/>
  <c r="AA13" i="43"/>
  <c r="S11" i="47"/>
  <c r="CE69" i="52"/>
  <c r="I17" i="90"/>
  <c r="AC19" i="81"/>
  <c r="AG19" i="81" s="1"/>
  <c r="AC19" i="82"/>
  <c r="AG19" i="82" s="1"/>
  <c r="Y19" i="83"/>
  <c r="AC19" i="83" s="1"/>
  <c r="AG19" i="83" s="1"/>
  <c r="Y19" i="84"/>
  <c r="CW12" i="81"/>
  <c r="DA12" i="81" s="1"/>
  <c r="CW12" i="82"/>
  <c r="DA12" i="82" s="1"/>
  <c r="CG12" i="83"/>
  <c r="CK12" i="83" s="1"/>
  <c r="CO12" i="83" s="1"/>
  <c r="CG12" i="84"/>
  <c r="AQ42" i="99"/>
  <c r="AS42" i="99" s="1"/>
  <c r="Q8" i="89" s="1"/>
  <c r="AY8" i="144"/>
  <c r="AU8" i="89" s="1"/>
  <c r="AY8" i="89" s="1"/>
  <c r="Q28" i="102"/>
  <c r="I25" i="105"/>
  <c r="K25" i="105" s="1"/>
  <c r="S8" i="38"/>
  <c r="Q8" i="38"/>
  <c r="DW9" i="138"/>
  <c r="DY9" i="138" s="1"/>
  <c r="I17" i="91"/>
  <c r="I15" i="83"/>
  <c r="M15" i="83" s="1"/>
  <c r="AQ55" i="99"/>
  <c r="AS55" i="99" s="1"/>
  <c r="Q21" i="89" s="1"/>
  <c r="AY21" i="144"/>
  <c r="AU21" i="89" s="1"/>
  <c r="AY21" i="89" s="1"/>
  <c r="BE51" i="99"/>
  <c r="Q17" i="88" s="1"/>
  <c r="I12" i="58"/>
  <c r="H23" i="57" s="1"/>
  <c r="AK23" i="80"/>
  <c r="AO23" i="80" s="1"/>
  <c r="AK23" i="85"/>
  <c r="BA23" i="79" s="1"/>
  <c r="K83" i="52"/>
  <c r="M83" i="52" s="1"/>
  <c r="K80" i="52"/>
  <c r="M80" i="52" s="1"/>
  <c r="K81" i="52"/>
  <c r="M81" i="52" s="1"/>
  <c r="W38" i="54"/>
  <c r="W38" i="50"/>
  <c r="M8" i="20"/>
  <c r="BU8" i="92"/>
  <c r="BA8" i="3" s="1"/>
  <c r="G453" i="1" s="1"/>
  <c r="AM8" i="92"/>
  <c r="AC8" i="92"/>
  <c r="AW17" i="84"/>
  <c r="BE17" i="84"/>
  <c r="I14" i="83"/>
  <c r="M14" i="83" s="1"/>
  <c r="AQ60" i="99"/>
  <c r="AS60" i="99" s="1"/>
  <c r="AY26" i="144"/>
  <c r="AS11" i="144"/>
  <c r="AU11" i="90" s="1"/>
  <c r="AY11" i="90" s="1"/>
  <c r="AE45" i="99"/>
  <c r="M107" i="11"/>
  <c r="G22" i="83"/>
  <c r="I22" i="83" s="1"/>
  <c r="M22" i="83" s="1"/>
  <c r="M22" i="92"/>
  <c r="O22" i="92" s="1"/>
  <c r="I11" i="90"/>
  <c r="AQ49" i="99"/>
  <c r="AS49" i="99" s="1"/>
  <c r="Q15" i="89" s="1"/>
  <c r="AY15" i="144"/>
  <c r="AU15" i="89" s="1"/>
  <c r="AY15" i="89" s="1"/>
  <c r="AS8" i="144"/>
  <c r="AU8" i="90" s="1"/>
  <c r="AY8" i="90" s="1"/>
  <c r="AE42" i="99"/>
  <c r="AG42" i="99" s="1"/>
  <c r="Q8" i="90" s="1"/>
  <c r="BA18" i="80"/>
  <c r="BE18" i="80" s="1"/>
  <c r="BA18" i="85"/>
  <c r="BS18" i="79" s="1"/>
  <c r="Q18" i="47" s="1"/>
  <c r="M30" i="102"/>
  <c r="G59" i="116"/>
  <c r="BE10" i="84"/>
  <c r="AW10" i="84"/>
  <c r="M31" i="16"/>
  <c r="BE15" i="144"/>
  <c r="AU15" i="88" s="1"/>
  <c r="AY15" i="88" s="1"/>
  <c r="BA9" i="80"/>
  <c r="BE9" i="80" s="1"/>
  <c r="BA9" i="85"/>
  <c r="BS9" i="79" s="1"/>
  <c r="Q9" i="47" s="1"/>
  <c r="I24" i="98"/>
  <c r="AW18" i="83"/>
  <c r="BA18" i="83" s="1"/>
  <c r="AS13" i="83"/>
  <c r="AW13" i="83" s="1"/>
  <c r="BA13" i="83" s="1"/>
  <c r="AS13" i="84"/>
  <c r="BA13" i="81"/>
  <c r="BE13" i="81" s="1"/>
  <c r="BA13" i="82"/>
  <c r="BE13" i="82" s="1"/>
  <c r="AC11" i="81"/>
  <c r="AG11" i="81" s="1"/>
  <c r="AC11" i="82"/>
  <c r="AG11" i="82" s="1"/>
  <c r="Y11" i="83"/>
  <c r="Y11" i="84"/>
  <c r="I14" i="66"/>
  <c r="J14" i="57" s="1"/>
  <c r="E61" i="117"/>
  <c r="AM24" i="144"/>
  <c r="AS13" i="144"/>
  <c r="AU13" i="90" s="1"/>
  <c r="AY13" i="90" s="1"/>
  <c r="I79" i="98"/>
  <c r="CO19" i="82"/>
  <c r="CG19" i="82"/>
  <c r="AS21" i="144"/>
  <c r="AU21" i="90" s="1"/>
  <c r="AY21" i="90" s="1"/>
  <c r="AA31" i="34"/>
  <c r="AA41" i="34"/>
  <c r="AA42" i="34"/>
  <c r="AA33" i="34"/>
  <c r="AA36" i="34"/>
  <c r="AA45" i="34"/>
  <c r="AA43" i="34"/>
  <c r="AA37" i="34"/>
  <c r="AA46" i="34"/>
  <c r="AA38" i="34"/>
  <c r="AA39" i="34"/>
  <c r="AA29" i="34"/>
  <c r="AA32" i="34"/>
  <c r="AA27" i="34"/>
  <c r="AA19" i="34"/>
  <c r="AA11" i="34"/>
  <c r="AA28" i="34"/>
  <c r="AA20" i="34"/>
  <c r="AA30" i="34"/>
  <c r="AA14" i="34"/>
  <c r="AA15" i="34"/>
  <c r="AA16" i="34"/>
  <c r="AA25" i="34"/>
  <c r="AA17" i="34"/>
  <c r="AA18" i="34"/>
  <c r="K20" i="47"/>
  <c r="AA34" i="44"/>
  <c r="AA26" i="44"/>
  <c r="AA22" i="44"/>
  <c r="AA23" i="44"/>
  <c r="AA24" i="44"/>
  <c r="AA8" i="44"/>
  <c r="O10" i="47"/>
  <c r="Y10" i="47" s="1"/>
  <c r="E17" i="107"/>
  <c r="E16" i="107"/>
  <c r="BY74" i="52"/>
  <c r="CC74" i="52" s="1"/>
  <c r="BY75" i="52"/>
  <c r="CC75" i="52" s="1"/>
  <c r="E22" i="112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E18" i="106"/>
  <c r="I12" i="72"/>
  <c r="H8" i="57" s="1"/>
  <c r="S30" i="102"/>
  <c r="FI8" i="138"/>
  <c r="CW22" i="81"/>
  <c r="DA22" i="81" s="1"/>
  <c r="CW22" i="82"/>
  <c r="DA22" i="82" s="1"/>
  <c r="CG22" i="83"/>
  <c r="CK22" i="83" s="1"/>
  <c r="CO22" i="83" s="1"/>
  <c r="CG22" i="84"/>
  <c r="K35" i="100"/>
  <c r="K36" i="100" s="1"/>
  <c r="O13" i="92"/>
  <c r="I13" i="92"/>
  <c r="I23" i="92" s="1"/>
  <c r="CG12" i="82"/>
  <c r="CO12" i="82"/>
  <c r="AM8" i="144"/>
  <c r="AU8" i="91" s="1"/>
  <c r="AY8" i="91" s="1"/>
  <c r="W50" i="50"/>
  <c r="AG21" i="80"/>
  <c r="AI21" i="80" s="1"/>
  <c r="AC21" i="80"/>
  <c r="AG9" i="80"/>
  <c r="AI9" i="80" s="1"/>
  <c r="AC9" i="80"/>
  <c r="BY50" i="52"/>
  <c r="CC50" i="52" s="1"/>
  <c r="AO50" i="52"/>
  <c r="W46" i="50"/>
  <c r="BY71" i="52"/>
  <c r="CC71" i="52" s="1"/>
  <c r="AO71" i="52"/>
  <c r="AQ71" i="52" s="1"/>
  <c r="CC17" i="80"/>
  <c r="CE17" i="80" s="1"/>
  <c r="BY17" i="80"/>
  <c r="G17" i="79"/>
  <c r="S17" i="85"/>
  <c r="AU17" i="3" s="1"/>
  <c r="G711" i="1" s="1"/>
  <c r="G9" i="79"/>
  <c r="S9" i="85"/>
  <c r="AU9" i="3" s="1"/>
  <c r="G479" i="1" s="1"/>
  <c r="BM19" i="80"/>
  <c r="BO19" i="80" s="1"/>
  <c r="BI19" i="80"/>
  <c r="AG23" i="80"/>
  <c r="AI23" i="80" s="1"/>
  <c r="AC23" i="80"/>
  <c r="BC16" i="88"/>
  <c r="AW14" i="80"/>
  <c r="AY14" i="80" s="1"/>
  <c r="AS14" i="80"/>
  <c r="Q11" i="80"/>
  <c r="S11" i="80" s="1"/>
  <c r="M11" i="80"/>
  <c r="G23" i="79"/>
  <c r="S23" i="85"/>
  <c r="AU25" i="3" s="1"/>
  <c r="G943" i="1" s="1"/>
  <c r="E21" i="78"/>
  <c r="E20" i="78"/>
  <c r="E19" i="78"/>
  <c r="AC14" i="56"/>
  <c r="AI14" i="56" s="1"/>
  <c r="AS14" i="56"/>
  <c r="AM14" i="56"/>
  <c r="Q14" i="56"/>
  <c r="W14" i="56" s="1"/>
  <c r="I19" i="89"/>
  <c r="I8" i="90"/>
  <c r="E23" i="90"/>
  <c r="BA14" i="81"/>
  <c r="BE14" i="81" s="1"/>
  <c r="BA14" i="82"/>
  <c r="BE14" i="82" s="1"/>
  <c r="AS14" i="83"/>
  <c r="AS14" i="84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39" i="32"/>
  <c r="AA29" i="32"/>
  <c r="AA40" i="32"/>
  <c r="AA30" i="32"/>
  <c r="AA31" i="32"/>
  <c r="AA15" i="32"/>
  <c r="AA41" i="32"/>
  <c r="AA32" i="32"/>
  <c r="AA16" i="32"/>
  <c r="AA42" i="32"/>
  <c r="AA33" i="32"/>
  <c r="AA25" i="32"/>
  <c r="AA17" i="32"/>
  <c r="AA14" i="32"/>
  <c r="K22" i="47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M76" i="52"/>
  <c r="M19" i="81"/>
  <c r="U19" i="81"/>
  <c r="U14" i="80"/>
  <c r="Y14" i="80" s="1"/>
  <c r="U14" i="85"/>
  <c r="AI14" i="79" s="1"/>
  <c r="M14" i="47" s="1"/>
  <c r="I45" i="99"/>
  <c r="E28" i="102"/>
  <c r="AE12" i="102"/>
  <c r="EO19" i="138"/>
  <c r="EQ19" i="138" s="1"/>
  <c r="DY8" i="138"/>
  <c r="O16" i="89"/>
  <c r="I16" i="89"/>
  <c r="U18" i="82"/>
  <c r="M18" i="82"/>
  <c r="U10" i="81"/>
  <c r="M10" i="81"/>
  <c r="BE52" i="99"/>
  <c r="Q18" i="88" s="1"/>
  <c r="G19" i="114"/>
  <c r="E70" i="96" s="1"/>
  <c r="DE16" i="138"/>
  <c r="DG16" i="138" s="1"/>
  <c r="M9" i="88"/>
  <c r="O9" i="88" s="1"/>
  <c r="S9" i="88" s="1"/>
  <c r="CI9" i="83"/>
  <c r="I15" i="88"/>
  <c r="O15" i="88"/>
  <c r="S15" i="88" s="1"/>
  <c r="S9" i="92"/>
  <c r="BI19" i="82"/>
  <c r="BQ19" i="82"/>
  <c r="U16" i="83"/>
  <c r="W16" i="83" s="1"/>
  <c r="Q16" i="83"/>
  <c r="AS20" i="144"/>
  <c r="AU20" i="90" s="1"/>
  <c r="AY20" i="90" s="1"/>
  <c r="AE54" i="99"/>
  <c r="AG54" i="99" s="1"/>
  <c r="Q20" i="90" s="1"/>
  <c r="AM13" i="144"/>
  <c r="AU13" i="91" s="1"/>
  <c r="AY13" i="91" s="1"/>
  <c r="S47" i="99"/>
  <c r="U47" i="99" s="1"/>
  <c r="Q13" i="91" s="1"/>
  <c r="I55" i="99"/>
  <c r="CE70" i="52"/>
  <c r="DW22" i="138"/>
  <c r="DY22" i="138" s="1"/>
  <c r="DE11" i="138"/>
  <c r="DG11" i="138" s="1"/>
  <c r="I15" i="89"/>
  <c r="CW17" i="81"/>
  <c r="DA17" i="81" s="1"/>
  <c r="CW17" i="82"/>
  <c r="DA17" i="82" s="1"/>
  <c r="CG17" i="83"/>
  <c r="CK17" i="83" s="1"/>
  <c r="CO17" i="83" s="1"/>
  <c r="CG17" i="84"/>
  <c r="Q12" i="84"/>
  <c r="I12" i="84"/>
  <c r="AG56" i="99"/>
  <c r="I44" i="99"/>
  <c r="I15" i="105"/>
  <c r="K15" i="105" s="1"/>
  <c r="AU8" i="46"/>
  <c r="AE8" i="46"/>
  <c r="BA8" i="46"/>
  <c r="AK8" i="46"/>
  <c r="Q8" i="46"/>
  <c r="S8" i="46" s="1"/>
  <c r="M8" i="21"/>
  <c r="K16" i="135"/>
  <c r="K18" i="135" s="1"/>
  <c r="K22" i="135"/>
  <c r="K24" i="135" s="1"/>
  <c r="DE14" i="138"/>
  <c r="DG14" i="138" s="1"/>
  <c r="I15" i="90"/>
  <c r="AM15" i="144"/>
  <c r="AU15" i="91" s="1"/>
  <c r="AY15" i="91" s="1"/>
  <c r="S49" i="99"/>
  <c r="U49" i="99" s="1"/>
  <c r="Q15" i="91" s="1"/>
  <c r="AG45" i="99"/>
  <c r="Q11" i="90" s="1"/>
  <c r="BA20" i="80"/>
  <c r="BE20" i="80" s="1"/>
  <c r="BA20" i="85"/>
  <c r="BS20" i="79" s="1"/>
  <c r="Q20" i="47" s="1"/>
  <c r="K28" i="50"/>
  <c r="K33" i="50"/>
  <c r="K47" i="52"/>
  <c r="K49" i="52"/>
  <c r="K43" i="52"/>
  <c r="K45" i="52"/>
  <c r="I57" i="99"/>
  <c r="K23" i="3" s="1"/>
  <c r="G867" i="1" s="1"/>
  <c r="G15" i="113"/>
  <c r="W14" i="54"/>
  <c r="W45" i="50"/>
  <c r="DW12" i="138"/>
  <c r="DY12" i="138" s="1"/>
  <c r="AC14" i="90"/>
  <c r="AM14" i="90"/>
  <c r="U14" i="82"/>
  <c r="M14" i="82"/>
  <c r="AU25" i="144"/>
  <c r="AO25" i="144"/>
  <c r="I25" i="144"/>
  <c r="BA25" i="144"/>
  <c r="G59" i="99"/>
  <c r="AI25" i="144"/>
  <c r="AQ52" i="99"/>
  <c r="AS52" i="99" s="1"/>
  <c r="Q18" i="89" s="1"/>
  <c r="AY18" i="144"/>
  <c r="AU18" i="89" s="1"/>
  <c r="AY18" i="89" s="1"/>
  <c r="FG21" i="138"/>
  <c r="FI21" i="138" s="1"/>
  <c r="DE12" i="138"/>
  <c r="DG12" i="138" s="1"/>
  <c r="I21" i="90"/>
  <c r="O21" i="90"/>
  <c r="S21" i="90" s="1"/>
  <c r="CW21" i="81"/>
  <c r="DA21" i="81" s="1"/>
  <c r="CW21" i="82"/>
  <c r="DA21" i="82" s="1"/>
  <c r="CG21" i="83"/>
  <c r="CG21" i="84"/>
  <c r="AS24" i="144"/>
  <c r="AE58" i="99"/>
  <c r="AG58" i="99" s="1"/>
  <c r="BC8" i="92"/>
  <c r="CC8" i="92"/>
  <c r="BI8" i="3" s="1"/>
  <c r="G457" i="1" s="1"/>
  <c r="U16" i="80"/>
  <c r="Y16" i="80" s="1"/>
  <c r="U16" i="85"/>
  <c r="AI16" i="79" s="1"/>
  <c r="M16" i="47" s="1"/>
  <c r="G14" i="117"/>
  <c r="AW10" i="83"/>
  <c r="BA10" i="83" s="1"/>
  <c r="E24" i="119"/>
  <c r="E26" i="119" s="1"/>
  <c r="E28" i="119" s="1"/>
  <c r="E32" i="119" s="1"/>
  <c r="E42" i="94" s="1"/>
  <c r="G42" i="94" s="1"/>
  <c r="K41" i="96"/>
  <c r="I22" i="53" s="1"/>
  <c r="M22" i="53" s="1"/>
  <c r="Q22" i="53" s="1"/>
  <c r="W22" i="53" s="1"/>
  <c r="I41" i="96"/>
  <c r="I22" i="55" s="1"/>
  <c r="M22" i="55" s="1"/>
  <c r="CI11" i="83"/>
  <c r="M11" i="88"/>
  <c r="O11" i="88" s="1"/>
  <c r="S11" i="88" s="1"/>
  <c r="AC9" i="81"/>
  <c r="AG9" i="81" s="1"/>
  <c r="AC9" i="82"/>
  <c r="AG9" i="82" s="1"/>
  <c r="Y9" i="83"/>
  <c r="Y9" i="84"/>
  <c r="BQ18" i="82"/>
  <c r="BI18" i="82"/>
  <c r="BY13" i="81"/>
  <c r="CC13" i="81" s="1"/>
  <c r="BY13" i="82"/>
  <c r="CC13" i="82" s="1"/>
  <c r="BM13" i="83"/>
  <c r="BQ13" i="83" s="1"/>
  <c r="BU13" i="83" s="1"/>
  <c r="BM13" i="84"/>
  <c r="BA11" i="81"/>
  <c r="BE11" i="81" s="1"/>
  <c r="BA11" i="82"/>
  <c r="BE11" i="82" s="1"/>
  <c r="AS11" i="83"/>
  <c r="AS11" i="84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31" i="46"/>
  <c r="AC31" i="46" s="1"/>
  <c r="AA41" i="46"/>
  <c r="AC41" i="46" s="1"/>
  <c r="AA32" i="46"/>
  <c r="AC32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4" i="46"/>
  <c r="AC14" i="46" s="1"/>
  <c r="K8" i="47"/>
  <c r="AA18" i="46"/>
  <c r="AC18" i="46" s="1"/>
  <c r="AA16" i="46"/>
  <c r="AC16" i="46" s="1"/>
  <c r="AA11" i="46"/>
  <c r="AC11" i="46" s="1"/>
  <c r="E16" i="106"/>
  <c r="E17" i="106"/>
  <c r="G11" i="115"/>
  <c r="CO19" i="81"/>
  <c r="CG19" i="81"/>
  <c r="K13" i="100"/>
  <c r="K14" i="100"/>
  <c r="K12" i="100"/>
  <c r="AY22" i="144"/>
  <c r="I12" i="66"/>
  <c r="H14" i="57" s="1"/>
  <c r="G50" i="100"/>
  <c r="G21" i="100"/>
  <c r="G19" i="100"/>
  <c r="G46" i="100"/>
  <c r="G30" i="100"/>
  <c r="G22" i="100"/>
  <c r="G41" i="100"/>
  <c r="G20" i="100"/>
  <c r="I22" i="84"/>
  <c r="Q22" i="84"/>
  <c r="BY17" i="84"/>
  <c r="BQ17" i="84"/>
  <c r="U28" i="56"/>
  <c r="U30" i="56"/>
  <c r="U22" i="56"/>
  <c r="U16" i="56"/>
  <c r="U8" i="56"/>
  <c r="I14" i="59"/>
  <c r="J21" i="57" s="1"/>
  <c r="I14" i="72"/>
  <c r="J8" i="57" s="1"/>
  <c r="U32" i="56"/>
  <c r="U24" i="56"/>
  <c r="U10" i="56"/>
  <c r="I14" i="71"/>
  <c r="J9" i="57" s="1"/>
  <c r="M37" i="100"/>
  <c r="M41" i="100" s="1"/>
  <c r="E26" i="114"/>
  <c r="G45" i="114" s="1"/>
  <c r="E15" i="97" s="1"/>
  <c r="I35" i="100"/>
  <c r="I36" i="100" s="1"/>
  <c r="E15" i="106"/>
  <c r="E14" i="106"/>
  <c r="CG12" i="81"/>
  <c r="CO12" i="81"/>
  <c r="W9" i="88" l="1"/>
  <c r="W19" i="88"/>
  <c r="W14" i="88"/>
  <c r="E69" i="98"/>
  <c r="W17" i="88"/>
  <c r="G85" i="114"/>
  <c r="G56" i="114"/>
  <c r="I15" i="24" s="1"/>
  <c r="M15" i="24" s="1"/>
  <c r="S15" i="24" s="1"/>
  <c r="G66" i="114"/>
  <c r="I152" i="11" s="1"/>
  <c r="G75" i="114"/>
  <c r="G95" i="114" s="1"/>
  <c r="I27" i="24" s="1"/>
  <c r="M27" i="24" s="1"/>
  <c r="S27" i="24" s="1"/>
  <c r="G93" i="114"/>
  <c r="G69" i="114"/>
  <c r="G64" i="114"/>
  <c r="I47" i="26" s="1"/>
  <c r="M47" i="26" s="1"/>
  <c r="G83" i="114"/>
  <c r="G76" i="114"/>
  <c r="G61" i="114"/>
  <c r="G78" i="114"/>
  <c r="G63" i="114"/>
  <c r="I47" i="27" s="1"/>
  <c r="M47" i="27" s="1"/>
  <c r="G80" i="114"/>
  <c r="G59" i="114"/>
  <c r="I17" i="22" s="1"/>
  <c r="M17" i="22" s="1"/>
  <c r="S17" i="22" s="1"/>
  <c r="G84" i="114"/>
  <c r="G67" i="114"/>
  <c r="E17" i="97" s="1"/>
  <c r="G86" i="114"/>
  <c r="G88" i="114"/>
  <c r="G73" i="114"/>
  <c r="G92" i="114"/>
  <c r="G100" i="114" s="1"/>
  <c r="I28" i="22" s="1"/>
  <c r="M28" i="22" s="1"/>
  <c r="S28" i="22" s="1"/>
  <c r="G79" i="114"/>
  <c r="G81" i="114"/>
  <c r="G97" i="114" s="1"/>
  <c r="I27" i="22" s="1"/>
  <c r="M27" i="22" s="1"/>
  <c r="S27" i="22" s="1"/>
  <c r="G87" i="114"/>
  <c r="G99" i="114" s="1"/>
  <c r="I29" i="24" s="1"/>
  <c r="M29" i="24" s="1"/>
  <c r="S29" i="24" s="1"/>
  <c r="G89" i="114"/>
  <c r="G62" i="114"/>
  <c r="I150" i="11" s="1"/>
  <c r="G57" i="114"/>
  <c r="I15" i="22" s="1"/>
  <c r="M15" i="22" s="1"/>
  <c r="S15" i="22" s="1"/>
  <c r="G82" i="114"/>
  <c r="G77" i="114"/>
  <c r="G68" i="114"/>
  <c r="E68" i="96" s="1"/>
  <c r="G65" i="114"/>
  <c r="I154" i="11" s="1"/>
  <c r="G90" i="114"/>
  <c r="G58" i="114"/>
  <c r="I17" i="24" s="1"/>
  <c r="M17" i="24" s="1"/>
  <c r="S17" i="24" s="1"/>
  <c r="G71" i="114"/>
  <c r="G70" i="114"/>
  <c r="G60" i="114"/>
  <c r="G91" i="114"/>
  <c r="G74" i="114"/>
  <c r="K17" i="92"/>
  <c r="K9" i="92"/>
  <c r="K18" i="92"/>
  <c r="K10" i="92"/>
  <c r="K19" i="92"/>
  <c r="K11" i="92"/>
  <c r="K20" i="92"/>
  <c r="K12" i="92"/>
  <c r="K21" i="92"/>
  <c r="K13" i="92"/>
  <c r="K22" i="92"/>
  <c r="K14" i="92"/>
  <c r="K15" i="92"/>
  <c r="K23" i="92"/>
  <c r="K16" i="92"/>
  <c r="K8" i="92"/>
  <c r="Q21" i="48"/>
  <c r="AI21" i="48"/>
  <c r="AA21" i="48"/>
  <c r="AE21" i="48" s="1"/>
  <c r="W11" i="88"/>
  <c r="Q14" i="48"/>
  <c r="AI14" i="48"/>
  <c r="AA14" i="48"/>
  <c r="I85" i="95"/>
  <c r="I8" i="95"/>
  <c r="I9" i="95"/>
  <c r="I84" i="95"/>
  <c r="U22" i="83"/>
  <c r="W22" i="83" s="1"/>
  <c r="Q22" i="83"/>
  <c r="W21" i="91"/>
  <c r="U19" i="83"/>
  <c r="W19" i="83" s="1"/>
  <c r="Q19" i="83"/>
  <c r="K42" i="94"/>
  <c r="I26" i="49" s="1"/>
  <c r="K34" i="11"/>
  <c r="K30" i="11"/>
  <c r="K26" i="11"/>
  <c r="M26" i="11" s="1"/>
  <c r="K14" i="11"/>
  <c r="K10" i="11"/>
  <c r="K18" i="13"/>
  <c r="K28" i="16"/>
  <c r="K29" i="13"/>
  <c r="K33" i="11"/>
  <c r="K29" i="11"/>
  <c r="K25" i="11"/>
  <c r="K13" i="11"/>
  <c r="K9" i="11"/>
  <c r="K32" i="11"/>
  <c r="K28" i="11"/>
  <c r="K24" i="11"/>
  <c r="K16" i="11"/>
  <c r="K12" i="11"/>
  <c r="M12" i="11" s="1"/>
  <c r="K8" i="11"/>
  <c r="K31" i="11"/>
  <c r="K27" i="11"/>
  <c r="K23" i="11"/>
  <c r="K15" i="11"/>
  <c r="K11" i="11"/>
  <c r="K20" i="13"/>
  <c r="K48" i="23"/>
  <c r="K49" i="23"/>
  <c r="K25" i="23"/>
  <c r="K21" i="23"/>
  <c r="K50" i="23"/>
  <c r="K50" i="25"/>
  <c r="K26" i="25"/>
  <c r="K22" i="25"/>
  <c r="K14" i="25"/>
  <c r="K29" i="26"/>
  <c r="K21" i="26"/>
  <c r="K17" i="26"/>
  <c r="K20" i="27"/>
  <c r="K16" i="23"/>
  <c r="K14" i="23"/>
  <c r="K12" i="23"/>
  <c r="K22" i="23"/>
  <c r="K23" i="25"/>
  <c r="K15" i="25"/>
  <c r="K18" i="26"/>
  <c r="K29" i="27"/>
  <c r="K21" i="27"/>
  <c r="K17" i="27"/>
  <c r="K24" i="23"/>
  <c r="K48" i="25"/>
  <c r="K24" i="25"/>
  <c r="K16" i="25"/>
  <c r="K12" i="25"/>
  <c r="K18" i="27"/>
  <c r="K26" i="23"/>
  <c r="K17" i="23"/>
  <c r="K15" i="23"/>
  <c r="K13" i="23"/>
  <c r="K49" i="25"/>
  <c r="K25" i="25"/>
  <c r="K21" i="25"/>
  <c r="K17" i="25"/>
  <c r="K13" i="25"/>
  <c r="K20" i="26"/>
  <c r="K23" i="23"/>
  <c r="K9" i="30"/>
  <c r="K10" i="31"/>
  <c r="K21" i="32"/>
  <c r="K9" i="32"/>
  <c r="K9" i="33"/>
  <c r="K13" i="32"/>
  <c r="K21" i="35"/>
  <c r="K9" i="34"/>
  <c r="K13" i="35"/>
  <c r="K9" i="36"/>
  <c r="K10" i="35"/>
  <c r="K21" i="38"/>
  <c r="K13" i="38"/>
  <c r="K10" i="37"/>
  <c r="K9" i="39"/>
  <c r="K21" i="39"/>
  <c r="K13" i="39"/>
  <c r="K9" i="38"/>
  <c r="K9" i="42"/>
  <c r="K9" i="40"/>
  <c r="K10" i="41"/>
  <c r="K21" i="43"/>
  <c r="K21" i="42"/>
  <c r="K13" i="42"/>
  <c r="K21" i="41"/>
  <c r="K13" i="43"/>
  <c r="K9" i="44"/>
  <c r="K10" i="45"/>
  <c r="K10" i="43"/>
  <c r="K21" i="46"/>
  <c r="K21" i="44"/>
  <c r="K13" i="44"/>
  <c r="K13" i="41"/>
  <c r="K9" i="46"/>
  <c r="K62" i="50"/>
  <c r="K86" i="52"/>
  <c r="K52" i="50"/>
  <c r="K13" i="50"/>
  <c r="K96" i="52"/>
  <c r="K88" i="52"/>
  <c r="K39" i="52"/>
  <c r="K23" i="54"/>
  <c r="K17" i="52"/>
  <c r="K30" i="54"/>
  <c r="K22" i="54"/>
  <c r="K11" i="52"/>
  <c r="K21" i="52"/>
  <c r="K13" i="52"/>
  <c r="K49" i="54"/>
  <c r="K26" i="54"/>
  <c r="K26" i="56"/>
  <c r="K28" i="56"/>
  <c r="K30" i="56"/>
  <c r="K22" i="56"/>
  <c r="K28" i="54"/>
  <c r="K29" i="56"/>
  <c r="K21" i="56"/>
  <c r="K24" i="56"/>
  <c r="K14" i="52"/>
  <c r="K25" i="54"/>
  <c r="K54" i="50"/>
  <c r="K10" i="44"/>
  <c r="K9" i="43"/>
  <c r="K13" i="40"/>
  <c r="K10" i="36"/>
  <c r="K21" i="33"/>
  <c r="K18" i="17"/>
  <c r="K32" i="56"/>
  <c r="M32" i="56" s="1"/>
  <c r="K12" i="52"/>
  <c r="K33" i="54"/>
  <c r="K10" i="46"/>
  <c r="K10" i="42"/>
  <c r="K10" i="40"/>
  <c r="K21" i="40"/>
  <c r="K21" i="37"/>
  <c r="K21" i="36"/>
  <c r="K21" i="34"/>
  <c r="K13" i="30"/>
  <c r="K28" i="17"/>
  <c r="K20" i="18"/>
  <c r="K25" i="56"/>
  <c r="K22" i="52"/>
  <c r="K29" i="54"/>
  <c r="K16" i="50"/>
  <c r="K9" i="45"/>
  <c r="K9" i="35"/>
  <c r="K10" i="33"/>
  <c r="K10" i="30"/>
  <c r="K13" i="46"/>
  <c r="K24" i="50"/>
  <c r="K13" i="37"/>
  <c r="K10" i="32"/>
  <c r="K21" i="31"/>
  <c r="K18" i="16"/>
  <c r="K20" i="17"/>
  <c r="K33" i="56"/>
  <c r="K36" i="52"/>
  <c r="K10" i="50"/>
  <c r="K9" i="37"/>
  <c r="K13" i="34"/>
  <c r="K9" i="31"/>
  <c r="K18" i="15"/>
  <c r="K28" i="18"/>
  <c r="K49" i="56"/>
  <c r="K23" i="56"/>
  <c r="K11" i="50"/>
  <c r="K13" i="45"/>
  <c r="K21" i="45"/>
  <c r="K9" i="41"/>
  <c r="K10" i="38"/>
  <c r="K10" i="34"/>
  <c r="K13" i="33"/>
  <c r="K13" i="31"/>
  <c r="K18" i="21"/>
  <c r="K20" i="16"/>
  <c r="K26" i="21"/>
  <c r="K24" i="54"/>
  <c r="K21" i="54"/>
  <c r="K10" i="39"/>
  <c r="K13" i="36"/>
  <c r="K21" i="30"/>
  <c r="K16" i="21"/>
  <c r="K28" i="15"/>
  <c r="K20" i="15"/>
  <c r="K18" i="18"/>
  <c r="O86" i="52"/>
  <c r="U86" i="52" s="1"/>
  <c r="AK86" i="52"/>
  <c r="AK21" i="52"/>
  <c r="AK13" i="52"/>
  <c r="O11" i="52"/>
  <c r="U11" i="52" s="1"/>
  <c r="O21" i="52"/>
  <c r="U21" i="52" s="1"/>
  <c r="O13" i="52"/>
  <c r="U13" i="52" s="1"/>
  <c r="AK17" i="52"/>
  <c r="O17" i="52"/>
  <c r="U17" i="52" s="1"/>
  <c r="AK11" i="52"/>
  <c r="AK20" i="52"/>
  <c r="O88" i="52"/>
  <c r="U88" i="52" s="1"/>
  <c r="AK36" i="52"/>
  <c r="O20" i="52"/>
  <c r="U20" i="52" s="1"/>
  <c r="O96" i="52"/>
  <c r="U96" i="52" s="1"/>
  <c r="AK18" i="52"/>
  <c r="O36" i="52"/>
  <c r="U36" i="52" s="1"/>
  <c r="O18" i="52"/>
  <c r="U18" i="52" s="1"/>
  <c r="AK88" i="52"/>
  <c r="AK96" i="52"/>
  <c r="BY13" i="84"/>
  <c r="BQ13" i="84"/>
  <c r="BI10" i="83"/>
  <c r="BK10" i="83" s="1"/>
  <c r="BE10" i="83"/>
  <c r="M21" i="88"/>
  <c r="O21" i="88" s="1"/>
  <c r="S21" i="88" s="1"/>
  <c r="CI21" i="83"/>
  <c r="AS25" i="144"/>
  <c r="AU22" i="90" s="1"/>
  <c r="AY22" i="90" s="1"/>
  <c r="AE59" i="99"/>
  <c r="AG14" i="90"/>
  <c r="AC15" i="90"/>
  <c r="AM15" i="90"/>
  <c r="BC20" i="90"/>
  <c r="AM15" i="88"/>
  <c r="AC15" i="88"/>
  <c r="AM16" i="89"/>
  <c r="AC16" i="89"/>
  <c r="K11" i="3"/>
  <c r="G519" i="1" s="1"/>
  <c r="Q11" i="92"/>
  <c r="I9" i="27"/>
  <c r="K27" i="74"/>
  <c r="I9" i="26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AQ41" i="37"/>
  <c r="AQ32" i="37"/>
  <c r="AQ45" i="37"/>
  <c r="AQ46" i="37"/>
  <c r="AQ38" i="37"/>
  <c r="AQ39" i="37"/>
  <c r="AQ40" i="37"/>
  <c r="AQ31" i="37"/>
  <c r="AQ42" i="37"/>
  <c r="AQ29" i="37"/>
  <c r="AQ30" i="37"/>
  <c r="AQ14" i="37"/>
  <c r="AQ15" i="37"/>
  <c r="AQ37" i="37"/>
  <c r="AQ16" i="37"/>
  <c r="AQ36" i="37"/>
  <c r="AQ25" i="37"/>
  <c r="AQ17" i="37"/>
  <c r="AQ18" i="37"/>
  <c r="AQ27" i="37"/>
  <c r="AQ19" i="37"/>
  <c r="AQ11" i="37"/>
  <c r="AQ28" i="37"/>
  <c r="AQ20" i="37"/>
  <c r="AQ33" i="37"/>
  <c r="AQ43" i="37"/>
  <c r="BC8" i="91"/>
  <c r="CC8" i="91"/>
  <c r="AQ13" i="79"/>
  <c r="AY13" i="85"/>
  <c r="AQ21" i="79"/>
  <c r="AY21" i="85"/>
  <c r="CK19" i="82"/>
  <c r="CS19" i="82"/>
  <c r="CU19" i="82" s="1"/>
  <c r="AW13" i="84"/>
  <c r="BE13" i="84"/>
  <c r="BC15" i="88"/>
  <c r="AA34" i="30"/>
  <c r="AA26" i="30"/>
  <c r="AA22" i="30"/>
  <c r="AA23" i="30"/>
  <c r="AA24" i="30"/>
  <c r="AA8" i="30"/>
  <c r="O24" i="47"/>
  <c r="Y24" i="47" s="1"/>
  <c r="DM12" i="82"/>
  <c r="DE12" i="82"/>
  <c r="M22" i="89"/>
  <c r="O22" i="89" s="1"/>
  <c r="BO22" i="83"/>
  <c r="BC21" i="88"/>
  <c r="AG12" i="92"/>
  <c r="CC8" i="84"/>
  <c r="BU8" i="84"/>
  <c r="I48" i="100"/>
  <c r="I47" i="100"/>
  <c r="DE11" i="82"/>
  <c r="DM11" i="82"/>
  <c r="BI18" i="84"/>
  <c r="BA18" i="84"/>
  <c r="AC9" i="90"/>
  <c r="AM9" i="90"/>
  <c r="AM9" i="89"/>
  <c r="AC9" i="89"/>
  <c r="CW16" i="83"/>
  <c r="CY16" i="83" s="1"/>
  <c r="CS16" i="83"/>
  <c r="CK19" i="84"/>
  <c r="CS19" i="84"/>
  <c r="G61" i="115"/>
  <c r="G76" i="98"/>
  <c r="CS8" i="81"/>
  <c r="CU8" i="81" s="1"/>
  <c r="CK8" i="81"/>
  <c r="AW20" i="80"/>
  <c r="AY20" i="80" s="1"/>
  <c r="AS20" i="80"/>
  <c r="CA15" i="79"/>
  <c r="CE15" i="85"/>
  <c r="CA23" i="79"/>
  <c r="CE23" i="85"/>
  <c r="AK12" i="84"/>
  <c r="AC12" i="84"/>
  <c r="BM12" i="81"/>
  <c r="BU12" i="81"/>
  <c r="BW12" i="81" s="1"/>
  <c r="Y15" i="81"/>
  <c r="AA15" i="81" s="1"/>
  <c r="Q15" i="81"/>
  <c r="DM18" i="81"/>
  <c r="DE18" i="81"/>
  <c r="AW21" i="84"/>
  <c r="BE21" i="84"/>
  <c r="CS20" i="82"/>
  <c r="CU20" i="82" s="1"/>
  <c r="CK20" i="82"/>
  <c r="G69" i="98"/>
  <c r="BI14" i="79"/>
  <c r="BO14" i="85"/>
  <c r="BI22" i="79"/>
  <c r="BO22" i="85"/>
  <c r="BY51" i="52"/>
  <c r="CC51" i="52" s="1"/>
  <c r="AO51" i="52"/>
  <c r="AO15" i="52"/>
  <c r="BY15" i="52"/>
  <c r="CC15" i="52" s="1"/>
  <c r="BY29" i="52"/>
  <c r="CC29" i="52" s="1"/>
  <c r="AO29" i="52"/>
  <c r="BY93" i="52"/>
  <c r="CC93" i="52" s="1"/>
  <c r="AO93" i="52"/>
  <c r="AW13" i="80"/>
  <c r="AY13" i="80" s="1"/>
  <c r="AS13" i="80"/>
  <c r="CK15" i="81"/>
  <c r="CS15" i="81"/>
  <c r="CU15" i="81" s="1"/>
  <c r="AA22" i="83"/>
  <c r="M22" i="91"/>
  <c r="O22" i="91" s="1"/>
  <c r="AC22" i="89"/>
  <c r="AM22" i="89"/>
  <c r="AC16" i="88"/>
  <c r="AM16" i="88"/>
  <c r="Q22" i="81"/>
  <c r="Y22" i="81"/>
  <c r="AA22" i="81" s="1"/>
  <c r="BM16" i="80"/>
  <c r="BO16" i="80" s="1"/>
  <c r="BI16" i="80"/>
  <c r="Y11" i="81"/>
  <c r="AA11" i="81" s="1"/>
  <c r="Q11" i="81"/>
  <c r="BC9" i="88"/>
  <c r="AQ20" i="92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AU17" i="83"/>
  <c r="AW17" i="83" s="1"/>
  <c r="BA17" i="83" s="1"/>
  <c r="M17" i="90"/>
  <c r="O17" i="90" s="1"/>
  <c r="S17" i="90" s="1"/>
  <c r="AC21" i="84"/>
  <c r="AK21" i="84"/>
  <c r="U20" i="84"/>
  <c r="M20" i="84"/>
  <c r="AK37" i="52"/>
  <c r="O37" i="52"/>
  <c r="U37" i="52" s="1"/>
  <c r="AK41" i="52"/>
  <c r="AK9" i="52"/>
  <c r="O41" i="52"/>
  <c r="U41" i="52" s="1"/>
  <c r="O9" i="52"/>
  <c r="U9" i="52" s="1"/>
  <c r="O52" i="52"/>
  <c r="U52" i="52" s="1"/>
  <c r="AK42" i="52"/>
  <c r="AK97" i="52"/>
  <c r="O97" i="52"/>
  <c r="U97" i="52" s="1"/>
  <c r="O42" i="52"/>
  <c r="U42" i="52" s="1"/>
  <c r="O8" i="52"/>
  <c r="U8" i="52" s="1"/>
  <c r="AK44" i="52"/>
  <c r="AK8" i="52"/>
  <c r="O44" i="52"/>
  <c r="U44" i="52" s="1"/>
  <c r="AK52" i="52"/>
  <c r="BA12" i="84"/>
  <c r="BI12" i="84"/>
  <c r="W20" i="88"/>
  <c r="BQ16" i="81"/>
  <c r="BI16" i="81"/>
  <c r="G46" i="96"/>
  <c r="G40" i="96"/>
  <c r="I40" i="96" s="1"/>
  <c r="G14" i="96"/>
  <c r="K8" i="3"/>
  <c r="G432" i="1" s="1"/>
  <c r="Q8" i="92"/>
  <c r="Y43" i="50"/>
  <c r="Q43" i="50"/>
  <c r="W43" i="50" s="1"/>
  <c r="AM10" i="89"/>
  <c r="AC10" i="89"/>
  <c r="CW20" i="83"/>
  <c r="CY20" i="83" s="1"/>
  <c r="CS20" i="83"/>
  <c r="BC9" i="89"/>
  <c r="Y12" i="79"/>
  <c r="AI12" i="85"/>
  <c r="Y20" i="79"/>
  <c r="AI20" i="85"/>
  <c r="AC44" i="56"/>
  <c r="AI44" i="56" s="1"/>
  <c r="AM44" i="56"/>
  <c r="AS44" i="56" s="1"/>
  <c r="Q44" i="56"/>
  <c r="W44" i="56" s="1"/>
  <c r="DE13" i="82"/>
  <c r="DM13" i="82"/>
  <c r="BU14" i="84"/>
  <c r="CC14" i="84"/>
  <c r="BC14" i="88"/>
  <c r="AA17" i="83"/>
  <c r="AC17" i="83" s="1"/>
  <c r="AG17" i="83" s="1"/>
  <c r="M17" i="91"/>
  <c r="O17" i="91" s="1"/>
  <c r="S17" i="91" s="1"/>
  <c r="AC18" i="84"/>
  <c r="AK18" i="84"/>
  <c r="AQ9" i="92"/>
  <c r="U19" i="84"/>
  <c r="M19" i="84"/>
  <c r="DM8" i="81"/>
  <c r="DE8" i="8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31" i="46"/>
  <c r="AS31" i="46" s="1"/>
  <c r="AQ41" i="46"/>
  <c r="AS41" i="46" s="1"/>
  <c r="AQ32" i="46"/>
  <c r="AS32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8" i="46"/>
  <c r="AS18" i="46" s="1"/>
  <c r="AQ14" i="46"/>
  <c r="AS14" i="46" s="1"/>
  <c r="AQ11" i="46"/>
  <c r="AS11" i="46" s="1"/>
  <c r="AQ15" i="46"/>
  <c r="AS15" i="46" s="1"/>
  <c r="AQ16" i="46"/>
  <c r="AS16" i="46" s="1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39" i="36"/>
  <c r="AQ29" i="36"/>
  <c r="AQ40" i="36"/>
  <c r="AQ30" i="36"/>
  <c r="AQ14" i="36"/>
  <c r="BA23" i="81"/>
  <c r="BE23" i="81" s="1"/>
  <c r="BA23" i="82"/>
  <c r="BE23" i="82" s="1"/>
  <c r="AS23" i="83"/>
  <c r="AW23" i="83" s="1"/>
  <c r="BA23" i="83" s="1"/>
  <c r="AS23" i="84"/>
  <c r="Q11" i="54"/>
  <c r="W11" i="54" s="1"/>
  <c r="I149" i="11"/>
  <c r="E37" i="103"/>
  <c r="DE9" i="82"/>
  <c r="DM9" i="82"/>
  <c r="M22" i="84"/>
  <c r="U22" i="84"/>
  <c r="AS9" i="82"/>
  <c r="AK9" i="82"/>
  <c r="AU12" i="83"/>
  <c r="AW12" i="83" s="1"/>
  <c r="BA12" i="83" s="1"/>
  <c r="M12" i="90"/>
  <c r="O12" i="90" s="1"/>
  <c r="S12" i="90" s="1"/>
  <c r="U12" i="84"/>
  <c r="M12" i="84"/>
  <c r="AA11" i="83"/>
  <c r="M11" i="91"/>
  <c r="O11" i="91" s="1"/>
  <c r="S11" i="91" s="1"/>
  <c r="S16" i="89"/>
  <c r="I11" i="27"/>
  <c r="M11" i="27" s="1"/>
  <c r="K29" i="74"/>
  <c r="I11" i="26" s="1"/>
  <c r="M11" i="26" s="1"/>
  <c r="BQ14" i="82"/>
  <c r="BI14" i="82"/>
  <c r="AQ14" i="79"/>
  <c r="AY14" i="85"/>
  <c r="AQ22" i="79"/>
  <c r="AY22" i="85"/>
  <c r="G48" i="112"/>
  <c r="E64" i="96" s="1"/>
  <c r="G31" i="112"/>
  <c r="E48" i="96" s="1"/>
  <c r="G43" i="112"/>
  <c r="E60" i="96" s="1"/>
  <c r="G40" i="112"/>
  <c r="E58" i="96" s="1"/>
  <c r="G26" i="112"/>
  <c r="E38" i="96" s="1"/>
  <c r="G49" i="112"/>
  <c r="G32" i="112"/>
  <c r="E50" i="96" s="1"/>
  <c r="G35" i="112"/>
  <c r="G41" i="112"/>
  <c r="I30" i="21" s="1"/>
  <c r="G24" i="112"/>
  <c r="E34" i="96" s="1"/>
  <c r="G44" i="112"/>
  <c r="G27" i="112"/>
  <c r="E43" i="96" s="1"/>
  <c r="G50" i="112"/>
  <c r="I148" i="11" s="1"/>
  <c r="G33" i="112"/>
  <c r="I136" i="11" s="1"/>
  <c r="G30" i="112"/>
  <c r="E47" i="96" s="1"/>
  <c r="G36" i="112"/>
  <c r="G42" i="112"/>
  <c r="I144" i="11" s="1"/>
  <c r="G38" i="112"/>
  <c r="I32" i="13" s="1"/>
  <c r="G45" i="112"/>
  <c r="G28" i="112"/>
  <c r="E45" i="96" s="1"/>
  <c r="G29" i="112"/>
  <c r="E46" i="96" s="1"/>
  <c r="G25" i="112"/>
  <c r="E36" i="96" s="1"/>
  <c r="G46" i="112"/>
  <c r="I146" i="11" s="1"/>
  <c r="G37" i="112"/>
  <c r="E13" i="97" s="1"/>
  <c r="G39" i="112"/>
  <c r="I32" i="16" s="1"/>
  <c r="G34" i="112"/>
  <c r="E52" i="96" s="1"/>
  <c r="G47" i="112"/>
  <c r="E62" i="96" s="1"/>
  <c r="BI13" i="83"/>
  <c r="BK13" i="83" s="1"/>
  <c r="BE13" i="83"/>
  <c r="S31" i="16"/>
  <c r="AW23" i="80"/>
  <c r="AY23" i="80" s="1"/>
  <c r="AS23" i="80"/>
  <c r="AU9" i="83"/>
  <c r="M9" i="90"/>
  <c r="O9" i="90" s="1"/>
  <c r="S9" i="90" s="1"/>
  <c r="G57" i="96"/>
  <c r="I57" i="96" s="1"/>
  <c r="G58" i="96"/>
  <c r="G22" i="96"/>
  <c r="DM12" i="81"/>
  <c r="DE12" i="81"/>
  <c r="U16" i="84"/>
  <c r="M16" i="84"/>
  <c r="Q10" i="82"/>
  <c r="Y10" i="82"/>
  <c r="AA10" i="82" s="1"/>
  <c r="AC18" i="90"/>
  <c r="AM18" i="90"/>
  <c r="DE11" i="81"/>
  <c r="DM11" i="81"/>
  <c r="BC16" i="92"/>
  <c r="AG14" i="91"/>
  <c r="BU17" i="81"/>
  <c r="BW17" i="81" s="1"/>
  <c r="BM17" i="81"/>
  <c r="DM16" i="82"/>
  <c r="DE16" i="82"/>
  <c r="AU11" i="83"/>
  <c r="M11" i="90"/>
  <c r="O11" i="90" s="1"/>
  <c r="S11" i="90" s="1"/>
  <c r="U10" i="83"/>
  <c r="W10" i="83" s="1"/>
  <c r="Q10" i="83"/>
  <c r="CW19" i="83"/>
  <c r="CY19" i="83" s="1"/>
  <c r="CS19" i="83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7" i="96"/>
  <c r="G75" i="96"/>
  <c r="G73" i="96"/>
  <c r="G21" i="96"/>
  <c r="G78" i="96"/>
  <c r="G76" i="96"/>
  <c r="G74" i="96"/>
  <c r="AQ36" i="31"/>
  <c r="AQ45" i="31"/>
  <c r="AQ43" i="31"/>
  <c r="AQ37" i="31"/>
  <c r="AQ46" i="31"/>
  <c r="AQ38" i="31"/>
  <c r="AQ39" i="31"/>
  <c r="AQ40" i="31"/>
  <c r="AQ31" i="31"/>
  <c r="AQ41" i="31"/>
  <c r="AQ42" i="31"/>
  <c r="AQ33" i="31"/>
  <c r="AQ25" i="31"/>
  <c r="AQ17" i="31"/>
  <c r="AQ18" i="31"/>
  <c r="AQ19" i="31"/>
  <c r="AQ11" i="31"/>
  <c r="AQ29" i="31"/>
  <c r="AQ32" i="31"/>
  <c r="AQ30" i="31"/>
  <c r="AQ28" i="31"/>
  <c r="AQ20" i="31"/>
  <c r="AQ14" i="31"/>
  <c r="AQ15" i="31"/>
  <c r="AQ16" i="31"/>
  <c r="AQ46" i="35"/>
  <c r="AQ38" i="35"/>
  <c r="AQ28" i="35"/>
  <c r="AQ20" i="35"/>
  <c r="AQ39" i="35"/>
  <c r="AQ29" i="35"/>
  <c r="AQ40" i="35"/>
  <c r="AQ30" i="35"/>
  <c r="AQ31" i="35"/>
  <c r="AQ15" i="35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19" i="35"/>
  <c r="AQ14" i="35"/>
  <c r="AQ27" i="35"/>
  <c r="AQ11" i="35"/>
  <c r="AQ27" i="31"/>
  <c r="CA8" i="79"/>
  <c r="CE8" i="85"/>
  <c r="CA16" i="79"/>
  <c r="CE16" i="85"/>
  <c r="BC14" i="89"/>
  <c r="BM10" i="80"/>
  <c r="BO10" i="80" s="1"/>
  <c r="BI10" i="80"/>
  <c r="G60" i="113"/>
  <c r="G158" i="113"/>
  <c r="G50" i="113"/>
  <c r="G148" i="113"/>
  <c r="G51" i="113"/>
  <c r="G41" i="113"/>
  <c r="G153" i="113"/>
  <c r="G17" i="113"/>
  <c r="G112" i="113"/>
  <c r="G43" i="113"/>
  <c r="G150" i="113"/>
  <c r="G33" i="113"/>
  <c r="G125" i="113"/>
  <c r="G79" i="113"/>
  <c r="G70" i="113"/>
  <c r="G72" i="113" s="1"/>
  <c r="I42" i="40" s="1"/>
  <c r="M42" i="40" s="1"/>
  <c r="G61" i="113"/>
  <c r="G138" i="113"/>
  <c r="G62" i="113"/>
  <c r="G52" i="113"/>
  <c r="G31" i="113"/>
  <c r="G123" i="113"/>
  <c r="G57" i="113"/>
  <c r="G155" i="113"/>
  <c r="G44" i="113"/>
  <c r="G147" i="113"/>
  <c r="G93" i="113"/>
  <c r="G80" i="113"/>
  <c r="G71" i="113"/>
  <c r="G85" i="113"/>
  <c r="G75" i="113"/>
  <c r="G42" i="113"/>
  <c r="G47" i="113" s="1"/>
  <c r="I11" i="29" s="1"/>
  <c r="M11" i="29" s="1"/>
  <c r="S11" i="29" s="1"/>
  <c r="BA11" i="7" s="1"/>
  <c r="G134" i="113"/>
  <c r="G67" i="113"/>
  <c r="G58" i="113"/>
  <c r="G156" i="113"/>
  <c r="G104" i="113"/>
  <c r="G94" i="113"/>
  <c r="G84" i="113"/>
  <c r="G107" i="113"/>
  <c r="G109" i="113" s="1"/>
  <c r="I43" i="36" s="1"/>
  <c r="M43" i="36" s="1"/>
  <c r="G86" i="113"/>
  <c r="G53" i="113"/>
  <c r="G55" i="113" s="1"/>
  <c r="I43" i="42" s="1"/>
  <c r="M43" i="42" s="1"/>
  <c r="G154" i="113"/>
  <c r="G77" i="113"/>
  <c r="G68" i="113"/>
  <c r="G23" i="113"/>
  <c r="G115" i="113"/>
  <c r="G117" i="113" s="1"/>
  <c r="I42" i="35" s="1"/>
  <c r="M42" i="35" s="1"/>
  <c r="G105" i="113"/>
  <c r="G95" i="113"/>
  <c r="G121" i="113"/>
  <c r="G97" i="113"/>
  <c r="G99" i="113" s="1"/>
  <c r="I42" i="37" s="1"/>
  <c r="M42" i="37" s="1"/>
  <c r="G66" i="113"/>
  <c r="G88" i="113"/>
  <c r="G78" i="113"/>
  <c r="G83" i="113" s="1"/>
  <c r="I15" i="29" s="1"/>
  <c r="M15" i="29" s="1"/>
  <c r="S15" i="29" s="1"/>
  <c r="BA15" i="7" s="1"/>
  <c r="G34" i="113"/>
  <c r="G36" i="113" s="1"/>
  <c r="I42" i="44" s="1"/>
  <c r="M42" i="44" s="1"/>
  <c r="G129" i="113"/>
  <c r="G13" i="113"/>
  <c r="G116" i="113"/>
  <c r="G118" i="113" s="1"/>
  <c r="I43" i="35" s="1"/>
  <c r="M43" i="35" s="1"/>
  <c r="G14" i="113"/>
  <c r="G106" i="113"/>
  <c r="G132" i="113"/>
  <c r="G111" i="113"/>
  <c r="G76" i="113"/>
  <c r="G102" i="113"/>
  <c r="G89" i="113"/>
  <c r="G91" i="113" s="1"/>
  <c r="I43" i="38" s="1"/>
  <c r="M43" i="38" s="1"/>
  <c r="G48" i="113"/>
  <c r="G157" i="113"/>
  <c r="G159" i="113" s="1"/>
  <c r="I42" i="31" s="1"/>
  <c r="M42" i="31" s="1"/>
  <c r="G35" i="113"/>
  <c r="G130" i="113"/>
  <c r="G25" i="113"/>
  <c r="G27" i="113" s="1"/>
  <c r="I42" i="45" s="1"/>
  <c r="M42" i="45" s="1"/>
  <c r="G120" i="113"/>
  <c r="G26" i="113"/>
  <c r="G28" i="113" s="1"/>
  <c r="I43" i="45" s="1"/>
  <c r="M43" i="45" s="1"/>
  <c r="G16" i="113"/>
  <c r="G18" i="113" s="1"/>
  <c r="I42" i="46" s="1"/>
  <c r="M42" i="46" s="1"/>
  <c r="G122" i="113"/>
  <c r="G87" i="113"/>
  <c r="G92" i="113" s="1"/>
  <c r="I16" i="29" s="1"/>
  <c r="M16" i="29" s="1"/>
  <c r="S16" i="29" s="1"/>
  <c r="BA16" i="7" s="1"/>
  <c r="G21" i="113"/>
  <c r="G113" i="113"/>
  <c r="G103" i="113"/>
  <c r="G59" i="113"/>
  <c r="G49" i="113"/>
  <c r="G151" i="113"/>
  <c r="G39" i="113"/>
  <c r="G131" i="113"/>
  <c r="G40" i="113"/>
  <c r="G30" i="113"/>
  <c r="G133" i="113"/>
  <c r="G135" i="113" s="1"/>
  <c r="I42" i="33" s="1"/>
  <c r="M42" i="33" s="1"/>
  <c r="G98" i="113"/>
  <c r="G100" i="113" s="1"/>
  <c r="I43" i="37" s="1"/>
  <c r="M43" i="37" s="1"/>
  <c r="G32" i="113"/>
  <c r="G124" i="113"/>
  <c r="G22" i="113"/>
  <c r="G114" i="113"/>
  <c r="G119" i="113" s="1"/>
  <c r="I19" i="29" s="1"/>
  <c r="M19" i="29" s="1"/>
  <c r="S19" i="29" s="1"/>
  <c r="BA19" i="7" s="1"/>
  <c r="G69" i="113"/>
  <c r="G74" i="113" s="1"/>
  <c r="I14" i="29" s="1"/>
  <c r="M14" i="29" s="1"/>
  <c r="S14" i="29" s="1"/>
  <c r="BA14" i="7" s="1"/>
  <c r="AQ21" i="92"/>
  <c r="CS18" i="81"/>
  <c r="CU18" i="81" s="1"/>
  <c r="CK18" i="81"/>
  <c r="BM8" i="81"/>
  <c r="BU8" i="81"/>
  <c r="BW8" i="81" s="1"/>
  <c r="K19" i="3"/>
  <c r="G751" i="1" s="1"/>
  <c r="Q19" i="92"/>
  <c r="S19" i="92" s="1"/>
  <c r="BI21" i="83"/>
  <c r="BK21" i="83" s="1"/>
  <c r="BE21" i="83"/>
  <c r="Q20" i="82"/>
  <c r="Y20" i="82"/>
  <c r="AA20" i="82" s="1"/>
  <c r="AK22" i="82"/>
  <c r="AS22" i="82"/>
  <c r="BI15" i="79"/>
  <c r="BO15" i="85"/>
  <c r="BI23" i="79"/>
  <c r="BO23" i="85"/>
  <c r="U11" i="84"/>
  <c r="M11" i="84"/>
  <c r="AO23" i="52"/>
  <c r="BY23" i="52"/>
  <c r="CC23" i="52" s="1"/>
  <c r="AO73" i="52"/>
  <c r="BY73" i="52"/>
  <c r="AA10" i="44"/>
  <c r="AA12" i="44"/>
  <c r="AA21" i="44"/>
  <c r="AA13" i="44"/>
  <c r="AA9" i="44"/>
  <c r="S10" i="47"/>
  <c r="BC17" i="91"/>
  <c r="Y15" i="82"/>
  <c r="AA15" i="82" s="1"/>
  <c r="Q15" i="82"/>
  <c r="G139" i="113"/>
  <c r="G23" i="112"/>
  <c r="E32" i="96" s="1"/>
  <c r="BC18" i="88"/>
  <c r="DM10" i="82"/>
  <c r="DE10" i="82"/>
  <c r="G45" i="96"/>
  <c r="G43" i="96"/>
  <c r="G39" i="96"/>
  <c r="I39" i="96" s="1"/>
  <c r="G13" i="96"/>
  <c r="G44" i="96"/>
  <c r="I44" i="96" s="1"/>
  <c r="G12" i="96"/>
  <c r="AM13" i="88"/>
  <c r="AC13" i="88"/>
  <c r="Q13" i="83"/>
  <c r="U13" i="83"/>
  <c r="W13" i="83" s="1"/>
  <c r="CS14" i="82"/>
  <c r="CU14" i="82" s="1"/>
  <c r="CK14" i="82"/>
  <c r="I59" i="99"/>
  <c r="BC18" i="91"/>
  <c r="AC21" i="83"/>
  <c r="AG21" i="83" s="1"/>
  <c r="AM22" i="88"/>
  <c r="AC22" i="88"/>
  <c r="G13" i="116"/>
  <c r="E49" i="98"/>
  <c r="BC20" i="89"/>
  <c r="S11" i="92"/>
  <c r="BC14" i="92"/>
  <c r="AC12" i="91"/>
  <c r="AM12" i="91"/>
  <c r="AA9" i="36"/>
  <c r="AA10" i="36"/>
  <c r="AA12" i="36"/>
  <c r="AA21" i="36"/>
  <c r="AA13" i="36"/>
  <c r="S18" i="47"/>
  <c r="AM19" i="90"/>
  <c r="AC19" i="90"/>
  <c r="G9" i="74"/>
  <c r="I9" i="74" s="1"/>
  <c r="G59" i="96"/>
  <c r="G23" i="96"/>
  <c r="G60" i="96"/>
  <c r="DM20" i="82"/>
  <c r="DE20" i="82"/>
  <c r="BC17" i="89"/>
  <c r="I59" i="96"/>
  <c r="I31" i="55" s="1"/>
  <c r="M31" i="55" s="1"/>
  <c r="Y13" i="79"/>
  <c r="AI13" i="85"/>
  <c r="Y21" i="79"/>
  <c r="AI21" i="85"/>
  <c r="DE13" i="81"/>
  <c r="DM13" i="81"/>
  <c r="G39" i="117"/>
  <c r="G25" i="117"/>
  <c r="G41" i="117"/>
  <c r="E14" i="97" s="1"/>
  <c r="G33" i="117"/>
  <c r="G22" i="117"/>
  <c r="G26" i="117"/>
  <c r="G28" i="117"/>
  <c r="G30" i="117"/>
  <c r="G24" i="117"/>
  <c r="G34" i="117"/>
  <c r="G36" i="117"/>
  <c r="G38" i="117"/>
  <c r="G23" i="117"/>
  <c r="G32" i="117"/>
  <c r="G27" i="117"/>
  <c r="G29" i="117"/>
  <c r="G31" i="117"/>
  <c r="G35" i="117"/>
  <c r="G37" i="117"/>
  <c r="BU15" i="84"/>
  <c r="CC15" i="84"/>
  <c r="BC20" i="88"/>
  <c r="AC18" i="83"/>
  <c r="AG18" i="83" s="1"/>
  <c r="AA13" i="83"/>
  <c r="M13" i="91"/>
  <c r="O13" i="91" s="1"/>
  <c r="S13" i="91" s="1"/>
  <c r="AC20" i="91"/>
  <c r="AM20" i="91"/>
  <c r="G143" i="113"/>
  <c r="BY21" i="84"/>
  <c r="BQ21" i="84"/>
  <c r="BC21" i="92"/>
  <c r="BY23" i="81"/>
  <c r="CC23" i="81" s="1"/>
  <c r="BY23" i="82"/>
  <c r="CC23" i="82" s="1"/>
  <c r="BM23" i="83"/>
  <c r="BQ23" i="83" s="1"/>
  <c r="BU23" i="83" s="1"/>
  <c r="BM23" i="84"/>
  <c r="S15" i="91"/>
  <c r="Q16" i="54"/>
  <c r="W16" i="54" s="1"/>
  <c r="Y16" i="54"/>
  <c r="I46" i="26"/>
  <c r="M46" i="26" s="1"/>
  <c r="E41" i="103"/>
  <c r="DE9" i="81"/>
  <c r="DM9" i="81"/>
  <c r="I14" i="49"/>
  <c r="M14" i="49" s="1"/>
  <c r="Q14" i="49" s="1"/>
  <c r="W14" i="49" s="1"/>
  <c r="E10" i="103"/>
  <c r="CS12" i="81"/>
  <c r="CU12" i="81" s="1"/>
  <c r="CK12" i="81"/>
  <c r="CO13" i="82"/>
  <c r="CG13" i="82"/>
  <c r="AS9" i="81"/>
  <c r="AK9" i="81"/>
  <c r="CK21" i="83"/>
  <c r="CO21" i="83" s="1"/>
  <c r="BC18" i="89"/>
  <c r="Q14" i="82"/>
  <c r="Y14" i="82"/>
  <c r="AA14" i="82" s="1"/>
  <c r="AA14" i="83"/>
  <c r="AC14" i="83" s="1"/>
  <c r="AG14" i="83" s="1"/>
  <c r="M14" i="91"/>
  <c r="O14" i="91" s="1"/>
  <c r="S14" i="91" s="1"/>
  <c r="AU22" i="83"/>
  <c r="M22" i="90"/>
  <c r="O22" i="90" s="1"/>
  <c r="AU8" i="83"/>
  <c r="AW8" i="83" s="1"/>
  <c r="BA8" i="83" s="1"/>
  <c r="M8" i="90"/>
  <c r="O8" i="90" s="1"/>
  <c r="S8" i="90" s="1"/>
  <c r="AG14" i="80"/>
  <c r="AI14" i="80" s="1"/>
  <c r="AC14" i="80"/>
  <c r="BW76" i="52"/>
  <c r="AI76" i="52"/>
  <c r="M79" i="52"/>
  <c r="CG76" i="52"/>
  <c r="BM76" i="52"/>
  <c r="AS76" i="52"/>
  <c r="Y76" i="52"/>
  <c r="I13" i="27"/>
  <c r="M13" i="27" s="1"/>
  <c r="K31" i="74"/>
  <c r="I13" i="26" s="1"/>
  <c r="M13" i="26" s="1"/>
  <c r="BQ14" i="81"/>
  <c r="BI14" i="81"/>
  <c r="AQ38" i="30"/>
  <c r="AQ40" i="30"/>
  <c r="AQ45" i="30"/>
  <c r="AQ41" i="30"/>
  <c r="E29" i="28"/>
  <c r="AQ36" i="30"/>
  <c r="AQ46" i="30"/>
  <c r="AQ33" i="30"/>
  <c r="AQ25" i="30"/>
  <c r="AQ17" i="30"/>
  <c r="AQ18" i="30"/>
  <c r="AQ27" i="30"/>
  <c r="AQ19" i="30"/>
  <c r="AQ11" i="30"/>
  <c r="AQ28" i="30"/>
  <c r="AQ20" i="30"/>
  <c r="AQ39" i="30"/>
  <c r="AQ37" i="30"/>
  <c r="AQ29" i="30"/>
  <c r="AQ30" i="30"/>
  <c r="AQ14" i="30"/>
  <c r="AQ31" i="30"/>
  <c r="AQ15" i="30"/>
  <c r="AQ32" i="30"/>
  <c r="AQ16" i="30"/>
  <c r="CS12" i="82"/>
  <c r="CU12" i="82" s="1"/>
  <c r="CK12" i="82"/>
  <c r="CK22" i="84"/>
  <c r="CS22" i="84"/>
  <c r="AQ15" i="79"/>
  <c r="AY15" i="85"/>
  <c r="AQ23" i="79"/>
  <c r="AY23" i="85"/>
  <c r="AK11" i="84"/>
  <c r="AC11" i="84"/>
  <c r="BI18" i="83"/>
  <c r="BK18" i="83" s="1"/>
  <c r="BE18" i="83"/>
  <c r="BM18" i="80"/>
  <c r="BO18" i="80" s="1"/>
  <c r="BI18" i="80"/>
  <c r="U14" i="83"/>
  <c r="W14" i="83" s="1"/>
  <c r="Q14" i="83"/>
  <c r="K26" i="31"/>
  <c r="K23" i="31"/>
  <c r="K23" i="32"/>
  <c r="K23" i="35"/>
  <c r="K23" i="36"/>
  <c r="K26" i="35"/>
  <c r="K23" i="38"/>
  <c r="K26" i="37"/>
  <c r="K23" i="39"/>
  <c r="K26" i="43"/>
  <c r="K26" i="40"/>
  <c r="K26" i="41"/>
  <c r="K26" i="45"/>
  <c r="K23" i="43"/>
  <c r="K23" i="44"/>
  <c r="K53" i="52"/>
  <c r="K26" i="42"/>
  <c r="K23" i="41"/>
  <c r="K26" i="36"/>
  <c r="K23" i="33"/>
  <c r="K26" i="30"/>
  <c r="K23" i="37"/>
  <c r="K26" i="33"/>
  <c r="K26" i="46"/>
  <c r="K26" i="44"/>
  <c r="K23" i="45"/>
  <c r="K23" i="30"/>
  <c r="K23" i="40"/>
  <c r="K26" i="38"/>
  <c r="K56" i="52"/>
  <c r="K23" i="42"/>
  <c r="K26" i="32"/>
  <c r="K23" i="46"/>
  <c r="K26" i="39"/>
  <c r="K26" i="34"/>
  <c r="K23" i="34"/>
  <c r="AK19" i="84"/>
  <c r="AC19" i="84"/>
  <c r="W18" i="90"/>
  <c r="G27" i="114"/>
  <c r="I41" i="46" s="1"/>
  <c r="M41" i="46" s="1"/>
  <c r="AG15" i="80"/>
  <c r="AI15" i="80" s="1"/>
  <c r="AC15" i="80"/>
  <c r="CC20" i="84"/>
  <c r="BU20" i="84"/>
  <c r="K81" i="11"/>
  <c r="K79" i="11"/>
  <c r="K75" i="11"/>
  <c r="K73" i="11"/>
  <c r="K65" i="11"/>
  <c r="K63" i="11"/>
  <c r="K80" i="11"/>
  <c r="K74" i="11"/>
  <c r="K72" i="11"/>
  <c r="K64" i="11"/>
  <c r="K29" i="15"/>
  <c r="K68" i="23"/>
  <c r="K56" i="23"/>
  <c r="K52" i="23"/>
  <c r="K53" i="23"/>
  <c r="K66" i="23"/>
  <c r="K54" i="23"/>
  <c r="K67" i="23"/>
  <c r="K55" i="23"/>
  <c r="K51" i="23"/>
  <c r="K66" i="25"/>
  <c r="K54" i="25"/>
  <c r="K67" i="25"/>
  <c r="K55" i="25"/>
  <c r="K51" i="25"/>
  <c r="K34" i="26"/>
  <c r="K30" i="26"/>
  <c r="K68" i="25"/>
  <c r="K56" i="25"/>
  <c r="K52" i="25"/>
  <c r="K31" i="26"/>
  <c r="K34" i="27"/>
  <c r="K30" i="27"/>
  <c r="K53" i="25"/>
  <c r="K31" i="27"/>
  <c r="K22" i="30"/>
  <c r="K22" i="33"/>
  <c r="K22" i="34"/>
  <c r="K22" i="36"/>
  <c r="K22" i="37"/>
  <c r="K22" i="40"/>
  <c r="K22" i="43"/>
  <c r="K22" i="42"/>
  <c r="K22" i="46"/>
  <c r="K22" i="45"/>
  <c r="K97" i="52"/>
  <c r="K25" i="50"/>
  <c r="K51" i="54"/>
  <c r="K37" i="52"/>
  <c r="K50" i="56"/>
  <c r="K52" i="56"/>
  <c r="K50" i="54"/>
  <c r="K22" i="38"/>
  <c r="K22" i="39"/>
  <c r="K27" i="21"/>
  <c r="K55" i="56"/>
  <c r="K22" i="31"/>
  <c r="K29" i="17"/>
  <c r="K29" i="18"/>
  <c r="K55" i="54"/>
  <c r="K22" i="35"/>
  <c r="K22" i="41"/>
  <c r="K52" i="54"/>
  <c r="K63" i="50"/>
  <c r="K22" i="32"/>
  <c r="K51" i="56"/>
  <c r="K40" i="52"/>
  <c r="K29" i="16"/>
  <c r="K22" i="44"/>
  <c r="AO17" i="81"/>
  <c r="AW17" i="81"/>
  <c r="AY17" i="81" s="1"/>
  <c r="CK11" i="84"/>
  <c r="CS11" i="84"/>
  <c r="I78" i="98"/>
  <c r="AQ14" i="91"/>
  <c r="AG15" i="91"/>
  <c r="Q8" i="48"/>
  <c r="AI8" i="48"/>
  <c r="AA8" i="48"/>
  <c r="BO20" i="83"/>
  <c r="BQ20" i="83" s="1"/>
  <c r="BU20" i="83" s="1"/>
  <c r="M20" i="89"/>
  <c r="O20" i="89" s="1"/>
  <c r="S20" i="89" s="1"/>
  <c r="DM16" i="81"/>
  <c r="DE16" i="81"/>
  <c r="AG10" i="80"/>
  <c r="AI10" i="80" s="1"/>
  <c r="AC10" i="80"/>
  <c r="CS20" i="81"/>
  <c r="CU20" i="81" s="1"/>
  <c r="CK20" i="81"/>
  <c r="BS9" i="85"/>
  <c r="BU9" i="85" s="1"/>
  <c r="BW9" i="85" s="1"/>
  <c r="BY9" i="85" s="1"/>
  <c r="CA9" i="85" s="1"/>
  <c r="CC9" i="85" s="1"/>
  <c r="CA17" i="79"/>
  <c r="CE17" i="85"/>
  <c r="U11" i="83"/>
  <c r="W11" i="83" s="1"/>
  <c r="Q11" i="83"/>
  <c r="AK12" i="82"/>
  <c r="AS12" i="82"/>
  <c r="K12" i="3"/>
  <c r="G548" i="1" s="1"/>
  <c r="Q12" i="92"/>
  <c r="S12" i="92" s="1"/>
  <c r="CK14" i="84"/>
  <c r="CS14" i="84"/>
  <c r="Q65" i="23"/>
  <c r="Q57" i="23"/>
  <c r="Q53" i="23"/>
  <c r="Q9" i="23"/>
  <c r="S9" i="23" s="1"/>
  <c r="Q66" i="23"/>
  <c r="Q58" i="23"/>
  <c r="Q54" i="23"/>
  <c r="Q10" i="23"/>
  <c r="Q68" i="23"/>
  <c r="Q56" i="23"/>
  <c r="I24" i="135"/>
  <c r="Q63" i="23"/>
  <c r="Q11" i="23"/>
  <c r="Q8" i="23"/>
  <c r="S8" i="23" s="1"/>
  <c r="Q59" i="23"/>
  <c r="Q67" i="23"/>
  <c r="Q64" i="23"/>
  <c r="Q51" i="23"/>
  <c r="Q52" i="23"/>
  <c r="Q55" i="23"/>
  <c r="AA9" i="33"/>
  <c r="AA10" i="33"/>
  <c r="AA12" i="33"/>
  <c r="AA21" i="33"/>
  <c r="S21" i="47"/>
  <c r="AA13" i="33"/>
  <c r="BC16" i="91"/>
  <c r="AK22" i="81"/>
  <c r="AS22" i="81"/>
  <c r="K29" i="50"/>
  <c r="K41" i="52"/>
  <c r="K9" i="52"/>
  <c r="M9" i="52" s="1"/>
  <c r="K26" i="50"/>
  <c r="K44" i="52"/>
  <c r="K8" i="52"/>
  <c r="BI8" i="79"/>
  <c r="BO8" i="85"/>
  <c r="BI16" i="79"/>
  <c r="BO16" i="85"/>
  <c r="BY91" i="52"/>
  <c r="CC91" i="52" s="1"/>
  <c r="AO91" i="52"/>
  <c r="CC10" i="80"/>
  <c r="CE10" i="80" s="1"/>
  <c r="BY10" i="80"/>
  <c r="CS16" i="81"/>
  <c r="CU16" i="81" s="1"/>
  <c r="CK16" i="81"/>
  <c r="G14" i="87"/>
  <c r="I14" i="87" s="1"/>
  <c r="AY14" i="3" s="1"/>
  <c r="G626" i="1" s="1"/>
  <c r="W14" i="92"/>
  <c r="S8" i="32"/>
  <c r="AQ11" i="92"/>
  <c r="K18" i="3"/>
  <c r="G722" i="1" s="1"/>
  <c r="Q18" i="92"/>
  <c r="S18" i="92" s="1"/>
  <c r="Y17" i="81"/>
  <c r="AA17" i="81" s="1"/>
  <c r="Q17" i="81"/>
  <c r="AU19" i="83"/>
  <c r="AW19" i="83" s="1"/>
  <c r="BA19" i="83" s="1"/>
  <c r="M19" i="90"/>
  <c r="O19" i="90" s="1"/>
  <c r="S19" i="90" s="1"/>
  <c r="DM10" i="81"/>
  <c r="DE10" i="81"/>
  <c r="AG22" i="92"/>
  <c r="Q8" i="82"/>
  <c r="Y8" i="82"/>
  <c r="AA8" i="82" s="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G17" i="84"/>
  <c r="AO17" i="84"/>
  <c r="AG19" i="92"/>
  <c r="DE15" i="82"/>
  <c r="DM15" i="82"/>
  <c r="M40" i="104"/>
  <c r="M32" i="104"/>
  <c r="M37" i="104"/>
  <c r="M42" i="104"/>
  <c r="M34" i="104"/>
  <c r="M39" i="104"/>
  <c r="M44" i="104"/>
  <c r="M36" i="104"/>
  <c r="M41" i="104"/>
  <c r="M33" i="104"/>
  <c r="M38" i="104"/>
  <c r="M43" i="104"/>
  <c r="M35" i="104"/>
  <c r="Q12" i="81"/>
  <c r="Y12" i="81"/>
  <c r="AA12" i="81" s="1"/>
  <c r="BU10" i="84"/>
  <c r="CC10" i="84"/>
  <c r="AS21" i="82"/>
  <c r="AK21" i="82"/>
  <c r="G8" i="83"/>
  <c r="I8" i="83" s="1"/>
  <c r="M8" i="83" s="1"/>
  <c r="M8" i="92"/>
  <c r="O8" i="92" s="1"/>
  <c r="S8" i="92" s="1"/>
  <c r="CG65" i="52"/>
  <c r="AQ18" i="92"/>
  <c r="AK15" i="84"/>
  <c r="AC15" i="84"/>
  <c r="G51" i="116"/>
  <c r="E74" i="98" s="1"/>
  <c r="G48" i="116"/>
  <c r="E71" i="98" s="1"/>
  <c r="G49" i="116"/>
  <c r="E72" i="98" s="1"/>
  <c r="G52" i="116"/>
  <c r="E75" i="98" s="1"/>
  <c r="G47" i="116"/>
  <c r="E70" i="98" s="1"/>
  <c r="Q9" i="83"/>
  <c r="U9" i="83"/>
  <c r="W9" i="83" s="1"/>
  <c r="G96" i="113"/>
  <c r="G101" i="113" s="1"/>
  <c r="I17" i="29" s="1"/>
  <c r="M17" i="29" s="1"/>
  <c r="S17" i="29" s="1"/>
  <c r="BA17" i="7" s="1"/>
  <c r="CC18" i="80"/>
  <c r="CE18" i="80" s="1"/>
  <c r="BY18" i="80"/>
  <c r="AG14" i="92"/>
  <c r="AW8" i="81"/>
  <c r="AY8" i="81" s="1"/>
  <c r="AO8" i="81"/>
  <c r="DM20" i="81"/>
  <c r="DE20" i="81"/>
  <c r="AG10" i="92"/>
  <c r="G17" i="114"/>
  <c r="I17" i="51" s="1"/>
  <c r="M17" i="51" s="1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AC34" i="56"/>
  <c r="Y34" i="56"/>
  <c r="AM34" i="56"/>
  <c r="AS34" i="56" s="1"/>
  <c r="Q34" i="56"/>
  <c r="W34" i="56" s="1"/>
  <c r="AI34" i="56"/>
  <c r="BQ11" i="84"/>
  <c r="BY11" i="84"/>
  <c r="BM18" i="81"/>
  <c r="BU18" i="81"/>
  <c r="BW18" i="81" s="1"/>
  <c r="E26" i="12"/>
  <c r="I61" i="53"/>
  <c r="M21" i="84"/>
  <c r="U21" i="84"/>
  <c r="K20" i="3"/>
  <c r="G780" i="1" s="1"/>
  <c r="Q20" i="92"/>
  <c r="S20" i="92" s="1"/>
  <c r="AG16" i="84"/>
  <c r="AO16" i="84"/>
  <c r="CA75" i="52"/>
  <c r="AS75" i="52"/>
  <c r="AC75" i="52"/>
  <c r="BG75" i="52"/>
  <c r="BG78" i="52" s="1"/>
  <c r="BC75" i="52"/>
  <c r="AM75" i="52"/>
  <c r="CG75" i="52"/>
  <c r="BQ75" i="52"/>
  <c r="BW75" i="52" s="1"/>
  <c r="AI75" i="52"/>
  <c r="AW75" i="52"/>
  <c r="Q75" i="52"/>
  <c r="Y75" i="52" s="1"/>
  <c r="AK10" i="82"/>
  <c r="AS10" i="82"/>
  <c r="AC14" i="89"/>
  <c r="AM14" i="89"/>
  <c r="M23" i="47"/>
  <c r="M19" i="47"/>
  <c r="AM14" i="88"/>
  <c r="AC14" i="88"/>
  <c r="S8" i="30"/>
  <c r="AW8" i="82"/>
  <c r="AY8" i="82" s="1"/>
  <c r="AO8" i="82"/>
  <c r="CC21" i="83"/>
  <c r="CE21" i="83" s="1"/>
  <c r="BY21" i="83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AQ40" i="38"/>
  <c r="AQ30" i="38"/>
  <c r="AQ14" i="38"/>
  <c r="AQ31" i="38"/>
  <c r="AQ15" i="38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W42" i="54"/>
  <c r="CG23" i="83"/>
  <c r="CK23" i="83" s="1"/>
  <c r="CO23" i="83" s="1"/>
  <c r="CG23" i="84"/>
  <c r="CW23" i="81"/>
  <c r="DA23" i="81" s="1"/>
  <c r="CW23" i="82"/>
  <c r="DA23" i="82" s="1"/>
  <c r="Q13" i="54"/>
  <c r="W13" i="54" s="1"/>
  <c r="Y13" i="54"/>
  <c r="BI11" i="82"/>
  <c r="BQ11" i="82"/>
  <c r="AQ59" i="99"/>
  <c r="AS59" i="99" s="1"/>
  <c r="Q22" i="89" s="1"/>
  <c r="AY25" i="144"/>
  <c r="AU22" i="89" s="1"/>
  <c r="AY22" i="89" s="1"/>
  <c r="CC17" i="84"/>
  <c r="BU17" i="84"/>
  <c r="G47" i="100"/>
  <c r="G48" i="100"/>
  <c r="CK19" i="81"/>
  <c r="CS19" i="81"/>
  <c r="CU19" i="81" s="1"/>
  <c r="CO13" i="81"/>
  <c r="CG13" i="81"/>
  <c r="AG16" i="80"/>
  <c r="AI16" i="80" s="1"/>
  <c r="AC16" i="80"/>
  <c r="DE21" i="82"/>
  <c r="DM21" i="82"/>
  <c r="CS17" i="84"/>
  <c r="CK17" i="84"/>
  <c r="AA16" i="83"/>
  <c r="AC16" i="83" s="1"/>
  <c r="AG16" i="83" s="1"/>
  <c r="M16" i="91"/>
  <c r="O16" i="91" s="1"/>
  <c r="S16" i="91" s="1"/>
  <c r="Q10" i="81"/>
  <c r="Y10" i="81"/>
  <c r="AA10" i="81" s="1"/>
  <c r="M19" i="89"/>
  <c r="O19" i="89" s="1"/>
  <c r="S19" i="89" s="1"/>
  <c r="BO19" i="83"/>
  <c r="BQ19" i="83" s="1"/>
  <c r="BU19" i="83" s="1"/>
  <c r="I15" i="27"/>
  <c r="M15" i="27" s="1"/>
  <c r="K33" i="74"/>
  <c r="I15" i="26" s="1"/>
  <c r="M15" i="26" s="1"/>
  <c r="Y14" i="56"/>
  <c r="AC13" i="92"/>
  <c r="AM13" i="92"/>
  <c r="CW22" i="83"/>
  <c r="CY22" i="83" s="1"/>
  <c r="CS22" i="83"/>
  <c r="AQ8" i="79"/>
  <c r="AY8" i="85"/>
  <c r="AQ16" i="79"/>
  <c r="AY16" i="85"/>
  <c r="AC11" i="83"/>
  <c r="AG11" i="83" s="1"/>
  <c r="BI10" i="84"/>
  <c r="BA10" i="84"/>
  <c r="CC8" i="89"/>
  <c r="BC8" i="89"/>
  <c r="AO19" i="83"/>
  <c r="AQ19" i="83" s="1"/>
  <c r="AK19" i="83"/>
  <c r="BC11" i="88"/>
  <c r="BY22" i="84"/>
  <c r="BQ22" i="84"/>
  <c r="I51" i="100"/>
  <c r="I52" i="100"/>
  <c r="CK11" i="83"/>
  <c r="CO11" i="83" s="1"/>
  <c r="BY9" i="81"/>
  <c r="CC9" i="81" s="1"/>
  <c r="BY9" i="82"/>
  <c r="CC9" i="82" s="1"/>
  <c r="BM9" i="83"/>
  <c r="BM9" i="84"/>
  <c r="S15" i="14"/>
  <c r="E35" i="8" s="1"/>
  <c r="AQ15" i="91"/>
  <c r="E28" i="78"/>
  <c r="E27" i="78"/>
  <c r="E26" i="78"/>
  <c r="BC9" i="92"/>
  <c r="AC16" i="91"/>
  <c r="AM16" i="91"/>
  <c r="BA19" i="84"/>
  <c r="BI19" i="84"/>
  <c r="M18" i="84"/>
  <c r="U18" i="84"/>
  <c r="G72" i="114"/>
  <c r="E76" i="96" s="1"/>
  <c r="AG16" i="92"/>
  <c r="W13" i="90"/>
  <c r="BE22" i="84"/>
  <c r="AW22" i="84"/>
  <c r="BU19" i="84"/>
  <c r="CC19" i="84"/>
  <c r="CA10" i="79"/>
  <c r="CE10" i="85"/>
  <c r="CA18" i="79"/>
  <c r="CE18" i="85"/>
  <c r="BI9" i="82"/>
  <c r="BQ9" i="82"/>
  <c r="AK12" i="81"/>
  <c r="AS12" i="81"/>
  <c r="CW14" i="83"/>
  <c r="CY14" i="83" s="1"/>
  <c r="CS14" i="83"/>
  <c r="Q65" i="25"/>
  <c r="Q57" i="25"/>
  <c r="Q53" i="25"/>
  <c r="Q9" i="25"/>
  <c r="S9" i="25" s="1"/>
  <c r="Q66" i="25"/>
  <c r="Q58" i="25"/>
  <c r="Q54" i="25"/>
  <c r="Q10" i="25"/>
  <c r="I18" i="135"/>
  <c r="Q52" i="25"/>
  <c r="Q59" i="25"/>
  <c r="Q56" i="25"/>
  <c r="Q51" i="25"/>
  <c r="Q63" i="25"/>
  <c r="Q8" i="25"/>
  <c r="S8" i="25" s="1"/>
  <c r="Q11" i="25"/>
  <c r="Q67" i="25"/>
  <c r="Q68" i="25"/>
  <c r="Q64" i="25"/>
  <c r="Q55" i="25"/>
  <c r="AA22" i="38"/>
  <c r="AA23" i="38"/>
  <c r="AA24" i="38"/>
  <c r="AA34" i="38"/>
  <c r="AA26" i="38"/>
  <c r="O16" i="47"/>
  <c r="Y16" i="47" s="1"/>
  <c r="AA8" i="38"/>
  <c r="BC10" i="88"/>
  <c r="AW20" i="81"/>
  <c r="AY20" i="81" s="1"/>
  <c r="AO20" i="81"/>
  <c r="CC21" i="80"/>
  <c r="CE21" i="80" s="1"/>
  <c r="BY21" i="80"/>
  <c r="AC10" i="88"/>
  <c r="AM10" i="88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15" i="42"/>
  <c r="AQ31" i="42"/>
  <c r="AM13" i="91"/>
  <c r="AC13" i="91"/>
  <c r="AC22" i="84"/>
  <c r="AK22" i="84"/>
  <c r="BC9" i="85"/>
  <c r="BE9" i="85" s="1"/>
  <c r="BG9" i="85" s="1"/>
  <c r="BI9" i="85" s="1"/>
  <c r="BK9" i="85" s="1"/>
  <c r="BM9" i="85" s="1"/>
  <c r="BI17" i="79"/>
  <c r="BO17" i="85"/>
  <c r="Y13" i="82"/>
  <c r="AA13" i="82" s="1"/>
  <c r="Q13" i="82"/>
  <c r="BY27" i="52"/>
  <c r="CC27" i="52" s="1"/>
  <c r="AO27" i="52"/>
  <c r="BY25" i="52"/>
  <c r="CC25" i="52" s="1"/>
  <c r="AO25" i="52"/>
  <c r="AO31" i="52"/>
  <c r="BY31" i="52"/>
  <c r="CC31" i="52" s="1"/>
  <c r="BY45" i="52"/>
  <c r="CC45" i="52" s="1"/>
  <c r="AO45" i="52"/>
  <c r="I37" i="98"/>
  <c r="AW16" i="81"/>
  <c r="AY16" i="81" s="1"/>
  <c r="AO16" i="81"/>
  <c r="G12" i="113"/>
  <c r="G20" i="113" s="1"/>
  <c r="I8" i="29" s="1"/>
  <c r="AW20" i="84"/>
  <c r="BE20" i="84"/>
  <c r="AU16" i="83"/>
  <c r="M16" i="90"/>
  <c r="O16" i="90" s="1"/>
  <c r="S16" i="90" s="1"/>
  <c r="G49" i="115"/>
  <c r="G72" i="98" s="1"/>
  <c r="G47" i="115"/>
  <c r="G70" i="98" s="1"/>
  <c r="G51" i="115"/>
  <c r="G74" i="98" s="1"/>
  <c r="G48" i="115"/>
  <c r="G71" i="98" s="1"/>
  <c r="G52" i="115"/>
  <c r="G75" i="98" s="1"/>
  <c r="CS16" i="82"/>
  <c r="CU16" i="82" s="1"/>
  <c r="CK16" i="82"/>
  <c r="AA20" i="83"/>
  <c r="AC20" i="83" s="1"/>
  <c r="AG20" i="83" s="1"/>
  <c r="M20" i="91"/>
  <c r="O20" i="91" s="1"/>
  <c r="S20" i="91" s="1"/>
  <c r="AG20" i="92"/>
  <c r="BC13" i="89"/>
  <c r="DE15" i="81"/>
  <c r="DM15" i="81"/>
  <c r="G37" i="96"/>
  <c r="I37" i="96" s="1"/>
  <c r="G11" i="96"/>
  <c r="G38" i="96"/>
  <c r="G141" i="113"/>
  <c r="G146" i="113" s="1"/>
  <c r="I24" i="29" s="1"/>
  <c r="M24" i="29" s="1"/>
  <c r="S24" i="29" s="1"/>
  <c r="BA24" i="7" s="1"/>
  <c r="AS21" i="81"/>
  <c r="AK21" i="81"/>
  <c r="AC8" i="91"/>
  <c r="I23" i="91"/>
  <c r="BU8" i="91"/>
  <c r="AM8" i="91"/>
  <c r="AO15" i="83"/>
  <c r="AQ15" i="83" s="1"/>
  <c r="AK15" i="83"/>
  <c r="Q21" i="83"/>
  <c r="U21" i="83"/>
  <c r="W21" i="83" s="1"/>
  <c r="BC10" i="89"/>
  <c r="AQ9" i="91"/>
  <c r="AA50" i="128"/>
  <c r="E8" i="104" s="1"/>
  <c r="E11" i="118"/>
  <c r="E13" i="118" s="1"/>
  <c r="E26" i="74" s="1"/>
  <c r="E9" i="104"/>
  <c r="BO12" i="83"/>
  <c r="BQ12" i="83" s="1"/>
  <c r="BU12" i="83" s="1"/>
  <c r="M12" i="89"/>
  <c r="O12" i="89" s="1"/>
  <c r="S12" i="89" s="1"/>
  <c r="Q16" i="81"/>
  <c r="Y16" i="81"/>
  <c r="AA16" i="81" s="1"/>
  <c r="BA8" i="84"/>
  <c r="BI8" i="84"/>
  <c r="BC14" i="91"/>
  <c r="AQ46" i="39"/>
  <c r="AQ36" i="39"/>
  <c r="AQ18" i="39"/>
  <c r="AQ43" i="39"/>
  <c r="AQ37" i="39"/>
  <c r="AQ27" i="39"/>
  <c r="AQ19" i="39"/>
  <c r="AQ11" i="39"/>
  <c r="AQ45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A21" i="40"/>
  <c r="AA9" i="40"/>
  <c r="AA10" i="40"/>
  <c r="AA12" i="40"/>
  <c r="AA13" i="40"/>
  <c r="S14" i="47"/>
  <c r="W15" i="85"/>
  <c r="Y15" i="85" s="1"/>
  <c r="AA15" i="85" s="1"/>
  <c r="AC15" i="85" s="1"/>
  <c r="AE15" i="85" s="1"/>
  <c r="AG15" i="85" s="1"/>
  <c r="Y23" i="79"/>
  <c r="AI23" i="85"/>
  <c r="AC42" i="56"/>
  <c r="AI42" i="56" s="1"/>
  <c r="AS42" i="56"/>
  <c r="Y42" i="56"/>
  <c r="AM42" i="56"/>
  <c r="Q42" i="56"/>
  <c r="W42" i="56" s="1"/>
  <c r="AA23" i="31"/>
  <c r="AA34" i="31"/>
  <c r="AA22" i="31"/>
  <c r="AA8" i="31"/>
  <c r="AA22" i="35"/>
  <c r="AA23" i="35"/>
  <c r="AA24" i="35"/>
  <c r="AA34" i="35"/>
  <c r="AA26" i="35"/>
  <c r="AA8" i="35"/>
  <c r="O23" i="47"/>
  <c r="Y23" i="47" s="1"/>
  <c r="O19" i="47"/>
  <c r="Y19" i="47" s="1"/>
  <c r="AA24" i="31"/>
  <c r="AA26" i="31"/>
  <c r="M87" i="95"/>
  <c r="AC74" i="52"/>
  <c r="BW74" i="52"/>
  <c r="BG74" i="52"/>
  <c r="BM74" i="52" s="1"/>
  <c r="E21" i="2" s="1"/>
  <c r="AM74" i="52"/>
  <c r="AS74" i="52" s="1"/>
  <c r="BQ74" i="52"/>
  <c r="AI74" i="52"/>
  <c r="Q74" i="52"/>
  <c r="Y74" i="52" s="1"/>
  <c r="CA74" i="52"/>
  <c r="CG74" i="52" s="1"/>
  <c r="AW74" i="52"/>
  <c r="BC74" i="52" s="1"/>
  <c r="AK10" i="81"/>
  <c r="AS10" i="81"/>
  <c r="AG19" i="80"/>
  <c r="AI19" i="80" s="1"/>
  <c r="AC19" i="80"/>
  <c r="BO9" i="83"/>
  <c r="M9" i="89"/>
  <c r="O9" i="89" s="1"/>
  <c r="S9" i="89" s="1"/>
  <c r="Q16" i="82"/>
  <c r="Y16" i="82"/>
  <c r="AA16" i="82" s="1"/>
  <c r="AA9" i="41"/>
  <c r="AA10" i="41"/>
  <c r="AA12" i="41"/>
  <c r="AA21" i="41"/>
  <c r="AA13" i="41"/>
  <c r="S13" i="47"/>
  <c r="CO21" i="82"/>
  <c r="CG21" i="82"/>
  <c r="M23" i="82"/>
  <c r="U23" i="82"/>
  <c r="M19" i="54"/>
  <c r="Q8" i="54"/>
  <c r="W8" i="54" s="1"/>
  <c r="Y8" i="54"/>
  <c r="M17" i="54"/>
  <c r="CA71" i="52"/>
  <c r="CG71" i="52" s="1"/>
  <c r="E35" i="103"/>
  <c r="E38" i="103" s="1"/>
  <c r="G62" i="117"/>
  <c r="E75" i="96" s="1"/>
  <c r="AM73" i="52"/>
  <c r="AS73" i="52" s="1"/>
  <c r="G29" i="114"/>
  <c r="I41" i="44" s="1"/>
  <c r="M41" i="44" s="1"/>
  <c r="G31" i="114"/>
  <c r="I41" i="42" s="1"/>
  <c r="M41" i="42" s="1"/>
  <c r="G35" i="114"/>
  <c r="I41" i="38" s="1"/>
  <c r="M41" i="38" s="1"/>
  <c r="G37" i="114"/>
  <c r="I41" i="36" s="1"/>
  <c r="M41" i="36" s="1"/>
  <c r="G39" i="114"/>
  <c r="I41" i="34" s="1"/>
  <c r="M41" i="34" s="1"/>
  <c r="G43" i="114"/>
  <c r="I41" i="31" s="1"/>
  <c r="M41" i="31" s="1"/>
  <c r="G28" i="114"/>
  <c r="I41" i="45" s="1"/>
  <c r="M41" i="45" s="1"/>
  <c r="G36" i="114"/>
  <c r="I41" i="37" s="1"/>
  <c r="M41" i="37" s="1"/>
  <c r="G30" i="114"/>
  <c r="I41" i="43" s="1"/>
  <c r="M41" i="43" s="1"/>
  <c r="G33" i="114"/>
  <c r="I41" i="40" s="1"/>
  <c r="M41" i="40" s="1"/>
  <c r="G44" i="114"/>
  <c r="I41" i="30" s="1"/>
  <c r="M41" i="30" s="1"/>
  <c r="G38" i="114"/>
  <c r="I41" i="35" s="1"/>
  <c r="M41" i="35" s="1"/>
  <c r="G41" i="114"/>
  <c r="I41" i="32" s="1"/>
  <c r="M41" i="32" s="1"/>
  <c r="G34" i="114"/>
  <c r="I41" i="39" s="1"/>
  <c r="M41" i="39" s="1"/>
  <c r="G32" i="114"/>
  <c r="I41" i="41" s="1"/>
  <c r="M41" i="41" s="1"/>
  <c r="G42" i="114"/>
  <c r="I19" i="51" s="1"/>
  <c r="M19" i="51" s="1"/>
  <c r="G40" i="114"/>
  <c r="I41" i="33" s="1"/>
  <c r="M41" i="33" s="1"/>
  <c r="G51" i="100"/>
  <c r="G52" i="100"/>
  <c r="CC13" i="83"/>
  <c r="CE13" i="83" s="1"/>
  <c r="BY13" i="83"/>
  <c r="CS21" i="84"/>
  <c r="CK21" i="84"/>
  <c r="K16" i="56"/>
  <c r="M16" i="56" s="1"/>
  <c r="K8" i="56"/>
  <c r="M8" i="56" s="1"/>
  <c r="K10" i="56"/>
  <c r="M10" i="56" s="1"/>
  <c r="K15" i="56"/>
  <c r="M15" i="56" s="1"/>
  <c r="K12" i="56"/>
  <c r="M12" i="56" s="1"/>
  <c r="K11" i="56"/>
  <c r="M11" i="56" s="1"/>
  <c r="K13" i="56"/>
  <c r="M13" i="56" s="1"/>
  <c r="AC44" i="46"/>
  <c r="U8" i="7" s="1"/>
  <c r="BE11" i="84"/>
  <c r="AW11" i="84"/>
  <c r="BM18" i="82"/>
  <c r="BU18" i="82"/>
  <c r="BW18" i="82" s="1"/>
  <c r="DE21" i="81"/>
  <c r="DM21" i="81"/>
  <c r="S59" i="99"/>
  <c r="AM25" i="144"/>
  <c r="AU22" i="91" s="1"/>
  <c r="AY22" i="91" s="1"/>
  <c r="AY23" i="91" s="1"/>
  <c r="BM20" i="80"/>
  <c r="BO20" i="80" s="1"/>
  <c r="BI20" i="80"/>
  <c r="CS17" i="83"/>
  <c r="CW17" i="83"/>
  <c r="CY17" i="83" s="1"/>
  <c r="K21" i="3"/>
  <c r="G809" i="1" s="1"/>
  <c r="Q21" i="92"/>
  <c r="S21" i="92" s="1"/>
  <c r="Y19" i="81"/>
  <c r="AA19" i="81" s="1"/>
  <c r="Q19" i="81"/>
  <c r="AC8" i="90"/>
  <c r="I23" i="90"/>
  <c r="BU8" i="90"/>
  <c r="AM8" i="90"/>
  <c r="CE71" i="52"/>
  <c r="DM22" i="82"/>
  <c r="DE22" i="82"/>
  <c r="AQ9" i="79"/>
  <c r="AY9" i="85"/>
  <c r="AQ17" i="79"/>
  <c r="AY17" i="85"/>
  <c r="AS11" i="82"/>
  <c r="AK11" i="82"/>
  <c r="CC8" i="90"/>
  <c r="AY23" i="90"/>
  <c r="BC8" i="90"/>
  <c r="BI17" i="84"/>
  <c r="BA17" i="84"/>
  <c r="BC21" i="89"/>
  <c r="AS19" i="82"/>
  <c r="AK19" i="82"/>
  <c r="AC9" i="88"/>
  <c r="AM9" i="88"/>
  <c r="Y19" i="82"/>
  <c r="AA19" i="82" s="1"/>
  <c r="Q19" i="82"/>
  <c r="BC19" i="88"/>
  <c r="BQ22" i="83"/>
  <c r="BU22" i="83" s="1"/>
  <c r="BK75" i="52"/>
  <c r="AC13" i="84"/>
  <c r="AK13" i="84"/>
  <c r="AG8" i="80"/>
  <c r="AI8" i="80" s="1"/>
  <c r="AC8" i="80"/>
  <c r="BC12" i="91"/>
  <c r="Q49" i="25"/>
  <c r="Q25" i="25"/>
  <c r="Q21" i="25"/>
  <c r="Q17" i="25"/>
  <c r="Q13" i="25"/>
  <c r="Q50" i="25"/>
  <c r="Q26" i="25"/>
  <c r="Q22" i="25"/>
  <c r="Q14" i="25"/>
  <c r="Q24" i="25"/>
  <c r="Q48" i="25"/>
  <c r="Q15" i="25"/>
  <c r="M18" i="135"/>
  <c r="Q23" i="25"/>
  <c r="Q12" i="25"/>
  <c r="Q16" i="25"/>
  <c r="AC12" i="88"/>
  <c r="AM12" i="88"/>
  <c r="AQ16" i="92"/>
  <c r="Q20" i="81"/>
  <c r="Y20" i="81"/>
  <c r="AA20" i="81" s="1"/>
  <c r="AM13" i="90"/>
  <c r="AC13" i="90"/>
  <c r="AW22" i="83"/>
  <c r="BA22" i="83" s="1"/>
  <c r="AA12" i="45"/>
  <c r="AA21" i="45"/>
  <c r="AA13" i="45"/>
  <c r="AA9" i="45"/>
  <c r="AA10" i="45"/>
  <c r="S9" i="47"/>
  <c r="AO17" i="82"/>
  <c r="AW17" i="82"/>
  <c r="AY17" i="82" s="1"/>
  <c r="CA11" i="79"/>
  <c r="CE11" i="85"/>
  <c r="CA19" i="79"/>
  <c r="CE19" i="85"/>
  <c r="Y13" i="81"/>
  <c r="AA13" i="81" s="1"/>
  <c r="Q13" i="81"/>
  <c r="BI9" i="81"/>
  <c r="BQ9" i="81"/>
  <c r="M13" i="88"/>
  <c r="O13" i="88" s="1"/>
  <c r="S13" i="88" s="1"/>
  <c r="CI13" i="83"/>
  <c r="DM14" i="82"/>
  <c r="DE14" i="82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BC12" i="88"/>
  <c r="AG21" i="92"/>
  <c r="AW16" i="80"/>
  <c r="AY16" i="80" s="1"/>
  <c r="AS16" i="80"/>
  <c r="AM12" i="90"/>
  <c r="AC12" i="90"/>
  <c r="M10" i="84"/>
  <c r="E10" i="79" s="1"/>
  <c r="U10" i="84"/>
  <c r="BC18" i="92"/>
  <c r="AC22" i="83"/>
  <c r="AG22" i="83" s="1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M48" i="100"/>
  <c r="M47" i="100"/>
  <c r="Y9" i="81"/>
  <c r="AA9" i="81" s="1"/>
  <c r="Q9" i="81"/>
  <c r="G71" i="116"/>
  <c r="BC20" i="91"/>
  <c r="BM12" i="80"/>
  <c r="BO12" i="80" s="1"/>
  <c r="BI12" i="80"/>
  <c r="BC10" i="91"/>
  <c r="AC22" i="90"/>
  <c r="AM22" i="90"/>
  <c r="AG22" i="80"/>
  <c r="AI22" i="80" s="1"/>
  <c r="AC22" i="80"/>
  <c r="AQ46" i="33"/>
  <c r="AQ40" i="33"/>
  <c r="AQ30" i="33"/>
  <c r="AQ14" i="33"/>
  <c r="AQ45" i="33"/>
  <c r="AQ31" i="33"/>
  <c r="AQ15" i="33"/>
  <c r="AQ41" i="33"/>
  <c r="AQ32" i="33"/>
  <c r="AQ16" i="33"/>
  <c r="AQ42" i="33"/>
  <c r="AQ33" i="33"/>
  <c r="AQ25" i="33"/>
  <c r="AQ17" i="33"/>
  <c r="AQ36" i="33"/>
  <c r="AQ18" i="33"/>
  <c r="AQ43" i="33"/>
  <c r="AQ37" i="33"/>
  <c r="AQ27" i="33"/>
  <c r="AQ19" i="33"/>
  <c r="AQ11" i="33"/>
  <c r="AQ38" i="33"/>
  <c r="AQ28" i="33"/>
  <c r="AQ20" i="33"/>
  <c r="AQ39" i="33"/>
  <c r="AQ29" i="33"/>
  <c r="K48" i="100"/>
  <c r="K47" i="100"/>
  <c r="CK15" i="82"/>
  <c r="CS15" i="82"/>
  <c r="CU15" i="82" s="1"/>
  <c r="M10" i="88"/>
  <c r="O10" i="88" s="1"/>
  <c r="S10" i="88" s="1"/>
  <c r="CI10" i="83"/>
  <c r="CK10" i="83" s="1"/>
  <c r="CO10" i="83" s="1"/>
  <c r="CK15" i="84"/>
  <c r="CS15" i="84"/>
  <c r="AG17" i="92"/>
  <c r="G142" i="113"/>
  <c r="G144" i="113" s="1"/>
  <c r="I42" i="32" s="1"/>
  <c r="M42" i="32" s="1"/>
  <c r="AM18" i="89"/>
  <c r="AC18" i="89"/>
  <c r="AQ45" i="40"/>
  <c r="AQ43" i="40"/>
  <c r="AQ37" i="40"/>
  <c r="AQ46" i="40"/>
  <c r="AQ38" i="40"/>
  <c r="AQ28" i="40"/>
  <c r="AQ20" i="40"/>
  <c r="AQ39" i="40"/>
  <c r="AQ29" i="40"/>
  <c r="AQ40" i="40"/>
  <c r="AQ30" i="40"/>
  <c r="AQ31" i="40"/>
  <c r="AQ41" i="40"/>
  <c r="AQ32" i="40"/>
  <c r="AQ16" i="40"/>
  <c r="AQ42" i="40"/>
  <c r="AQ33" i="40"/>
  <c r="AQ36" i="40"/>
  <c r="AQ18" i="40"/>
  <c r="AQ19" i="40"/>
  <c r="AQ14" i="40"/>
  <c r="AQ27" i="40"/>
  <c r="AQ11" i="40"/>
  <c r="AQ15" i="40"/>
  <c r="AQ17" i="40"/>
  <c r="AQ25" i="40"/>
  <c r="BY92" i="52"/>
  <c r="CC92" i="52" s="1"/>
  <c r="AS15" i="82"/>
  <c r="AK15" i="82"/>
  <c r="AA24" i="42"/>
  <c r="AA8" i="42"/>
  <c r="AA34" i="42"/>
  <c r="AA26" i="42"/>
  <c r="AA22" i="42"/>
  <c r="AA23" i="42"/>
  <c r="O12" i="47"/>
  <c r="Y12" i="47" s="1"/>
  <c r="Y11" i="82"/>
  <c r="AA11" i="82" s="1"/>
  <c r="Q11" i="82"/>
  <c r="BM10" i="81"/>
  <c r="BU10" i="81"/>
  <c r="BW10" i="81" s="1"/>
  <c r="AA9" i="30"/>
  <c r="AA10" i="30"/>
  <c r="AA12" i="30"/>
  <c r="AA21" i="30"/>
  <c r="AA13" i="30"/>
  <c r="S24" i="47"/>
  <c r="AC19" i="88"/>
  <c r="AM19" i="88"/>
  <c r="Q12" i="82"/>
  <c r="Y12" i="82"/>
  <c r="AA12" i="82" s="1"/>
  <c r="G140" i="113"/>
  <c r="AC10" i="90"/>
  <c r="AM10" i="90"/>
  <c r="BC10" i="92"/>
  <c r="CC14" i="80"/>
  <c r="CE14" i="80" s="1"/>
  <c r="BY14" i="80"/>
  <c r="W8" i="85"/>
  <c r="Y8" i="85" s="1"/>
  <c r="AA8" i="85" s="1"/>
  <c r="AC8" i="85" s="1"/>
  <c r="AE8" i="85" s="1"/>
  <c r="AG8" i="85" s="1"/>
  <c r="W16" i="85"/>
  <c r="Y16" i="85" s="1"/>
  <c r="AA16" i="85" s="1"/>
  <c r="AC16" i="85" s="1"/>
  <c r="AE16" i="85" s="1"/>
  <c r="AG16" i="85" s="1"/>
  <c r="AW19" i="80"/>
  <c r="AY19" i="80" s="1"/>
  <c r="AS19" i="80"/>
  <c r="CO11" i="82"/>
  <c r="CG11" i="82"/>
  <c r="BM8" i="80"/>
  <c r="BO8" i="80" s="1"/>
  <c r="BI8" i="80"/>
  <c r="BM10" i="82"/>
  <c r="BU10" i="82"/>
  <c r="BW10" i="82" s="1"/>
  <c r="AM20" i="89"/>
  <c r="AC20" i="89"/>
  <c r="BC17" i="88"/>
  <c r="AQ21" i="89"/>
  <c r="AC10" i="84"/>
  <c r="AK10" i="84"/>
  <c r="Y72" i="52"/>
  <c r="BC72" i="52"/>
  <c r="AM72" i="52"/>
  <c r="AM78" i="52" s="1"/>
  <c r="AM79" i="52" s="1"/>
  <c r="CG72" i="52"/>
  <c r="BQ72" i="52"/>
  <c r="BQ78" i="52" s="1"/>
  <c r="BQ79" i="52" s="1"/>
  <c r="BM72" i="52"/>
  <c r="AW72" i="52"/>
  <c r="AW78" i="52" s="1"/>
  <c r="CA72" i="52"/>
  <c r="CE72" i="52" s="1"/>
  <c r="AS72" i="52"/>
  <c r="BW72" i="52"/>
  <c r="AI72" i="52"/>
  <c r="AC72" i="52"/>
  <c r="AC78" i="52" s="1"/>
  <c r="AC79" i="52" s="1"/>
  <c r="BG72" i="52"/>
  <c r="Q72" i="52"/>
  <c r="G50" i="116"/>
  <c r="E73" i="98" s="1"/>
  <c r="CC13" i="80"/>
  <c r="CE13" i="80" s="1"/>
  <c r="BY13" i="80"/>
  <c r="G10" i="74"/>
  <c r="I10" i="74" s="1"/>
  <c r="G65" i="96"/>
  <c r="I65" i="96" s="1"/>
  <c r="G24" i="96"/>
  <c r="G66" i="96"/>
  <c r="CO21" i="81"/>
  <c r="CG21" i="81"/>
  <c r="M23" i="81"/>
  <c r="U23" i="81"/>
  <c r="Y32" i="54"/>
  <c r="Q32" i="54"/>
  <c r="BM70" i="52"/>
  <c r="I16" i="22"/>
  <c r="M16" i="22" s="1"/>
  <c r="S16" i="22" s="1"/>
  <c r="E34" i="103"/>
  <c r="I14" i="24"/>
  <c r="M14" i="24" s="1"/>
  <c r="S14" i="24" s="1"/>
  <c r="E31" i="103"/>
  <c r="G61" i="117"/>
  <c r="E30" i="103" s="1"/>
  <c r="K22" i="11"/>
  <c r="M22" i="11" s="1"/>
  <c r="K21" i="11"/>
  <c r="M21" i="11" s="1"/>
  <c r="M132" i="11" s="1"/>
  <c r="G49" i="98"/>
  <c r="G13" i="115"/>
  <c r="AW11" i="83"/>
  <c r="BA11" i="83" s="1"/>
  <c r="AA22" i="55"/>
  <c r="Q22" i="55"/>
  <c r="W22" i="55" s="1"/>
  <c r="AI22" i="55"/>
  <c r="W21" i="90"/>
  <c r="AQ14" i="90"/>
  <c r="DE17" i="82"/>
  <c r="DM17" i="82"/>
  <c r="BU19" i="82"/>
  <c r="BW19" i="82" s="1"/>
  <c r="BM19" i="82"/>
  <c r="Q18" i="82"/>
  <c r="Y18" i="82"/>
  <c r="AA18" i="82" s="1"/>
  <c r="I10" i="27"/>
  <c r="M10" i="27" s="1"/>
  <c r="K28" i="74"/>
  <c r="I10" i="26" s="1"/>
  <c r="M10" i="26" s="1"/>
  <c r="DM22" i="81"/>
  <c r="DE22" i="81"/>
  <c r="AQ10" i="79"/>
  <c r="AY10" i="85"/>
  <c r="AQ18" i="79"/>
  <c r="AY18" i="85"/>
  <c r="AS11" i="81"/>
  <c r="AK11" i="81"/>
  <c r="E76" i="98"/>
  <c r="G61" i="116"/>
  <c r="BC15" i="89"/>
  <c r="BQ81" i="52"/>
  <c r="AC81" i="52"/>
  <c r="AI81" i="52" s="1"/>
  <c r="BW81" i="52"/>
  <c r="AS19" i="81"/>
  <c r="AK19" i="81"/>
  <c r="AQ12" i="92"/>
  <c r="S13" i="89"/>
  <c r="CG22" i="82"/>
  <c r="CO22" i="82"/>
  <c r="BK74" i="52"/>
  <c r="AC13" i="83"/>
  <c r="AG13" i="83" s="1"/>
  <c r="AA22" i="33"/>
  <c r="AA23" i="33"/>
  <c r="AA24" i="33"/>
  <c r="AA8" i="33"/>
  <c r="AA34" i="33"/>
  <c r="AA26" i="33"/>
  <c r="O21" i="47"/>
  <c r="Y21" i="47" s="1"/>
  <c r="BC16" i="89"/>
  <c r="Q49" i="23"/>
  <c r="Q25" i="23"/>
  <c r="Q21" i="23"/>
  <c r="Q17" i="23"/>
  <c r="Q13" i="23"/>
  <c r="Q50" i="23"/>
  <c r="Q26" i="23"/>
  <c r="Q22" i="23"/>
  <c r="Q14" i="23"/>
  <c r="Q15" i="23"/>
  <c r="Q12" i="23"/>
  <c r="Q24" i="23"/>
  <c r="Q16" i="23"/>
  <c r="M24" i="135"/>
  <c r="Q23" i="23"/>
  <c r="Q48" i="23"/>
  <c r="AC10" i="91"/>
  <c r="AM10" i="91"/>
  <c r="W12" i="88"/>
  <c r="AQ72" i="52"/>
  <c r="Q44" i="54"/>
  <c r="W44" i="54" s="1"/>
  <c r="Y44" i="54"/>
  <c r="BQ22" i="82"/>
  <c r="BI22" i="82"/>
  <c r="CC9" i="80"/>
  <c r="CE9" i="80" s="1"/>
  <c r="BY9" i="80"/>
  <c r="CA12" i="79"/>
  <c r="CE12" i="85"/>
  <c r="CA20" i="79"/>
  <c r="CE20" i="85"/>
  <c r="AW9" i="84"/>
  <c r="BE9" i="84"/>
  <c r="BO18" i="83"/>
  <c r="BQ18" i="83" s="1"/>
  <c r="BU18" i="83" s="1"/>
  <c r="M18" i="89"/>
  <c r="O18" i="89" s="1"/>
  <c r="S18" i="89" s="1"/>
  <c r="DM14" i="81"/>
  <c r="DE14" i="81"/>
  <c r="AM12" i="89"/>
  <c r="AC12" i="89"/>
  <c r="CK18" i="84"/>
  <c r="CS18" i="84"/>
  <c r="AQ31" i="34"/>
  <c r="AQ41" i="34"/>
  <c r="AQ42" i="34"/>
  <c r="AQ33" i="34"/>
  <c r="AQ36" i="34"/>
  <c r="AQ45" i="34"/>
  <c r="AQ43" i="34"/>
  <c r="AQ37" i="34"/>
  <c r="AQ46" i="34"/>
  <c r="AQ38" i="34"/>
  <c r="AQ28" i="34"/>
  <c r="AQ39" i="34"/>
  <c r="AQ29" i="34"/>
  <c r="AQ27" i="34"/>
  <c r="AQ19" i="34"/>
  <c r="AQ11" i="34"/>
  <c r="AQ20" i="34"/>
  <c r="AQ14" i="34"/>
  <c r="AQ32" i="34"/>
  <c r="AQ15" i="34"/>
  <c r="AQ16" i="34"/>
  <c r="AQ25" i="34"/>
  <c r="AQ17" i="34"/>
  <c r="AQ40" i="34"/>
  <c r="AQ18" i="34"/>
  <c r="AQ30" i="34"/>
  <c r="BI11" i="79"/>
  <c r="BO11" i="85"/>
  <c r="BI19" i="79"/>
  <c r="BO19" i="85"/>
  <c r="AA22" i="46"/>
  <c r="AC22" i="46" s="1"/>
  <c r="AA23" i="46"/>
  <c r="AC23" i="46" s="1"/>
  <c r="AA24" i="46"/>
  <c r="AC24" i="46" s="1"/>
  <c r="AA34" i="46"/>
  <c r="AC34" i="46" s="1"/>
  <c r="AA26" i="46"/>
  <c r="AC26" i="46" s="1"/>
  <c r="AA8" i="46"/>
  <c r="AC8" i="46" s="1"/>
  <c r="O8" i="47"/>
  <c r="BU15" i="82"/>
  <c r="BW15" i="82" s="1"/>
  <c r="BM15" i="82"/>
  <c r="BY35" i="52"/>
  <c r="CC35" i="52" s="1"/>
  <c r="AO35" i="52"/>
  <c r="BY33" i="52"/>
  <c r="CC33" i="52" s="1"/>
  <c r="AO33" i="52"/>
  <c r="AO47" i="52"/>
  <c r="BY47" i="52"/>
  <c r="CC47" i="52" s="1"/>
  <c r="AG11" i="92"/>
  <c r="S8" i="31"/>
  <c r="K13" i="3"/>
  <c r="G577" i="1" s="1"/>
  <c r="Q13" i="92"/>
  <c r="S13" i="92" s="1"/>
  <c r="CS18" i="82"/>
  <c r="CU18" i="82" s="1"/>
  <c r="CK18" i="82"/>
  <c r="BM8" i="82"/>
  <c r="BU8" i="82"/>
  <c r="BW8" i="82" s="1"/>
  <c r="BQ20" i="82"/>
  <c r="BI20" i="82"/>
  <c r="BC19" i="91"/>
  <c r="AM20" i="90"/>
  <c r="AC20" i="90"/>
  <c r="K18" i="52"/>
  <c r="K20" i="52"/>
  <c r="K14" i="50"/>
  <c r="K15" i="50"/>
  <c r="BO15" i="83"/>
  <c r="BQ15" i="83" s="1"/>
  <c r="BU15" i="83" s="1"/>
  <c r="M15" i="89"/>
  <c r="O15" i="89" s="1"/>
  <c r="S15" i="89" s="1"/>
  <c r="U59" i="99"/>
  <c r="Q22" i="91" s="1"/>
  <c r="CK15" i="83"/>
  <c r="CO15" i="83" s="1"/>
  <c r="Y17" i="82"/>
  <c r="AA17" i="82" s="1"/>
  <c r="Q17" i="82"/>
  <c r="AQ17" i="92"/>
  <c r="AK14" i="82"/>
  <c r="AS14" i="82"/>
  <c r="BA65" i="52"/>
  <c r="BA76" i="52" s="1"/>
  <c r="BA79" i="52" s="1"/>
  <c r="AW76" i="52"/>
  <c r="AW79" i="52" s="1"/>
  <c r="Y65" i="52"/>
  <c r="AG18" i="92"/>
  <c r="AS15" i="81"/>
  <c r="AK15" i="81"/>
  <c r="CK17" i="82"/>
  <c r="CS17" i="82"/>
  <c r="CU17" i="82" s="1"/>
  <c r="AW12" i="80"/>
  <c r="AY12" i="80" s="1"/>
  <c r="AS12" i="80"/>
  <c r="M13" i="84"/>
  <c r="E13" i="79" s="1"/>
  <c r="U13" i="84"/>
  <c r="CC23" i="80"/>
  <c r="CE23" i="80" s="1"/>
  <c r="BY23" i="80"/>
  <c r="AW16" i="84"/>
  <c r="BE16" i="84"/>
  <c r="BU18" i="84"/>
  <c r="CC18" i="84"/>
  <c r="W10" i="90"/>
  <c r="U8" i="84"/>
  <c r="M8" i="84"/>
  <c r="Y9" i="79"/>
  <c r="AI9" i="85"/>
  <c r="Y17" i="79"/>
  <c r="AI17" i="85"/>
  <c r="AM38" i="56"/>
  <c r="Q38" i="56"/>
  <c r="W38" i="56" s="1"/>
  <c r="AC38" i="56"/>
  <c r="AI38" i="56" s="1"/>
  <c r="AS38" i="56"/>
  <c r="Y38" i="56"/>
  <c r="M41" i="103"/>
  <c r="CO11" i="81"/>
  <c r="CG11" i="81"/>
  <c r="BC12" i="89"/>
  <c r="AG18" i="80"/>
  <c r="AI18" i="80" s="1"/>
  <c r="AC18" i="80"/>
  <c r="AC10" i="83"/>
  <c r="AG10" i="83" s="1"/>
  <c r="AM22" i="91"/>
  <c r="AC22" i="91"/>
  <c r="AG15" i="92"/>
  <c r="Q18" i="81"/>
  <c r="Y18" i="81"/>
  <c r="AA18" i="81" s="1"/>
  <c r="BC11" i="91"/>
  <c r="CS8" i="84"/>
  <c r="CK8" i="84"/>
  <c r="AC18" i="88"/>
  <c r="AM18" i="88"/>
  <c r="I23" i="84"/>
  <c r="Q23" i="84"/>
  <c r="S21" i="89"/>
  <c r="Q10" i="54"/>
  <c r="W10" i="54" s="1"/>
  <c r="I14" i="22"/>
  <c r="M14" i="22" s="1"/>
  <c r="S14" i="22" s="1"/>
  <c r="E32" i="103"/>
  <c r="BE25" i="144"/>
  <c r="AU22" i="88" s="1"/>
  <c r="AY22" i="88" s="1"/>
  <c r="BC59" i="99"/>
  <c r="S8" i="21"/>
  <c r="G63" i="96"/>
  <c r="I63" i="96" s="1"/>
  <c r="G64" i="96"/>
  <c r="G26" i="96"/>
  <c r="DE17" i="81"/>
  <c r="DM17" i="81"/>
  <c r="BC13" i="91"/>
  <c r="G9" i="87"/>
  <c r="I9" i="87" s="1"/>
  <c r="AY9" i="3" s="1"/>
  <c r="G481" i="1" s="1"/>
  <c r="W9" i="92"/>
  <c r="AE30" i="102"/>
  <c r="AE28" i="102"/>
  <c r="I12" i="27"/>
  <c r="M12" i="27" s="1"/>
  <c r="K30" i="74"/>
  <c r="I12" i="26" s="1"/>
  <c r="M12" i="26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CI8" i="83"/>
  <c r="M8" i="88"/>
  <c r="O8" i="88" s="1"/>
  <c r="S8" i="88" s="1"/>
  <c r="AQ11" i="79"/>
  <c r="AY11" i="85"/>
  <c r="AQ19" i="79"/>
  <c r="AY19" i="85"/>
  <c r="BC13" i="90"/>
  <c r="BI13" i="82"/>
  <c r="BQ13" i="82"/>
  <c r="AC23" i="92"/>
  <c r="AG8" i="92"/>
  <c r="BY8" i="92"/>
  <c r="BE8" i="3" s="1"/>
  <c r="G455" i="1" s="1"/>
  <c r="BQ80" i="52"/>
  <c r="AI80" i="52"/>
  <c r="AC80" i="52"/>
  <c r="BW80" i="52"/>
  <c r="U15" i="83"/>
  <c r="W15" i="83" s="1"/>
  <c r="Q15" i="83"/>
  <c r="CS12" i="84"/>
  <c r="CK12" i="84"/>
  <c r="AC17" i="90"/>
  <c r="AM17" i="90"/>
  <c r="BC21" i="91"/>
  <c r="AC13" i="89"/>
  <c r="AM13" i="89"/>
  <c r="CG22" i="81"/>
  <c r="CO22" i="81"/>
  <c r="AS13" i="82"/>
  <c r="AK13" i="82"/>
  <c r="AW21" i="80"/>
  <c r="AY21" i="80" s="1"/>
  <c r="AS21" i="80"/>
  <c r="AA9" i="83"/>
  <c r="AC9" i="83" s="1"/>
  <c r="AG9" i="83" s="1"/>
  <c r="M9" i="91"/>
  <c r="O9" i="91" s="1"/>
  <c r="S9" i="91" s="1"/>
  <c r="I16" i="24"/>
  <c r="M16" i="24" s="1"/>
  <c r="S16" i="24" s="1"/>
  <c r="E33" i="103"/>
  <c r="CS10" i="81"/>
  <c r="CU10" i="81" s="1"/>
  <c r="CK10" i="81"/>
  <c r="W10" i="91"/>
  <c r="AC19" i="91"/>
  <c r="AM19" i="91"/>
  <c r="DE19" i="82"/>
  <c r="DM19" i="82"/>
  <c r="EQ8" i="138"/>
  <c r="BQ22" i="81"/>
  <c r="BI22" i="81"/>
  <c r="I39" i="98"/>
  <c r="CA13" i="79"/>
  <c r="CE13" i="85"/>
  <c r="CA21" i="79"/>
  <c r="CE21" i="85"/>
  <c r="BU15" i="81"/>
  <c r="BW15" i="81" s="1"/>
  <c r="BM15" i="81"/>
  <c r="AW9" i="83"/>
  <c r="BA9" i="83" s="1"/>
  <c r="BC16" i="90"/>
  <c r="K15" i="3"/>
  <c r="G635" i="1" s="1"/>
  <c r="Q15" i="92"/>
  <c r="S15" i="92" s="1"/>
  <c r="BC9" i="90"/>
  <c r="AC18" i="91"/>
  <c r="AM18" i="91"/>
  <c r="BI21" i="82"/>
  <c r="BQ21" i="82"/>
  <c r="E8" i="102"/>
  <c r="I16" i="105"/>
  <c r="K16" i="105" s="1"/>
  <c r="CS8" i="82"/>
  <c r="CU8" i="82" s="1"/>
  <c r="CK8" i="82"/>
  <c r="BI12" i="79"/>
  <c r="BO12" i="85"/>
  <c r="BC20" i="85"/>
  <c r="BE20" i="85" s="1"/>
  <c r="BG20" i="85" s="1"/>
  <c r="BI20" i="85" s="1"/>
  <c r="BK20" i="85" s="1"/>
  <c r="BM20" i="85" s="1"/>
  <c r="AW8" i="80"/>
  <c r="AY8" i="80" s="1"/>
  <c r="AS8" i="80"/>
  <c r="BY43" i="52"/>
  <c r="CC43" i="52" s="1"/>
  <c r="AO43" i="52"/>
  <c r="BY87" i="52"/>
  <c r="CC87" i="52" s="1"/>
  <c r="AO87" i="52"/>
  <c r="BY94" i="52"/>
  <c r="CC94" i="52" s="1"/>
  <c r="AO94" i="52"/>
  <c r="CS14" i="81"/>
  <c r="CU14" i="81" s="1"/>
  <c r="CK14" i="81"/>
  <c r="Y21" i="81"/>
  <c r="AA21" i="81" s="1"/>
  <c r="Q21" i="81"/>
  <c r="BM12" i="82"/>
  <c r="BU12" i="82"/>
  <c r="BW12" i="82" s="1"/>
  <c r="AC8" i="88"/>
  <c r="I23" i="88"/>
  <c r="BU8" i="88"/>
  <c r="AM8" i="88"/>
  <c r="AM21" i="88"/>
  <c r="AC21" i="88"/>
  <c r="BC17" i="90"/>
  <c r="BQ20" i="81"/>
  <c r="BI20" i="81"/>
  <c r="AC11" i="91"/>
  <c r="AM11" i="91"/>
  <c r="CK17" i="81"/>
  <c r="CS17" i="81"/>
  <c r="CU17" i="81" s="1"/>
  <c r="Y21" i="82"/>
  <c r="AA21" i="82" s="1"/>
  <c r="Q21" i="82"/>
  <c r="AU20" i="83"/>
  <c r="AW20" i="83" s="1"/>
  <c r="BA20" i="83" s="1"/>
  <c r="M20" i="90"/>
  <c r="O20" i="90" s="1"/>
  <c r="S20" i="90" s="1"/>
  <c r="BE59" i="99"/>
  <c r="Q22" i="88" s="1"/>
  <c r="S22" i="88" s="1"/>
  <c r="AC11" i="88"/>
  <c r="AM11" i="88"/>
  <c r="AU14" i="83"/>
  <c r="AW14" i="83" s="1"/>
  <c r="BA14" i="83" s="1"/>
  <c r="M14" i="90"/>
  <c r="O14" i="90" s="1"/>
  <c r="S14" i="90" s="1"/>
  <c r="AA8" i="83"/>
  <c r="AC8" i="83" s="1"/>
  <c r="AG8" i="83" s="1"/>
  <c r="M8" i="91"/>
  <c r="O8" i="91" s="1"/>
  <c r="S8" i="91" s="1"/>
  <c r="BC13" i="88"/>
  <c r="AK14" i="81"/>
  <c r="AS14" i="81"/>
  <c r="BC13" i="9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9" i="32"/>
  <c r="AQ29" i="32"/>
  <c r="AQ40" i="32"/>
  <c r="AQ30" i="32"/>
  <c r="AQ31" i="32"/>
  <c r="AQ15" i="32"/>
  <c r="AQ41" i="32"/>
  <c r="AQ32" i="32"/>
  <c r="AQ16" i="32"/>
  <c r="AQ42" i="32"/>
  <c r="AQ33" i="32"/>
  <c r="AQ25" i="32"/>
  <c r="AQ17" i="32"/>
  <c r="AQ14" i="32"/>
  <c r="AG11" i="89"/>
  <c r="K12" i="30"/>
  <c r="K12" i="31"/>
  <c r="K12" i="34"/>
  <c r="K12" i="33"/>
  <c r="K12" i="36"/>
  <c r="K12" i="37"/>
  <c r="K12" i="42"/>
  <c r="K12" i="41"/>
  <c r="K12" i="40"/>
  <c r="K12" i="45"/>
  <c r="K12" i="43"/>
  <c r="K12" i="46"/>
  <c r="K19" i="52"/>
  <c r="K12" i="38"/>
  <c r="K12" i="35"/>
  <c r="K12" i="44"/>
  <c r="K12" i="39"/>
  <c r="K12" i="32"/>
  <c r="BO10" i="83"/>
  <c r="BQ10" i="83" s="1"/>
  <c r="BU10" i="83" s="1"/>
  <c r="M10" i="89"/>
  <c r="O10" i="89" s="1"/>
  <c r="S10" i="89" s="1"/>
  <c r="AG9" i="91"/>
  <c r="AW16" i="83"/>
  <c r="BA16" i="83" s="1"/>
  <c r="G66" i="50"/>
  <c r="Q17" i="83"/>
  <c r="U17" i="83"/>
  <c r="W17" i="83" s="1"/>
  <c r="G17" i="87"/>
  <c r="I17" i="87" s="1"/>
  <c r="AY17" i="3" s="1"/>
  <c r="G713" i="1" s="1"/>
  <c r="W17" i="92"/>
  <c r="W10" i="85"/>
  <c r="Y10" i="85" s="1"/>
  <c r="AA10" i="85" s="1"/>
  <c r="AC10" i="85" s="1"/>
  <c r="AE10" i="85" s="1"/>
  <c r="AG10" i="85" s="1"/>
  <c r="Y18" i="79"/>
  <c r="AI18" i="85"/>
  <c r="CS13" i="84"/>
  <c r="CK13" i="84"/>
  <c r="S29" i="21"/>
  <c r="M9" i="84"/>
  <c r="U9" i="84"/>
  <c r="AA10" i="39"/>
  <c r="AA12" i="39"/>
  <c r="AA21" i="39"/>
  <c r="AA13" i="39"/>
  <c r="AA9" i="39"/>
  <c r="S15" i="47"/>
  <c r="Q14" i="81"/>
  <c r="Y14" i="81"/>
  <c r="AA14" i="81" s="1"/>
  <c r="S8" i="39"/>
  <c r="AK18" i="82"/>
  <c r="AS18" i="82"/>
  <c r="BC12" i="90"/>
  <c r="BU19" i="81"/>
  <c r="BW19" i="81" s="1"/>
  <c r="BM19" i="81"/>
  <c r="AQ15" i="92"/>
  <c r="CK8" i="83"/>
  <c r="CO8" i="83" s="1"/>
  <c r="I23" i="83"/>
  <c r="M23" i="83" s="1"/>
  <c r="Q12" i="54"/>
  <c r="W12" i="54" s="1"/>
  <c r="I46" i="27"/>
  <c r="M46" i="27" s="1"/>
  <c r="E40" i="103"/>
  <c r="M40" i="103" s="1"/>
  <c r="CS9" i="84"/>
  <c r="CK9" i="84"/>
  <c r="AM21" i="90"/>
  <c r="AC21" i="90"/>
  <c r="BI11" i="81"/>
  <c r="BQ11" i="81"/>
  <c r="AC9" i="84"/>
  <c r="AK9" i="84"/>
  <c r="AA12" i="83"/>
  <c r="AC12" i="83" s="1"/>
  <c r="AG12" i="83" s="1"/>
  <c r="M12" i="91"/>
  <c r="O12" i="91" s="1"/>
  <c r="S12" i="91" s="1"/>
  <c r="E22" i="87"/>
  <c r="AU22" i="92"/>
  <c r="AY22" i="92" s="1"/>
  <c r="BC15" i="91"/>
  <c r="K10" i="3"/>
  <c r="G490" i="1" s="1"/>
  <c r="Q10" i="92"/>
  <c r="S10" i="92" s="1"/>
  <c r="AC15" i="89"/>
  <c r="AM15" i="89"/>
  <c r="W15" i="88"/>
  <c r="S29" i="102"/>
  <c r="Q29" i="102"/>
  <c r="AE29" i="102"/>
  <c r="O29" i="102"/>
  <c r="AC29" i="102"/>
  <c r="M29" i="102"/>
  <c r="AA29" i="102"/>
  <c r="K29" i="102"/>
  <c r="Y29" i="102"/>
  <c r="E29" i="102"/>
  <c r="W29" i="102"/>
  <c r="U29" i="102"/>
  <c r="I14" i="27"/>
  <c r="M14" i="27" s="1"/>
  <c r="K32" i="74"/>
  <c r="I14" i="26" s="1"/>
  <c r="M14" i="26" s="1"/>
  <c r="BE14" i="84"/>
  <c r="AW14" i="84"/>
  <c r="AC19" i="89"/>
  <c r="AM19" i="89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AQ12" i="79"/>
  <c r="AY12" i="85"/>
  <c r="AQ20" i="79"/>
  <c r="AY20" i="85"/>
  <c r="BC21" i="90"/>
  <c r="BI13" i="81"/>
  <c r="BQ13" i="81"/>
  <c r="BM9" i="80"/>
  <c r="BO9" i="80" s="1"/>
  <c r="BI9" i="80"/>
  <c r="AM11" i="90"/>
  <c r="AC11" i="90"/>
  <c r="BC11" i="90"/>
  <c r="AM23" i="92"/>
  <c r="CA8" i="92"/>
  <c r="BG8" i="3" s="1"/>
  <c r="G456" i="1" s="1"/>
  <c r="AQ8" i="92"/>
  <c r="BQ83" i="52"/>
  <c r="BW83" i="52" s="1"/>
  <c r="AC83" i="52"/>
  <c r="AI83" i="52" s="1"/>
  <c r="AC17" i="91"/>
  <c r="AM17" i="91"/>
  <c r="CW12" i="83"/>
  <c r="CY12" i="83" s="1"/>
  <c r="CS12" i="83"/>
  <c r="AG8" i="84"/>
  <c r="AO8" i="84"/>
  <c r="AC17" i="89"/>
  <c r="AM17" i="89"/>
  <c r="AS13" i="81"/>
  <c r="AK13" i="81"/>
  <c r="CC16" i="83"/>
  <c r="CE16" i="83" s="1"/>
  <c r="BY16" i="83"/>
  <c r="BC9" i="91"/>
  <c r="M14" i="84"/>
  <c r="E14" i="79" s="1"/>
  <c r="U14" i="84"/>
  <c r="M18" i="88"/>
  <c r="O18" i="88" s="1"/>
  <c r="S18" i="88" s="1"/>
  <c r="CI18" i="83"/>
  <c r="CK18" i="83" s="1"/>
  <c r="CO18" i="83" s="1"/>
  <c r="U15" i="84"/>
  <c r="M15" i="84"/>
  <c r="E15" i="79" s="1"/>
  <c r="G12" i="74"/>
  <c r="I12" i="74" s="1"/>
  <c r="G53" i="96"/>
  <c r="I53" i="96" s="1"/>
  <c r="G19" i="96"/>
  <c r="G54" i="96"/>
  <c r="CS16" i="84"/>
  <c r="CK16" i="84"/>
  <c r="AC16" i="90"/>
  <c r="AM16" i="90"/>
  <c r="K16" i="3"/>
  <c r="G664" i="1" s="1"/>
  <c r="Q16" i="92"/>
  <c r="S16" i="92" s="1"/>
  <c r="W19" i="91"/>
  <c r="S8" i="43"/>
  <c r="DE19" i="81"/>
  <c r="DM19" i="81"/>
  <c r="AM21" i="91"/>
  <c r="AC21" i="91"/>
  <c r="AQ42" i="43"/>
  <c r="AQ33" i="43"/>
  <c r="AQ25" i="43"/>
  <c r="AQ17" i="43"/>
  <c r="AQ36" i="43"/>
  <c r="AQ18" i="43"/>
  <c r="AQ45" i="43"/>
  <c r="AQ43" i="43"/>
  <c r="AQ37" i="43"/>
  <c r="AQ27" i="43"/>
  <c r="AQ19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11" i="43"/>
  <c r="AQ16" i="43"/>
  <c r="AQ32" i="43"/>
  <c r="I16" i="51"/>
  <c r="M16" i="51" s="1"/>
  <c r="E9" i="103"/>
  <c r="G15" i="117"/>
  <c r="AA22" i="34"/>
  <c r="AA23" i="34"/>
  <c r="AA24" i="34"/>
  <c r="AA8" i="34"/>
  <c r="AA34" i="34"/>
  <c r="AA26" i="34"/>
  <c r="O20" i="47"/>
  <c r="Y20" i="47" s="1"/>
  <c r="CA14" i="79"/>
  <c r="CE14" i="85"/>
  <c r="CA22" i="79"/>
  <c r="CE22" i="85"/>
  <c r="CC16" i="84"/>
  <c r="BU16" i="84"/>
  <c r="S8" i="20"/>
  <c r="BC19" i="90"/>
  <c r="BU17" i="82"/>
  <c r="BW17" i="82" s="1"/>
  <c r="BM17" i="82"/>
  <c r="I51" i="98"/>
  <c r="BC17" i="92"/>
  <c r="BO17" i="83"/>
  <c r="BQ17" i="83" s="1"/>
  <c r="BU17" i="83" s="1"/>
  <c r="M17" i="89"/>
  <c r="O17" i="89" s="1"/>
  <c r="S17" i="89" s="1"/>
  <c r="CS10" i="82"/>
  <c r="CU10" i="82" s="1"/>
  <c r="CK10" i="82"/>
  <c r="S18" i="91"/>
  <c r="DM18" i="82"/>
  <c r="DE18" i="82"/>
  <c r="BI21" i="81"/>
  <c r="BQ21" i="81"/>
  <c r="Q8" i="81"/>
  <c r="Y8" i="81"/>
  <c r="AA8" i="81" s="1"/>
  <c r="BI13" i="79"/>
  <c r="BO13" i="85"/>
  <c r="BI21" i="79"/>
  <c r="BO21" i="85"/>
  <c r="M51" i="100"/>
  <c r="M52" i="100"/>
  <c r="AG11" i="80"/>
  <c r="AI11" i="80" s="1"/>
  <c r="AC11" i="80"/>
  <c r="BY49" i="52"/>
  <c r="CC49" i="52" s="1"/>
  <c r="AO49" i="52"/>
  <c r="BY95" i="52"/>
  <c r="CC95" i="52" s="1"/>
  <c r="AO95" i="52"/>
  <c r="AA23" i="41"/>
  <c r="AA24" i="41"/>
  <c r="AA8" i="41"/>
  <c r="AA34" i="41"/>
  <c r="AA26" i="41"/>
  <c r="AA22" i="41"/>
  <c r="O13" i="47"/>
  <c r="Y13" i="47" s="1"/>
  <c r="I23" i="89"/>
  <c r="AC8" i="89"/>
  <c r="BU8" i="89"/>
  <c r="AM8" i="89"/>
  <c r="BC11" i="89"/>
  <c r="AW20" i="82"/>
  <c r="AY20" i="82" s="1"/>
  <c r="AO20" i="82"/>
  <c r="CK10" i="84"/>
  <c r="CS10" i="84"/>
  <c r="AQ22" i="92"/>
  <c r="W16" i="88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K51" i="100"/>
  <c r="K52" i="100"/>
  <c r="Y9" i="82"/>
  <c r="AA9" i="82" s="1"/>
  <c r="Q9" i="82"/>
  <c r="AQ19" i="92"/>
  <c r="G24" i="113"/>
  <c r="G29" i="113" s="1"/>
  <c r="I9" i="29" s="1"/>
  <c r="M9" i="29" s="1"/>
  <c r="S9" i="29" s="1"/>
  <c r="AW16" i="82"/>
  <c r="AY16" i="82" s="1"/>
  <c r="AO16" i="82"/>
  <c r="AG59" i="99"/>
  <c r="Q22" i="90" s="1"/>
  <c r="BC19" i="89"/>
  <c r="AC14" i="84"/>
  <c r="AK14" i="84"/>
  <c r="BW65" i="52"/>
  <c r="S8" i="33"/>
  <c r="Q22" i="82"/>
  <c r="Y22" i="82"/>
  <c r="AA22" i="82" s="1"/>
  <c r="BM17" i="80"/>
  <c r="BO17" i="80" s="1"/>
  <c r="BI17" i="80"/>
  <c r="BA15" i="84"/>
  <c r="BI15" i="84"/>
  <c r="AQ11" i="89"/>
  <c r="AU15" i="83"/>
  <c r="AW15" i="83" s="1"/>
  <c r="BA15" i="83" s="1"/>
  <c r="M15" i="90"/>
  <c r="O15" i="90" s="1"/>
  <c r="S15" i="90" s="1"/>
  <c r="AC20" i="88"/>
  <c r="AM20" i="88"/>
  <c r="BQ16" i="82"/>
  <c r="BI16" i="82"/>
  <c r="AQ14" i="92"/>
  <c r="AG20" i="84"/>
  <c r="AO20" i="84"/>
  <c r="BO11" i="83"/>
  <c r="BQ11" i="83" s="1"/>
  <c r="BU11" i="83" s="1"/>
  <c r="M11" i="89"/>
  <c r="O11" i="89" s="1"/>
  <c r="S11" i="89" s="1"/>
  <c r="CS20" i="84"/>
  <c r="CK20" i="84"/>
  <c r="AQ10" i="92"/>
  <c r="CC12" i="84"/>
  <c r="BU12" i="84"/>
  <c r="W11" i="85"/>
  <c r="Y11" i="85" s="1"/>
  <c r="AA11" i="85" s="1"/>
  <c r="AC11" i="85" s="1"/>
  <c r="AE11" i="85" s="1"/>
  <c r="AG11" i="85" s="1"/>
  <c r="Y19" i="79"/>
  <c r="AI19" i="85"/>
  <c r="AC36" i="56"/>
  <c r="AI36" i="56" s="1"/>
  <c r="AS36" i="56"/>
  <c r="AM36" i="56"/>
  <c r="Q36" i="56"/>
  <c r="W36" i="56" s="1"/>
  <c r="CK13" i="83"/>
  <c r="CO13" i="83" s="1"/>
  <c r="W32" i="54"/>
  <c r="CC15" i="80"/>
  <c r="CE15" i="80" s="1"/>
  <c r="BY15" i="80"/>
  <c r="AG21" i="89"/>
  <c r="BC14" i="90"/>
  <c r="AK18" i="81"/>
  <c r="AS18" i="81"/>
  <c r="G48" i="96"/>
  <c r="G16" i="96"/>
  <c r="G42" i="96"/>
  <c r="I42" i="96" s="1"/>
  <c r="M17" i="84"/>
  <c r="E17" i="79" s="1"/>
  <c r="U17" i="84"/>
  <c r="AG9" i="92"/>
  <c r="BO14" i="83"/>
  <c r="BQ14" i="83" s="1"/>
  <c r="BU14" i="83" s="1"/>
  <c r="M14" i="89"/>
  <c r="O14" i="89" s="1"/>
  <c r="S14" i="89" s="1"/>
  <c r="AC17" i="88"/>
  <c r="AM17" i="88"/>
  <c r="DM8" i="82"/>
  <c r="DE8" i="82"/>
  <c r="AC23" i="81"/>
  <c r="AG23" i="81" s="1"/>
  <c r="AC23" i="82"/>
  <c r="AG23" i="82" s="1"/>
  <c r="Y23" i="83"/>
  <c r="AC23" i="83" s="1"/>
  <c r="AG23" i="83" s="1"/>
  <c r="Y23" i="84"/>
  <c r="Q15" i="54"/>
  <c r="W15" i="54" s="1"/>
  <c r="CK9" i="83"/>
  <c r="CO9" i="83" s="1"/>
  <c r="CW18" i="83" l="1"/>
  <c r="CY18" i="83" s="1"/>
  <c r="CS18" i="83"/>
  <c r="W22" i="88"/>
  <c r="BI20" i="83"/>
  <c r="BK20" i="83" s="1"/>
  <c r="BE20" i="83"/>
  <c r="AK12" i="83"/>
  <c r="AO12" i="83"/>
  <c r="AQ12" i="83" s="1"/>
  <c r="M8" i="29"/>
  <c r="G15" i="87"/>
  <c r="I15" i="87" s="1"/>
  <c r="AY15" i="3" s="1"/>
  <c r="G655" i="1" s="1"/>
  <c r="W15" i="92"/>
  <c r="BG15" i="92" s="1"/>
  <c r="AO9" i="83"/>
  <c r="AQ9" i="83" s="1"/>
  <c r="AK9" i="83"/>
  <c r="BE79" i="52"/>
  <c r="BG79" i="52"/>
  <c r="G19" i="87"/>
  <c r="I19" i="87" s="1"/>
  <c r="AY19" i="3" s="1"/>
  <c r="G771" i="1" s="1"/>
  <c r="W19" i="92"/>
  <c r="BG19" i="92" s="1"/>
  <c r="I14" i="51"/>
  <c r="M14" i="51" s="1"/>
  <c r="K65" i="96"/>
  <c r="I12" i="49" s="1"/>
  <c r="M12" i="49" s="1"/>
  <c r="Q12" i="49" s="1"/>
  <c r="W12" i="49" s="1"/>
  <c r="I8" i="51"/>
  <c r="K53" i="96"/>
  <c r="I8" i="49" s="1"/>
  <c r="BI14" i="83"/>
  <c r="BK14" i="83" s="1"/>
  <c r="BE14" i="83"/>
  <c r="G13" i="87"/>
  <c r="I13" i="87" s="1"/>
  <c r="AY13" i="3" s="1"/>
  <c r="G597" i="1" s="1"/>
  <c r="W13" i="92"/>
  <c r="CW10" i="83"/>
  <c r="CY10" i="83" s="1"/>
  <c r="CS10" i="83"/>
  <c r="G964" i="1"/>
  <c r="CC11" i="83"/>
  <c r="CE11" i="83" s="1"/>
  <c r="BY11" i="83"/>
  <c r="AO14" i="83"/>
  <c r="AQ14" i="83" s="1"/>
  <c r="AK14" i="83"/>
  <c r="Y15" i="54"/>
  <c r="DI8" i="82"/>
  <c r="DQ8" i="82"/>
  <c r="DS8" i="82" s="1"/>
  <c r="BM16" i="82"/>
  <c r="BU16" i="82"/>
  <c r="BW16" i="82" s="1"/>
  <c r="AC23" i="89"/>
  <c r="AG8" i="89"/>
  <c r="BY8" i="89"/>
  <c r="DI18" i="82"/>
  <c r="DQ18" i="82"/>
  <c r="DS18" i="82" s="1"/>
  <c r="AQ12" i="32"/>
  <c r="AQ21" i="32"/>
  <c r="AQ13" i="32"/>
  <c r="AQ9" i="32"/>
  <c r="AQ10" i="32"/>
  <c r="AW40" i="40"/>
  <c r="AW30" i="40"/>
  <c r="AW41" i="40"/>
  <c r="AW32" i="40"/>
  <c r="AW36" i="40"/>
  <c r="AW46" i="40"/>
  <c r="AW38" i="40"/>
  <c r="AW11" i="40"/>
  <c r="AW20" i="40"/>
  <c r="AW18" i="40"/>
  <c r="AW16" i="40"/>
  <c r="AW14" i="40"/>
  <c r="AW28" i="40"/>
  <c r="I14" i="79"/>
  <c r="K14" i="79" s="1"/>
  <c r="AW33" i="40"/>
  <c r="AW43" i="40"/>
  <c r="AW45" i="40"/>
  <c r="AW42" i="40"/>
  <c r="AW17" i="40"/>
  <c r="AW37" i="40"/>
  <c r="AW15" i="40"/>
  <c r="AW19" i="40"/>
  <c r="AW29" i="40"/>
  <c r="AW39" i="40"/>
  <c r="AW27" i="40"/>
  <c r="AW25" i="40"/>
  <c r="AW31" i="40"/>
  <c r="AQ17" i="91"/>
  <c r="AQ24" i="42"/>
  <c r="AQ8" i="42"/>
  <c r="AQ34" i="42"/>
  <c r="AQ26" i="42"/>
  <c r="AQ22" i="42"/>
  <c r="AQ23" i="42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W14" i="90"/>
  <c r="BG14" i="90" s="1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14" i="88"/>
  <c r="K22" i="88"/>
  <c r="W9" i="91"/>
  <c r="BG9" i="91" s="1"/>
  <c r="AO13" i="82"/>
  <c r="AW13" i="82"/>
  <c r="AY13" i="82" s="1"/>
  <c r="S23" i="88"/>
  <c r="BW8" i="88"/>
  <c r="W8" i="88"/>
  <c r="Q17" i="48"/>
  <c r="AI17" i="48"/>
  <c r="AA17" i="48"/>
  <c r="AE17" i="48" s="1"/>
  <c r="BC22" i="88"/>
  <c r="BC23" i="88" s="1"/>
  <c r="Y10" i="54"/>
  <c r="AG18" i="88"/>
  <c r="AW14" i="82"/>
  <c r="AY14" i="82" s="1"/>
  <c r="AO14" i="82"/>
  <c r="AC35" i="46"/>
  <c r="BM22" i="82"/>
  <c r="BU22" i="82"/>
  <c r="BW22" i="82" s="1"/>
  <c r="AQ23" i="36"/>
  <c r="AQ24" i="36"/>
  <c r="AQ8" i="36"/>
  <c r="AQ34" i="36"/>
  <c r="AQ26" i="36"/>
  <c r="AQ22" i="36"/>
  <c r="DQ17" i="82"/>
  <c r="DS17" i="82" s="1"/>
  <c r="DI17" i="82"/>
  <c r="BE11" i="83"/>
  <c r="BI11" i="83"/>
  <c r="BK11" i="83" s="1"/>
  <c r="AO10" i="84"/>
  <c r="AG10" i="84"/>
  <c r="Q13" i="48"/>
  <c r="AI13" i="48"/>
  <c r="AM13" i="48" s="1"/>
  <c r="AA13" i="48"/>
  <c r="BU9" i="81"/>
  <c r="BW9" i="81" s="1"/>
  <c r="BM9" i="81"/>
  <c r="AG12" i="88"/>
  <c r="BG12" i="88" s="1"/>
  <c r="DI22" i="82"/>
  <c r="DQ22" i="82"/>
  <c r="DS22" i="82" s="1"/>
  <c r="AG8" i="90"/>
  <c r="BY8" i="90"/>
  <c r="AC23" i="90"/>
  <c r="Y15" i="56"/>
  <c r="AM15" i="56"/>
  <c r="AS15" i="56" s="1"/>
  <c r="Q15" i="56"/>
  <c r="W15" i="56" s="1"/>
  <c r="AI15" i="56"/>
  <c r="AC15" i="56"/>
  <c r="S41" i="35"/>
  <c r="S41" i="36"/>
  <c r="K17" i="54"/>
  <c r="M20" i="54"/>
  <c r="Y17" i="54"/>
  <c r="Q17" i="54"/>
  <c r="AQ8" i="91"/>
  <c r="AM23" i="91"/>
  <c r="CA8" i="91"/>
  <c r="BU9" i="82"/>
  <c r="BW9" i="82" s="1"/>
  <c r="BM9" i="82"/>
  <c r="BK19" i="84"/>
  <c r="AG16" i="9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CW11" i="83"/>
  <c r="CY11" i="83" s="1"/>
  <c r="CS11" i="83"/>
  <c r="CE74" i="52"/>
  <c r="CO17" i="84"/>
  <c r="CW17" i="84"/>
  <c r="AY33" i="76"/>
  <c r="BA33" i="76" s="1"/>
  <c r="I34" i="35" s="1"/>
  <c r="M34" i="35" s="1"/>
  <c r="AY31" i="76"/>
  <c r="BA31" i="76" s="1"/>
  <c r="I32" i="35" s="1"/>
  <c r="M32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2" i="76"/>
  <c r="BA32" i="76" s="1"/>
  <c r="I33" i="35" s="1"/>
  <c r="M33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0" i="76"/>
  <c r="BA30" i="76" s="1"/>
  <c r="I31" i="35" s="1"/>
  <c r="M31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22" i="76"/>
  <c r="BA22" i="76" s="1"/>
  <c r="I23" i="35" s="1"/>
  <c r="M23" i="35" s="1"/>
  <c r="AY14" i="76"/>
  <c r="AI33" i="76"/>
  <c r="AK33" i="76" s="1"/>
  <c r="I34" i="39" s="1"/>
  <c r="M34" i="39" s="1"/>
  <c r="AI31" i="76"/>
  <c r="AK31" i="76" s="1"/>
  <c r="I32" i="39" s="1"/>
  <c r="M32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0" i="76"/>
  <c r="AK30" i="76" s="1"/>
  <c r="I31" i="39" s="1"/>
  <c r="M31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4" i="76"/>
  <c r="AK24" i="76" s="1"/>
  <c r="I25" i="39" s="1"/>
  <c r="M25" i="39" s="1"/>
  <c r="AI16" i="76"/>
  <c r="AI8" i="76"/>
  <c r="AI32" i="76"/>
  <c r="AK32" i="76" s="1"/>
  <c r="I33" i="39" s="1"/>
  <c r="M33" i="39" s="1"/>
  <c r="AI27" i="76"/>
  <c r="AK27" i="76" s="1"/>
  <c r="I28" i="39" s="1"/>
  <c r="M28" i="39" s="1"/>
  <c r="AI19" i="76"/>
  <c r="AI11" i="76"/>
  <c r="AK11" i="76" s="1"/>
  <c r="I12" i="39" s="1"/>
  <c r="M12" i="39" s="1"/>
  <c r="AI22" i="76"/>
  <c r="AK22" i="76" s="1"/>
  <c r="I23" i="39" s="1"/>
  <c r="M23" i="39" s="1"/>
  <c r="AI14" i="76"/>
  <c r="AQ14" i="89"/>
  <c r="BM75" i="52"/>
  <c r="E22" i="2" s="1"/>
  <c r="G965" i="1" s="1"/>
  <c r="I70" i="98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18" i="75"/>
  <c r="AI12" i="75"/>
  <c r="AI26" i="75"/>
  <c r="AK26" i="75" s="1"/>
  <c r="I82" i="11" s="1"/>
  <c r="M82" i="11" s="1"/>
  <c r="AI20" i="75"/>
  <c r="AI14" i="75"/>
  <c r="AI10" i="75"/>
  <c r="M43" i="97"/>
  <c r="W43" i="97" s="1"/>
  <c r="I155" i="11" s="1"/>
  <c r="AA27" i="75"/>
  <c r="AC27" i="75" s="1"/>
  <c r="AA19" i="75"/>
  <c r="AA11" i="75"/>
  <c r="AC11" i="75" s="1"/>
  <c r="AA32" i="75"/>
  <c r="AC32" i="75" s="1"/>
  <c r="AA24" i="75"/>
  <c r="AC24" i="75" s="1"/>
  <c r="AA29" i="75"/>
  <c r="AC29" i="75" s="1"/>
  <c r="AA21" i="75"/>
  <c r="AA13" i="75"/>
  <c r="AA26" i="75"/>
  <c r="AC26" i="75" s="1"/>
  <c r="AA18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30" i="75"/>
  <c r="AC30" i="75" s="1"/>
  <c r="AA10" i="75"/>
  <c r="AA22" i="75"/>
  <c r="AC22" i="75" s="1"/>
  <c r="AA16" i="75"/>
  <c r="AA8" i="75"/>
  <c r="AA9" i="75"/>
  <c r="AA14" i="75"/>
  <c r="G18" i="87"/>
  <c r="I18" i="87" s="1"/>
  <c r="AY18" i="3" s="1"/>
  <c r="G742" i="1" s="1"/>
  <c r="W18" i="92"/>
  <c r="BG18" i="92" s="1"/>
  <c r="BG14" i="92"/>
  <c r="G12" i="87"/>
  <c r="I12" i="87" s="1"/>
  <c r="AY12" i="3" s="1"/>
  <c r="G568" i="1" s="1"/>
  <c r="W12" i="92"/>
  <c r="BG12" i="92" s="1"/>
  <c r="AQ21" i="37"/>
  <c r="AQ13" i="37"/>
  <c r="AQ9" i="37"/>
  <c r="AQ10" i="37"/>
  <c r="AQ12" i="37"/>
  <c r="W20" i="89"/>
  <c r="CO22" i="84"/>
  <c r="CW22" i="84"/>
  <c r="BW79" i="52"/>
  <c r="BC79" i="52"/>
  <c r="AI79" i="52"/>
  <c r="BM79" i="52"/>
  <c r="AS79" i="52"/>
  <c r="K79" i="52"/>
  <c r="DQ9" i="81"/>
  <c r="DS9" i="81" s="1"/>
  <c r="DI9" i="81"/>
  <c r="CO23" i="82"/>
  <c r="CG23" i="82"/>
  <c r="W13" i="91"/>
  <c r="I40" i="37"/>
  <c r="M40" i="37" s="1"/>
  <c r="E21" i="103"/>
  <c r="I40" i="44"/>
  <c r="M40" i="44" s="1"/>
  <c r="E14" i="103"/>
  <c r="I40" i="30"/>
  <c r="M40" i="30" s="1"/>
  <c r="E29" i="103"/>
  <c r="DI20" i="82"/>
  <c r="DQ20" i="82"/>
  <c r="DS20" i="82" s="1"/>
  <c r="I24" i="56"/>
  <c r="M24" i="56" s="1"/>
  <c r="K9" i="74"/>
  <c r="I24" i="54" s="1"/>
  <c r="M24" i="54" s="1"/>
  <c r="K24" i="3"/>
  <c r="G896" i="1" s="1"/>
  <c r="Q22" i="92"/>
  <c r="S22" i="92" s="1"/>
  <c r="G126" i="113"/>
  <c r="I42" i="34" s="1"/>
  <c r="M42" i="34" s="1"/>
  <c r="G152" i="113"/>
  <c r="I23" i="29" s="1"/>
  <c r="M23" i="29" s="1"/>
  <c r="S23" i="29" s="1"/>
  <c r="BA23" i="7" s="1"/>
  <c r="BA42" i="46"/>
  <c r="AK42" i="46"/>
  <c r="S42" i="46"/>
  <c r="Q42" i="46"/>
  <c r="AU42" i="46"/>
  <c r="AE42" i="46"/>
  <c r="S43" i="38"/>
  <c r="G136" i="113"/>
  <c r="I43" i="33" s="1"/>
  <c r="M43" i="33" s="1"/>
  <c r="G46" i="113"/>
  <c r="I43" i="43" s="1"/>
  <c r="M43" i="43" s="1"/>
  <c r="G63" i="113"/>
  <c r="I42" i="41" s="1"/>
  <c r="M42" i="41" s="1"/>
  <c r="G19" i="113"/>
  <c r="I43" i="46" s="1"/>
  <c r="M43" i="46" s="1"/>
  <c r="AG18" i="90"/>
  <c r="BG18" i="90" s="1"/>
  <c r="I31" i="18"/>
  <c r="K57" i="96"/>
  <c r="I31" i="17" s="1"/>
  <c r="M32" i="16"/>
  <c r="I33" i="16"/>
  <c r="M30" i="21"/>
  <c r="I31" i="21"/>
  <c r="I64" i="96"/>
  <c r="I36" i="55" s="1"/>
  <c r="M36" i="55" s="1"/>
  <c r="M22" i="79"/>
  <c r="W22" i="84"/>
  <c r="O22" i="79" s="1"/>
  <c r="S22" i="79" s="1"/>
  <c r="U22" i="79" s="1"/>
  <c r="BE23" i="84"/>
  <c r="AW23" i="84"/>
  <c r="DQ13" i="82"/>
  <c r="DS13" i="82" s="1"/>
  <c r="DI13" i="82"/>
  <c r="I20" i="55"/>
  <c r="M20" i="55" s="1"/>
  <c r="K40" i="96"/>
  <c r="I20" i="53" s="1"/>
  <c r="M20" i="53" s="1"/>
  <c r="Q20" i="53" s="1"/>
  <c r="W20" i="53" s="1"/>
  <c r="BY52" i="52"/>
  <c r="CC52" i="52" s="1"/>
  <c r="AO52" i="52"/>
  <c r="BY42" i="52"/>
  <c r="CC42" i="52" s="1"/>
  <c r="AO42" i="52"/>
  <c r="E20" i="79"/>
  <c r="BA8" i="76"/>
  <c r="I9" i="35" s="1"/>
  <c r="AK8" i="76"/>
  <c r="I9" i="39" s="1"/>
  <c r="AG16" i="88"/>
  <c r="BG16" i="88" s="1"/>
  <c r="AQ9" i="30"/>
  <c r="AQ10" i="30"/>
  <c r="AQ12" i="30"/>
  <c r="AQ21" i="30"/>
  <c r="AQ13" i="30"/>
  <c r="Q23" i="48"/>
  <c r="AI23" i="48"/>
  <c r="AA23" i="48"/>
  <c r="AE23" i="48" s="1"/>
  <c r="AQ16" i="89"/>
  <c r="W21" i="88"/>
  <c r="BY11" i="52"/>
  <c r="CC11" i="52" s="1"/>
  <c r="AO11" i="52"/>
  <c r="BY86" i="52"/>
  <c r="CC86" i="52" s="1"/>
  <c r="AO86" i="52"/>
  <c r="AE14" i="48"/>
  <c r="G98" i="114"/>
  <c r="I28" i="24" s="1"/>
  <c r="M28" i="24" s="1"/>
  <c r="S28" i="24" s="1"/>
  <c r="AO23" i="83"/>
  <c r="AQ23" i="83" s="1"/>
  <c r="AK23" i="83"/>
  <c r="CS9" i="83"/>
  <c r="CW9" i="83"/>
  <c r="CY9" i="83" s="1"/>
  <c r="AW18" i="81"/>
  <c r="AY18" i="81" s="1"/>
  <c r="AO18" i="81"/>
  <c r="AG20" i="88"/>
  <c r="K18" i="89"/>
  <c r="K20" i="89"/>
  <c r="K21" i="89"/>
  <c r="K22" i="89"/>
  <c r="K14" i="89"/>
  <c r="K17" i="89"/>
  <c r="K11" i="89"/>
  <c r="K16" i="89"/>
  <c r="K12" i="89"/>
  <c r="K19" i="89"/>
  <c r="K13" i="89"/>
  <c r="K23" i="89"/>
  <c r="K8" i="89"/>
  <c r="K15" i="89"/>
  <c r="K9" i="89"/>
  <c r="K10" i="89"/>
  <c r="AG16" i="90"/>
  <c r="AG11" i="90"/>
  <c r="AQ19" i="89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AG9" i="84"/>
  <c r="AO9" i="84"/>
  <c r="CO9" i="84"/>
  <c r="CW9" i="84"/>
  <c r="CW8" i="83"/>
  <c r="CY8" i="83" s="1"/>
  <c r="CS8" i="83"/>
  <c r="AG11" i="88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20" i="96"/>
  <c r="G62" i="96"/>
  <c r="G18" i="96"/>
  <c r="G10" i="96"/>
  <c r="G72" i="96"/>
  <c r="G56" i="96"/>
  <c r="G68" i="96"/>
  <c r="G52" i="96"/>
  <c r="G36" i="96"/>
  <c r="G50" i="96"/>
  <c r="G34" i="96"/>
  <c r="AG18" i="91"/>
  <c r="AQ9" i="33"/>
  <c r="AQ10" i="33"/>
  <c r="AQ12" i="33"/>
  <c r="AQ21" i="33"/>
  <c r="AQ13" i="33"/>
  <c r="BO8" i="83"/>
  <c r="BQ8" i="83" s="1"/>
  <c r="BU8" i="83" s="1"/>
  <c r="M8" i="89"/>
  <c r="O8" i="89" s="1"/>
  <c r="S8" i="89" s="1"/>
  <c r="AG13" i="89"/>
  <c r="Q16" i="48"/>
  <c r="AI16" i="48"/>
  <c r="AA16" i="48"/>
  <c r="AE16" i="48" s="1"/>
  <c r="DQ17" i="81"/>
  <c r="DS17" i="81" s="1"/>
  <c r="DI17" i="81"/>
  <c r="W21" i="89"/>
  <c r="BG21" i="89" s="1"/>
  <c r="CW8" i="84"/>
  <c r="CO8" i="84"/>
  <c r="CW15" i="83"/>
  <c r="CY15" i="83" s="1"/>
  <c r="CS15" i="83"/>
  <c r="CO18" i="84"/>
  <c r="CW18" i="84"/>
  <c r="BI9" i="84"/>
  <c r="BA9" i="84"/>
  <c r="BK78" i="52"/>
  <c r="BK79" i="52" s="1"/>
  <c r="I76" i="98"/>
  <c r="Q78" i="52"/>
  <c r="W72" i="52"/>
  <c r="W78" i="52" s="1"/>
  <c r="W79" i="52" s="1"/>
  <c r="AQ19" i="88"/>
  <c r="AG18" i="89"/>
  <c r="DI14" i="82"/>
  <c r="DQ14" i="82"/>
  <c r="DS14" i="82" s="1"/>
  <c r="AG13" i="90"/>
  <c r="AG13" i="84"/>
  <c r="AO13" i="84"/>
  <c r="AM10" i="56"/>
  <c r="Q10" i="56"/>
  <c r="W10" i="56" s="1"/>
  <c r="AI10" i="56"/>
  <c r="AC10" i="56"/>
  <c r="AS10" i="56"/>
  <c r="AU41" i="30"/>
  <c r="AE41" i="30"/>
  <c r="BA41" i="30"/>
  <c r="S41" i="30"/>
  <c r="AK41" i="30"/>
  <c r="S41" i="38"/>
  <c r="W9" i="89"/>
  <c r="AQ10" i="88"/>
  <c r="AO10" i="79"/>
  <c r="BC22" i="89"/>
  <c r="DE23" i="82"/>
  <c r="DM23" i="82"/>
  <c r="AE33" i="76"/>
  <c r="AG33" i="76" s="1"/>
  <c r="I34" i="40" s="1"/>
  <c r="M34" i="40" s="1"/>
  <c r="AE27" i="76"/>
  <c r="AG27" i="76" s="1"/>
  <c r="I28" i="40" s="1"/>
  <c r="M28" i="40" s="1"/>
  <c r="AE19" i="76"/>
  <c r="AE11" i="76"/>
  <c r="AG11" i="76" s="1"/>
  <c r="I12" i="40" s="1"/>
  <c r="M12" i="40" s="1"/>
  <c r="AE22" i="76"/>
  <c r="AG22" i="76" s="1"/>
  <c r="I23" i="40" s="1"/>
  <c r="M23" i="40" s="1"/>
  <c r="AE14" i="76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30" i="76"/>
  <c r="AG30" i="76" s="1"/>
  <c r="I31" i="40" s="1"/>
  <c r="M31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BO33" i="76"/>
  <c r="BQ33" i="76" s="1"/>
  <c r="I64" i="52" s="1"/>
  <c r="M64" i="52" s="1"/>
  <c r="BO31" i="76"/>
  <c r="BQ31" i="76" s="1"/>
  <c r="I62" i="52" s="1"/>
  <c r="M62" i="52" s="1"/>
  <c r="BO30" i="76"/>
  <c r="BQ30" i="76" s="1"/>
  <c r="I61" i="52" s="1"/>
  <c r="M61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24" i="76"/>
  <c r="BQ24" i="76" s="1"/>
  <c r="I55" i="52" s="1"/>
  <c r="M55" i="52" s="1"/>
  <c r="BO16" i="76"/>
  <c r="BO8" i="76"/>
  <c r="BQ8" i="76" s="1"/>
  <c r="I12" i="52" s="1"/>
  <c r="M12" i="52" s="1"/>
  <c r="BO32" i="76"/>
  <c r="BQ32" i="76" s="1"/>
  <c r="I63" i="52" s="1"/>
  <c r="M63" i="52" s="1"/>
  <c r="BO27" i="76"/>
  <c r="BQ27" i="76" s="1"/>
  <c r="I58" i="52" s="1"/>
  <c r="M58" i="52" s="1"/>
  <c r="BO19" i="76"/>
  <c r="BO11" i="76"/>
  <c r="BQ11" i="76" s="1"/>
  <c r="I19" i="52" s="1"/>
  <c r="M19" i="52" s="1"/>
  <c r="BO22" i="76"/>
  <c r="BQ22" i="76" s="1"/>
  <c r="I53" i="52" s="1"/>
  <c r="M53" i="52" s="1"/>
  <c r="BO14" i="76"/>
  <c r="M21" i="79"/>
  <c r="W21" i="84"/>
  <c r="O21" i="79" s="1"/>
  <c r="S21" i="79" s="1"/>
  <c r="U21" i="79" s="1"/>
  <c r="Y22" i="79"/>
  <c r="AI22" i="85"/>
  <c r="I75" i="98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K17" i="75"/>
  <c r="K30" i="75"/>
  <c r="M30" i="75" s="1"/>
  <c r="I81" i="23" s="1"/>
  <c r="M81" i="23" s="1"/>
  <c r="S81" i="23" s="1"/>
  <c r="K9" i="75"/>
  <c r="K14" i="75"/>
  <c r="K22" i="75"/>
  <c r="M22" i="75" s="1"/>
  <c r="I54" i="23" s="1"/>
  <c r="M54" i="23" s="1"/>
  <c r="K10" i="75"/>
  <c r="K16" i="75"/>
  <c r="K8" i="75"/>
  <c r="M39" i="97"/>
  <c r="W39" i="97" s="1"/>
  <c r="I20" i="22" s="1"/>
  <c r="M20" i="22" s="1"/>
  <c r="S20" i="22" s="1"/>
  <c r="G33" i="75"/>
  <c r="I33" i="75" s="1"/>
  <c r="I63" i="25" s="1"/>
  <c r="M63" i="25" s="1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8" i="75"/>
  <c r="G12" i="75"/>
  <c r="G14" i="75"/>
  <c r="G16" i="75"/>
  <c r="M38" i="97"/>
  <c r="W38" i="97" s="1"/>
  <c r="I20" i="24" s="1"/>
  <c r="M20" i="24" s="1"/>
  <c r="S20" i="24" s="1"/>
  <c r="AW22" i="81"/>
  <c r="AY22" i="81" s="1"/>
  <c r="AO22" i="81"/>
  <c r="S66" i="23"/>
  <c r="CA9" i="79"/>
  <c r="CE9" i="85"/>
  <c r="CC20" i="83"/>
  <c r="CE20" i="83" s="1"/>
  <c r="BY20" i="83"/>
  <c r="CO23" i="81"/>
  <c r="CG23" i="81"/>
  <c r="CC21" i="84"/>
  <c r="BU21" i="84"/>
  <c r="AO18" i="83"/>
  <c r="AQ18" i="83" s="1"/>
  <c r="AK18" i="83"/>
  <c r="I40" i="39"/>
  <c r="M40" i="39" s="1"/>
  <c r="E19" i="103"/>
  <c r="I40" i="38"/>
  <c r="M40" i="38" s="1"/>
  <c r="E20" i="103"/>
  <c r="AG12" i="91"/>
  <c r="E11" i="79"/>
  <c r="S43" i="45"/>
  <c r="G110" i="113"/>
  <c r="I18" i="29" s="1"/>
  <c r="M18" i="29" s="1"/>
  <c r="S18" i="29" s="1"/>
  <c r="BA18" i="7" s="1"/>
  <c r="S43" i="36"/>
  <c r="Q42" i="40"/>
  <c r="AQ21" i="46"/>
  <c r="AS21" i="46" s="1"/>
  <c r="AQ9" i="46"/>
  <c r="AS9" i="46" s="1"/>
  <c r="AQ10" i="46"/>
  <c r="AS10" i="46" s="1"/>
  <c r="AQ12" i="46"/>
  <c r="AS12" i="46" s="1"/>
  <c r="AQ13" i="46"/>
  <c r="AS13" i="46" s="1"/>
  <c r="W9" i="90"/>
  <c r="G51" i="112"/>
  <c r="E54" i="96" s="1"/>
  <c r="E12" i="79"/>
  <c r="E22" i="79"/>
  <c r="BE23" i="83"/>
  <c r="BI23" i="83"/>
  <c r="BK23" i="83" s="1"/>
  <c r="BK12" i="84"/>
  <c r="M20" i="79"/>
  <c r="W20" i="84"/>
  <c r="O20" i="79" s="1"/>
  <c r="S20" i="79" s="1"/>
  <c r="U20" i="79" s="1"/>
  <c r="AC8" i="75"/>
  <c r="M8" i="75"/>
  <c r="I12" i="23" s="1"/>
  <c r="M12" i="23" s="1"/>
  <c r="I8" i="75"/>
  <c r="I12" i="25" s="1"/>
  <c r="M12" i="25" s="1"/>
  <c r="AK8" i="75"/>
  <c r="I9" i="11" s="1"/>
  <c r="M9" i="11" s="1"/>
  <c r="AQ9" i="90"/>
  <c r="DQ11" i="82"/>
  <c r="DS11" i="82" s="1"/>
  <c r="DI11" i="82"/>
  <c r="AQ23" i="41"/>
  <c r="AQ24" i="41"/>
  <c r="AQ8" i="41"/>
  <c r="AQ34" i="41"/>
  <c r="AQ26" i="41"/>
  <c r="AQ22" i="41"/>
  <c r="Q22" i="48"/>
  <c r="AI22" i="48"/>
  <c r="AA22" i="48"/>
  <c r="AE22" i="48" s="1"/>
  <c r="M9" i="26"/>
  <c r="AG15" i="88"/>
  <c r="BG15" i="88" s="1"/>
  <c r="Y39" i="97"/>
  <c r="I21" i="22" s="1"/>
  <c r="M21" i="22" s="1"/>
  <c r="S21" i="22" s="1"/>
  <c r="Y38" i="97"/>
  <c r="I21" i="24" s="1"/>
  <c r="M21" i="24" s="1"/>
  <c r="S21" i="24" s="1"/>
  <c r="Y43" i="97"/>
  <c r="I158" i="11" s="1"/>
  <c r="M17" i="79"/>
  <c r="W17" i="84"/>
  <c r="O17" i="79" s="1"/>
  <c r="S17" i="79" s="1"/>
  <c r="U17" i="79" s="1"/>
  <c r="BY14" i="83"/>
  <c r="CC14" i="83"/>
  <c r="CE14" i="83" s="1"/>
  <c r="AK23" i="84"/>
  <c r="AC23" i="84"/>
  <c r="AQ17" i="88"/>
  <c r="CW20" i="84"/>
  <c r="CO20" i="84"/>
  <c r="W11" i="89"/>
  <c r="BG11" i="89" s="1"/>
  <c r="W15" i="90"/>
  <c r="BK15" i="84"/>
  <c r="W18" i="91"/>
  <c r="AQ9" i="40"/>
  <c r="AQ10" i="40"/>
  <c r="AQ12" i="40"/>
  <c r="AQ21" i="40"/>
  <c r="AQ13" i="40"/>
  <c r="E8" i="103"/>
  <c r="AG21" i="91"/>
  <c r="CW16" i="84"/>
  <c r="CO16" i="84"/>
  <c r="I20" i="52"/>
  <c r="M20" i="52" s="1"/>
  <c r="K12" i="74"/>
  <c r="I15" i="50" s="1"/>
  <c r="M15" i="50" s="1"/>
  <c r="AQ17" i="89"/>
  <c r="AQ11" i="90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Q15" i="89"/>
  <c r="AW18" i="82"/>
  <c r="AY18" i="82" s="1"/>
  <c r="AO18" i="82"/>
  <c r="CO13" i="84"/>
  <c r="CW13" i="84"/>
  <c r="W10" i="89"/>
  <c r="AQ11" i="91"/>
  <c r="BY8" i="88"/>
  <c r="AC23" i="88"/>
  <c r="AG8" i="88"/>
  <c r="E30" i="102"/>
  <c r="G8" i="102"/>
  <c r="G30" i="102" s="1"/>
  <c r="AQ19" i="91"/>
  <c r="M15" i="48"/>
  <c r="I29" i="48"/>
  <c r="AG22" i="91"/>
  <c r="BA16" i="84"/>
  <c r="BI16" i="84"/>
  <c r="AG20" i="90"/>
  <c r="AG12" i="89"/>
  <c r="DI14" i="81"/>
  <c r="DQ14" i="81"/>
  <c r="DS14" i="81" s="1"/>
  <c r="AO11" i="81"/>
  <c r="AW11" i="81"/>
  <c r="AY11" i="81" s="1"/>
  <c r="AQ34" i="44"/>
  <c r="AQ26" i="44"/>
  <c r="AQ22" i="44"/>
  <c r="AQ23" i="44"/>
  <c r="AQ24" i="44"/>
  <c r="AQ8" i="44"/>
  <c r="G82" i="98"/>
  <c r="G81" i="98"/>
  <c r="AG10" i="90"/>
  <c r="BG10" i="90" s="1"/>
  <c r="AQ22" i="90"/>
  <c r="AG12" i="90"/>
  <c r="AQ13" i="90"/>
  <c r="S12" i="25"/>
  <c r="AQ9" i="88"/>
  <c r="BK17" i="84"/>
  <c r="BA11" i="84"/>
  <c r="BI11" i="84"/>
  <c r="AC8" i="56"/>
  <c r="AI8" i="56" s="1"/>
  <c r="M19" i="56"/>
  <c r="AS8" i="56"/>
  <c r="AM8" i="56"/>
  <c r="Q8" i="56"/>
  <c r="W8" i="56" s="1"/>
  <c r="M17" i="56"/>
  <c r="S41" i="40"/>
  <c r="S41" i="42"/>
  <c r="W19" i="54"/>
  <c r="W17" i="54"/>
  <c r="W20" i="54" s="1"/>
  <c r="BK8" i="84"/>
  <c r="K15" i="91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K22" i="91"/>
  <c r="K14" i="91"/>
  <c r="W16" i="90"/>
  <c r="AQ9" i="36"/>
  <c r="AQ10" i="36"/>
  <c r="AQ12" i="36"/>
  <c r="AQ21" i="36"/>
  <c r="AQ13" i="36"/>
  <c r="K76" i="96"/>
  <c r="I19" i="22" s="1"/>
  <c r="M19" i="22" s="1"/>
  <c r="S19" i="22" s="1"/>
  <c r="I76" i="96"/>
  <c r="I19" i="24" s="1"/>
  <c r="M19" i="24" s="1"/>
  <c r="S19" i="24" s="1"/>
  <c r="BC23" i="89"/>
  <c r="AW10" i="79"/>
  <c r="BK10" i="84"/>
  <c r="AY10" i="79" s="1"/>
  <c r="BC10" i="79" s="1"/>
  <c r="BE10" i="79" s="1"/>
  <c r="W8" i="44" s="1"/>
  <c r="AQ22" i="38"/>
  <c r="AQ23" i="38"/>
  <c r="AQ24" i="38"/>
  <c r="AQ34" i="38"/>
  <c r="AQ26" i="38"/>
  <c r="AQ8" i="38"/>
  <c r="AG13" i="92"/>
  <c r="AG23" i="92" s="1"/>
  <c r="CC19" i="83"/>
  <c r="CE19" i="83" s="1"/>
  <c r="BY19" i="83"/>
  <c r="DE23" i="81"/>
  <c r="DM23" i="81"/>
  <c r="AA31" i="76"/>
  <c r="AC31" i="76" s="1"/>
  <c r="I32" i="41" s="1"/>
  <c r="M32" i="41" s="1"/>
  <c r="AA30" i="76"/>
  <c r="AC30" i="76" s="1"/>
  <c r="I31" i="41" s="1"/>
  <c r="M31" i="41" s="1"/>
  <c r="AA32" i="76"/>
  <c r="AC32" i="76" s="1"/>
  <c r="I33" i="41" s="1"/>
  <c r="M33" i="41" s="1"/>
  <c r="AA29" i="76"/>
  <c r="AC29" i="76" s="1"/>
  <c r="I30" i="41" s="1"/>
  <c r="M30" i="41" s="1"/>
  <c r="AA21" i="76"/>
  <c r="AA13" i="76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33" i="76"/>
  <c r="AC33" i="76" s="1"/>
  <c r="I34" i="41" s="1"/>
  <c r="M34" i="41" s="1"/>
  <c r="AA28" i="76"/>
  <c r="AC28" i="76" s="1"/>
  <c r="I29" i="41" s="1"/>
  <c r="M29" i="41" s="1"/>
  <c r="AA20" i="76"/>
  <c r="AA12" i="76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BK33" i="76"/>
  <c r="BM33" i="76" s="1"/>
  <c r="I34" i="32" s="1"/>
  <c r="M34" i="32" s="1"/>
  <c r="BK27" i="76"/>
  <c r="BM27" i="76" s="1"/>
  <c r="I28" i="32" s="1"/>
  <c r="M28" i="32" s="1"/>
  <c r="BK19" i="76"/>
  <c r="BK11" i="76"/>
  <c r="BM11" i="76" s="1"/>
  <c r="I12" i="32" s="1"/>
  <c r="M12" i="32" s="1"/>
  <c r="BK22" i="76"/>
  <c r="BM22" i="76" s="1"/>
  <c r="I23" i="32" s="1"/>
  <c r="M23" i="32" s="1"/>
  <c r="BK14" i="76"/>
  <c r="BK31" i="76"/>
  <c r="BM31" i="76" s="1"/>
  <c r="I32" i="32" s="1"/>
  <c r="M32" i="32" s="1"/>
  <c r="BK30" i="76"/>
  <c r="BM30" i="76" s="1"/>
  <c r="I31" i="32" s="1"/>
  <c r="M31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O33" i="76"/>
  <c r="Q33" i="76" s="1"/>
  <c r="I34" i="44" s="1"/>
  <c r="M34" i="44" s="1"/>
  <c r="O27" i="76"/>
  <c r="Q27" i="76" s="1"/>
  <c r="I28" i="44" s="1"/>
  <c r="M28" i="44" s="1"/>
  <c r="O19" i="76"/>
  <c r="O11" i="76"/>
  <c r="Q11" i="76" s="1"/>
  <c r="I12" i="44" s="1"/>
  <c r="M12" i="44" s="1"/>
  <c r="O31" i="76"/>
  <c r="Q31" i="76" s="1"/>
  <c r="I32" i="44" s="1"/>
  <c r="M32" i="44" s="1"/>
  <c r="O22" i="76"/>
  <c r="Q22" i="76" s="1"/>
  <c r="I23" i="44" s="1"/>
  <c r="M23" i="44" s="1"/>
  <c r="O14" i="76"/>
  <c r="O30" i="76"/>
  <c r="Q30" i="76" s="1"/>
  <c r="I31" i="44" s="1"/>
  <c r="M31" i="44" s="1"/>
  <c r="O25" i="76"/>
  <c r="Q25" i="76" s="1"/>
  <c r="I26" i="44" s="1"/>
  <c r="M26" i="44" s="1"/>
  <c r="O17" i="76"/>
  <c r="O9" i="76"/>
  <c r="O32" i="76"/>
  <c r="Q32" i="76" s="1"/>
  <c r="I33" i="44" s="1"/>
  <c r="M33" i="44" s="1"/>
  <c r="O28" i="76"/>
  <c r="Q28" i="76" s="1"/>
  <c r="I29" i="44" s="1"/>
  <c r="M29" i="44" s="1"/>
  <c r="O20" i="76"/>
  <c r="O12" i="76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24" i="76"/>
  <c r="Q24" i="76" s="1"/>
  <c r="I25" i="44" s="1"/>
  <c r="M25" i="44" s="1"/>
  <c r="O16" i="76"/>
  <c r="O8" i="76"/>
  <c r="Q8" i="76" s="1"/>
  <c r="I9" i="44" s="1"/>
  <c r="AG14" i="89"/>
  <c r="E21" i="79"/>
  <c r="BU11" i="84"/>
  <c r="CC11" i="84"/>
  <c r="Y14" i="79"/>
  <c r="AI14" i="85"/>
  <c r="I72" i="98"/>
  <c r="AU29" i="75"/>
  <c r="AW29" i="75" s="1"/>
  <c r="I92" i="11" s="1"/>
  <c r="M92" i="11" s="1"/>
  <c r="AU21" i="75"/>
  <c r="AU13" i="75"/>
  <c r="AU26" i="75"/>
  <c r="AW26" i="75" s="1"/>
  <c r="I83" i="11" s="1"/>
  <c r="M83" i="11" s="1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32" i="75"/>
  <c r="AW32" i="75" s="1"/>
  <c r="I104" i="11" s="1"/>
  <c r="AU12" i="75"/>
  <c r="AU18" i="75"/>
  <c r="AU24" i="75"/>
  <c r="AW24" i="75" s="1"/>
  <c r="I77" i="11" s="1"/>
  <c r="M77" i="11" s="1"/>
  <c r="AU10" i="75"/>
  <c r="AU11" i="75"/>
  <c r="AW11" i="75" s="1"/>
  <c r="I24" i="11" s="1"/>
  <c r="M24" i="11" s="1"/>
  <c r="AU8" i="75"/>
  <c r="AW8" i="75" s="1"/>
  <c r="I10" i="11" s="1"/>
  <c r="AU16" i="75"/>
  <c r="M46" i="97"/>
  <c r="W46" i="97" s="1"/>
  <c r="I156" i="11" s="1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16" i="75"/>
  <c r="AQ9" i="75"/>
  <c r="AQ22" i="75"/>
  <c r="AS22" i="75" s="1"/>
  <c r="I31" i="26" s="1"/>
  <c r="M31" i="26" s="1"/>
  <c r="AQ14" i="75"/>
  <c r="AQ10" i="75"/>
  <c r="AQ30" i="75"/>
  <c r="AS30" i="75" s="1"/>
  <c r="I39" i="26" s="1"/>
  <c r="M39" i="26" s="1"/>
  <c r="AQ8" i="75"/>
  <c r="AS8" i="75" s="1"/>
  <c r="I17" i="26" s="1"/>
  <c r="M45" i="97"/>
  <c r="W45" i="97" s="1"/>
  <c r="I48" i="26" s="1"/>
  <c r="M48" i="26" s="1"/>
  <c r="DI10" i="81"/>
  <c r="DQ10" i="81"/>
  <c r="DS10" i="81" s="1"/>
  <c r="K42" i="52"/>
  <c r="K51" i="52"/>
  <c r="K35" i="52"/>
  <c r="K52" i="52"/>
  <c r="M8" i="52"/>
  <c r="S63" i="23"/>
  <c r="AU41" i="46"/>
  <c r="AE41" i="46"/>
  <c r="BA41" i="46"/>
  <c r="AK41" i="46"/>
  <c r="S41" i="46"/>
  <c r="CE75" i="52"/>
  <c r="CE78" i="52" s="1"/>
  <c r="CE79" i="52" s="1"/>
  <c r="AK79" i="52"/>
  <c r="BW8" i="90"/>
  <c r="W8" i="90"/>
  <c r="I40" i="41"/>
  <c r="M40" i="41" s="1"/>
  <c r="E17" i="103"/>
  <c r="I40" i="40"/>
  <c r="M40" i="40" s="1"/>
  <c r="E18" i="103"/>
  <c r="AG22" i="88"/>
  <c r="I17" i="55"/>
  <c r="M17" i="55" s="1"/>
  <c r="K44" i="96"/>
  <c r="I17" i="53" s="1"/>
  <c r="M17" i="53" s="1"/>
  <c r="Q17" i="53" s="1"/>
  <c r="W17" i="53" s="1"/>
  <c r="M11" i="79"/>
  <c r="W11" i="84"/>
  <c r="O11" i="79" s="1"/>
  <c r="S11" i="79" s="1"/>
  <c r="U11" i="79" s="1"/>
  <c r="AW22" i="82"/>
  <c r="AY22" i="82" s="1"/>
  <c r="AO22" i="82"/>
  <c r="S43" i="37"/>
  <c r="Q42" i="44"/>
  <c r="S42" i="35"/>
  <c r="Q42" i="35"/>
  <c r="G81" i="113"/>
  <c r="I42" i="39" s="1"/>
  <c r="M42" i="39" s="1"/>
  <c r="K47" i="96"/>
  <c r="I21" i="53" s="1"/>
  <c r="M21" i="53" s="1"/>
  <c r="Q21" i="53" s="1"/>
  <c r="W21" i="53" s="1"/>
  <c r="I47" i="96"/>
  <c r="I21" i="55" s="1"/>
  <c r="M21" i="55" s="1"/>
  <c r="I50" i="96"/>
  <c r="I26" i="55" s="1"/>
  <c r="M26" i="55" s="1"/>
  <c r="AQ34" i="32"/>
  <c r="AQ26" i="32"/>
  <c r="AQ22" i="32"/>
  <c r="AQ23" i="32"/>
  <c r="AQ24" i="32"/>
  <c r="AQ8" i="32"/>
  <c r="M12" i="79"/>
  <c r="W12" i="84"/>
  <c r="O12" i="79" s="1"/>
  <c r="S12" i="79" s="1"/>
  <c r="U12" i="79" s="1"/>
  <c r="BI23" i="82"/>
  <c r="BQ23" i="82"/>
  <c r="AS44" i="46"/>
  <c r="AC8" i="7" s="1"/>
  <c r="DI8" i="81"/>
  <c r="DQ8" i="81"/>
  <c r="DS8" i="81" s="1"/>
  <c r="BM16" i="81"/>
  <c r="BU16" i="81"/>
  <c r="BW16" i="81" s="1"/>
  <c r="AO8" i="52"/>
  <c r="BY8" i="52"/>
  <c r="CC8" i="52" s="1"/>
  <c r="W17" i="90"/>
  <c r="M8" i="11"/>
  <c r="AQ22" i="89"/>
  <c r="AQ10" i="39"/>
  <c r="AQ12" i="39"/>
  <c r="AQ21" i="39"/>
  <c r="AQ13" i="39"/>
  <c r="AQ9" i="39"/>
  <c r="Q27" i="48"/>
  <c r="AI27" i="48"/>
  <c r="AA27" i="48"/>
  <c r="AE27" i="48" s="1"/>
  <c r="M9" i="27"/>
  <c r="AQ15" i="88"/>
  <c r="AG15" i="90"/>
  <c r="BY18" i="52"/>
  <c r="CC18" i="52" s="1"/>
  <c r="AO18" i="52"/>
  <c r="BY17" i="52"/>
  <c r="CC17" i="52" s="1"/>
  <c r="AO17" i="52"/>
  <c r="M42" i="94"/>
  <c r="AQ21" i="91"/>
  <c r="AW46" i="39"/>
  <c r="AW39" i="39"/>
  <c r="AW29" i="39"/>
  <c r="AW31" i="39"/>
  <c r="AW15" i="39"/>
  <c r="AW42" i="39"/>
  <c r="AW33" i="39"/>
  <c r="AW25" i="39"/>
  <c r="AW17" i="39"/>
  <c r="AW43" i="39"/>
  <c r="AW37" i="39"/>
  <c r="AW27" i="39"/>
  <c r="AW19" i="39"/>
  <c r="AW11" i="39"/>
  <c r="I15" i="79"/>
  <c r="K15" i="79" s="1"/>
  <c r="AW14" i="39"/>
  <c r="AW30" i="39"/>
  <c r="AW36" i="39"/>
  <c r="AW38" i="39"/>
  <c r="AW32" i="39"/>
  <c r="AW28" i="39"/>
  <c r="AW16" i="39"/>
  <c r="AW20" i="39"/>
  <c r="AW41" i="39"/>
  <c r="AW40" i="39"/>
  <c r="AW45" i="39"/>
  <c r="AW18" i="39"/>
  <c r="AG17" i="91"/>
  <c r="AG19" i="89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BU11" i="81"/>
  <c r="BW11" i="81" s="1"/>
  <c r="BM11" i="81"/>
  <c r="BY10" i="83"/>
  <c r="BG10" i="79" s="1"/>
  <c r="BK10" i="79" s="1"/>
  <c r="BM10" i="79" s="1"/>
  <c r="CC10" i="83"/>
  <c r="CE10" i="83" s="1"/>
  <c r="AW14" i="81"/>
  <c r="AY14" i="81" s="1"/>
  <c r="AO14" i="81"/>
  <c r="W20" i="90"/>
  <c r="BG20" i="90" s="1"/>
  <c r="AQ9" i="41"/>
  <c r="AQ10" i="41"/>
  <c r="AQ12" i="41"/>
  <c r="AQ21" i="41"/>
  <c r="AQ13" i="41"/>
  <c r="DQ19" i="82"/>
  <c r="DS19" i="82" s="1"/>
  <c r="DI19" i="82"/>
  <c r="AQ17" i="90"/>
  <c r="BG9" i="92"/>
  <c r="U23" i="84"/>
  <c r="M23" i="84"/>
  <c r="AQ22" i="91"/>
  <c r="W15" i="89"/>
  <c r="AQ20" i="90"/>
  <c r="AQ12" i="34"/>
  <c r="AQ21" i="34"/>
  <c r="AQ13" i="34"/>
  <c r="AQ9" i="34"/>
  <c r="AQ10" i="34"/>
  <c r="AQ10" i="91"/>
  <c r="CS22" i="82"/>
  <c r="CU22" i="82" s="1"/>
  <c r="CK22" i="82"/>
  <c r="DI22" i="81"/>
  <c r="DQ22" i="81"/>
  <c r="DS22" i="81" s="1"/>
  <c r="E44" i="10"/>
  <c r="Y16" i="79"/>
  <c r="AI16" i="85"/>
  <c r="AO15" i="82"/>
  <c r="AW15" i="82"/>
  <c r="AY15" i="82" s="1"/>
  <c r="AQ18" i="89"/>
  <c r="AQ12" i="90"/>
  <c r="AI16" i="56"/>
  <c r="AC16" i="56"/>
  <c r="Y16" i="56"/>
  <c r="Q16" i="56"/>
  <c r="W16" i="56" s="1"/>
  <c r="AM16" i="56"/>
  <c r="AS16" i="56" s="1"/>
  <c r="S41" i="33"/>
  <c r="S41" i="43"/>
  <c r="S41" i="44"/>
  <c r="Q19" i="54"/>
  <c r="K19" i="54"/>
  <c r="Y19" i="54"/>
  <c r="I13" i="104"/>
  <c r="M19" i="97" s="1"/>
  <c r="I12" i="104"/>
  <c r="BI9" i="79"/>
  <c r="BO9" i="85"/>
  <c r="S54" i="25"/>
  <c r="M18" i="79"/>
  <c r="W18" i="84"/>
  <c r="O18" i="79" s="1"/>
  <c r="S18" i="79" s="1"/>
  <c r="U18" i="79" s="1"/>
  <c r="AO11" i="83"/>
  <c r="AQ11" i="83" s="1"/>
  <c r="AK11" i="83"/>
  <c r="W19" i="89"/>
  <c r="BG19" i="89" s="1"/>
  <c r="CK23" i="84"/>
  <c r="CS23" i="84"/>
  <c r="BG31" i="76"/>
  <c r="BI31" i="76" s="1"/>
  <c r="I32" i="33" s="1"/>
  <c r="M32" i="33" s="1"/>
  <c r="BG30" i="76"/>
  <c r="BI30" i="76" s="1"/>
  <c r="I31" i="33" s="1"/>
  <c r="M31" i="33" s="1"/>
  <c r="BG32" i="76"/>
  <c r="BI32" i="76" s="1"/>
  <c r="I33" i="33" s="1"/>
  <c r="M33" i="33" s="1"/>
  <c r="BG29" i="76"/>
  <c r="BI29" i="76" s="1"/>
  <c r="I30" i="33" s="1"/>
  <c r="M30" i="33" s="1"/>
  <c r="BG21" i="76"/>
  <c r="BG13" i="76"/>
  <c r="BG24" i="76"/>
  <c r="BI24" i="76" s="1"/>
  <c r="I25" i="33" s="1"/>
  <c r="M25" i="33" s="1"/>
  <c r="BG16" i="76"/>
  <c r="BG8" i="76"/>
  <c r="BI8" i="76" s="1"/>
  <c r="I9" i="33" s="1"/>
  <c r="BG27" i="76"/>
  <c r="BI27" i="76" s="1"/>
  <c r="I28" i="33" s="1"/>
  <c r="M28" i="33" s="1"/>
  <c r="BG19" i="76"/>
  <c r="BG11" i="76"/>
  <c r="BI11" i="76" s="1"/>
  <c r="I12" i="33" s="1"/>
  <c r="M12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33" i="76"/>
  <c r="BI33" i="76" s="1"/>
  <c r="I34" i="33" s="1"/>
  <c r="M34" i="33" s="1"/>
  <c r="BG28" i="76"/>
  <c r="BI28" i="76" s="1"/>
  <c r="I29" i="33" s="1"/>
  <c r="M29" i="33" s="1"/>
  <c r="BG20" i="76"/>
  <c r="BG12" i="76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K31" i="76"/>
  <c r="M31" i="76" s="1"/>
  <c r="I32" i="45" s="1"/>
  <c r="M32" i="45" s="1"/>
  <c r="K29" i="76"/>
  <c r="M29" i="76" s="1"/>
  <c r="I30" i="45" s="1"/>
  <c r="M30" i="45" s="1"/>
  <c r="K21" i="76"/>
  <c r="K13" i="76"/>
  <c r="K33" i="76"/>
  <c r="M33" i="76" s="1"/>
  <c r="I34" i="45" s="1"/>
  <c r="M34" i="45" s="1"/>
  <c r="K24" i="76"/>
  <c r="M24" i="76" s="1"/>
  <c r="I25" i="45" s="1"/>
  <c r="M25" i="45" s="1"/>
  <c r="K16" i="76"/>
  <c r="K8" i="76"/>
  <c r="M8" i="76" s="1"/>
  <c r="I9" i="45" s="1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2" i="76"/>
  <c r="M32" i="76" s="1"/>
  <c r="I33" i="45" s="1"/>
  <c r="M33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AU33" i="76"/>
  <c r="AW33" i="76" s="1"/>
  <c r="I34" i="36" s="1"/>
  <c r="M34" i="36" s="1"/>
  <c r="AU27" i="76"/>
  <c r="AW27" i="76" s="1"/>
  <c r="I28" i="36" s="1"/>
  <c r="M28" i="36" s="1"/>
  <c r="AU19" i="76"/>
  <c r="AU11" i="76"/>
  <c r="AW11" i="76" s="1"/>
  <c r="I12" i="36" s="1"/>
  <c r="M12" i="36" s="1"/>
  <c r="AU22" i="76"/>
  <c r="AW22" i="76" s="1"/>
  <c r="I23" i="36" s="1"/>
  <c r="M23" i="36" s="1"/>
  <c r="AU14" i="76"/>
  <c r="AU25" i="76"/>
  <c r="AW25" i="76" s="1"/>
  <c r="I26" i="36" s="1"/>
  <c r="M26" i="36" s="1"/>
  <c r="AU17" i="76"/>
  <c r="AU9" i="76"/>
  <c r="AU32" i="76"/>
  <c r="AW32" i="76" s="1"/>
  <c r="I33" i="36" s="1"/>
  <c r="M33" i="36" s="1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1" i="76"/>
  <c r="AW31" i="76" s="1"/>
  <c r="I32" i="36" s="1"/>
  <c r="M32" i="36" s="1"/>
  <c r="AU30" i="76"/>
  <c r="AW30" i="76" s="1"/>
  <c r="I31" i="36" s="1"/>
  <c r="M31" i="36" s="1"/>
  <c r="AU24" i="76"/>
  <c r="AW24" i="76" s="1"/>
  <c r="I25" i="36" s="1"/>
  <c r="M25" i="36" s="1"/>
  <c r="AU16" i="76"/>
  <c r="AU8" i="76"/>
  <c r="AW8" i="76" s="1"/>
  <c r="I9" i="36" s="1"/>
  <c r="AG14" i="88"/>
  <c r="BG17" i="51"/>
  <c r="AQ17" i="51"/>
  <c r="AA17" i="51"/>
  <c r="BO17" i="51"/>
  <c r="BS17" i="51" s="1"/>
  <c r="AY17" i="51"/>
  <c r="AI17" i="51"/>
  <c r="AM17" i="51" s="1"/>
  <c r="Q17" i="51"/>
  <c r="W17" i="51" s="1"/>
  <c r="I71" i="98"/>
  <c r="G8" i="87"/>
  <c r="I8" i="87" s="1"/>
  <c r="AY8" i="3" s="1"/>
  <c r="G452" i="1" s="1"/>
  <c r="W8" i="92"/>
  <c r="S23" i="92"/>
  <c r="BW8" i="92"/>
  <c r="BC8" i="3" s="1"/>
  <c r="G454" i="1" s="1"/>
  <c r="W33" i="75"/>
  <c r="Y33" i="75" s="1"/>
  <c r="W25" i="75"/>
  <c r="Y25" i="75" s="1"/>
  <c r="W17" i="75"/>
  <c r="W9" i="75"/>
  <c r="W30" i="75"/>
  <c r="Y30" i="75" s="1"/>
  <c r="W22" i="75"/>
  <c r="Y22" i="75" s="1"/>
  <c r="W27" i="75"/>
  <c r="Y27" i="75" s="1"/>
  <c r="W19" i="75"/>
  <c r="W11" i="75"/>
  <c r="Y11" i="75" s="1"/>
  <c r="W32" i="75"/>
  <c r="Y32" i="75" s="1"/>
  <c r="W24" i="75"/>
  <c r="Y24" i="75" s="1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14" i="75"/>
  <c r="W16" i="75"/>
  <c r="W8" i="75"/>
  <c r="Y8" i="75" s="1"/>
  <c r="W20" i="75"/>
  <c r="W12" i="75"/>
  <c r="W28" i="75"/>
  <c r="Y28" i="75" s="1"/>
  <c r="AQ17" i="84"/>
  <c r="AW12" i="82"/>
  <c r="AY12" i="82" s="1"/>
  <c r="AO12" i="82"/>
  <c r="AM8" i="48"/>
  <c r="AU79" i="52"/>
  <c r="BI8" i="83"/>
  <c r="BK8" i="83" s="1"/>
  <c r="BE8" i="83"/>
  <c r="AO8" i="79" s="1"/>
  <c r="G145" i="113"/>
  <c r="I43" i="32" s="1"/>
  <c r="M43" i="32" s="1"/>
  <c r="I40" i="36"/>
  <c r="M40" i="36" s="1"/>
  <c r="E22" i="103"/>
  <c r="I40" i="42"/>
  <c r="M40" i="42" s="1"/>
  <c r="E16" i="103"/>
  <c r="AA31" i="55"/>
  <c r="Q31" i="55"/>
  <c r="W31" i="55" s="1"/>
  <c r="AI31" i="55"/>
  <c r="AG19" i="90"/>
  <c r="AQ22" i="88"/>
  <c r="AG13" i="88"/>
  <c r="K32" i="96"/>
  <c r="I8" i="53" s="1"/>
  <c r="I32" i="96"/>
  <c r="I8" i="55" s="1"/>
  <c r="CC73" i="52"/>
  <c r="CE73" i="52" s="1"/>
  <c r="CA73" i="52"/>
  <c r="CG73" i="52" s="1"/>
  <c r="S42" i="33"/>
  <c r="Q42" i="33"/>
  <c r="S42" i="45"/>
  <c r="Q42" i="45"/>
  <c r="G128" i="113"/>
  <c r="I20" i="29" s="1"/>
  <c r="M20" i="29" s="1"/>
  <c r="S20" i="29" s="1"/>
  <c r="BA20" i="7" s="1"/>
  <c r="G127" i="113"/>
  <c r="I43" i="34" s="1"/>
  <c r="M43" i="34" s="1"/>
  <c r="G56" i="113"/>
  <c r="I12" i="29" s="1"/>
  <c r="M12" i="29" s="1"/>
  <c r="S12" i="29" s="1"/>
  <c r="BA12" i="7" s="1"/>
  <c r="W11" i="90"/>
  <c r="BG11" i="90" s="1"/>
  <c r="DQ11" i="81"/>
  <c r="DS11" i="81" s="1"/>
  <c r="DI11" i="81"/>
  <c r="E16" i="79"/>
  <c r="K36" i="96"/>
  <c r="I12" i="53" s="1"/>
  <c r="M12" i="53" s="1"/>
  <c r="Q12" i="53" s="1"/>
  <c r="W12" i="53" s="1"/>
  <c r="I36" i="96"/>
  <c r="I12" i="55" s="1"/>
  <c r="M12" i="55" s="1"/>
  <c r="W12" i="90"/>
  <c r="BG12" i="90" s="1"/>
  <c r="DQ9" i="82"/>
  <c r="DS9" i="82" s="1"/>
  <c r="DI9" i="82"/>
  <c r="BI23" i="81"/>
  <c r="BQ23" i="81"/>
  <c r="BO14" i="79"/>
  <c r="CE14" i="84"/>
  <c r="BQ14" i="79" s="1"/>
  <c r="BU14" i="79" s="1"/>
  <c r="BW14" i="79" s="1"/>
  <c r="BY44" i="52"/>
  <c r="CC44" i="52" s="1"/>
  <c r="AO44" i="52"/>
  <c r="BI17" i="83"/>
  <c r="BK17" i="83" s="1"/>
  <c r="BE17" i="83"/>
  <c r="AO17" i="79" s="1"/>
  <c r="AG12" i="84"/>
  <c r="AO12" i="84"/>
  <c r="CW19" i="84"/>
  <c r="CO19" i="84"/>
  <c r="DI12" i="82"/>
  <c r="DQ12" i="82"/>
  <c r="DS12" i="82" s="1"/>
  <c r="Q26" i="48"/>
  <c r="AI26" i="48"/>
  <c r="AA26" i="48"/>
  <c r="AE26" i="48" s="1"/>
  <c r="CS13" i="83"/>
  <c r="CW13" i="83"/>
  <c r="CY13" i="83" s="1"/>
  <c r="AW46" i="37"/>
  <c r="AW16" i="37"/>
  <c r="AW18" i="37"/>
  <c r="AW40" i="37"/>
  <c r="AW28" i="37"/>
  <c r="AW20" i="37"/>
  <c r="AW39" i="37"/>
  <c r="AW30" i="37"/>
  <c r="AW14" i="37"/>
  <c r="AW38" i="37"/>
  <c r="I17" i="79"/>
  <c r="K17" i="79" s="1"/>
  <c r="AW42" i="37"/>
  <c r="AW37" i="37"/>
  <c r="AW25" i="37"/>
  <c r="AW33" i="37"/>
  <c r="AW31" i="37"/>
  <c r="AW43" i="37"/>
  <c r="AW32" i="37"/>
  <c r="AW36" i="37"/>
  <c r="AW17" i="37"/>
  <c r="AW15" i="37"/>
  <c r="AW29" i="37"/>
  <c r="AW27" i="37"/>
  <c r="AW19" i="37"/>
  <c r="AW11" i="37"/>
  <c r="AW41" i="37"/>
  <c r="AW45" i="37"/>
  <c r="Y11" i="79"/>
  <c r="AI11" i="85"/>
  <c r="AQ20" i="84"/>
  <c r="BG16" i="51"/>
  <c r="AQ16" i="51"/>
  <c r="AA16" i="51"/>
  <c r="BO16" i="51"/>
  <c r="BS16" i="51" s="1"/>
  <c r="AY16" i="51"/>
  <c r="AI16" i="51"/>
  <c r="AM16" i="51" s="1"/>
  <c r="Q16" i="51"/>
  <c r="W16" i="51" s="1"/>
  <c r="G16" i="87"/>
  <c r="I16" i="87" s="1"/>
  <c r="AY16" i="3" s="1"/>
  <c r="G684" i="1" s="1"/>
  <c r="W16" i="92"/>
  <c r="BG16" i="92" s="1"/>
  <c r="M15" i="79"/>
  <c r="W15" i="84"/>
  <c r="O15" i="79" s="1"/>
  <c r="S15" i="79" s="1"/>
  <c r="U15" i="79" s="1"/>
  <c r="AG17" i="89"/>
  <c r="BI14" i="84"/>
  <c r="BA14" i="84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AG15" i="89"/>
  <c r="BC22" i="92"/>
  <c r="BC23" i="92" s="1"/>
  <c r="AY23" i="92"/>
  <c r="AG21" i="90"/>
  <c r="BI16" i="83"/>
  <c r="BK16" i="83" s="1"/>
  <c r="BE16" i="83"/>
  <c r="AG21" i="88"/>
  <c r="BU21" i="82"/>
  <c r="BW21" i="82" s="1"/>
  <c r="BM21" i="82"/>
  <c r="I35" i="55"/>
  <c r="M35" i="55" s="1"/>
  <c r="K63" i="96"/>
  <c r="I35" i="53" s="1"/>
  <c r="M35" i="53" s="1"/>
  <c r="Q35" i="53" s="1"/>
  <c r="W35" i="53" s="1"/>
  <c r="M13" i="79"/>
  <c r="W13" i="84"/>
  <c r="O13" i="79" s="1"/>
  <c r="S13" i="79" s="1"/>
  <c r="U13" i="79" s="1"/>
  <c r="CC15" i="83"/>
  <c r="CE15" i="83" s="1"/>
  <c r="BY15" i="83"/>
  <c r="BM20" i="82"/>
  <c r="BU20" i="82"/>
  <c r="BW20" i="82" s="1"/>
  <c r="AQ12" i="89"/>
  <c r="S12" i="23"/>
  <c r="S21" i="23"/>
  <c r="W13" i="89"/>
  <c r="I17" i="52"/>
  <c r="M17" i="52" s="1"/>
  <c r="K10" i="74"/>
  <c r="I13" i="50" s="1"/>
  <c r="M13" i="50" s="1"/>
  <c r="Y8" i="79"/>
  <c r="AI8" i="85"/>
  <c r="AG19" i="88"/>
  <c r="BG19" i="88" s="1"/>
  <c r="CW15" i="84"/>
  <c r="CO15" i="84"/>
  <c r="BI18" i="79"/>
  <c r="BO18" i="85"/>
  <c r="AQ9" i="31"/>
  <c r="AQ10" i="31"/>
  <c r="AQ21" i="31"/>
  <c r="AQ12" i="31"/>
  <c r="AQ13" i="31"/>
  <c r="AQ21" i="35"/>
  <c r="AQ9" i="35"/>
  <c r="AQ10" i="35"/>
  <c r="AQ12" i="35"/>
  <c r="AQ13" i="35"/>
  <c r="CA8" i="90"/>
  <c r="AQ8" i="90"/>
  <c r="AM23" i="90"/>
  <c r="BC22" i="91"/>
  <c r="CO21" i="84"/>
  <c r="CW21" i="84"/>
  <c r="BG19" i="51"/>
  <c r="AQ19" i="51"/>
  <c r="AU19" i="51" s="1"/>
  <c r="AA19" i="51"/>
  <c r="BO19" i="51"/>
  <c r="AY19" i="51"/>
  <c r="AI19" i="51"/>
  <c r="Q19" i="51"/>
  <c r="S41" i="37"/>
  <c r="BY8" i="91"/>
  <c r="AC23" i="91"/>
  <c r="AG8" i="91"/>
  <c r="AG13" i="91"/>
  <c r="AG10" i="88"/>
  <c r="S63" i="25"/>
  <c r="AQ10" i="44"/>
  <c r="AQ12" i="44"/>
  <c r="AQ21" i="44"/>
  <c r="AQ13" i="44"/>
  <c r="AQ9" i="44"/>
  <c r="E18" i="79"/>
  <c r="BY9" i="84"/>
  <c r="BQ9" i="84"/>
  <c r="BU22" i="84"/>
  <c r="CC22" i="84"/>
  <c r="AY23" i="89"/>
  <c r="AQ22" i="46"/>
  <c r="AS22" i="46" s="1"/>
  <c r="AQ23" i="46"/>
  <c r="AS23" i="46" s="1"/>
  <c r="AQ24" i="46"/>
  <c r="AS24" i="46" s="1"/>
  <c r="AQ34" i="46"/>
  <c r="AS34" i="46" s="1"/>
  <c r="AQ26" i="46"/>
  <c r="AS26" i="46" s="1"/>
  <c r="AQ8" i="46"/>
  <c r="AS8" i="46" s="1"/>
  <c r="AS35" i="46" s="1"/>
  <c r="DQ21" i="82"/>
  <c r="DS21" i="82" s="1"/>
  <c r="DI21" i="82"/>
  <c r="BU11" i="82"/>
  <c r="BW11" i="82" s="1"/>
  <c r="BM11" i="82"/>
  <c r="CW23" i="83"/>
  <c r="CY23" i="83" s="1"/>
  <c r="CS23" i="83"/>
  <c r="G33" i="76"/>
  <c r="I33" i="76" s="1"/>
  <c r="I34" i="46" s="1"/>
  <c r="M34" i="46" s="1"/>
  <c r="G32" i="76"/>
  <c r="I32" i="76" s="1"/>
  <c r="I33" i="46" s="1"/>
  <c r="M33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4" i="76"/>
  <c r="I24" i="76" s="1"/>
  <c r="I25" i="46" s="1"/>
  <c r="M25" i="46" s="1"/>
  <c r="G16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1" i="76"/>
  <c r="AQ13" i="76"/>
  <c r="AQ33" i="76"/>
  <c r="AS33" i="76" s="1"/>
  <c r="I34" i="37" s="1"/>
  <c r="M34" i="37" s="1"/>
  <c r="AQ24" i="76"/>
  <c r="AS24" i="76" s="1"/>
  <c r="I25" i="37" s="1"/>
  <c r="M25" i="37" s="1"/>
  <c r="AQ16" i="76"/>
  <c r="AQ8" i="76"/>
  <c r="AS8" i="76" s="1"/>
  <c r="I9" i="37" s="1"/>
  <c r="AQ27" i="76"/>
  <c r="AS27" i="76" s="1"/>
  <c r="I28" i="37" s="1"/>
  <c r="M28" i="37" s="1"/>
  <c r="AQ19" i="76"/>
  <c r="AQ11" i="76"/>
  <c r="AS11" i="76" s="1"/>
  <c r="I12" i="37" s="1"/>
  <c r="M12" i="37" s="1"/>
  <c r="AQ22" i="76"/>
  <c r="AS22" i="76" s="1"/>
  <c r="I23" i="37" s="1"/>
  <c r="M23" i="37" s="1"/>
  <c r="AQ14" i="76"/>
  <c r="AQ32" i="76"/>
  <c r="AS32" i="76" s="1"/>
  <c r="I33" i="37" s="1"/>
  <c r="M33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14" i="88"/>
  <c r="AQ16" i="84"/>
  <c r="I74" i="98"/>
  <c r="U8" i="83"/>
  <c r="W8" i="83" s="1"/>
  <c r="Q8" i="83"/>
  <c r="AE29" i="75"/>
  <c r="AG29" i="75" s="1"/>
  <c r="E29" i="73" s="1"/>
  <c r="AE21" i="75"/>
  <c r="AE13" i="75"/>
  <c r="AE26" i="75"/>
  <c r="AG26" i="75" s="1"/>
  <c r="E26" i="73" s="1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32" i="75"/>
  <c r="AG32" i="75" s="1"/>
  <c r="E33" i="73" s="1"/>
  <c r="AE11" i="75"/>
  <c r="AG11" i="75" s="1"/>
  <c r="E11" i="73" s="1"/>
  <c r="AE16" i="75"/>
  <c r="AE8" i="75"/>
  <c r="AG8" i="75" s="1"/>
  <c r="E8" i="73" s="1"/>
  <c r="AE18" i="75"/>
  <c r="AE24" i="75"/>
  <c r="AG24" i="75" s="1"/>
  <c r="E24" i="73" s="1"/>
  <c r="AE12" i="75"/>
  <c r="AE10" i="75"/>
  <c r="M42" i="97"/>
  <c r="W42" i="97" s="1"/>
  <c r="E77" i="96" s="1"/>
  <c r="DQ15" i="82"/>
  <c r="DS15" i="82" s="1"/>
  <c r="DI15" i="82"/>
  <c r="W19" i="90"/>
  <c r="S57" i="23"/>
  <c r="K63" i="56"/>
  <c r="K62" i="56"/>
  <c r="K53" i="56"/>
  <c r="AO11" i="84"/>
  <c r="AG11" i="84"/>
  <c r="AQ34" i="30"/>
  <c r="AQ26" i="30"/>
  <c r="AQ22" i="30"/>
  <c r="AQ23" i="30"/>
  <c r="AQ24" i="30"/>
  <c r="AQ8" i="30"/>
  <c r="BM14" i="81"/>
  <c r="BU14" i="81"/>
  <c r="BW14" i="81" s="1"/>
  <c r="S22" i="90"/>
  <c r="CS21" i="83"/>
  <c r="CW21" i="83"/>
  <c r="CY21" i="83" s="1"/>
  <c r="AQ20" i="91"/>
  <c r="BO15" i="79"/>
  <c r="CE15" i="84"/>
  <c r="BQ15" i="79" s="1"/>
  <c r="BU15" i="79" s="1"/>
  <c r="BW15" i="79" s="1"/>
  <c r="I40" i="45"/>
  <c r="M40" i="45" s="1"/>
  <c r="E13" i="103"/>
  <c r="I40" i="46"/>
  <c r="M40" i="46" s="1"/>
  <c r="G40" i="117"/>
  <c r="E11" i="103" s="1"/>
  <c r="E12" i="103"/>
  <c r="DQ13" i="81"/>
  <c r="DS13" i="81" s="1"/>
  <c r="DI13" i="81"/>
  <c r="K59" i="96"/>
  <c r="I31" i="53" s="1"/>
  <c r="M31" i="53" s="1"/>
  <c r="Q31" i="53" s="1"/>
  <c r="W31" i="53" s="1"/>
  <c r="AQ19" i="90"/>
  <c r="AQ13" i="88"/>
  <c r="I15" i="55"/>
  <c r="M15" i="55" s="1"/>
  <c r="K39" i="96"/>
  <c r="I15" i="53" s="1"/>
  <c r="M15" i="53" s="1"/>
  <c r="Q15" i="53" s="1"/>
  <c r="W15" i="53" s="1"/>
  <c r="AQ73" i="52"/>
  <c r="AQ78" i="52" s="1"/>
  <c r="AQ79" i="52" s="1"/>
  <c r="G137" i="113"/>
  <c r="I21" i="29" s="1"/>
  <c r="M21" i="29" s="1"/>
  <c r="S21" i="29" s="1"/>
  <c r="BA21" i="7" s="1"/>
  <c r="G90" i="113"/>
  <c r="I42" i="38" s="1"/>
  <c r="M42" i="38" s="1"/>
  <c r="G73" i="113"/>
  <c r="I43" i="40" s="1"/>
  <c r="M43" i="40" s="1"/>
  <c r="G38" i="113"/>
  <c r="I10" i="29" s="1"/>
  <c r="M10" i="29" s="1"/>
  <c r="S10" i="29" s="1"/>
  <c r="BA10" i="7" s="1"/>
  <c r="G149" i="113"/>
  <c r="I22" i="29" s="1"/>
  <c r="M22" i="29" s="1"/>
  <c r="S22" i="29" s="1"/>
  <c r="BA22" i="7" s="1"/>
  <c r="M16" i="79"/>
  <c r="W16" i="84"/>
  <c r="O16" i="79" s="1"/>
  <c r="S16" i="79" s="1"/>
  <c r="U16" i="79" s="1"/>
  <c r="DI12" i="81"/>
  <c r="DQ12" i="81"/>
  <c r="DS12" i="81" s="1"/>
  <c r="K46" i="96"/>
  <c r="I19" i="53" s="1"/>
  <c r="M19" i="53" s="1"/>
  <c r="Q19" i="53" s="1"/>
  <c r="W19" i="53" s="1"/>
  <c r="I46" i="96"/>
  <c r="I19" i="55" s="1"/>
  <c r="M19" i="55" s="1"/>
  <c r="I38" i="96"/>
  <c r="I14" i="55" s="1"/>
  <c r="M14" i="55" s="1"/>
  <c r="AQ22" i="40"/>
  <c r="AQ24" i="40"/>
  <c r="AQ34" i="40"/>
  <c r="AQ26" i="40"/>
  <c r="AQ8" i="40"/>
  <c r="AQ23" i="40"/>
  <c r="W16" i="89"/>
  <c r="BI12" i="83"/>
  <c r="BK12" i="83" s="1"/>
  <c r="BE12" i="83"/>
  <c r="AO12" i="79" s="1"/>
  <c r="E19" i="79"/>
  <c r="BG14" i="79"/>
  <c r="BK14" i="79" s="1"/>
  <c r="BM14" i="79" s="1"/>
  <c r="Y44" i="56"/>
  <c r="BY9" i="52"/>
  <c r="CC9" i="52" s="1"/>
  <c r="AO9" i="52"/>
  <c r="AG9" i="89"/>
  <c r="AG9" i="90"/>
  <c r="S22" i="89"/>
  <c r="BC23" i="91"/>
  <c r="Q25" i="48"/>
  <c r="AI25" i="48"/>
  <c r="AA25" i="48"/>
  <c r="AE25" i="48" s="1"/>
  <c r="CC13" i="84"/>
  <c r="BU13" i="84"/>
  <c r="AS32" i="56"/>
  <c r="AM32" i="56"/>
  <c r="Q32" i="56"/>
  <c r="W32" i="56" s="1"/>
  <c r="AI32" i="56"/>
  <c r="AC32" i="56"/>
  <c r="G94" i="114"/>
  <c r="I26" i="24" s="1"/>
  <c r="M26" i="24" s="1"/>
  <c r="S26" i="24" s="1"/>
  <c r="K68" i="96"/>
  <c r="I38" i="53" s="1"/>
  <c r="M38" i="53" s="1"/>
  <c r="Q38" i="53" s="1"/>
  <c r="W38" i="53" s="1"/>
  <c r="I68" i="96"/>
  <c r="I38" i="55" s="1"/>
  <c r="M38" i="55" s="1"/>
  <c r="G103" i="114"/>
  <c r="I30" i="22" s="1"/>
  <c r="M30" i="22" s="1"/>
  <c r="S30" i="22" s="1"/>
  <c r="G96" i="114"/>
  <c r="I26" i="22" s="1"/>
  <c r="M26" i="22" s="1"/>
  <c r="S26" i="22" s="1"/>
  <c r="G101" i="114"/>
  <c r="I29" i="22" s="1"/>
  <c r="M29" i="22" s="1"/>
  <c r="S29" i="22" s="1"/>
  <c r="AS23" i="82"/>
  <c r="AK23" i="82"/>
  <c r="AS23" i="81"/>
  <c r="AK23" i="81"/>
  <c r="AG17" i="88"/>
  <c r="BG17" i="88" s="1"/>
  <c r="I24" i="55"/>
  <c r="M24" i="55" s="1"/>
  <c r="K42" i="96"/>
  <c r="I24" i="53" s="1"/>
  <c r="M24" i="53" s="1"/>
  <c r="Q24" i="53" s="1"/>
  <c r="W24" i="53" s="1"/>
  <c r="CO10" i="84"/>
  <c r="CW10" i="84"/>
  <c r="AM23" i="89"/>
  <c r="CA8" i="89"/>
  <c r="AQ8" i="89"/>
  <c r="BG16" i="79"/>
  <c r="BK16" i="79" s="1"/>
  <c r="BM16" i="79" s="1"/>
  <c r="DQ19" i="81"/>
  <c r="DS19" i="81" s="1"/>
  <c r="DI19" i="8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W10" i="92"/>
  <c r="BG10" i="92" s="1"/>
  <c r="G10" i="87"/>
  <c r="I10" i="87" s="1"/>
  <c r="AY10" i="3" s="1"/>
  <c r="G510" i="1" s="1"/>
  <c r="AQ21" i="90"/>
  <c r="Y12" i="54"/>
  <c r="M9" i="79"/>
  <c r="W9" i="84"/>
  <c r="O9" i="79" s="1"/>
  <c r="S9" i="79" s="1"/>
  <c r="U9" i="79" s="1"/>
  <c r="BG17" i="92"/>
  <c r="AG11" i="91"/>
  <c r="AQ21" i="88"/>
  <c r="BI9" i="83"/>
  <c r="BK9" i="83" s="1"/>
  <c r="BE9" i="83"/>
  <c r="AG19" i="91"/>
  <c r="BG19" i="91" s="1"/>
  <c r="CS22" i="81"/>
  <c r="CU22" i="81" s="1"/>
  <c r="CK22" i="81"/>
  <c r="BU13" i="82"/>
  <c r="BW13" i="82" s="1"/>
  <c r="BM13" i="82"/>
  <c r="AQ23" i="31"/>
  <c r="AQ34" i="31"/>
  <c r="AQ22" i="31"/>
  <c r="AQ26" i="31"/>
  <c r="AQ8" i="31"/>
  <c r="AQ22" i="35"/>
  <c r="AQ23" i="35"/>
  <c r="AQ24" i="35"/>
  <c r="AQ34" i="35"/>
  <c r="AQ26" i="35"/>
  <c r="AQ8" i="35"/>
  <c r="AQ24" i="31"/>
  <c r="Q20" i="48"/>
  <c r="AI20" i="48"/>
  <c r="AA20" i="48"/>
  <c r="AE20" i="48" s="1"/>
  <c r="AQ18" i="88"/>
  <c r="AO10" i="83"/>
  <c r="AQ10" i="83" s="1"/>
  <c r="AK10" i="83"/>
  <c r="E8" i="79"/>
  <c r="AW36" i="41"/>
  <c r="AW18" i="41"/>
  <c r="AW46" i="41"/>
  <c r="AW38" i="41"/>
  <c r="AW28" i="41"/>
  <c r="AW20" i="41"/>
  <c r="AW39" i="41"/>
  <c r="AW29" i="41"/>
  <c r="AW16" i="41"/>
  <c r="AW42" i="41"/>
  <c r="AW33" i="41"/>
  <c r="AW25" i="41"/>
  <c r="AW17" i="41"/>
  <c r="I13" i="79"/>
  <c r="K13" i="79" s="1"/>
  <c r="AW19" i="41"/>
  <c r="AW30" i="41"/>
  <c r="AW45" i="41"/>
  <c r="AW41" i="41"/>
  <c r="AW37" i="41"/>
  <c r="AW15" i="41"/>
  <c r="AW11" i="41"/>
  <c r="AW14" i="41"/>
  <c r="AW27" i="41"/>
  <c r="AW32" i="41"/>
  <c r="AW31" i="41"/>
  <c r="AW43" i="41"/>
  <c r="AW40" i="41"/>
  <c r="AO15" i="81"/>
  <c r="AW15" i="81"/>
  <c r="AY15" i="81" s="1"/>
  <c r="W18" i="89"/>
  <c r="BG18" i="89" s="1"/>
  <c r="AQ9" i="42"/>
  <c r="AQ10" i="42"/>
  <c r="AQ12" i="42"/>
  <c r="AQ21" i="42"/>
  <c r="AQ13" i="42"/>
  <c r="K35" i="103"/>
  <c r="K31" i="103"/>
  <c r="K38" i="103"/>
  <c r="K34" i="103"/>
  <c r="K37" i="103"/>
  <c r="K33" i="103"/>
  <c r="K36" i="103"/>
  <c r="K32" i="103"/>
  <c r="Q42" i="32"/>
  <c r="AG22" i="90"/>
  <c r="BI10" i="79"/>
  <c r="BO10" i="85"/>
  <c r="M10" i="79"/>
  <c r="W10" i="84"/>
  <c r="O10" i="79" s="1"/>
  <c r="S10" i="79" s="1"/>
  <c r="U10" i="79" s="1"/>
  <c r="W13" i="88"/>
  <c r="BG13" i="88" s="1"/>
  <c r="AQ12" i="88"/>
  <c r="BY22" i="83"/>
  <c r="CC22" i="83"/>
  <c r="CE22" i="83" s="1"/>
  <c r="AG9" i="88"/>
  <c r="BG9" i="88" s="1"/>
  <c r="AO19" i="82"/>
  <c r="AW19" i="82"/>
  <c r="AY19" i="82" s="1"/>
  <c r="AQ22" i="37"/>
  <c r="AQ23" i="37"/>
  <c r="AQ24" i="37"/>
  <c r="AQ8" i="37"/>
  <c r="AQ26" i="37"/>
  <c r="AQ34" i="37"/>
  <c r="AM13" i="56"/>
  <c r="Q13" i="56"/>
  <c r="W13" i="56" s="1"/>
  <c r="AI13" i="56"/>
  <c r="AC13" i="56"/>
  <c r="AS13" i="56"/>
  <c r="S41" i="41"/>
  <c r="S41" i="45"/>
  <c r="I75" i="96"/>
  <c r="I18" i="24" s="1"/>
  <c r="M18" i="24" s="1"/>
  <c r="S18" i="24" s="1"/>
  <c r="Y23" i="82"/>
  <c r="AA23" i="82" s="1"/>
  <c r="Q23" i="82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AO21" i="81"/>
  <c r="AW21" i="81"/>
  <c r="AY21" i="81" s="1"/>
  <c r="I13" i="55"/>
  <c r="M13" i="55" s="1"/>
  <c r="K37" i="96"/>
  <c r="I13" i="53" s="1"/>
  <c r="M13" i="53" s="1"/>
  <c r="Q13" i="53" s="1"/>
  <c r="W13" i="53" s="1"/>
  <c r="W20" i="91"/>
  <c r="BA20" i="84"/>
  <c r="BI20" i="84"/>
  <c r="AQ13" i="91"/>
  <c r="S66" i="25"/>
  <c r="AW12" i="81"/>
  <c r="AY12" i="81" s="1"/>
  <c r="AO12" i="81"/>
  <c r="BO19" i="79"/>
  <c r="CE19" i="84"/>
  <c r="BQ19" i="79" s="1"/>
  <c r="BU19" i="79" s="1"/>
  <c r="BW19" i="79" s="1"/>
  <c r="AQ16" i="91"/>
  <c r="BQ9" i="83"/>
  <c r="BU9" i="83" s="1"/>
  <c r="AM33" i="76"/>
  <c r="AO33" i="76" s="1"/>
  <c r="I34" i="38" s="1"/>
  <c r="M34" i="38" s="1"/>
  <c r="AM32" i="76"/>
  <c r="AO32" i="76" s="1"/>
  <c r="I33" i="38" s="1"/>
  <c r="M33" i="38" s="1"/>
  <c r="AM23" i="76"/>
  <c r="AO23" i="76" s="1"/>
  <c r="I24" i="38" s="1"/>
  <c r="M24" i="38" s="1"/>
  <c r="AM15" i="76"/>
  <c r="AM30" i="76"/>
  <c r="AO30" i="76" s="1"/>
  <c r="I31" i="38" s="1"/>
  <c r="M31" i="38" s="1"/>
  <c r="AM26" i="76"/>
  <c r="AO26" i="76" s="1"/>
  <c r="I27" i="38" s="1"/>
  <c r="M27" i="38" s="1"/>
  <c r="AM18" i="76"/>
  <c r="AM10" i="76"/>
  <c r="AM31" i="76"/>
  <c r="AO31" i="76" s="1"/>
  <c r="I32" i="38" s="1"/>
  <c r="M32" i="38" s="1"/>
  <c r="AM29" i="76"/>
  <c r="AO29" i="76" s="1"/>
  <c r="I30" i="38" s="1"/>
  <c r="M30" i="38" s="1"/>
  <c r="AM21" i="76"/>
  <c r="AM13" i="76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1" i="76"/>
  <c r="BW13" i="76"/>
  <c r="BW33" i="76"/>
  <c r="BY33" i="76" s="1"/>
  <c r="I34" i="30" s="1"/>
  <c r="M34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22" i="76"/>
  <c r="BY22" i="76" s="1"/>
  <c r="I23" i="30" s="1"/>
  <c r="M23" i="30" s="1"/>
  <c r="BW14" i="76"/>
  <c r="BW32" i="76"/>
  <c r="BY32" i="76" s="1"/>
  <c r="I33" i="30" s="1"/>
  <c r="M33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AW10" i="82"/>
  <c r="AY10" i="82" s="1"/>
  <c r="AO10" i="82"/>
  <c r="AO21" i="82"/>
  <c r="AW21" i="82"/>
  <c r="AY21" i="82" s="1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8" i="75"/>
  <c r="AO8" i="75" s="1"/>
  <c r="I17" i="27" s="1"/>
  <c r="AM16" i="75"/>
  <c r="AM12" i="75"/>
  <c r="AM20" i="75"/>
  <c r="AM14" i="75"/>
  <c r="AM28" i="75"/>
  <c r="AO28" i="75" s="1"/>
  <c r="I37" i="27" s="1"/>
  <c r="M37" i="27" s="1"/>
  <c r="M44" i="97"/>
  <c r="W44" i="97" s="1"/>
  <c r="I48" i="27" s="1"/>
  <c r="M48" i="27" s="1"/>
  <c r="BE19" i="83"/>
  <c r="AO19" i="79" s="1"/>
  <c r="BI19" i="83"/>
  <c r="BK19" i="83" s="1"/>
  <c r="AS9" i="52"/>
  <c r="AC9" i="52"/>
  <c r="BG9" i="52"/>
  <c r="Y9" i="52"/>
  <c r="AM9" i="52"/>
  <c r="CG9" i="52"/>
  <c r="BQ9" i="52"/>
  <c r="BW9" i="52" s="1"/>
  <c r="AI9" i="52"/>
  <c r="Q9" i="52"/>
  <c r="W9" i="52" s="1"/>
  <c r="BM9" i="52"/>
  <c r="AW9" i="52"/>
  <c r="BC9" i="52" s="1"/>
  <c r="CA9" i="52"/>
  <c r="AO19" i="84"/>
  <c r="AG19" i="84"/>
  <c r="AO9" i="81"/>
  <c r="AW9" i="81"/>
  <c r="AY9" i="81" s="1"/>
  <c r="W15" i="91"/>
  <c r="BG15" i="91" s="1"/>
  <c r="BG15" i="79"/>
  <c r="BK15" i="79" s="1"/>
  <c r="BM15" i="79" s="1"/>
  <c r="I40" i="31"/>
  <c r="M40" i="31" s="1"/>
  <c r="E28" i="103"/>
  <c r="I40" i="35"/>
  <c r="M40" i="35" s="1"/>
  <c r="E23" i="103"/>
  <c r="AO21" i="83"/>
  <c r="AQ21" i="83" s="1"/>
  <c r="AK21" i="83"/>
  <c r="G37" i="113"/>
  <c r="I43" i="44" s="1"/>
  <c r="M43" i="44" s="1"/>
  <c r="G108" i="113"/>
  <c r="I42" i="36" s="1"/>
  <c r="M42" i="36" s="1"/>
  <c r="G161" i="113"/>
  <c r="I25" i="29" s="1"/>
  <c r="M25" i="29" s="1"/>
  <c r="S25" i="29" s="1"/>
  <c r="BA25" i="7" s="1"/>
  <c r="G82" i="113"/>
  <c r="I43" i="39" s="1"/>
  <c r="M43" i="39" s="1"/>
  <c r="G54" i="113"/>
  <c r="I42" i="42" s="1"/>
  <c r="M42" i="42" s="1"/>
  <c r="I10" i="25"/>
  <c r="K73" i="74"/>
  <c r="I10" i="23" s="1"/>
  <c r="DI16" i="82"/>
  <c r="DQ16" i="82"/>
  <c r="DS16" i="82" s="1"/>
  <c r="AQ18" i="90"/>
  <c r="I45" i="96"/>
  <c r="I18" i="55" s="1"/>
  <c r="M18" i="55" s="1"/>
  <c r="K43" i="96"/>
  <c r="I16" i="53" s="1"/>
  <c r="M16" i="53" s="1"/>
  <c r="Q16" i="53" s="1"/>
  <c r="W16" i="53" s="1"/>
  <c r="I43" i="96"/>
  <c r="I16" i="55" s="1"/>
  <c r="M16" i="55" s="1"/>
  <c r="I58" i="96"/>
  <c r="I32" i="18" s="1"/>
  <c r="M32" i="18" s="1"/>
  <c r="S32" i="18" s="1"/>
  <c r="BM14" i="82"/>
  <c r="BU14" i="82"/>
  <c r="BW14" i="82" s="1"/>
  <c r="AO9" i="82"/>
  <c r="AW9" i="82"/>
  <c r="AY9" i="82" s="1"/>
  <c r="M19" i="79"/>
  <c r="W19" i="84"/>
  <c r="O19" i="79" s="1"/>
  <c r="S19" i="79" s="1"/>
  <c r="U19" i="79" s="1"/>
  <c r="AO18" i="84"/>
  <c r="AG18" i="84"/>
  <c r="W18" i="79" s="1"/>
  <c r="AA18" i="79" s="1"/>
  <c r="AC18" i="79" s="1"/>
  <c r="AG10" i="89"/>
  <c r="BY41" i="52"/>
  <c r="CC41" i="52" s="1"/>
  <c r="AO41" i="52"/>
  <c r="AC22" i="56"/>
  <c r="AI22" i="56" s="1"/>
  <c r="AS22" i="56"/>
  <c r="AM22" i="56"/>
  <c r="Q22" i="56"/>
  <c r="W22" i="56" s="1"/>
  <c r="AQ16" i="88"/>
  <c r="AG22" i="89"/>
  <c r="BI21" i="84"/>
  <c r="BA21" i="84"/>
  <c r="AQ9" i="89"/>
  <c r="BY36" i="52"/>
  <c r="CC36" i="52" s="1"/>
  <c r="AO36" i="52"/>
  <c r="W14" i="89"/>
  <c r="BG14" i="89" s="1"/>
  <c r="Y36" i="56"/>
  <c r="CE12" i="84"/>
  <c r="AQ20" i="88"/>
  <c r="AO14" i="84"/>
  <c r="AG14" i="84"/>
  <c r="W14" i="79" s="1"/>
  <c r="AA14" i="79" s="1"/>
  <c r="AC14" i="79" s="1"/>
  <c r="W17" i="89"/>
  <c r="BG17" i="89" s="1"/>
  <c r="BO16" i="79"/>
  <c r="CE16" i="84"/>
  <c r="BQ16" i="79" s="1"/>
  <c r="BU16" i="79" s="1"/>
  <c r="BW16" i="79" s="1"/>
  <c r="AQ16" i="90"/>
  <c r="W18" i="88"/>
  <c r="BG18" i="88" s="1"/>
  <c r="AO13" i="81"/>
  <c r="AW13" i="81"/>
  <c r="AY13" i="81" s="1"/>
  <c r="AQ8" i="84"/>
  <c r="BU13" i="81"/>
  <c r="BW13" i="81" s="1"/>
  <c r="BM13" i="81"/>
  <c r="AQ22" i="34"/>
  <c r="AQ23" i="34"/>
  <c r="AQ24" i="34"/>
  <c r="AQ8" i="34"/>
  <c r="AQ26" i="34"/>
  <c r="AQ34" i="34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W12" i="91"/>
  <c r="E9" i="79"/>
  <c r="Y10" i="79"/>
  <c r="AI10" i="85"/>
  <c r="BW8" i="91"/>
  <c r="W8" i="91"/>
  <c r="AQ11" i="88"/>
  <c r="BM20" i="81"/>
  <c r="BU20" i="81"/>
  <c r="BW20" i="81" s="1"/>
  <c r="AQ8" i="88"/>
  <c r="AM23" i="88"/>
  <c r="CA8" i="88"/>
  <c r="AQ18" i="91"/>
  <c r="BM22" i="81"/>
  <c r="BU22" i="81"/>
  <c r="BW22" i="81" s="1"/>
  <c r="AQ13" i="89"/>
  <c r="AG17" i="90"/>
  <c r="Q19" i="48"/>
  <c r="AI19" i="48"/>
  <c r="AA19" i="48"/>
  <c r="AE19" i="48" s="1"/>
  <c r="M8" i="79"/>
  <c r="W8" i="84"/>
  <c r="O8" i="79" s="1"/>
  <c r="S8" i="79" s="1"/>
  <c r="U8" i="79" s="1"/>
  <c r="BY18" i="83"/>
  <c r="BG18" i="79" s="1"/>
  <c r="BK18" i="79" s="1"/>
  <c r="BM18" i="79" s="1"/>
  <c r="CC18" i="83"/>
  <c r="CE18" i="83" s="1"/>
  <c r="AG10" i="91"/>
  <c r="BG10" i="91" s="1"/>
  <c r="AO13" i="83"/>
  <c r="AQ13" i="83" s="1"/>
  <c r="AK13" i="83"/>
  <c r="AO19" i="81"/>
  <c r="AW19" i="81"/>
  <c r="AY19" i="81" s="1"/>
  <c r="Y23" i="81"/>
  <c r="AA23" i="81" s="1"/>
  <c r="Q23" i="81"/>
  <c r="AG20" i="89"/>
  <c r="W10" i="88"/>
  <c r="BG10" i="88" s="1"/>
  <c r="AW39" i="44"/>
  <c r="AW29" i="44"/>
  <c r="AW31" i="44"/>
  <c r="AW15" i="44"/>
  <c r="AW42" i="44"/>
  <c r="AW33" i="44"/>
  <c r="AW25" i="44"/>
  <c r="AW17" i="44"/>
  <c r="AW45" i="44"/>
  <c r="AW43" i="44"/>
  <c r="AW37" i="44"/>
  <c r="AW27" i="44"/>
  <c r="AW19" i="44"/>
  <c r="AW11" i="44"/>
  <c r="I10" i="79"/>
  <c r="K10" i="79" s="1"/>
  <c r="AW18" i="44"/>
  <c r="AW14" i="44"/>
  <c r="AW38" i="44"/>
  <c r="AW28" i="44"/>
  <c r="AW36" i="44"/>
  <c r="AW16" i="44"/>
  <c r="AW41" i="44"/>
  <c r="AW30" i="44"/>
  <c r="AW32" i="44"/>
  <c r="AW20" i="44"/>
  <c r="AW40" i="44"/>
  <c r="AW46" i="44"/>
  <c r="I28" i="48"/>
  <c r="M9" i="48"/>
  <c r="AQ21" i="43"/>
  <c r="AQ13" i="43"/>
  <c r="AQ9" i="43"/>
  <c r="AQ10" i="43"/>
  <c r="AQ12" i="43"/>
  <c r="S21" i="25"/>
  <c r="AO11" i="82"/>
  <c r="AW11" i="82"/>
  <c r="AY11" i="82" s="1"/>
  <c r="K21" i="90"/>
  <c r="K13" i="90"/>
  <c r="K22" i="90"/>
  <c r="K14" i="90"/>
  <c r="K15" i="90"/>
  <c r="K23" i="90"/>
  <c r="K16" i="90"/>
  <c r="K8" i="90"/>
  <c r="K17" i="90"/>
  <c r="K9" i="90"/>
  <c r="K18" i="90"/>
  <c r="K10" i="90"/>
  <c r="K19" i="90"/>
  <c r="K11" i="90"/>
  <c r="K20" i="90"/>
  <c r="K12" i="90"/>
  <c r="G21" i="87"/>
  <c r="I21" i="87" s="1"/>
  <c r="AY21" i="3" s="1"/>
  <c r="G829" i="1" s="1"/>
  <c r="W21" i="92"/>
  <c r="BG21" i="92" s="1"/>
  <c r="AC11" i="56"/>
  <c r="AI11" i="56" s="1"/>
  <c r="AS11" i="56"/>
  <c r="AM11" i="56"/>
  <c r="Q11" i="56"/>
  <c r="W11" i="56" s="1"/>
  <c r="S41" i="39"/>
  <c r="S41" i="31"/>
  <c r="CK21" i="82"/>
  <c r="CS21" i="82"/>
  <c r="CU21" i="82" s="1"/>
  <c r="AW10" i="81"/>
  <c r="AY10" i="81" s="1"/>
  <c r="AO10" i="81"/>
  <c r="Y15" i="79"/>
  <c r="AI15" i="85"/>
  <c r="W12" i="89"/>
  <c r="BG12" i="89" s="1"/>
  <c r="AK20" i="83"/>
  <c r="W20" i="79" s="1"/>
  <c r="AA20" i="79" s="1"/>
  <c r="AC20" i="79" s="1"/>
  <c r="AO20" i="83"/>
  <c r="AQ20" i="83" s="1"/>
  <c r="AO22" i="84"/>
  <c r="AG22" i="84"/>
  <c r="BG19" i="79"/>
  <c r="BK19" i="79" s="1"/>
  <c r="BM19" i="79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CO9" i="82"/>
  <c r="CG9" i="82"/>
  <c r="W16" i="91"/>
  <c r="BG16" i="91" s="1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25" i="76"/>
  <c r="BU25" i="76" s="1"/>
  <c r="I26" i="31" s="1"/>
  <c r="M26" i="31" s="1"/>
  <c r="BS17" i="76"/>
  <c r="BS9" i="76"/>
  <c r="BS30" i="76"/>
  <c r="BU30" i="76" s="1"/>
  <c r="I31" i="31" s="1"/>
  <c r="M31" i="31" s="1"/>
  <c r="BS28" i="76"/>
  <c r="BU28" i="76" s="1"/>
  <c r="I29" i="31" s="1"/>
  <c r="M29" i="31" s="1"/>
  <c r="BS20" i="76"/>
  <c r="BS12" i="76"/>
  <c r="W33" i="76"/>
  <c r="Y33" i="76" s="1"/>
  <c r="I34" i="42" s="1"/>
  <c r="M34" i="42" s="1"/>
  <c r="W32" i="76"/>
  <c r="Y32" i="76" s="1"/>
  <c r="I33" i="42" s="1"/>
  <c r="M33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30" i="76"/>
  <c r="Y30" i="76" s="1"/>
  <c r="I31" i="42" s="1"/>
  <c r="M31" i="42" s="1"/>
  <c r="W25" i="76"/>
  <c r="Y25" i="76" s="1"/>
  <c r="I26" i="42" s="1"/>
  <c r="M26" i="42" s="1"/>
  <c r="W17" i="76"/>
  <c r="W9" i="76"/>
  <c r="W31" i="76"/>
  <c r="Y31" i="76" s="1"/>
  <c r="I32" i="42" s="1"/>
  <c r="M32" i="42" s="1"/>
  <c r="W28" i="76"/>
  <c r="Y28" i="76" s="1"/>
  <c r="I29" i="42" s="1"/>
  <c r="M29" i="42" s="1"/>
  <c r="W20" i="76"/>
  <c r="W12" i="76"/>
  <c r="AO15" i="84"/>
  <c r="AG15" i="84"/>
  <c r="W15" i="79" s="1"/>
  <c r="AA15" i="79" s="1"/>
  <c r="AC15" i="79" s="1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33" i="75"/>
  <c r="U33" i="75" s="1"/>
  <c r="I64" i="23" s="1"/>
  <c r="M64" i="23" s="1"/>
  <c r="S64" i="23" s="1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14" i="75"/>
  <c r="S10" i="75"/>
  <c r="S18" i="75"/>
  <c r="S26" i="75"/>
  <c r="U26" i="75" s="1"/>
  <c r="I70" i="23" s="1"/>
  <c r="M70" i="23" s="1"/>
  <c r="S70" i="23" s="1"/>
  <c r="S20" i="75"/>
  <c r="S12" i="75"/>
  <c r="M41" i="97"/>
  <c r="W41" i="97" s="1"/>
  <c r="I22" i="22" s="1"/>
  <c r="M22" i="22" s="1"/>
  <c r="S22" i="22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33" i="75"/>
  <c r="Q33" i="75" s="1"/>
  <c r="I64" i="25" s="1"/>
  <c r="M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2" i="75"/>
  <c r="O32" i="75"/>
  <c r="Q32" i="75" s="1"/>
  <c r="I88" i="25" s="1"/>
  <c r="M88" i="25" s="1"/>
  <c r="S88" i="25" s="1"/>
  <c r="O10" i="75"/>
  <c r="O24" i="75"/>
  <c r="Q24" i="75" s="1"/>
  <c r="I61" i="25" s="1"/>
  <c r="M61" i="25" s="1"/>
  <c r="S61" i="25" s="1"/>
  <c r="O18" i="75"/>
  <c r="O16" i="75"/>
  <c r="O11" i="75"/>
  <c r="Q11" i="75" s="1"/>
  <c r="I22" i="25" s="1"/>
  <c r="M22" i="25" s="1"/>
  <c r="S22" i="25" s="1"/>
  <c r="O8" i="75"/>
  <c r="Q8" i="75" s="1"/>
  <c r="I13" i="25" s="1"/>
  <c r="M13" i="25" s="1"/>
  <c r="S13" i="25" s="1"/>
  <c r="M40" i="97"/>
  <c r="W40" i="97" s="1"/>
  <c r="I22" i="24" s="1"/>
  <c r="M22" i="24" s="1"/>
  <c r="S22" i="24" s="1"/>
  <c r="S67" i="23"/>
  <c r="CW11" i="84"/>
  <c r="CO11" i="84"/>
  <c r="BY11" i="79" s="1"/>
  <c r="K63" i="54"/>
  <c r="K62" i="54"/>
  <c r="K53" i="54"/>
  <c r="BG20" i="79"/>
  <c r="AQ34" i="39"/>
  <c r="AQ26" i="39"/>
  <c r="AQ22" i="39"/>
  <c r="AQ23" i="39"/>
  <c r="AQ24" i="39"/>
  <c r="AQ8" i="39"/>
  <c r="BC76" i="52"/>
  <c r="W14" i="91"/>
  <c r="BG14" i="91" s="1"/>
  <c r="BQ23" i="84"/>
  <c r="BY23" i="84"/>
  <c r="I18" i="51"/>
  <c r="M18" i="51" s="1"/>
  <c r="E27" i="103"/>
  <c r="I40" i="32"/>
  <c r="M40" i="32" s="1"/>
  <c r="E26" i="103"/>
  <c r="AQ12" i="91"/>
  <c r="I49" i="98"/>
  <c r="I82" i="98" s="1"/>
  <c r="E81" i="98"/>
  <c r="BA42" i="31"/>
  <c r="AK42" i="31"/>
  <c r="Q42" i="31"/>
  <c r="AU42" i="31"/>
  <c r="AE42" i="31"/>
  <c r="Q42" i="37"/>
  <c r="G64" i="113"/>
  <c r="I43" i="41" s="1"/>
  <c r="M43" i="41" s="1"/>
  <c r="G45" i="113"/>
  <c r="I42" i="43" s="1"/>
  <c r="M42" i="43" s="1"/>
  <c r="G160" i="113"/>
  <c r="I43" i="31" s="1"/>
  <c r="M43" i="31" s="1"/>
  <c r="I11" i="25"/>
  <c r="M11" i="25" s="1"/>
  <c r="S11" i="25" s="1"/>
  <c r="K74" i="74"/>
  <c r="I11" i="23" s="1"/>
  <c r="M11" i="23" s="1"/>
  <c r="S11" i="23" s="1"/>
  <c r="I62" i="96"/>
  <c r="I34" i="55" s="1"/>
  <c r="M34" i="55" s="1"/>
  <c r="G52" i="112"/>
  <c r="E66" i="96" s="1"/>
  <c r="K60" i="96"/>
  <c r="I32" i="53" s="1"/>
  <c r="M32" i="53" s="1"/>
  <c r="Q32" i="53" s="1"/>
  <c r="W32" i="53" s="1"/>
  <c r="I60" i="96"/>
  <c r="I32" i="55" s="1"/>
  <c r="M32" i="55" s="1"/>
  <c r="W17" i="91"/>
  <c r="BG17" i="91" s="1"/>
  <c r="AQ10" i="89"/>
  <c r="AG21" i="84"/>
  <c r="W21" i="79" s="1"/>
  <c r="AA21" i="79" s="1"/>
  <c r="AC21" i="79" s="1"/>
  <c r="AO21" i="84"/>
  <c r="Q22" i="54"/>
  <c r="W22" i="54" s="1"/>
  <c r="Y22" i="54"/>
  <c r="S22" i="91"/>
  <c r="DI18" i="81"/>
  <c r="DQ18" i="81"/>
  <c r="DS18" i="81" s="1"/>
  <c r="AO18" i="79"/>
  <c r="CE8" i="84"/>
  <c r="AG16" i="89"/>
  <c r="BC22" i="90"/>
  <c r="BC23" i="90" s="1"/>
  <c r="BY96" i="52"/>
  <c r="CC96" i="52" s="1"/>
  <c r="AO96" i="52"/>
  <c r="BY13" i="52"/>
  <c r="CC13" i="52" s="1"/>
  <c r="AO13" i="52"/>
  <c r="E82" i="98"/>
  <c r="G102" i="114"/>
  <c r="I30" i="24" s="1"/>
  <c r="M30" i="24" s="1"/>
  <c r="S30" i="24" s="1"/>
  <c r="I69" i="98"/>
  <c r="I81" i="98" s="1"/>
  <c r="BE15" i="83"/>
  <c r="AO15" i="79" s="1"/>
  <c r="BI15" i="83"/>
  <c r="BK15" i="83" s="1"/>
  <c r="BA9" i="7"/>
  <c r="BU21" i="81"/>
  <c r="BW21" i="81" s="1"/>
  <c r="BM21" i="81"/>
  <c r="CC17" i="83"/>
  <c r="CE17" i="83" s="1"/>
  <c r="BY17" i="83"/>
  <c r="BG17" i="79" s="1"/>
  <c r="BK17" i="79" s="1"/>
  <c r="BM17" i="79" s="1"/>
  <c r="M14" i="79"/>
  <c r="W14" i="84"/>
  <c r="O14" i="79" s="1"/>
  <c r="S14" i="79" s="1"/>
  <c r="U14" i="79" s="1"/>
  <c r="W8" i="79"/>
  <c r="AA8" i="79" s="1"/>
  <c r="AC8" i="79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U23" i="83"/>
  <c r="W23" i="83" s="1"/>
  <c r="Q23" i="83"/>
  <c r="AK8" i="83"/>
  <c r="AO8" i="83"/>
  <c r="AQ8" i="83" s="1"/>
  <c r="BI20" i="79"/>
  <c r="BO20" i="85"/>
  <c r="CW12" i="84"/>
  <c r="CO12" i="84"/>
  <c r="BY12" i="79" s="1"/>
  <c r="AQ34" i="43"/>
  <c r="AQ26" i="43"/>
  <c r="AQ22" i="43"/>
  <c r="AQ23" i="43"/>
  <c r="AQ8" i="43"/>
  <c r="AQ24" i="43"/>
  <c r="Q18" i="48"/>
  <c r="AI18" i="48"/>
  <c r="AA18" i="48"/>
  <c r="AE18" i="48" s="1"/>
  <c r="CK11" i="81"/>
  <c r="CS11" i="81"/>
  <c r="CU11" i="81" s="1"/>
  <c r="BO18" i="79"/>
  <c r="CE18" i="84"/>
  <c r="BQ18" i="79" s="1"/>
  <c r="BU18" i="79" s="1"/>
  <c r="BW18" i="79" s="1"/>
  <c r="W21" i="47"/>
  <c r="W17" i="47"/>
  <c r="W13" i="47"/>
  <c r="W9" i="47"/>
  <c r="W23" i="47"/>
  <c r="W19" i="47"/>
  <c r="W15" i="47"/>
  <c r="W11" i="47"/>
  <c r="W22" i="47"/>
  <c r="Y8" i="47"/>
  <c r="Y25" i="47" s="1"/>
  <c r="W10" i="47"/>
  <c r="W12" i="47"/>
  <c r="W16" i="47"/>
  <c r="W20" i="47"/>
  <c r="W18" i="47"/>
  <c r="W24" i="47"/>
  <c r="W14" i="47"/>
  <c r="W8" i="47"/>
  <c r="S22" i="23"/>
  <c r="CK21" i="81"/>
  <c r="CS21" i="81"/>
  <c r="CU21" i="81" s="1"/>
  <c r="I73" i="98"/>
  <c r="AQ20" i="89"/>
  <c r="CK11" i="82"/>
  <c r="CS11" i="82"/>
  <c r="CU11" i="82" s="1"/>
  <c r="AQ10" i="90"/>
  <c r="AO22" i="83"/>
  <c r="AQ22" i="83" s="1"/>
  <c r="AK22" i="83"/>
  <c r="Q11" i="48"/>
  <c r="AI11" i="48"/>
  <c r="AM11" i="48" s="1"/>
  <c r="AA11" i="48"/>
  <c r="BI22" i="83"/>
  <c r="BK22" i="83" s="1"/>
  <c r="BE22" i="83"/>
  <c r="AQ22" i="45"/>
  <c r="AQ23" i="45"/>
  <c r="AQ24" i="45"/>
  <c r="AQ8" i="45"/>
  <c r="AQ34" i="45"/>
  <c r="AQ26" i="45"/>
  <c r="DQ21" i="81"/>
  <c r="DS21" i="81" s="1"/>
  <c r="DI21" i="81"/>
  <c r="Y12" i="56"/>
  <c r="AM12" i="56"/>
  <c r="AS12" i="56" s="1"/>
  <c r="Q12" i="56"/>
  <c r="W12" i="56" s="1"/>
  <c r="AI12" i="56"/>
  <c r="AC12" i="56"/>
  <c r="S41" i="32"/>
  <c r="S41" i="34"/>
  <c r="CC12" i="83"/>
  <c r="CE12" i="83" s="1"/>
  <c r="BY12" i="83"/>
  <c r="BG12" i="79" s="1"/>
  <c r="BK12" i="79" s="1"/>
  <c r="BM12" i="79" s="1"/>
  <c r="DQ15" i="81"/>
  <c r="DS15" i="81" s="1"/>
  <c r="DI15" i="81"/>
  <c r="S64" i="25"/>
  <c r="BI22" i="84"/>
  <c r="BA22" i="84"/>
  <c r="AO22" i="79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CO9" i="81"/>
  <c r="CG9" i="81"/>
  <c r="AQ13" i="92"/>
  <c r="AQ23" i="92" s="1"/>
  <c r="AK16" i="83"/>
  <c r="W16" i="79" s="1"/>
  <c r="AA16" i="79" s="1"/>
  <c r="AC16" i="79" s="1"/>
  <c r="AO16" i="83"/>
  <c r="AQ16" i="83" s="1"/>
  <c r="CK13" i="81"/>
  <c r="CS13" i="81"/>
  <c r="CU13" i="81" s="1"/>
  <c r="BO17" i="79"/>
  <c r="CE17" i="84"/>
  <c r="BQ17" i="79" s="1"/>
  <c r="BU17" i="79" s="1"/>
  <c r="BW17" i="79" s="1"/>
  <c r="S33" i="76"/>
  <c r="U33" i="76" s="1"/>
  <c r="I34" i="43" s="1"/>
  <c r="M34" i="43" s="1"/>
  <c r="S31" i="76"/>
  <c r="U31" i="76" s="1"/>
  <c r="I32" i="43" s="1"/>
  <c r="M32" i="43" s="1"/>
  <c r="S30" i="76"/>
  <c r="U30" i="76" s="1"/>
  <c r="I31" i="43" s="1"/>
  <c r="M31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2" i="76"/>
  <c r="U32" i="76" s="1"/>
  <c r="I33" i="43" s="1"/>
  <c r="M33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22" i="76"/>
  <c r="U22" i="76" s="1"/>
  <c r="I23" i="43" s="1"/>
  <c r="M23" i="43" s="1"/>
  <c r="S14" i="76"/>
  <c r="BC33" i="76"/>
  <c r="BE33" i="76" s="1"/>
  <c r="I34" i="34" s="1"/>
  <c r="M34" i="34" s="1"/>
  <c r="BC32" i="76"/>
  <c r="BE32" i="76" s="1"/>
  <c r="I33" i="34" s="1"/>
  <c r="M33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24" i="76"/>
  <c r="BE24" i="76" s="1"/>
  <c r="I25" i="34" s="1"/>
  <c r="M25" i="34" s="1"/>
  <c r="BC16" i="76"/>
  <c r="BC8" i="76"/>
  <c r="BE8" i="76" s="1"/>
  <c r="I9" i="34" s="1"/>
  <c r="BC30" i="76"/>
  <c r="BE30" i="76" s="1"/>
  <c r="I31" i="34" s="1"/>
  <c r="M31" i="34" s="1"/>
  <c r="BC27" i="76"/>
  <c r="BE27" i="76" s="1"/>
  <c r="I28" i="34" s="1"/>
  <c r="M28" i="34" s="1"/>
  <c r="BC19" i="76"/>
  <c r="BC11" i="76"/>
  <c r="BE11" i="76" s="1"/>
  <c r="I12" i="34" s="1"/>
  <c r="M12" i="34" s="1"/>
  <c r="BC31" i="76"/>
  <c r="BE31" i="76" s="1"/>
  <c r="I32" i="34" s="1"/>
  <c r="M32" i="34" s="1"/>
  <c r="BC22" i="76"/>
  <c r="BE22" i="76" s="1"/>
  <c r="I23" i="34" s="1"/>
  <c r="M23" i="34" s="1"/>
  <c r="BC14" i="76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G20" i="87"/>
  <c r="I20" i="87" s="1"/>
  <c r="AY20" i="3" s="1"/>
  <c r="G800" i="1" s="1"/>
  <c r="W20" i="92"/>
  <c r="BG20" i="92" s="1"/>
  <c r="DI20" i="81"/>
  <c r="DQ20" i="81"/>
  <c r="DS20" i="81" s="1"/>
  <c r="BO10" i="79"/>
  <c r="CE10" i="84"/>
  <c r="BQ10" i="79" s="1"/>
  <c r="BU10" i="79" s="1"/>
  <c r="BW10" i="79" s="1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0" i="75"/>
  <c r="BC14" i="75"/>
  <c r="BC8" i="75"/>
  <c r="BE8" i="75" s="1"/>
  <c r="E34" i="74" s="1"/>
  <c r="BC28" i="75"/>
  <c r="BE28" i="75" s="1"/>
  <c r="E54" i="74" s="1"/>
  <c r="BC16" i="75"/>
  <c r="BC12" i="75"/>
  <c r="M48" i="97"/>
  <c r="W48" i="97" s="1"/>
  <c r="E71" i="96" s="1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18" i="75"/>
  <c r="AY10" i="75"/>
  <c r="AY20" i="75"/>
  <c r="AY14" i="75"/>
  <c r="AY26" i="75"/>
  <c r="BA26" i="75" s="1"/>
  <c r="I84" i="11" s="1"/>
  <c r="M84" i="11" s="1"/>
  <c r="AY12" i="75"/>
  <c r="M47" i="97"/>
  <c r="W47" i="97" s="1"/>
  <c r="I157" i="11" s="1"/>
  <c r="S54" i="23"/>
  <c r="CO14" i="84"/>
  <c r="BY14" i="79" s="1"/>
  <c r="CW14" i="84"/>
  <c r="DI16" i="81"/>
  <c r="DQ16" i="81"/>
  <c r="DS16" i="81" s="1"/>
  <c r="BO20" i="79"/>
  <c r="CE20" i="84"/>
  <c r="BQ20" i="79" s="1"/>
  <c r="BU20" i="79" s="1"/>
  <c r="BW20" i="79" s="1"/>
  <c r="CK13" i="82"/>
  <c r="CS13" i="82"/>
  <c r="CU13" i="82" s="1"/>
  <c r="CC23" i="83"/>
  <c r="CE23" i="83" s="1"/>
  <c r="BY23" i="83"/>
  <c r="AG20" i="91"/>
  <c r="I40" i="33"/>
  <c r="M40" i="33" s="1"/>
  <c r="E25" i="103"/>
  <c r="I40" i="34"/>
  <c r="M40" i="34" s="1"/>
  <c r="E24" i="103"/>
  <c r="I40" i="43"/>
  <c r="M40" i="43" s="1"/>
  <c r="E15" i="103"/>
  <c r="AY23" i="88"/>
  <c r="G11" i="87"/>
  <c r="I11" i="87" s="1"/>
  <c r="AY11" i="3" s="1"/>
  <c r="G539" i="1" s="1"/>
  <c r="W11" i="92"/>
  <c r="BG11" i="92" s="1"/>
  <c r="DI10" i="82"/>
  <c r="DQ10" i="82"/>
  <c r="DS10" i="82" s="1"/>
  <c r="S43" i="35"/>
  <c r="S43" i="42"/>
  <c r="G65" i="113"/>
  <c r="I13" i="29" s="1"/>
  <c r="M13" i="29" s="1"/>
  <c r="S13" i="29" s="1"/>
  <c r="BA13" i="7" s="1"/>
  <c r="AQ9" i="38"/>
  <c r="AQ12" i="38"/>
  <c r="AQ21" i="38"/>
  <c r="AQ13" i="38"/>
  <c r="AQ10" i="38"/>
  <c r="K52" i="96"/>
  <c r="I28" i="53" s="1"/>
  <c r="M28" i="53" s="1"/>
  <c r="Q28" i="53" s="1"/>
  <c r="W28" i="53" s="1"/>
  <c r="I52" i="96"/>
  <c r="I28" i="55" s="1"/>
  <c r="M28" i="55" s="1"/>
  <c r="M32" i="13"/>
  <c r="M33" i="13" s="1"/>
  <c r="I33" i="13"/>
  <c r="E34" i="12" s="1"/>
  <c r="I34" i="96"/>
  <c r="I10" i="55" s="1"/>
  <c r="M10" i="55" s="1"/>
  <c r="I48" i="96"/>
  <c r="I23" i="55" s="1"/>
  <c r="M23" i="55" s="1"/>
  <c r="W11" i="91"/>
  <c r="BG11" i="91" s="1"/>
  <c r="Y11" i="54"/>
  <c r="AO17" i="83"/>
  <c r="AQ17" i="83" s="1"/>
  <c r="AK17" i="83"/>
  <c r="W17" i="79" s="1"/>
  <c r="AA17" i="79" s="1"/>
  <c r="AC17" i="79" s="1"/>
  <c r="AO97" i="52"/>
  <c r="BY97" i="52"/>
  <c r="CC97" i="52" s="1"/>
  <c r="BY37" i="52"/>
  <c r="CC37" i="52" s="1"/>
  <c r="AO37" i="52"/>
  <c r="G53" i="115"/>
  <c r="AW18" i="79"/>
  <c r="BK18" i="84"/>
  <c r="AY18" i="79" s="1"/>
  <c r="BC18" i="79" s="1"/>
  <c r="BE18" i="79" s="1"/>
  <c r="W8" i="36" s="1"/>
  <c r="BI13" i="84"/>
  <c r="BA13" i="84"/>
  <c r="AO13" i="79" s="1"/>
  <c r="AQ22" i="33"/>
  <c r="AQ23" i="33"/>
  <c r="AQ24" i="33"/>
  <c r="AQ8" i="33"/>
  <c r="AQ34" i="33"/>
  <c r="AQ26" i="33"/>
  <c r="Q24" i="48"/>
  <c r="AI24" i="48"/>
  <c r="AA24" i="48"/>
  <c r="AE24" i="48" s="1"/>
  <c r="AQ15" i="90"/>
  <c r="BY88" i="52"/>
  <c r="CC88" i="52" s="1"/>
  <c r="AO88" i="52"/>
  <c r="BY20" i="52"/>
  <c r="CC20" i="52" s="1"/>
  <c r="AO20" i="52"/>
  <c r="BY21" i="52"/>
  <c r="CC21" i="52" s="1"/>
  <c r="AO21" i="52"/>
  <c r="G53" i="116"/>
  <c r="M9" i="34" l="1"/>
  <c r="M9" i="43"/>
  <c r="M9" i="30"/>
  <c r="AW23" i="39"/>
  <c r="AS15" i="79"/>
  <c r="AU15" i="79" s="1"/>
  <c r="AM8" i="39" s="1"/>
  <c r="AW22" i="39"/>
  <c r="AW26" i="39"/>
  <c r="AW8" i="39"/>
  <c r="AW34" i="39"/>
  <c r="AW24" i="39"/>
  <c r="BE20" i="90"/>
  <c r="BE12" i="90"/>
  <c r="BE21" i="90"/>
  <c r="BE13" i="90"/>
  <c r="BE22" i="90"/>
  <c r="BE14" i="90"/>
  <c r="BE15" i="90"/>
  <c r="BE16" i="90"/>
  <c r="BE8" i="90"/>
  <c r="BE17" i="90"/>
  <c r="BE9" i="90"/>
  <c r="BE18" i="90"/>
  <c r="BE10" i="90"/>
  <c r="BE23" i="90"/>
  <c r="BE19" i="90"/>
  <c r="BE11" i="90"/>
  <c r="AW22" i="42"/>
  <c r="AW34" i="42"/>
  <c r="AW26" i="42"/>
  <c r="AS12" i="79"/>
  <c r="AU12" i="79" s="1"/>
  <c r="AM8" i="42" s="1"/>
  <c r="AW23" i="42"/>
  <c r="AW8" i="42"/>
  <c r="AW24" i="42"/>
  <c r="M9" i="46"/>
  <c r="M9" i="45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S69" i="98" s="1"/>
  <c r="E28" i="94" s="1"/>
  <c r="G28" i="94" s="1"/>
  <c r="K68" i="98"/>
  <c r="O68" i="98" s="1"/>
  <c r="K67" i="98"/>
  <c r="O67" i="98" s="1"/>
  <c r="K66" i="98"/>
  <c r="O66" i="98" s="1"/>
  <c r="K65" i="98"/>
  <c r="O65" i="98" s="1"/>
  <c r="S65" i="98" s="1"/>
  <c r="E24" i="94" s="1"/>
  <c r="G24" i="94" s="1"/>
  <c r="K64" i="98"/>
  <c r="O64" i="98" s="1"/>
  <c r="K63" i="98"/>
  <c r="O63" i="98" s="1"/>
  <c r="K62" i="98"/>
  <c r="O62" i="98" s="1"/>
  <c r="K61" i="98"/>
  <c r="O61" i="98" s="1"/>
  <c r="S61" i="98" s="1"/>
  <c r="E20" i="94" s="1"/>
  <c r="G20" i="94" s="1"/>
  <c r="K60" i="98"/>
  <c r="O60" i="98" s="1"/>
  <c r="K59" i="98"/>
  <c r="O59" i="98" s="1"/>
  <c r="K58" i="98"/>
  <c r="O58" i="98" s="1"/>
  <c r="K57" i="98"/>
  <c r="O57" i="98" s="1"/>
  <c r="S57" i="98" s="1"/>
  <c r="E16" i="94" s="1"/>
  <c r="G16" i="94" s="1"/>
  <c r="K56" i="98"/>
  <c r="O56" i="98" s="1"/>
  <c r="K55" i="98"/>
  <c r="O55" i="98" s="1"/>
  <c r="K54" i="98"/>
  <c r="O54" i="98" s="1"/>
  <c r="K53" i="98"/>
  <c r="O53" i="98" s="1"/>
  <c r="S53" i="98" s="1"/>
  <c r="E12" i="94" s="1"/>
  <c r="G12" i="94" s="1"/>
  <c r="K52" i="98"/>
  <c r="O52" i="98" s="1"/>
  <c r="K51" i="98"/>
  <c r="O51" i="98" s="1"/>
  <c r="K50" i="98"/>
  <c r="O50" i="98" s="1"/>
  <c r="K49" i="98"/>
  <c r="O49" i="98" s="1"/>
  <c r="S49" i="98" s="1"/>
  <c r="E27" i="96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S29" i="98" s="1"/>
  <c r="E72" i="95" s="1"/>
  <c r="G72" i="95" s="1"/>
  <c r="K28" i="98"/>
  <c r="O28" i="98" s="1"/>
  <c r="K27" i="98"/>
  <c r="O27" i="98" s="1"/>
  <c r="K26" i="98"/>
  <c r="O26" i="98" s="1"/>
  <c r="K25" i="98"/>
  <c r="O25" i="98" s="1"/>
  <c r="S25" i="98" s="1"/>
  <c r="E8" i="97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M9" i="42"/>
  <c r="M9" i="33"/>
  <c r="M9" i="31"/>
  <c r="M9" i="37"/>
  <c r="M10" i="11"/>
  <c r="M9" i="44"/>
  <c r="M9" i="38"/>
  <c r="M9" i="40"/>
  <c r="AS18" i="92"/>
  <c r="AS10" i="92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I34" i="74"/>
  <c r="I23" i="56" s="1"/>
  <c r="M23" i="56" s="1"/>
  <c r="M9" i="36"/>
  <c r="M9" i="32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I19" i="92"/>
  <c r="AI11" i="92"/>
  <c r="AI20" i="92"/>
  <c r="AI12" i="92"/>
  <c r="M17" i="27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13" i="88"/>
  <c r="BE21" i="8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AW8" i="31"/>
  <c r="AW23" i="31"/>
  <c r="AW22" i="31"/>
  <c r="AW23" i="35"/>
  <c r="AW24" i="35"/>
  <c r="AW22" i="35"/>
  <c r="AS19" i="79"/>
  <c r="AU19" i="79" s="1"/>
  <c r="AW26" i="31"/>
  <c r="AW8" i="35"/>
  <c r="AW34" i="35"/>
  <c r="AW26" i="35"/>
  <c r="AW24" i="31"/>
  <c r="AW34" i="31"/>
  <c r="I8" i="73"/>
  <c r="I14" i="25" s="1"/>
  <c r="M14" i="25" s="1"/>
  <c r="S14" i="25" s="1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BE15" i="92"/>
  <c r="AW34" i="46"/>
  <c r="AY34" i="46" s="1"/>
  <c r="AW26" i="46"/>
  <c r="AY26" i="46" s="1"/>
  <c r="AW22" i="46"/>
  <c r="AY22" i="46" s="1"/>
  <c r="AW8" i="46"/>
  <c r="AY8" i="46" s="1"/>
  <c r="AS8" i="79"/>
  <c r="AU8" i="79" s="1"/>
  <c r="AM8" i="46" s="1"/>
  <c r="AW23" i="46"/>
  <c r="AY23" i="46" s="1"/>
  <c r="AW24" i="46"/>
  <c r="AY24" i="46" s="1"/>
  <c r="M17" i="26"/>
  <c r="AW24" i="37"/>
  <c r="AW8" i="37"/>
  <c r="AW26" i="37"/>
  <c r="AW22" i="37"/>
  <c r="AS17" i="79"/>
  <c r="AU17" i="79" s="1"/>
  <c r="AM8" i="37" s="1"/>
  <c r="AW23" i="37"/>
  <c r="AW34" i="37"/>
  <c r="M9" i="41"/>
  <c r="AI12" i="52"/>
  <c r="Q12" i="52"/>
  <c r="AW12" i="52"/>
  <c r="BA12" i="52" s="1"/>
  <c r="CA12" i="52"/>
  <c r="AC12" i="52"/>
  <c r="BW12" i="52"/>
  <c r="BG12" i="52"/>
  <c r="BM12" i="52" s="1"/>
  <c r="Y12" i="52"/>
  <c r="AM12" i="52"/>
  <c r="AS12" i="52" s="1"/>
  <c r="CG12" i="52"/>
  <c r="BQ12" i="52"/>
  <c r="AW34" i="41"/>
  <c r="AW26" i="41"/>
  <c r="AW24" i="41"/>
  <c r="AW8" i="41"/>
  <c r="AS13" i="79"/>
  <c r="AU13" i="79" s="1"/>
  <c r="AM8" i="41" s="1"/>
  <c r="AW23" i="41"/>
  <c r="AW22" i="41"/>
  <c r="K34" i="96"/>
  <c r="I10" i="53" s="1"/>
  <c r="M10" i="53" s="1"/>
  <c r="Q10" i="53" s="1"/>
  <c r="W10" i="53" s="1"/>
  <c r="Q40" i="33"/>
  <c r="CG14" i="79"/>
  <c r="CY14" i="84"/>
  <c r="CI14" i="79" s="1"/>
  <c r="CM14" i="79" s="1"/>
  <c r="CO14" i="79" s="1"/>
  <c r="I37" i="74"/>
  <c r="I28" i="56" s="1"/>
  <c r="M28" i="56" s="1"/>
  <c r="I59" i="74"/>
  <c r="I63" i="56" s="1"/>
  <c r="M63" i="56" s="1"/>
  <c r="Q32" i="34"/>
  <c r="S32" i="34" s="1"/>
  <c r="BA32" i="34"/>
  <c r="AU32" i="34"/>
  <c r="AK32" i="34"/>
  <c r="AE32" i="34"/>
  <c r="S33" i="34"/>
  <c r="Q33" i="34"/>
  <c r="S26" i="43"/>
  <c r="Q26" i="43"/>
  <c r="AW22" i="79"/>
  <c r="BK22" i="84"/>
  <c r="AY22" i="79" s="1"/>
  <c r="BC22" i="79" s="1"/>
  <c r="BE22" i="79" s="1"/>
  <c r="W8" i="32" s="1"/>
  <c r="W22" i="91"/>
  <c r="BG22" i="91" s="1"/>
  <c r="S43" i="41"/>
  <c r="BA32" i="42"/>
  <c r="AK32" i="42"/>
  <c r="S32" i="42"/>
  <c r="Q32" i="42"/>
  <c r="AU32" i="42"/>
  <c r="AE32" i="42"/>
  <c r="S12" i="31"/>
  <c r="Q12" i="31"/>
  <c r="AU30" i="31"/>
  <c r="AE30" i="31"/>
  <c r="BA30" i="31"/>
  <c r="AK30" i="31"/>
  <c r="S30" i="31"/>
  <c r="Q30" i="31"/>
  <c r="S34" i="31"/>
  <c r="Q34" i="31"/>
  <c r="W43" i="46"/>
  <c r="Y43" i="46" s="1"/>
  <c r="W41" i="46"/>
  <c r="Y41" i="46" s="1"/>
  <c r="BG8" i="91"/>
  <c r="AW40" i="45"/>
  <c r="AW30" i="45"/>
  <c r="AW14" i="45"/>
  <c r="AW41" i="45"/>
  <c r="AW32" i="45"/>
  <c r="AW16" i="45"/>
  <c r="AW36" i="45"/>
  <c r="AW18" i="45"/>
  <c r="AW46" i="45"/>
  <c r="AW38" i="45"/>
  <c r="AW28" i="45"/>
  <c r="AW20" i="45"/>
  <c r="I9" i="79"/>
  <c r="K9" i="79" s="1"/>
  <c r="AW11" i="45"/>
  <c r="AW42" i="45"/>
  <c r="AW25" i="45"/>
  <c r="AW43" i="45"/>
  <c r="AW33" i="45"/>
  <c r="AW29" i="45"/>
  <c r="AW19" i="45"/>
  <c r="AW37" i="45"/>
  <c r="AW39" i="45"/>
  <c r="AW45" i="45"/>
  <c r="AW31" i="45"/>
  <c r="AW27" i="45"/>
  <c r="AW17" i="45"/>
  <c r="AW15" i="45"/>
  <c r="M10" i="25"/>
  <c r="S42" i="42"/>
  <c r="Q42" i="42"/>
  <c r="BA32" i="30"/>
  <c r="AK32" i="30"/>
  <c r="S32" i="30"/>
  <c r="Q32" i="30"/>
  <c r="AU32" i="30"/>
  <c r="AE32" i="30"/>
  <c r="S23" i="38"/>
  <c r="Q23" i="38"/>
  <c r="S24" i="38"/>
  <c r="Q24" i="38"/>
  <c r="M36" i="31"/>
  <c r="M36" i="32"/>
  <c r="M36" i="42"/>
  <c r="K55" i="96"/>
  <c r="I29" i="53" s="1"/>
  <c r="M29" i="53" s="1"/>
  <c r="Q29" i="53" s="1"/>
  <c r="W29" i="53" s="1"/>
  <c r="I55" i="96"/>
  <c r="I29" i="55" s="1"/>
  <c r="M29" i="55" s="1"/>
  <c r="BO13" i="79"/>
  <c r="CE13" i="84"/>
  <c r="BQ13" i="79" s="1"/>
  <c r="BU13" i="79" s="1"/>
  <c r="BW13" i="79" s="1"/>
  <c r="W22" i="89"/>
  <c r="BG22" i="89" s="1"/>
  <c r="W41" i="38"/>
  <c r="W43" i="38"/>
  <c r="AA15" i="55"/>
  <c r="Q15" i="55"/>
  <c r="W15" i="55" s="1"/>
  <c r="AI15" i="55"/>
  <c r="W11" i="79"/>
  <c r="AA11" i="79" s="1"/>
  <c r="AC11" i="79" s="1"/>
  <c r="I11" i="73"/>
  <c r="I23" i="25" s="1"/>
  <c r="M23" i="25" s="1"/>
  <c r="S23" i="25" s="1"/>
  <c r="K26" i="73"/>
  <c r="I71" i="23" s="1"/>
  <c r="M71" i="23" s="1"/>
  <c r="S71" i="23" s="1"/>
  <c r="I26" i="73"/>
  <c r="I71" i="25" s="1"/>
  <c r="M71" i="25" s="1"/>
  <c r="S71" i="25" s="1"/>
  <c r="AG16" i="79"/>
  <c r="AK16" i="79" s="1"/>
  <c r="AM16" i="79" s="1"/>
  <c r="Q24" i="37"/>
  <c r="Q34" i="37"/>
  <c r="S34" i="37" s="1"/>
  <c r="BA29" i="46"/>
  <c r="AK29" i="46"/>
  <c r="Q29" i="46"/>
  <c r="AU29" i="46"/>
  <c r="AE29" i="46"/>
  <c r="AU30" i="46"/>
  <c r="AE30" i="46"/>
  <c r="BA30" i="46"/>
  <c r="AK30" i="46"/>
  <c r="Q30" i="46"/>
  <c r="BO22" i="79"/>
  <c r="CE22" i="84"/>
  <c r="BQ22" i="79" s="1"/>
  <c r="BU22" i="79" s="1"/>
  <c r="BW22" i="79" s="1"/>
  <c r="Y13" i="50"/>
  <c r="Q13" i="50"/>
  <c r="W13" i="50" s="1"/>
  <c r="AG39" i="39"/>
  <c r="AG29" i="39"/>
  <c r="AG31" i="39"/>
  <c r="AG15" i="39"/>
  <c r="AG46" i="39"/>
  <c r="AG42" i="39"/>
  <c r="AG33" i="39"/>
  <c r="AG25" i="39"/>
  <c r="AG17" i="39"/>
  <c r="AG45" i="39"/>
  <c r="AG43" i="39"/>
  <c r="AG37" i="39"/>
  <c r="AG27" i="39"/>
  <c r="AG19" i="39"/>
  <c r="AG11" i="39"/>
  <c r="AG30" i="39"/>
  <c r="AG40" i="39"/>
  <c r="AG20" i="39"/>
  <c r="AG28" i="39"/>
  <c r="AG32" i="39"/>
  <c r="AG41" i="39"/>
  <c r="AG36" i="39"/>
  <c r="AG38" i="39"/>
  <c r="AG18" i="39"/>
  <c r="AG14" i="39"/>
  <c r="AG16" i="39"/>
  <c r="AA12" i="55"/>
  <c r="Q12" i="55"/>
  <c r="W12" i="55" s="1"/>
  <c r="AI12" i="55"/>
  <c r="W42" i="33"/>
  <c r="M8" i="55"/>
  <c r="S43" i="32"/>
  <c r="BG8" i="92"/>
  <c r="Q25" i="36"/>
  <c r="Q27" i="36"/>
  <c r="S27" i="36"/>
  <c r="AU30" i="45"/>
  <c r="AE30" i="45"/>
  <c r="BA30" i="45"/>
  <c r="AK30" i="45"/>
  <c r="Q30" i="45"/>
  <c r="Q12" i="33"/>
  <c r="BA30" i="33"/>
  <c r="AK30" i="33"/>
  <c r="Q30" i="33"/>
  <c r="AU30" i="33"/>
  <c r="AE30" i="33"/>
  <c r="CW23" i="84"/>
  <c r="CO23" i="84"/>
  <c r="G88" i="74"/>
  <c r="G86" i="74"/>
  <c r="G84" i="74"/>
  <c r="G82" i="74"/>
  <c r="I82" i="74" s="1"/>
  <c r="G80" i="74"/>
  <c r="G78" i="74"/>
  <c r="G71" i="74"/>
  <c r="G69" i="74"/>
  <c r="I69" i="74" s="1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G83" i="74"/>
  <c r="G81" i="74"/>
  <c r="G79" i="74"/>
  <c r="G72" i="74"/>
  <c r="G70" i="74"/>
  <c r="G68" i="74"/>
  <c r="G66" i="74"/>
  <c r="I66" i="74" s="1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M15" i="75"/>
  <c r="I33" i="23" s="1"/>
  <c r="M33" i="23" s="1"/>
  <c r="S33" i="23" s="1"/>
  <c r="AW15" i="75"/>
  <c r="I45" i="11" s="1"/>
  <c r="M45" i="11" s="1"/>
  <c r="AS15" i="75"/>
  <c r="I24" i="26" s="1"/>
  <c r="M24" i="26" s="1"/>
  <c r="AK15" i="75"/>
  <c r="I44" i="11" s="1"/>
  <c r="M44" i="11" s="1"/>
  <c r="AG15" i="75"/>
  <c r="E15" i="73" s="1"/>
  <c r="AC15" i="75"/>
  <c r="U15" i="75"/>
  <c r="I34" i="23" s="1"/>
  <c r="M34" i="23" s="1"/>
  <c r="S34" i="23" s="1"/>
  <c r="Q15" i="75"/>
  <c r="I34" i="25" s="1"/>
  <c r="M34" i="25" s="1"/>
  <c r="S34" i="25" s="1"/>
  <c r="BU23" i="82"/>
  <c r="BW23" i="82" s="1"/>
  <c r="BM23" i="82"/>
  <c r="W41" i="43"/>
  <c r="W43" i="43"/>
  <c r="Q26" i="44"/>
  <c r="Q34" i="44"/>
  <c r="Q23" i="41"/>
  <c r="AY8" i="79"/>
  <c r="BC8" i="79" s="1"/>
  <c r="BE8" i="79" s="1"/>
  <c r="W8" i="46" s="1"/>
  <c r="Q15" i="48"/>
  <c r="Q29" i="48" s="1"/>
  <c r="E17" i="10" s="1"/>
  <c r="AI15" i="48"/>
  <c r="AI29" i="48" s="1"/>
  <c r="E19" i="10" s="1"/>
  <c r="AA15" i="48"/>
  <c r="M29" i="48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Q15" i="50"/>
  <c r="W15" i="50" s="1"/>
  <c r="Y15" i="50"/>
  <c r="BG18" i="91"/>
  <c r="CG20" i="79"/>
  <c r="CY20" i="84"/>
  <c r="CI20" i="79" s="1"/>
  <c r="CM20" i="79" s="1"/>
  <c r="CO20" i="79" s="1"/>
  <c r="W41" i="37"/>
  <c r="W43" i="37"/>
  <c r="Y46" i="97"/>
  <c r="I159" i="11" s="1"/>
  <c r="K19" i="97"/>
  <c r="I11" i="49" s="1"/>
  <c r="M11" i="49" s="1"/>
  <c r="Q11" i="49" s="1"/>
  <c r="W11" i="49" s="1"/>
  <c r="K38" i="97"/>
  <c r="I11" i="24" s="1"/>
  <c r="M11" i="24" s="1"/>
  <c r="S11" i="24" s="1"/>
  <c r="K40" i="97"/>
  <c r="I12" i="24" s="1"/>
  <c r="M12" i="24" s="1"/>
  <c r="S12" i="24" s="1"/>
  <c r="K27" i="97"/>
  <c r="I37" i="39" s="1"/>
  <c r="M37" i="39" s="1"/>
  <c r="S40" i="38"/>
  <c r="Q40" i="38"/>
  <c r="Y55" i="52"/>
  <c r="AM55" i="52"/>
  <c r="BQ55" i="52"/>
  <c r="AI55" i="52"/>
  <c r="Q55" i="52"/>
  <c r="AW55" i="52"/>
  <c r="BA55" i="52" s="1"/>
  <c r="CA55" i="52"/>
  <c r="CG55" i="52" s="1"/>
  <c r="AS55" i="52"/>
  <c r="AC55" i="52"/>
  <c r="BW55" i="52"/>
  <c r="BG55" i="52"/>
  <c r="BM55" i="52" s="1"/>
  <c r="BC54" i="52"/>
  <c r="AM54" i="52"/>
  <c r="CG54" i="52"/>
  <c r="BQ54" i="52"/>
  <c r="Q54" i="52"/>
  <c r="BM54" i="52"/>
  <c r="AW54" i="52"/>
  <c r="BA54" i="52" s="1"/>
  <c r="CA54" i="52"/>
  <c r="AS54" i="52"/>
  <c r="AC54" i="52"/>
  <c r="AI54" i="52" s="1"/>
  <c r="BW54" i="52"/>
  <c r="BG54" i="52"/>
  <c r="Y54" i="52"/>
  <c r="BC62" i="52"/>
  <c r="AM62" i="52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Y62" i="52"/>
  <c r="AU30" i="40"/>
  <c r="AE30" i="40"/>
  <c r="Q30" i="40"/>
  <c r="S30" i="40" s="1"/>
  <c r="BA30" i="40"/>
  <c r="AK30" i="40"/>
  <c r="S12" i="40"/>
  <c r="Q12" i="40"/>
  <c r="BY18" i="79"/>
  <c r="CG8" i="79"/>
  <c r="CY8" i="84"/>
  <c r="CI8" i="79" s="1"/>
  <c r="CM8" i="79" s="1"/>
  <c r="CO8" i="79" s="1"/>
  <c r="I27" i="55"/>
  <c r="M27" i="55" s="1"/>
  <c r="K51" i="96"/>
  <c r="I27" i="53" s="1"/>
  <c r="M27" i="53" s="1"/>
  <c r="Q27" i="53" s="1"/>
  <c r="W27" i="53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K64" i="96"/>
  <c r="I36" i="53" s="1"/>
  <c r="M36" i="53" s="1"/>
  <c r="Q36" i="53" s="1"/>
  <c r="W36" i="53" s="1"/>
  <c r="BA43" i="46"/>
  <c r="AK43" i="46"/>
  <c r="S43" i="46"/>
  <c r="AU43" i="46"/>
  <c r="AE43" i="46"/>
  <c r="Q42" i="34"/>
  <c r="CK23" i="82"/>
  <c r="CS23" i="82"/>
  <c r="CU23" i="82" s="1"/>
  <c r="BY22" i="79"/>
  <c r="Q26" i="39"/>
  <c r="AE10" i="79"/>
  <c r="AQ10" i="84"/>
  <c r="AG10" i="79" s="1"/>
  <c r="AK10" i="79" s="1"/>
  <c r="AM10" i="79" s="1"/>
  <c r="AS8" i="42"/>
  <c r="I54" i="74"/>
  <c r="I58" i="56" s="1"/>
  <c r="M58" i="56" s="1"/>
  <c r="Q12" i="34"/>
  <c r="Q34" i="34"/>
  <c r="Q25" i="43"/>
  <c r="Q24" i="43"/>
  <c r="S24" i="43" s="1"/>
  <c r="BA31" i="43"/>
  <c r="AK31" i="43"/>
  <c r="Q31" i="43"/>
  <c r="AU31" i="43"/>
  <c r="AE31" i="43"/>
  <c r="K66" i="96"/>
  <c r="I13" i="49" s="1"/>
  <c r="M13" i="49" s="1"/>
  <c r="Q13" i="49" s="1"/>
  <c r="W13" i="49" s="1"/>
  <c r="I66" i="96"/>
  <c r="I15" i="51" s="1"/>
  <c r="M15" i="51" s="1"/>
  <c r="Y42" i="31"/>
  <c r="W42" i="31"/>
  <c r="AC42" i="31" s="1"/>
  <c r="Q40" i="32"/>
  <c r="S40" i="32" s="1"/>
  <c r="Q28" i="42"/>
  <c r="AU28" i="42"/>
  <c r="AE28" i="42"/>
  <c r="BA28" i="42"/>
  <c r="AK28" i="42"/>
  <c r="S28" i="42"/>
  <c r="Q29" i="31"/>
  <c r="AU29" i="31"/>
  <c r="S29" i="31"/>
  <c r="AK29" i="31"/>
  <c r="BA29" i="31"/>
  <c r="AE29" i="31"/>
  <c r="M9" i="20"/>
  <c r="I15" i="20"/>
  <c r="AG42" i="46"/>
  <c r="AI42" i="46" s="1"/>
  <c r="AG33" i="46"/>
  <c r="AI33" i="46" s="1"/>
  <c r="AG25" i="46"/>
  <c r="AI25" i="46" s="1"/>
  <c r="AG17" i="46"/>
  <c r="AI17" i="46" s="1"/>
  <c r="AG36" i="46"/>
  <c r="AI36" i="46" s="1"/>
  <c r="AG45" i="46"/>
  <c r="AI45" i="46" s="1"/>
  <c r="AG43" i="46"/>
  <c r="AI43" i="46" s="1"/>
  <c r="AG37" i="46"/>
  <c r="AI37" i="46" s="1"/>
  <c r="AG27" i="46"/>
  <c r="AI27" i="46" s="1"/>
  <c r="AG19" i="46"/>
  <c r="AI19" i="46" s="1"/>
  <c r="AG39" i="46"/>
  <c r="AI39" i="46" s="1"/>
  <c r="AG29" i="46"/>
  <c r="AI29" i="46" s="1"/>
  <c r="AG40" i="46"/>
  <c r="AI40" i="46" s="1"/>
  <c r="AG30" i="46"/>
  <c r="AI30" i="46" s="1"/>
  <c r="AG18" i="46"/>
  <c r="AI18" i="46" s="1"/>
  <c r="AG11" i="46"/>
  <c r="AI11" i="46" s="1"/>
  <c r="AG20" i="46"/>
  <c r="AI20" i="46" s="1"/>
  <c r="AG28" i="46"/>
  <c r="AI28" i="46" s="1"/>
  <c r="AG15" i="46"/>
  <c r="AI15" i="46" s="1"/>
  <c r="AG14" i="46"/>
  <c r="AI14" i="46" s="1"/>
  <c r="AG32" i="46"/>
  <c r="AI32" i="46" s="1"/>
  <c r="AG38" i="46"/>
  <c r="AI38" i="46" s="1"/>
  <c r="AG41" i="46"/>
  <c r="AI41" i="46" s="1"/>
  <c r="AG31" i="46"/>
  <c r="AI31" i="46" s="1"/>
  <c r="AG16" i="46"/>
  <c r="AI16" i="46" s="1"/>
  <c r="AG46" i="46"/>
  <c r="AI46" i="46" s="1"/>
  <c r="BG12" i="91"/>
  <c r="AE18" i="79"/>
  <c r="AQ18" i="84"/>
  <c r="AG18" i="79" s="1"/>
  <c r="AK18" i="79" s="1"/>
  <c r="AM18" i="79" s="1"/>
  <c r="AA18" i="55"/>
  <c r="Q18" i="55"/>
  <c r="W18" i="55" s="1"/>
  <c r="AI18" i="55"/>
  <c r="S43" i="39"/>
  <c r="AU27" i="30"/>
  <c r="AE27" i="30"/>
  <c r="BA27" i="30"/>
  <c r="AK27" i="30"/>
  <c r="Q27" i="30"/>
  <c r="BA26" i="30"/>
  <c r="AK26" i="30"/>
  <c r="Q26" i="30"/>
  <c r="AU26" i="30"/>
  <c r="AE26" i="30"/>
  <c r="Q12" i="38"/>
  <c r="S12" i="38" s="1"/>
  <c r="BA30" i="38"/>
  <c r="AK30" i="38"/>
  <c r="Q30" i="38"/>
  <c r="AU30" i="38"/>
  <c r="AE30" i="38"/>
  <c r="Q33" i="38"/>
  <c r="M36" i="34"/>
  <c r="M36" i="44"/>
  <c r="Y42" i="32"/>
  <c r="AK42" i="32" s="1"/>
  <c r="W42" i="32"/>
  <c r="CG10" i="79"/>
  <c r="CY10" i="84"/>
  <c r="CI10" i="79" s="1"/>
  <c r="CM10" i="79" s="1"/>
  <c r="CO10" i="79" s="1"/>
  <c r="AA14" i="55"/>
  <c r="Q14" i="55"/>
  <c r="W14" i="55" s="1"/>
  <c r="AI14" i="55"/>
  <c r="AG42" i="38"/>
  <c r="AG33" i="38"/>
  <c r="AG25" i="38"/>
  <c r="AG17" i="38"/>
  <c r="AG45" i="38"/>
  <c r="AG43" i="38"/>
  <c r="AG37" i="38"/>
  <c r="AG27" i="38"/>
  <c r="AG19" i="38"/>
  <c r="AG39" i="38"/>
  <c r="AG29" i="38"/>
  <c r="AG31" i="38"/>
  <c r="AG15" i="38"/>
  <c r="AG11" i="38"/>
  <c r="AG30" i="38"/>
  <c r="AG16" i="38"/>
  <c r="AG20" i="38"/>
  <c r="AG41" i="38"/>
  <c r="AG14" i="38"/>
  <c r="AG40" i="38"/>
  <c r="AG28" i="38"/>
  <c r="AG18" i="38"/>
  <c r="AG38" i="38"/>
  <c r="AG46" i="38"/>
  <c r="AG32" i="38"/>
  <c r="AG36" i="38"/>
  <c r="AE11" i="79"/>
  <c r="AQ11" i="84"/>
  <c r="AG11" i="79" s="1"/>
  <c r="AK11" i="79" s="1"/>
  <c r="AM11" i="79" s="1"/>
  <c r="I77" i="96"/>
  <c r="I24" i="24" s="1"/>
  <c r="M24" i="24" s="1"/>
  <c r="S24" i="24" s="1"/>
  <c r="I33" i="73"/>
  <c r="I65" i="25" s="1"/>
  <c r="M65" i="25" s="1"/>
  <c r="S65" i="25" s="1"/>
  <c r="K33" i="73"/>
  <c r="I65" i="23" s="1"/>
  <c r="M65" i="23" s="1"/>
  <c r="S65" i="23" s="1"/>
  <c r="I25" i="73"/>
  <c r="I68" i="25" s="1"/>
  <c r="M68" i="25" s="1"/>
  <c r="S68" i="25" s="1"/>
  <c r="K25" i="73"/>
  <c r="I68" i="23" s="1"/>
  <c r="M68" i="23" s="1"/>
  <c r="S68" i="23" s="1"/>
  <c r="AE16" i="79"/>
  <c r="S23" i="37"/>
  <c r="Q23" i="37"/>
  <c r="BA28" i="46"/>
  <c r="AK28" i="46"/>
  <c r="S28" i="46"/>
  <c r="Q28" i="46"/>
  <c r="AU28" i="46"/>
  <c r="AE28" i="46"/>
  <c r="M8" i="7"/>
  <c r="AS48" i="46"/>
  <c r="BG22" i="79"/>
  <c r="BK22" i="79" s="1"/>
  <c r="BM22" i="79" s="1"/>
  <c r="AS17" i="52"/>
  <c r="AC17" i="52"/>
  <c r="BW17" i="52"/>
  <c r="BG17" i="52"/>
  <c r="Y17" i="52"/>
  <c r="BC17" i="52"/>
  <c r="AM17" i="52"/>
  <c r="CG17" i="52"/>
  <c r="BQ17" i="52"/>
  <c r="AI17" i="52"/>
  <c r="Q17" i="52"/>
  <c r="W17" i="52" s="1"/>
  <c r="BM17" i="52"/>
  <c r="AW17" i="52"/>
  <c r="CA17" i="52"/>
  <c r="W43" i="41"/>
  <c r="W41" i="41"/>
  <c r="BY19" i="79"/>
  <c r="BU23" i="81"/>
  <c r="BW23" i="81" s="1"/>
  <c r="BM23" i="81"/>
  <c r="M8" i="53"/>
  <c r="Q8" i="53" s="1"/>
  <c r="W8" i="53" s="1"/>
  <c r="BA31" i="36"/>
  <c r="AK31" i="36"/>
  <c r="Q31" i="36"/>
  <c r="AU31" i="36"/>
  <c r="AE31" i="36"/>
  <c r="Q26" i="36"/>
  <c r="BA28" i="45"/>
  <c r="AK28" i="45"/>
  <c r="Q28" i="45"/>
  <c r="AU28" i="45"/>
  <c r="AE28" i="45"/>
  <c r="BA32" i="45"/>
  <c r="AK32" i="45"/>
  <c r="Q32" i="45"/>
  <c r="S32" i="45" s="1"/>
  <c r="AU32" i="45"/>
  <c r="AE32" i="45"/>
  <c r="BA29" i="33"/>
  <c r="AK29" i="33"/>
  <c r="Q29" i="33"/>
  <c r="AU29" i="33"/>
  <c r="AE29" i="33"/>
  <c r="Q33" i="33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BG17" i="90"/>
  <c r="W41" i="42"/>
  <c r="W43" i="42"/>
  <c r="AA26" i="55"/>
  <c r="Q26" i="55"/>
  <c r="W26" i="55" s="1"/>
  <c r="AI26" i="55"/>
  <c r="AG46" i="43"/>
  <c r="AG38" i="43"/>
  <c r="AG28" i="43"/>
  <c r="AG20" i="43"/>
  <c r="AG39" i="43"/>
  <c r="AG29" i="43"/>
  <c r="AG40" i="43"/>
  <c r="AG30" i="43"/>
  <c r="AG31" i="43"/>
  <c r="AG15" i="43"/>
  <c r="AG25" i="43"/>
  <c r="AG17" i="43"/>
  <c r="AG45" i="43"/>
  <c r="AG43" i="43"/>
  <c r="AG19" i="43"/>
  <c r="AG37" i="43"/>
  <c r="AG27" i="43"/>
  <c r="AG14" i="43"/>
  <c r="AG32" i="43"/>
  <c r="AG33" i="43"/>
  <c r="AG16" i="43"/>
  <c r="AG41" i="43"/>
  <c r="AG18" i="43"/>
  <c r="AG42" i="43"/>
  <c r="AG11" i="43"/>
  <c r="AG36" i="43"/>
  <c r="Q40" i="40"/>
  <c r="S40" i="40" s="1"/>
  <c r="Q25" i="44"/>
  <c r="Q24" i="44"/>
  <c r="BA31" i="44"/>
  <c r="AK31" i="44"/>
  <c r="Q31" i="44"/>
  <c r="S31" i="44" s="1"/>
  <c r="AU31" i="44"/>
  <c r="AE31" i="44"/>
  <c r="AU28" i="32"/>
  <c r="AE28" i="32"/>
  <c r="BA28" i="32"/>
  <c r="AK28" i="32"/>
  <c r="Q28" i="32"/>
  <c r="S28" i="32" s="1"/>
  <c r="Q12" i="41"/>
  <c r="BA30" i="41"/>
  <c r="AK30" i="41"/>
  <c r="Q30" i="41"/>
  <c r="AU30" i="41"/>
  <c r="AE30" i="41"/>
  <c r="DQ23" i="81"/>
  <c r="DS23" i="81" s="1"/>
  <c r="DI23" i="81"/>
  <c r="AW8" i="79"/>
  <c r="AO41" i="40"/>
  <c r="BA41" i="40" s="1"/>
  <c r="AM41" i="40"/>
  <c r="Y19" i="56"/>
  <c r="AM19" i="56"/>
  <c r="AS19" i="56" s="1"/>
  <c r="Q19" i="56"/>
  <c r="AI19" i="56"/>
  <c r="K19" i="56"/>
  <c r="AC19" i="56"/>
  <c r="K85" i="74"/>
  <c r="I59" i="50" s="1"/>
  <c r="M59" i="50" s="1"/>
  <c r="I85" i="74"/>
  <c r="I93" i="52" s="1"/>
  <c r="M93" i="52" s="1"/>
  <c r="AI20" i="52"/>
  <c r="Q20" i="52"/>
  <c r="W20" i="52" s="1"/>
  <c r="BM20" i="52"/>
  <c r="AW20" i="52"/>
  <c r="CA20" i="52"/>
  <c r="AC20" i="52"/>
  <c r="BW20" i="52"/>
  <c r="BG20" i="52"/>
  <c r="Y20" i="52"/>
  <c r="BC20" i="52"/>
  <c r="AM20" i="52"/>
  <c r="AS20" i="52" s="1"/>
  <c r="CG20" i="52"/>
  <c r="BQ20" i="52"/>
  <c r="G10" i="103"/>
  <c r="G9" i="103"/>
  <c r="AY15" i="79"/>
  <c r="BC15" i="79" s="1"/>
  <c r="BE15" i="79" s="1"/>
  <c r="W8" i="39" s="1"/>
  <c r="AG46" i="37"/>
  <c r="AG31" i="37"/>
  <c r="AG39" i="37"/>
  <c r="AG16" i="37"/>
  <c r="AG38" i="37"/>
  <c r="AG18" i="37"/>
  <c r="AG28" i="37"/>
  <c r="AG20" i="37"/>
  <c r="AG40" i="37"/>
  <c r="AG30" i="37"/>
  <c r="AG14" i="37"/>
  <c r="AG19" i="37"/>
  <c r="AG42" i="37"/>
  <c r="AG25" i="37"/>
  <c r="AG41" i="37"/>
  <c r="AG32" i="37"/>
  <c r="AG37" i="37"/>
  <c r="AG45" i="37"/>
  <c r="AG27" i="37"/>
  <c r="AG15" i="37"/>
  <c r="AG29" i="37"/>
  <c r="AG43" i="37"/>
  <c r="AG36" i="37"/>
  <c r="AG17" i="37"/>
  <c r="AG33" i="37"/>
  <c r="AG11" i="37"/>
  <c r="AY12" i="79"/>
  <c r="BC12" i="79" s="1"/>
  <c r="BE12" i="79" s="1"/>
  <c r="W8" i="42" s="1"/>
  <c r="AW39" i="32"/>
  <c r="AW29" i="32"/>
  <c r="AW31" i="32"/>
  <c r="AW15" i="32"/>
  <c r="AW42" i="32"/>
  <c r="AW33" i="32"/>
  <c r="AW25" i="32"/>
  <c r="AW45" i="32"/>
  <c r="AW43" i="32"/>
  <c r="AW37" i="32"/>
  <c r="AW27" i="32"/>
  <c r="AW19" i="32"/>
  <c r="AW11" i="32"/>
  <c r="AW17" i="32"/>
  <c r="I22" i="79"/>
  <c r="K22" i="79" s="1"/>
  <c r="AW20" i="32"/>
  <c r="AW41" i="32"/>
  <c r="AW36" i="32"/>
  <c r="AW32" i="32"/>
  <c r="AW14" i="32"/>
  <c r="AW38" i="32"/>
  <c r="AW40" i="32"/>
  <c r="AW46" i="32"/>
  <c r="AW16" i="32"/>
  <c r="AW18" i="32"/>
  <c r="AW30" i="32"/>
  <c r="AW28" i="32"/>
  <c r="K21" i="97"/>
  <c r="I37" i="45" s="1"/>
  <c r="M37" i="45" s="1"/>
  <c r="K46" i="97"/>
  <c r="I141" i="11" s="1"/>
  <c r="K48" i="97"/>
  <c r="E56" i="96" s="1"/>
  <c r="K35" i="97"/>
  <c r="I13" i="51" s="1"/>
  <c r="M13" i="51" s="1"/>
  <c r="BQ53" i="52"/>
  <c r="Q53" i="52"/>
  <c r="BM53" i="52"/>
  <c r="AW53" i="52"/>
  <c r="BA53" i="52" s="1"/>
  <c r="CA53" i="52"/>
  <c r="CG53" i="52" s="1"/>
  <c r="AS53" i="52"/>
  <c r="AC53" i="52"/>
  <c r="AI53" i="52" s="1"/>
  <c r="BW53" i="52"/>
  <c r="BG53" i="52"/>
  <c r="Y53" i="52"/>
  <c r="BC53" i="52"/>
  <c r="AM53" i="52"/>
  <c r="BW64" i="52"/>
  <c r="BG64" i="52"/>
  <c r="AM64" i="52"/>
  <c r="CG64" i="52"/>
  <c r="BQ64" i="52"/>
  <c r="Q64" i="52"/>
  <c r="Y64" i="52" s="1"/>
  <c r="BM64" i="52"/>
  <c r="AW64" i="52"/>
  <c r="BA64" i="52" s="1"/>
  <c r="CA64" i="52"/>
  <c r="AS64" i="52"/>
  <c r="AC64" i="52"/>
  <c r="AI64" i="52" s="1"/>
  <c r="DQ23" i="82"/>
  <c r="DS23" i="82" s="1"/>
  <c r="DI23" i="82"/>
  <c r="AE13" i="79"/>
  <c r="AQ13" i="84"/>
  <c r="AG13" i="79" s="1"/>
  <c r="AK13" i="79" s="1"/>
  <c r="AM13" i="79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G20" i="88"/>
  <c r="S42" i="41"/>
  <c r="Q42" i="41"/>
  <c r="Q40" i="30"/>
  <c r="S40" i="30" s="1"/>
  <c r="BG20" i="89"/>
  <c r="S25" i="39"/>
  <c r="Q25" i="39"/>
  <c r="S24" i="39"/>
  <c r="Q24" i="39"/>
  <c r="BA32" i="39"/>
  <c r="AK32" i="39"/>
  <c r="S32" i="39"/>
  <c r="Q32" i="39"/>
  <c r="AU32" i="39"/>
  <c r="AE32" i="39"/>
  <c r="S27" i="35"/>
  <c r="Q27" i="35"/>
  <c r="CG17" i="79"/>
  <c r="CY17" i="84"/>
  <c r="CI17" i="79" s="1"/>
  <c r="CM17" i="79" s="1"/>
  <c r="CO17" i="79" s="1"/>
  <c r="K52" i="74"/>
  <c r="I56" i="54" s="1"/>
  <c r="M56" i="54" s="1"/>
  <c r="I52" i="74"/>
  <c r="I56" i="56" s="1"/>
  <c r="M56" i="56" s="1"/>
  <c r="I53" i="74"/>
  <c r="I57" i="56" s="1"/>
  <c r="M57" i="56" s="1"/>
  <c r="BA29" i="34"/>
  <c r="Q29" i="34"/>
  <c r="AU29" i="34"/>
  <c r="AK29" i="34"/>
  <c r="AE29" i="34"/>
  <c r="BA30" i="34"/>
  <c r="AK30" i="34"/>
  <c r="S30" i="34"/>
  <c r="AU30" i="34"/>
  <c r="AE30" i="34"/>
  <c r="Q30" i="34"/>
  <c r="S33" i="43"/>
  <c r="Q33" i="43"/>
  <c r="BA32" i="43"/>
  <c r="AK32" i="43"/>
  <c r="S32" i="43"/>
  <c r="Q32" i="43"/>
  <c r="AU32" i="43"/>
  <c r="AE32" i="43"/>
  <c r="K64" i="74"/>
  <c r="I17" i="50" s="1"/>
  <c r="M17" i="50" s="1"/>
  <c r="I64" i="74"/>
  <c r="I23" i="52" s="1"/>
  <c r="M23" i="52" s="1"/>
  <c r="S26" i="29"/>
  <c r="AA34" i="55"/>
  <c r="Q34" i="55"/>
  <c r="W34" i="55" s="1"/>
  <c r="AI34" i="55"/>
  <c r="S42" i="31"/>
  <c r="BK20" i="79"/>
  <c r="BM20" i="79" s="1"/>
  <c r="S27" i="42"/>
  <c r="Q27" i="42"/>
  <c r="AU31" i="31"/>
  <c r="AE31" i="31"/>
  <c r="AK31" i="31"/>
  <c r="BA31" i="31"/>
  <c r="S31" i="31"/>
  <c r="Q31" i="31"/>
  <c r="BA28" i="31"/>
  <c r="AK28" i="31"/>
  <c r="S28" i="31"/>
  <c r="AE28" i="31"/>
  <c r="AU28" i="31"/>
  <c r="Q28" i="31"/>
  <c r="S23" i="91"/>
  <c r="W43" i="35"/>
  <c r="W41" i="31"/>
  <c r="W41" i="35"/>
  <c r="W43" i="31"/>
  <c r="K45" i="96"/>
  <c r="I18" i="53" s="1"/>
  <c r="M18" i="53" s="1"/>
  <c r="Q18" i="53" s="1"/>
  <c r="W18" i="53" s="1"/>
  <c r="S40" i="35"/>
  <c r="Q40" i="35"/>
  <c r="BA33" i="30"/>
  <c r="AK33" i="30"/>
  <c r="S33" i="30"/>
  <c r="Q33" i="30"/>
  <c r="AU33" i="30"/>
  <c r="AE33" i="30"/>
  <c r="BA25" i="30"/>
  <c r="AK25" i="30"/>
  <c r="S25" i="30"/>
  <c r="Q25" i="30"/>
  <c r="AU25" i="30"/>
  <c r="AE25" i="30"/>
  <c r="AU32" i="38"/>
  <c r="AE32" i="38"/>
  <c r="BA32" i="38"/>
  <c r="AK32" i="38"/>
  <c r="S32" i="38"/>
  <c r="Q32" i="38"/>
  <c r="Q34" i="38"/>
  <c r="AA13" i="55"/>
  <c r="Q13" i="55"/>
  <c r="W13" i="55" s="1"/>
  <c r="AI13" i="55"/>
  <c r="M36" i="43"/>
  <c r="I73" i="96"/>
  <c r="I10" i="24" s="1"/>
  <c r="M10" i="24" s="1"/>
  <c r="S10" i="24" s="1"/>
  <c r="M36" i="36"/>
  <c r="K75" i="96"/>
  <c r="I18" i="22" s="1"/>
  <c r="M18" i="22" s="1"/>
  <c r="S18" i="22" s="1"/>
  <c r="AO41" i="41"/>
  <c r="BA41" i="41" s="1"/>
  <c r="AM41" i="41"/>
  <c r="S42" i="32"/>
  <c r="AY41" i="41"/>
  <c r="BY10" i="79"/>
  <c r="AA24" i="55"/>
  <c r="Q24" i="55"/>
  <c r="W24" i="55" s="1"/>
  <c r="AI24" i="55"/>
  <c r="BG16" i="89"/>
  <c r="K38" i="96"/>
  <c r="I14" i="53" s="1"/>
  <c r="M14" i="53" s="1"/>
  <c r="Q14" i="53" s="1"/>
  <c r="W14" i="53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BG19" i="90"/>
  <c r="K32" i="73"/>
  <c r="I89" i="23" s="1"/>
  <c r="M89" i="23" s="1"/>
  <c r="S89" i="23" s="1"/>
  <c r="I32" i="73"/>
  <c r="I89" i="25" s="1"/>
  <c r="M89" i="25" s="1"/>
  <c r="S89" i="25" s="1"/>
  <c r="S12" i="37"/>
  <c r="Q12" i="37"/>
  <c r="Q32" i="46"/>
  <c r="S32" i="46" s="1"/>
  <c r="AU32" i="46"/>
  <c r="AE32" i="46"/>
  <c r="BA32" i="46"/>
  <c r="AK32" i="46"/>
  <c r="CC9" i="84"/>
  <c r="BU9" i="84"/>
  <c r="AO41" i="37"/>
  <c r="BA41" i="37" s="1"/>
  <c r="AM41" i="37"/>
  <c r="BG13" i="89"/>
  <c r="AG36" i="41"/>
  <c r="AG18" i="41"/>
  <c r="AG46" i="41"/>
  <c r="AG38" i="41"/>
  <c r="AG28" i="41"/>
  <c r="AG20" i="41"/>
  <c r="AG39" i="41"/>
  <c r="AG29" i="41"/>
  <c r="AG32" i="41"/>
  <c r="AG16" i="41"/>
  <c r="AG42" i="41"/>
  <c r="AG33" i="41"/>
  <c r="AG25" i="41"/>
  <c r="AG17" i="41"/>
  <c r="AG31" i="41"/>
  <c r="AG15" i="41"/>
  <c r="AG19" i="41"/>
  <c r="AG11" i="41"/>
  <c r="AG14" i="41"/>
  <c r="AG27" i="41"/>
  <c r="AG37" i="41"/>
  <c r="AG43" i="41"/>
  <c r="AG45" i="41"/>
  <c r="AG30" i="41"/>
  <c r="AG41" i="41"/>
  <c r="AG40" i="41"/>
  <c r="AO14" i="79"/>
  <c r="CG19" i="79"/>
  <c r="CY19" i="84"/>
  <c r="CI19" i="79" s="1"/>
  <c r="CM19" i="79" s="1"/>
  <c r="CO19" i="79" s="1"/>
  <c r="AW42" i="38"/>
  <c r="AW33" i="38"/>
  <c r="AW25" i="38"/>
  <c r="AW17" i="38"/>
  <c r="AW45" i="38"/>
  <c r="AW43" i="38"/>
  <c r="AW37" i="38"/>
  <c r="AW27" i="38"/>
  <c r="AW19" i="38"/>
  <c r="AW39" i="38"/>
  <c r="AW29" i="38"/>
  <c r="AW31" i="38"/>
  <c r="AW15" i="38"/>
  <c r="AW11" i="38"/>
  <c r="I16" i="79"/>
  <c r="K16" i="79" s="1"/>
  <c r="AM41" i="38" s="1"/>
  <c r="AW28" i="38"/>
  <c r="AW32" i="38"/>
  <c r="AW46" i="38"/>
  <c r="AW38" i="38"/>
  <c r="AW41" i="38"/>
  <c r="AW30" i="38"/>
  <c r="AW40" i="38"/>
  <c r="AW16" i="38"/>
  <c r="AW18" i="38"/>
  <c r="AW14" i="38"/>
  <c r="AW36" i="38"/>
  <c r="AW20" i="38"/>
  <c r="AG17" i="79"/>
  <c r="AK17" i="79" s="1"/>
  <c r="AM17" i="79" s="1"/>
  <c r="BA32" i="36"/>
  <c r="AK32" i="36"/>
  <c r="S32" i="36"/>
  <c r="Q32" i="36"/>
  <c r="AU32" i="36"/>
  <c r="AE32" i="36"/>
  <c r="S24" i="36"/>
  <c r="Q24" i="36"/>
  <c r="S27" i="45"/>
  <c r="Q27" i="45"/>
  <c r="S26" i="45"/>
  <c r="Q26" i="45"/>
  <c r="Q34" i="33"/>
  <c r="S34" i="33" s="1"/>
  <c r="BA28" i="33"/>
  <c r="AK28" i="33"/>
  <c r="S28" i="33"/>
  <c r="Q28" i="33"/>
  <c r="AU28" i="33"/>
  <c r="AE28" i="33"/>
  <c r="BA31" i="33"/>
  <c r="AK31" i="33"/>
  <c r="S31" i="33"/>
  <c r="Q31" i="33"/>
  <c r="AE31" i="33"/>
  <c r="AU31" i="33"/>
  <c r="BG15" i="89"/>
  <c r="BA13" i="75"/>
  <c r="I38" i="11" s="1"/>
  <c r="M38" i="11" s="1"/>
  <c r="AK13" i="75"/>
  <c r="I36" i="11" s="1"/>
  <c r="M36" i="11" s="1"/>
  <c r="U13" i="75"/>
  <c r="I28" i="23" s="1"/>
  <c r="M28" i="23" s="1"/>
  <c r="S28" i="23" s="1"/>
  <c r="AG13" i="75"/>
  <c r="E13" i="73" s="1"/>
  <c r="AC13" i="75"/>
  <c r="Y13" i="75"/>
  <c r="Q13" i="75"/>
  <c r="I28" i="25" s="1"/>
  <c r="M28" i="25" s="1"/>
  <c r="S28" i="25" s="1"/>
  <c r="BE13" i="75"/>
  <c r="E39" i="74" s="1"/>
  <c r="M13" i="75"/>
  <c r="I27" i="23" s="1"/>
  <c r="M27" i="23" s="1"/>
  <c r="S27" i="23" s="1"/>
  <c r="AW13" i="75"/>
  <c r="I37" i="11" s="1"/>
  <c r="M37" i="11" s="1"/>
  <c r="I13" i="75"/>
  <c r="I27" i="25" s="1"/>
  <c r="M27" i="25" s="1"/>
  <c r="S27" i="25" s="1"/>
  <c r="AS13" i="75"/>
  <c r="I22" i="26" s="1"/>
  <c r="M22" i="26" s="1"/>
  <c r="AO13" i="75"/>
  <c r="I22" i="27" s="1"/>
  <c r="M22" i="27" s="1"/>
  <c r="AG45" i="42"/>
  <c r="AG43" i="42"/>
  <c r="AG37" i="42"/>
  <c r="AG27" i="42"/>
  <c r="AG19" i="42"/>
  <c r="AG11" i="42"/>
  <c r="AG38" i="42"/>
  <c r="AG28" i="42"/>
  <c r="AG20" i="42"/>
  <c r="AG39" i="42"/>
  <c r="AG29" i="42"/>
  <c r="AG40" i="42"/>
  <c r="AG30" i="42"/>
  <c r="AG14" i="42"/>
  <c r="AG16" i="42"/>
  <c r="AG33" i="42"/>
  <c r="AG25" i="42"/>
  <c r="AG17" i="42"/>
  <c r="AG36" i="42"/>
  <c r="AG18" i="42"/>
  <c r="AG42" i="42"/>
  <c r="AG41" i="42"/>
  <c r="AG46" i="42"/>
  <c r="AG31" i="42"/>
  <c r="AG15" i="42"/>
  <c r="AG32" i="42"/>
  <c r="K50" i="96"/>
  <c r="I26" i="53" s="1"/>
  <c r="M26" i="53" s="1"/>
  <c r="Q26" i="53" s="1"/>
  <c r="W26" i="53" s="1"/>
  <c r="BO11" i="79"/>
  <c r="CE11" i="84"/>
  <c r="BQ11" i="79" s="1"/>
  <c r="BU11" i="79" s="1"/>
  <c r="BW11" i="79" s="1"/>
  <c r="S27" i="32"/>
  <c r="Q27" i="32"/>
  <c r="S26" i="32"/>
  <c r="Q26" i="32"/>
  <c r="Q34" i="32"/>
  <c r="BA29" i="41"/>
  <c r="AK29" i="41"/>
  <c r="S29" i="41"/>
  <c r="Q29" i="41"/>
  <c r="AU29" i="41"/>
  <c r="AE29" i="41"/>
  <c r="S33" i="41"/>
  <c r="Q33" i="41"/>
  <c r="AG23" i="88"/>
  <c r="I80" i="74"/>
  <c r="I88" i="52" s="1"/>
  <c r="M88" i="52" s="1"/>
  <c r="BY16" i="79"/>
  <c r="G63" i="117"/>
  <c r="AW15" i="79"/>
  <c r="Y41" i="97"/>
  <c r="I23" i="22" s="1"/>
  <c r="M23" i="22" s="1"/>
  <c r="S23" i="22" s="1"/>
  <c r="Y47" i="97"/>
  <c r="I160" i="11" s="1"/>
  <c r="AW12" i="79"/>
  <c r="AW45" i="42"/>
  <c r="AW43" i="42"/>
  <c r="AW37" i="42"/>
  <c r="AW27" i="42"/>
  <c r="AW19" i="42"/>
  <c r="AW11" i="42"/>
  <c r="AW38" i="42"/>
  <c r="AW28" i="42"/>
  <c r="AW39" i="42"/>
  <c r="AW29" i="42"/>
  <c r="AW40" i="42"/>
  <c r="AW30" i="42"/>
  <c r="AW14" i="42"/>
  <c r="AW17" i="42"/>
  <c r="AW36" i="42"/>
  <c r="AW18" i="42"/>
  <c r="I12" i="79"/>
  <c r="K12" i="79" s="1"/>
  <c r="AM43" i="42" s="1"/>
  <c r="AW41" i="42"/>
  <c r="AW46" i="42"/>
  <c r="AW31" i="42"/>
  <c r="AW15" i="42"/>
  <c r="AW42" i="42"/>
  <c r="AW33" i="42"/>
  <c r="AW20" i="42"/>
  <c r="AW16" i="42"/>
  <c r="AW25" i="42"/>
  <c r="AW32" i="42"/>
  <c r="K29" i="97"/>
  <c r="I37" i="37" s="1"/>
  <c r="M37" i="37" s="1"/>
  <c r="K23" i="97"/>
  <c r="I37" i="43" s="1"/>
  <c r="M37" i="43" s="1"/>
  <c r="K25" i="97"/>
  <c r="I37" i="41" s="1"/>
  <c r="M37" i="41" s="1"/>
  <c r="K43" i="97"/>
  <c r="I140" i="11" s="1"/>
  <c r="W42" i="40"/>
  <c r="Y42" i="40"/>
  <c r="AK42" i="40" s="1"/>
  <c r="AW46" i="43"/>
  <c r="AW38" i="43"/>
  <c r="AW28" i="43"/>
  <c r="AW39" i="43"/>
  <c r="AW29" i="43"/>
  <c r="AW40" i="43"/>
  <c r="AW30" i="43"/>
  <c r="AW15" i="43"/>
  <c r="AW17" i="43"/>
  <c r="AW19" i="43"/>
  <c r="AW37" i="43"/>
  <c r="AW27" i="43"/>
  <c r="AW45" i="43"/>
  <c r="AW43" i="43"/>
  <c r="AW14" i="43"/>
  <c r="I11" i="79"/>
  <c r="K11" i="79" s="1"/>
  <c r="AW32" i="43"/>
  <c r="AW31" i="43"/>
  <c r="AW16" i="43"/>
  <c r="AW41" i="43"/>
  <c r="AW36" i="43"/>
  <c r="AW18" i="43"/>
  <c r="AW33" i="43"/>
  <c r="AW20" i="43"/>
  <c r="AW42" i="43"/>
  <c r="AW25" i="43"/>
  <c r="AW11" i="43"/>
  <c r="Q40" i="39"/>
  <c r="S40" i="39"/>
  <c r="AW19" i="52"/>
  <c r="BA19" i="52" s="1"/>
  <c r="CA19" i="52"/>
  <c r="AS19" i="52"/>
  <c r="AC19" i="52"/>
  <c r="BG19" i="52"/>
  <c r="BM19" i="52" s="1"/>
  <c r="Y19" i="52"/>
  <c r="BC19" i="52"/>
  <c r="AM19" i="52"/>
  <c r="CG19" i="52"/>
  <c r="BQ19" i="52"/>
  <c r="BW19" i="52" s="1"/>
  <c r="AI19" i="52"/>
  <c r="Q19" i="52"/>
  <c r="BA29" i="40"/>
  <c r="AK29" i="40"/>
  <c r="S29" i="40"/>
  <c r="AE29" i="40"/>
  <c r="Q29" i="40"/>
  <c r="AU29" i="40"/>
  <c r="BA28" i="40"/>
  <c r="AK28" i="40"/>
  <c r="S28" i="40"/>
  <c r="Q28" i="40"/>
  <c r="AU28" i="40"/>
  <c r="AE28" i="40"/>
  <c r="W13" i="79"/>
  <c r="AA13" i="79" s="1"/>
  <c r="AC13" i="79" s="1"/>
  <c r="I33" i="55"/>
  <c r="M33" i="55" s="1"/>
  <c r="K61" i="96"/>
  <c r="I33" i="53" s="1"/>
  <c r="M33" i="53" s="1"/>
  <c r="Q33" i="53" s="1"/>
  <c r="W33" i="53" s="1"/>
  <c r="CG9" i="79"/>
  <c r="CY9" i="84"/>
  <c r="CI9" i="79" s="1"/>
  <c r="CM9" i="79" s="1"/>
  <c r="CO9" i="79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M9" i="39"/>
  <c r="S30" i="21"/>
  <c r="S31" i="21" s="1"/>
  <c r="I37" i="8" s="1"/>
  <c r="M31" i="21"/>
  <c r="G34" i="10" s="1"/>
  <c r="AE43" i="43"/>
  <c r="S43" i="43"/>
  <c r="G22" i="87"/>
  <c r="I22" i="87" s="1"/>
  <c r="AY24" i="3" s="1"/>
  <c r="G916" i="1" s="1"/>
  <c r="W22" i="92"/>
  <c r="BG22" i="92" s="1"/>
  <c r="Q23" i="39"/>
  <c r="BA31" i="39"/>
  <c r="AK31" i="39"/>
  <c r="Q31" i="39"/>
  <c r="AU31" i="39"/>
  <c r="AE31" i="39"/>
  <c r="Q34" i="39"/>
  <c r="S34" i="39" s="1"/>
  <c r="Q25" i="35"/>
  <c r="Q26" i="35"/>
  <c r="BY17" i="79"/>
  <c r="M9" i="19"/>
  <c r="I15" i="19"/>
  <c r="AG23" i="90"/>
  <c r="AE8" i="36"/>
  <c r="Y8" i="36"/>
  <c r="AC8" i="36"/>
  <c r="AA28" i="55"/>
  <c r="Q28" i="55"/>
  <c r="W28" i="55" s="1"/>
  <c r="AI28" i="55"/>
  <c r="I48" i="74"/>
  <c r="I52" i="56" s="1"/>
  <c r="M52" i="56" s="1"/>
  <c r="BA28" i="34"/>
  <c r="AU28" i="34"/>
  <c r="AK28" i="34"/>
  <c r="S28" i="34"/>
  <c r="Q28" i="34"/>
  <c r="AE28" i="34"/>
  <c r="Q23" i="43"/>
  <c r="S23" i="43" s="1"/>
  <c r="Q34" i="43"/>
  <c r="M9" i="21"/>
  <c r="AM41" i="32"/>
  <c r="AO41" i="32"/>
  <c r="BA41" i="32" s="1"/>
  <c r="I67" i="74"/>
  <c r="I29" i="52" s="1"/>
  <c r="M29" i="52" s="1"/>
  <c r="K67" i="74"/>
  <c r="I20" i="50" s="1"/>
  <c r="M20" i="50" s="1"/>
  <c r="W43" i="40"/>
  <c r="W41" i="40"/>
  <c r="AW22" i="36"/>
  <c r="AW23" i="36"/>
  <c r="AS18" i="79"/>
  <c r="AU18" i="79" s="1"/>
  <c r="AM8" i="36" s="1"/>
  <c r="AW26" i="36"/>
  <c r="AW8" i="36"/>
  <c r="AW34" i="36"/>
  <c r="AW24" i="36"/>
  <c r="AE21" i="79"/>
  <c r="AQ21" i="84"/>
  <c r="AG21" i="79" s="1"/>
  <c r="AK21" i="79" s="1"/>
  <c r="AM21" i="79" s="1"/>
  <c r="K62" i="96"/>
  <c r="I34" i="53" s="1"/>
  <c r="M34" i="53" s="1"/>
  <c r="Q34" i="53" s="1"/>
  <c r="W34" i="53" s="1"/>
  <c r="W42" i="37"/>
  <c r="Y42" i="37" s="1"/>
  <c r="AK42" i="37" s="1"/>
  <c r="BG18" i="51"/>
  <c r="AQ18" i="51"/>
  <c r="AU18" i="51" s="1"/>
  <c r="AA18" i="51"/>
  <c r="BO18" i="51"/>
  <c r="AY18" i="51"/>
  <c r="AI18" i="51"/>
  <c r="Q18" i="51"/>
  <c r="Q26" i="42"/>
  <c r="Q27" i="31"/>
  <c r="AQ23" i="88"/>
  <c r="AG8" i="79"/>
  <c r="AK8" i="79" s="1"/>
  <c r="AM8" i="79" s="1"/>
  <c r="AE14" i="79"/>
  <c r="AQ14" i="84"/>
  <c r="AG14" i="79" s="1"/>
  <c r="AK14" i="79" s="1"/>
  <c r="AM14" i="79" s="1"/>
  <c r="AG39" i="31"/>
  <c r="AG40" i="31"/>
  <c r="AG31" i="31"/>
  <c r="AG42" i="31"/>
  <c r="AI42" i="31" s="1"/>
  <c r="AG33" i="31"/>
  <c r="AG45" i="31"/>
  <c r="AG43" i="31"/>
  <c r="AG14" i="31"/>
  <c r="AG16" i="31"/>
  <c r="AG37" i="31"/>
  <c r="AG29" i="31"/>
  <c r="AG18" i="31"/>
  <c r="AG25" i="31"/>
  <c r="AG31" i="35"/>
  <c r="AG15" i="35"/>
  <c r="AG41" i="35"/>
  <c r="AG32" i="35"/>
  <c r="AG16" i="35"/>
  <c r="AG42" i="35"/>
  <c r="AG33" i="35"/>
  <c r="AG25" i="35"/>
  <c r="AG17" i="35"/>
  <c r="AG36" i="35"/>
  <c r="AG18" i="35"/>
  <c r="AG46" i="35"/>
  <c r="AG38" i="35"/>
  <c r="AG28" i="35"/>
  <c r="AG20" i="35"/>
  <c r="AG40" i="35"/>
  <c r="AG11" i="35"/>
  <c r="AG30" i="35"/>
  <c r="AG14" i="35"/>
  <c r="AG27" i="35"/>
  <c r="AG20" i="31"/>
  <c r="AG36" i="31"/>
  <c r="AG11" i="31"/>
  <c r="AG32" i="31"/>
  <c r="AG30" i="31"/>
  <c r="AG15" i="31"/>
  <c r="AG19" i="35"/>
  <c r="AG29" i="35"/>
  <c r="AG38" i="31"/>
  <c r="AG41" i="31"/>
  <c r="AG39" i="35"/>
  <c r="AG37" i="35"/>
  <c r="AG19" i="31"/>
  <c r="AG27" i="31"/>
  <c r="AG46" i="31"/>
  <c r="AG43" i="35"/>
  <c r="AG28" i="31"/>
  <c r="AG17" i="31"/>
  <c r="AG45" i="35"/>
  <c r="S42" i="36"/>
  <c r="Q42" i="36"/>
  <c r="BA24" i="30"/>
  <c r="AK24" i="30"/>
  <c r="S24" i="30"/>
  <c r="Q24" i="30"/>
  <c r="AU24" i="30"/>
  <c r="AE24" i="30"/>
  <c r="BA34" i="30"/>
  <c r="AK34" i="30"/>
  <c r="S34" i="30"/>
  <c r="Q34" i="30"/>
  <c r="AU34" i="30"/>
  <c r="AE34" i="30"/>
  <c r="BA29" i="38"/>
  <c r="AK29" i="38"/>
  <c r="S29" i="38"/>
  <c r="Q29" i="38"/>
  <c r="AU29" i="38"/>
  <c r="AE29" i="38"/>
  <c r="BA28" i="38"/>
  <c r="AK28" i="38"/>
  <c r="S28" i="38"/>
  <c r="Q28" i="38"/>
  <c r="AU28" i="38"/>
  <c r="AE28" i="38"/>
  <c r="M36" i="35"/>
  <c r="M36" i="45"/>
  <c r="M8" i="24"/>
  <c r="Y32" i="56"/>
  <c r="AW39" i="31"/>
  <c r="AW40" i="31"/>
  <c r="AW31" i="31"/>
  <c r="AW42" i="31"/>
  <c r="AW33" i="31"/>
  <c r="AW45" i="31"/>
  <c r="AW43" i="31"/>
  <c r="AW29" i="31"/>
  <c r="AW25" i="31"/>
  <c r="AW14" i="31"/>
  <c r="AW37" i="31"/>
  <c r="AW27" i="31"/>
  <c r="AW16" i="31"/>
  <c r="AW18" i="31"/>
  <c r="AW41" i="35"/>
  <c r="AW32" i="35"/>
  <c r="AW16" i="35"/>
  <c r="AW42" i="35"/>
  <c r="AW33" i="35"/>
  <c r="AW25" i="35"/>
  <c r="AW17" i="35"/>
  <c r="AW46" i="35"/>
  <c r="AW38" i="35"/>
  <c r="AW28" i="35"/>
  <c r="AW20" i="35"/>
  <c r="AW40" i="35"/>
  <c r="AW11" i="35"/>
  <c r="AW30" i="35"/>
  <c r="I19" i="79"/>
  <c r="K19" i="79" s="1"/>
  <c r="AM43" i="35" s="1"/>
  <c r="AW15" i="35"/>
  <c r="AW43" i="35"/>
  <c r="AW17" i="31"/>
  <c r="AW46" i="31"/>
  <c r="AW36" i="31"/>
  <c r="AW32" i="31"/>
  <c r="AW41" i="31"/>
  <c r="AW14" i="35"/>
  <c r="AW31" i="35"/>
  <c r="AW19" i="35"/>
  <c r="AW15" i="31"/>
  <c r="AW37" i="35"/>
  <c r="AW20" i="31"/>
  <c r="AW18" i="35"/>
  <c r="AW11" i="31"/>
  <c r="AW36" i="35"/>
  <c r="AW39" i="35"/>
  <c r="AW29" i="35"/>
  <c r="AW45" i="35"/>
  <c r="AW30" i="31"/>
  <c r="AW28" i="31"/>
  <c r="AW38" i="31"/>
  <c r="AW27" i="35"/>
  <c r="AW19" i="31"/>
  <c r="S43" i="40"/>
  <c r="AE43" i="40"/>
  <c r="AU40" i="46"/>
  <c r="AE40" i="46"/>
  <c r="BA40" i="46"/>
  <c r="AK40" i="46"/>
  <c r="S40" i="46"/>
  <c r="Q40" i="46"/>
  <c r="I27" i="73"/>
  <c r="I74" i="25" s="1"/>
  <c r="M74" i="25" s="1"/>
  <c r="S74" i="25" s="1"/>
  <c r="K27" i="73"/>
  <c r="I74" i="23" s="1"/>
  <c r="M74" i="23" s="1"/>
  <c r="S74" i="23" s="1"/>
  <c r="I29" i="73"/>
  <c r="I80" i="25" s="1"/>
  <c r="M80" i="25" s="1"/>
  <c r="S80" i="25" s="1"/>
  <c r="K29" i="73"/>
  <c r="I80" i="23" s="1"/>
  <c r="M80" i="23" s="1"/>
  <c r="S80" i="23" s="1"/>
  <c r="BA29" i="37"/>
  <c r="AK29" i="37"/>
  <c r="Q29" i="37"/>
  <c r="S29" i="37" s="1"/>
  <c r="AU29" i="37"/>
  <c r="AE29" i="37"/>
  <c r="BA30" i="37"/>
  <c r="AK30" i="37"/>
  <c r="Q30" i="37"/>
  <c r="AU30" i="37"/>
  <c r="AE30" i="37"/>
  <c r="BA26" i="46"/>
  <c r="AK26" i="46"/>
  <c r="Q26" i="46"/>
  <c r="AU26" i="46"/>
  <c r="AE26" i="46"/>
  <c r="BA27" i="46"/>
  <c r="AK27" i="46"/>
  <c r="Q27" i="46"/>
  <c r="AU27" i="46"/>
  <c r="AE27" i="46"/>
  <c r="AQ23" i="90"/>
  <c r="AW14" i="79"/>
  <c r="BK14" i="84"/>
  <c r="AY14" i="79" s="1"/>
  <c r="BC14" i="79" s="1"/>
  <c r="BE14" i="79" s="1"/>
  <c r="W8" i="40" s="1"/>
  <c r="AE12" i="79"/>
  <c r="AQ12" i="84"/>
  <c r="AG12" i="79" s="1"/>
  <c r="AK12" i="79" s="1"/>
  <c r="AM12" i="79" s="1"/>
  <c r="AU85" i="52"/>
  <c r="AU80" i="52"/>
  <c r="AU81" i="52"/>
  <c r="AU82" i="52"/>
  <c r="AU83" i="52"/>
  <c r="AU84" i="52"/>
  <c r="AE17" i="79"/>
  <c r="Q23" i="36"/>
  <c r="S23" i="36" s="1"/>
  <c r="S33" i="45"/>
  <c r="Q33" i="45"/>
  <c r="AU32" i="33"/>
  <c r="AE32" i="33"/>
  <c r="BA32" i="33"/>
  <c r="AK32" i="33"/>
  <c r="S32" i="33"/>
  <c r="Q32" i="33"/>
  <c r="AM41" i="43"/>
  <c r="AO41" i="43" s="1"/>
  <c r="BA41" i="43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A21" i="55"/>
  <c r="Q21" i="55"/>
  <c r="W21" i="55" s="1"/>
  <c r="AI21" i="55"/>
  <c r="AM43" i="37"/>
  <c r="Q40" i="41"/>
  <c r="BG11" i="79"/>
  <c r="BK11" i="79" s="1"/>
  <c r="BM11" i="79" s="1"/>
  <c r="S23" i="44"/>
  <c r="Q23" i="44"/>
  <c r="S25" i="32"/>
  <c r="Q25" i="32"/>
  <c r="BA31" i="32"/>
  <c r="AK31" i="32"/>
  <c r="S31" i="32"/>
  <c r="Q31" i="32"/>
  <c r="AU31" i="32"/>
  <c r="AE31" i="32"/>
  <c r="S34" i="41"/>
  <c r="Q34" i="41"/>
  <c r="BA28" i="41"/>
  <c r="AK28" i="41"/>
  <c r="S28" i="41"/>
  <c r="Q28" i="41"/>
  <c r="AU28" i="41"/>
  <c r="AE28" i="41"/>
  <c r="BA31" i="41"/>
  <c r="AK31" i="41"/>
  <c r="S31" i="41"/>
  <c r="Q31" i="41"/>
  <c r="AU31" i="41"/>
  <c r="AE31" i="41"/>
  <c r="AW16" i="79"/>
  <c r="BK16" i="84"/>
  <c r="AY16" i="79" s="1"/>
  <c r="BC16" i="79" s="1"/>
  <c r="BE16" i="79" s="1"/>
  <c r="W8" i="38" s="1"/>
  <c r="BG10" i="89"/>
  <c r="K83" i="74"/>
  <c r="I57" i="50" s="1"/>
  <c r="M57" i="50" s="1"/>
  <c r="I83" i="74"/>
  <c r="I91" i="52" s="1"/>
  <c r="M91" i="52" s="1"/>
  <c r="CG16" i="79"/>
  <c r="CY16" i="84"/>
  <c r="CI16" i="79" s="1"/>
  <c r="CM16" i="79" s="1"/>
  <c r="CO16" i="79" s="1"/>
  <c r="BG15" i="90"/>
  <c r="AO23" i="84"/>
  <c r="AG23" i="84"/>
  <c r="Y42" i="97"/>
  <c r="E78" i="96" s="1"/>
  <c r="Y40" i="97"/>
  <c r="I23" i="24" s="1"/>
  <c r="M23" i="24" s="1"/>
  <c r="S23" i="24" s="1"/>
  <c r="K54" i="96"/>
  <c r="I9" i="49" s="1"/>
  <c r="M9" i="49" s="1"/>
  <c r="Q9" i="49" s="1"/>
  <c r="W9" i="49" s="1"/>
  <c r="I54" i="96"/>
  <c r="I9" i="51" s="1"/>
  <c r="M9" i="51" s="1"/>
  <c r="K37" i="97"/>
  <c r="I37" i="30" s="1"/>
  <c r="M37" i="30" s="1"/>
  <c r="K31" i="97"/>
  <c r="I37" i="35" s="1"/>
  <c r="M37" i="35" s="1"/>
  <c r="K33" i="97"/>
  <c r="I37" i="33" s="1"/>
  <c r="M37" i="33" s="1"/>
  <c r="BG9" i="90"/>
  <c r="S42" i="40"/>
  <c r="W41" i="33"/>
  <c r="W43" i="33"/>
  <c r="AI60" i="52"/>
  <c r="Q60" i="52"/>
  <c r="BM60" i="52"/>
  <c r="AW60" i="52"/>
  <c r="BA60" i="52" s="1"/>
  <c r="CA60" i="52"/>
  <c r="AS60" i="52"/>
  <c r="AC60" i="52"/>
  <c r="BW60" i="52"/>
  <c r="BG60" i="52"/>
  <c r="Y60" i="52"/>
  <c r="BC60" i="52"/>
  <c r="AM60" i="52"/>
  <c r="CG60" i="52"/>
  <c r="BQ60" i="52"/>
  <c r="BM59" i="52"/>
  <c r="AW59" i="52"/>
  <c r="BA59" i="52" s="1"/>
  <c r="CA59" i="52"/>
  <c r="AS59" i="52"/>
  <c r="AC59" i="52"/>
  <c r="BW59" i="52"/>
  <c r="BG59" i="52"/>
  <c r="Y59" i="52"/>
  <c r="BC59" i="52"/>
  <c r="AM59" i="52"/>
  <c r="CG59" i="52"/>
  <c r="BQ59" i="52"/>
  <c r="AI59" i="52"/>
  <c r="Q59" i="52"/>
  <c r="Q27" i="40"/>
  <c r="S27" i="40" s="1"/>
  <c r="Q34" i="40"/>
  <c r="Y10" i="56"/>
  <c r="I37" i="55"/>
  <c r="M37" i="55" s="1"/>
  <c r="K67" i="96"/>
  <c r="I37" i="53" s="1"/>
  <c r="M37" i="53" s="1"/>
  <c r="Q37" i="53" s="1"/>
  <c r="W37" i="53" s="1"/>
  <c r="BG11" i="88"/>
  <c r="BY9" i="79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G21" i="88"/>
  <c r="M9" i="35"/>
  <c r="BA23" i="84"/>
  <c r="AO23" i="79" s="1"/>
  <c r="BI23" i="84"/>
  <c r="S43" i="33"/>
  <c r="AE43" i="33"/>
  <c r="W42" i="46"/>
  <c r="Y42" i="46" s="1"/>
  <c r="Q40" i="44"/>
  <c r="S40" i="44"/>
  <c r="S12" i="39"/>
  <c r="Q12" i="39"/>
  <c r="AU31" i="35"/>
  <c r="AE31" i="35"/>
  <c r="BA31" i="35"/>
  <c r="AK31" i="35"/>
  <c r="S31" i="35"/>
  <c r="Q31" i="35"/>
  <c r="Q24" i="35"/>
  <c r="S24" i="35" s="1"/>
  <c r="Q32" i="35"/>
  <c r="S32" i="35" s="1"/>
  <c r="AU32" i="35"/>
  <c r="AE32" i="35"/>
  <c r="BA32" i="35"/>
  <c r="AK32" i="35"/>
  <c r="E8" i="7"/>
  <c r="AC48" i="46"/>
  <c r="W23" i="88"/>
  <c r="BG8" i="88"/>
  <c r="BG13" i="92"/>
  <c r="M26" i="29"/>
  <c r="AW9" i="40"/>
  <c r="AW12" i="40"/>
  <c r="CC14" i="79"/>
  <c r="CE14" i="79" s="1"/>
  <c r="AW13" i="40"/>
  <c r="AW21" i="40"/>
  <c r="AW10" i="40"/>
  <c r="AG22" i="36"/>
  <c r="AG23" i="36"/>
  <c r="AG24" i="36"/>
  <c r="AG26" i="36"/>
  <c r="AG8" i="36"/>
  <c r="AI8" i="36" s="1"/>
  <c r="AG34" i="36"/>
  <c r="S40" i="43"/>
  <c r="Q40" i="43"/>
  <c r="I56" i="74"/>
  <c r="I60" i="56" s="1"/>
  <c r="M60" i="56" s="1"/>
  <c r="AU31" i="34"/>
  <c r="AE31" i="34"/>
  <c r="Q31" i="34"/>
  <c r="AK31" i="34"/>
  <c r="BA31" i="34"/>
  <c r="S31" i="34"/>
  <c r="Q12" i="43"/>
  <c r="BA30" i="43"/>
  <c r="AK30" i="43"/>
  <c r="Q30" i="43"/>
  <c r="S30" i="43" s="1"/>
  <c r="AU30" i="43"/>
  <c r="AE30" i="43"/>
  <c r="K62" i="74"/>
  <c r="I12" i="50" s="1"/>
  <c r="M12" i="50" s="1"/>
  <c r="I62" i="74"/>
  <c r="I15" i="52" s="1"/>
  <c r="M15" i="52" s="1"/>
  <c r="AG40" i="40"/>
  <c r="AG41" i="40"/>
  <c r="AG32" i="40"/>
  <c r="AG36" i="40"/>
  <c r="AG46" i="40"/>
  <c r="AG38" i="40"/>
  <c r="AG28" i="40"/>
  <c r="AG18" i="40"/>
  <c r="AG16" i="40"/>
  <c r="AG30" i="40"/>
  <c r="AG11" i="40"/>
  <c r="AG14" i="40"/>
  <c r="AG20" i="40"/>
  <c r="AG37" i="40"/>
  <c r="AG45" i="40"/>
  <c r="AG17" i="40"/>
  <c r="AG29" i="40"/>
  <c r="AG15" i="40"/>
  <c r="AG31" i="40"/>
  <c r="AG19" i="40"/>
  <c r="AG39" i="40"/>
  <c r="AG33" i="40"/>
  <c r="AG27" i="40"/>
  <c r="AG25" i="40"/>
  <c r="AG42" i="40"/>
  <c r="AI42" i="40" s="1"/>
  <c r="AG43" i="40"/>
  <c r="S42" i="37"/>
  <c r="AS8" i="39"/>
  <c r="AE15" i="79"/>
  <c r="AQ15" i="84"/>
  <c r="AG15" i="79" s="1"/>
  <c r="AK15" i="79" s="1"/>
  <c r="AM15" i="79" s="1"/>
  <c r="BA31" i="42"/>
  <c r="AK31" i="42"/>
  <c r="Q31" i="42"/>
  <c r="S31" i="42" s="1"/>
  <c r="AU31" i="42"/>
  <c r="AE31" i="42"/>
  <c r="Q25" i="42"/>
  <c r="Q24" i="42"/>
  <c r="Y11" i="56"/>
  <c r="AE8" i="79"/>
  <c r="S43" i="44"/>
  <c r="Q40" i="31"/>
  <c r="S40" i="31"/>
  <c r="BA23" i="30"/>
  <c r="AK23" i="30"/>
  <c r="Q23" i="30"/>
  <c r="AU23" i="30"/>
  <c r="AE23" i="30"/>
  <c r="M8" i="22"/>
  <c r="M36" i="37"/>
  <c r="M44" i="26"/>
  <c r="AW42" i="46"/>
  <c r="AY42" i="46" s="1"/>
  <c r="AW33" i="46"/>
  <c r="AY33" i="46" s="1"/>
  <c r="AW25" i="46"/>
  <c r="AY25" i="46" s="1"/>
  <c r="AW17" i="46"/>
  <c r="AY17" i="46" s="1"/>
  <c r="AW36" i="46"/>
  <c r="AY36" i="46" s="1"/>
  <c r="AW45" i="46"/>
  <c r="AY45" i="46" s="1"/>
  <c r="AW43" i="46"/>
  <c r="AY43" i="46" s="1"/>
  <c r="AW37" i="46"/>
  <c r="AY37" i="46" s="1"/>
  <c r="AW27" i="46"/>
  <c r="AY27" i="46" s="1"/>
  <c r="AW19" i="46"/>
  <c r="AY19" i="46" s="1"/>
  <c r="AW39" i="46"/>
  <c r="AY39" i="46" s="1"/>
  <c r="AW29" i="46"/>
  <c r="AY29" i="46" s="1"/>
  <c r="AW40" i="46"/>
  <c r="AY40" i="46" s="1"/>
  <c r="AW30" i="46"/>
  <c r="AY30" i="46" s="1"/>
  <c r="AW11" i="46"/>
  <c r="AY11" i="46" s="1"/>
  <c r="AW18" i="46"/>
  <c r="AY18" i="46" s="1"/>
  <c r="AW15" i="46"/>
  <c r="AY15" i="46" s="1"/>
  <c r="I8" i="79"/>
  <c r="K8" i="79" s="1"/>
  <c r="AW32" i="46"/>
  <c r="AY32" i="46" s="1"/>
  <c r="AW41" i="46"/>
  <c r="AY41" i="46" s="1"/>
  <c r="AW31" i="46"/>
  <c r="AY31" i="46" s="1"/>
  <c r="AW28" i="46"/>
  <c r="AY28" i="46" s="1"/>
  <c r="AW14" i="46"/>
  <c r="AY14" i="46" s="1"/>
  <c r="AW46" i="46"/>
  <c r="AY46" i="46" s="1"/>
  <c r="AW16" i="46"/>
  <c r="AY16" i="46" s="1"/>
  <c r="AW38" i="46"/>
  <c r="AY38" i="46" s="1"/>
  <c r="AW20" i="46"/>
  <c r="AY20" i="46" s="1"/>
  <c r="AA38" i="55"/>
  <c r="Q38" i="55"/>
  <c r="W38" i="55" s="1"/>
  <c r="AI38" i="55"/>
  <c r="AA19" i="55"/>
  <c r="Q19" i="55"/>
  <c r="W19" i="55" s="1"/>
  <c r="AI19" i="55"/>
  <c r="S42" i="38"/>
  <c r="Q42" i="38"/>
  <c r="W22" i="90"/>
  <c r="BG22" i="90" s="1"/>
  <c r="I24" i="73"/>
  <c r="I62" i="25" s="1"/>
  <c r="M62" i="25" s="1"/>
  <c r="S62" i="25" s="1"/>
  <c r="I28" i="73"/>
  <c r="I77" i="25" s="1"/>
  <c r="M77" i="25" s="1"/>
  <c r="S77" i="25" s="1"/>
  <c r="BA28" i="37"/>
  <c r="AK28" i="37"/>
  <c r="Q28" i="37"/>
  <c r="AU28" i="37"/>
  <c r="AE28" i="37"/>
  <c r="AU31" i="37"/>
  <c r="AE31" i="37"/>
  <c r="AK31" i="37"/>
  <c r="BA31" i="37"/>
  <c r="Q31" i="37"/>
  <c r="AW45" i="36"/>
  <c r="AW43" i="36"/>
  <c r="AW37" i="36"/>
  <c r="AW27" i="36"/>
  <c r="AW19" i="36"/>
  <c r="AW11" i="36"/>
  <c r="AW46" i="36"/>
  <c r="AW38" i="36"/>
  <c r="AW28" i="36"/>
  <c r="AW20" i="36"/>
  <c r="AW39" i="36"/>
  <c r="AW29" i="36"/>
  <c r="AW40" i="36"/>
  <c r="AW30" i="36"/>
  <c r="AW14" i="36"/>
  <c r="AW31" i="36"/>
  <c r="AW15" i="36"/>
  <c r="I18" i="79"/>
  <c r="K18" i="79" s="1"/>
  <c r="AM41" i="36" s="1"/>
  <c r="AW17" i="36"/>
  <c r="AW16" i="36"/>
  <c r="AW32" i="36"/>
  <c r="AW42" i="36"/>
  <c r="AW33" i="36"/>
  <c r="AW41" i="36"/>
  <c r="AW18" i="36"/>
  <c r="AW25" i="36"/>
  <c r="AW36" i="36"/>
  <c r="AA35" i="55"/>
  <c r="Q35" i="55"/>
  <c r="W35" i="55" s="1"/>
  <c r="AI35" i="55"/>
  <c r="BG21" i="90"/>
  <c r="AG20" i="79"/>
  <c r="AK20" i="79" s="1"/>
  <c r="AM20" i="79" s="1"/>
  <c r="W12" i="79"/>
  <c r="AA12" i="79" s="1"/>
  <c r="AC12" i="79" s="1"/>
  <c r="W42" i="45"/>
  <c r="Y42" i="45" s="1"/>
  <c r="AK42" i="45" s="1"/>
  <c r="S12" i="36"/>
  <c r="Q12" i="36"/>
  <c r="S24" i="45"/>
  <c r="Q24" i="45"/>
  <c r="S25" i="45"/>
  <c r="Q25" i="45"/>
  <c r="S27" i="33"/>
  <c r="Q27" i="33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U10" i="75"/>
  <c r="I19" i="23" s="1"/>
  <c r="M19" i="23" s="1"/>
  <c r="S19" i="23" s="1"/>
  <c r="AK10" i="75"/>
  <c r="I18" i="11" s="1"/>
  <c r="M18" i="11" s="1"/>
  <c r="S42" i="39"/>
  <c r="Q42" i="39"/>
  <c r="AA17" i="55"/>
  <c r="Q17" i="55"/>
  <c r="W17" i="55" s="1"/>
  <c r="AI17" i="55"/>
  <c r="W23" i="90"/>
  <c r="BG8" i="90"/>
  <c r="AM41" i="46"/>
  <c r="AO41" i="46" s="1"/>
  <c r="AW36" i="33"/>
  <c r="AW18" i="33"/>
  <c r="AW27" i="33"/>
  <c r="AW19" i="33"/>
  <c r="AW11" i="33"/>
  <c r="AW46" i="33"/>
  <c r="AW38" i="33"/>
  <c r="AW28" i="33"/>
  <c r="AW20" i="33"/>
  <c r="AW40" i="33"/>
  <c r="AW14" i="33"/>
  <c r="AW32" i="33"/>
  <c r="AW41" i="33"/>
  <c r="AW16" i="33"/>
  <c r="I21" i="79"/>
  <c r="K21" i="79" s="1"/>
  <c r="AM42" i="33" s="1"/>
  <c r="AW15" i="33"/>
  <c r="AW45" i="33"/>
  <c r="AW17" i="33"/>
  <c r="AW30" i="33"/>
  <c r="AW29" i="33"/>
  <c r="AW33" i="33"/>
  <c r="AW43" i="33"/>
  <c r="AW39" i="33"/>
  <c r="AW42" i="33"/>
  <c r="AW31" i="33"/>
  <c r="AW37" i="33"/>
  <c r="AW25" i="33"/>
  <c r="Q30" i="44"/>
  <c r="AU30" i="44"/>
  <c r="AE30" i="44"/>
  <c r="BA30" i="44"/>
  <c r="AK30" i="44"/>
  <c r="S30" i="44"/>
  <c r="AU29" i="44"/>
  <c r="AE29" i="44"/>
  <c r="BA29" i="44"/>
  <c r="AK29" i="44"/>
  <c r="Q29" i="44"/>
  <c r="BA32" i="44"/>
  <c r="AK32" i="44"/>
  <c r="Q32" i="44"/>
  <c r="S32" i="44" s="1"/>
  <c r="AU32" i="44"/>
  <c r="AE32" i="44"/>
  <c r="Q33" i="32"/>
  <c r="Q24" i="32"/>
  <c r="BA32" i="32"/>
  <c r="AK32" i="32"/>
  <c r="Q32" i="32"/>
  <c r="AU32" i="32"/>
  <c r="AE32" i="32"/>
  <c r="BA32" i="41"/>
  <c r="AK32" i="41"/>
  <c r="Q32" i="41"/>
  <c r="S32" i="41" s="1"/>
  <c r="AU32" i="41"/>
  <c r="AE32" i="41"/>
  <c r="AE8" i="44"/>
  <c r="Y8" i="44"/>
  <c r="AC8" i="44"/>
  <c r="AO41" i="42"/>
  <c r="BA41" i="42" s="1"/>
  <c r="AM41" i="42"/>
  <c r="K17" i="56"/>
  <c r="AC17" i="56"/>
  <c r="AS17" i="56"/>
  <c r="M20" i="56"/>
  <c r="AM17" i="56"/>
  <c r="Q17" i="56"/>
  <c r="Y17" i="56" s="1"/>
  <c r="AI17" i="56"/>
  <c r="AW11" i="79"/>
  <c r="BK11" i="84"/>
  <c r="AY11" i="79" s="1"/>
  <c r="BC11" i="79" s="1"/>
  <c r="BE11" i="79" s="1"/>
  <c r="W8" i="43" s="1"/>
  <c r="AO16" i="79"/>
  <c r="CG13" i="79"/>
  <c r="CY13" i="84"/>
  <c r="CI13" i="79" s="1"/>
  <c r="CM13" i="79" s="1"/>
  <c r="CO13" i="79" s="1"/>
  <c r="I86" i="74"/>
  <c r="I94" i="52" s="1"/>
  <c r="M94" i="52" s="1"/>
  <c r="K86" i="74"/>
  <c r="I60" i="50" s="1"/>
  <c r="M60" i="50" s="1"/>
  <c r="Y48" i="97"/>
  <c r="E72" i="96" s="1"/>
  <c r="K20" i="97"/>
  <c r="I37" i="46" s="1"/>
  <c r="M37" i="46" s="1"/>
  <c r="K45" i="97"/>
  <c r="I45" i="26" s="1"/>
  <c r="M45" i="26" s="1"/>
  <c r="K39" i="97"/>
  <c r="I11" i="22" s="1"/>
  <c r="M11" i="22" s="1"/>
  <c r="S11" i="22" s="1"/>
  <c r="K41" i="97"/>
  <c r="I12" i="22" s="1"/>
  <c r="M12" i="22" s="1"/>
  <c r="S12" i="22" s="1"/>
  <c r="AG36" i="33"/>
  <c r="AG18" i="33"/>
  <c r="AG27" i="33"/>
  <c r="AG19" i="33"/>
  <c r="AG11" i="33"/>
  <c r="AG38" i="33"/>
  <c r="AG28" i="33"/>
  <c r="AG20" i="33"/>
  <c r="AG40" i="33"/>
  <c r="AG30" i="33"/>
  <c r="AG14" i="33"/>
  <c r="AG32" i="33"/>
  <c r="AG46" i="33"/>
  <c r="AG41" i="33"/>
  <c r="AG16" i="33"/>
  <c r="AG37" i="33"/>
  <c r="AG42" i="33"/>
  <c r="AG43" i="33"/>
  <c r="AG31" i="33"/>
  <c r="AG29" i="33"/>
  <c r="AG39" i="33"/>
  <c r="AG17" i="33"/>
  <c r="AG45" i="33"/>
  <c r="AG25" i="33"/>
  <c r="AG15" i="33"/>
  <c r="AG33" i="33"/>
  <c r="CA58" i="52"/>
  <c r="AS58" i="52"/>
  <c r="AC58" i="52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S25" i="40"/>
  <c r="Q25" i="40"/>
  <c r="AW23" i="44"/>
  <c r="AS10" i="79"/>
  <c r="AU10" i="79" s="1"/>
  <c r="AM8" i="44" s="1"/>
  <c r="AW22" i="44"/>
  <c r="AW8" i="44"/>
  <c r="AW26" i="44"/>
  <c r="AW34" i="44"/>
  <c r="AW24" i="44"/>
  <c r="I29" i="56"/>
  <c r="M29" i="56" s="1"/>
  <c r="K13" i="74"/>
  <c r="I29" i="54" s="1"/>
  <c r="M29" i="54" s="1"/>
  <c r="AE9" i="79"/>
  <c r="AQ9" i="84"/>
  <c r="AG9" i="79" s="1"/>
  <c r="AK9" i="79" s="1"/>
  <c r="AM9" i="79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AM42" i="46"/>
  <c r="AO42" i="46" s="1"/>
  <c r="Q24" i="54"/>
  <c r="W24" i="54" s="1"/>
  <c r="Q30" i="39"/>
  <c r="S30" i="39" s="1"/>
  <c r="AU30" i="39"/>
  <c r="AE30" i="39"/>
  <c r="BA30" i="39"/>
  <c r="AK30" i="39"/>
  <c r="S23" i="35"/>
  <c r="Q23" i="35"/>
  <c r="S33" i="35"/>
  <c r="Q33" i="35"/>
  <c r="S34" i="35"/>
  <c r="Q34" i="35"/>
  <c r="AY41" i="40"/>
  <c r="AG23" i="89"/>
  <c r="CA78" i="52"/>
  <c r="M8" i="49"/>
  <c r="BE82" i="52"/>
  <c r="BE83" i="52"/>
  <c r="BE84" i="52"/>
  <c r="BE85" i="52"/>
  <c r="BE80" i="52"/>
  <c r="BE81" i="52"/>
  <c r="I26" i="29"/>
  <c r="AW13" i="79"/>
  <c r="BK13" i="84"/>
  <c r="AY13" i="79" s="1"/>
  <c r="BC13" i="79" s="1"/>
  <c r="BE13" i="79" s="1"/>
  <c r="W8" i="41" s="1"/>
  <c r="AA23" i="55"/>
  <c r="Q23" i="55"/>
  <c r="W23" i="55" s="1"/>
  <c r="AI23" i="55"/>
  <c r="I55" i="74"/>
  <c r="I59" i="56" s="1"/>
  <c r="M59" i="56" s="1"/>
  <c r="K55" i="74"/>
  <c r="I59" i="54" s="1"/>
  <c r="M59" i="54" s="1"/>
  <c r="Q26" i="34"/>
  <c r="Q27" i="34"/>
  <c r="Q29" i="43"/>
  <c r="AU29" i="43"/>
  <c r="AE29" i="43"/>
  <c r="AK29" i="43"/>
  <c r="S29" i="43"/>
  <c r="BA29" i="43"/>
  <c r="AW12" i="42"/>
  <c r="AW21" i="42"/>
  <c r="AW13" i="42"/>
  <c r="AW10" i="42"/>
  <c r="CC12" i="79"/>
  <c r="CE12" i="79" s="1"/>
  <c r="AW9" i="42"/>
  <c r="I65" i="74"/>
  <c r="I25" i="52" s="1"/>
  <c r="M25" i="52" s="1"/>
  <c r="K65" i="74"/>
  <c r="I18" i="50" s="1"/>
  <c r="M18" i="50" s="1"/>
  <c r="BU23" i="84"/>
  <c r="CC23" i="84"/>
  <c r="S33" i="42"/>
  <c r="Q33" i="42"/>
  <c r="S26" i="31"/>
  <c r="Q26" i="31"/>
  <c r="S25" i="31"/>
  <c r="Q25" i="31"/>
  <c r="Q24" i="31"/>
  <c r="W19" i="79"/>
  <c r="AA19" i="79" s="1"/>
  <c r="AC19" i="79" s="1"/>
  <c r="AU12" i="30"/>
  <c r="AE12" i="30"/>
  <c r="BA12" i="30"/>
  <c r="AK12" i="30"/>
  <c r="Q12" i="30"/>
  <c r="Q27" i="38"/>
  <c r="S27" i="38" s="1"/>
  <c r="AW20" i="79"/>
  <c r="BK20" i="84"/>
  <c r="AY20" i="79" s="1"/>
  <c r="BC20" i="79" s="1"/>
  <c r="BE20" i="79" s="1"/>
  <c r="W8" i="34" s="1"/>
  <c r="M36" i="30"/>
  <c r="M36" i="39"/>
  <c r="M36" i="41"/>
  <c r="AO41" i="45"/>
  <c r="BA41" i="45" s="1"/>
  <c r="AM41" i="45"/>
  <c r="Y13" i="56"/>
  <c r="AS8" i="37"/>
  <c r="W43" i="45"/>
  <c r="W41" i="45"/>
  <c r="AO23" i="81"/>
  <c r="AW23" i="81"/>
  <c r="AY23" i="81" s="1"/>
  <c r="Q40" i="45"/>
  <c r="S40" i="45" s="1"/>
  <c r="K22" i="73"/>
  <c r="I56" i="23" s="1"/>
  <c r="M56" i="23" s="1"/>
  <c r="S56" i="23" s="1"/>
  <c r="I22" i="73"/>
  <c r="I56" i="25" s="1"/>
  <c r="M56" i="25" s="1"/>
  <c r="S56" i="25" s="1"/>
  <c r="Q32" i="37"/>
  <c r="AK32" i="37"/>
  <c r="AE32" i="37"/>
  <c r="BA32" i="37"/>
  <c r="AU32" i="37"/>
  <c r="AU23" i="46"/>
  <c r="AE23" i="46"/>
  <c r="BA23" i="46"/>
  <c r="AK23" i="46"/>
  <c r="S23" i="46"/>
  <c r="Q23" i="46"/>
  <c r="BA25" i="46"/>
  <c r="AK25" i="46"/>
  <c r="S25" i="46"/>
  <c r="Q25" i="46"/>
  <c r="AU25" i="46"/>
  <c r="AE25" i="46"/>
  <c r="Q24" i="46"/>
  <c r="AU24" i="46"/>
  <c r="AE24" i="46"/>
  <c r="BA24" i="46"/>
  <c r="AK24" i="46"/>
  <c r="AG23" i="91"/>
  <c r="CG21" i="79"/>
  <c r="CY21" i="84"/>
  <c r="CI21" i="79" s="1"/>
  <c r="CM21" i="79" s="1"/>
  <c r="CO21" i="79" s="1"/>
  <c r="AE20" i="79"/>
  <c r="AM42" i="45"/>
  <c r="AO42" i="45" s="1"/>
  <c r="BA42" i="45" s="1"/>
  <c r="S40" i="42"/>
  <c r="Q40" i="42"/>
  <c r="BG14" i="88"/>
  <c r="BA30" i="36"/>
  <c r="AK30" i="36"/>
  <c r="Q30" i="36"/>
  <c r="AU30" i="36"/>
  <c r="AE30" i="36"/>
  <c r="BA29" i="36"/>
  <c r="AK29" i="36"/>
  <c r="Q29" i="36"/>
  <c r="S29" i="36" s="1"/>
  <c r="AU29" i="36"/>
  <c r="AE29" i="36"/>
  <c r="Q23" i="45"/>
  <c r="S23" i="45"/>
  <c r="Q34" i="45"/>
  <c r="Q26" i="33"/>
  <c r="S26" i="33"/>
  <c r="Q25" i="33"/>
  <c r="E23" i="79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W42" i="44"/>
  <c r="Y42" i="44" s="1"/>
  <c r="AK42" i="44" s="1"/>
  <c r="BG8" i="52"/>
  <c r="Y8" i="52"/>
  <c r="AM8" i="52"/>
  <c r="BQ8" i="52"/>
  <c r="BW8" i="52" s="1"/>
  <c r="AI8" i="52"/>
  <c r="Q8" i="52"/>
  <c r="BM8" i="52"/>
  <c r="AW8" i="52"/>
  <c r="BC8" i="52" s="1"/>
  <c r="CA8" i="52"/>
  <c r="CE8" i="52" s="1"/>
  <c r="AS8" i="52"/>
  <c r="AC8" i="52"/>
  <c r="S33" i="44"/>
  <c r="Q33" i="44"/>
  <c r="S12" i="44"/>
  <c r="Q12" i="44"/>
  <c r="Q27" i="41"/>
  <c r="AG23" i="44"/>
  <c r="AG26" i="44"/>
  <c r="AG22" i="44"/>
  <c r="AG34" i="44"/>
  <c r="AG8" i="44"/>
  <c r="AI8" i="44" s="1"/>
  <c r="AG24" i="44"/>
  <c r="BG16" i="90"/>
  <c r="W19" i="56"/>
  <c r="W17" i="56"/>
  <c r="W20" i="56" s="1"/>
  <c r="AO11" i="79"/>
  <c r="BY13" i="79"/>
  <c r="K81" i="74"/>
  <c r="I55" i="50" s="1"/>
  <c r="M55" i="50" s="1"/>
  <c r="I81" i="74"/>
  <c r="I89" i="52" s="1"/>
  <c r="M89" i="52" s="1"/>
  <c r="BG21" i="91"/>
  <c r="Y44" i="97"/>
  <c r="I49" i="27" s="1"/>
  <c r="M49" i="27" s="1"/>
  <c r="W41" i="34"/>
  <c r="W43" i="34"/>
  <c r="K28" i="97"/>
  <c r="I37" i="38" s="1"/>
  <c r="M37" i="38" s="1"/>
  <c r="K18" i="97"/>
  <c r="I11" i="51" s="1"/>
  <c r="M11" i="51" s="1"/>
  <c r="K47" i="97"/>
  <c r="I142" i="11" s="1"/>
  <c r="K26" i="97"/>
  <c r="I37" i="40" s="1"/>
  <c r="M37" i="40" s="1"/>
  <c r="BG21" i="79"/>
  <c r="BK21" i="79" s="1"/>
  <c r="BM21" i="79" s="1"/>
  <c r="Y63" i="52"/>
  <c r="AM63" i="52"/>
  <c r="BQ63" i="52"/>
  <c r="AI63" i="52"/>
  <c r="Q63" i="52"/>
  <c r="AW63" i="52"/>
  <c r="BA63" i="52" s="1"/>
  <c r="CA63" i="52"/>
  <c r="CG63" i="52" s="1"/>
  <c r="AS63" i="52"/>
  <c r="AC63" i="52"/>
  <c r="BW63" i="52"/>
  <c r="BG63" i="52"/>
  <c r="BM63" i="52" s="1"/>
  <c r="S33" i="40"/>
  <c r="Q33" i="40"/>
  <c r="Q24" i="40"/>
  <c r="S24" i="40"/>
  <c r="S26" i="40"/>
  <c r="Q26" i="40"/>
  <c r="AO9" i="79"/>
  <c r="S23" i="89"/>
  <c r="BW8" i="89"/>
  <c r="W8" i="89"/>
  <c r="I9" i="55"/>
  <c r="M9" i="55" s="1"/>
  <c r="K33" i="96"/>
  <c r="I9" i="53" s="1"/>
  <c r="I21" i="56"/>
  <c r="K8" i="74"/>
  <c r="I21" i="54" s="1"/>
  <c r="W9" i="79"/>
  <c r="AA9" i="79" s="1"/>
  <c r="AC9" i="79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AA20" i="55"/>
  <c r="Q20" i="55"/>
  <c r="W20" i="55" s="1"/>
  <c r="AI20" i="55"/>
  <c r="W43" i="32"/>
  <c r="AE43" i="32" s="1"/>
  <c r="W41" i="32"/>
  <c r="S32" i="16"/>
  <c r="S33" i="16" s="1"/>
  <c r="I34" i="8" s="1"/>
  <c r="M33" i="16"/>
  <c r="G29" i="10" s="1"/>
  <c r="AS24" i="56"/>
  <c r="Y24" i="56"/>
  <c r="AM24" i="56"/>
  <c r="Q24" i="56"/>
  <c r="W24" i="56" s="1"/>
  <c r="AI24" i="56"/>
  <c r="AC24" i="56"/>
  <c r="Q40" i="37"/>
  <c r="S40" i="37" s="1"/>
  <c r="AU28" i="39"/>
  <c r="AE28" i="39"/>
  <c r="BA28" i="39"/>
  <c r="AK28" i="39"/>
  <c r="Q28" i="39"/>
  <c r="AU29" i="39"/>
  <c r="AE29" i="39"/>
  <c r="BA29" i="39"/>
  <c r="AK29" i="39"/>
  <c r="S29" i="39"/>
  <c r="Q29" i="39"/>
  <c r="S12" i="35"/>
  <c r="Q12" i="35"/>
  <c r="AQ23" i="91"/>
  <c r="AO41" i="35"/>
  <c r="BA41" i="35" s="1"/>
  <c r="AM41" i="35"/>
  <c r="M8" i="51"/>
  <c r="BG22" i="88"/>
  <c r="AQ20" i="52"/>
  <c r="K48" i="96"/>
  <c r="I23" i="53" s="1"/>
  <c r="M23" i="53" s="1"/>
  <c r="Q23" i="53" s="1"/>
  <c r="W23" i="53" s="1"/>
  <c r="Q40" i="34"/>
  <c r="K71" i="96"/>
  <c r="I39" i="53" s="1"/>
  <c r="M39" i="53" s="1"/>
  <c r="Q39" i="53" s="1"/>
  <c r="W39" i="53" s="1"/>
  <c r="I71" i="96"/>
  <c r="I39" i="55" s="1"/>
  <c r="M39" i="55" s="1"/>
  <c r="I49" i="74"/>
  <c r="I53" i="56" s="1"/>
  <c r="M53" i="56" s="1"/>
  <c r="K49" i="74"/>
  <c r="I53" i="54" s="1"/>
  <c r="M53" i="54" s="1"/>
  <c r="I50" i="74"/>
  <c r="I54" i="56" s="1"/>
  <c r="M54" i="56" s="1"/>
  <c r="AU28" i="43"/>
  <c r="AE28" i="43"/>
  <c r="BA28" i="43"/>
  <c r="AK28" i="43"/>
  <c r="Q28" i="43"/>
  <c r="CG12" i="79"/>
  <c r="CY12" i="84"/>
  <c r="CI12" i="79" s="1"/>
  <c r="CM12" i="79" s="1"/>
  <c r="CO12" i="79" s="1"/>
  <c r="K68" i="74"/>
  <c r="I21" i="50" s="1"/>
  <c r="M21" i="50" s="1"/>
  <c r="I68" i="74"/>
  <c r="I31" i="52" s="1"/>
  <c r="M31" i="52" s="1"/>
  <c r="S43" i="31"/>
  <c r="AE43" i="31"/>
  <c r="AW21" i="43"/>
  <c r="AW12" i="43"/>
  <c r="AW13" i="43"/>
  <c r="AW10" i="43"/>
  <c r="CC11" i="79"/>
  <c r="CE11" i="79" s="1"/>
  <c r="AW9" i="43"/>
  <c r="Q23" i="42"/>
  <c r="Q34" i="42"/>
  <c r="Q32" i="31"/>
  <c r="AU32" i="31"/>
  <c r="AE32" i="31"/>
  <c r="S32" i="31"/>
  <c r="BA32" i="31"/>
  <c r="AK32" i="31"/>
  <c r="W22" i="79"/>
  <c r="AA22" i="79" s="1"/>
  <c r="AC22" i="79" s="1"/>
  <c r="Q9" i="48"/>
  <c r="Q28" i="48" s="1"/>
  <c r="E12" i="10" s="1"/>
  <c r="AI9" i="48"/>
  <c r="AA9" i="48"/>
  <c r="AA28" i="48" s="1"/>
  <c r="E22" i="10" s="1"/>
  <c r="M28" i="48"/>
  <c r="BQ12" i="79"/>
  <c r="BU12" i="79" s="1"/>
  <c r="BW12" i="79" s="1"/>
  <c r="AO21" i="79"/>
  <c r="K58" i="96"/>
  <c r="I32" i="17" s="1"/>
  <c r="M32" i="17" s="1"/>
  <c r="S32" i="17" s="1"/>
  <c r="AE19" i="79"/>
  <c r="AQ19" i="84"/>
  <c r="AG19" i="79" s="1"/>
  <c r="AK19" i="79" s="1"/>
  <c r="AM19" i="79" s="1"/>
  <c r="Q29" i="30"/>
  <c r="S29" i="30" s="1"/>
  <c r="AU29" i="30"/>
  <c r="AE29" i="30"/>
  <c r="BA29" i="30"/>
  <c r="AK29" i="30"/>
  <c r="BA30" i="30"/>
  <c r="AK30" i="30"/>
  <c r="Q30" i="30"/>
  <c r="AU30" i="30"/>
  <c r="AE30" i="30"/>
  <c r="Q26" i="38"/>
  <c r="S25" i="38"/>
  <c r="Q25" i="38"/>
  <c r="BA31" i="38"/>
  <c r="AK31" i="38"/>
  <c r="S31" i="38"/>
  <c r="Q31" i="38"/>
  <c r="AU31" i="38"/>
  <c r="AE31" i="38"/>
  <c r="CC9" i="83"/>
  <c r="CE9" i="83" s="1"/>
  <c r="BY9" i="83"/>
  <c r="AO20" i="79"/>
  <c r="M36" i="46"/>
  <c r="BG10" i="51"/>
  <c r="AQ10" i="51"/>
  <c r="AA10" i="51"/>
  <c r="BO10" i="51"/>
  <c r="BS10" i="51" s="1"/>
  <c r="AY10" i="51"/>
  <c r="AI10" i="51"/>
  <c r="AM10" i="51" s="1"/>
  <c r="Q10" i="51"/>
  <c r="W10" i="51" s="1"/>
  <c r="M44" i="27"/>
  <c r="BG12" i="51"/>
  <c r="AQ12" i="51"/>
  <c r="AU12" i="51" s="1"/>
  <c r="AA12" i="51"/>
  <c r="BO12" i="51"/>
  <c r="AY12" i="51"/>
  <c r="AI12" i="51"/>
  <c r="Q12" i="51"/>
  <c r="M36" i="33"/>
  <c r="W41" i="44"/>
  <c r="W43" i="44"/>
  <c r="AE43" i="44" s="1"/>
  <c r="AG40" i="45"/>
  <c r="AG30" i="45"/>
  <c r="AG14" i="45"/>
  <c r="AG41" i="45"/>
  <c r="AG32" i="45"/>
  <c r="AG16" i="45"/>
  <c r="AG36" i="45"/>
  <c r="AG18" i="45"/>
  <c r="AG46" i="45"/>
  <c r="AG38" i="45"/>
  <c r="AG28" i="45"/>
  <c r="AG20" i="45"/>
  <c r="AG37" i="45"/>
  <c r="AG31" i="45"/>
  <c r="AG17" i="45"/>
  <c r="AG29" i="45"/>
  <c r="AG19" i="45"/>
  <c r="AG25" i="45"/>
  <c r="AG45" i="45"/>
  <c r="AG33" i="45"/>
  <c r="AG39" i="45"/>
  <c r="AG42" i="45"/>
  <c r="AG27" i="45"/>
  <c r="AG43" i="45"/>
  <c r="AG15" i="45"/>
  <c r="AG11" i="45"/>
  <c r="AQ23" i="89"/>
  <c r="AQ9" i="52"/>
  <c r="K30" i="73"/>
  <c r="I83" i="23" s="1"/>
  <c r="M83" i="23" s="1"/>
  <c r="S83" i="23" s="1"/>
  <c r="I30" i="73"/>
  <c r="I83" i="25" s="1"/>
  <c r="M83" i="25" s="1"/>
  <c r="S83" i="25" s="1"/>
  <c r="I23" i="73"/>
  <c r="I59" i="25" s="1"/>
  <c r="M59" i="25" s="1"/>
  <c r="S59" i="25" s="1"/>
  <c r="Q27" i="37"/>
  <c r="S26" i="37"/>
  <c r="Q26" i="37"/>
  <c r="AU31" i="46"/>
  <c r="AE31" i="46"/>
  <c r="BA31" i="46"/>
  <c r="AK31" i="46"/>
  <c r="S31" i="46"/>
  <c r="Q31" i="46"/>
  <c r="BA33" i="46"/>
  <c r="AK33" i="46"/>
  <c r="S33" i="46"/>
  <c r="Q33" i="46"/>
  <c r="AU33" i="46"/>
  <c r="AE33" i="46"/>
  <c r="BY21" i="79"/>
  <c r="BY15" i="79"/>
  <c r="I162" i="11"/>
  <c r="I163" i="11" s="1"/>
  <c r="G53" i="10" s="1"/>
  <c r="Q33" i="36"/>
  <c r="BA28" i="36"/>
  <c r="AK28" i="36"/>
  <c r="S28" i="36"/>
  <c r="Q28" i="36"/>
  <c r="AU28" i="36"/>
  <c r="AE28" i="36"/>
  <c r="Q31" i="45"/>
  <c r="AU31" i="45"/>
  <c r="AE31" i="45"/>
  <c r="BA31" i="45"/>
  <c r="AK31" i="45"/>
  <c r="Q24" i="33"/>
  <c r="S24" i="33" s="1"/>
  <c r="W43" i="36"/>
  <c r="W41" i="36"/>
  <c r="AM41" i="44"/>
  <c r="AO41" i="44"/>
  <c r="BA41" i="44" s="1"/>
  <c r="AM41" i="33"/>
  <c r="M23" i="79"/>
  <c r="W23" i="84"/>
  <c r="O23" i="79" s="1"/>
  <c r="S23" i="79" s="1"/>
  <c r="U23" i="79" s="1"/>
  <c r="W41" i="30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AO17" i="75"/>
  <c r="I26" i="27" s="1"/>
  <c r="M26" i="27" s="1"/>
  <c r="AK17" i="75"/>
  <c r="I52" i="11" s="1"/>
  <c r="M52" i="11" s="1"/>
  <c r="Y17" i="75"/>
  <c r="U17" i="75"/>
  <c r="I40" i="23" s="1"/>
  <c r="M40" i="23" s="1"/>
  <c r="S40" i="23" s="1"/>
  <c r="I17" i="75"/>
  <c r="I39" i="25" s="1"/>
  <c r="M39" i="25" s="1"/>
  <c r="S39" i="25" s="1"/>
  <c r="BE17" i="75"/>
  <c r="E43" i="74" s="1"/>
  <c r="BA17" i="75"/>
  <c r="I54" i="11" s="1"/>
  <c r="M54" i="11" s="1"/>
  <c r="AQ17" i="52"/>
  <c r="S42" i="44"/>
  <c r="S23" i="90"/>
  <c r="Q23" i="32"/>
  <c r="S23" i="32" s="1"/>
  <c r="Q26" i="41"/>
  <c r="S26" i="41" s="1"/>
  <c r="Q25" i="41"/>
  <c r="BE17" i="89"/>
  <c r="BE23" i="89"/>
  <c r="BE19" i="89"/>
  <c r="BE20" i="89"/>
  <c r="BE21" i="89"/>
  <c r="BE13" i="89"/>
  <c r="BE22" i="89"/>
  <c r="BE14" i="89"/>
  <c r="BE10" i="89"/>
  <c r="BE11" i="89"/>
  <c r="BE16" i="89"/>
  <c r="BE18" i="89"/>
  <c r="BE15" i="89"/>
  <c r="BE12" i="89"/>
  <c r="BE8" i="89"/>
  <c r="BE9" i="89"/>
  <c r="AY17" i="79"/>
  <c r="BC17" i="79" s="1"/>
  <c r="BE17" i="79" s="1"/>
  <c r="W8" i="37" s="1"/>
  <c r="AS8" i="44"/>
  <c r="I84" i="74"/>
  <c r="I92" i="52" s="1"/>
  <c r="M92" i="52" s="1"/>
  <c r="K84" i="74"/>
  <c r="I58" i="50" s="1"/>
  <c r="M58" i="50" s="1"/>
  <c r="Y45" i="97"/>
  <c r="I49" i="26" s="1"/>
  <c r="M49" i="26" s="1"/>
  <c r="AG45" i="34"/>
  <c r="AG43" i="34"/>
  <c r="AG46" i="34"/>
  <c r="AG38" i="34"/>
  <c r="AG39" i="34"/>
  <c r="AG31" i="34"/>
  <c r="AG14" i="34"/>
  <c r="AG37" i="34"/>
  <c r="AG30" i="34"/>
  <c r="AG15" i="34"/>
  <c r="AG16" i="34"/>
  <c r="AG33" i="34"/>
  <c r="AG25" i="34"/>
  <c r="AG17" i="34"/>
  <c r="AG29" i="34"/>
  <c r="AG27" i="34"/>
  <c r="AG19" i="34"/>
  <c r="AG11" i="34"/>
  <c r="AG42" i="34"/>
  <c r="AG28" i="34"/>
  <c r="AG20" i="34"/>
  <c r="AG36" i="34"/>
  <c r="AG18" i="34"/>
  <c r="AG41" i="34"/>
  <c r="AG40" i="34"/>
  <c r="AG32" i="34"/>
  <c r="K36" i="97"/>
  <c r="I37" i="31" s="1"/>
  <c r="M37" i="31" s="1"/>
  <c r="K22" i="97"/>
  <c r="I37" i="44" s="1"/>
  <c r="M37" i="44" s="1"/>
  <c r="K24" i="97"/>
  <c r="I37" i="42" s="1"/>
  <c r="M37" i="42" s="1"/>
  <c r="K34" i="97"/>
  <c r="I37" i="32" s="1"/>
  <c r="M37" i="32" s="1"/>
  <c r="BO21" i="79"/>
  <c r="CE21" i="84"/>
  <c r="BQ21" i="79" s="1"/>
  <c r="BU21" i="79" s="1"/>
  <c r="BW21" i="79" s="1"/>
  <c r="AC57" i="52"/>
  <c r="BW57" i="52"/>
  <c r="BG57" i="52"/>
  <c r="BC57" i="52"/>
  <c r="AM57" i="52"/>
  <c r="AS57" i="52" s="1"/>
  <c r="BQ57" i="52"/>
  <c r="AI57" i="52"/>
  <c r="Q57" i="52"/>
  <c r="Y57" i="52" s="1"/>
  <c r="BM57" i="52"/>
  <c r="AW57" i="52"/>
  <c r="BA57" i="52" s="1"/>
  <c r="CA57" i="52"/>
  <c r="CG57" i="52" s="1"/>
  <c r="BG56" i="52"/>
  <c r="BC56" i="52"/>
  <c r="AM56" i="52"/>
  <c r="BQ56" i="52"/>
  <c r="BW56" i="52" s="1"/>
  <c r="AI56" i="52"/>
  <c r="Q56" i="52"/>
  <c r="Y56" i="52" s="1"/>
  <c r="BM56" i="52"/>
  <c r="AW56" i="52"/>
  <c r="BA56" i="52" s="1"/>
  <c r="CA56" i="52"/>
  <c r="CG56" i="52" s="1"/>
  <c r="AS56" i="52"/>
  <c r="AC56" i="52"/>
  <c r="Q31" i="40"/>
  <c r="AU31" i="40"/>
  <c r="AE31" i="40"/>
  <c r="BA31" i="40"/>
  <c r="AK31" i="40"/>
  <c r="S31" i="40"/>
  <c r="BG9" i="89"/>
  <c r="BG13" i="90"/>
  <c r="Q79" i="52"/>
  <c r="Y79" i="52" s="1"/>
  <c r="O79" i="52"/>
  <c r="AW9" i="79"/>
  <c r="BK9" i="84"/>
  <c r="AY9" i="79" s="1"/>
  <c r="BC9" i="79" s="1"/>
  <c r="BE9" i="79" s="1"/>
  <c r="W8" i="45" s="1"/>
  <c r="CC8" i="83"/>
  <c r="BY8" i="83"/>
  <c r="BG8" i="79" s="1"/>
  <c r="BK8" i="79" s="1"/>
  <c r="BM8" i="79" s="1"/>
  <c r="I11" i="55"/>
  <c r="M11" i="55" s="1"/>
  <c r="K35" i="96"/>
  <c r="I11" i="53" s="1"/>
  <c r="M11" i="53" s="1"/>
  <c r="Q11" i="53" s="1"/>
  <c r="W11" i="53" s="1"/>
  <c r="I31" i="56"/>
  <c r="M31" i="56" s="1"/>
  <c r="K14" i="74"/>
  <c r="I31" i="54" s="1"/>
  <c r="M31" i="54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AG39" i="32"/>
  <c r="AG29" i="32"/>
  <c r="AG31" i="32"/>
  <c r="AG15" i="32"/>
  <c r="AG42" i="32"/>
  <c r="AI42" i="32" s="1"/>
  <c r="AG33" i="32"/>
  <c r="AG25" i="32"/>
  <c r="AG45" i="32"/>
  <c r="AG43" i="32"/>
  <c r="AG37" i="32"/>
  <c r="AG27" i="32"/>
  <c r="AG19" i="32"/>
  <c r="AG17" i="32"/>
  <c r="AG11" i="32"/>
  <c r="AG38" i="32"/>
  <c r="AG46" i="32"/>
  <c r="AG36" i="32"/>
  <c r="AG14" i="32"/>
  <c r="AG18" i="32"/>
  <c r="AG16" i="32"/>
  <c r="AG20" i="32"/>
  <c r="AG30" i="32"/>
  <c r="AG28" i="32"/>
  <c r="AG32" i="32"/>
  <c r="AG40" i="32"/>
  <c r="AG41" i="32"/>
  <c r="I33" i="17"/>
  <c r="M31" i="17"/>
  <c r="AM43" i="38"/>
  <c r="AO43" i="38" s="1"/>
  <c r="BA43" i="38" s="1"/>
  <c r="Q33" i="39"/>
  <c r="AU30" i="35"/>
  <c r="AE30" i="35"/>
  <c r="BA30" i="35"/>
  <c r="AK30" i="35"/>
  <c r="Q30" i="35"/>
  <c r="AY19" i="79"/>
  <c r="BC19" i="79" s="1"/>
  <c r="BE19" i="79" s="1"/>
  <c r="Q20" i="54"/>
  <c r="Y20" i="54" s="1"/>
  <c r="K20" i="54"/>
  <c r="E23" i="2"/>
  <c r="CE20" i="52"/>
  <c r="AA10" i="55"/>
  <c r="Q10" i="55"/>
  <c r="W10" i="55" s="1"/>
  <c r="AI10" i="55"/>
  <c r="I57" i="74"/>
  <c r="I61" i="56" s="1"/>
  <c r="M61" i="56" s="1"/>
  <c r="K58" i="74"/>
  <c r="I62" i="54" s="1"/>
  <c r="M62" i="54" s="1"/>
  <c r="I58" i="74"/>
  <c r="I62" i="56" s="1"/>
  <c r="M62" i="56" s="1"/>
  <c r="I51" i="74"/>
  <c r="I55" i="56" s="1"/>
  <c r="M55" i="56" s="1"/>
  <c r="Q23" i="34"/>
  <c r="S23" i="34" s="1"/>
  <c r="S25" i="34"/>
  <c r="Q25" i="34"/>
  <c r="S24" i="34"/>
  <c r="Q24" i="34"/>
  <c r="S27" i="43"/>
  <c r="Q27" i="43"/>
  <c r="CK9" i="81"/>
  <c r="CS9" i="81"/>
  <c r="CU9" i="81" s="1"/>
  <c r="AW23" i="32"/>
  <c r="AS22" i="79"/>
  <c r="AU22" i="79" s="1"/>
  <c r="AM8" i="32" s="1"/>
  <c r="AS8" i="32" s="1"/>
  <c r="AW24" i="32"/>
  <c r="AW26" i="32"/>
  <c r="AW34" i="32"/>
  <c r="AW8" i="32"/>
  <c r="AW22" i="32"/>
  <c r="W25" i="47"/>
  <c r="I63" i="74"/>
  <c r="I21" i="52" s="1"/>
  <c r="M21" i="52" s="1"/>
  <c r="AA32" i="55"/>
  <c r="Q32" i="55"/>
  <c r="W32" i="55" s="1"/>
  <c r="AI32" i="55"/>
  <c r="S42" i="43"/>
  <c r="Q42" i="43"/>
  <c r="CG11" i="79"/>
  <c r="CY11" i="84"/>
  <c r="CI11" i="79" s="1"/>
  <c r="CM11" i="79" s="1"/>
  <c r="CO11" i="79" s="1"/>
  <c r="BA29" i="42"/>
  <c r="AK29" i="42"/>
  <c r="S29" i="42"/>
  <c r="Q29" i="42"/>
  <c r="AU29" i="42"/>
  <c r="AE29" i="42"/>
  <c r="Q12" i="42"/>
  <c r="S12" i="42" s="1"/>
  <c r="BA30" i="42"/>
  <c r="AK30" i="42"/>
  <c r="S30" i="42"/>
  <c r="Q30" i="42"/>
  <c r="AU30" i="42"/>
  <c r="AE30" i="42"/>
  <c r="Q23" i="31"/>
  <c r="S33" i="31"/>
  <c r="Q33" i="31"/>
  <c r="CK9" i="82"/>
  <c r="CS9" i="82"/>
  <c r="CU9" i="82" s="1"/>
  <c r="AE22" i="79"/>
  <c r="AQ22" i="84"/>
  <c r="AG22" i="79" s="1"/>
  <c r="AK22" i="79" s="1"/>
  <c r="AM22" i="79" s="1"/>
  <c r="AM41" i="39"/>
  <c r="AO41" i="39" s="1"/>
  <c r="BO12" i="79"/>
  <c r="AW21" i="79"/>
  <c r="BK21" i="84"/>
  <c r="AY21" i="79" s="1"/>
  <c r="BC21" i="79" s="1"/>
  <c r="BE21" i="79" s="1"/>
  <c r="W8" i="33" s="1"/>
  <c r="Y22" i="56"/>
  <c r="AA16" i="55"/>
  <c r="Q16" i="55"/>
  <c r="W16" i="55" s="1"/>
  <c r="AI16" i="55"/>
  <c r="M10" i="23"/>
  <c r="AU28" i="30"/>
  <c r="AE28" i="30"/>
  <c r="BA28" i="30"/>
  <c r="AK28" i="30"/>
  <c r="S28" i="30"/>
  <c r="Q28" i="30"/>
  <c r="BA31" i="30"/>
  <c r="AK31" i="30"/>
  <c r="Q31" i="30"/>
  <c r="AU31" i="30"/>
  <c r="AE31" i="30"/>
  <c r="BG20" i="91"/>
  <c r="M36" i="38"/>
  <c r="M36" i="40"/>
  <c r="AG39" i="44"/>
  <c r="AG29" i="44"/>
  <c r="AG31" i="44"/>
  <c r="AG15" i="44"/>
  <c r="AG42" i="44"/>
  <c r="AG33" i="44"/>
  <c r="AG25" i="44"/>
  <c r="AG17" i="44"/>
  <c r="AG45" i="44"/>
  <c r="AG43" i="44"/>
  <c r="AG37" i="44"/>
  <c r="AG27" i="44"/>
  <c r="AG19" i="44"/>
  <c r="AG11" i="44"/>
  <c r="AG20" i="44"/>
  <c r="AG32" i="44"/>
  <c r="AG30" i="44"/>
  <c r="AG38" i="44"/>
  <c r="AG40" i="44"/>
  <c r="AG46" i="44"/>
  <c r="AG28" i="44"/>
  <c r="AG14" i="44"/>
  <c r="AG36" i="44"/>
  <c r="AG16" i="44"/>
  <c r="AG18" i="44"/>
  <c r="AG41" i="44"/>
  <c r="AO23" i="82"/>
  <c r="AW23" i="82"/>
  <c r="AY23" i="82" s="1"/>
  <c r="BG13" i="79"/>
  <c r="BK13" i="79" s="1"/>
  <c r="BM13" i="79" s="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CE9" i="52"/>
  <c r="I31" i="73"/>
  <c r="I86" i="25" s="1"/>
  <c r="M86" i="25" s="1"/>
  <c r="S86" i="25" s="1"/>
  <c r="S33" i="37"/>
  <c r="Q33" i="37"/>
  <c r="Q25" i="37"/>
  <c r="BA12" i="46"/>
  <c r="AK12" i="46"/>
  <c r="S12" i="46"/>
  <c r="Q12" i="46"/>
  <c r="AU12" i="46"/>
  <c r="AE12" i="46"/>
  <c r="BA34" i="46"/>
  <c r="AK34" i="46"/>
  <c r="S34" i="46"/>
  <c r="Q34" i="46"/>
  <c r="AU34" i="46"/>
  <c r="AE34" i="46"/>
  <c r="CG15" i="79"/>
  <c r="CY15" i="84"/>
  <c r="CI15" i="79" s="1"/>
  <c r="CM15" i="79" s="1"/>
  <c r="CO15" i="79" s="1"/>
  <c r="W43" i="39"/>
  <c r="W41" i="39"/>
  <c r="AE43" i="34"/>
  <c r="S43" i="34"/>
  <c r="Q40" i="36"/>
  <c r="S40" i="36" s="1"/>
  <c r="G23" i="87"/>
  <c r="I23" i="87" s="1"/>
  <c r="AY25" i="3" s="1"/>
  <c r="G945" i="1" s="1"/>
  <c r="Q34" i="36"/>
  <c r="AU29" i="45"/>
  <c r="AE29" i="45"/>
  <c r="BA29" i="45"/>
  <c r="AK29" i="45"/>
  <c r="Q29" i="45"/>
  <c r="S29" i="45" s="1"/>
  <c r="Q12" i="45"/>
  <c r="Q23" i="33"/>
  <c r="AG45" i="36"/>
  <c r="AG43" i="36"/>
  <c r="AG37" i="36"/>
  <c r="AG27" i="36"/>
  <c r="AG19" i="36"/>
  <c r="AG11" i="36"/>
  <c r="AG46" i="36"/>
  <c r="AG38" i="36"/>
  <c r="AG28" i="36"/>
  <c r="AG20" i="36"/>
  <c r="AG39" i="36"/>
  <c r="AG29" i="36"/>
  <c r="AG40" i="36"/>
  <c r="AG30" i="36"/>
  <c r="AG14" i="36"/>
  <c r="AG31" i="36"/>
  <c r="AG15" i="36"/>
  <c r="AG42" i="36"/>
  <c r="AG16" i="36"/>
  <c r="AG36" i="36"/>
  <c r="AG32" i="36"/>
  <c r="AG41" i="36"/>
  <c r="AG17" i="36"/>
  <c r="AG18" i="36"/>
  <c r="AG25" i="36"/>
  <c r="AG33" i="36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I12" i="75"/>
  <c r="I24" i="25" s="1"/>
  <c r="M24" i="25" s="1"/>
  <c r="S24" i="25" s="1"/>
  <c r="Y12" i="75"/>
  <c r="CE17" i="52"/>
  <c r="W42" i="35"/>
  <c r="AK80" i="52"/>
  <c r="AK81" i="52"/>
  <c r="AK82" i="52"/>
  <c r="AK83" i="52"/>
  <c r="AK84" i="52"/>
  <c r="AK85" i="52"/>
  <c r="Q27" i="44"/>
  <c r="S27" i="44" s="1"/>
  <c r="AU28" i="44"/>
  <c r="AE28" i="44"/>
  <c r="BA28" i="44"/>
  <c r="AK28" i="44"/>
  <c r="Q28" i="44"/>
  <c r="S28" i="44" s="1"/>
  <c r="Q30" i="32"/>
  <c r="AU30" i="32"/>
  <c r="AE30" i="32"/>
  <c r="BA30" i="32"/>
  <c r="AK30" i="32"/>
  <c r="S30" i="32"/>
  <c r="AU29" i="32"/>
  <c r="AE29" i="32"/>
  <c r="BA29" i="32"/>
  <c r="AK29" i="32"/>
  <c r="Q29" i="32"/>
  <c r="Q12" i="32"/>
  <c r="S12" i="32" s="1"/>
  <c r="Q24" i="41"/>
  <c r="Y8" i="56"/>
  <c r="AW17" i="79"/>
  <c r="I79" i="74"/>
  <c r="I87" i="52" s="1"/>
  <c r="M87" i="52" s="1"/>
  <c r="BY20" i="79"/>
  <c r="AS8" i="41"/>
  <c r="K44" i="97"/>
  <c r="I45" i="27" s="1"/>
  <c r="M45" i="27" s="1"/>
  <c r="K30" i="97"/>
  <c r="I37" i="36" s="1"/>
  <c r="M37" i="36" s="1"/>
  <c r="K32" i="97"/>
  <c r="I37" i="34" s="1"/>
  <c r="M37" i="34" s="1"/>
  <c r="K42" i="97"/>
  <c r="E74" i="96" s="1"/>
  <c r="AO43" i="36"/>
  <c r="BA43" i="36" s="1"/>
  <c r="AM43" i="36"/>
  <c r="AO43" i="45"/>
  <c r="BA43" i="45" s="1"/>
  <c r="AM43" i="45"/>
  <c r="CK23" i="81"/>
  <c r="CS23" i="81"/>
  <c r="CU23" i="81" s="1"/>
  <c r="AQ12" i="45"/>
  <c r="AQ21" i="45"/>
  <c r="AQ13" i="45"/>
  <c r="AQ9" i="45"/>
  <c r="AQ10" i="45"/>
  <c r="CG61" i="52"/>
  <c r="BQ61" i="52"/>
  <c r="AI61" i="52"/>
  <c r="Q61" i="52"/>
  <c r="BM61" i="52"/>
  <c r="AW61" i="52"/>
  <c r="BA61" i="52" s="1"/>
  <c r="CA61" i="52"/>
  <c r="AS61" i="52"/>
  <c r="AC61" i="52"/>
  <c r="BW61" i="52"/>
  <c r="BG61" i="52"/>
  <c r="Y61" i="52"/>
  <c r="BC61" i="52"/>
  <c r="AM61" i="52"/>
  <c r="BA32" i="40"/>
  <c r="AK32" i="40"/>
  <c r="Q32" i="40"/>
  <c r="AU32" i="40"/>
  <c r="AE32" i="40"/>
  <c r="Q23" i="40"/>
  <c r="S23" i="40" s="1"/>
  <c r="CG18" i="79"/>
  <c r="CY18" i="84"/>
  <c r="CI18" i="79" s="1"/>
  <c r="CM18" i="79" s="1"/>
  <c r="CO18" i="79" s="1"/>
  <c r="BY8" i="79"/>
  <c r="I25" i="55"/>
  <c r="M25" i="55" s="1"/>
  <c r="K49" i="96"/>
  <c r="I25" i="53" s="1"/>
  <c r="M25" i="53" s="1"/>
  <c r="Q25" i="53" s="1"/>
  <c r="W25" i="53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AW45" i="34"/>
  <c r="AW43" i="34"/>
  <c r="AW37" i="34"/>
  <c r="AW46" i="34"/>
  <c r="AW38" i="34"/>
  <c r="AW39" i="34"/>
  <c r="AW31" i="34"/>
  <c r="AW14" i="34"/>
  <c r="AW29" i="34"/>
  <c r="AW15" i="34"/>
  <c r="AW16" i="34"/>
  <c r="AW25" i="34"/>
  <c r="AW17" i="34"/>
  <c r="AW42" i="34"/>
  <c r="AW27" i="34"/>
  <c r="AW19" i="34"/>
  <c r="AW11" i="34"/>
  <c r="AW33" i="34"/>
  <c r="AW28" i="34"/>
  <c r="I20" i="79"/>
  <c r="K20" i="79" s="1"/>
  <c r="AM41" i="34" s="1"/>
  <c r="AW30" i="34"/>
  <c r="AW36" i="34"/>
  <c r="AW20" i="34"/>
  <c r="AW40" i="34"/>
  <c r="AW18" i="34"/>
  <c r="AW32" i="34"/>
  <c r="AW41" i="34"/>
  <c r="AA36" i="55"/>
  <c r="Q36" i="55"/>
  <c r="W36" i="55" s="1"/>
  <c r="AI36" i="55"/>
  <c r="M31" i="18"/>
  <c r="I33" i="18"/>
  <c r="BG13" i="91"/>
  <c r="CG22" i="79"/>
  <c r="CY22" i="84"/>
  <c r="CI22" i="79" s="1"/>
  <c r="CM22" i="79" s="1"/>
  <c r="CO22" i="79" s="1"/>
  <c r="S27" i="39"/>
  <c r="Q27" i="39"/>
  <c r="BA28" i="35"/>
  <c r="AK28" i="35"/>
  <c r="S28" i="35"/>
  <c r="Q28" i="35"/>
  <c r="AU28" i="35"/>
  <c r="AE28" i="35"/>
  <c r="BA29" i="35"/>
  <c r="AK29" i="35"/>
  <c r="S29" i="35"/>
  <c r="Q29" i="35"/>
  <c r="AU29" i="35"/>
  <c r="AE29" i="35"/>
  <c r="AW19" i="79"/>
  <c r="W10" i="79"/>
  <c r="AA10" i="79" s="1"/>
  <c r="AC10" i="79" s="1"/>
  <c r="BG14" i="51"/>
  <c r="AQ14" i="51"/>
  <c r="AA14" i="51"/>
  <c r="BO14" i="51"/>
  <c r="BS14" i="51" s="1"/>
  <c r="AY14" i="51"/>
  <c r="AI14" i="51"/>
  <c r="AM14" i="51" s="1"/>
  <c r="Q14" i="51"/>
  <c r="W14" i="51" s="1"/>
  <c r="AM32" i="44" l="1"/>
  <c r="AS32" i="44" s="1"/>
  <c r="AM29" i="37"/>
  <c r="AS29" i="37" s="1"/>
  <c r="AM32" i="46"/>
  <c r="AO32" i="46" s="1"/>
  <c r="I90" i="52"/>
  <c r="M90" i="52" s="1"/>
  <c r="K82" i="74"/>
  <c r="I56" i="50" s="1"/>
  <c r="M56" i="50" s="1"/>
  <c r="AO27" i="44"/>
  <c r="AM27" i="44"/>
  <c r="AM31" i="42"/>
  <c r="AS31" i="42" s="1"/>
  <c r="AM32" i="35"/>
  <c r="AS32" i="35" s="1"/>
  <c r="AM40" i="40"/>
  <c r="AM40" i="36"/>
  <c r="AO40" i="36" s="1"/>
  <c r="AM26" i="41"/>
  <c r="AU42" i="33"/>
  <c r="AS42" i="33"/>
  <c r="AO42" i="33"/>
  <c r="BA42" i="33" s="1"/>
  <c r="AM24" i="35"/>
  <c r="AM23" i="36"/>
  <c r="AM34" i="39"/>
  <c r="AM12" i="42"/>
  <c r="AO12" i="42" s="1"/>
  <c r="AM23" i="32"/>
  <c r="AU41" i="38"/>
  <c r="AS41" i="38"/>
  <c r="AO41" i="38"/>
  <c r="BA41" i="38" s="1"/>
  <c r="AM34" i="37"/>
  <c r="AO34" i="37" s="1"/>
  <c r="AO30" i="39"/>
  <c r="AY30" i="39" s="1"/>
  <c r="AM30" i="39"/>
  <c r="AS30" i="39" s="1"/>
  <c r="AO29" i="45"/>
  <c r="AM29" i="45"/>
  <c r="AS29" i="45" s="1"/>
  <c r="AO28" i="44"/>
  <c r="AY28" i="44" s="1"/>
  <c r="AM28" i="44"/>
  <c r="AS28" i="44" s="1"/>
  <c r="AO27" i="38"/>
  <c r="BA27" i="38" s="1"/>
  <c r="AM27" i="38"/>
  <c r="AO32" i="41"/>
  <c r="AY32" i="41" s="1"/>
  <c r="AM32" i="41"/>
  <c r="AS32" i="41" s="1"/>
  <c r="AO27" i="40"/>
  <c r="AM27" i="40"/>
  <c r="AU43" i="42"/>
  <c r="AS43" i="42"/>
  <c r="AO43" i="42"/>
  <c r="BA43" i="42" s="1"/>
  <c r="AM31" i="44"/>
  <c r="AS31" i="44" s="1"/>
  <c r="I33" i="52"/>
  <c r="M33" i="52" s="1"/>
  <c r="K69" i="74"/>
  <c r="I22" i="50" s="1"/>
  <c r="M22" i="50" s="1"/>
  <c r="AU41" i="34"/>
  <c r="AS41" i="34"/>
  <c r="AO41" i="34"/>
  <c r="BA41" i="34" s="1"/>
  <c r="BA41" i="39"/>
  <c r="AY41" i="39"/>
  <c r="AO28" i="32"/>
  <c r="AM28" i="32"/>
  <c r="AS28" i="32" s="1"/>
  <c r="AM29" i="36"/>
  <c r="AS29" i="36" s="1"/>
  <c r="AO29" i="36"/>
  <c r="AM40" i="45"/>
  <c r="AS41" i="36"/>
  <c r="AU41" i="36"/>
  <c r="AO41" i="36"/>
  <c r="BA41" i="36" s="1"/>
  <c r="AO30" i="43"/>
  <c r="AM30" i="43"/>
  <c r="AS30" i="43" s="1"/>
  <c r="AO32" i="34"/>
  <c r="AM32" i="34"/>
  <c r="AS32" i="34" s="1"/>
  <c r="AM40" i="37"/>
  <c r="AO40" i="37" s="1"/>
  <c r="AU43" i="35"/>
  <c r="AS43" i="35"/>
  <c r="AO43" i="35"/>
  <c r="BA43" i="35" s="1"/>
  <c r="AM32" i="45"/>
  <c r="AS32" i="45" s="1"/>
  <c r="AM40" i="32"/>
  <c r="AM30" i="40"/>
  <c r="AS30" i="40" s="1"/>
  <c r="I27" i="52"/>
  <c r="M27" i="52" s="1"/>
  <c r="K66" i="74"/>
  <c r="I19" i="50" s="1"/>
  <c r="M19" i="50" s="1"/>
  <c r="AG23" i="31"/>
  <c r="AG22" i="31"/>
  <c r="AG8" i="31"/>
  <c r="AG23" i="35"/>
  <c r="AG24" i="35"/>
  <c r="AG22" i="35"/>
  <c r="AG24" i="31"/>
  <c r="AG26" i="35"/>
  <c r="AG26" i="31"/>
  <c r="AG34" i="35"/>
  <c r="AG34" i="31"/>
  <c r="AG8" i="35"/>
  <c r="AG21" i="32"/>
  <c r="AG9" i="32"/>
  <c r="AG13" i="32"/>
  <c r="AG12" i="32"/>
  <c r="AG10" i="32"/>
  <c r="AY41" i="34"/>
  <c r="BA19" i="33"/>
  <c r="AK19" i="33"/>
  <c r="S19" i="33"/>
  <c r="Q19" i="33"/>
  <c r="AU19" i="33"/>
  <c r="AE19" i="33"/>
  <c r="BA19" i="35"/>
  <c r="AK19" i="35"/>
  <c r="S19" i="35"/>
  <c r="Q19" i="35"/>
  <c r="AU19" i="35"/>
  <c r="AE19" i="35"/>
  <c r="AA25" i="55"/>
  <c r="Q25" i="55"/>
  <c r="W25" i="55" s="1"/>
  <c r="AI25" i="55"/>
  <c r="AS43" i="36"/>
  <c r="AU43" i="36"/>
  <c r="AO80" i="52"/>
  <c r="AQ80" i="52" s="1"/>
  <c r="AM80" i="52"/>
  <c r="AS80" i="52" s="1"/>
  <c r="W33" i="31"/>
  <c r="W29" i="42"/>
  <c r="AC29" i="42" s="1"/>
  <c r="Y27" i="43"/>
  <c r="AK27" i="43" s="1"/>
  <c r="W27" i="43"/>
  <c r="Y24" i="34"/>
  <c r="AK24" i="34" s="1"/>
  <c r="W24" i="34"/>
  <c r="K51" i="74"/>
  <c r="I55" i="54" s="1"/>
  <c r="M55" i="54" s="1"/>
  <c r="W8" i="35"/>
  <c r="W8" i="31"/>
  <c r="Q16" i="42"/>
  <c r="BA16" i="30"/>
  <c r="AK16" i="30"/>
  <c r="Q16" i="30"/>
  <c r="S16" i="30" s="1"/>
  <c r="AU16" i="30"/>
  <c r="AE16" i="30"/>
  <c r="Q28" i="52"/>
  <c r="BM28" i="52"/>
  <c r="AW28" i="52"/>
  <c r="BA28" i="52" s="1"/>
  <c r="CA28" i="52"/>
  <c r="AS28" i="52"/>
  <c r="AC28" i="52"/>
  <c r="AI28" i="52" s="1"/>
  <c r="BG28" i="52"/>
  <c r="Y28" i="52"/>
  <c r="BC28" i="52"/>
  <c r="AM28" i="52"/>
  <c r="CG28" i="52"/>
  <c r="BQ28" i="52"/>
  <c r="BW28" i="52" s="1"/>
  <c r="AG22" i="45"/>
  <c r="AG24" i="45"/>
  <c r="AG8" i="45"/>
  <c r="AG34" i="45"/>
  <c r="AG26" i="45"/>
  <c r="AG23" i="45"/>
  <c r="K23" i="73"/>
  <c r="I59" i="23" s="1"/>
  <c r="M59" i="23" s="1"/>
  <c r="S59" i="23" s="1"/>
  <c r="AM43" i="31"/>
  <c r="Q13" i="37"/>
  <c r="Q13" i="39"/>
  <c r="W23" i="89"/>
  <c r="BG8" i="89"/>
  <c r="Q37" i="38"/>
  <c r="BC89" i="52"/>
  <c r="AM89" i="52"/>
  <c r="AQ89" i="52" s="1"/>
  <c r="BQ89" i="52"/>
  <c r="AI89" i="52"/>
  <c r="Q89" i="52"/>
  <c r="W89" i="52" s="1"/>
  <c r="AW89" i="52"/>
  <c r="CA89" i="52"/>
  <c r="CE89" i="52" s="1"/>
  <c r="AS89" i="52"/>
  <c r="AC89" i="52"/>
  <c r="BW89" i="52"/>
  <c r="BG89" i="52"/>
  <c r="BM89" i="52" s="1"/>
  <c r="CG8" i="52"/>
  <c r="Y26" i="33"/>
  <c r="AK26" i="33" s="1"/>
  <c r="W26" i="33"/>
  <c r="Y23" i="46"/>
  <c r="W23" i="46"/>
  <c r="AU36" i="30"/>
  <c r="AK36" i="30"/>
  <c r="BA36" i="30"/>
  <c r="Q36" i="30"/>
  <c r="S36" i="30" s="1"/>
  <c r="AE36" i="30"/>
  <c r="Y25" i="31"/>
  <c r="AK25" i="31" s="1"/>
  <c r="W25" i="31"/>
  <c r="Y26" i="31"/>
  <c r="AK26" i="31" s="1"/>
  <c r="W26" i="31"/>
  <c r="W29" i="43"/>
  <c r="AC29" i="43" s="1"/>
  <c r="BI84" i="52"/>
  <c r="BG84" i="52"/>
  <c r="BM84" i="52" s="1"/>
  <c r="W34" i="35"/>
  <c r="Y34" i="35"/>
  <c r="AK34" i="35" s="1"/>
  <c r="Y24" i="54"/>
  <c r="S18" i="42"/>
  <c r="Q18" i="42"/>
  <c r="BA18" i="30"/>
  <c r="AK18" i="30"/>
  <c r="S18" i="30"/>
  <c r="Q18" i="30"/>
  <c r="AU18" i="30"/>
  <c r="AE18" i="30"/>
  <c r="AS29" i="56"/>
  <c r="Y29" i="56"/>
  <c r="AM29" i="56"/>
  <c r="Q29" i="56"/>
  <c r="W29" i="56" s="1"/>
  <c r="AI29" i="56"/>
  <c r="AC29" i="56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BC94" i="52"/>
  <c r="AM94" i="52"/>
  <c r="AQ94" i="52" s="1"/>
  <c r="CG94" i="52"/>
  <c r="BQ94" i="52"/>
  <c r="W12" i="36"/>
  <c r="Y12" i="36" s="1"/>
  <c r="AK12" i="36" s="1"/>
  <c r="K28" i="73"/>
  <c r="I77" i="23" s="1"/>
  <c r="M77" i="23" s="1"/>
  <c r="S77" i="23" s="1"/>
  <c r="S8" i="22"/>
  <c r="K56" i="74"/>
  <c r="I60" i="54" s="1"/>
  <c r="M60" i="54" s="1"/>
  <c r="BA27" i="7"/>
  <c r="G41" i="10"/>
  <c r="W40" i="44"/>
  <c r="Y40" i="44" s="1"/>
  <c r="AW23" i="79"/>
  <c r="BK23" i="84"/>
  <c r="AY23" i="79" s="1"/>
  <c r="BC23" i="79" s="1"/>
  <c r="BE23" i="79" s="1"/>
  <c r="W8" i="30" s="1"/>
  <c r="Q15" i="39"/>
  <c r="Q15" i="45"/>
  <c r="S15" i="45"/>
  <c r="Q15" i="32"/>
  <c r="S15" i="32"/>
  <c r="Y41" i="33"/>
  <c r="AK41" i="33" s="1"/>
  <c r="AC41" i="33"/>
  <c r="AE41" i="33"/>
  <c r="AS91" i="52"/>
  <c r="AC91" i="52"/>
  <c r="BG91" i="52"/>
  <c r="Y91" i="52"/>
  <c r="AM91" i="52"/>
  <c r="AQ91" i="52" s="1"/>
  <c r="BQ91" i="52"/>
  <c r="BW91" i="52" s="1"/>
  <c r="AI91" i="52"/>
  <c r="Q91" i="52"/>
  <c r="W91" i="52" s="1"/>
  <c r="BM91" i="52"/>
  <c r="AW91" i="52"/>
  <c r="BC91" i="52" s="1"/>
  <c r="CA91" i="52"/>
  <c r="CE91" i="52" s="1"/>
  <c r="Y28" i="41"/>
  <c r="W28" i="41"/>
  <c r="AC28" i="41" s="1"/>
  <c r="Y23" i="44"/>
  <c r="AK23" i="44" s="1"/>
  <c r="W23" i="44"/>
  <c r="AY80" i="52"/>
  <c r="BA80" i="52" s="1"/>
  <c r="AW80" i="52"/>
  <c r="BC80" i="52" s="1"/>
  <c r="AG34" i="40"/>
  <c r="AG24" i="40"/>
  <c r="AG26" i="40"/>
  <c r="AG22" i="40"/>
  <c r="AG8" i="40"/>
  <c r="AG23" i="40"/>
  <c r="Y40" i="46"/>
  <c r="W40" i="46"/>
  <c r="AO43" i="40"/>
  <c r="AM43" i="40"/>
  <c r="W29" i="38"/>
  <c r="AC29" i="38" s="1"/>
  <c r="W42" i="36"/>
  <c r="Y42" i="36" s="1"/>
  <c r="AU8" i="36"/>
  <c r="AO8" i="36"/>
  <c r="BQ29" i="52"/>
  <c r="AI29" i="52"/>
  <c r="Q29" i="52"/>
  <c r="W29" i="52" s="1"/>
  <c r="AW29" i="52"/>
  <c r="BC29" i="52" s="1"/>
  <c r="CA29" i="52"/>
  <c r="CE29" i="52" s="1"/>
  <c r="AC29" i="52"/>
  <c r="BW29" i="52"/>
  <c r="BG29" i="52"/>
  <c r="BM29" i="52" s="1"/>
  <c r="Y29" i="52"/>
  <c r="AM29" i="52"/>
  <c r="AQ29" i="52" s="1"/>
  <c r="AW10" i="37"/>
  <c r="AW12" i="37"/>
  <c r="CC17" i="79"/>
  <c r="CE17" i="79" s="1"/>
  <c r="AW21" i="37"/>
  <c r="AW9" i="37"/>
  <c r="AW13" i="37"/>
  <c r="AU11" i="30"/>
  <c r="AE11" i="30"/>
  <c r="BA11" i="30"/>
  <c r="AK11" i="30"/>
  <c r="S11" i="30"/>
  <c r="Q11" i="30"/>
  <c r="BW16" i="52"/>
  <c r="BG16" i="52"/>
  <c r="Y16" i="52"/>
  <c r="AM16" i="52"/>
  <c r="BQ16" i="52"/>
  <c r="AI16" i="52"/>
  <c r="Q16" i="52"/>
  <c r="BM16" i="52"/>
  <c r="AW16" i="52"/>
  <c r="BA16" i="52" s="1"/>
  <c r="CA16" i="52"/>
  <c r="CG16" i="52" s="1"/>
  <c r="AS16" i="52"/>
  <c r="AC16" i="52"/>
  <c r="AY30" i="43"/>
  <c r="AC42" i="40"/>
  <c r="AE42" i="40"/>
  <c r="AG22" i="42"/>
  <c r="AG8" i="42"/>
  <c r="AG26" i="42"/>
  <c r="AG34" i="42"/>
  <c r="AG23" i="42"/>
  <c r="AG24" i="42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0" i="88"/>
  <c r="AI18" i="88"/>
  <c r="Y26" i="32"/>
  <c r="AK26" i="32" s="1"/>
  <c r="W26" i="32"/>
  <c r="W26" i="45"/>
  <c r="Y26" i="45" s="1"/>
  <c r="AK26" i="45" s="1"/>
  <c r="BG9" i="79"/>
  <c r="BK9" i="79" s="1"/>
  <c r="BM9" i="79" s="1"/>
  <c r="S28" i="97"/>
  <c r="I39" i="38" s="1"/>
  <c r="M39" i="38" s="1"/>
  <c r="Q28" i="97"/>
  <c r="I38" i="38" s="1"/>
  <c r="S22" i="97"/>
  <c r="I39" i="44" s="1"/>
  <c r="M39" i="44" s="1"/>
  <c r="Q22" i="97"/>
  <c r="I38" i="44" s="1"/>
  <c r="M38" i="44" s="1"/>
  <c r="K73" i="96"/>
  <c r="I10" i="22" s="1"/>
  <c r="Y41" i="31"/>
  <c r="AK41" i="31" s="1"/>
  <c r="AC41" i="31"/>
  <c r="AE41" i="31"/>
  <c r="W31" i="31"/>
  <c r="AC31" i="31" s="1"/>
  <c r="Y31" i="31"/>
  <c r="W32" i="43"/>
  <c r="AC32" i="43" s="1"/>
  <c r="AS56" i="56"/>
  <c r="AM56" i="56"/>
  <c r="Q56" i="56"/>
  <c r="W56" i="56" s="1"/>
  <c r="AC56" i="56"/>
  <c r="AI56" i="56" s="1"/>
  <c r="W24" i="39"/>
  <c r="Y24" i="39"/>
  <c r="AK24" i="39" s="1"/>
  <c r="Q17" i="39"/>
  <c r="S17" i="39" s="1"/>
  <c r="Q17" i="45"/>
  <c r="K44" i="74"/>
  <c r="I45" i="54" s="1"/>
  <c r="M45" i="54" s="1"/>
  <c r="I44" i="74"/>
  <c r="I45" i="56" s="1"/>
  <c r="M45" i="56" s="1"/>
  <c r="AY41" i="37"/>
  <c r="W28" i="46"/>
  <c r="Y28" i="46" s="1"/>
  <c r="K77" i="96"/>
  <c r="I24" i="22" s="1"/>
  <c r="M24" i="22" s="1"/>
  <c r="S24" i="22" s="1"/>
  <c r="W29" i="31"/>
  <c r="AC29" i="31" s="1"/>
  <c r="Y29" i="31"/>
  <c r="BG15" i="51"/>
  <c r="AQ15" i="51"/>
  <c r="AA15" i="51"/>
  <c r="BO15" i="51"/>
  <c r="BS15" i="51" s="1"/>
  <c r="AY15" i="51"/>
  <c r="AI15" i="51"/>
  <c r="AM15" i="51" s="1"/>
  <c r="Q15" i="51"/>
  <c r="W15" i="51" s="1"/>
  <c r="S14" i="45"/>
  <c r="Q14" i="45"/>
  <c r="S14" i="32"/>
  <c r="Q14" i="32"/>
  <c r="S14" i="34"/>
  <c r="Q14" i="34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M42" i="35"/>
  <c r="I47" i="52"/>
  <c r="M47" i="52" s="1"/>
  <c r="K21" i="74"/>
  <c r="I32" i="50" s="1"/>
  <c r="M32" i="50" s="1"/>
  <c r="CG23" i="79"/>
  <c r="CY23" i="84"/>
  <c r="CI23" i="79" s="1"/>
  <c r="CM23" i="79" s="1"/>
  <c r="CO23" i="79" s="1"/>
  <c r="W27" i="36"/>
  <c r="W23" i="92"/>
  <c r="Q36" i="31"/>
  <c r="S36" i="31" s="1"/>
  <c r="W32" i="30"/>
  <c r="AC32" i="30" s="1"/>
  <c r="Y26" i="43"/>
  <c r="AK26" i="43" s="1"/>
  <c r="W26" i="43"/>
  <c r="K59" i="74"/>
  <c r="I63" i="54" s="1"/>
  <c r="M63" i="54" s="1"/>
  <c r="BC12" i="52"/>
  <c r="AO8" i="46"/>
  <c r="K34" i="74"/>
  <c r="I23" i="54" s="1"/>
  <c r="M23" i="54" s="1"/>
  <c r="S9" i="42"/>
  <c r="Q9" i="42"/>
  <c r="S27" i="98"/>
  <c r="E69" i="95" s="1"/>
  <c r="G69" i="95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AU8" i="39"/>
  <c r="AO8" i="39"/>
  <c r="AO29" i="35"/>
  <c r="AM29" i="35"/>
  <c r="AS29" i="35" s="1"/>
  <c r="AY32" i="34"/>
  <c r="AU19" i="30"/>
  <c r="AE19" i="30"/>
  <c r="BA19" i="30"/>
  <c r="AK19" i="30"/>
  <c r="S19" i="30"/>
  <c r="Q19" i="30"/>
  <c r="CA34" i="52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Q87" i="52"/>
  <c r="W87" i="52" s="1"/>
  <c r="BM87" i="52"/>
  <c r="AW87" i="52"/>
  <c r="CA87" i="52"/>
  <c r="CE87" i="52" s="1"/>
  <c r="AS87" i="52"/>
  <c r="AC87" i="52"/>
  <c r="AI87" i="52" s="1"/>
  <c r="BG87" i="52"/>
  <c r="Y87" i="52"/>
  <c r="BC87" i="52"/>
  <c r="AM87" i="52"/>
  <c r="AQ87" i="52" s="1"/>
  <c r="CG87" i="52"/>
  <c r="BQ87" i="52"/>
  <c r="BW87" i="52" s="1"/>
  <c r="W24" i="41"/>
  <c r="AM30" i="32"/>
  <c r="AS30" i="32" s="1"/>
  <c r="AC42" i="35"/>
  <c r="AE42" i="35"/>
  <c r="W31" i="30"/>
  <c r="AC31" i="30" s="1"/>
  <c r="AE8" i="33"/>
  <c r="Y8" i="33"/>
  <c r="AC8" i="33"/>
  <c r="AU41" i="39"/>
  <c r="AS41" i="39"/>
  <c r="AO33" i="31"/>
  <c r="BA33" i="31" s="1"/>
  <c r="AM33" i="31"/>
  <c r="W23" i="31"/>
  <c r="Y23" i="31" s="1"/>
  <c r="AK23" i="31" s="1"/>
  <c r="AO29" i="42"/>
  <c r="AM29" i="42"/>
  <c r="AS29" i="42" s="1"/>
  <c r="AM27" i="43"/>
  <c r="AC55" i="56"/>
  <c r="AM55" i="56"/>
  <c r="AS55" i="56" s="1"/>
  <c r="Q55" i="56"/>
  <c r="W55" i="56" s="1"/>
  <c r="AI55" i="56"/>
  <c r="W30" i="35"/>
  <c r="AC30" i="35" s="1"/>
  <c r="W33" i="39"/>
  <c r="M33" i="17"/>
  <c r="G28" i="10" s="1"/>
  <c r="S31" i="17"/>
  <c r="S33" i="17" s="1"/>
  <c r="I33" i="8" s="1"/>
  <c r="S16" i="38"/>
  <c r="Q16" i="38"/>
  <c r="S16" i="44"/>
  <c r="Q16" i="44"/>
  <c r="Y31" i="54"/>
  <c r="Q31" i="54"/>
  <c r="W31" i="54" s="1"/>
  <c r="O80" i="52"/>
  <c r="O81" i="52"/>
  <c r="O82" i="52"/>
  <c r="O83" i="52"/>
  <c r="O84" i="52"/>
  <c r="O85" i="52"/>
  <c r="W25" i="41"/>
  <c r="AU41" i="33"/>
  <c r="AS41" i="33"/>
  <c r="W33" i="36"/>
  <c r="Y33" i="36" s="1"/>
  <c r="W26" i="38"/>
  <c r="AW26" i="33"/>
  <c r="AW22" i="33"/>
  <c r="AW24" i="33"/>
  <c r="AW8" i="33"/>
  <c r="AS21" i="79"/>
  <c r="AU21" i="79" s="1"/>
  <c r="AM8" i="33" s="1"/>
  <c r="AW23" i="33"/>
  <c r="AW34" i="33"/>
  <c r="AM54" i="56"/>
  <c r="Q54" i="56"/>
  <c r="W54" i="56" s="1"/>
  <c r="AI54" i="56"/>
  <c r="AC54" i="56"/>
  <c r="AS54" i="56"/>
  <c r="Y54" i="56"/>
  <c r="W40" i="34"/>
  <c r="BA13" i="46"/>
  <c r="AK13" i="46"/>
  <c r="S13" i="46"/>
  <c r="Q13" i="46"/>
  <c r="AU13" i="46"/>
  <c r="AE13" i="46"/>
  <c r="S13" i="33"/>
  <c r="Q13" i="33"/>
  <c r="S13" i="35"/>
  <c r="Q13" i="35"/>
  <c r="Y43" i="34"/>
  <c r="AK43" i="34" s="1"/>
  <c r="AC43" i="34"/>
  <c r="Q55" i="50"/>
  <c r="W55" i="50" s="1"/>
  <c r="AU42" i="45"/>
  <c r="AS42" i="45"/>
  <c r="AG10" i="33"/>
  <c r="AG12" i="33"/>
  <c r="AG13" i="33"/>
  <c r="AG21" i="33"/>
  <c r="AG9" i="33"/>
  <c r="W24" i="46"/>
  <c r="Y24" i="46" s="1"/>
  <c r="AM23" i="46"/>
  <c r="AO23" i="46" s="1"/>
  <c r="Y41" i="45"/>
  <c r="AK41" i="45" s="1"/>
  <c r="AC41" i="45"/>
  <c r="AE41" i="45"/>
  <c r="Y24" i="31"/>
  <c r="AK24" i="31" s="1"/>
  <c r="W24" i="31"/>
  <c r="AO25" i="31"/>
  <c r="BA25" i="31" s="1"/>
  <c r="AM25" i="31"/>
  <c r="AO26" i="31"/>
  <c r="BA26" i="31" s="1"/>
  <c r="AM26" i="31"/>
  <c r="BO23" i="79"/>
  <c r="CE23" i="84"/>
  <c r="BQ23" i="79" s="1"/>
  <c r="BU23" i="79" s="1"/>
  <c r="BW23" i="79" s="1"/>
  <c r="W26" i="34"/>
  <c r="Y26" i="34" s="1"/>
  <c r="AK26" i="34" s="1"/>
  <c r="BI83" i="52"/>
  <c r="BG83" i="52"/>
  <c r="BM83" i="52" s="1"/>
  <c r="AM34" i="35"/>
  <c r="AO34" i="35"/>
  <c r="BA34" i="35" s="1"/>
  <c r="Q18" i="38"/>
  <c r="S18" i="44"/>
  <c r="Q18" i="44"/>
  <c r="Y25" i="40"/>
  <c r="AK25" i="40" s="1"/>
  <c r="W25" i="40"/>
  <c r="Y20" i="56"/>
  <c r="AM20" i="56"/>
  <c r="AS20" i="56" s="1"/>
  <c r="Q20" i="56"/>
  <c r="AI20" i="56"/>
  <c r="K20" i="56"/>
  <c r="AC20" i="56"/>
  <c r="Y33" i="32"/>
  <c r="AK33" i="32" s="1"/>
  <c r="W33" i="32"/>
  <c r="AO30" i="44"/>
  <c r="AY30" i="44" s="1"/>
  <c r="AM30" i="44"/>
  <c r="AS30" i="44" s="1"/>
  <c r="K10" i="73"/>
  <c r="I20" i="23" s="1"/>
  <c r="M20" i="23" s="1"/>
  <c r="S20" i="23" s="1"/>
  <c r="I10" i="73"/>
  <c r="I20" i="25" s="1"/>
  <c r="M20" i="25" s="1"/>
  <c r="S20" i="25" s="1"/>
  <c r="AY43" i="36"/>
  <c r="AY47" i="46"/>
  <c r="AW8" i="7" s="1"/>
  <c r="Y25" i="42"/>
  <c r="AK25" i="42" s="1"/>
  <c r="W25" i="42"/>
  <c r="AM31" i="34"/>
  <c r="AS31" i="34" s="1"/>
  <c r="AW22" i="30"/>
  <c r="AW24" i="30"/>
  <c r="AW8" i="30"/>
  <c r="AW34" i="30"/>
  <c r="AW26" i="30"/>
  <c r="AS23" i="79"/>
  <c r="AU23" i="79" s="1"/>
  <c r="AM8" i="30" s="1"/>
  <c r="AW23" i="30"/>
  <c r="S15" i="35"/>
  <c r="Q15" i="35"/>
  <c r="Q15" i="41"/>
  <c r="S15" i="41" s="1"/>
  <c r="AW10" i="45"/>
  <c r="AW12" i="45"/>
  <c r="CC9" i="79"/>
  <c r="CE9" i="79" s="1"/>
  <c r="AW21" i="45"/>
  <c r="AW9" i="45"/>
  <c r="AW13" i="45"/>
  <c r="Y34" i="40"/>
  <c r="AK34" i="40" s="1"/>
  <c r="W34" i="40"/>
  <c r="AM42" i="40"/>
  <c r="AO42" i="40"/>
  <c r="K78" i="96"/>
  <c r="I25" i="22" s="1"/>
  <c r="M25" i="22" s="1"/>
  <c r="S25" i="22" s="1"/>
  <c r="I78" i="96"/>
  <c r="I25" i="24" s="1"/>
  <c r="M25" i="24" s="1"/>
  <c r="S25" i="24" s="1"/>
  <c r="Q57" i="50"/>
  <c r="W57" i="50" s="1"/>
  <c r="AO28" i="41"/>
  <c r="AY28" i="41" s="1"/>
  <c r="AM28" i="41"/>
  <c r="AS28" i="41" s="1"/>
  <c r="AM23" i="44"/>
  <c r="Y40" i="41"/>
  <c r="AK40" i="41" s="1"/>
  <c r="W40" i="41"/>
  <c r="W32" i="33"/>
  <c r="AC32" i="33" s="1"/>
  <c r="W33" i="45"/>
  <c r="Y33" i="45" s="1"/>
  <c r="AY85" i="52"/>
  <c r="AW85" i="52"/>
  <c r="BC85" i="52" s="1"/>
  <c r="Y30" i="37"/>
  <c r="W30" i="37"/>
  <c r="AC30" i="37" s="1"/>
  <c r="AM40" i="46"/>
  <c r="AO40" i="46" s="1"/>
  <c r="S8" i="24"/>
  <c r="AO29" i="38"/>
  <c r="AM29" i="38"/>
  <c r="AS29" i="38" s="1"/>
  <c r="AM42" i="36"/>
  <c r="AI43" i="35"/>
  <c r="Y27" i="31"/>
  <c r="AK27" i="31" s="1"/>
  <c r="W27" i="31"/>
  <c r="W34" i="43"/>
  <c r="Y34" i="43" s="1"/>
  <c r="AK34" i="43" s="1"/>
  <c r="AI52" i="56"/>
  <c r="AC52" i="56"/>
  <c r="Y52" i="56"/>
  <c r="AM52" i="56"/>
  <c r="AS52" i="56" s="1"/>
  <c r="Q52" i="56"/>
  <c r="W52" i="56" s="1"/>
  <c r="Y25" i="35"/>
  <c r="AK25" i="35" s="1"/>
  <c r="W25" i="35"/>
  <c r="S11" i="44"/>
  <c r="Q11" i="44"/>
  <c r="BA11" i="46"/>
  <c r="AK11" i="46"/>
  <c r="S11" i="46"/>
  <c r="Q11" i="46"/>
  <c r="AU11" i="46"/>
  <c r="AE11" i="46"/>
  <c r="AA33" i="55"/>
  <c r="Q33" i="55"/>
  <c r="W33" i="55" s="1"/>
  <c r="AI33" i="55"/>
  <c r="AO26" i="32"/>
  <c r="BA26" i="32" s="1"/>
  <c r="AM26" i="32"/>
  <c r="I39" i="74"/>
  <c r="I35" i="56" s="1"/>
  <c r="M35" i="56" s="1"/>
  <c r="AW34" i="40"/>
  <c r="AW26" i="40"/>
  <c r="AW24" i="40"/>
  <c r="AW22" i="40"/>
  <c r="AW8" i="40"/>
  <c r="AS14" i="79"/>
  <c r="AU14" i="79" s="1"/>
  <c r="AM8" i="40" s="1"/>
  <c r="AW23" i="40"/>
  <c r="BO9" i="79"/>
  <c r="CE9" i="84"/>
  <c r="BQ9" i="79" s="1"/>
  <c r="BU9" i="79" s="1"/>
  <c r="BW9" i="79" s="1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AO42" i="32"/>
  <c r="BA42" i="32" s="1"/>
  <c r="AM42" i="32"/>
  <c r="Q36" i="43"/>
  <c r="Y43" i="35"/>
  <c r="AK43" i="35" s="1"/>
  <c r="AC43" i="35"/>
  <c r="AE43" i="35"/>
  <c r="AM41" i="31"/>
  <c r="AM31" i="31"/>
  <c r="AS31" i="31" s="1"/>
  <c r="AO31" i="31"/>
  <c r="AM32" i="43"/>
  <c r="AS32" i="43" s="1"/>
  <c r="Q56" i="54"/>
  <c r="W56" i="54" s="1"/>
  <c r="AG10" i="37"/>
  <c r="AG12" i="37"/>
  <c r="AG9" i="37"/>
  <c r="AG21" i="37"/>
  <c r="AG13" i="37"/>
  <c r="AM24" i="39"/>
  <c r="AO24" i="39" s="1"/>
  <c r="S17" i="35"/>
  <c r="Q17" i="35"/>
  <c r="S17" i="41"/>
  <c r="Q17" i="41"/>
  <c r="S37" i="45"/>
  <c r="Q37" i="45"/>
  <c r="AE8" i="39"/>
  <c r="AC8" i="39"/>
  <c r="Y8" i="39"/>
  <c r="W33" i="33"/>
  <c r="Y33" i="33" s="1"/>
  <c r="Y29" i="33"/>
  <c r="W29" i="33"/>
  <c r="AC29" i="33" s="1"/>
  <c r="W26" i="36"/>
  <c r="W31" i="36"/>
  <c r="AC31" i="36" s="1"/>
  <c r="Y41" i="41"/>
  <c r="AK41" i="41" s="1"/>
  <c r="AC41" i="41"/>
  <c r="AE41" i="41"/>
  <c r="AO28" i="46"/>
  <c r="AM28" i="46"/>
  <c r="W33" i="38"/>
  <c r="Y33" i="38" s="1"/>
  <c r="W30" i="38"/>
  <c r="AC30" i="38" s="1"/>
  <c r="W27" i="30"/>
  <c r="AC27" i="30" s="1"/>
  <c r="AM43" i="39"/>
  <c r="AM28" i="42"/>
  <c r="AS28" i="42" s="1"/>
  <c r="W31" i="43"/>
  <c r="AC31" i="43" s="1"/>
  <c r="Y31" i="43"/>
  <c r="W12" i="34"/>
  <c r="W26" i="39"/>
  <c r="W42" i="34"/>
  <c r="Y42" i="34" s="1"/>
  <c r="AM43" i="46"/>
  <c r="AO43" i="46" s="1"/>
  <c r="Q14" i="41"/>
  <c r="Q14" i="43"/>
  <c r="Q14" i="31"/>
  <c r="AA20" i="77"/>
  <c r="AC20" i="77" s="1"/>
  <c r="I29" i="18" s="1"/>
  <c r="M29" i="18" s="1"/>
  <c r="S29" i="18" s="1"/>
  <c r="AA9" i="77"/>
  <c r="AC9" i="77" s="1"/>
  <c r="I18" i="18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O9" i="77"/>
  <c r="Q9" i="77" s="1"/>
  <c r="E61" i="74" s="1"/>
  <c r="O19" i="77"/>
  <c r="Q19" i="77" s="1"/>
  <c r="E71" i="74" s="1"/>
  <c r="O18" i="77"/>
  <c r="Q18" i="77" s="1"/>
  <c r="E70" i="74" s="1"/>
  <c r="O20" i="77"/>
  <c r="Q20" i="77" s="1"/>
  <c r="E72" i="74" s="1"/>
  <c r="Y8" i="46"/>
  <c r="W26" i="44"/>
  <c r="Y26" i="44" s="1"/>
  <c r="I42" i="52"/>
  <c r="M42" i="52" s="1"/>
  <c r="K16" i="74"/>
  <c r="I27" i="50" s="1"/>
  <c r="M27" i="50" s="1"/>
  <c r="I49" i="52"/>
  <c r="M49" i="52" s="1"/>
  <c r="K23" i="74"/>
  <c r="I34" i="50" s="1"/>
  <c r="M34" i="50" s="1"/>
  <c r="W12" i="33"/>
  <c r="Y12" i="33"/>
  <c r="AK12" i="33" s="1"/>
  <c r="W25" i="36"/>
  <c r="Y25" i="36" s="1"/>
  <c r="AC42" i="33"/>
  <c r="AE42" i="33"/>
  <c r="AY42" i="45"/>
  <c r="W23" i="91"/>
  <c r="AM43" i="41"/>
  <c r="AC63" i="56"/>
  <c r="AM63" i="56"/>
  <c r="AS63" i="56" s="1"/>
  <c r="Q63" i="56"/>
  <c r="W63" i="56" s="1"/>
  <c r="AI63" i="56"/>
  <c r="W40" i="33"/>
  <c r="Y40" i="33" s="1"/>
  <c r="K85" i="95"/>
  <c r="I174" i="11" s="1"/>
  <c r="S28" i="98"/>
  <c r="E22" i="96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Q9" i="45"/>
  <c r="Y27" i="39"/>
  <c r="AK27" i="39" s="1"/>
  <c r="W27" i="39"/>
  <c r="BA19" i="44"/>
  <c r="AK19" i="44"/>
  <c r="S19" i="44"/>
  <c r="Q19" i="44"/>
  <c r="AU19" i="44"/>
  <c r="AE19" i="44"/>
  <c r="BA19" i="46"/>
  <c r="AK19" i="46"/>
  <c r="S19" i="46"/>
  <c r="AU19" i="46"/>
  <c r="AE19" i="46"/>
  <c r="Q19" i="46"/>
  <c r="AW21" i="46"/>
  <c r="AY21" i="46" s="1"/>
  <c r="AW9" i="46"/>
  <c r="AY9" i="46" s="1"/>
  <c r="AY35" i="46" s="1"/>
  <c r="CC8" i="79"/>
  <c r="CE8" i="79" s="1"/>
  <c r="AW13" i="46"/>
  <c r="AY13" i="46" s="1"/>
  <c r="AW12" i="46"/>
  <c r="AY12" i="46" s="1"/>
  <c r="AW10" i="46"/>
  <c r="AY10" i="46" s="1"/>
  <c r="I74" i="96"/>
  <c r="I13" i="24" s="1"/>
  <c r="K79" i="74"/>
  <c r="I53" i="50" s="1"/>
  <c r="M53" i="50" s="1"/>
  <c r="S24" i="41"/>
  <c r="Y42" i="35"/>
  <c r="AK42" i="35" s="1"/>
  <c r="W12" i="46"/>
  <c r="Y12" i="46" s="1"/>
  <c r="K31" i="73"/>
  <c r="I86" i="23" s="1"/>
  <c r="M86" i="23" s="1"/>
  <c r="S86" i="23" s="1"/>
  <c r="S31" i="30"/>
  <c r="AG26" i="33"/>
  <c r="AI26" i="33" s="1"/>
  <c r="AG22" i="33"/>
  <c r="AG24" i="33"/>
  <c r="AG8" i="33"/>
  <c r="AI8" i="33" s="1"/>
  <c r="AG23" i="33"/>
  <c r="AG34" i="33"/>
  <c r="W42" i="43"/>
  <c r="Y42" i="43" s="1"/>
  <c r="K63" i="74"/>
  <c r="I16" i="50" s="1"/>
  <c r="M16" i="50" s="1"/>
  <c r="AY26" i="32"/>
  <c r="AM62" i="56"/>
  <c r="AS62" i="56" s="1"/>
  <c r="Q62" i="56"/>
  <c r="W62" i="56" s="1"/>
  <c r="AC62" i="56"/>
  <c r="AI62" i="56" s="1"/>
  <c r="Y62" i="56"/>
  <c r="S30" i="35"/>
  <c r="S33" i="39"/>
  <c r="S16" i="34"/>
  <c r="Q16" i="34"/>
  <c r="Q16" i="40"/>
  <c r="AC31" i="56"/>
  <c r="AI31" i="56" s="1"/>
  <c r="Y31" i="56"/>
  <c r="AM31" i="56"/>
  <c r="AS31" i="56" s="1"/>
  <c r="Q31" i="56"/>
  <c r="W31" i="56" s="1"/>
  <c r="S25" i="41"/>
  <c r="I43" i="74"/>
  <c r="I43" i="56" s="1"/>
  <c r="M43" i="56" s="1"/>
  <c r="AO41" i="33"/>
  <c r="BA41" i="33" s="1"/>
  <c r="W31" i="45"/>
  <c r="AC31" i="45" s="1"/>
  <c r="S33" i="36"/>
  <c r="Y33" i="46"/>
  <c r="W33" i="46"/>
  <c r="Q36" i="33"/>
  <c r="S36" i="33"/>
  <c r="I50" i="27"/>
  <c r="W31" i="38"/>
  <c r="AC31" i="38" s="1"/>
  <c r="AM9" i="48"/>
  <c r="AM28" i="48" s="1"/>
  <c r="E21" i="8" s="1"/>
  <c r="E22" i="8" s="1"/>
  <c r="AI28" i="48"/>
  <c r="E21" i="10" s="1"/>
  <c r="W32" i="31"/>
  <c r="AC32" i="31" s="1"/>
  <c r="K50" i="74"/>
  <c r="I54" i="54" s="1"/>
  <c r="M54" i="54" s="1"/>
  <c r="S40" i="34"/>
  <c r="W12" i="35"/>
  <c r="Y12" i="35" s="1"/>
  <c r="AK12" i="35" s="1"/>
  <c r="Y41" i="32"/>
  <c r="AK41" i="32" s="1"/>
  <c r="AC41" i="32"/>
  <c r="AE41" i="32"/>
  <c r="Q13" i="42"/>
  <c r="S13" i="42" s="1"/>
  <c r="Q13" i="30"/>
  <c r="AU13" i="30"/>
  <c r="AE13" i="30"/>
  <c r="BA13" i="30"/>
  <c r="AK13" i="30"/>
  <c r="S13" i="30"/>
  <c r="AM22" i="52"/>
  <c r="BQ22" i="52"/>
  <c r="AI22" i="52"/>
  <c r="Q22" i="52"/>
  <c r="AW22" i="52"/>
  <c r="BA22" i="52" s="1"/>
  <c r="CA22" i="52"/>
  <c r="CG22" i="52" s="1"/>
  <c r="AS22" i="52"/>
  <c r="AC22" i="52"/>
  <c r="BW22" i="52"/>
  <c r="BG22" i="52"/>
  <c r="BM22" i="52" s="1"/>
  <c r="Y22" i="52"/>
  <c r="W33" i="40"/>
  <c r="Y33" i="40"/>
  <c r="AK33" i="40" s="1"/>
  <c r="BC63" i="52"/>
  <c r="Y41" i="34"/>
  <c r="AK41" i="34" s="1"/>
  <c r="AC41" i="34"/>
  <c r="AE41" i="34"/>
  <c r="AW10" i="41"/>
  <c r="AW12" i="41"/>
  <c r="AW21" i="41"/>
  <c r="AW13" i="41"/>
  <c r="AW9" i="41"/>
  <c r="CC13" i="79"/>
  <c r="CE13" i="79" s="1"/>
  <c r="AQ8" i="52"/>
  <c r="K14" i="73"/>
  <c r="I32" i="23" s="1"/>
  <c r="M32" i="23" s="1"/>
  <c r="S32" i="23" s="1"/>
  <c r="I14" i="73"/>
  <c r="I32" i="25" s="1"/>
  <c r="M32" i="25" s="1"/>
  <c r="S32" i="25" s="1"/>
  <c r="K40" i="74"/>
  <c r="I37" i="54" s="1"/>
  <c r="M37" i="54" s="1"/>
  <c r="I40" i="74"/>
  <c r="I37" i="56" s="1"/>
  <c r="M37" i="56" s="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Y43" i="45"/>
  <c r="AK43" i="45" s="1"/>
  <c r="AC43" i="45"/>
  <c r="AE43" i="45"/>
  <c r="AU41" i="45"/>
  <c r="AS41" i="45"/>
  <c r="S24" i="31"/>
  <c r="BG23" i="79"/>
  <c r="BK23" i="79" s="1"/>
  <c r="BM23" i="79" s="1"/>
  <c r="S26" i="34"/>
  <c r="AE8" i="41"/>
  <c r="Y8" i="41"/>
  <c r="AC8" i="41"/>
  <c r="BI82" i="52"/>
  <c r="BG82" i="52"/>
  <c r="BM82" i="52" s="1"/>
  <c r="W23" i="35"/>
  <c r="Q18" i="34"/>
  <c r="Q18" i="40"/>
  <c r="S18" i="40"/>
  <c r="AI29" i="33"/>
  <c r="BA37" i="46"/>
  <c r="AK37" i="46"/>
  <c r="Q37" i="46"/>
  <c r="AU37" i="46"/>
  <c r="AE37" i="46"/>
  <c r="AG10" i="41"/>
  <c r="AG12" i="41"/>
  <c r="AG21" i="41"/>
  <c r="AG13" i="41"/>
  <c r="AG9" i="41"/>
  <c r="AK8" i="44"/>
  <c r="S33" i="32"/>
  <c r="AY42" i="33"/>
  <c r="Y24" i="45"/>
  <c r="AK24" i="45" s="1"/>
  <c r="W24" i="45"/>
  <c r="K24" i="73"/>
  <c r="I62" i="23" s="1"/>
  <c r="M62" i="23" s="1"/>
  <c r="S62" i="23" s="1"/>
  <c r="AY44" i="46"/>
  <c r="AG8" i="7" s="1"/>
  <c r="S25" i="42"/>
  <c r="AI25" i="40"/>
  <c r="Y15" i="52"/>
  <c r="AM15" i="52"/>
  <c r="AQ15" i="52" s="1"/>
  <c r="BQ15" i="52"/>
  <c r="AI15" i="52"/>
  <c r="Q15" i="52"/>
  <c r="W15" i="52" s="1"/>
  <c r="AW15" i="52"/>
  <c r="BC15" i="52" s="1"/>
  <c r="CA15" i="52"/>
  <c r="CE15" i="52" s="1"/>
  <c r="AS15" i="52"/>
  <c r="AC15" i="52"/>
  <c r="BW15" i="52"/>
  <c r="BG15" i="52"/>
  <c r="BM15" i="52" s="1"/>
  <c r="CA26" i="52"/>
  <c r="AS26" i="52"/>
  <c r="AC26" i="52"/>
  <c r="BG26" i="52"/>
  <c r="Y26" i="52"/>
  <c r="BC26" i="52"/>
  <c r="AM26" i="52"/>
  <c r="CG26" i="52"/>
  <c r="BQ26" i="52"/>
  <c r="BW26" i="52" s="1"/>
  <c r="AI26" i="52"/>
  <c r="Q26" i="52"/>
  <c r="BM26" i="52"/>
  <c r="AW26" i="52"/>
  <c r="BA26" i="52" s="1"/>
  <c r="S15" i="37"/>
  <c r="Q15" i="37"/>
  <c r="S34" i="40"/>
  <c r="W23" i="79"/>
  <c r="AA23" i="79" s="1"/>
  <c r="AC23" i="79" s="1"/>
  <c r="Y31" i="41"/>
  <c r="W31" i="41"/>
  <c r="AC31" i="41" s="1"/>
  <c r="Y25" i="32"/>
  <c r="AK25" i="32" s="1"/>
  <c r="W25" i="32"/>
  <c r="S40" i="41"/>
  <c r="I16" i="73"/>
  <c r="I38" i="25" s="1"/>
  <c r="M38" i="25" s="1"/>
  <c r="S38" i="25" s="1"/>
  <c r="K42" i="74"/>
  <c r="I41" i="54" s="1"/>
  <c r="M41" i="54" s="1"/>
  <c r="I42" i="74"/>
  <c r="I41" i="56" s="1"/>
  <c r="M41" i="56" s="1"/>
  <c r="AM32" i="33"/>
  <c r="AS32" i="33" s="1"/>
  <c r="AM33" i="45"/>
  <c r="AO33" i="45"/>
  <c r="BA33" i="45" s="1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AS20" i="90"/>
  <c r="AS12" i="90"/>
  <c r="AS21" i="90"/>
  <c r="AS13" i="90"/>
  <c r="S30" i="37"/>
  <c r="AY29" i="35"/>
  <c r="AY43" i="35"/>
  <c r="AY41" i="35"/>
  <c r="W28" i="38"/>
  <c r="AC28" i="38" s="1"/>
  <c r="Y26" i="42"/>
  <c r="AK26" i="42" s="1"/>
  <c r="W26" i="42"/>
  <c r="S34" i="43"/>
  <c r="K48" i="74"/>
  <c r="I52" i="54" s="1"/>
  <c r="M52" i="54" s="1"/>
  <c r="AK8" i="36"/>
  <c r="S25" i="35"/>
  <c r="AO43" i="43"/>
  <c r="BA43" i="43" s="1"/>
  <c r="AM43" i="43"/>
  <c r="S11" i="40"/>
  <c r="Q11" i="40"/>
  <c r="S11" i="42"/>
  <c r="Q11" i="42"/>
  <c r="Q37" i="41"/>
  <c r="S37" i="41"/>
  <c r="Y34" i="32"/>
  <c r="AK34" i="32" s="1"/>
  <c r="W34" i="32"/>
  <c r="W32" i="36"/>
  <c r="AC32" i="36" s="1"/>
  <c r="AY27" i="38"/>
  <c r="AI40" i="41"/>
  <c r="Y12" i="37"/>
  <c r="AK12" i="37" s="1"/>
  <c r="W12" i="37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S30" i="97"/>
  <c r="I39" i="36" s="1"/>
  <c r="M39" i="36" s="1"/>
  <c r="Q30" i="97"/>
  <c r="I38" i="36" s="1"/>
  <c r="M38" i="36" s="1"/>
  <c r="AW21" i="44"/>
  <c r="AW13" i="44"/>
  <c r="AW9" i="44"/>
  <c r="CC10" i="79"/>
  <c r="CE10" i="79" s="1"/>
  <c r="AW10" i="44"/>
  <c r="AW12" i="44"/>
  <c r="AS41" i="41"/>
  <c r="AU41" i="41"/>
  <c r="W33" i="30"/>
  <c r="AC33" i="30" s="1"/>
  <c r="W28" i="31"/>
  <c r="AC28" i="31" s="1"/>
  <c r="BC23" i="52"/>
  <c r="AM23" i="52"/>
  <c r="AQ23" i="52" s="1"/>
  <c r="BQ23" i="52"/>
  <c r="AI23" i="52"/>
  <c r="Q23" i="52"/>
  <c r="W23" i="52" s="1"/>
  <c r="AW23" i="52"/>
  <c r="CA23" i="52"/>
  <c r="CE23" i="52" s="1"/>
  <c r="AS23" i="52"/>
  <c r="AC23" i="52"/>
  <c r="BW23" i="52"/>
  <c r="BG23" i="52"/>
  <c r="BM23" i="52" s="1"/>
  <c r="W30" i="34"/>
  <c r="AC30" i="34" s="1"/>
  <c r="W32" i="39"/>
  <c r="AC32" i="39" s="1"/>
  <c r="Y32" i="39"/>
  <c r="AI32" i="39" s="1"/>
  <c r="W42" i="41"/>
  <c r="AM30" i="52"/>
  <c r="CG30" i="52"/>
  <c r="BQ30" i="52"/>
  <c r="Q30" i="52"/>
  <c r="BM30" i="52"/>
  <c r="AW30" i="52"/>
  <c r="BA30" i="52" s="1"/>
  <c r="CA30" i="52"/>
  <c r="AS30" i="52"/>
  <c r="AC30" i="52"/>
  <c r="AI30" i="52" s="1"/>
  <c r="BW30" i="52"/>
  <c r="BG30" i="52"/>
  <c r="Y30" i="52"/>
  <c r="Q17" i="37"/>
  <c r="S17" i="37"/>
  <c r="AY28" i="32"/>
  <c r="G69" i="96"/>
  <c r="I69" i="96" s="1"/>
  <c r="G70" i="96"/>
  <c r="I70" i="96" s="1"/>
  <c r="BM93" i="52"/>
  <c r="AW93" i="52"/>
  <c r="CA93" i="52"/>
  <c r="CE93" i="52" s="1"/>
  <c r="AC93" i="52"/>
  <c r="BW93" i="52"/>
  <c r="BG93" i="52"/>
  <c r="BC93" i="52"/>
  <c r="AM93" i="52"/>
  <c r="AQ93" i="52" s="1"/>
  <c r="CG93" i="52"/>
  <c r="BQ93" i="52"/>
  <c r="AI93" i="52"/>
  <c r="Q93" i="52"/>
  <c r="W93" i="52" s="1"/>
  <c r="Y43" i="42"/>
  <c r="AK43" i="42" s="1"/>
  <c r="AC43" i="42"/>
  <c r="AE43" i="42"/>
  <c r="S33" i="33"/>
  <c r="S29" i="33"/>
  <c r="S26" i="36"/>
  <c r="S31" i="36"/>
  <c r="Y43" i="41"/>
  <c r="AK43" i="41" s="1"/>
  <c r="AC43" i="41"/>
  <c r="AG21" i="44"/>
  <c r="AG13" i="44"/>
  <c r="AG9" i="44"/>
  <c r="AG10" i="44"/>
  <c r="AG12" i="44"/>
  <c r="AC42" i="32"/>
  <c r="AE42" i="32"/>
  <c r="S33" i="38"/>
  <c r="S30" i="38"/>
  <c r="S27" i="30"/>
  <c r="S9" i="20"/>
  <c r="S15" i="20" s="1"/>
  <c r="E41" i="8" s="1"/>
  <c r="M15" i="20"/>
  <c r="E35" i="10" s="1"/>
  <c r="S31" i="43"/>
  <c r="S12" i="34"/>
  <c r="S26" i="39"/>
  <c r="S42" i="34"/>
  <c r="Q14" i="37"/>
  <c r="S14" i="37" s="1"/>
  <c r="Q14" i="39"/>
  <c r="S14" i="39"/>
  <c r="W40" i="38"/>
  <c r="AE9" i="77"/>
  <c r="AG9" i="77" s="1"/>
  <c r="I18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S26" i="44"/>
  <c r="I44" i="52"/>
  <c r="M44" i="52" s="1"/>
  <c r="K18" i="74"/>
  <c r="I29" i="50" s="1"/>
  <c r="M29" i="50" s="1"/>
  <c r="I51" i="52"/>
  <c r="M51" i="52" s="1"/>
  <c r="K25" i="74"/>
  <c r="I36" i="50" s="1"/>
  <c r="M36" i="50" s="1"/>
  <c r="S12" i="33"/>
  <c r="S25" i="36"/>
  <c r="Y42" i="33"/>
  <c r="AK42" i="33" s="1"/>
  <c r="AA29" i="55"/>
  <c r="Q29" i="55"/>
  <c r="W29" i="55" s="1"/>
  <c r="AI29" i="55"/>
  <c r="Y24" i="38"/>
  <c r="AK24" i="38" s="1"/>
  <c r="W24" i="38"/>
  <c r="Y23" i="38"/>
  <c r="AK23" i="38" s="1"/>
  <c r="W23" i="38"/>
  <c r="W34" i="31"/>
  <c r="Y34" i="31"/>
  <c r="AK34" i="31" s="1"/>
  <c r="K37" i="74"/>
  <c r="I28" i="54" s="1"/>
  <c r="M28" i="54" s="1"/>
  <c r="S40" i="33"/>
  <c r="AY34" i="35"/>
  <c r="Q9" i="40"/>
  <c r="Q9" i="37"/>
  <c r="S9" i="37" s="1"/>
  <c r="I8" i="96"/>
  <c r="E8" i="95" s="1"/>
  <c r="K72" i="95"/>
  <c r="I32" i="21" s="1"/>
  <c r="M32" i="21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AO27" i="39"/>
  <c r="AM27" i="39"/>
  <c r="Q37" i="34"/>
  <c r="S37" i="34"/>
  <c r="Y29" i="32"/>
  <c r="W29" i="32"/>
  <c r="AC29" i="32" s="1"/>
  <c r="AO85" i="52"/>
  <c r="AQ85" i="52" s="1"/>
  <c r="AM85" i="52"/>
  <c r="AS85" i="52" s="1"/>
  <c r="K12" i="73"/>
  <c r="I26" i="23" s="1"/>
  <c r="M26" i="23" s="1"/>
  <c r="S26" i="23" s="1"/>
  <c r="I12" i="73"/>
  <c r="I26" i="25" s="1"/>
  <c r="M26" i="25" s="1"/>
  <c r="S26" i="25" s="1"/>
  <c r="W12" i="45"/>
  <c r="Y41" i="39"/>
  <c r="AK41" i="39" s="1"/>
  <c r="AC41" i="39"/>
  <c r="AE41" i="39"/>
  <c r="AM12" i="46"/>
  <c r="AO12" i="46" s="1"/>
  <c r="Y25" i="37"/>
  <c r="AK25" i="37" s="1"/>
  <c r="W25" i="37"/>
  <c r="Q36" i="40"/>
  <c r="AO42" i="43"/>
  <c r="BA42" i="43" s="1"/>
  <c r="AM42" i="43"/>
  <c r="CG21" i="52"/>
  <c r="BQ21" i="52"/>
  <c r="Q21" i="52"/>
  <c r="W21" i="52" s="1"/>
  <c r="BM21" i="52"/>
  <c r="AW21" i="52"/>
  <c r="CA21" i="52"/>
  <c r="CE21" i="52" s="1"/>
  <c r="AC21" i="52"/>
  <c r="AI21" i="52" s="1"/>
  <c r="BW21" i="52"/>
  <c r="BG21" i="52"/>
  <c r="Y21" i="52"/>
  <c r="BC21" i="52"/>
  <c r="AM21" i="52"/>
  <c r="AQ21" i="52" s="1"/>
  <c r="Q62" i="54"/>
  <c r="W62" i="54" s="1"/>
  <c r="AI41" i="32"/>
  <c r="AI29" i="32"/>
  <c r="Q16" i="31"/>
  <c r="S16" i="31" s="1"/>
  <c r="Q16" i="36"/>
  <c r="Q37" i="32"/>
  <c r="AO33" i="46"/>
  <c r="AM33" i="46"/>
  <c r="M50" i="27"/>
  <c r="G26" i="10" s="1"/>
  <c r="AO31" i="38"/>
  <c r="AM31" i="38"/>
  <c r="AS31" i="38" s="1"/>
  <c r="Y34" i="42"/>
  <c r="AK34" i="42" s="1"/>
  <c r="W34" i="42"/>
  <c r="Y23" i="42"/>
  <c r="AK23" i="42" s="1"/>
  <c r="W23" i="42"/>
  <c r="W28" i="43"/>
  <c r="AC28" i="43" s="1"/>
  <c r="Q53" i="54"/>
  <c r="W53" i="54" s="1"/>
  <c r="Y43" i="32"/>
  <c r="AK43" i="32" s="1"/>
  <c r="AC43" i="32"/>
  <c r="Q13" i="38"/>
  <c r="S13" i="38"/>
  <c r="Q13" i="44"/>
  <c r="AW22" i="45"/>
  <c r="AW24" i="45"/>
  <c r="AW8" i="45"/>
  <c r="AW34" i="45"/>
  <c r="AW26" i="45"/>
  <c r="AS9" i="79"/>
  <c r="AU9" i="79" s="1"/>
  <c r="AM8" i="45" s="1"/>
  <c r="AW23" i="45"/>
  <c r="AM24" i="40"/>
  <c r="AO24" i="40" s="1"/>
  <c r="BA24" i="40" s="1"/>
  <c r="AM33" i="40"/>
  <c r="AO33" i="40" s="1"/>
  <c r="AW22" i="43"/>
  <c r="AW23" i="43"/>
  <c r="AW8" i="43"/>
  <c r="AS11" i="79"/>
  <c r="AU11" i="79" s="1"/>
  <c r="AM8" i="43" s="1"/>
  <c r="AW24" i="43"/>
  <c r="AW26" i="43"/>
  <c r="AW34" i="43"/>
  <c r="Y27" i="41"/>
  <c r="AK27" i="41" s="1"/>
  <c r="W27" i="41"/>
  <c r="W34" i="45"/>
  <c r="W32" i="37"/>
  <c r="AC32" i="37" s="1"/>
  <c r="AE8" i="34"/>
  <c r="Y8" i="34"/>
  <c r="AC8" i="34"/>
  <c r="W12" i="30"/>
  <c r="AC12" i="30" s="1"/>
  <c r="Q18" i="50"/>
  <c r="W18" i="50" s="1"/>
  <c r="W27" i="34"/>
  <c r="AG34" i="41"/>
  <c r="AG26" i="41"/>
  <c r="AG24" i="41"/>
  <c r="AG8" i="41"/>
  <c r="AI8" i="41" s="1"/>
  <c r="AG23" i="41"/>
  <c r="AG22" i="41"/>
  <c r="AM23" i="35"/>
  <c r="Q18" i="43"/>
  <c r="Q18" i="31"/>
  <c r="S18" i="31" s="1"/>
  <c r="Q18" i="36"/>
  <c r="S18" i="36" s="1"/>
  <c r="AO25" i="40"/>
  <c r="AM25" i="40"/>
  <c r="AW23" i="38"/>
  <c r="AS16" i="79"/>
  <c r="AU16" i="79" s="1"/>
  <c r="AM8" i="38" s="1"/>
  <c r="AW34" i="38"/>
  <c r="AW22" i="38"/>
  <c r="AW8" i="38"/>
  <c r="AW26" i="38"/>
  <c r="AW24" i="38"/>
  <c r="W24" i="32"/>
  <c r="Y24" i="32" s="1"/>
  <c r="AK24" i="32" s="1"/>
  <c r="Y29" i="44"/>
  <c r="W29" i="44"/>
  <c r="AC29" i="44" s="1"/>
  <c r="AY41" i="36"/>
  <c r="W31" i="37"/>
  <c r="AC31" i="37" s="1"/>
  <c r="W28" i="37"/>
  <c r="AC28" i="37" s="1"/>
  <c r="I50" i="26"/>
  <c r="E31" i="12" s="1"/>
  <c r="E38" i="12" s="1"/>
  <c r="E41" i="12" s="1"/>
  <c r="G52" i="10" s="1"/>
  <c r="G54" i="10" s="1"/>
  <c r="W23" i="30"/>
  <c r="AC23" i="30" s="1"/>
  <c r="Y24" i="42"/>
  <c r="AK24" i="42" s="1"/>
  <c r="W24" i="42"/>
  <c r="Y12" i="50"/>
  <c r="Q12" i="50"/>
  <c r="W12" i="50" s="1"/>
  <c r="W12" i="43"/>
  <c r="Y12" i="43" s="1"/>
  <c r="AK12" i="43" s="1"/>
  <c r="AM40" i="44"/>
  <c r="AU15" i="46"/>
  <c r="AK15" i="46"/>
  <c r="BA15" i="46"/>
  <c r="Q15" i="46"/>
  <c r="S15" i="46" s="1"/>
  <c r="AE15" i="46"/>
  <c r="S15" i="33"/>
  <c r="Q15" i="33"/>
  <c r="Q37" i="33"/>
  <c r="AE23" i="79"/>
  <c r="AQ23" i="84"/>
  <c r="AG23" i="79" s="1"/>
  <c r="AK23" i="79" s="1"/>
  <c r="AM23" i="79" s="1"/>
  <c r="AE8" i="38"/>
  <c r="Y8" i="38"/>
  <c r="AC8" i="38"/>
  <c r="AO31" i="41"/>
  <c r="AY31" i="41" s="1"/>
  <c r="AM31" i="41"/>
  <c r="AS31" i="41" s="1"/>
  <c r="AM25" i="32"/>
  <c r="AO25" i="32" s="1"/>
  <c r="W26" i="46"/>
  <c r="Y26" i="46"/>
  <c r="AM28" i="38"/>
  <c r="AS28" i="38" s="1"/>
  <c r="AO28" i="38"/>
  <c r="AY28" i="38" s="1"/>
  <c r="AI27" i="31"/>
  <c r="S26" i="42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AI15" i="90"/>
  <c r="AI16" i="90"/>
  <c r="AI8" i="90"/>
  <c r="W26" i="35"/>
  <c r="Y26" i="35" s="1"/>
  <c r="AK26" i="35" s="1"/>
  <c r="Y23" i="39"/>
  <c r="AK23" i="39" s="1"/>
  <c r="W23" i="39"/>
  <c r="S9" i="39"/>
  <c r="Q9" i="39"/>
  <c r="Q11" i="36"/>
  <c r="S11" i="38"/>
  <c r="Q11" i="38"/>
  <c r="W29" i="40"/>
  <c r="AC29" i="40" s="1"/>
  <c r="W40" i="39"/>
  <c r="AY41" i="43"/>
  <c r="S37" i="43"/>
  <c r="Q37" i="43"/>
  <c r="AG23" i="39"/>
  <c r="AG8" i="39"/>
  <c r="AI8" i="39" s="1"/>
  <c r="AG24" i="39"/>
  <c r="AI24" i="39" s="1"/>
  <c r="AG34" i="39"/>
  <c r="AG26" i="39"/>
  <c r="AG22" i="39"/>
  <c r="S34" i="32"/>
  <c r="AM32" i="36"/>
  <c r="AS32" i="36" s="1"/>
  <c r="AI41" i="41"/>
  <c r="AM12" i="37"/>
  <c r="S27" i="97"/>
  <c r="I39" i="39" s="1"/>
  <c r="M39" i="39" s="1"/>
  <c r="Q27" i="97"/>
  <c r="I38" i="39" s="1"/>
  <c r="S21" i="97"/>
  <c r="I39" i="45" s="1"/>
  <c r="M39" i="45" s="1"/>
  <c r="Q21" i="97"/>
  <c r="I38" i="45" s="1"/>
  <c r="S34" i="97"/>
  <c r="I39" i="32" s="1"/>
  <c r="M39" i="32" s="1"/>
  <c r="Q34" i="97"/>
  <c r="I38" i="32" s="1"/>
  <c r="M38" i="32" s="1"/>
  <c r="W34" i="38"/>
  <c r="AO33" i="30"/>
  <c r="AM33" i="30"/>
  <c r="AS33" i="30" s="1"/>
  <c r="Q17" i="50"/>
  <c r="W17" i="50" s="1"/>
  <c r="Y17" i="50"/>
  <c r="W29" i="34"/>
  <c r="AC29" i="34" s="1"/>
  <c r="Y29" i="34"/>
  <c r="AI29" i="34" s="1"/>
  <c r="AM32" i="39"/>
  <c r="AS32" i="39" s="1"/>
  <c r="AO32" i="39"/>
  <c r="AY32" i="39" s="1"/>
  <c r="AO42" i="41"/>
  <c r="AM42" i="41"/>
  <c r="Q17" i="44"/>
  <c r="Q17" i="46"/>
  <c r="S17" i="46" s="1"/>
  <c r="BA17" i="46"/>
  <c r="AU17" i="46"/>
  <c r="AK17" i="46"/>
  <c r="AE17" i="46"/>
  <c r="Q17" i="33"/>
  <c r="S17" i="33" s="1"/>
  <c r="AI25" i="37"/>
  <c r="Y59" i="50"/>
  <c r="Q59" i="50"/>
  <c r="W59" i="50" s="1"/>
  <c r="Y12" i="41"/>
  <c r="AK12" i="41" s="1"/>
  <c r="W12" i="41"/>
  <c r="Y25" i="44"/>
  <c r="AK25" i="44" s="1"/>
  <c r="W25" i="44"/>
  <c r="Y41" i="42"/>
  <c r="AK41" i="42" s="1"/>
  <c r="AC41" i="42"/>
  <c r="AE41" i="42"/>
  <c r="W34" i="34"/>
  <c r="Y34" i="34"/>
  <c r="AK34" i="34" s="1"/>
  <c r="S14" i="33"/>
  <c r="Q14" i="33"/>
  <c r="Q14" i="35"/>
  <c r="AA27" i="55"/>
  <c r="Q27" i="55"/>
  <c r="W27" i="55" s="1"/>
  <c r="AI27" i="55"/>
  <c r="W30" i="40"/>
  <c r="AC30" i="40" s="1"/>
  <c r="AM40" i="38"/>
  <c r="Y34" i="44"/>
  <c r="AK34" i="44" s="1"/>
  <c r="W34" i="44"/>
  <c r="I46" i="52"/>
  <c r="M46" i="52" s="1"/>
  <c r="K20" i="74"/>
  <c r="I31" i="50" s="1"/>
  <c r="M31" i="50" s="1"/>
  <c r="Y30" i="33"/>
  <c r="W30" i="33"/>
  <c r="AC30" i="33" s="1"/>
  <c r="AO27" i="36"/>
  <c r="BA27" i="36" s="1"/>
  <c r="AM27" i="36"/>
  <c r="Y30" i="46"/>
  <c r="W30" i="46"/>
  <c r="Y29" i="46"/>
  <c r="W29" i="46"/>
  <c r="AO23" i="38"/>
  <c r="BA23" i="38" s="1"/>
  <c r="AM23" i="38"/>
  <c r="S10" i="25"/>
  <c r="AM34" i="31"/>
  <c r="AO34" i="31" s="1"/>
  <c r="AI28" i="56"/>
  <c r="AC28" i="56"/>
  <c r="AM28" i="56"/>
  <c r="AS28" i="56" s="1"/>
  <c r="Q28" i="56"/>
  <c r="W28" i="56" s="1"/>
  <c r="AU8" i="41"/>
  <c r="AO8" i="41"/>
  <c r="K81" i="98"/>
  <c r="O41" i="98"/>
  <c r="S30" i="98"/>
  <c r="E73" i="95" s="1"/>
  <c r="G73" i="95" s="1"/>
  <c r="K12" i="94"/>
  <c r="I46" i="44" s="1"/>
  <c r="M46" i="44" s="1"/>
  <c r="K20" i="94"/>
  <c r="I46" i="36" s="1"/>
  <c r="M46" i="36" s="1"/>
  <c r="K28" i="94"/>
  <c r="I35" i="24" s="1"/>
  <c r="M35" i="24" s="1"/>
  <c r="S35" i="24" s="1"/>
  <c r="S77" i="98"/>
  <c r="E30" i="96" s="1"/>
  <c r="S15" i="98"/>
  <c r="E13" i="96" s="1"/>
  <c r="S35" i="98"/>
  <c r="E25" i="96" s="1"/>
  <c r="AU9" i="46"/>
  <c r="AE9" i="46"/>
  <c r="BA9" i="46"/>
  <c r="AK9" i="46"/>
  <c r="S9" i="46"/>
  <c r="Q9" i="46"/>
  <c r="BA9" i="30"/>
  <c r="AK9" i="30"/>
  <c r="S9" i="30"/>
  <c r="Q9" i="30"/>
  <c r="AU9" i="30"/>
  <c r="AE9" i="30"/>
  <c r="AU19" i="42"/>
  <c r="AE19" i="42"/>
  <c r="BA19" i="42"/>
  <c r="AK19" i="42"/>
  <c r="S19" i="42"/>
  <c r="Q19" i="42"/>
  <c r="W28" i="35"/>
  <c r="AC28" i="35" s="1"/>
  <c r="M33" i="18"/>
  <c r="G27" i="10" s="1"/>
  <c r="S31" i="18"/>
  <c r="S33" i="18" s="1"/>
  <c r="I32" i="8" s="1"/>
  <c r="Q19" i="36"/>
  <c r="AU19" i="36"/>
  <c r="AE19" i="36"/>
  <c r="BA19" i="36"/>
  <c r="AK19" i="36"/>
  <c r="BA19" i="38"/>
  <c r="AK19" i="38"/>
  <c r="S19" i="38"/>
  <c r="Q19" i="38"/>
  <c r="AU19" i="38"/>
  <c r="AE19" i="38"/>
  <c r="AG12" i="36"/>
  <c r="AG21" i="36"/>
  <c r="AG13" i="36"/>
  <c r="AG9" i="36"/>
  <c r="AG10" i="36"/>
  <c r="Q37" i="36"/>
  <c r="S37" i="36"/>
  <c r="AG24" i="37"/>
  <c r="AG8" i="37"/>
  <c r="AG26" i="37"/>
  <c r="AG22" i="37"/>
  <c r="AG23" i="37"/>
  <c r="AG34" i="37"/>
  <c r="S29" i="32"/>
  <c r="AO84" i="52"/>
  <c r="AQ84" i="52" s="1"/>
  <c r="AM84" i="52"/>
  <c r="AS84" i="52" s="1"/>
  <c r="S12" i="45"/>
  <c r="AO43" i="34"/>
  <c r="BA43" i="34" s="1"/>
  <c r="AM43" i="34"/>
  <c r="Y43" i="39"/>
  <c r="AK43" i="39" s="1"/>
  <c r="AC43" i="39"/>
  <c r="W34" i="46"/>
  <c r="Y34" i="46" s="1"/>
  <c r="AI42" i="44"/>
  <c r="S10" i="23"/>
  <c r="S23" i="31"/>
  <c r="W30" i="42"/>
  <c r="AC30" i="42" s="1"/>
  <c r="AU8" i="32"/>
  <c r="AO8" i="32"/>
  <c r="AY8" i="32" s="1"/>
  <c r="K57" i="74"/>
  <c r="I61" i="54" s="1"/>
  <c r="M61" i="54" s="1"/>
  <c r="G966" i="1"/>
  <c r="E25" i="2"/>
  <c r="G968" i="1" s="1"/>
  <c r="AI43" i="32"/>
  <c r="S16" i="45"/>
  <c r="Q16" i="45"/>
  <c r="S16" i="32"/>
  <c r="Q16" i="32"/>
  <c r="AA11" i="55"/>
  <c r="Q11" i="55"/>
  <c r="W11" i="55" s="1"/>
  <c r="AI11" i="55"/>
  <c r="W31" i="40"/>
  <c r="AC31" i="40" s="1"/>
  <c r="Q37" i="42"/>
  <c r="S37" i="42" s="1"/>
  <c r="Y58" i="50"/>
  <c r="Q58" i="50"/>
  <c r="W58" i="50" s="1"/>
  <c r="AO42" i="44"/>
  <c r="AM42" i="44"/>
  <c r="I17" i="73"/>
  <c r="I41" i="25" s="1"/>
  <c r="M41" i="25" s="1"/>
  <c r="S41" i="25" s="1"/>
  <c r="AS41" i="44"/>
  <c r="AU41" i="44"/>
  <c r="AW21" i="39"/>
  <c r="AW13" i="39"/>
  <c r="AW9" i="39"/>
  <c r="CC15" i="79"/>
  <c r="CE15" i="79" s="1"/>
  <c r="AW12" i="39"/>
  <c r="AW10" i="39"/>
  <c r="W27" i="37"/>
  <c r="Y27" i="37" s="1"/>
  <c r="AI42" i="45"/>
  <c r="BA36" i="46"/>
  <c r="AK36" i="46"/>
  <c r="Q36" i="46"/>
  <c r="AU36" i="46"/>
  <c r="AE36" i="46"/>
  <c r="S26" i="38"/>
  <c r="W30" i="30"/>
  <c r="AC30" i="30" s="1"/>
  <c r="S34" i="42"/>
  <c r="S23" i="42"/>
  <c r="Y31" i="52"/>
  <c r="AM31" i="52"/>
  <c r="AQ31" i="52" s="1"/>
  <c r="BQ31" i="52"/>
  <c r="AI31" i="52"/>
  <c r="Q31" i="52"/>
  <c r="W31" i="52" s="1"/>
  <c r="AW31" i="52"/>
  <c r="BC31" i="52" s="1"/>
  <c r="CA31" i="52"/>
  <c r="CE31" i="52" s="1"/>
  <c r="AS31" i="52"/>
  <c r="AC31" i="52"/>
  <c r="BW31" i="52"/>
  <c r="BG31" i="52"/>
  <c r="BM31" i="52" s="1"/>
  <c r="S28" i="43"/>
  <c r="Y53" i="56"/>
  <c r="AM53" i="56"/>
  <c r="AS53" i="56" s="1"/>
  <c r="Q53" i="56"/>
  <c r="W53" i="56" s="1"/>
  <c r="AC53" i="56"/>
  <c r="AI53" i="56" s="1"/>
  <c r="BG8" i="51"/>
  <c r="AQ8" i="51"/>
  <c r="AA8" i="51"/>
  <c r="BO8" i="51"/>
  <c r="AY8" i="51"/>
  <c r="AI8" i="51"/>
  <c r="Q8" i="51"/>
  <c r="W28" i="39"/>
  <c r="AC28" i="39" s="1"/>
  <c r="Q13" i="34"/>
  <c r="S13" i="34" s="1"/>
  <c r="Q13" i="40"/>
  <c r="M21" i="54"/>
  <c r="W12" i="44"/>
  <c r="W33" i="44"/>
  <c r="E30" i="28"/>
  <c r="AW38" i="30"/>
  <c r="AW28" i="30"/>
  <c r="AW20" i="30"/>
  <c r="AW41" i="30"/>
  <c r="AW29" i="30"/>
  <c r="AW37" i="30"/>
  <c r="AW30" i="30"/>
  <c r="AW14" i="30"/>
  <c r="AW45" i="30"/>
  <c r="AW32" i="30"/>
  <c r="AW16" i="30"/>
  <c r="AW40" i="30"/>
  <c r="AW18" i="30"/>
  <c r="AW36" i="30"/>
  <c r="I23" i="79"/>
  <c r="K23" i="79" s="1"/>
  <c r="AM41" i="30" s="1"/>
  <c r="AW11" i="30"/>
  <c r="AW39" i="30"/>
  <c r="AW31" i="30"/>
  <c r="AW17" i="30"/>
  <c r="AW25" i="30"/>
  <c r="AW19" i="30"/>
  <c r="AW33" i="30"/>
  <c r="AY33" i="30" s="1"/>
  <c r="AW27" i="30"/>
  <c r="AW46" i="30"/>
  <c r="AW15" i="30"/>
  <c r="S34" i="45"/>
  <c r="W23" i="45"/>
  <c r="W40" i="42"/>
  <c r="Y40" i="42" s="1"/>
  <c r="S24" i="46"/>
  <c r="Y25" i="46"/>
  <c r="W25" i="46"/>
  <c r="AG22" i="34"/>
  <c r="AG23" i="34"/>
  <c r="AG24" i="34"/>
  <c r="AI24" i="34" s="1"/>
  <c r="AG8" i="34"/>
  <c r="AI8" i="34" s="1"/>
  <c r="AG34" i="34"/>
  <c r="AI34" i="34" s="1"/>
  <c r="AG26" i="34"/>
  <c r="S12" i="30"/>
  <c r="W33" i="42"/>
  <c r="AC25" i="52"/>
  <c r="BW25" i="52"/>
  <c r="BG25" i="52"/>
  <c r="BC25" i="52"/>
  <c r="AM25" i="52"/>
  <c r="AQ25" i="52" s="1"/>
  <c r="BQ25" i="52"/>
  <c r="AI25" i="52"/>
  <c r="Q25" i="52"/>
  <c r="W25" i="52" s="1"/>
  <c r="BM25" i="52"/>
  <c r="AW25" i="52"/>
  <c r="CA25" i="52"/>
  <c r="CE25" i="52" s="1"/>
  <c r="AM29" i="43"/>
  <c r="AS29" i="43" s="1"/>
  <c r="S27" i="34"/>
  <c r="S18" i="39"/>
  <c r="Q18" i="39"/>
  <c r="S18" i="45"/>
  <c r="Q18" i="45"/>
  <c r="S18" i="32"/>
  <c r="Q18" i="32"/>
  <c r="AI30" i="33"/>
  <c r="I72" i="96"/>
  <c r="I40" i="55" s="1"/>
  <c r="M40" i="55" s="1"/>
  <c r="AE8" i="43"/>
  <c r="AC8" i="43"/>
  <c r="Y8" i="43"/>
  <c r="S24" i="32"/>
  <c r="S29" i="44"/>
  <c r="Y42" i="39"/>
  <c r="AK42" i="39" s="1"/>
  <c r="W42" i="39"/>
  <c r="K36" i="74"/>
  <c r="I27" i="54" s="1"/>
  <c r="M27" i="54" s="1"/>
  <c r="I36" i="74"/>
  <c r="I27" i="56" s="1"/>
  <c r="M27" i="56" s="1"/>
  <c r="W25" i="45"/>
  <c r="Y25" i="45" s="1"/>
  <c r="S31" i="37"/>
  <c r="S28" i="37"/>
  <c r="M50" i="26"/>
  <c r="S23" i="30"/>
  <c r="W40" i="31"/>
  <c r="S24" i="42"/>
  <c r="AI33" i="40"/>
  <c r="S12" i="43"/>
  <c r="W31" i="34"/>
  <c r="AC31" i="34" s="1"/>
  <c r="Y40" i="43"/>
  <c r="AK40" i="43" s="1"/>
  <c r="W40" i="43"/>
  <c r="Y12" i="39"/>
  <c r="AK12" i="39" s="1"/>
  <c r="W12" i="39"/>
  <c r="S9" i="35"/>
  <c r="Q9" i="35"/>
  <c r="Q15" i="42"/>
  <c r="BA15" i="30"/>
  <c r="AK15" i="30"/>
  <c r="Q15" i="30"/>
  <c r="AU15" i="30"/>
  <c r="AE15" i="30"/>
  <c r="AA37" i="55"/>
  <c r="Q37" i="55"/>
  <c r="W37" i="55" s="1"/>
  <c r="AI37" i="55"/>
  <c r="S37" i="35"/>
  <c r="Q37" i="35"/>
  <c r="AG23" i="38"/>
  <c r="AI23" i="38" s="1"/>
  <c r="AG8" i="38"/>
  <c r="AI8" i="38" s="1"/>
  <c r="AG24" i="38"/>
  <c r="AI24" i="38" s="1"/>
  <c r="AG26" i="38"/>
  <c r="AG34" i="38"/>
  <c r="AG22" i="38"/>
  <c r="Y34" i="41"/>
  <c r="AK34" i="41" s="1"/>
  <c r="W34" i="41"/>
  <c r="Y31" i="32"/>
  <c r="AI31" i="32" s="1"/>
  <c r="W31" i="32"/>
  <c r="AC31" i="32" s="1"/>
  <c r="AY84" i="52"/>
  <c r="BA84" i="52" s="1"/>
  <c r="AW84" i="52"/>
  <c r="BC84" i="52" s="1"/>
  <c r="S26" i="46"/>
  <c r="AY33" i="31"/>
  <c r="W24" i="30"/>
  <c r="AC24" i="30" s="1"/>
  <c r="S27" i="31"/>
  <c r="AS41" i="32"/>
  <c r="AU41" i="32"/>
  <c r="Y28" i="34"/>
  <c r="W28" i="34"/>
  <c r="AC28" i="34" s="1"/>
  <c r="S26" i="35"/>
  <c r="S23" i="39"/>
  <c r="Q11" i="45"/>
  <c r="Q11" i="32"/>
  <c r="Q11" i="34"/>
  <c r="S11" i="34" s="1"/>
  <c r="Q37" i="37"/>
  <c r="Y33" i="41"/>
  <c r="AK33" i="41" s="1"/>
  <c r="W33" i="41"/>
  <c r="W29" i="41"/>
  <c r="AC29" i="41" s="1"/>
  <c r="W28" i="33"/>
  <c r="AC28" i="33" s="1"/>
  <c r="Y28" i="33"/>
  <c r="W24" i="36"/>
  <c r="AY43" i="38"/>
  <c r="AG12" i="31"/>
  <c r="AG10" i="31"/>
  <c r="AG10" i="35"/>
  <c r="AG12" i="35"/>
  <c r="AG13" i="35"/>
  <c r="AG21" i="31"/>
  <c r="AG21" i="35"/>
  <c r="AG9" i="31"/>
  <c r="AG13" i="31"/>
  <c r="AG9" i="35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W32" i="38"/>
  <c r="AC32" i="38" s="1"/>
  <c r="W25" i="30"/>
  <c r="AC25" i="30" s="1"/>
  <c r="S29" i="34"/>
  <c r="Y27" i="35"/>
  <c r="AK27" i="35" s="1"/>
  <c r="W27" i="35"/>
  <c r="S17" i="40"/>
  <c r="Q17" i="40"/>
  <c r="S17" i="42"/>
  <c r="Q17" i="42"/>
  <c r="BA17" i="30"/>
  <c r="AK17" i="30"/>
  <c r="S17" i="30"/>
  <c r="Q17" i="30"/>
  <c r="AU17" i="30"/>
  <c r="AE17" i="30"/>
  <c r="BC64" i="52"/>
  <c r="AY41" i="32"/>
  <c r="AI42" i="37"/>
  <c r="AS41" i="40"/>
  <c r="AU41" i="40"/>
  <c r="S12" i="41"/>
  <c r="S25" i="44"/>
  <c r="AW12" i="31"/>
  <c r="AW10" i="31"/>
  <c r="AW10" i="35"/>
  <c r="AW13" i="35"/>
  <c r="CC19" i="79"/>
  <c r="CE19" i="79" s="1"/>
  <c r="AM12" i="35" s="1"/>
  <c r="AW21" i="31"/>
  <c r="AW12" i="35"/>
  <c r="AW9" i="35"/>
  <c r="AW21" i="35"/>
  <c r="AW9" i="31"/>
  <c r="AW13" i="31"/>
  <c r="Y23" i="37"/>
  <c r="AK23" i="37" s="1"/>
  <c r="W23" i="37"/>
  <c r="M44" i="44"/>
  <c r="Q36" i="44"/>
  <c r="S34" i="34"/>
  <c r="AS8" i="36"/>
  <c r="BA14" i="30"/>
  <c r="AK14" i="30"/>
  <c r="Q14" i="30"/>
  <c r="AU14" i="30"/>
  <c r="AE14" i="30"/>
  <c r="BG24" i="52"/>
  <c r="Y24" i="52"/>
  <c r="BC24" i="52"/>
  <c r="AM24" i="52"/>
  <c r="CG24" i="52"/>
  <c r="BQ24" i="52"/>
  <c r="BW24" i="52" s="1"/>
  <c r="Q24" i="52"/>
  <c r="BM24" i="52"/>
  <c r="AW24" i="52"/>
  <c r="BA24" i="52" s="1"/>
  <c r="CA24" i="52"/>
  <c r="AS24" i="52"/>
  <c r="AC24" i="52"/>
  <c r="AI24" i="52" s="1"/>
  <c r="W12" i="40"/>
  <c r="Y12" i="40" s="1"/>
  <c r="AK12" i="40" s="1"/>
  <c r="Y43" i="37"/>
  <c r="AK43" i="37" s="1"/>
  <c r="AC43" i="37"/>
  <c r="AE43" i="37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E15" i="48"/>
  <c r="AE29" i="48" s="1"/>
  <c r="E26" i="8" s="1"/>
  <c r="AA29" i="48"/>
  <c r="E18" i="10" s="1"/>
  <c r="S34" i="44"/>
  <c r="I48" i="52"/>
  <c r="M48" i="52" s="1"/>
  <c r="K22" i="74"/>
  <c r="I33" i="50" s="1"/>
  <c r="M33" i="50" s="1"/>
  <c r="I18" i="52"/>
  <c r="M18" i="52" s="1"/>
  <c r="K11" i="74"/>
  <c r="I14" i="50" s="1"/>
  <c r="M14" i="50" s="1"/>
  <c r="S30" i="33"/>
  <c r="AO43" i="32"/>
  <c r="BA43" i="32" s="1"/>
  <c r="AM43" i="32"/>
  <c r="S30" i="46"/>
  <c r="S29" i="46"/>
  <c r="Y43" i="38"/>
  <c r="AK43" i="38" s="1"/>
  <c r="AC43" i="38"/>
  <c r="AE43" i="38"/>
  <c r="AY41" i="45"/>
  <c r="Y12" i="31"/>
  <c r="AK12" i="31" s="1"/>
  <c r="W12" i="31"/>
  <c r="Y32" i="42"/>
  <c r="W32" i="42"/>
  <c r="AC32" i="42" s="1"/>
  <c r="AE43" i="41"/>
  <c r="AE8" i="32"/>
  <c r="Y8" i="32"/>
  <c r="AC8" i="32"/>
  <c r="W33" i="34"/>
  <c r="AY8" i="41"/>
  <c r="S9" i="41"/>
  <c r="Q9" i="41"/>
  <c r="AY26" i="31"/>
  <c r="Q9" i="32"/>
  <c r="S9" i="32" s="1"/>
  <c r="Q9" i="38"/>
  <c r="S9" i="38" s="1"/>
  <c r="S9" i="31"/>
  <c r="Q9" i="31"/>
  <c r="S47" i="98"/>
  <c r="S31" i="98"/>
  <c r="E23" i="96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BA19" i="40"/>
  <c r="AK19" i="40"/>
  <c r="AE19" i="40"/>
  <c r="Q19" i="40"/>
  <c r="AU19" i="40"/>
  <c r="AO28" i="35"/>
  <c r="AY28" i="35" s="1"/>
  <c r="AM28" i="35"/>
  <c r="AS28" i="35" s="1"/>
  <c r="BA19" i="45"/>
  <c r="AK19" i="45"/>
  <c r="Q19" i="45"/>
  <c r="AU19" i="45"/>
  <c r="AE19" i="45"/>
  <c r="Q19" i="32"/>
  <c r="AU19" i="32"/>
  <c r="AE19" i="32"/>
  <c r="BA19" i="32"/>
  <c r="AK19" i="32"/>
  <c r="S19" i="32"/>
  <c r="BA19" i="34"/>
  <c r="AK19" i="34"/>
  <c r="Q19" i="34"/>
  <c r="AU19" i="34"/>
  <c r="AE19" i="34"/>
  <c r="W32" i="40"/>
  <c r="AC32" i="40" s="1"/>
  <c r="Y32" i="40"/>
  <c r="W12" i="32"/>
  <c r="Y12" i="32" s="1"/>
  <c r="AK12" i="32" s="1"/>
  <c r="AO83" i="52"/>
  <c r="AM83" i="52"/>
  <c r="AS83" i="52" s="1"/>
  <c r="Y23" i="33"/>
  <c r="AK23" i="33" s="1"/>
  <c r="W23" i="33"/>
  <c r="Y34" i="36"/>
  <c r="AK34" i="36" s="1"/>
  <c r="W34" i="36"/>
  <c r="AM34" i="46"/>
  <c r="AO34" i="46" s="1"/>
  <c r="Q36" i="38"/>
  <c r="S36" i="38"/>
  <c r="Y28" i="30"/>
  <c r="W28" i="30"/>
  <c r="AC28" i="30" s="1"/>
  <c r="AM30" i="42"/>
  <c r="AS30" i="42" s="1"/>
  <c r="Y12" i="42"/>
  <c r="AK12" i="42" s="1"/>
  <c r="W12" i="42"/>
  <c r="AG21" i="43"/>
  <c r="AG12" i="43"/>
  <c r="AG13" i="43"/>
  <c r="AG10" i="43"/>
  <c r="AG9" i="43"/>
  <c r="AS61" i="56"/>
  <c r="Y61" i="56"/>
  <c r="AM61" i="56"/>
  <c r="Q61" i="56"/>
  <c r="W61" i="56" s="1"/>
  <c r="AI61" i="56"/>
  <c r="AC61" i="56"/>
  <c r="Q16" i="41"/>
  <c r="Q16" i="43"/>
  <c r="S16" i="43"/>
  <c r="Q37" i="44"/>
  <c r="AI28" i="34"/>
  <c r="CA92" i="52"/>
  <c r="CE92" i="52" s="1"/>
  <c r="AS92" i="52"/>
  <c r="AC92" i="52"/>
  <c r="BG92" i="52"/>
  <c r="Y92" i="52"/>
  <c r="BC92" i="52"/>
  <c r="AM92" i="52"/>
  <c r="AQ92" i="52" s="1"/>
  <c r="CG92" i="52"/>
  <c r="BQ92" i="52"/>
  <c r="BW92" i="52" s="1"/>
  <c r="AI92" i="52"/>
  <c r="Q92" i="52"/>
  <c r="W92" i="52" s="1"/>
  <c r="BM92" i="52"/>
  <c r="AW92" i="52"/>
  <c r="Y41" i="36"/>
  <c r="AK41" i="36" s="1"/>
  <c r="AC41" i="36"/>
  <c r="AE41" i="36"/>
  <c r="S31" i="45"/>
  <c r="Y28" i="36"/>
  <c r="AI28" i="36" s="1"/>
  <c r="W28" i="36"/>
  <c r="AC28" i="36" s="1"/>
  <c r="S27" i="37"/>
  <c r="AW22" i="34"/>
  <c r="AW23" i="34"/>
  <c r="AW24" i="34"/>
  <c r="AW8" i="34"/>
  <c r="AS20" i="79"/>
  <c r="AU20" i="79" s="1"/>
  <c r="AM8" i="34" s="1"/>
  <c r="AW34" i="34"/>
  <c r="AW26" i="34"/>
  <c r="S30" i="30"/>
  <c r="Y29" i="30"/>
  <c r="W29" i="30"/>
  <c r="AC29" i="30" s="1"/>
  <c r="Y21" i="50"/>
  <c r="Q21" i="50"/>
  <c r="W21" i="50" s="1"/>
  <c r="AA39" i="55"/>
  <c r="Q39" i="55"/>
  <c r="W39" i="55" s="1"/>
  <c r="AI39" i="55"/>
  <c r="AS41" i="35"/>
  <c r="AU41" i="35"/>
  <c r="S28" i="39"/>
  <c r="Q13" i="31"/>
  <c r="S13" i="31" s="1"/>
  <c r="S13" i="36"/>
  <c r="Q13" i="36"/>
  <c r="M21" i="56"/>
  <c r="S37" i="40"/>
  <c r="Q37" i="40"/>
  <c r="AI23" i="44"/>
  <c r="AM12" i="44"/>
  <c r="AO12" i="44" s="1"/>
  <c r="BA12" i="44" s="1"/>
  <c r="AM33" i="44"/>
  <c r="W8" i="52"/>
  <c r="W25" i="33"/>
  <c r="AM26" i="33"/>
  <c r="AO26" i="33" s="1"/>
  <c r="BA26" i="33" s="1"/>
  <c r="W30" i="36"/>
  <c r="AC30" i="36" s="1"/>
  <c r="AM40" i="42"/>
  <c r="AO40" i="42"/>
  <c r="BA40" i="42" s="1"/>
  <c r="AM25" i="46"/>
  <c r="AO25" i="46" s="1"/>
  <c r="S36" i="41"/>
  <c r="Q36" i="41"/>
  <c r="AO33" i="42"/>
  <c r="BA33" i="42" s="1"/>
  <c r="AM33" i="42"/>
  <c r="Q59" i="54"/>
  <c r="W59" i="54" s="1"/>
  <c r="Y59" i="54"/>
  <c r="BI81" i="52"/>
  <c r="BG81" i="52"/>
  <c r="BM81" i="52" s="1"/>
  <c r="Q8" i="49"/>
  <c r="Y30" i="39"/>
  <c r="AI30" i="39" s="1"/>
  <c r="W30" i="39"/>
  <c r="AC30" i="39" s="1"/>
  <c r="S18" i="35"/>
  <c r="Q18" i="35"/>
  <c r="S18" i="41"/>
  <c r="Q18" i="41"/>
  <c r="AI42" i="33"/>
  <c r="AG22" i="43"/>
  <c r="AG23" i="43"/>
  <c r="AG8" i="43"/>
  <c r="AI8" i="43" s="1"/>
  <c r="AG24" i="43"/>
  <c r="AG26" i="43"/>
  <c r="AI26" i="43" s="1"/>
  <c r="AG34" i="43"/>
  <c r="W32" i="32"/>
  <c r="AC32" i="32" s="1"/>
  <c r="Y32" i="32"/>
  <c r="AI32" i="32" s="1"/>
  <c r="AY41" i="33"/>
  <c r="AO42" i="39"/>
  <c r="AM42" i="39"/>
  <c r="AM25" i="45"/>
  <c r="AO25" i="45" s="1"/>
  <c r="AC42" i="45"/>
  <c r="AE42" i="45"/>
  <c r="AM40" i="43"/>
  <c r="Y24" i="35"/>
  <c r="AK24" i="35" s="1"/>
  <c r="W24" i="35"/>
  <c r="AO12" i="39"/>
  <c r="BA12" i="39" s="1"/>
  <c r="AM12" i="39"/>
  <c r="AO43" i="33"/>
  <c r="BA43" i="33" s="1"/>
  <c r="AM43" i="33"/>
  <c r="S15" i="38"/>
  <c r="Q15" i="38"/>
  <c r="S15" i="44"/>
  <c r="Q15" i="44"/>
  <c r="BA37" i="30"/>
  <c r="AE37" i="30"/>
  <c r="AU37" i="30"/>
  <c r="AK37" i="30"/>
  <c r="Q37" i="30"/>
  <c r="AO34" i="41"/>
  <c r="BA34" i="41" s="1"/>
  <c r="AM34" i="41"/>
  <c r="AO31" i="32"/>
  <c r="AY31" i="32" s="1"/>
  <c r="AM31" i="32"/>
  <c r="AS31" i="32" s="1"/>
  <c r="AU43" i="37"/>
  <c r="AS43" i="37"/>
  <c r="AY83" i="52"/>
  <c r="BA83" i="52" s="1"/>
  <c r="AW83" i="52"/>
  <c r="BC83" i="52" s="1"/>
  <c r="Y27" i="46"/>
  <c r="W27" i="46"/>
  <c r="Q36" i="45"/>
  <c r="AO24" i="30"/>
  <c r="AM24" i="30"/>
  <c r="AS24" i="30" s="1"/>
  <c r="AI25" i="35"/>
  <c r="AI25" i="31"/>
  <c r="Y41" i="40"/>
  <c r="AK41" i="40" s="1"/>
  <c r="AC41" i="40"/>
  <c r="AE41" i="40"/>
  <c r="AO28" i="34"/>
  <c r="AY28" i="34" s="1"/>
  <c r="AM28" i="34"/>
  <c r="AS28" i="34" s="1"/>
  <c r="Y31" i="39"/>
  <c r="AI31" i="39" s="1"/>
  <c r="W31" i="39"/>
  <c r="AC31" i="39" s="1"/>
  <c r="Q11" i="41"/>
  <c r="S11" i="43"/>
  <c r="Q11" i="43"/>
  <c r="S11" i="31"/>
  <c r="Q11" i="31"/>
  <c r="AO29" i="40"/>
  <c r="AY29" i="40" s="1"/>
  <c r="AM29" i="40"/>
  <c r="AS29" i="40" s="1"/>
  <c r="AY40" i="42"/>
  <c r="AW9" i="38"/>
  <c r="AW21" i="38"/>
  <c r="AW13" i="38"/>
  <c r="CC16" i="79"/>
  <c r="CE16" i="79" s="1"/>
  <c r="AM12" i="38" s="1"/>
  <c r="AW10" i="38"/>
  <c r="AW12" i="38"/>
  <c r="AO33" i="41"/>
  <c r="AM33" i="41"/>
  <c r="AM29" i="41"/>
  <c r="AS29" i="41" s="1"/>
  <c r="AI32" i="42"/>
  <c r="AI43" i="42"/>
  <c r="I13" i="73"/>
  <c r="I29" i="25" s="1"/>
  <c r="M29" i="25" s="1"/>
  <c r="S29" i="25" s="1"/>
  <c r="AM28" i="33"/>
  <c r="AS28" i="33" s="1"/>
  <c r="Y34" i="33"/>
  <c r="AK34" i="33" s="1"/>
  <c r="W34" i="33"/>
  <c r="AO24" i="36"/>
  <c r="BA24" i="36" s="1"/>
  <c r="AM24" i="36"/>
  <c r="AI31" i="41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I44" i="36"/>
  <c r="AM32" i="38"/>
  <c r="AS32" i="38" s="1"/>
  <c r="AM25" i="30"/>
  <c r="AS25" i="30" s="1"/>
  <c r="AM28" i="31"/>
  <c r="AS28" i="31" s="1"/>
  <c r="AM42" i="31"/>
  <c r="AS42" i="31" s="1"/>
  <c r="AM30" i="34"/>
  <c r="AS30" i="34" s="1"/>
  <c r="AM27" i="35"/>
  <c r="Q17" i="36"/>
  <c r="Q17" i="38"/>
  <c r="AE8" i="42"/>
  <c r="Y8" i="42"/>
  <c r="AC8" i="42"/>
  <c r="W30" i="41"/>
  <c r="AC30" i="41" s="1"/>
  <c r="W24" i="44"/>
  <c r="Y24" i="44"/>
  <c r="AK24" i="44" s="1"/>
  <c r="I18" i="73"/>
  <c r="I44" i="25" s="1"/>
  <c r="M44" i="25" s="1"/>
  <c r="S44" i="25" s="1"/>
  <c r="W28" i="45"/>
  <c r="AC28" i="45" s="1"/>
  <c r="AO23" i="37"/>
  <c r="BA23" i="37" s="1"/>
  <c r="AM23" i="37"/>
  <c r="I44" i="44"/>
  <c r="W26" i="30"/>
  <c r="AC26" i="30" s="1"/>
  <c r="W40" i="32"/>
  <c r="W25" i="43"/>
  <c r="AC58" i="56"/>
  <c r="AS58" i="56"/>
  <c r="Y58" i="56"/>
  <c r="AM58" i="56"/>
  <c r="Q58" i="56"/>
  <c r="W58" i="56" s="1"/>
  <c r="AI58" i="56"/>
  <c r="Q14" i="44"/>
  <c r="S14" i="44"/>
  <c r="BA14" i="46"/>
  <c r="AK14" i="46"/>
  <c r="Q14" i="46"/>
  <c r="AU14" i="46"/>
  <c r="AE14" i="46"/>
  <c r="AM12" i="40"/>
  <c r="AO12" i="40"/>
  <c r="BA12" i="40" s="1"/>
  <c r="Y41" i="37"/>
  <c r="AK41" i="37" s="1"/>
  <c r="AC41" i="37"/>
  <c r="AE41" i="37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Y23" i="41"/>
  <c r="AK23" i="41" s="1"/>
  <c r="W23" i="41"/>
  <c r="I15" i="73"/>
  <c r="I35" i="25" s="1"/>
  <c r="M35" i="25" s="1"/>
  <c r="S35" i="25" s="1"/>
  <c r="I50" i="52"/>
  <c r="M50" i="52" s="1"/>
  <c r="K24" i="74"/>
  <c r="I35" i="50" s="1"/>
  <c r="M35" i="50" s="1"/>
  <c r="I41" i="52"/>
  <c r="M41" i="52" s="1"/>
  <c r="K15" i="74"/>
  <c r="I26" i="50" s="1"/>
  <c r="M26" i="50" s="1"/>
  <c r="Y30" i="45"/>
  <c r="AI30" i="45" s="1"/>
  <c r="W30" i="45"/>
  <c r="AC30" i="45" s="1"/>
  <c r="W24" i="37"/>
  <c r="Y41" i="38"/>
  <c r="AK41" i="38" s="1"/>
  <c r="AC41" i="38"/>
  <c r="AE41" i="38"/>
  <c r="Q36" i="42"/>
  <c r="AY29" i="45"/>
  <c r="AM12" i="31"/>
  <c r="AM32" i="42"/>
  <c r="AS32" i="42" s="1"/>
  <c r="AG23" i="32"/>
  <c r="AG34" i="32"/>
  <c r="AI34" i="32" s="1"/>
  <c r="AG22" i="32"/>
  <c r="AG24" i="32"/>
  <c r="AG8" i="32"/>
  <c r="AI8" i="32" s="1"/>
  <c r="AG26" i="32"/>
  <c r="AI26" i="32" s="1"/>
  <c r="AM33" i="34"/>
  <c r="AM8" i="35"/>
  <c r="AM8" i="31"/>
  <c r="M82" i="98"/>
  <c r="Q41" i="98"/>
  <c r="Q82" i="98" s="1"/>
  <c r="S24" i="98"/>
  <c r="E19" i="96" s="1"/>
  <c r="M84" i="95"/>
  <c r="K84" i="95"/>
  <c r="I173" i="11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AY8" i="39"/>
  <c r="S9" i="43"/>
  <c r="Q9" i="43"/>
  <c r="Y29" i="35"/>
  <c r="AI29" i="35" s="1"/>
  <c r="W29" i="35"/>
  <c r="AC29" i="35" s="1"/>
  <c r="Q19" i="41"/>
  <c r="AU19" i="41"/>
  <c r="AE19" i="41"/>
  <c r="BA19" i="41"/>
  <c r="AK19" i="41"/>
  <c r="S19" i="41"/>
  <c r="AU19" i="43"/>
  <c r="AE19" i="43"/>
  <c r="BA19" i="43"/>
  <c r="AK19" i="43"/>
  <c r="Q19" i="43"/>
  <c r="S19" i="43" s="1"/>
  <c r="AU19" i="31"/>
  <c r="AE19" i="31"/>
  <c r="BA19" i="31"/>
  <c r="AK19" i="31"/>
  <c r="Q19" i="31"/>
  <c r="W23" i="40"/>
  <c r="Y23" i="40" s="1"/>
  <c r="AK23" i="40" s="1"/>
  <c r="S32" i="40"/>
  <c r="AU43" i="45"/>
  <c r="AS43" i="45"/>
  <c r="W30" i="32"/>
  <c r="AC30" i="32" s="1"/>
  <c r="AO82" i="52"/>
  <c r="AM82" i="52"/>
  <c r="AS82" i="52" s="1"/>
  <c r="I38" i="74"/>
  <c r="I33" i="56" s="1"/>
  <c r="M33" i="56" s="1"/>
  <c r="S23" i="33"/>
  <c r="S34" i="36"/>
  <c r="AG21" i="39"/>
  <c r="AG13" i="39"/>
  <c r="AG9" i="39"/>
  <c r="AG10" i="39"/>
  <c r="AG12" i="39"/>
  <c r="AI12" i="39" s="1"/>
  <c r="S25" i="37"/>
  <c r="W33" i="37"/>
  <c r="Y33" i="37" s="1"/>
  <c r="AM28" i="30"/>
  <c r="AS28" i="30" s="1"/>
  <c r="W25" i="34"/>
  <c r="Y25" i="34"/>
  <c r="AK25" i="34" s="1"/>
  <c r="K47" i="54"/>
  <c r="K46" i="54"/>
  <c r="M46" i="54" s="1"/>
  <c r="K48" i="54"/>
  <c r="AI25" i="32"/>
  <c r="Q16" i="37"/>
  <c r="Q16" i="39"/>
  <c r="CE8" i="83"/>
  <c r="BQ8" i="79" s="1"/>
  <c r="BU8" i="79" s="1"/>
  <c r="BW8" i="79" s="1"/>
  <c r="BO8" i="79"/>
  <c r="Q37" i="31"/>
  <c r="Y41" i="30"/>
  <c r="AC41" i="30"/>
  <c r="Y43" i="36"/>
  <c r="AK43" i="36" s="1"/>
  <c r="AC43" i="36"/>
  <c r="AE43" i="36"/>
  <c r="AO28" i="36"/>
  <c r="AY28" i="36" s="1"/>
  <c r="AM28" i="36"/>
  <c r="AS28" i="36" s="1"/>
  <c r="AW10" i="33"/>
  <c r="AW12" i="33"/>
  <c r="CC21" i="79"/>
  <c r="CE21" i="79" s="1"/>
  <c r="AW21" i="33"/>
  <c r="AW9" i="33"/>
  <c r="AW13" i="33"/>
  <c r="Y31" i="46"/>
  <c r="W31" i="46"/>
  <c r="Y26" i="37"/>
  <c r="AK26" i="37" s="1"/>
  <c r="W26" i="37"/>
  <c r="AI41" i="45"/>
  <c r="Y43" i="44"/>
  <c r="AK43" i="44" s="1"/>
  <c r="AC43" i="44"/>
  <c r="W25" i="38"/>
  <c r="W29" i="39"/>
  <c r="AC29" i="39" s="1"/>
  <c r="Q13" i="45"/>
  <c r="Q13" i="32"/>
  <c r="S13" i="32"/>
  <c r="I41" i="53"/>
  <c r="M9" i="53"/>
  <c r="W26" i="40"/>
  <c r="Y26" i="40"/>
  <c r="AK26" i="40" s="1"/>
  <c r="S27" i="41"/>
  <c r="S25" i="33"/>
  <c r="S30" i="36"/>
  <c r="S32" i="37"/>
  <c r="Q36" i="39"/>
  <c r="S36" i="39" s="1"/>
  <c r="AY41" i="44"/>
  <c r="AM59" i="56"/>
  <c r="AS59" i="56" s="1"/>
  <c r="Q59" i="56"/>
  <c r="W59" i="56" s="1"/>
  <c r="AI59" i="56"/>
  <c r="AC59" i="56"/>
  <c r="Y59" i="56"/>
  <c r="BI80" i="52"/>
  <c r="BK80" i="52" s="1"/>
  <c r="BG80" i="52"/>
  <c r="BM80" i="52" s="1"/>
  <c r="BY79" i="52"/>
  <c r="CA79" i="52"/>
  <c r="CG79" i="52" s="1"/>
  <c r="Y33" i="35"/>
  <c r="AK33" i="35" s="1"/>
  <c r="W33" i="35"/>
  <c r="BW32" i="52"/>
  <c r="BG32" i="52"/>
  <c r="AM32" i="52"/>
  <c r="CG32" i="52"/>
  <c r="BQ32" i="52"/>
  <c r="Q32" i="52"/>
  <c r="Y32" i="52" s="1"/>
  <c r="BM32" i="52"/>
  <c r="AW32" i="52"/>
  <c r="BA32" i="52" s="1"/>
  <c r="CA32" i="52"/>
  <c r="AS32" i="52"/>
  <c r="AC32" i="52"/>
  <c r="AI32" i="52" s="1"/>
  <c r="S18" i="37"/>
  <c r="Q18" i="37"/>
  <c r="AU8" i="44"/>
  <c r="AO8" i="44"/>
  <c r="AS41" i="42"/>
  <c r="AU41" i="42"/>
  <c r="S32" i="32"/>
  <c r="W30" i="44"/>
  <c r="AC30" i="44" s="1"/>
  <c r="Y23" i="90"/>
  <c r="Y20" i="90"/>
  <c r="Y12" i="90"/>
  <c r="Y21" i="90"/>
  <c r="Y13" i="90"/>
  <c r="Y22" i="90"/>
  <c r="Y14" i="90"/>
  <c r="Y15" i="90"/>
  <c r="Y16" i="90"/>
  <c r="Y8" i="90"/>
  <c r="Y17" i="90"/>
  <c r="Y9" i="90"/>
  <c r="Y18" i="90"/>
  <c r="Y10" i="90"/>
  <c r="Y19" i="90"/>
  <c r="Y11" i="90"/>
  <c r="BG23" i="90"/>
  <c r="W27" i="33"/>
  <c r="Y42" i="38"/>
  <c r="AK42" i="38" s="1"/>
  <c r="W42" i="38"/>
  <c r="Q36" i="37"/>
  <c r="S36" i="37" s="1"/>
  <c r="AM42" i="37"/>
  <c r="Y31" i="35"/>
  <c r="AI31" i="35" s="1"/>
  <c r="W31" i="35"/>
  <c r="AC31" i="35" s="1"/>
  <c r="Q15" i="34"/>
  <c r="S15" i="34" s="1"/>
  <c r="Q15" i="40"/>
  <c r="BG9" i="51"/>
  <c r="AQ9" i="51"/>
  <c r="AA9" i="51"/>
  <c r="BO9" i="51"/>
  <c r="BS9" i="51" s="1"/>
  <c r="AY9" i="51"/>
  <c r="AI9" i="51"/>
  <c r="AM9" i="51" s="1"/>
  <c r="Q9" i="51"/>
  <c r="W9" i="51" s="1"/>
  <c r="AO43" i="37"/>
  <c r="AY82" i="52"/>
  <c r="BA82" i="52" s="1"/>
  <c r="AW82" i="52"/>
  <c r="BC82" i="52" s="1"/>
  <c r="S27" i="46"/>
  <c r="AY31" i="31"/>
  <c r="I44" i="35"/>
  <c r="W34" i="30"/>
  <c r="AC34" i="30" s="1"/>
  <c r="AY8" i="36"/>
  <c r="Y43" i="40"/>
  <c r="AK43" i="40" s="1"/>
  <c r="AC43" i="40"/>
  <c r="S9" i="21"/>
  <c r="S31" i="39"/>
  <c r="Q11" i="37"/>
  <c r="Q11" i="39"/>
  <c r="S11" i="39" s="1"/>
  <c r="W28" i="40"/>
  <c r="AC28" i="40" s="1"/>
  <c r="AM40" i="39"/>
  <c r="AY42" i="43"/>
  <c r="AY41" i="42"/>
  <c r="AY29" i="42"/>
  <c r="AY43" i="42"/>
  <c r="K80" i="74"/>
  <c r="I54" i="50" s="1"/>
  <c r="M54" i="50" s="1"/>
  <c r="Y27" i="32"/>
  <c r="AK27" i="32" s="1"/>
  <c r="W27" i="32"/>
  <c r="AI25" i="42"/>
  <c r="Y31" i="33"/>
  <c r="AI31" i="33" s="1"/>
  <c r="W31" i="33"/>
  <c r="AC31" i="33" s="1"/>
  <c r="Y27" i="45"/>
  <c r="AK27" i="45" s="1"/>
  <c r="W27" i="45"/>
  <c r="AY41" i="38"/>
  <c r="AY31" i="38"/>
  <c r="AI43" i="41"/>
  <c r="AU41" i="37"/>
  <c r="AS41" i="37"/>
  <c r="S20" i="97"/>
  <c r="I39" i="46" s="1"/>
  <c r="M39" i="46" s="1"/>
  <c r="Q20" i="97"/>
  <c r="I38" i="46" s="1"/>
  <c r="S33" i="97"/>
  <c r="I39" i="33" s="1"/>
  <c r="M39" i="33" s="1"/>
  <c r="Q33" i="97"/>
  <c r="I38" i="33" s="1"/>
  <c r="M44" i="36"/>
  <c r="Q36" i="36"/>
  <c r="S34" i="38"/>
  <c r="Y40" i="35"/>
  <c r="AK40" i="35" s="1"/>
  <c r="W40" i="35"/>
  <c r="Y43" i="31"/>
  <c r="AK43" i="31" s="1"/>
  <c r="AC43" i="31"/>
  <c r="Y27" i="42"/>
  <c r="AK27" i="42" s="1"/>
  <c r="W27" i="42"/>
  <c r="Y33" i="43"/>
  <c r="AK33" i="43" s="1"/>
  <c r="W33" i="43"/>
  <c r="K53" i="74"/>
  <c r="I57" i="54" s="1"/>
  <c r="M57" i="54" s="1"/>
  <c r="W25" i="39"/>
  <c r="Y25" i="39" s="1"/>
  <c r="Q17" i="32"/>
  <c r="Q17" i="34"/>
  <c r="BG13" i="51"/>
  <c r="AQ13" i="51"/>
  <c r="AU13" i="51" s="1"/>
  <c r="AA13" i="51"/>
  <c r="BO13" i="51"/>
  <c r="AY13" i="51"/>
  <c r="AI13" i="51"/>
  <c r="Q13" i="51"/>
  <c r="AG34" i="46"/>
  <c r="AI34" i="46" s="1"/>
  <c r="AG26" i="46"/>
  <c r="AI26" i="46" s="1"/>
  <c r="AG22" i="46"/>
  <c r="AI22" i="46" s="1"/>
  <c r="AG8" i="46"/>
  <c r="AI8" i="46" s="1"/>
  <c r="AG24" i="46"/>
  <c r="AI24" i="46" s="1"/>
  <c r="AG23" i="46"/>
  <c r="AI23" i="46" s="1"/>
  <c r="S30" i="41"/>
  <c r="S24" i="44"/>
  <c r="AI27" i="43"/>
  <c r="AI31" i="43"/>
  <c r="S28" i="45"/>
  <c r="M44" i="34"/>
  <c r="S36" i="34"/>
  <c r="Q36" i="34"/>
  <c r="S26" i="30"/>
  <c r="AI47" i="46"/>
  <c r="AO8" i="7" s="1"/>
  <c r="AM29" i="31"/>
  <c r="AS29" i="31" s="1"/>
  <c r="Y28" i="42"/>
  <c r="W28" i="42"/>
  <c r="AC28" i="42" s="1"/>
  <c r="S25" i="43"/>
  <c r="K54" i="74"/>
  <c r="I58" i="54" s="1"/>
  <c r="M58" i="54" s="1"/>
  <c r="AW21" i="32"/>
  <c r="AW9" i="32"/>
  <c r="AW13" i="32"/>
  <c r="CC22" i="79"/>
  <c r="CE22" i="79" s="1"/>
  <c r="AM12" i="32" s="1"/>
  <c r="AW12" i="32"/>
  <c r="AW10" i="32"/>
  <c r="S14" i="40"/>
  <c r="Q14" i="40"/>
  <c r="S14" i="42"/>
  <c r="Q14" i="42"/>
  <c r="AG21" i="46"/>
  <c r="AI21" i="46" s="1"/>
  <c r="AG9" i="46"/>
  <c r="AI9" i="46" s="1"/>
  <c r="AG12" i="46"/>
  <c r="AI12" i="46" s="1"/>
  <c r="AG13" i="46"/>
  <c r="AI13" i="46" s="1"/>
  <c r="AG10" i="46"/>
  <c r="AI10" i="46" s="1"/>
  <c r="BC55" i="52"/>
  <c r="S37" i="39"/>
  <c r="Q37" i="39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S23" i="41"/>
  <c r="Y43" i="43"/>
  <c r="AK43" i="43" s="1"/>
  <c r="AC43" i="43"/>
  <c r="I41" i="74"/>
  <c r="I39" i="56" s="1"/>
  <c r="M39" i="56" s="1"/>
  <c r="K41" i="74"/>
  <c r="I39" i="54" s="1"/>
  <c r="M39" i="54" s="1"/>
  <c r="I52" i="52"/>
  <c r="M52" i="52" s="1"/>
  <c r="K26" i="74"/>
  <c r="I37" i="50" s="1"/>
  <c r="M37" i="50" s="1"/>
  <c r="I43" i="52"/>
  <c r="M43" i="52" s="1"/>
  <c r="K17" i="74"/>
  <c r="I28" i="50" s="1"/>
  <c r="M28" i="50" s="1"/>
  <c r="S30" i="45"/>
  <c r="AI42" i="39"/>
  <c r="S24" i="37"/>
  <c r="K11" i="73"/>
  <c r="I23" i="23" s="1"/>
  <c r="M23" i="23" s="1"/>
  <c r="S23" i="23" s="1"/>
  <c r="M44" i="32"/>
  <c r="S36" i="32"/>
  <c r="Q36" i="32"/>
  <c r="Y42" i="42"/>
  <c r="AK42" i="42" s="1"/>
  <c r="W42" i="42"/>
  <c r="AY33" i="45"/>
  <c r="Y30" i="31"/>
  <c r="AI30" i="31" s="1"/>
  <c r="W30" i="31"/>
  <c r="AC30" i="31" s="1"/>
  <c r="AG9" i="40"/>
  <c r="AG12" i="40"/>
  <c r="AG13" i="40"/>
  <c r="AG21" i="40"/>
  <c r="AG10" i="40"/>
  <c r="AY23" i="37"/>
  <c r="K8" i="73"/>
  <c r="I14" i="23" s="1"/>
  <c r="Q9" i="36"/>
  <c r="S9" i="44"/>
  <c r="Q9" i="44"/>
  <c r="Q9" i="33"/>
  <c r="S9" i="33" s="1"/>
  <c r="G45" i="97"/>
  <c r="G37" i="97"/>
  <c r="G29" i="97"/>
  <c r="G21" i="97"/>
  <c r="G19" i="97"/>
  <c r="G44" i="97"/>
  <c r="G36" i="97"/>
  <c r="G28" i="97"/>
  <c r="G20" i="97"/>
  <c r="G43" i="97"/>
  <c r="G35" i="97"/>
  <c r="G27" i="97"/>
  <c r="G42" i="97"/>
  <c r="G34" i="97"/>
  <c r="G26" i="97"/>
  <c r="G41" i="97"/>
  <c r="G33" i="97"/>
  <c r="G25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S45" i="98"/>
  <c r="E83" i="95" s="1"/>
  <c r="G83" i="95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BA19" i="37"/>
  <c r="AK19" i="37"/>
  <c r="Q19" i="37"/>
  <c r="AU19" i="37"/>
  <c r="AE19" i="37"/>
  <c r="BA19" i="39"/>
  <c r="AK19" i="39"/>
  <c r="Q19" i="39"/>
  <c r="AU19" i="39"/>
  <c r="AE19" i="39"/>
  <c r="AW9" i="34"/>
  <c r="AW21" i="34"/>
  <c r="AW13" i="34"/>
  <c r="CC20" i="79"/>
  <c r="CE20" i="79" s="1"/>
  <c r="AW10" i="34"/>
  <c r="AW12" i="34"/>
  <c r="W28" i="44"/>
  <c r="AC28" i="44" s="1"/>
  <c r="W27" i="44"/>
  <c r="Y27" i="44" s="1"/>
  <c r="AO81" i="52"/>
  <c r="AM81" i="52"/>
  <c r="AS81" i="52" s="1"/>
  <c r="Y29" i="45"/>
  <c r="AI29" i="45" s="1"/>
  <c r="W29" i="45"/>
  <c r="AC29" i="45" s="1"/>
  <c r="Y40" i="36"/>
  <c r="AK40" i="36" s="1"/>
  <c r="W40" i="36"/>
  <c r="AO33" i="37"/>
  <c r="AM33" i="37"/>
  <c r="AI41" i="44"/>
  <c r="AI43" i="44"/>
  <c r="AI29" i="44"/>
  <c r="AM25" i="34"/>
  <c r="AO25" i="34"/>
  <c r="BA25" i="34" s="1"/>
  <c r="W23" i="34"/>
  <c r="AS43" i="38"/>
  <c r="AU43" i="38"/>
  <c r="AI33" i="32"/>
  <c r="AU16" i="46"/>
  <c r="AE16" i="46"/>
  <c r="BA16" i="46"/>
  <c r="AK16" i="46"/>
  <c r="Q16" i="46"/>
  <c r="S16" i="46" s="1"/>
  <c r="Q16" i="33"/>
  <c r="Q16" i="35"/>
  <c r="S16" i="35"/>
  <c r="AE8" i="45"/>
  <c r="AC8" i="45"/>
  <c r="Y8" i="45"/>
  <c r="AM31" i="40"/>
  <c r="AS31" i="40" s="1"/>
  <c r="AI43" i="34"/>
  <c r="AE8" i="37"/>
  <c r="AC8" i="37"/>
  <c r="Y8" i="37"/>
  <c r="W26" i="41"/>
  <c r="W23" i="32"/>
  <c r="E28" i="28"/>
  <c r="AG45" i="30"/>
  <c r="AG28" i="30"/>
  <c r="AI28" i="30" s="1"/>
  <c r="AG20" i="30"/>
  <c r="AG37" i="30"/>
  <c r="AG29" i="30"/>
  <c r="AI29" i="30" s="1"/>
  <c r="AG40" i="30"/>
  <c r="AG30" i="30"/>
  <c r="AG14" i="30"/>
  <c r="AG32" i="30"/>
  <c r="AG16" i="30"/>
  <c r="AG41" i="30"/>
  <c r="AI41" i="30" s="1"/>
  <c r="AG38" i="30"/>
  <c r="AG36" i="30"/>
  <c r="AG18" i="30"/>
  <c r="AG19" i="30"/>
  <c r="AG15" i="30"/>
  <c r="AG17" i="30"/>
  <c r="AG27" i="30"/>
  <c r="AG25" i="30"/>
  <c r="AG31" i="30"/>
  <c r="AG39" i="30"/>
  <c r="AG33" i="30"/>
  <c r="AG11" i="30"/>
  <c r="AG46" i="30"/>
  <c r="Y24" i="33"/>
  <c r="AK24" i="33" s="1"/>
  <c r="W24" i="33"/>
  <c r="AO31" i="46"/>
  <c r="AM31" i="46"/>
  <c r="AO26" i="37"/>
  <c r="BA26" i="37" s="1"/>
  <c r="AM26" i="37"/>
  <c r="AS19" i="89"/>
  <c r="AS21" i="89"/>
  <c r="AS13" i="89"/>
  <c r="AS22" i="89"/>
  <c r="AS15" i="89"/>
  <c r="AS23" i="89"/>
  <c r="AS18" i="89"/>
  <c r="AS12" i="89"/>
  <c r="AS20" i="89"/>
  <c r="AS17" i="89"/>
  <c r="AS14" i="89"/>
  <c r="AS8" i="89"/>
  <c r="AS16" i="89"/>
  <c r="AS9" i="89"/>
  <c r="AS10" i="89"/>
  <c r="AS11" i="89"/>
  <c r="Y41" i="44"/>
  <c r="AK41" i="44" s="1"/>
  <c r="AC41" i="44"/>
  <c r="AE41" i="44"/>
  <c r="AO25" i="38"/>
  <c r="BA25" i="38" s="1"/>
  <c r="AM25" i="38"/>
  <c r="AO32" i="31"/>
  <c r="AY32" i="31" s="1"/>
  <c r="AM32" i="31"/>
  <c r="AS32" i="31" s="1"/>
  <c r="AG12" i="42"/>
  <c r="AI12" i="42" s="1"/>
  <c r="AG21" i="42"/>
  <c r="AG13" i="42"/>
  <c r="AG9" i="42"/>
  <c r="AG10" i="42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AS15" i="91"/>
  <c r="AO29" i="39"/>
  <c r="AY29" i="39" s="1"/>
  <c r="AM29" i="39"/>
  <c r="AS29" i="39" s="1"/>
  <c r="W40" i="37"/>
  <c r="Y40" i="37" s="1"/>
  <c r="S13" i="41"/>
  <c r="Q13" i="41"/>
  <c r="Q13" i="43"/>
  <c r="S13" i="43" s="1"/>
  <c r="AA9" i="55"/>
  <c r="Q9" i="55"/>
  <c r="W9" i="55" s="1"/>
  <c r="AI9" i="55"/>
  <c r="AM26" i="40"/>
  <c r="AO26" i="40"/>
  <c r="BA26" i="40" s="1"/>
  <c r="W24" i="40"/>
  <c r="Y24" i="40"/>
  <c r="AK24" i="40" s="1"/>
  <c r="BG11" i="51"/>
  <c r="AQ11" i="51"/>
  <c r="AA11" i="51"/>
  <c r="BO11" i="51"/>
  <c r="BS11" i="51" s="1"/>
  <c r="AY11" i="51"/>
  <c r="AI11" i="51"/>
  <c r="AM11" i="51" s="1"/>
  <c r="Q11" i="51"/>
  <c r="W11" i="51" s="1"/>
  <c r="AC42" i="44"/>
  <c r="AE42" i="44"/>
  <c r="AM23" i="45"/>
  <c r="AO23" i="45" s="1"/>
  <c r="BA23" i="45" s="1"/>
  <c r="W29" i="36"/>
  <c r="AC29" i="36" s="1"/>
  <c r="Y29" i="36"/>
  <c r="AI29" i="36" s="1"/>
  <c r="W40" i="45"/>
  <c r="W27" i="38"/>
  <c r="BI85" i="52"/>
  <c r="BK85" i="52" s="1"/>
  <c r="BG85" i="52"/>
  <c r="BM85" i="52" s="1"/>
  <c r="AI21" i="89"/>
  <c r="AI23" i="89"/>
  <c r="AI22" i="89"/>
  <c r="AI14" i="89"/>
  <c r="AI16" i="89"/>
  <c r="AI18" i="89"/>
  <c r="AI8" i="89"/>
  <c r="AI9" i="89"/>
  <c r="AI19" i="89"/>
  <c r="AI10" i="89"/>
  <c r="AI13" i="89"/>
  <c r="AI11" i="89"/>
  <c r="AI20" i="89"/>
  <c r="AI12" i="89"/>
  <c r="AI15" i="89"/>
  <c r="AI17" i="89"/>
  <c r="AO33" i="35"/>
  <c r="BA33" i="35" s="1"/>
  <c r="AM33" i="35"/>
  <c r="BA18" i="46"/>
  <c r="AK18" i="46"/>
  <c r="S18" i="46"/>
  <c r="Q18" i="46"/>
  <c r="AU18" i="46"/>
  <c r="AE18" i="46"/>
  <c r="Q18" i="33"/>
  <c r="S18" i="33" s="1"/>
  <c r="Q29" i="54"/>
  <c r="W29" i="54" s="1"/>
  <c r="AI28" i="33"/>
  <c r="Y60" i="50"/>
  <c r="Q60" i="50"/>
  <c r="W60" i="50" s="1"/>
  <c r="Y32" i="41"/>
  <c r="AI32" i="41" s="1"/>
  <c r="W32" i="41"/>
  <c r="AC32" i="41" s="1"/>
  <c r="W32" i="44"/>
  <c r="AC32" i="44" s="1"/>
  <c r="AO27" i="33"/>
  <c r="BA27" i="33" s="1"/>
  <c r="AM27" i="33"/>
  <c r="AY29" i="36"/>
  <c r="AY27" i="36"/>
  <c r="AM42" i="38"/>
  <c r="AM40" i="31"/>
  <c r="AO40" i="31" s="1"/>
  <c r="AM43" i="44"/>
  <c r="W31" i="42"/>
  <c r="AC31" i="42" s="1"/>
  <c r="AI32" i="40"/>
  <c r="Y30" i="43"/>
  <c r="W30" i="43"/>
  <c r="AC30" i="43" s="1"/>
  <c r="AI60" i="56"/>
  <c r="AC60" i="56"/>
  <c r="AS60" i="56"/>
  <c r="Y60" i="56"/>
  <c r="AM60" i="56"/>
  <c r="Q60" i="56"/>
  <c r="W60" i="56" s="1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Y13" i="88"/>
  <c r="Y21" i="88"/>
  <c r="BG23" i="88"/>
  <c r="W32" i="35"/>
  <c r="AC32" i="35" s="1"/>
  <c r="AM31" i="35"/>
  <c r="AS31" i="35" s="1"/>
  <c r="S15" i="43"/>
  <c r="Q15" i="43"/>
  <c r="Q15" i="31"/>
  <c r="S15" i="31" s="1"/>
  <c r="Q15" i="36"/>
  <c r="W27" i="40"/>
  <c r="Y43" i="33"/>
  <c r="AK43" i="33" s="1"/>
  <c r="AC43" i="33"/>
  <c r="AG9" i="38"/>
  <c r="AG21" i="38"/>
  <c r="AG13" i="38"/>
  <c r="AG12" i="38"/>
  <c r="AG10" i="38"/>
  <c r="AU41" i="43"/>
  <c r="AS41" i="43"/>
  <c r="Y23" i="36"/>
  <c r="AK23" i="36" s="1"/>
  <c r="W23" i="36"/>
  <c r="AY81" i="52"/>
  <c r="BA81" i="52" s="1"/>
  <c r="AW81" i="52"/>
  <c r="BC81" i="52" s="1"/>
  <c r="AE8" i="40"/>
  <c r="Y8" i="40"/>
  <c r="AC8" i="40"/>
  <c r="Y29" i="37"/>
  <c r="AI29" i="37" s="1"/>
  <c r="W29" i="37"/>
  <c r="AC29" i="37" s="1"/>
  <c r="Q36" i="35"/>
  <c r="M44" i="35"/>
  <c r="AO34" i="30"/>
  <c r="AM34" i="30"/>
  <c r="AS34" i="30" s="1"/>
  <c r="AI41" i="31"/>
  <c r="AI42" i="35"/>
  <c r="AI29" i="31"/>
  <c r="AI31" i="31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15" i="88"/>
  <c r="AC42" i="37"/>
  <c r="AE42" i="37"/>
  <c r="Y20" i="50"/>
  <c r="Q20" i="50"/>
  <c r="W20" i="50" s="1"/>
  <c r="W23" i="43"/>
  <c r="Y23" i="43" s="1"/>
  <c r="AK23" i="43" s="1"/>
  <c r="S9" i="19"/>
  <c r="S15" i="19" s="1"/>
  <c r="E40" i="8" s="1"/>
  <c r="M15" i="19"/>
  <c r="E31" i="10" s="1"/>
  <c r="Y34" i="39"/>
  <c r="AK34" i="39" s="1"/>
  <c r="W34" i="39"/>
  <c r="S11" i="33"/>
  <c r="Q11" i="33"/>
  <c r="S11" i="35"/>
  <c r="Q11" i="35"/>
  <c r="AG10" i="45"/>
  <c r="AG12" i="45"/>
  <c r="AG9" i="45"/>
  <c r="AG13" i="45"/>
  <c r="AG21" i="45"/>
  <c r="AM28" i="40"/>
  <c r="AS28" i="40" s="1"/>
  <c r="BC88" i="52"/>
  <c r="AM88" i="52"/>
  <c r="AQ88" i="52" s="1"/>
  <c r="CG88" i="52"/>
  <c r="BQ88" i="52"/>
  <c r="AI88" i="52"/>
  <c r="Q88" i="52"/>
  <c r="W88" i="52" s="1"/>
  <c r="AW88" i="52"/>
  <c r="CA88" i="52"/>
  <c r="CE88" i="52" s="1"/>
  <c r="AS88" i="52"/>
  <c r="AC88" i="52"/>
  <c r="BW88" i="52"/>
  <c r="BG88" i="52"/>
  <c r="BM88" i="52" s="1"/>
  <c r="Y88" i="52"/>
  <c r="AO27" i="32"/>
  <c r="BA27" i="32" s="1"/>
  <c r="AM27" i="32"/>
  <c r="AI28" i="42"/>
  <c r="AM31" i="33"/>
  <c r="AS31" i="33" s="1"/>
  <c r="AM27" i="45"/>
  <c r="AY29" i="38"/>
  <c r="AY25" i="38"/>
  <c r="AI28" i="41"/>
  <c r="Y32" i="46"/>
  <c r="W32" i="46"/>
  <c r="S24" i="97"/>
  <c r="I39" i="42" s="1"/>
  <c r="M39" i="42" s="1"/>
  <c r="Q24" i="97"/>
  <c r="I38" i="42" s="1"/>
  <c r="M38" i="42" s="1"/>
  <c r="M44" i="42" s="1"/>
  <c r="S37" i="97"/>
  <c r="I39" i="30" s="1"/>
  <c r="M39" i="30" s="1"/>
  <c r="Q37" i="97"/>
  <c r="I38" i="30" s="1"/>
  <c r="AO40" i="35"/>
  <c r="BA40" i="35" s="1"/>
  <c r="AM40" i="35"/>
  <c r="Y41" i="35"/>
  <c r="AK41" i="35" s="1"/>
  <c r="AC41" i="35"/>
  <c r="AE41" i="35"/>
  <c r="AM27" i="42"/>
  <c r="AM33" i="43"/>
  <c r="AC57" i="56"/>
  <c r="AI57" i="56" s="1"/>
  <c r="AM57" i="56"/>
  <c r="AS57" i="56" s="1"/>
  <c r="Q57" i="56"/>
  <c r="W57" i="56" s="1"/>
  <c r="AM25" i="39"/>
  <c r="W40" i="30"/>
  <c r="Y40" i="30"/>
  <c r="AK40" i="30" s="1"/>
  <c r="Q17" i="43"/>
  <c r="S17" i="43" s="1"/>
  <c r="Q17" i="31"/>
  <c r="S17" i="31" s="1"/>
  <c r="I56" i="96"/>
  <c r="I30" i="55" s="1"/>
  <c r="M30" i="55" s="1"/>
  <c r="AI30" i="37"/>
  <c r="Y28" i="32"/>
  <c r="AI28" i="32" s="1"/>
  <c r="W28" i="32"/>
  <c r="AC28" i="32" s="1"/>
  <c r="Y31" i="44"/>
  <c r="AI31" i="44" s="1"/>
  <c r="W31" i="44"/>
  <c r="AC31" i="44" s="1"/>
  <c r="Y40" i="40"/>
  <c r="AK40" i="40" s="1"/>
  <c r="W40" i="40"/>
  <c r="AI30" i="43"/>
  <c r="W32" i="45"/>
  <c r="AC32" i="45" s="1"/>
  <c r="I44" i="34"/>
  <c r="W12" i="38"/>
  <c r="Y12" i="38"/>
  <c r="AK12" i="38" s="1"/>
  <c r="AE43" i="39"/>
  <c r="AI44" i="46"/>
  <c r="Y8" i="7" s="1"/>
  <c r="W24" i="43"/>
  <c r="Q14" i="36"/>
  <c r="S14" i="36" s="1"/>
  <c r="Q14" i="38"/>
  <c r="AW12" i="36"/>
  <c r="AW21" i="36"/>
  <c r="AW13" i="36"/>
  <c r="CC18" i="79"/>
  <c r="CE18" i="79" s="1"/>
  <c r="AM12" i="36" s="1"/>
  <c r="AW10" i="36"/>
  <c r="AW9" i="36"/>
  <c r="AG9" i="34"/>
  <c r="AG21" i="34"/>
  <c r="AG13" i="34"/>
  <c r="AG10" i="34"/>
  <c r="AG12" i="34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M47" i="54" s="1"/>
  <c r="Y41" i="43"/>
  <c r="AK41" i="43" s="1"/>
  <c r="AC41" i="43"/>
  <c r="AE41" i="43"/>
  <c r="I11" i="52"/>
  <c r="K60" i="74"/>
  <c r="I10" i="50" s="1"/>
  <c r="I45" i="52"/>
  <c r="M45" i="52" s="1"/>
  <c r="K19" i="74"/>
  <c r="I30" i="50" s="1"/>
  <c r="M30" i="50" s="1"/>
  <c r="BY23" i="79"/>
  <c r="AA8" i="55"/>
  <c r="Q8" i="55"/>
  <c r="AI8" i="55"/>
  <c r="AI41" i="39"/>
  <c r="AI27" i="39"/>
  <c r="W34" i="37"/>
  <c r="Y34" i="37"/>
  <c r="AK34" i="37" s="1"/>
  <c r="I44" i="32"/>
  <c r="AO42" i="42"/>
  <c r="BA42" i="42" s="1"/>
  <c r="AM42" i="42"/>
  <c r="AY43" i="45"/>
  <c r="AM30" i="31"/>
  <c r="AS30" i="31" s="1"/>
  <c r="Y32" i="34"/>
  <c r="AI32" i="34" s="1"/>
  <c r="W32" i="34"/>
  <c r="AC32" i="34" s="1"/>
  <c r="AY34" i="41"/>
  <c r="AU8" i="37"/>
  <c r="AO8" i="37"/>
  <c r="AY8" i="37" s="1"/>
  <c r="AC23" i="56"/>
  <c r="Y23" i="56"/>
  <c r="AM23" i="56"/>
  <c r="AS23" i="56" s="1"/>
  <c r="Q23" i="56"/>
  <c r="W23" i="56" s="1"/>
  <c r="AI23" i="56"/>
  <c r="S26" i="98"/>
  <c r="E68" i="95" s="1"/>
  <c r="G68" i="95" s="1"/>
  <c r="K27" i="96"/>
  <c r="I27" i="96"/>
  <c r="E8" i="94" s="1"/>
  <c r="K16" i="94"/>
  <c r="I46" i="40" s="1"/>
  <c r="M46" i="40" s="1"/>
  <c r="M24" i="94"/>
  <c r="K24" i="94"/>
  <c r="I46" i="32" s="1"/>
  <c r="M46" i="32" s="1"/>
  <c r="S73" i="98"/>
  <c r="S11" i="98"/>
  <c r="E9" i="96" s="1"/>
  <c r="S19" i="98"/>
  <c r="E17" i="96" s="1"/>
  <c r="S39" i="98"/>
  <c r="E11" i="97" s="1"/>
  <c r="AU8" i="42"/>
  <c r="AO8" i="42"/>
  <c r="AY8" i="42" s="1"/>
  <c r="S9" i="34"/>
  <c r="Q9" i="34"/>
  <c r="AM14" i="36" l="1"/>
  <c r="AM18" i="33"/>
  <c r="AM17" i="31"/>
  <c r="AM17" i="43"/>
  <c r="AM15" i="31"/>
  <c r="AO15" i="31"/>
  <c r="AU12" i="32"/>
  <c r="AS12" i="32"/>
  <c r="AO12" i="32"/>
  <c r="BA12" i="32" s="1"/>
  <c r="AM36" i="37"/>
  <c r="AO36" i="37"/>
  <c r="AM19" i="43"/>
  <c r="AS19" i="43" s="1"/>
  <c r="AU12" i="38"/>
  <c r="AS12" i="38"/>
  <c r="AO12" i="38"/>
  <c r="BA12" i="38" s="1"/>
  <c r="AM9" i="38"/>
  <c r="AO9" i="38" s="1"/>
  <c r="AK25" i="45"/>
  <c r="AI25" i="45"/>
  <c r="AM17" i="33"/>
  <c r="BA24" i="39"/>
  <c r="AY24" i="39"/>
  <c r="AK33" i="45"/>
  <c r="AI33" i="45"/>
  <c r="BA34" i="37"/>
  <c r="AY34" i="37"/>
  <c r="AM13" i="43"/>
  <c r="AU12" i="36"/>
  <c r="AS12" i="36"/>
  <c r="AO12" i="36"/>
  <c r="BA12" i="36" s="1"/>
  <c r="BA40" i="31"/>
  <c r="AY40" i="31"/>
  <c r="AK40" i="37"/>
  <c r="AI40" i="37"/>
  <c r="AM9" i="32"/>
  <c r="AO9" i="32" s="1"/>
  <c r="AO15" i="46"/>
  <c r="AM15" i="46"/>
  <c r="AK42" i="43"/>
  <c r="AI42" i="43"/>
  <c r="AK33" i="36"/>
  <c r="AI33" i="36"/>
  <c r="AK27" i="44"/>
  <c r="AI27" i="44"/>
  <c r="AO9" i="33"/>
  <c r="BA9" i="33" s="1"/>
  <c r="AM9" i="33"/>
  <c r="AK25" i="39"/>
  <c r="AI25" i="39"/>
  <c r="AK33" i="37"/>
  <c r="AI33" i="37"/>
  <c r="AK40" i="42"/>
  <c r="AI40" i="42"/>
  <c r="AM16" i="31"/>
  <c r="AM16" i="30"/>
  <c r="AS16" i="30" s="1"/>
  <c r="AM13" i="34"/>
  <c r="Q8" i="7"/>
  <c r="AY48" i="46"/>
  <c r="AK42" i="34"/>
  <c r="AI42" i="34"/>
  <c r="AM17" i="39"/>
  <c r="AM36" i="30"/>
  <c r="AO16" i="46"/>
  <c r="AM16" i="46"/>
  <c r="AM15" i="34"/>
  <c r="AO15" i="34" s="1"/>
  <c r="AO36" i="39"/>
  <c r="AM36" i="39"/>
  <c r="BA25" i="45"/>
  <c r="AY25" i="45"/>
  <c r="AS12" i="35"/>
  <c r="AU12" i="35"/>
  <c r="AO12" i="35"/>
  <c r="BA12" i="35" s="1"/>
  <c r="AO37" i="42"/>
  <c r="AM37" i="42"/>
  <c r="BA34" i="31"/>
  <c r="AY34" i="31"/>
  <c r="AO18" i="36"/>
  <c r="AM18" i="36"/>
  <c r="AK40" i="33"/>
  <c r="AI40" i="33"/>
  <c r="AK33" i="38"/>
  <c r="AI33" i="38"/>
  <c r="AO15" i="41"/>
  <c r="AM15" i="41"/>
  <c r="BA40" i="37"/>
  <c r="AY40" i="37"/>
  <c r="AM11" i="34"/>
  <c r="AO11" i="34" s="1"/>
  <c r="AM17" i="46"/>
  <c r="AO17" i="46" s="1"/>
  <c r="BA25" i="32"/>
  <c r="AY25" i="32"/>
  <c r="AO18" i="31"/>
  <c r="AM18" i="31"/>
  <c r="AM13" i="42"/>
  <c r="AO13" i="42" s="1"/>
  <c r="AK26" i="44"/>
  <c r="AI26" i="44"/>
  <c r="AK40" i="44"/>
  <c r="AI40" i="44"/>
  <c r="BA12" i="42"/>
  <c r="AY12" i="42"/>
  <c r="BA40" i="36"/>
  <c r="AY40" i="36"/>
  <c r="AM11" i="39"/>
  <c r="AK27" i="37"/>
  <c r="AI27" i="37"/>
  <c r="AM9" i="37"/>
  <c r="AK25" i="36"/>
  <c r="AI25" i="36"/>
  <c r="AK33" i="33"/>
  <c r="AI33" i="33"/>
  <c r="AM36" i="31"/>
  <c r="AO36" i="31" s="1"/>
  <c r="AK42" i="36"/>
  <c r="AI42" i="36"/>
  <c r="AM13" i="31"/>
  <c r="BA33" i="40"/>
  <c r="AY33" i="40"/>
  <c r="AM14" i="37"/>
  <c r="Q46" i="40"/>
  <c r="I17" i="96"/>
  <c r="E26" i="95" s="1"/>
  <c r="G26" i="95" s="1"/>
  <c r="AS27" i="42"/>
  <c r="AU27" i="42"/>
  <c r="K9" i="96"/>
  <c r="E11" i="95" s="1"/>
  <c r="G11" i="95" s="1"/>
  <c r="I9" i="96"/>
  <c r="E10" i="95" s="1"/>
  <c r="G10" i="9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BE19" i="75"/>
  <c r="E45" i="74" s="1"/>
  <c r="AS19" i="75"/>
  <c r="I28" i="26" s="1"/>
  <c r="M28" i="26" s="1"/>
  <c r="AO19" i="75"/>
  <c r="I28" i="27" s="1"/>
  <c r="M28" i="27" s="1"/>
  <c r="AC19" i="75"/>
  <c r="Y19" i="75"/>
  <c r="M19" i="75"/>
  <c r="I45" i="23" s="1"/>
  <c r="M45" i="23" s="1"/>
  <c r="S45" i="23" s="1"/>
  <c r="I19" i="75"/>
  <c r="I45" i="25" s="1"/>
  <c r="M45" i="25" s="1"/>
  <c r="S45" i="25" s="1"/>
  <c r="AC24" i="43"/>
  <c r="AE24" i="43"/>
  <c r="BA39" i="42"/>
  <c r="AK39" i="42"/>
  <c r="Q39" i="42"/>
  <c r="S39" i="42" s="1"/>
  <c r="AU39" i="42"/>
  <c r="AE39" i="42"/>
  <c r="AO11" i="35"/>
  <c r="AM11" i="35"/>
  <c r="W36" i="35"/>
  <c r="Y36" i="35" s="1"/>
  <c r="Q46" i="32"/>
  <c r="AC34" i="37"/>
  <c r="AE34" i="37"/>
  <c r="AW12" i="30"/>
  <c r="AW21" i="30"/>
  <c r="AW13" i="30"/>
  <c r="AW10" i="30"/>
  <c r="CC23" i="79"/>
  <c r="CE23" i="79" s="1"/>
  <c r="AW9" i="30"/>
  <c r="Y47" i="54"/>
  <c r="Q47" i="54"/>
  <c r="W47" i="54" s="1"/>
  <c r="Y24" i="43"/>
  <c r="AK24" i="43" s="1"/>
  <c r="AS27" i="32"/>
  <c r="AU27" i="32"/>
  <c r="AC34" i="39"/>
  <c r="AE34" i="39"/>
  <c r="S36" i="35"/>
  <c r="AY27" i="33"/>
  <c r="Y18" i="46"/>
  <c r="W18" i="46"/>
  <c r="W16" i="35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AC22" i="97"/>
  <c r="E37" i="95" s="1"/>
  <c r="G37" i="95" s="1"/>
  <c r="AC24" i="97"/>
  <c r="E39" i="95" s="1"/>
  <c r="G39" i="95" s="1"/>
  <c r="AC34" i="97"/>
  <c r="E49" i="95" s="1"/>
  <c r="G49" i="95" s="1"/>
  <c r="Y9" i="44"/>
  <c r="W9" i="44"/>
  <c r="AO30" i="45"/>
  <c r="AY30" i="45" s="1"/>
  <c r="AM30" i="45"/>
  <c r="AS30" i="45" s="1"/>
  <c r="K87" i="74"/>
  <c r="I61" i="50" s="1"/>
  <c r="M61" i="50" s="1"/>
  <c r="I87" i="74"/>
  <c r="I95" i="52" s="1"/>
  <c r="M95" i="52" s="1"/>
  <c r="W14" i="42"/>
  <c r="Y14" i="42" s="1"/>
  <c r="Q58" i="54"/>
  <c r="W58" i="54" s="1"/>
  <c r="Y58" i="54"/>
  <c r="AO30" i="41"/>
  <c r="AY30" i="41" s="1"/>
  <c r="AM30" i="41"/>
  <c r="AS30" i="41" s="1"/>
  <c r="AC40" i="35"/>
  <c r="AE40" i="35"/>
  <c r="Q54" i="50"/>
  <c r="W54" i="50" s="1"/>
  <c r="AI33" i="35"/>
  <c r="AY12" i="40"/>
  <c r="AC33" i="35"/>
  <c r="AE33" i="35"/>
  <c r="W13" i="32"/>
  <c r="Y13" i="32" s="1"/>
  <c r="AM34" i="36"/>
  <c r="AQ82" i="52"/>
  <c r="AC23" i="41"/>
  <c r="AE23" i="4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AI42" i="38"/>
  <c r="Y28" i="45"/>
  <c r="AI28" i="45" s="1"/>
  <c r="AC24" i="44"/>
  <c r="AE24" i="44"/>
  <c r="AO28" i="31"/>
  <c r="AY28" i="31" s="1"/>
  <c r="BG22" i="51"/>
  <c r="AQ22" i="51"/>
  <c r="AU22" i="51" s="1"/>
  <c r="AA22" i="51"/>
  <c r="BO22" i="51"/>
  <c r="AY22" i="51"/>
  <c r="AI22" i="51"/>
  <c r="Q22" i="51"/>
  <c r="AS24" i="36"/>
  <c r="AU24" i="36"/>
  <c r="AY12" i="38"/>
  <c r="W11" i="31"/>
  <c r="Y11" i="31" s="1"/>
  <c r="AU34" i="41"/>
  <c r="AS34" i="41"/>
  <c r="Y15" i="38"/>
  <c r="W15" i="38"/>
  <c r="AC24" i="35"/>
  <c r="AE24" i="35"/>
  <c r="AS42" i="39"/>
  <c r="AU42" i="39"/>
  <c r="AS33" i="42"/>
  <c r="AU33" i="42"/>
  <c r="AM30" i="30"/>
  <c r="AS30" i="30" s="1"/>
  <c r="W36" i="38"/>
  <c r="AC23" i="33"/>
  <c r="AE23" i="33"/>
  <c r="K13" i="94"/>
  <c r="I46" i="43" s="1"/>
  <c r="M46" i="43" s="1"/>
  <c r="AS43" i="32"/>
  <c r="AU43" i="32"/>
  <c r="AM34" i="34"/>
  <c r="AO34" i="34" s="1"/>
  <c r="Y17" i="42"/>
  <c r="W17" i="42"/>
  <c r="Y32" i="38"/>
  <c r="AI32" i="38" s="1"/>
  <c r="W11" i="32"/>
  <c r="Y11" i="32"/>
  <c r="AM26" i="35"/>
  <c r="AO26" i="35"/>
  <c r="W9" i="35"/>
  <c r="Y9" i="35" s="1"/>
  <c r="AM31" i="37"/>
  <c r="AS31" i="37" s="1"/>
  <c r="AO31" i="37"/>
  <c r="AY31" i="37" s="1"/>
  <c r="AC42" i="39"/>
  <c r="AE42" i="39"/>
  <c r="W18" i="39"/>
  <c r="Y18" i="39" s="1"/>
  <c r="Y25" i="52"/>
  <c r="AI26" i="34"/>
  <c r="AO24" i="46"/>
  <c r="AM24" i="46"/>
  <c r="AS41" i="30"/>
  <c r="AO41" i="30"/>
  <c r="Q21" i="54"/>
  <c r="Y21" i="54" s="1"/>
  <c r="W8" i="51"/>
  <c r="CG31" i="52"/>
  <c r="Y30" i="30"/>
  <c r="AU42" i="44"/>
  <c r="AS42" i="44"/>
  <c r="Y30" i="42"/>
  <c r="AI30" i="42" s="1"/>
  <c r="AI26" i="37"/>
  <c r="W37" i="36"/>
  <c r="Y19" i="38"/>
  <c r="AI19" i="38" s="1"/>
  <c r="W19" i="38"/>
  <c r="AC19" i="38" s="1"/>
  <c r="Y28" i="35"/>
  <c r="AI28" i="35" s="1"/>
  <c r="K25" i="96"/>
  <c r="E80" i="95" s="1"/>
  <c r="G80" i="95" s="1"/>
  <c r="I25" i="96"/>
  <c r="E79" i="95" s="1"/>
  <c r="G79" i="95" s="1"/>
  <c r="M12" i="94"/>
  <c r="AM24" i="38"/>
  <c r="AC34" i="44"/>
  <c r="AE34" i="44"/>
  <c r="AC34" i="34"/>
  <c r="AE34" i="34"/>
  <c r="AU39" i="45"/>
  <c r="AE39" i="45"/>
  <c r="BA39" i="45"/>
  <c r="AK39" i="45"/>
  <c r="S39" i="45"/>
  <c r="Q39" i="45"/>
  <c r="AM34" i="32"/>
  <c r="AO34" i="32" s="1"/>
  <c r="Y23" i="30"/>
  <c r="AY23" i="38"/>
  <c r="AI34" i="41"/>
  <c r="AK8" i="34"/>
  <c r="AC27" i="41"/>
  <c r="AE27" i="41"/>
  <c r="W13" i="38"/>
  <c r="Y28" i="43"/>
  <c r="AI28" i="43" s="1"/>
  <c r="Y62" i="54"/>
  <c r="AS21" i="52"/>
  <c r="AS42" i="43"/>
  <c r="AU42" i="43"/>
  <c r="K12" i="96"/>
  <c r="E17" i="95" s="1"/>
  <c r="G17" i="95" s="1"/>
  <c r="I12" i="96"/>
  <c r="E16" i="95" s="1"/>
  <c r="G16" i="95" s="1"/>
  <c r="K8" i="96"/>
  <c r="E9" i="95" s="1"/>
  <c r="G9" i="95" s="1"/>
  <c r="Q36" i="50"/>
  <c r="W36" i="50" s="1"/>
  <c r="M18" i="13"/>
  <c r="M30" i="13" s="1"/>
  <c r="I30" i="13"/>
  <c r="E33" i="12" s="1"/>
  <c r="AI9" i="44"/>
  <c r="AM31" i="36"/>
  <c r="AS31" i="36" s="1"/>
  <c r="Y93" i="52"/>
  <c r="I21" i="51"/>
  <c r="M21" i="51" s="1"/>
  <c r="K70" i="96"/>
  <c r="I17" i="49" s="1"/>
  <c r="M17" i="49" s="1"/>
  <c r="Q17" i="49" s="1"/>
  <c r="W17" i="49" s="1"/>
  <c r="Y23" i="52"/>
  <c r="AY12" i="44"/>
  <c r="S38" i="31"/>
  <c r="Q38" i="31"/>
  <c r="W11" i="42"/>
  <c r="Y11" i="42" s="1"/>
  <c r="Y11" i="40"/>
  <c r="W11" i="40"/>
  <c r="AO32" i="33"/>
  <c r="AY32" i="33" s="1"/>
  <c r="BK82" i="52"/>
  <c r="AO24" i="31"/>
  <c r="AM24" i="31"/>
  <c r="AC33" i="40"/>
  <c r="AE33" i="40"/>
  <c r="AM40" i="34"/>
  <c r="Y31" i="38"/>
  <c r="AI31" i="38" s="1"/>
  <c r="Y36" i="33"/>
  <c r="W36" i="33"/>
  <c r="Y31" i="45"/>
  <c r="AI31" i="45" s="1"/>
  <c r="AI25" i="44"/>
  <c r="M85" i="95"/>
  <c r="AO28" i="42"/>
  <c r="AY28" i="42" s="1"/>
  <c r="W37" i="45"/>
  <c r="Y56" i="54"/>
  <c r="AS42" i="32"/>
  <c r="AU42" i="32"/>
  <c r="AY26" i="40"/>
  <c r="K39" i="74"/>
  <c r="I35" i="54" s="1"/>
  <c r="M35" i="54" s="1"/>
  <c r="AI27" i="35"/>
  <c r="Y32" i="33"/>
  <c r="AI32" i="33" s="1"/>
  <c r="Y57" i="50"/>
  <c r="AC24" i="31"/>
  <c r="AE24" i="31"/>
  <c r="W13" i="35"/>
  <c r="AY26" i="33"/>
  <c r="U85" i="52"/>
  <c r="W85" i="52" s="1"/>
  <c r="Q85" i="52"/>
  <c r="Y85" i="52" s="1"/>
  <c r="Y55" i="56"/>
  <c r="AO30" i="32"/>
  <c r="AY30" i="32" s="1"/>
  <c r="W19" i="30"/>
  <c r="AC19" i="30" s="1"/>
  <c r="K28" i="95"/>
  <c r="I164" i="11" s="1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Y15" i="92"/>
  <c r="BG23" i="92"/>
  <c r="W14" i="34"/>
  <c r="Y14" i="34" s="1"/>
  <c r="AI34" i="42"/>
  <c r="CG91" i="52"/>
  <c r="W15" i="32"/>
  <c r="Y15" i="32"/>
  <c r="AC26" i="31"/>
  <c r="AE26" i="31"/>
  <c r="Y89" i="52"/>
  <c r="Y17" i="89"/>
  <c r="Y19" i="89"/>
  <c r="Y23" i="89"/>
  <c r="Y20" i="89"/>
  <c r="Y21" i="89"/>
  <c r="Y13" i="89"/>
  <c r="Y22" i="89"/>
  <c r="Y10" i="89"/>
  <c r="Y15" i="89"/>
  <c r="Y11" i="89"/>
  <c r="Y12" i="89"/>
  <c r="Y14" i="89"/>
  <c r="Y16" i="89"/>
  <c r="Y8" i="89"/>
  <c r="Y18" i="89"/>
  <c r="Y9" i="89"/>
  <c r="BG23" i="89"/>
  <c r="AC27" i="43"/>
  <c r="AE27" i="43"/>
  <c r="Y19" i="35"/>
  <c r="AI19" i="35" s="1"/>
  <c r="W19" i="35"/>
  <c r="AC19" i="35" s="1"/>
  <c r="AI26" i="31"/>
  <c r="AI23" i="31"/>
  <c r="AO32" i="45"/>
  <c r="AY32" i="45" s="1"/>
  <c r="AM23" i="40"/>
  <c r="AS27" i="40"/>
  <c r="AU27" i="40"/>
  <c r="AO32" i="35"/>
  <c r="AY32" i="35" s="1"/>
  <c r="BG90" i="52"/>
  <c r="Y90" i="52"/>
  <c r="AM90" i="52"/>
  <c r="AQ90" i="52" s="1"/>
  <c r="BQ90" i="52"/>
  <c r="BW90" i="52" s="1"/>
  <c r="AI90" i="52"/>
  <c r="Q90" i="52"/>
  <c r="W90" i="52" s="1"/>
  <c r="BM90" i="52"/>
  <c r="AW90" i="52"/>
  <c r="BC90" i="52" s="1"/>
  <c r="CA90" i="52"/>
  <c r="CE90" i="52" s="1"/>
  <c r="AS90" i="52"/>
  <c r="AC90" i="52"/>
  <c r="Y30" i="50"/>
  <c r="Q30" i="50"/>
  <c r="W30" i="50" s="1"/>
  <c r="Q30" i="54"/>
  <c r="W30" i="54" s="1"/>
  <c r="Y30" i="54"/>
  <c r="AS27" i="45"/>
  <c r="AU27" i="45"/>
  <c r="W15" i="36"/>
  <c r="AS42" i="38"/>
  <c r="AU42" i="38"/>
  <c r="AM18" i="46"/>
  <c r="AO18" i="46" s="1"/>
  <c r="AC27" i="38"/>
  <c r="AE27" i="38"/>
  <c r="AI30" i="30"/>
  <c r="AC23" i="32"/>
  <c r="AE23" i="32"/>
  <c r="Y16" i="33"/>
  <c r="W16" i="33"/>
  <c r="W19" i="37"/>
  <c r="AC19" i="37" s="1"/>
  <c r="K16" i="96"/>
  <c r="E25" i="95" s="1"/>
  <c r="G25" i="95" s="1"/>
  <c r="I16" i="96"/>
  <c r="E24" i="95" s="1"/>
  <c r="G24" i="95" s="1"/>
  <c r="AC30" i="97"/>
  <c r="E45" i="95" s="1"/>
  <c r="G45" i="95" s="1"/>
  <c r="AC32" i="97"/>
  <c r="E47" i="95" s="1"/>
  <c r="G47" i="95" s="1"/>
  <c r="AO9" i="44"/>
  <c r="BA9" i="44" s="1"/>
  <c r="AM9" i="44"/>
  <c r="Y28" i="50"/>
  <c r="Q28" i="50"/>
  <c r="W28" i="50" s="1"/>
  <c r="AO23" i="41"/>
  <c r="AM23" i="41"/>
  <c r="I88" i="74"/>
  <c r="I96" i="52" s="1"/>
  <c r="M96" i="52" s="1"/>
  <c r="AM14" i="42"/>
  <c r="AO14" i="42" s="1"/>
  <c r="AO25" i="43"/>
  <c r="AM25" i="43"/>
  <c r="W36" i="34"/>
  <c r="Y36" i="34" s="1"/>
  <c r="Q57" i="54"/>
  <c r="W57" i="54" s="1"/>
  <c r="AS40" i="39"/>
  <c r="AU40" i="39"/>
  <c r="AM31" i="39"/>
  <c r="AS31" i="39" s="1"/>
  <c r="AI23" i="36"/>
  <c r="BA8" i="44"/>
  <c r="Y37" i="31"/>
  <c r="W37" i="31"/>
  <c r="W16" i="39"/>
  <c r="Y16" i="39" s="1"/>
  <c r="AC33" i="37"/>
  <c r="AE33" i="37"/>
  <c r="AO23" i="33"/>
  <c r="BA23" i="33" s="1"/>
  <c r="AM23" i="33"/>
  <c r="Y19" i="31"/>
  <c r="AI19" i="31" s="1"/>
  <c r="W19" i="31"/>
  <c r="AC19" i="31" s="1"/>
  <c r="AS33" i="34"/>
  <c r="AU33" i="34"/>
  <c r="Y36" i="42"/>
  <c r="W36" i="42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W14" i="46"/>
  <c r="Y14" i="46" s="1"/>
  <c r="AC25" i="43"/>
  <c r="AE25" i="43"/>
  <c r="AS27" i="35"/>
  <c r="AU27" i="35"/>
  <c r="BG23" i="51"/>
  <c r="AQ23" i="51"/>
  <c r="AU23" i="51" s="1"/>
  <c r="AU24" i="51" s="1"/>
  <c r="I16" i="8" s="1"/>
  <c r="I17" i="8" s="1"/>
  <c r="AA23" i="51"/>
  <c r="BO23" i="51"/>
  <c r="AY23" i="51"/>
  <c r="AI23" i="51"/>
  <c r="Q23" i="51"/>
  <c r="AM11" i="31"/>
  <c r="W11" i="41"/>
  <c r="AM15" i="38"/>
  <c r="BA42" i="39"/>
  <c r="AY42" i="39"/>
  <c r="AI24" i="43"/>
  <c r="AC25" i="33"/>
  <c r="AE25" i="33"/>
  <c r="AS21" i="56"/>
  <c r="AM21" i="56"/>
  <c r="Q21" i="56"/>
  <c r="W21" i="56" s="1"/>
  <c r="AI21" i="56"/>
  <c r="AC21" i="56"/>
  <c r="W16" i="41"/>
  <c r="AO19" i="32"/>
  <c r="AY19" i="32" s="1"/>
  <c r="AM19" i="32"/>
  <c r="AS19" i="32" s="1"/>
  <c r="Y19" i="45"/>
  <c r="AI19" i="45" s="1"/>
  <c r="W19" i="45"/>
  <c r="AC19" i="45" s="1"/>
  <c r="K23" i="96"/>
  <c r="E75" i="95" s="1"/>
  <c r="G75" i="95" s="1"/>
  <c r="I23" i="96"/>
  <c r="E74" i="95" s="1"/>
  <c r="G74" i="95" s="1"/>
  <c r="AC33" i="34"/>
  <c r="AE33" i="34"/>
  <c r="AM17" i="42"/>
  <c r="AO17" i="42" s="1"/>
  <c r="M38" i="41"/>
  <c r="I44" i="41"/>
  <c r="AI12" i="31"/>
  <c r="AO9" i="35"/>
  <c r="BA9" i="35" s="1"/>
  <c r="AM9" i="35"/>
  <c r="AY8" i="44"/>
  <c r="AO18" i="39"/>
  <c r="AM18" i="39"/>
  <c r="AC33" i="44"/>
  <c r="AE33" i="44"/>
  <c r="AM8" i="51"/>
  <c r="AO26" i="38"/>
  <c r="BA26" i="38" s="1"/>
  <c r="AM26" i="38"/>
  <c r="BA42" i="44"/>
  <c r="AY42" i="44"/>
  <c r="AI8" i="37"/>
  <c r="AM19" i="38"/>
  <c r="AS19" i="38" s="1"/>
  <c r="W19" i="36"/>
  <c r="AC19" i="36" s="1"/>
  <c r="I13" i="96"/>
  <c r="E18" i="95" s="1"/>
  <c r="G18" i="95" s="1"/>
  <c r="M73" i="95"/>
  <c r="K73" i="95"/>
  <c r="I168" i="11" s="1"/>
  <c r="AS34" i="31"/>
  <c r="AU34" i="31"/>
  <c r="AI33" i="43"/>
  <c r="AS42" i="41"/>
  <c r="AU42" i="41"/>
  <c r="M38" i="39"/>
  <c r="I44" i="39"/>
  <c r="W11" i="38"/>
  <c r="Y11" i="38"/>
  <c r="W15" i="33"/>
  <c r="AC24" i="32"/>
  <c r="AE24" i="32"/>
  <c r="AU23" i="35"/>
  <c r="AS23" i="35"/>
  <c r="AC27" i="34"/>
  <c r="AE27" i="34"/>
  <c r="W16" i="36"/>
  <c r="K29" i="96"/>
  <c r="I29" i="96"/>
  <c r="E35" i="94" s="1"/>
  <c r="G35" i="94" s="1"/>
  <c r="W9" i="40"/>
  <c r="BM51" i="52"/>
  <c r="AW51" i="52"/>
  <c r="CA51" i="52"/>
  <c r="CE51" i="52" s="1"/>
  <c r="AS51" i="52"/>
  <c r="AC51" i="52"/>
  <c r="BG51" i="52"/>
  <c r="Y51" i="52"/>
  <c r="BC51" i="52"/>
  <c r="AM51" i="52"/>
  <c r="AQ51" i="52" s="1"/>
  <c r="CG51" i="52"/>
  <c r="BQ51" i="52"/>
  <c r="BW51" i="52" s="1"/>
  <c r="AI51" i="52"/>
  <c r="Q51" i="52"/>
  <c r="W51" i="52" s="1"/>
  <c r="AO27" i="30"/>
  <c r="AY27" i="30" s="1"/>
  <c r="AM27" i="30"/>
  <c r="AS27" i="30" s="1"/>
  <c r="AM26" i="36"/>
  <c r="I20" i="51"/>
  <c r="K69" i="96"/>
  <c r="I16" i="49" s="1"/>
  <c r="AM17" i="37"/>
  <c r="AU39" i="31"/>
  <c r="AE39" i="31"/>
  <c r="Q39" i="31"/>
  <c r="BA39" i="31"/>
  <c r="AK39" i="31"/>
  <c r="AI42" i="42"/>
  <c r="AM11" i="42"/>
  <c r="AM11" i="40"/>
  <c r="Q52" i="54"/>
  <c r="W52" i="54" s="1"/>
  <c r="Y52" i="54"/>
  <c r="AC41" i="56"/>
  <c r="AI41" i="56" s="1"/>
  <c r="AS41" i="56"/>
  <c r="Y41" i="56"/>
  <c r="AM41" i="56"/>
  <c r="Q41" i="56"/>
  <c r="W41" i="56" s="1"/>
  <c r="AI34" i="36"/>
  <c r="Y37" i="46"/>
  <c r="W37" i="46"/>
  <c r="Y18" i="34"/>
  <c r="W18" i="34"/>
  <c r="Y54" i="54"/>
  <c r="Q54" i="54"/>
  <c r="W54" i="54" s="1"/>
  <c r="AI34" i="33"/>
  <c r="AM19" i="46"/>
  <c r="AO19" i="46"/>
  <c r="I18" i="96"/>
  <c r="E29" i="95" s="1"/>
  <c r="G29" i="95" s="1"/>
  <c r="AS43" i="41"/>
  <c r="AU43" i="41"/>
  <c r="I44" i="31"/>
  <c r="M18" i="18"/>
  <c r="I30" i="18"/>
  <c r="Y14" i="43"/>
  <c r="W14" i="43"/>
  <c r="Y14" i="41"/>
  <c r="W14" i="41"/>
  <c r="AC26" i="39"/>
  <c r="AE26" i="39"/>
  <c r="AS43" i="39"/>
  <c r="AU43" i="39"/>
  <c r="AO37" i="45"/>
  <c r="AM37" i="45"/>
  <c r="AU24" i="39"/>
  <c r="AS24" i="39"/>
  <c r="AM35" i="56"/>
  <c r="AS35" i="56" s="1"/>
  <c r="Q35" i="56"/>
  <c r="W35" i="56" s="1"/>
  <c r="AC35" i="56"/>
  <c r="AI35" i="56" s="1"/>
  <c r="AC40" i="41"/>
  <c r="AE40" i="41"/>
  <c r="AO31" i="34"/>
  <c r="AY31" i="34" s="1"/>
  <c r="W18" i="44"/>
  <c r="AO13" i="35"/>
  <c r="BA13" i="35" s="1"/>
  <c r="AM13" i="35"/>
  <c r="AC40" i="34"/>
  <c r="AE40" i="34"/>
  <c r="AC26" i="38"/>
  <c r="AE26" i="38"/>
  <c r="U84" i="52"/>
  <c r="W84" i="52" s="1"/>
  <c r="Q84" i="52"/>
  <c r="Y84" i="52" s="1"/>
  <c r="AC33" i="39"/>
  <c r="AE33" i="39"/>
  <c r="AK8" i="33"/>
  <c r="AI43" i="36"/>
  <c r="AC24" i="41"/>
  <c r="AE24" i="41"/>
  <c r="AM19" i="30"/>
  <c r="AS19" i="30" s="1"/>
  <c r="I10" i="96"/>
  <c r="E12" i="95" s="1"/>
  <c r="G12" i="95" s="1"/>
  <c r="AC27" i="36"/>
  <c r="AE27" i="36"/>
  <c r="AO14" i="34"/>
  <c r="AM14" i="34"/>
  <c r="W17" i="45"/>
  <c r="Y56" i="56"/>
  <c r="AI33" i="41"/>
  <c r="AI26" i="42"/>
  <c r="AI26" i="40"/>
  <c r="AM15" i="45"/>
  <c r="W15" i="39"/>
  <c r="W13" i="39"/>
  <c r="W13" i="37"/>
  <c r="AO19" i="35"/>
  <c r="AY19" i="35" s="1"/>
  <c r="AM19" i="35"/>
  <c r="AS19" i="35" s="1"/>
  <c r="AI26" i="35"/>
  <c r="Y19" i="50"/>
  <c r="Q19" i="50"/>
  <c r="W19" i="50" s="1"/>
  <c r="Y22" i="50"/>
  <c r="Q22" i="50"/>
  <c r="W22" i="50" s="1"/>
  <c r="BA27" i="40"/>
  <c r="AY27" i="40"/>
  <c r="AS34" i="39"/>
  <c r="AU34" i="39"/>
  <c r="AM24" i="43"/>
  <c r="BQ45" i="52"/>
  <c r="AI45" i="52"/>
  <c r="Q45" i="52"/>
  <c r="W45" i="52" s="1"/>
  <c r="AW45" i="52"/>
  <c r="BC45" i="52" s="1"/>
  <c r="CA45" i="52"/>
  <c r="CE45" i="52" s="1"/>
  <c r="AS45" i="52"/>
  <c r="AC45" i="52"/>
  <c r="BW45" i="52"/>
  <c r="BG45" i="52"/>
  <c r="BM45" i="52" s="1"/>
  <c r="Y45" i="52"/>
  <c r="AM45" i="52"/>
  <c r="AQ45" i="52" s="1"/>
  <c r="Q25" i="54"/>
  <c r="W25" i="54" s="1"/>
  <c r="AY12" i="36"/>
  <c r="Y32" i="45"/>
  <c r="AI32" i="45" s="1"/>
  <c r="AC40" i="30"/>
  <c r="AE40" i="30"/>
  <c r="AS40" i="35"/>
  <c r="AU40" i="35"/>
  <c r="AO27" i="45"/>
  <c r="AC23" i="36"/>
  <c r="AE23" i="36"/>
  <c r="S15" i="36"/>
  <c r="AO31" i="35"/>
  <c r="AY31" i="35" s="1"/>
  <c r="AO42" i="38"/>
  <c r="Y27" i="38"/>
  <c r="W13" i="41"/>
  <c r="Y13" i="41"/>
  <c r="AK13" i="41" s="1"/>
  <c r="AS25" i="38"/>
  <c r="AU25" i="38"/>
  <c r="AU26" i="37"/>
  <c r="AS26" i="37"/>
  <c r="AI40" i="30"/>
  <c r="Y23" i="32"/>
  <c r="AK23" i="32" s="1"/>
  <c r="S16" i="33"/>
  <c r="Y28" i="44"/>
  <c r="AI28" i="44" s="1"/>
  <c r="S19" i="37"/>
  <c r="I31" i="96"/>
  <c r="E39" i="94" s="1"/>
  <c r="G39" i="94" s="1"/>
  <c r="AC27" i="97"/>
  <c r="E42" i="95" s="1"/>
  <c r="G42" i="95" s="1"/>
  <c r="AC21" i="97"/>
  <c r="E36" i="95" s="1"/>
  <c r="G36" i="95" s="1"/>
  <c r="AI12" i="40"/>
  <c r="AC42" i="42"/>
  <c r="AE42" i="42"/>
  <c r="AW43" i="52"/>
  <c r="CA43" i="52"/>
  <c r="CE43" i="52" s="1"/>
  <c r="AS43" i="52"/>
  <c r="AC43" i="52"/>
  <c r="BG43" i="52"/>
  <c r="BM43" i="52" s="1"/>
  <c r="Y43" i="52"/>
  <c r="BC43" i="52"/>
  <c r="AM43" i="52"/>
  <c r="AQ43" i="52" s="1"/>
  <c r="CG43" i="52"/>
  <c r="BQ43" i="52"/>
  <c r="BW43" i="52" s="1"/>
  <c r="AI43" i="52"/>
  <c r="Q43" i="52"/>
  <c r="W43" i="52" s="1"/>
  <c r="AM28" i="45"/>
  <c r="AS28" i="45" s="1"/>
  <c r="AC33" i="43"/>
  <c r="AE33" i="43"/>
  <c r="AM34" i="38"/>
  <c r="M38" i="33"/>
  <c r="I44" i="33"/>
  <c r="AO40" i="39"/>
  <c r="AY33" i="35"/>
  <c r="BA43" i="37"/>
  <c r="AY43" i="37"/>
  <c r="Y30" i="44"/>
  <c r="AI30" i="44" s="1"/>
  <c r="AC26" i="40"/>
  <c r="AE26" i="40"/>
  <c r="Y29" i="39"/>
  <c r="AI29" i="39" s="1"/>
  <c r="AC26" i="37"/>
  <c r="AE26" i="37"/>
  <c r="S37" i="31"/>
  <c r="S16" i="39"/>
  <c r="AC25" i="34"/>
  <c r="AE25" i="34"/>
  <c r="AO25" i="37"/>
  <c r="AM25" i="37"/>
  <c r="Y30" i="32"/>
  <c r="AI30" i="32" s="1"/>
  <c r="S19" i="31"/>
  <c r="W19" i="41"/>
  <c r="AC19" i="41" s="1"/>
  <c r="U18" i="97"/>
  <c r="U19" i="97"/>
  <c r="AC19" i="97" s="1"/>
  <c r="E34" i="95" s="1"/>
  <c r="G34" i="95" s="1"/>
  <c r="K19" i="96"/>
  <c r="E32" i="95" s="1"/>
  <c r="G32" i="95" s="1"/>
  <c r="I19" i="96"/>
  <c r="E31" i="95" s="1"/>
  <c r="G31" i="95" s="1"/>
  <c r="AO33" i="34"/>
  <c r="AO32" i="42"/>
  <c r="AY32" i="42" s="1"/>
  <c r="S36" i="42"/>
  <c r="Q26" i="50"/>
  <c r="W26" i="50" s="1"/>
  <c r="AM30" i="56"/>
  <c r="Q30" i="56"/>
  <c r="W30" i="56" s="1"/>
  <c r="AI30" i="56"/>
  <c r="AC30" i="56"/>
  <c r="AS30" i="56"/>
  <c r="S14" i="46"/>
  <c r="Y14" i="44"/>
  <c r="W14" i="44"/>
  <c r="Y25" i="43"/>
  <c r="K18" i="73"/>
  <c r="I44" i="23" s="1"/>
  <c r="M44" i="23" s="1"/>
  <c r="S44" i="23" s="1"/>
  <c r="Y30" i="41"/>
  <c r="AI30" i="41" s="1"/>
  <c r="AO27" i="35"/>
  <c r="AO25" i="30"/>
  <c r="AC34" i="33"/>
  <c r="AE34" i="33"/>
  <c r="W37" i="30"/>
  <c r="AC37" i="30" s="1"/>
  <c r="Y15" i="44"/>
  <c r="W15" i="44"/>
  <c r="W18" i="41"/>
  <c r="W18" i="35"/>
  <c r="Y18" i="35" s="1"/>
  <c r="W8" i="49"/>
  <c r="W36" i="41"/>
  <c r="Y25" i="33"/>
  <c r="S16" i="41"/>
  <c r="AI12" i="43"/>
  <c r="AM36" i="38"/>
  <c r="S19" i="45"/>
  <c r="Y9" i="41"/>
  <c r="AK9" i="41" s="1"/>
  <c r="W9" i="41"/>
  <c r="Y33" i="34"/>
  <c r="AC12" i="31"/>
  <c r="AE12" i="31"/>
  <c r="AM30" i="33"/>
  <c r="AS30" i="33" s="1"/>
  <c r="M18" i="16"/>
  <c r="I30" i="16"/>
  <c r="AC12" i="40"/>
  <c r="AE12" i="40"/>
  <c r="AI41" i="38"/>
  <c r="AY12" i="35"/>
  <c r="W17" i="30"/>
  <c r="AC17" i="30" s="1"/>
  <c r="AC27" i="35"/>
  <c r="AE27" i="35"/>
  <c r="BA39" i="41"/>
  <c r="AK39" i="41"/>
  <c r="S39" i="41"/>
  <c r="Q39" i="41"/>
  <c r="AU39" i="41"/>
  <c r="AE39" i="41"/>
  <c r="AC34" i="41"/>
  <c r="AE34" i="41"/>
  <c r="AC40" i="43"/>
  <c r="AE40" i="43"/>
  <c r="AM24" i="42"/>
  <c r="W18" i="32"/>
  <c r="W18" i="45"/>
  <c r="AC40" i="42"/>
  <c r="AE40" i="42"/>
  <c r="Y33" i="44"/>
  <c r="Y16" i="45"/>
  <c r="W16" i="45"/>
  <c r="AM23" i="31"/>
  <c r="AO23" i="31"/>
  <c r="Y19" i="42"/>
  <c r="AI19" i="42" s="1"/>
  <c r="W19" i="42"/>
  <c r="AC19" i="42" s="1"/>
  <c r="Y9" i="46"/>
  <c r="W9" i="46"/>
  <c r="I30" i="96"/>
  <c r="K30" i="96" s="1"/>
  <c r="E36" i="94" s="1"/>
  <c r="G36" i="94" s="1"/>
  <c r="O81" i="98"/>
  <c r="S81" i="98" s="1"/>
  <c r="S41" i="98"/>
  <c r="E24" i="96" s="1"/>
  <c r="AS27" i="36"/>
  <c r="AU27" i="36"/>
  <c r="W14" i="35"/>
  <c r="W14" i="33"/>
  <c r="AC25" i="44"/>
  <c r="AE25" i="44"/>
  <c r="AI43" i="37"/>
  <c r="W17" i="46"/>
  <c r="Y17" i="46" s="1"/>
  <c r="AY42" i="41"/>
  <c r="BA42" i="41"/>
  <c r="AU39" i="39"/>
  <c r="AE39" i="39"/>
  <c r="BA39" i="39"/>
  <c r="AK39" i="39"/>
  <c r="S39" i="39"/>
  <c r="Q39" i="39"/>
  <c r="W37" i="43"/>
  <c r="AM11" i="38"/>
  <c r="W11" i="36"/>
  <c r="AC23" i="39"/>
  <c r="AE23" i="39"/>
  <c r="AM15" i="33"/>
  <c r="AM24" i="45"/>
  <c r="AO23" i="35"/>
  <c r="Y27" i="34"/>
  <c r="AC23" i="42"/>
  <c r="AE23" i="42"/>
  <c r="S16" i="36"/>
  <c r="M27" i="94"/>
  <c r="K27" i="94"/>
  <c r="I46" i="30" s="1"/>
  <c r="M46" i="30" s="1"/>
  <c r="S9" i="40"/>
  <c r="AC23" i="38"/>
  <c r="AE23" i="38"/>
  <c r="Q29" i="50"/>
  <c r="W29" i="50" s="1"/>
  <c r="AM30" i="38"/>
  <c r="AS30" i="38" s="1"/>
  <c r="AO29" i="33"/>
  <c r="AY29" i="33" s="1"/>
  <c r="AM29" i="33"/>
  <c r="AS29" i="33" s="1"/>
  <c r="Y30" i="34"/>
  <c r="AI30" i="34" s="1"/>
  <c r="Y28" i="31"/>
  <c r="AI28" i="31" s="1"/>
  <c r="S38" i="43"/>
  <c r="Q38" i="43"/>
  <c r="AC34" i="32"/>
  <c r="AE34" i="32"/>
  <c r="AO34" i="43"/>
  <c r="BA34" i="43" s="1"/>
  <c r="AM34" i="43"/>
  <c r="Y41" i="54"/>
  <c r="Q41" i="54"/>
  <c r="W41" i="54" s="1"/>
  <c r="AC24" i="45"/>
  <c r="AE24" i="45"/>
  <c r="AI9" i="41"/>
  <c r="S37" i="46"/>
  <c r="AM18" i="40"/>
  <c r="AO18" i="40" s="1"/>
  <c r="S18" i="34"/>
  <c r="AK8" i="41"/>
  <c r="K43" i="74"/>
  <c r="I43" i="54" s="1"/>
  <c r="M43" i="54" s="1"/>
  <c r="AI23" i="33"/>
  <c r="I11" i="96"/>
  <c r="E14" i="95" s="1"/>
  <c r="G14" i="95" s="1"/>
  <c r="AO43" i="41"/>
  <c r="AC12" i="33"/>
  <c r="AE12" i="33"/>
  <c r="S14" i="41"/>
  <c r="Y26" i="39"/>
  <c r="AK26" i="39" s="1"/>
  <c r="AO43" i="39"/>
  <c r="Y31" i="36"/>
  <c r="AI31" i="36" s="1"/>
  <c r="AI43" i="43"/>
  <c r="AO32" i="43"/>
  <c r="AY32" i="43" s="1"/>
  <c r="M38" i="40"/>
  <c r="I44" i="40"/>
  <c r="AY33" i="42"/>
  <c r="Y11" i="44"/>
  <c r="W11" i="44"/>
  <c r="AC27" i="31"/>
  <c r="AE27" i="31"/>
  <c r="AO8" i="30"/>
  <c r="AS8" i="30"/>
  <c r="K47" i="56"/>
  <c r="K46" i="56"/>
  <c r="M46" i="56" s="1"/>
  <c r="K48" i="56"/>
  <c r="AO18" i="44"/>
  <c r="AM18" i="44"/>
  <c r="Y18" i="38"/>
  <c r="W18" i="38"/>
  <c r="Y55" i="50"/>
  <c r="Y40" i="34"/>
  <c r="Y26" i="38"/>
  <c r="AK26" i="38" s="1"/>
  <c r="U83" i="52"/>
  <c r="W83" i="52" s="1"/>
  <c r="Q83" i="52"/>
  <c r="Y83" i="52" s="1"/>
  <c r="W16" i="44"/>
  <c r="Y16" i="44"/>
  <c r="Y33" i="39"/>
  <c r="Y24" i="41"/>
  <c r="AK24" i="41" s="1"/>
  <c r="W9" i="42"/>
  <c r="Y27" i="36"/>
  <c r="M18" i="15"/>
  <c r="I30" i="15"/>
  <c r="AS45" i="56"/>
  <c r="Y45" i="56"/>
  <c r="AM45" i="56"/>
  <c r="Q45" i="56"/>
  <c r="W45" i="56" s="1"/>
  <c r="AI45" i="56"/>
  <c r="AC45" i="56"/>
  <c r="S17" i="45"/>
  <c r="M10" i="22"/>
  <c r="AI27" i="41"/>
  <c r="AI8" i="42"/>
  <c r="Y11" i="30"/>
  <c r="AI11" i="30" s="1"/>
  <c r="W11" i="30"/>
  <c r="AC11" i="30" s="1"/>
  <c r="Y29" i="38"/>
  <c r="AI29" i="38" s="1"/>
  <c r="AS43" i="40"/>
  <c r="AU43" i="40"/>
  <c r="AI24" i="40"/>
  <c r="S15" i="39"/>
  <c r="Y18" i="42"/>
  <c r="W18" i="42"/>
  <c r="AC34" i="35"/>
  <c r="AE34" i="35"/>
  <c r="AC25" i="31"/>
  <c r="AE25" i="31"/>
  <c r="AI24" i="44"/>
  <c r="S13" i="39"/>
  <c r="S13" i="37"/>
  <c r="AI26" i="45"/>
  <c r="AI24" i="31"/>
  <c r="BM27" i="52"/>
  <c r="AW27" i="52"/>
  <c r="CA27" i="52"/>
  <c r="CE27" i="52" s="1"/>
  <c r="AS27" i="52"/>
  <c r="AC27" i="52"/>
  <c r="BG27" i="52"/>
  <c r="Y27" i="52"/>
  <c r="BC27" i="52"/>
  <c r="AM27" i="52"/>
  <c r="AQ27" i="52" s="1"/>
  <c r="CG27" i="52"/>
  <c r="BQ27" i="52"/>
  <c r="BW27" i="52" s="1"/>
  <c r="AI27" i="52"/>
  <c r="Q27" i="52"/>
  <c r="W27" i="52" s="1"/>
  <c r="AM40" i="30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O34" i="39"/>
  <c r="AO31" i="42"/>
  <c r="AY31" i="42" s="1"/>
  <c r="AA30" i="55"/>
  <c r="AA41" i="55" s="1"/>
  <c r="G10" i="10" s="1"/>
  <c r="Q30" i="55"/>
  <c r="W30" i="55" s="1"/>
  <c r="AI30" i="55"/>
  <c r="AS25" i="39"/>
  <c r="AU25" i="39"/>
  <c r="AC23" i="34"/>
  <c r="AE23" i="34"/>
  <c r="Y19" i="39"/>
  <c r="AI19" i="39" s="1"/>
  <c r="W19" i="39"/>
  <c r="AC19" i="39" s="1"/>
  <c r="M31" i="94"/>
  <c r="K31" i="94"/>
  <c r="I36" i="22" s="1"/>
  <c r="M36" i="22" s="1"/>
  <c r="S36" i="22" s="1"/>
  <c r="AC35" i="97"/>
  <c r="E50" i="95" s="1"/>
  <c r="G50" i="95" s="1"/>
  <c r="AC29" i="97"/>
  <c r="E44" i="95" s="1"/>
  <c r="G44" i="95" s="1"/>
  <c r="Y37" i="50"/>
  <c r="Q37" i="50"/>
  <c r="W37" i="50" s="1"/>
  <c r="M16" i="21"/>
  <c r="I28" i="21"/>
  <c r="AY12" i="32"/>
  <c r="AM36" i="34"/>
  <c r="AO36" i="34"/>
  <c r="AI35" i="46"/>
  <c r="Y17" i="32"/>
  <c r="W17" i="32"/>
  <c r="W36" i="36"/>
  <c r="BA39" i="33"/>
  <c r="AK39" i="33"/>
  <c r="S39" i="33"/>
  <c r="Q39" i="33"/>
  <c r="AU39" i="33"/>
  <c r="AE39" i="33"/>
  <c r="Y15" i="40"/>
  <c r="W15" i="40"/>
  <c r="AC27" i="33"/>
  <c r="AE27" i="33"/>
  <c r="AM32" i="32"/>
  <c r="AS32" i="32" s="1"/>
  <c r="BY84" i="52"/>
  <c r="BY85" i="52"/>
  <c r="BY80" i="52"/>
  <c r="BY81" i="52"/>
  <c r="BY82" i="52"/>
  <c r="BY83" i="52"/>
  <c r="Q9" i="53"/>
  <c r="M41" i="53"/>
  <c r="K41" i="53" s="1"/>
  <c r="K42" i="53" s="1"/>
  <c r="M42" i="53" s="1"/>
  <c r="Y13" i="45"/>
  <c r="AK13" i="45" s="1"/>
  <c r="W13" i="45"/>
  <c r="AC25" i="38"/>
  <c r="AE25" i="38"/>
  <c r="AI40" i="36"/>
  <c r="I15" i="96"/>
  <c r="E22" i="95" s="1"/>
  <c r="G22" i="95" s="1"/>
  <c r="AS12" i="31"/>
  <c r="AU12" i="31"/>
  <c r="AC24" i="37"/>
  <c r="AE24" i="37"/>
  <c r="AS41" i="52"/>
  <c r="AC41" i="52"/>
  <c r="BG41" i="52"/>
  <c r="Y41" i="52"/>
  <c r="AM41" i="52"/>
  <c r="AQ41" i="52" s="1"/>
  <c r="BQ41" i="52"/>
  <c r="BW41" i="52" s="1"/>
  <c r="AI41" i="52"/>
  <c r="Q41" i="52"/>
  <c r="W41" i="52" s="1"/>
  <c r="BM41" i="52"/>
  <c r="AW41" i="52"/>
  <c r="BC41" i="52" s="1"/>
  <c r="CA41" i="52"/>
  <c r="CE41" i="52" s="1"/>
  <c r="AI25" i="56"/>
  <c r="AC25" i="56"/>
  <c r="AS25" i="56"/>
  <c r="AM25" i="56"/>
  <c r="Q25" i="56"/>
  <c r="W25" i="56" s="1"/>
  <c r="AC40" i="32"/>
  <c r="AE40" i="32"/>
  <c r="Y17" i="36"/>
  <c r="W17" i="36"/>
  <c r="AM15" i="44"/>
  <c r="AS40" i="43"/>
  <c r="AU40" i="43"/>
  <c r="AI23" i="43"/>
  <c r="AO18" i="41"/>
  <c r="AM18" i="41"/>
  <c r="AM18" i="35"/>
  <c r="AO18" i="35" s="1"/>
  <c r="AM36" i="41"/>
  <c r="AU8" i="34"/>
  <c r="AO8" i="34"/>
  <c r="AS8" i="34"/>
  <c r="AM27" i="37"/>
  <c r="AO27" i="37"/>
  <c r="AM16" i="43"/>
  <c r="W19" i="40"/>
  <c r="AC19" i="40" s="1"/>
  <c r="I26" i="96"/>
  <c r="E81" i="95" s="1"/>
  <c r="G81" i="95" s="1"/>
  <c r="AM9" i="41"/>
  <c r="AM29" i="46"/>
  <c r="AO29" i="46" s="1"/>
  <c r="Q14" i="50"/>
  <c r="W14" i="50" s="1"/>
  <c r="W14" i="30"/>
  <c r="AC14" i="30" s="1"/>
  <c r="Y36" i="44"/>
  <c r="W36" i="44"/>
  <c r="AM17" i="30"/>
  <c r="AS17" i="30" s="1"/>
  <c r="S38" i="35"/>
  <c r="Q38" i="35"/>
  <c r="Q44" i="35" s="1"/>
  <c r="Y11" i="45"/>
  <c r="W11" i="45"/>
  <c r="W15" i="42"/>
  <c r="AC40" i="31"/>
  <c r="AE40" i="31"/>
  <c r="AA40" i="55"/>
  <c r="Q40" i="55"/>
  <c r="W40" i="55" s="1"/>
  <c r="AI40" i="55"/>
  <c r="AM18" i="45"/>
  <c r="AC23" i="45"/>
  <c r="AE23" i="45"/>
  <c r="AY25" i="30"/>
  <c r="AY41" i="30"/>
  <c r="AC12" i="44"/>
  <c r="AE12" i="44"/>
  <c r="W13" i="40"/>
  <c r="BS8" i="51"/>
  <c r="AM16" i="45"/>
  <c r="AM37" i="36"/>
  <c r="AM19" i="42"/>
  <c r="AS19" i="42" s="1"/>
  <c r="AM9" i="46"/>
  <c r="AS40" i="38"/>
  <c r="AU40" i="38"/>
  <c r="AO14" i="33"/>
  <c r="AM14" i="33"/>
  <c r="AC34" i="38"/>
  <c r="AE34" i="38"/>
  <c r="AS12" i="37"/>
  <c r="AU12" i="37"/>
  <c r="AI34" i="39"/>
  <c r="AO37" i="43"/>
  <c r="AM37" i="43"/>
  <c r="AC40" i="39"/>
  <c r="AE40" i="39"/>
  <c r="W37" i="33"/>
  <c r="Y37" i="33" s="1"/>
  <c r="AS40" i="44"/>
  <c r="AU40" i="44"/>
  <c r="AY26" i="38"/>
  <c r="AY34" i="43"/>
  <c r="AS33" i="40"/>
  <c r="AU33" i="40"/>
  <c r="AI27" i="45"/>
  <c r="Y37" i="32"/>
  <c r="W37" i="32"/>
  <c r="AC12" i="45"/>
  <c r="AE12" i="45"/>
  <c r="W37" i="34"/>
  <c r="K19" i="94"/>
  <c r="I46" i="37" s="1"/>
  <c r="M46" i="37" s="1"/>
  <c r="AO40" i="33"/>
  <c r="AM40" i="33"/>
  <c r="Q44" i="52"/>
  <c r="W44" i="52" s="1"/>
  <c r="BM44" i="52"/>
  <c r="AW44" i="52"/>
  <c r="BC44" i="52" s="1"/>
  <c r="CA44" i="52"/>
  <c r="CE44" i="52" s="1"/>
  <c r="AS44" i="52"/>
  <c r="AC44" i="52"/>
  <c r="AI44" i="52" s="1"/>
  <c r="BW44" i="52"/>
  <c r="BG44" i="52"/>
  <c r="Y44" i="52"/>
  <c r="AM44" i="52"/>
  <c r="AQ44" i="52" s="1"/>
  <c r="CG44" i="52"/>
  <c r="BQ44" i="52"/>
  <c r="AM42" i="34"/>
  <c r="AM33" i="38"/>
  <c r="AM33" i="33"/>
  <c r="AI41" i="37"/>
  <c r="AY9" i="44"/>
  <c r="Q39" i="43"/>
  <c r="S39" i="43" s="1"/>
  <c r="AU39" i="43"/>
  <c r="AE39" i="43"/>
  <c r="BA39" i="43"/>
  <c r="AK39" i="43"/>
  <c r="AM34" i="40"/>
  <c r="AM25" i="42"/>
  <c r="AI13" i="41"/>
  <c r="AM36" i="33"/>
  <c r="AI43" i="45"/>
  <c r="AM43" i="56"/>
  <c r="Q43" i="56"/>
  <c r="W43" i="56" s="1"/>
  <c r="AI43" i="56"/>
  <c r="AC43" i="56"/>
  <c r="AS43" i="56"/>
  <c r="W16" i="40"/>
  <c r="AI27" i="32"/>
  <c r="AO24" i="41"/>
  <c r="AM24" i="41"/>
  <c r="K34" i="94"/>
  <c r="I171" i="11" s="1"/>
  <c r="Y22" i="91"/>
  <c r="Y14" i="91"/>
  <c r="Y15" i="9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BG23" i="91"/>
  <c r="AI43" i="39"/>
  <c r="Y34" i="50"/>
  <c r="Q34" i="50"/>
  <c r="W34" i="50" s="1"/>
  <c r="K72" i="74"/>
  <c r="I25" i="50" s="1"/>
  <c r="M25" i="50" s="1"/>
  <c r="I72" i="74"/>
  <c r="I37" i="52" s="1"/>
  <c r="M37" i="52" s="1"/>
  <c r="AC12" i="34"/>
  <c r="AE12" i="34"/>
  <c r="AC26" i="36"/>
  <c r="AE26" i="36"/>
  <c r="AI41" i="43"/>
  <c r="Q44" i="43"/>
  <c r="W36" i="43"/>
  <c r="AU39" i="40"/>
  <c r="AE39" i="40"/>
  <c r="BA39" i="40"/>
  <c r="AK39" i="40"/>
  <c r="Q39" i="40"/>
  <c r="AO11" i="44"/>
  <c r="AM11" i="44"/>
  <c r="AS42" i="36"/>
  <c r="AU42" i="36"/>
  <c r="AS23" i="44"/>
  <c r="AU23" i="44"/>
  <c r="BA42" i="40"/>
  <c r="AY42" i="40"/>
  <c r="AI40" i="40"/>
  <c r="AY23" i="33"/>
  <c r="AC25" i="41"/>
  <c r="AE25" i="41"/>
  <c r="U82" i="52"/>
  <c r="Q82" i="52"/>
  <c r="Y82" i="52" s="1"/>
  <c r="AM16" i="44"/>
  <c r="AO16" i="44"/>
  <c r="AM24" i="34"/>
  <c r="AC23" i="31"/>
  <c r="AE23" i="31"/>
  <c r="M25" i="94"/>
  <c r="K25" i="94"/>
  <c r="I30" i="51" s="1"/>
  <c r="M30" i="51" s="1"/>
  <c r="AO9" i="42"/>
  <c r="AM9" i="42"/>
  <c r="M44" i="31"/>
  <c r="AI43" i="38"/>
  <c r="Y45" i="54"/>
  <c r="Q45" i="54"/>
  <c r="W45" i="54" s="1"/>
  <c r="AY42" i="32"/>
  <c r="Q38" i="44"/>
  <c r="Q44" i="44" s="1"/>
  <c r="AM11" i="30"/>
  <c r="AS11" i="30" s="1"/>
  <c r="AY43" i="40"/>
  <c r="BA43" i="40"/>
  <c r="AI34" i="40"/>
  <c r="Q60" i="54"/>
  <c r="W60" i="54" s="1"/>
  <c r="Y60" i="54"/>
  <c r="AM18" i="42"/>
  <c r="W37" i="38"/>
  <c r="AE8" i="31"/>
  <c r="Y8" i="31"/>
  <c r="AC8" i="31"/>
  <c r="AS40" i="45"/>
  <c r="AU40" i="45"/>
  <c r="AM24" i="33"/>
  <c r="AU23" i="36"/>
  <c r="AS23" i="36"/>
  <c r="AU26" i="41"/>
  <c r="AS26" i="41"/>
  <c r="AS40" i="40"/>
  <c r="AU40" i="40"/>
  <c r="AM29" i="30"/>
  <c r="Q51" i="54"/>
  <c r="W51" i="54" s="1"/>
  <c r="Y51" i="54"/>
  <c r="AS33" i="43"/>
  <c r="AU33" i="43"/>
  <c r="AC40" i="45"/>
  <c r="AE40" i="45"/>
  <c r="AM13" i="41"/>
  <c r="AC26" i="41"/>
  <c r="AE26" i="41"/>
  <c r="W9" i="34"/>
  <c r="Y9" i="34"/>
  <c r="AK9" i="34" s="1"/>
  <c r="AA47" i="97"/>
  <c r="AA39" i="97"/>
  <c r="AA46" i="97"/>
  <c r="AC46" i="97" s="1"/>
  <c r="E62" i="95" s="1"/>
  <c r="G62" i="95" s="1"/>
  <c r="AA38" i="97"/>
  <c r="AC38" i="97" s="1"/>
  <c r="AA45" i="97"/>
  <c r="AA44" i="97"/>
  <c r="AC44" i="97" s="1"/>
  <c r="E60" i="95" s="1"/>
  <c r="G60" i="95" s="1"/>
  <c r="AA43" i="97"/>
  <c r="AA42" i="97"/>
  <c r="AC42" i="97" s="1"/>
  <c r="E21" i="96" s="1"/>
  <c r="AA41" i="97"/>
  <c r="AA48" i="97"/>
  <c r="AC48" i="97" s="1"/>
  <c r="E20" i="96" s="1"/>
  <c r="AA40" i="97"/>
  <c r="AC40" i="97" s="1"/>
  <c r="E55" i="95" s="1"/>
  <c r="G55" i="95" s="1"/>
  <c r="G8" i="94"/>
  <c r="AS42" i="42"/>
  <c r="AU42" i="42"/>
  <c r="AI41" i="55"/>
  <c r="G13" i="10" s="1"/>
  <c r="M11" i="52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AC12" i="38"/>
  <c r="AE12" i="38"/>
  <c r="K56" i="96"/>
  <c r="I30" i="53" s="1"/>
  <c r="AO25" i="39"/>
  <c r="AO33" i="43"/>
  <c r="M38" i="30"/>
  <c r="I44" i="30"/>
  <c r="AO31" i="33"/>
  <c r="AY31" i="33" s="1"/>
  <c r="W11" i="33"/>
  <c r="Y11" i="33" s="1"/>
  <c r="W15" i="43"/>
  <c r="Y15" i="43"/>
  <c r="Y32" i="35"/>
  <c r="AI32" i="35" s="1"/>
  <c r="Y31" i="42"/>
  <c r="AI31" i="42" s="1"/>
  <c r="Y32" i="44"/>
  <c r="AI32" i="44" s="1"/>
  <c r="AS33" i="35"/>
  <c r="AU33" i="35"/>
  <c r="Y40" i="45"/>
  <c r="AC24" i="40"/>
  <c r="AE24" i="40"/>
  <c r="Y26" i="41"/>
  <c r="AK26" i="41" s="1"/>
  <c r="AO16" i="35"/>
  <c r="AM16" i="35"/>
  <c r="Y23" i="34"/>
  <c r="AK23" i="34" s="1"/>
  <c r="AS33" i="37"/>
  <c r="AU33" i="37"/>
  <c r="S19" i="39"/>
  <c r="K23" i="94"/>
  <c r="I46" i="33" s="1"/>
  <c r="M46" i="33" s="1"/>
  <c r="AC23" i="97"/>
  <c r="E38" i="95" s="1"/>
  <c r="G38" i="95" s="1"/>
  <c r="AC25" i="97"/>
  <c r="E40" i="95" s="1"/>
  <c r="G40" i="95" s="1"/>
  <c r="AC43" i="97"/>
  <c r="E59" i="95" s="1"/>
  <c r="G59" i="95" s="1"/>
  <c r="AC37" i="97"/>
  <c r="E52" i="95" s="1"/>
  <c r="G52" i="95" s="1"/>
  <c r="M14" i="23"/>
  <c r="AM24" i="37"/>
  <c r="AI52" i="52"/>
  <c r="Q52" i="52"/>
  <c r="W52" i="52" s="1"/>
  <c r="BM52" i="52"/>
  <c r="AW52" i="52"/>
  <c r="CA52" i="52"/>
  <c r="CE52" i="52" s="1"/>
  <c r="AS52" i="52"/>
  <c r="AC52" i="52"/>
  <c r="BW52" i="52"/>
  <c r="BG52" i="52"/>
  <c r="Y52" i="52"/>
  <c r="BC52" i="52"/>
  <c r="AM52" i="52"/>
  <c r="AQ52" i="52" s="1"/>
  <c r="CG52" i="52"/>
  <c r="BQ52" i="52"/>
  <c r="W37" i="39"/>
  <c r="AO29" i="31"/>
  <c r="AY29" i="31" s="1"/>
  <c r="S17" i="32"/>
  <c r="AC27" i="42"/>
  <c r="AE27" i="42"/>
  <c r="S36" i="36"/>
  <c r="M38" i="46"/>
  <c r="I44" i="46"/>
  <c r="Y28" i="40"/>
  <c r="AI28" i="40" s="1"/>
  <c r="S15" i="40"/>
  <c r="Y27" i="33"/>
  <c r="BC32" i="52"/>
  <c r="AM32" i="37"/>
  <c r="AS32" i="37" s="1"/>
  <c r="S13" i="45"/>
  <c r="Y25" i="38"/>
  <c r="AO28" i="30"/>
  <c r="W9" i="43"/>
  <c r="Y9" i="43" s="1"/>
  <c r="K37" i="94"/>
  <c r="M37" i="94" s="1"/>
  <c r="AO12" i="31"/>
  <c r="BA12" i="31" s="1"/>
  <c r="Y24" i="37"/>
  <c r="AK24" i="37" s="1"/>
  <c r="Y35" i="50"/>
  <c r="Q35" i="50"/>
  <c r="W35" i="50" s="1"/>
  <c r="AM51" i="56"/>
  <c r="Q51" i="56"/>
  <c r="W51" i="56" s="1"/>
  <c r="AI51" i="56"/>
  <c r="AC51" i="56"/>
  <c r="AS51" i="56"/>
  <c r="Y51" i="56"/>
  <c r="Y40" i="32"/>
  <c r="AU23" i="37"/>
  <c r="AS23" i="37"/>
  <c r="S17" i="36"/>
  <c r="AO30" i="34"/>
  <c r="AY30" i="34" s="1"/>
  <c r="AO32" i="38"/>
  <c r="AY32" i="38" s="1"/>
  <c r="AO28" i="33"/>
  <c r="AY28" i="33" s="1"/>
  <c r="AO29" i="41"/>
  <c r="AY29" i="41" s="1"/>
  <c r="S37" i="30"/>
  <c r="AS43" i="33"/>
  <c r="AU43" i="33"/>
  <c r="AO40" i="43"/>
  <c r="BK81" i="52"/>
  <c r="AS40" i="42"/>
  <c r="AU40" i="42"/>
  <c r="Y37" i="40"/>
  <c r="W37" i="40"/>
  <c r="W13" i="36"/>
  <c r="Y13" i="36"/>
  <c r="AK13" i="36" s="1"/>
  <c r="AY8" i="34"/>
  <c r="AC12" i="42"/>
  <c r="AE12" i="42"/>
  <c r="AI41" i="36"/>
  <c r="I14" i="96"/>
  <c r="E20" i="95" s="1"/>
  <c r="G20" i="95" s="1"/>
  <c r="AK8" i="32"/>
  <c r="AM30" i="46"/>
  <c r="AO30" i="46" s="1"/>
  <c r="CA18" i="52"/>
  <c r="CE18" i="52" s="1"/>
  <c r="AC18" i="52"/>
  <c r="BW18" i="52"/>
  <c r="BG18" i="52"/>
  <c r="AM18" i="52"/>
  <c r="AQ18" i="52" s="1"/>
  <c r="CG18" i="52"/>
  <c r="BQ18" i="52"/>
  <c r="AI18" i="52"/>
  <c r="Q18" i="52"/>
  <c r="W18" i="52" s="1"/>
  <c r="BM18" i="52"/>
  <c r="AW18" i="52"/>
  <c r="BC18" i="52" s="1"/>
  <c r="S14" i="30"/>
  <c r="S36" i="44"/>
  <c r="AC23" i="37"/>
  <c r="AE23" i="37"/>
  <c r="AM25" i="44"/>
  <c r="AY43" i="32"/>
  <c r="Y17" i="40"/>
  <c r="W17" i="40"/>
  <c r="AM29" i="34"/>
  <c r="AS29" i="34" s="1"/>
  <c r="BA39" i="35"/>
  <c r="AK39" i="35"/>
  <c r="S39" i="35"/>
  <c r="Q39" i="35"/>
  <c r="AU39" i="35"/>
  <c r="AE39" i="35"/>
  <c r="Y29" i="41"/>
  <c r="AI29" i="41" s="1"/>
  <c r="S11" i="32"/>
  <c r="S11" i="45"/>
  <c r="W37" i="35"/>
  <c r="S15" i="42"/>
  <c r="Y31" i="34"/>
  <c r="AI31" i="34" s="1"/>
  <c r="Y40" i="31"/>
  <c r="AY43" i="33"/>
  <c r="K72" i="96"/>
  <c r="I40" i="53" s="1"/>
  <c r="M40" i="53" s="1"/>
  <c r="Q40" i="53" s="1"/>
  <c r="W40" i="53" s="1"/>
  <c r="AO27" i="34"/>
  <c r="AM27" i="34"/>
  <c r="AS25" i="52"/>
  <c r="AI23" i="34"/>
  <c r="Y23" i="45"/>
  <c r="AK23" i="45" s="1"/>
  <c r="Y12" i="44"/>
  <c r="AK12" i="44" s="1"/>
  <c r="S13" i="40"/>
  <c r="W16" i="32"/>
  <c r="Y61" i="54"/>
  <c r="Q61" i="54"/>
  <c r="W61" i="54" s="1"/>
  <c r="AS43" i="34"/>
  <c r="AU43" i="34"/>
  <c r="AM29" i="32"/>
  <c r="AS29" i="32" s="1"/>
  <c r="S19" i="36"/>
  <c r="W9" i="30"/>
  <c r="AC9" i="30" s="1"/>
  <c r="M28" i="94"/>
  <c r="Y28" i="56"/>
  <c r="AO40" i="38"/>
  <c r="S14" i="35"/>
  <c r="AC12" i="41"/>
  <c r="AE12" i="41"/>
  <c r="Y34" i="38"/>
  <c r="AK34" i="38" s="1"/>
  <c r="AO12" i="37"/>
  <c r="BA12" i="37" s="1"/>
  <c r="AO32" i="36"/>
  <c r="AY32" i="36" s="1"/>
  <c r="Y40" i="39"/>
  <c r="AK8" i="38"/>
  <c r="S37" i="33"/>
  <c r="AO40" i="44"/>
  <c r="Y28" i="37"/>
  <c r="AI28" i="37" s="1"/>
  <c r="AS25" i="40"/>
  <c r="AU25" i="40"/>
  <c r="AI23" i="41"/>
  <c r="Y18" i="50"/>
  <c r="Y32" i="37"/>
  <c r="AI32" i="37" s="1"/>
  <c r="AC34" i="42"/>
  <c r="AE34" i="42"/>
  <c r="S37" i="32"/>
  <c r="AC25" i="37"/>
  <c r="AE25" i="37"/>
  <c r="Y12" i="45"/>
  <c r="AK12" i="45" s="1"/>
  <c r="AS27" i="39"/>
  <c r="AU27" i="39"/>
  <c r="M11" i="94"/>
  <c r="K11" i="94"/>
  <c r="I46" i="45" s="1"/>
  <c r="M46" i="45" s="1"/>
  <c r="Q28" i="54"/>
  <c r="W28" i="54" s="1"/>
  <c r="AC24" i="38"/>
  <c r="AE24" i="38"/>
  <c r="AM26" i="44"/>
  <c r="AO26" i="44" s="1"/>
  <c r="M18" i="17"/>
  <c r="I30" i="17"/>
  <c r="Y14" i="39"/>
  <c r="W14" i="39"/>
  <c r="AO26" i="39"/>
  <c r="AM26" i="39"/>
  <c r="AS93" i="52"/>
  <c r="BC30" i="52"/>
  <c r="Y33" i="30"/>
  <c r="AI33" i="30" s="1"/>
  <c r="AC12" i="37"/>
  <c r="AE12" i="37"/>
  <c r="Y37" i="41"/>
  <c r="W37" i="41"/>
  <c r="AS43" i="43"/>
  <c r="AU43" i="43"/>
  <c r="AC26" i="42"/>
  <c r="AE26" i="42"/>
  <c r="Y28" i="38"/>
  <c r="AI28" i="38" s="1"/>
  <c r="AM30" i="37"/>
  <c r="AS30" i="37" s="1"/>
  <c r="K16" i="73"/>
  <c r="I38" i="23" s="1"/>
  <c r="M38" i="23" s="1"/>
  <c r="S38" i="23" s="1"/>
  <c r="W15" i="37"/>
  <c r="Y15" i="37" s="1"/>
  <c r="CG15" i="52"/>
  <c r="AI34" i="44"/>
  <c r="Y13" i="30"/>
  <c r="W13" i="30"/>
  <c r="AC13" i="30" s="1"/>
  <c r="Y32" i="31"/>
  <c r="AI32" i="31" s="1"/>
  <c r="AO25" i="41"/>
  <c r="AM25" i="41"/>
  <c r="AI24" i="33"/>
  <c r="Y53" i="50"/>
  <c r="Q53" i="50"/>
  <c r="W53" i="50" s="1"/>
  <c r="K26" i="94"/>
  <c r="I46" i="31" s="1"/>
  <c r="M46" i="31" s="1"/>
  <c r="Y63" i="56"/>
  <c r="AS49" i="52"/>
  <c r="AC49" i="52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K70" i="74"/>
  <c r="I23" i="50" s="1"/>
  <c r="M23" i="50" s="1"/>
  <c r="I70" i="74"/>
  <c r="I35" i="52" s="1"/>
  <c r="M35" i="52" s="1"/>
  <c r="S14" i="43"/>
  <c r="Y12" i="34"/>
  <c r="AK12" i="34" s="1"/>
  <c r="Y27" i="30"/>
  <c r="Y26" i="36"/>
  <c r="AK8" i="39"/>
  <c r="Y17" i="41"/>
  <c r="W17" i="41"/>
  <c r="W17" i="35"/>
  <c r="S36" i="43"/>
  <c r="S38" i="34"/>
  <c r="Q38" i="34"/>
  <c r="AU8" i="40"/>
  <c r="AO8" i="40"/>
  <c r="AS8" i="40"/>
  <c r="AI41" i="42"/>
  <c r="W11" i="46"/>
  <c r="Y11" i="46" s="1"/>
  <c r="AO42" i="36"/>
  <c r="BA85" i="52"/>
  <c r="AO23" i="44"/>
  <c r="AS42" i="40"/>
  <c r="AU42" i="40"/>
  <c r="W15" i="35"/>
  <c r="Y15" i="35"/>
  <c r="AY34" i="30"/>
  <c r="AC25" i="40"/>
  <c r="AE25" i="40"/>
  <c r="AU34" i="35"/>
  <c r="AS34" i="35"/>
  <c r="AU26" i="31"/>
  <c r="AS26" i="31"/>
  <c r="AI12" i="33"/>
  <c r="W13" i="46"/>
  <c r="Y13" i="46" s="1"/>
  <c r="AU8" i="33"/>
  <c r="AO8" i="33"/>
  <c r="AS8" i="33"/>
  <c r="Y25" i="41"/>
  <c r="U81" i="52"/>
  <c r="W81" i="52" s="1"/>
  <c r="Q81" i="52"/>
  <c r="Y81" i="52" s="1"/>
  <c r="Y30" i="35"/>
  <c r="AI30" i="35" s="1"/>
  <c r="AS33" i="31"/>
  <c r="AU33" i="31"/>
  <c r="Y31" i="30"/>
  <c r="AI31" i="30" s="1"/>
  <c r="BA8" i="39"/>
  <c r="M17" i="94"/>
  <c r="K17" i="94"/>
  <c r="I46" i="39" s="1"/>
  <c r="M46" i="39" s="1"/>
  <c r="Y32" i="30"/>
  <c r="AG12" i="30"/>
  <c r="AG21" i="30"/>
  <c r="AG13" i="30"/>
  <c r="AI13" i="30" s="1"/>
  <c r="AG10" i="30"/>
  <c r="AG9" i="30"/>
  <c r="W14" i="45"/>
  <c r="AI40" i="43"/>
  <c r="AC24" i="39"/>
  <c r="AE24" i="39"/>
  <c r="Y32" i="43"/>
  <c r="AI32" i="43" s="1"/>
  <c r="AU39" i="44"/>
  <c r="AE39" i="44"/>
  <c r="BA39" i="44"/>
  <c r="AK39" i="44"/>
  <c r="S39" i="44"/>
  <c r="Q39" i="44"/>
  <c r="AC26" i="32"/>
  <c r="AE26" i="32"/>
  <c r="CG29" i="52"/>
  <c r="AY25" i="31"/>
  <c r="AI41" i="40"/>
  <c r="AI41" i="33"/>
  <c r="BK84" i="52"/>
  <c r="S37" i="38"/>
  <c r="AI8" i="45"/>
  <c r="AE8" i="35"/>
  <c r="Y8" i="35"/>
  <c r="AC8" i="35"/>
  <c r="Y29" i="42"/>
  <c r="AI29" i="42" s="1"/>
  <c r="AI24" i="35"/>
  <c r="AO30" i="40"/>
  <c r="AY30" i="40" s="1"/>
  <c r="AO40" i="45"/>
  <c r="AO31" i="44"/>
  <c r="AY31" i="44" s="1"/>
  <c r="AS27" i="38"/>
  <c r="AU27" i="38"/>
  <c r="AO23" i="36"/>
  <c r="AO26" i="41"/>
  <c r="AO40" i="40"/>
  <c r="AO29" i="37"/>
  <c r="AY29" i="37" s="1"/>
  <c r="BA8" i="42"/>
  <c r="M10" i="50"/>
  <c r="W14" i="36"/>
  <c r="AS9" i="75"/>
  <c r="I18" i="26" s="1"/>
  <c r="AC9" i="75"/>
  <c r="M9" i="75"/>
  <c r="I15" i="23" s="1"/>
  <c r="M15" i="23" s="1"/>
  <c r="S15" i="23" s="1"/>
  <c r="AW9" i="75"/>
  <c r="I15" i="11" s="1"/>
  <c r="M15" i="11" s="1"/>
  <c r="Q9" i="75"/>
  <c r="I16" i="25" s="1"/>
  <c r="M16" i="25" s="1"/>
  <c r="S16" i="25" s="1"/>
  <c r="AO9" i="75"/>
  <c r="I18" i="27" s="1"/>
  <c r="I9" i="75"/>
  <c r="I15" i="25" s="1"/>
  <c r="AK9" i="75"/>
  <c r="I14" i="11" s="1"/>
  <c r="M14" i="11" s="1"/>
  <c r="AG9" i="75"/>
  <c r="E9" i="73" s="1"/>
  <c r="BE9" i="75"/>
  <c r="E35" i="74" s="1"/>
  <c r="Y9" i="75"/>
  <c r="BA9" i="75"/>
  <c r="I16" i="11" s="1"/>
  <c r="M16" i="11" s="1"/>
  <c r="U9" i="75"/>
  <c r="I16" i="23" s="1"/>
  <c r="M16" i="23" s="1"/>
  <c r="S16" i="23" s="1"/>
  <c r="BA39" i="30"/>
  <c r="AK39" i="30"/>
  <c r="S39" i="30"/>
  <c r="Q39" i="30"/>
  <c r="AU39" i="30"/>
  <c r="AE39" i="30"/>
  <c r="AM11" i="33"/>
  <c r="AC23" i="43"/>
  <c r="AE23" i="43"/>
  <c r="AK8" i="40"/>
  <c r="AC27" i="40"/>
  <c r="AE27" i="40"/>
  <c r="AM15" i="43"/>
  <c r="AO15" i="43"/>
  <c r="BC24" i="88"/>
  <c r="BC25" i="88" s="1"/>
  <c r="AQ24" i="88"/>
  <c r="AQ25" i="88" s="1"/>
  <c r="AG24" i="88"/>
  <c r="AG25" i="88" s="1"/>
  <c r="W24" i="88"/>
  <c r="W25" i="88" s="1"/>
  <c r="I24" i="88"/>
  <c r="I25" i="88" s="1"/>
  <c r="AS43" i="44"/>
  <c r="AU43" i="44"/>
  <c r="W18" i="33"/>
  <c r="Y18" i="33" s="1"/>
  <c r="AK8" i="37"/>
  <c r="BA33" i="37"/>
  <c r="AY33" i="37"/>
  <c r="AY25" i="34"/>
  <c r="K15" i="94"/>
  <c r="I46" i="41" s="1"/>
  <c r="M46" i="41" s="1"/>
  <c r="AC31" i="97"/>
  <c r="E46" i="95" s="1"/>
  <c r="G46" i="95" s="1"/>
  <c r="AC33" i="97"/>
  <c r="E48" i="95" s="1"/>
  <c r="G48" i="95" s="1"/>
  <c r="AC20" i="97"/>
  <c r="E35" i="95" s="1"/>
  <c r="G35" i="95" s="1"/>
  <c r="AC45" i="97"/>
  <c r="E61" i="95" s="1"/>
  <c r="G61" i="95" s="1"/>
  <c r="W9" i="36"/>
  <c r="Y9" i="36" s="1"/>
  <c r="Q39" i="54"/>
  <c r="W39" i="54" s="1"/>
  <c r="AM37" i="39"/>
  <c r="W17" i="34"/>
  <c r="Y17" i="34"/>
  <c r="BA39" i="46"/>
  <c r="AK39" i="46"/>
  <c r="S39" i="46"/>
  <c r="Q39" i="46"/>
  <c r="AU39" i="46"/>
  <c r="AE39" i="46"/>
  <c r="W11" i="37"/>
  <c r="Y11" i="37"/>
  <c r="W15" i="34"/>
  <c r="AS42" i="37"/>
  <c r="AU42" i="37"/>
  <c r="I24" i="90"/>
  <c r="I25" i="90" s="1"/>
  <c r="BC24" i="90"/>
  <c r="BC25" i="90" s="1"/>
  <c r="AQ24" i="90"/>
  <c r="AQ25" i="90" s="1"/>
  <c r="AG24" i="90"/>
  <c r="AG25" i="90" s="1"/>
  <c r="W24" i="90"/>
  <c r="W25" i="90" s="1"/>
  <c r="AO30" i="36"/>
  <c r="AY30" i="36" s="1"/>
  <c r="AM30" i="36"/>
  <c r="AS30" i="36" s="1"/>
  <c r="Y16" i="37"/>
  <c r="W16" i="37"/>
  <c r="AI33" i="56"/>
  <c r="AC33" i="56"/>
  <c r="AS33" i="56"/>
  <c r="AM33" i="56"/>
  <c r="Q33" i="56"/>
  <c r="W33" i="56" s="1"/>
  <c r="AO19" i="41"/>
  <c r="AY19" i="41" s="1"/>
  <c r="AM19" i="41"/>
  <c r="AS19" i="41" s="1"/>
  <c r="AO9" i="43"/>
  <c r="AM9" i="43"/>
  <c r="E33" i="94"/>
  <c r="G33" i="94" s="1"/>
  <c r="E30" i="94"/>
  <c r="G30" i="94" s="1"/>
  <c r="AU8" i="31"/>
  <c r="AO8" i="31"/>
  <c r="AS8" i="31"/>
  <c r="AI24" i="32"/>
  <c r="CA50" i="52"/>
  <c r="CE50" i="52" s="1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M47" i="56"/>
  <c r="AM14" i="44"/>
  <c r="Y17" i="38"/>
  <c r="W17" i="38"/>
  <c r="S11" i="41"/>
  <c r="AI40" i="35"/>
  <c r="Y36" i="45"/>
  <c r="W36" i="45"/>
  <c r="AS33" i="44"/>
  <c r="AU33" i="44"/>
  <c r="AO37" i="40"/>
  <c r="AM37" i="40"/>
  <c r="AM13" i="36"/>
  <c r="AO13" i="36"/>
  <c r="BA13" i="36" s="1"/>
  <c r="W13" i="31"/>
  <c r="W37" i="44"/>
  <c r="W19" i="34"/>
  <c r="AC19" i="34" s="1"/>
  <c r="S19" i="40"/>
  <c r="K38" i="94"/>
  <c r="I172" i="11" s="1"/>
  <c r="Q33" i="50"/>
  <c r="W33" i="50" s="1"/>
  <c r="Y33" i="50"/>
  <c r="AY13" i="35"/>
  <c r="AM12" i="41"/>
  <c r="AC24" i="36"/>
  <c r="AE24" i="36"/>
  <c r="Y37" i="37"/>
  <c r="W37" i="37"/>
  <c r="AY24" i="36"/>
  <c r="AM26" i="46"/>
  <c r="AO26" i="46"/>
  <c r="AI34" i="38"/>
  <c r="AM37" i="35"/>
  <c r="W15" i="30"/>
  <c r="AC15" i="30" s="1"/>
  <c r="AM23" i="30"/>
  <c r="AS23" i="30" s="1"/>
  <c r="AC25" i="45"/>
  <c r="AE25" i="45"/>
  <c r="AM29" i="44"/>
  <c r="AS29" i="44" s="1"/>
  <c r="AO18" i="32"/>
  <c r="AM18" i="32"/>
  <c r="CG25" i="52"/>
  <c r="AC33" i="42"/>
  <c r="AE33" i="42"/>
  <c r="AM34" i="45"/>
  <c r="AY28" i="30"/>
  <c r="AM28" i="43"/>
  <c r="AS28" i="43" s="1"/>
  <c r="AM23" i="42"/>
  <c r="W36" i="46"/>
  <c r="Y36" i="46"/>
  <c r="AC27" i="37"/>
  <c r="AE27" i="37"/>
  <c r="AI25" i="34"/>
  <c r="AM16" i="32"/>
  <c r="BA8" i="32"/>
  <c r="AI34" i="37"/>
  <c r="AI12" i="36"/>
  <c r="AO9" i="30"/>
  <c r="AM9" i="30"/>
  <c r="AS9" i="30" s="1"/>
  <c r="S46" i="36"/>
  <c r="Q46" i="36"/>
  <c r="W17" i="44"/>
  <c r="Q38" i="32"/>
  <c r="S38" i="32" s="1"/>
  <c r="AI27" i="42"/>
  <c r="S11" i="36"/>
  <c r="AC26" i="35"/>
  <c r="AE26" i="35"/>
  <c r="BA25" i="40"/>
  <c r="AY25" i="40"/>
  <c r="W18" i="43"/>
  <c r="Y18" i="43"/>
  <c r="AC34" i="45"/>
  <c r="AE34" i="45"/>
  <c r="AU24" i="40"/>
  <c r="AS24" i="40"/>
  <c r="W13" i="44"/>
  <c r="AO13" i="38"/>
  <c r="BA13" i="38" s="1"/>
  <c r="AM13" i="38"/>
  <c r="Y36" i="40"/>
  <c r="W36" i="40"/>
  <c r="BA27" i="39"/>
  <c r="AY27" i="39"/>
  <c r="I34" i="10"/>
  <c r="S32" i="21"/>
  <c r="M37" i="8" s="1"/>
  <c r="AC40" i="38"/>
  <c r="AE40" i="38"/>
  <c r="AM12" i="34"/>
  <c r="AC42" i="41"/>
  <c r="AE42" i="41"/>
  <c r="CG23" i="52"/>
  <c r="I44" i="43"/>
  <c r="AO40" i="41"/>
  <c r="AM40" i="41"/>
  <c r="AM15" i="37"/>
  <c r="AO15" i="37" s="1"/>
  <c r="AI12" i="41"/>
  <c r="AC23" i="35"/>
  <c r="AE23" i="35"/>
  <c r="AM26" i="34"/>
  <c r="AM33" i="39"/>
  <c r="M13" i="24"/>
  <c r="I31" i="24"/>
  <c r="W9" i="45"/>
  <c r="Y9" i="45" s="1"/>
  <c r="K18" i="94"/>
  <c r="I46" i="38" s="1"/>
  <c r="M46" i="38" s="1"/>
  <c r="M18" i="94"/>
  <c r="AY26" i="37"/>
  <c r="Q27" i="50"/>
  <c r="W27" i="50" s="1"/>
  <c r="I71" i="74"/>
  <c r="I36" i="52" s="1"/>
  <c r="M36" i="52" s="1"/>
  <c r="Y14" i="31"/>
  <c r="W14" i="31"/>
  <c r="AO17" i="41"/>
  <c r="AM17" i="41"/>
  <c r="AO17" i="35"/>
  <c r="AM17" i="35"/>
  <c r="AI12" i="37"/>
  <c r="AS41" i="31"/>
  <c r="AU41" i="31"/>
  <c r="AO41" i="31"/>
  <c r="BA39" i="34"/>
  <c r="AK39" i="34"/>
  <c r="S39" i="34"/>
  <c r="Q39" i="34"/>
  <c r="AU39" i="34"/>
  <c r="AE39" i="34"/>
  <c r="AY8" i="40"/>
  <c r="AU26" i="32"/>
  <c r="AS26" i="32"/>
  <c r="AY43" i="43"/>
  <c r="AO11" i="46"/>
  <c r="AM11" i="46"/>
  <c r="AC34" i="40"/>
  <c r="AE34" i="40"/>
  <c r="AO15" i="35"/>
  <c r="AM15" i="35"/>
  <c r="AY8" i="30"/>
  <c r="S18" i="38"/>
  <c r="AM13" i="46"/>
  <c r="AO13" i="46" s="1"/>
  <c r="AY8" i="33"/>
  <c r="U80" i="52"/>
  <c r="Q80" i="52"/>
  <c r="Y80" i="52" s="1"/>
  <c r="AS27" i="43"/>
  <c r="AU27" i="43"/>
  <c r="K28" i="96"/>
  <c r="E9" i="94" s="1"/>
  <c r="G9" i="94" s="1"/>
  <c r="I28" i="96"/>
  <c r="Y63" i="54"/>
  <c r="Q63" i="54"/>
  <c r="W63" i="54" s="1"/>
  <c r="Q32" i="50"/>
  <c r="W32" i="50" s="1"/>
  <c r="Y32" i="50"/>
  <c r="M13" i="11"/>
  <c r="AO14" i="45"/>
  <c r="AM14" i="45"/>
  <c r="M38" i="38"/>
  <c r="I44" i="38"/>
  <c r="AY12" i="37"/>
  <c r="AS29" i="52"/>
  <c r="BA8" i="36"/>
  <c r="AM15" i="32"/>
  <c r="AO15" i="32" s="1"/>
  <c r="Y8" i="30"/>
  <c r="AC8" i="30"/>
  <c r="W36" i="30"/>
  <c r="CG89" i="52"/>
  <c r="AS43" i="31"/>
  <c r="AU43" i="31"/>
  <c r="AI24" i="45"/>
  <c r="Y16" i="42"/>
  <c r="W16" i="42"/>
  <c r="Q55" i="54"/>
  <c r="W55" i="54" s="1"/>
  <c r="AC33" i="31"/>
  <c r="AE33" i="31"/>
  <c r="AI8" i="35"/>
  <c r="AS40" i="32"/>
  <c r="AU40" i="32"/>
  <c r="AM23" i="43"/>
  <c r="AU23" i="32"/>
  <c r="AS23" i="32"/>
  <c r="AU24" i="35"/>
  <c r="AS24" i="35"/>
  <c r="AM23" i="34"/>
  <c r="AM34" i="33"/>
  <c r="AS27" i="44"/>
  <c r="AU27" i="44"/>
  <c r="AO32" i="44"/>
  <c r="AY32" i="44" s="1"/>
  <c r="Y14" i="38"/>
  <c r="W14" i="38"/>
  <c r="AM9" i="34"/>
  <c r="AO9" i="34" s="1"/>
  <c r="K68" i="95"/>
  <c r="I34" i="13" s="1"/>
  <c r="Q41" i="55"/>
  <c r="G8" i="10" s="1"/>
  <c r="W8" i="55"/>
  <c r="W41" i="55" s="1"/>
  <c r="I8" i="8" s="1"/>
  <c r="AS21" i="75"/>
  <c r="I30" i="26" s="1"/>
  <c r="M30" i="26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AW21" i="75"/>
  <c r="I74" i="11" s="1"/>
  <c r="M74" i="11" s="1"/>
  <c r="AG21" i="75"/>
  <c r="E21" i="73" s="1"/>
  <c r="AC21" i="75"/>
  <c r="S14" i="38"/>
  <c r="AC40" i="40"/>
  <c r="AE40" i="40"/>
  <c r="AO27" i="42"/>
  <c r="Q38" i="42"/>
  <c r="S38" i="42"/>
  <c r="AO28" i="40"/>
  <c r="AY28" i="40" s="1"/>
  <c r="Y11" i="35"/>
  <c r="W11" i="35"/>
  <c r="AY40" i="35"/>
  <c r="Y27" i="40"/>
  <c r="AO43" i="44"/>
  <c r="AS27" i="33"/>
  <c r="AU27" i="33"/>
  <c r="Y29" i="54"/>
  <c r="AS26" i="40"/>
  <c r="AU26" i="40"/>
  <c r="W13" i="43"/>
  <c r="AC24" i="33"/>
  <c r="AE24" i="33"/>
  <c r="AI27" i="30"/>
  <c r="AO31" i="40"/>
  <c r="AY31" i="40" s="1"/>
  <c r="AS25" i="34"/>
  <c r="AU25" i="34"/>
  <c r="AC40" i="36"/>
  <c r="AE40" i="36"/>
  <c r="AQ81" i="52"/>
  <c r="M83" i="95"/>
  <c r="K83" i="95"/>
  <c r="I170" i="11" s="1"/>
  <c r="AC39" i="97"/>
  <c r="AC41" i="97"/>
  <c r="E56" i="95" s="1"/>
  <c r="G56" i="95" s="1"/>
  <c r="AC28" i="97"/>
  <c r="E43" i="95" s="1"/>
  <c r="G43" i="95" s="1"/>
  <c r="S9" i="36"/>
  <c r="W36" i="32"/>
  <c r="AC39" i="56"/>
  <c r="AI39" i="56" s="1"/>
  <c r="AM39" i="56"/>
  <c r="AS39" i="56" s="1"/>
  <c r="Q39" i="56"/>
  <c r="W39" i="56" s="1"/>
  <c r="I78" i="74"/>
  <c r="I86" i="52" s="1"/>
  <c r="M86" i="52" s="1"/>
  <c r="Y14" i="40"/>
  <c r="W14" i="40"/>
  <c r="S17" i="34"/>
  <c r="AC27" i="45"/>
  <c r="AE27" i="45"/>
  <c r="AC27" i="32"/>
  <c r="AE27" i="32"/>
  <c r="S11" i="37"/>
  <c r="Y34" i="30"/>
  <c r="AO42" i="37"/>
  <c r="AC42" i="38"/>
  <c r="AE42" i="38"/>
  <c r="Y18" i="37"/>
  <c r="W18" i="37"/>
  <c r="AM25" i="33"/>
  <c r="AM13" i="32"/>
  <c r="AO13" i="32" s="1"/>
  <c r="S16" i="37"/>
  <c r="K38" i="74"/>
  <c r="I33" i="54" s="1"/>
  <c r="M33" i="54" s="1"/>
  <c r="AM32" i="40"/>
  <c r="AS32" i="40" s="1"/>
  <c r="AO32" i="40"/>
  <c r="AY32" i="40" s="1"/>
  <c r="M22" i="94"/>
  <c r="K22" i="94"/>
  <c r="I46" i="34" s="1"/>
  <c r="M46" i="34" s="1"/>
  <c r="AU8" i="35"/>
  <c r="AO8" i="35"/>
  <c r="AS8" i="35"/>
  <c r="K15" i="73"/>
  <c r="I35" i="23" s="1"/>
  <c r="M35" i="23" s="1"/>
  <c r="S35" i="2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S12" i="40"/>
  <c r="AU12" i="40"/>
  <c r="Y26" i="30"/>
  <c r="S17" i="38"/>
  <c r="AO42" i="31"/>
  <c r="AY42" i="31" s="1"/>
  <c r="M38" i="37"/>
  <c r="I44" i="37"/>
  <c r="K13" i="73"/>
  <c r="I29" i="23" s="1"/>
  <c r="M29" i="23" s="1"/>
  <c r="S29" i="23" s="1"/>
  <c r="AS33" i="41"/>
  <c r="AU33" i="41"/>
  <c r="Y11" i="43"/>
  <c r="W11" i="43"/>
  <c r="S36" i="45"/>
  <c r="AS12" i="39"/>
  <c r="AU12" i="39"/>
  <c r="Y30" i="36"/>
  <c r="AI30" i="36" s="1"/>
  <c r="AO33" i="44"/>
  <c r="AO28" i="39"/>
  <c r="AY28" i="39" s="1"/>
  <c r="AM28" i="39"/>
  <c r="AS28" i="39" s="1"/>
  <c r="AO31" i="45"/>
  <c r="AY31" i="45" s="1"/>
  <c r="AM31" i="45"/>
  <c r="AS31" i="45" s="1"/>
  <c r="S37" i="44"/>
  <c r="W16" i="43"/>
  <c r="AO30" i="42"/>
  <c r="AY30" i="42" s="1"/>
  <c r="AC34" i="36"/>
  <c r="AE34" i="36"/>
  <c r="AQ83" i="52"/>
  <c r="S19" i="34"/>
  <c r="W19" i="32"/>
  <c r="AC19" i="32" s="1"/>
  <c r="K29" i="94"/>
  <c r="I35" i="22" s="1"/>
  <c r="M35" i="22" s="1"/>
  <c r="S35" i="22" s="1"/>
  <c r="Y9" i="31"/>
  <c r="AK9" i="31" s="1"/>
  <c r="W9" i="31"/>
  <c r="W9" i="38"/>
  <c r="Y9" i="38" s="1"/>
  <c r="BW48" i="52"/>
  <c r="BG48" i="52"/>
  <c r="Y48" i="52"/>
  <c r="BC48" i="52"/>
  <c r="AM48" i="52"/>
  <c r="AQ48" i="52" s="1"/>
  <c r="CG48" i="52"/>
  <c r="BQ48" i="52"/>
  <c r="AI48" i="52"/>
  <c r="Q48" i="52"/>
  <c r="W48" i="52" s="1"/>
  <c r="BM48" i="52"/>
  <c r="AW48" i="52"/>
  <c r="CA48" i="52"/>
  <c r="CE48" i="52" s="1"/>
  <c r="AS48" i="52"/>
  <c r="AC48" i="52"/>
  <c r="Y25" i="30"/>
  <c r="AI25" i="30" s="1"/>
  <c r="AI12" i="35"/>
  <c r="Y24" i="36"/>
  <c r="AC33" i="41"/>
  <c r="AE33" i="41"/>
  <c r="S37" i="37"/>
  <c r="AM27" i="31"/>
  <c r="AO27" i="31"/>
  <c r="Y24" i="30"/>
  <c r="AI26" i="38"/>
  <c r="S15" i="30"/>
  <c r="AC12" i="39"/>
  <c r="AE12" i="39"/>
  <c r="AO12" i="43"/>
  <c r="AM12" i="43"/>
  <c r="AM27" i="56"/>
  <c r="AS27" i="56" s="1"/>
  <c r="Q27" i="56"/>
  <c r="W27" i="56" s="1"/>
  <c r="AI27" i="56"/>
  <c r="AC27" i="56"/>
  <c r="Y27" i="56"/>
  <c r="AM24" i="32"/>
  <c r="AO24" i="32" s="1"/>
  <c r="AO29" i="43"/>
  <c r="AY29" i="43" s="1"/>
  <c r="Y33" i="42"/>
  <c r="Y28" i="39"/>
  <c r="AI28" i="39" s="1"/>
  <c r="AM34" i="42"/>
  <c r="S36" i="46"/>
  <c r="K17" i="73"/>
  <c r="I41" i="23" s="1"/>
  <c r="M41" i="23" s="1"/>
  <c r="S41" i="23" s="1"/>
  <c r="Y31" i="40"/>
  <c r="AI31" i="40" s="1"/>
  <c r="AM12" i="45"/>
  <c r="AI23" i="37"/>
  <c r="M20" i="94"/>
  <c r="AS23" i="38"/>
  <c r="AU23" i="38"/>
  <c r="Q31" i="50"/>
  <c r="W31" i="50" s="1"/>
  <c r="Y31" i="50"/>
  <c r="Y30" i="40"/>
  <c r="AI30" i="40" s="1"/>
  <c r="S17" i="44"/>
  <c r="AU39" i="32"/>
  <c r="AE39" i="32"/>
  <c r="BA39" i="32"/>
  <c r="AK39" i="32"/>
  <c r="Q39" i="32"/>
  <c r="Q44" i="32" s="1"/>
  <c r="AI23" i="39"/>
  <c r="Y29" i="40"/>
  <c r="AI29" i="40" s="1"/>
  <c r="W9" i="39"/>
  <c r="AO26" i="42"/>
  <c r="AM26" i="42"/>
  <c r="Y15" i="46"/>
  <c r="W15" i="46"/>
  <c r="AC24" i="42"/>
  <c r="AE24" i="42"/>
  <c r="Y31" i="37"/>
  <c r="AI31" i="37" s="1"/>
  <c r="S18" i="43"/>
  <c r="AI24" i="41"/>
  <c r="Y12" i="30"/>
  <c r="Y34" i="45"/>
  <c r="AK34" i="45" s="1"/>
  <c r="AU8" i="43"/>
  <c r="AO8" i="43"/>
  <c r="AS8" i="43"/>
  <c r="AY23" i="45"/>
  <c r="S13" i="44"/>
  <c r="Y53" i="54"/>
  <c r="S36" i="40"/>
  <c r="M72" i="95"/>
  <c r="AC34" i="31"/>
  <c r="AE34" i="31"/>
  <c r="AO25" i="36"/>
  <c r="AM25" i="36"/>
  <c r="Y40" i="38"/>
  <c r="AM31" i="43"/>
  <c r="AS31" i="43" s="1"/>
  <c r="AI12" i="44"/>
  <c r="AY27" i="32"/>
  <c r="W17" i="37"/>
  <c r="Y42" i="41"/>
  <c r="Q38" i="36"/>
  <c r="Y32" i="36"/>
  <c r="AI32" i="36" s="1"/>
  <c r="AY42" i="42"/>
  <c r="AM25" i="35"/>
  <c r="AS33" i="45"/>
  <c r="AU33" i="45"/>
  <c r="AC25" i="32"/>
  <c r="AE25" i="32"/>
  <c r="W18" i="40"/>
  <c r="Y18" i="40" s="1"/>
  <c r="Y23" i="35"/>
  <c r="AK23" i="35" s="1"/>
  <c r="AS37" i="56"/>
  <c r="AM37" i="56"/>
  <c r="Q37" i="56"/>
  <c r="W37" i="56" s="1"/>
  <c r="AI37" i="56"/>
  <c r="AC37" i="56"/>
  <c r="BC22" i="52"/>
  <c r="AO33" i="36"/>
  <c r="AM33" i="36"/>
  <c r="S16" i="40"/>
  <c r="Y16" i="34"/>
  <c r="W16" i="34"/>
  <c r="AM30" i="35"/>
  <c r="AS30" i="35" s="1"/>
  <c r="Q16" i="50"/>
  <c r="W16" i="50" s="1"/>
  <c r="K74" i="96"/>
  <c r="I13" i="22" s="1"/>
  <c r="M13" i="22" s="1"/>
  <c r="S13" i="22" s="1"/>
  <c r="W19" i="46"/>
  <c r="Y19" i="46"/>
  <c r="Y19" i="44"/>
  <c r="AI19" i="44" s="1"/>
  <c r="W19" i="44"/>
  <c r="AC19" i="44" s="1"/>
  <c r="AC27" i="39"/>
  <c r="AE27" i="39"/>
  <c r="S9" i="45"/>
  <c r="K10" i="94"/>
  <c r="I46" i="46" s="1"/>
  <c r="M46" i="46" s="1"/>
  <c r="M10" i="94"/>
  <c r="CA42" i="52"/>
  <c r="CE42" i="52" s="1"/>
  <c r="AS42" i="52"/>
  <c r="AC42" i="52"/>
  <c r="BG42" i="52"/>
  <c r="BC42" i="52"/>
  <c r="AM42" i="52"/>
  <c r="AQ42" i="52" s="1"/>
  <c r="CG42" i="52"/>
  <c r="BQ42" i="52"/>
  <c r="BW42" i="52" s="1"/>
  <c r="AI42" i="52"/>
  <c r="Q42" i="52"/>
  <c r="W42" i="52" s="1"/>
  <c r="BM42" i="52"/>
  <c r="AW42" i="52"/>
  <c r="I61" i="74"/>
  <c r="I13" i="52" s="1"/>
  <c r="M13" i="52" s="1"/>
  <c r="K61" i="74"/>
  <c r="I11" i="50" s="1"/>
  <c r="M11" i="50" s="1"/>
  <c r="S14" i="31"/>
  <c r="Y30" i="38"/>
  <c r="AI30" i="38" s="1"/>
  <c r="AM26" i="45"/>
  <c r="AC25" i="35"/>
  <c r="AE25" i="35"/>
  <c r="AC33" i="45"/>
  <c r="AE33" i="45"/>
  <c r="AY24" i="30"/>
  <c r="AC25" i="42"/>
  <c r="AE25" i="42"/>
  <c r="AC33" i="32"/>
  <c r="AE33" i="32"/>
  <c r="BK83" i="52"/>
  <c r="BK98" i="52" s="1"/>
  <c r="E18" i="8" s="1"/>
  <c r="AS25" i="31"/>
  <c r="AU25" i="31"/>
  <c r="W13" i="33"/>
  <c r="W16" i="38"/>
  <c r="Y16" i="38" s="1"/>
  <c r="AO27" i="43"/>
  <c r="AY43" i="34"/>
  <c r="K69" i="95"/>
  <c r="I34" i="16" s="1"/>
  <c r="M34" i="16" s="1"/>
  <c r="Y23" i="54"/>
  <c r="Q23" i="54"/>
  <c r="W23" i="54" s="1"/>
  <c r="AC26" i="43"/>
  <c r="AE26" i="43"/>
  <c r="Y47" i="5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W14" i="32"/>
  <c r="Y14" i="32" s="1"/>
  <c r="BA39" i="38"/>
  <c r="AK39" i="38"/>
  <c r="S39" i="38"/>
  <c r="Q39" i="38"/>
  <c r="AU39" i="38"/>
  <c r="AE39" i="38"/>
  <c r="AI24" i="42"/>
  <c r="BC16" i="52"/>
  <c r="AI23" i="40"/>
  <c r="AC23" i="44"/>
  <c r="AE23" i="44"/>
  <c r="Y15" i="45"/>
  <c r="W15" i="45"/>
  <c r="AG22" i="30"/>
  <c r="AG24" i="30"/>
  <c r="AI24" i="30" s="1"/>
  <c r="AG8" i="30"/>
  <c r="AI8" i="30" s="1"/>
  <c r="AG34" i="30"/>
  <c r="AI34" i="30" s="1"/>
  <c r="AG26" i="30"/>
  <c r="AI26" i="30" s="1"/>
  <c r="AG23" i="30"/>
  <c r="AI23" i="30" s="1"/>
  <c r="Y18" i="30"/>
  <c r="AI18" i="30" s="1"/>
  <c r="W18" i="30"/>
  <c r="AC18" i="30" s="1"/>
  <c r="Y29" i="43"/>
  <c r="AI29" i="43" s="1"/>
  <c r="AC26" i="33"/>
  <c r="AE26" i="33"/>
  <c r="AO43" i="31"/>
  <c r="S16" i="42"/>
  <c r="AC24" i="34"/>
  <c r="AE24" i="34"/>
  <c r="Y33" i="31"/>
  <c r="W19" i="33"/>
  <c r="AC19" i="33" s="1"/>
  <c r="AI34" i="31"/>
  <c r="AI8" i="31"/>
  <c r="AO40" i="32"/>
  <c r="AO23" i="32"/>
  <c r="AO24" i="35"/>
  <c r="AY27" i="44"/>
  <c r="BA27" i="44"/>
  <c r="M16" i="94"/>
  <c r="M41" i="55"/>
  <c r="W17" i="43"/>
  <c r="E32" i="94"/>
  <c r="G32" i="94" s="1"/>
  <c r="BA8" i="37"/>
  <c r="AO30" i="31"/>
  <c r="AY30" i="31" s="1"/>
  <c r="Y17" i="31"/>
  <c r="W17" i="31"/>
  <c r="Y57" i="56"/>
  <c r="AI12" i="38"/>
  <c r="W15" i="31"/>
  <c r="Y15" i="31"/>
  <c r="AS40" i="31"/>
  <c r="AU40" i="31"/>
  <c r="AS23" i="45"/>
  <c r="AU23" i="45"/>
  <c r="AC40" i="37"/>
  <c r="AE40" i="37"/>
  <c r="AI32" i="30"/>
  <c r="AK8" i="45"/>
  <c r="W16" i="46"/>
  <c r="Y16" i="46" s="1"/>
  <c r="AC27" i="44"/>
  <c r="AE27" i="44"/>
  <c r="AC18" i="97"/>
  <c r="E33" i="95" s="1"/>
  <c r="G33" i="95" s="1"/>
  <c r="AC47" i="97"/>
  <c r="E63" i="95" s="1"/>
  <c r="G63" i="95" s="1"/>
  <c r="AC26" i="97"/>
  <c r="E41" i="95" s="1"/>
  <c r="G41" i="95" s="1"/>
  <c r="AC36" i="97"/>
  <c r="E51" i="95" s="1"/>
  <c r="G51" i="95" s="1"/>
  <c r="Y9" i="33"/>
  <c r="AK9" i="33" s="1"/>
  <c r="W9" i="33"/>
  <c r="AM36" i="32"/>
  <c r="I89" i="74"/>
  <c r="I97" i="52" s="1"/>
  <c r="M97" i="52" s="1"/>
  <c r="AM14" i="40"/>
  <c r="AM26" i="30"/>
  <c r="AS26" i="30" s="1"/>
  <c r="AM24" i="44"/>
  <c r="AO24" i="44" s="1"/>
  <c r="AC25" i="39"/>
  <c r="AE25" i="39"/>
  <c r="Y11" i="39"/>
  <c r="W11" i="39"/>
  <c r="AO27" i="46"/>
  <c r="AM27" i="46"/>
  <c r="W36" i="37"/>
  <c r="AO18" i="37"/>
  <c r="AM18" i="37"/>
  <c r="W36" i="39"/>
  <c r="AM27" i="41"/>
  <c r="AO27" i="41" s="1"/>
  <c r="AY9" i="33"/>
  <c r="Y46" i="54"/>
  <c r="Q46" i="54"/>
  <c r="W46" i="54" s="1"/>
  <c r="AC23" i="40"/>
  <c r="AE23" i="40"/>
  <c r="W19" i="43"/>
  <c r="AC19" i="43" s="1"/>
  <c r="K14" i="94"/>
  <c r="I46" i="42" s="1"/>
  <c r="M46" i="42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AK8" i="42"/>
  <c r="BA39" i="37"/>
  <c r="AK39" i="37"/>
  <c r="AE39" i="37"/>
  <c r="Q39" i="37"/>
  <c r="AU39" i="37"/>
  <c r="BA33" i="41"/>
  <c r="AY33" i="41"/>
  <c r="AM11" i="43"/>
  <c r="AO11" i="43" s="1"/>
  <c r="AS25" i="45"/>
  <c r="AU25" i="45"/>
  <c r="AI34" i="43"/>
  <c r="AU26" i="33"/>
  <c r="AS26" i="33"/>
  <c r="AU12" i="44"/>
  <c r="AS12" i="44"/>
  <c r="AC12" i="32"/>
  <c r="AE12" i="32"/>
  <c r="K21" i="94"/>
  <c r="I46" i="35" s="1"/>
  <c r="M46" i="35" s="1"/>
  <c r="AM9" i="31"/>
  <c r="W9" i="32"/>
  <c r="Y9" i="32"/>
  <c r="AK9" i="32" s="1"/>
  <c r="I44" i="42"/>
  <c r="AO34" i="44"/>
  <c r="AM34" i="44"/>
  <c r="AM17" i="40"/>
  <c r="W11" i="34"/>
  <c r="AO23" i="39"/>
  <c r="AM23" i="39"/>
  <c r="AO28" i="37"/>
  <c r="AY28" i="37" s="1"/>
  <c r="AM28" i="37"/>
  <c r="AS28" i="37" s="1"/>
  <c r="Q27" i="54"/>
  <c r="W27" i="54" s="1"/>
  <c r="Y27" i="54"/>
  <c r="AK8" i="43"/>
  <c r="AI43" i="33"/>
  <c r="AM12" i="30"/>
  <c r="AS12" i="30" s="1"/>
  <c r="Y13" i="34"/>
  <c r="AK13" i="34" s="1"/>
  <c r="W13" i="34"/>
  <c r="AY12" i="39"/>
  <c r="W37" i="42"/>
  <c r="Q46" i="44"/>
  <c r="S46" i="44" s="1"/>
  <c r="BA8" i="41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W17" i="33"/>
  <c r="M38" i="45"/>
  <c r="I44" i="45"/>
  <c r="AO9" i="39"/>
  <c r="BA9" i="39" s="1"/>
  <c r="AM9" i="39"/>
  <c r="AI43" i="31"/>
  <c r="AS25" i="32"/>
  <c r="AU25" i="32"/>
  <c r="AC12" i="43"/>
  <c r="AE12" i="43"/>
  <c r="AU8" i="38"/>
  <c r="AO8" i="38"/>
  <c r="AS8" i="38"/>
  <c r="W18" i="36"/>
  <c r="Y18" i="31"/>
  <c r="W18" i="31"/>
  <c r="AI26" i="41"/>
  <c r="AY8" i="43"/>
  <c r="AU8" i="45"/>
  <c r="AO8" i="45"/>
  <c r="AS8" i="45"/>
  <c r="W16" i="31"/>
  <c r="AM37" i="34"/>
  <c r="K78" i="95"/>
  <c r="I169" i="11" s="1"/>
  <c r="G8" i="95"/>
  <c r="W9" i="37"/>
  <c r="AM12" i="33"/>
  <c r="AO12" i="33"/>
  <c r="BA12" i="33" s="1"/>
  <c r="AM14" i="39"/>
  <c r="AO14" i="39" s="1"/>
  <c r="Y14" i="37"/>
  <c r="W14" i="37"/>
  <c r="BA39" i="36"/>
  <c r="AK39" i="36"/>
  <c r="Q39" i="36"/>
  <c r="AU39" i="36"/>
  <c r="AE39" i="36"/>
  <c r="AM37" i="41"/>
  <c r="AI41" i="35"/>
  <c r="AM33" i="32"/>
  <c r="AO33" i="32" s="1"/>
  <c r="Q37" i="54"/>
  <c r="W37" i="54" s="1"/>
  <c r="Y37" i="54"/>
  <c r="AM13" i="30"/>
  <c r="AS13" i="30" s="1"/>
  <c r="W13" i="42"/>
  <c r="AC12" i="35"/>
  <c r="AE12" i="35"/>
  <c r="AM16" i="34"/>
  <c r="AO16" i="34" s="1"/>
  <c r="AC42" i="43"/>
  <c r="AE42" i="43"/>
  <c r="AM31" i="30"/>
  <c r="AS31" i="30" s="1"/>
  <c r="AO31" i="30"/>
  <c r="AY31" i="30" s="1"/>
  <c r="AM19" i="44"/>
  <c r="AS19" i="44" s="1"/>
  <c r="I22" i="96"/>
  <c r="E70" i="95" s="1"/>
  <c r="G70" i="95" s="1"/>
  <c r="AC40" i="33"/>
  <c r="AE40" i="33"/>
  <c r="AM26" i="43"/>
  <c r="AM32" i="30"/>
  <c r="AC25" i="36"/>
  <c r="AE25" i="36"/>
  <c r="AC26" i="44"/>
  <c r="AE26" i="44"/>
  <c r="AC42" i="34"/>
  <c r="AE42" i="34"/>
  <c r="AC33" i="38"/>
  <c r="AE33" i="38"/>
  <c r="AC33" i="33"/>
  <c r="AE33" i="33"/>
  <c r="M44" i="43"/>
  <c r="AY24" i="40"/>
  <c r="AC34" i="43"/>
  <c r="AE34" i="43"/>
  <c r="W15" i="41"/>
  <c r="AC26" i="34"/>
  <c r="AE26" i="34"/>
  <c r="AO13" i="33"/>
  <c r="BA13" i="33" s="1"/>
  <c r="AM13" i="33"/>
  <c r="AC33" i="36"/>
  <c r="AE33" i="36"/>
  <c r="AI41" i="34"/>
  <c r="AO16" i="38"/>
  <c r="AM16" i="38"/>
  <c r="W36" i="31"/>
  <c r="Q44" i="31"/>
  <c r="I41" i="55"/>
  <c r="AS42" i="35"/>
  <c r="AU42" i="35"/>
  <c r="AO42" i="35"/>
  <c r="AO14" i="32"/>
  <c r="AM14" i="32"/>
  <c r="W17" i="39"/>
  <c r="AC26" i="45"/>
  <c r="AE26" i="45"/>
  <c r="AI23" i="42"/>
  <c r="AC42" i="36"/>
  <c r="AE42" i="36"/>
  <c r="AI8" i="40"/>
  <c r="AC40" i="44"/>
  <c r="AE40" i="44"/>
  <c r="AI43" i="40"/>
  <c r="AC12" i="36"/>
  <c r="AE12" i="36"/>
  <c r="AO18" i="30"/>
  <c r="AY18" i="30" s="1"/>
  <c r="AM18" i="30"/>
  <c r="AS18" i="30" s="1"/>
  <c r="Y16" i="30"/>
  <c r="AI16" i="30" s="1"/>
  <c r="W16" i="30"/>
  <c r="AC16" i="30" s="1"/>
  <c r="AM19" i="33"/>
  <c r="AS19" i="33" s="1"/>
  <c r="AI12" i="32"/>
  <c r="AI34" i="35"/>
  <c r="AS40" i="37"/>
  <c r="AU40" i="37"/>
  <c r="AU34" i="37"/>
  <c r="AS34" i="37"/>
  <c r="AS12" i="42"/>
  <c r="AU12" i="42"/>
  <c r="AS40" i="36"/>
  <c r="AU40" i="36"/>
  <c r="Q56" i="50"/>
  <c r="W56" i="50" s="1"/>
  <c r="BA24" i="32" l="1"/>
  <c r="AY24" i="32"/>
  <c r="BA13" i="32"/>
  <c r="AY13" i="32"/>
  <c r="AY15" i="37"/>
  <c r="BA15" i="37"/>
  <c r="AM46" i="44"/>
  <c r="AO46" i="44" s="1"/>
  <c r="AY11" i="43"/>
  <c r="BA11" i="43"/>
  <c r="AK9" i="36"/>
  <c r="AI9" i="36"/>
  <c r="M55" i="95"/>
  <c r="K55" i="95"/>
  <c r="I33" i="24" s="1"/>
  <c r="M33" i="24" s="1"/>
  <c r="S33" i="24" s="1"/>
  <c r="M62" i="95"/>
  <c r="K62" i="95"/>
  <c r="I166" i="11" s="1"/>
  <c r="AY18" i="40"/>
  <c r="BA18" i="40"/>
  <c r="AI18" i="39"/>
  <c r="AK18" i="39"/>
  <c r="BA9" i="38"/>
  <c r="AY9" i="38"/>
  <c r="AK18" i="40"/>
  <c r="AI18" i="40"/>
  <c r="I20" i="96"/>
  <c r="E64" i="95" s="1"/>
  <c r="G64" i="95" s="1"/>
  <c r="AI14" i="42"/>
  <c r="AK14" i="42"/>
  <c r="BA24" i="44"/>
  <c r="AY24" i="44"/>
  <c r="BA15" i="32"/>
  <c r="AY15" i="32"/>
  <c r="AK15" i="37"/>
  <c r="AI15" i="37"/>
  <c r="BA33" i="32"/>
  <c r="AY33" i="32"/>
  <c r="AY27" i="41"/>
  <c r="BA27" i="41"/>
  <c r="AK16" i="38"/>
  <c r="AI16" i="38"/>
  <c r="AK9" i="38"/>
  <c r="AI9" i="38"/>
  <c r="AI18" i="33"/>
  <c r="AK18" i="33"/>
  <c r="BA14" i="42"/>
  <c r="AY14" i="42"/>
  <c r="AI36" i="35"/>
  <c r="AK36" i="35"/>
  <c r="AY15" i="34"/>
  <c r="BA15" i="34"/>
  <c r="AY16" i="34"/>
  <c r="BA16" i="34"/>
  <c r="I21" i="96"/>
  <c r="E57" i="95" s="1"/>
  <c r="G57" i="95" s="1"/>
  <c r="BA18" i="35"/>
  <c r="AY18" i="35"/>
  <c r="AI11" i="42"/>
  <c r="AK11" i="42"/>
  <c r="AY14" i="39"/>
  <c r="BA14" i="39"/>
  <c r="AI14" i="32"/>
  <c r="AK14" i="32"/>
  <c r="AY11" i="34"/>
  <c r="BA11" i="34"/>
  <c r="BA9" i="34"/>
  <c r="AY9" i="34"/>
  <c r="AK11" i="33"/>
  <c r="AI11" i="33"/>
  <c r="M60" i="95"/>
  <c r="K60" i="95"/>
  <c r="I51" i="27" s="1"/>
  <c r="AM39" i="43"/>
  <c r="AS39" i="43" s="1"/>
  <c r="AK18" i="35"/>
  <c r="AI18" i="35"/>
  <c r="AK9" i="35"/>
  <c r="AI9" i="35"/>
  <c r="BA34" i="34"/>
  <c r="AY34" i="34"/>
  <c r="AK13" i="32"/>
  <c r="AI13" i="32"/>
  <c r="AY36" i="31"/>
  <c r="BA36" i="31"/>
  <c r="AM38" i="32"/>
  <c r="BA26" i="44"/>
  <c r="AY26" i="44"/>
  <c r="AK9" i="43"/>
  <c r="AI9" i="43"/>
  <c r="AI37" i="33"/>
  <c r="AK37" i="33"/>
  <c r="K36" i="94"/>
  <c r="I52" i="26" s="1"/>
  <c r="M52" i="26" s="1"/>
  <c r="AI16" i="39"/>
  <c r="AK16" i="39"/>
  <c r="AI14" i="34"/>
  <c r="AK14" i="34"/>
  <c r="AY13" i="42"/>
  <c r="BA13" i="42"/>
  <c r="BA9" i="32"/>
  <c r="AY9" i="32"/>
  <c r="AK9" i="45"/>
  <c r="AI9" i="45"/>
  <c r="E66" i="95"/>
  <c r="G66" i="95" s="1"/>
  <c r="E53" i="95"/>
  <c r="G53" i="95" s="1"/>
  <c r="K34" i="95"/>
  <c r="I22" i="49" s="1"/>
  <c r="M22" i="49" s="1"/>
  <c r="Q22" i="49" s="1"/>
  <c r="W22" i="49" s="1"/>
  <c r="AY17" i="42"/>
  <c r="BA17" i="42"/>
  <c r="AK36" i="34"/>
  <c r="AI36" i="34"/>
  <c r="BA34" i="32"/>
  <c r="AY34" i="32"/>
  <c r="AK11" i="31"/>
  <c r="AI11" i="31"/>
  <c r="AO39" i="42"/>
  <c r="AY39" i="42" s="1"/>
  <c r="AM39" i="42"/>
  <c r="AS39" i="42" s="1"/>
  <c r="Y56" i="50"/>
  <c r="AS14" i="32"/>
  <c r="AU14" i="32"/>
  <c r="AS32" i="30"/>
  <c r="AO32" i="30"/>
  <c r="AY32" i="30" s="1"/>
  <c r="AC13" i="42"/>
  <c r="AE13" i="42"/>
  <c r="AS12" i="33"/>
  <c r="AU12" i="33"/>
  <c r="AS37" i="34"/>
  <c r="AU37" i="34"/>
  <c r="BA8" i="38"/>
  <c r="AS17" i="40"/>
  <c r="AU17" i="40"/>
  <c r="AS9" i="31"/>
  <c r="AU9" i="31"/>
  <c r="Q22" i="44"/>
  <c r="S22" i="44"/>
  <c r="AU22" i="46"/>
  <c r="AE22" i="46"/>
  <c r="BA22" i="46"/>
  <c r="AK22" i="46"/>
  <c r="S22" i="46"/>
  <c r="Q22" i="46"/>
  <c r="Y19" i="43"/>
  <c r="AI19" i="43" s="1"/>
  <c r="AC36" i="37"/>
  <c r="AE36" i="37"/>
  <c r="AS14" i="40"/>
  <c r="AU14" i="40"/>
  <c r="AC15" i="31"/>
  <c r="AE15" i="31"/>
  <c r="BA24" i="35"/>
  <c r="AY24" i="35"/>
  <c r="AK33" i="31"/>
  <c r="AI33" i="31"/>
  <c r="Y42" i="52"/>
  <c r="AM9" i="45"/>
  <c r="AO9" i="45" s="1"/>
  <c r="Y16" i="50"/>
  <c r="BA33" i="36"/>
  <c r="AY33" i="36"/>
  <c r="Y37" i="56"/>
  <c r="Y38" i="36"/>
  <c r="W38" i="36"/>
  <c r="AO17" i="44"/>
  <c r="AM17" i="44"/>
  <c r="AU12" i="45"/>
  <c r="AS12" i="45"/>
  <c r="AS12" i="43"/>
  <c r="AU12" i="43"/>
  <c r="AS27" i="31"/>
  <c r="AU27" i="31"/>
  <c r="Y19" i="32"/>
  <c r="AI19" i="32" s="1"/>
  <c r="AM37" i="44"/>
  <c r="M10" i="43"/>
  <c r="I35" i="43"/>
  <c r="M10" i="31"/>
  <c r="I35" i="31"/>
  <c r="M10" i="36"/>
  <c r="I35" i="36"/>
  <c r="Q46" i="34"/>
  <c r="BA42" i="37"/>
  <c r="AY42" i="37"/>
  <c r="AM17" i="34"/>
  <c r="AO17" i="34"/>
  <c r="AI14" i="40"/>
  <c r="AK14" i="40"/>
  <c r="I21" i="73"/>
  <c r="I53" i="25" s="1"/>
  <c r="M53" i="25" s="1"/>
  <c r="S53" i="25" s="1"/>
  <c r="AS34" i="33"/>
  <c r="AU34" i="33"/>
  <c r="AO34" i="33"/>
  <c r="AK16" i="42"/>
  <c r="AI16" i="42"/>
  <c r="W80" i="52"/>
  <c r="AS15" i="35"/>
  <c r="AU15" i="35"/>
  <c r="BA41" i="31"/>
  <c r="AY41" i="31"/>
  <c r="AS33" i="39"/>
  <c r="AU33" i="39"/>
  <c r="AS12" i="34"/>
  <c r="AU12" i="34"/>
  <c r="AO28" i="43"/>
  <c r="AY28" i="43" s="1"/>
  <c r="AS12" i="41"/>
  <c r="AU12" i="41"/>
  <c r="AS13" i="36"/>
  <c r="AU13" i="36"/>
  <c r="BA8" i="31"/>
  <c r="AY8" i="31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BO16" i="90"/>
  <c r="CA16" i="90" s="1"/>
  <c r="BO8" i="90"/>
  <c r="AC11" i="37"/>
  <c r="AE11" i="37"/>
  <c r="AC17" i="34"/>
  <c r="AE17" i="34"/>
  <c r="AY15" i="43"/>
  <c r="BA15" i="43"/>
  <c r="AS11" i="33"/>
  <c r="AU11" i="33"/>
  <c r="Y10" i="50"/>
  <c r="Q10" i="50"/>
  <c r="AC15" i="35"/>
  <c r="AE15" i="35"/>
  <c r="Y38" i="34"/>
  <c r="W38" i="34"/>
  <c r="AC17" i="41"/>
  <c r="AE17" i="41"/>
  <c r="AW35" i="52"/>
  <c r="BC35" i="52" s="1"/>
  <c r="CA35" i="52"/>
  <c r="CE35" i="52" s="1"/>
  <c r="AC35" i="52"/>
  <c r="BW35" i="52"/>
  <c r="BG35" i="52"/>
  <c r="BM35" i="52" s="1"/>
  <c r="AM35" i="52"/>
  <c r="AQ35" i="52" s="1"/>
  <c r="CG35" i="52"/>
  <c r="BQ35" i="52"/>
  <c r="AI35" i="52"/>
  <c r="Q35" i="52"/>
  <c r="W35" i="52" s="1"/>
  <c r="AY40" i="44"/>
  <c r="BA40" i="44"/>
  <c r="AM11" i="32"/>
  <c r="AO11" i="32"/>
  <c r="AS18" i="52"/>
  <c r="AK40" i="32"/>
  <c r="AI40" i="32"/>
  <c r="AK27" i="33"/>
  <c r="AI27" i="33"/>
  <c r="AM17" i="32"/>
  <c r="K40" i="95"/>
  <c r="I45" i="41" s="1"/>
  <c r="AI15" i="43"/>
  <c r="AK15" i="43"/>
  <c r="BM11" i="52"/>
  <c r="AW11" i="52"/>
  <c r="CA11" i="52"/>
  <c r="AC11" i="52"/>
  <c r="BW11" i="52"/>
  <c r="BG11" i="52"/>
  <c r="Y11" i="52"/>
  <c r="AM11" i="52"/>
  <c r="AS11" i="52" s="1"/>
  <c r="CG11" i="52"/>
  <c r="BQ11" i="52"/>
  <c r="AI11" i="52"/>
  <c r="Q11" i="52"/>
  <c r="M98" i="52"/>
  <c r="AS13" i="41"/>
  <c r="AU13" i="41"/>
  <c r="AS29" i="30"/>
  <c r="AO29" i="30"/>
  <c r="AY29" i="30" s="1"/>
  <c r="AC37" i="38"/>
  <c r="AE37" i="38"/>
  <c r="AY16" i="44"/>
  <c r="BA16" i="44"/>
  <c r="BC24" i="91"/>
  <c r="BC25" i="91" s="1"/>
  <c r="AQ24" i="91"/>
  <c r="AQ25" i="91" s="1"/>
  <c r="AG24" i="91"/>
  <c r="AG25" i="91" s="1"/>
  <c r="W24" i="91"/>
  <c r="W25" i="91" s="1"/>
  <c r="I24" i="91"/>
  <c r="I25" i="91" s="1"/>
  <c r="AC16" i="40"/>
  <c r="AE16" i="40"/>
  <c r="AS36" i="33"/>
  <c r="AU36" i="33"/>
  <c r="AS33" i="33"/>
  <c r="AU33" i="33"/>
  <c r="AC37" i="34"/>
  <c r="AE37" i="34"/>
  <c r="AS16" i="45"/>
  <c r="AU16" i="45"/>
  <c r="AK11" i="45"/>
  <c r="AI11" i="45"/>
  <c r="K81" i="95"/>
  <c r="I56" i="55" s="1"/>
  <c r="M56" i="55" s="1"/>
  <c r="AS27" i="37"/>
  <c r="AU27" i="37"/>
  <c r="AS15" i="44"/>
  <c r="AU15" i="44"/>
  <c r="K15" i="96"/>
  <c r="E23" i="95" s="1"/>
  <c r="G23" i="95" s="1"/>
  <c r="Q41" i="53"/>
  <c r="W9" i="53"/>
  <c r="W41" i="53" s="1"/>
  <c r="W39" i="33"/>
  <c r="AC39" i="33" s="1"/>
  <c r="AK17" i="32"/>
  <c r="AI17" i="32"/>
  <c r="BA34" i="39"/>
  <c r="AY34" i="39"/>
  <c r="AC18" i="42"/>
  <c r="AE18" i="42"/>
  <c r="AK27" i="36"/>
  <c r="AI27" i="36"/>
  <c r="AK18" i="38"/>
  <c r="AI18" i="38"/>
  <c r="AM38" i="43"/>
  <c r="AM9" i="40"/>
  <c r="BA23" i="35"/>
  <c r="AY23" i="35"/>
  <c r="AC11" i="36"/>
  <c r="AE11" i="36"/>
  <c r="AO39" i="39"/>
  <c r="AY39" i="39" s="1"/>
  <c r="AM39" i="39"/>
  <c r="AS39" i="39" s="1"/>
  <c r="AK16" i="45"/>
  <c r="AI16" i="45"/>
  <c r="AM39" i="41"/>
  <c r="AS39" i="41" s="1"/>
  <c r="AC15" i="44"/>
  <c r="AE15" i="44"/>
  <c r="BA33" i="34"/>
  <c r="AY33" i="34"/>
  <c r="M36" i="95"/>
  <c r="K36" i="95"/>
  <c r="I45" i="45" s="1"/>
  <c r="AO16" i="33"/>
  <c r="AM16" i="33"/>
  <c r="AS15" i="45"/>
  <c r="AU15" i="45"/>
  <c r="AC17" i="45"/>
  <c r="AE17" i="45"/>
  <c r="M16" i="49"/>
  <c r="I18" i="49"/>
  <c r="I20" i="49"/>
  <c r="K35" i="94"/>
  <c r="I52" i="27" s="1"/>
  <c r="M52" i="27" s="1"/>
  <c r="S21" i="38"/>
  <c r="Q21" i="38"/>
  <c r="S21" i="44"/>
  <c r="Q21" i="44"/>
  <c r="AC36" i="42"/>
  <c r="AE36" i="42"/>
  <c r="AM96" i="52"/>
  <c r="AQ96" i="52" s="1"/>
  <c r="CG96" i="52"/>
  <c r="BQ96" i="52"/>
  <c r="Q96" i="52"/>
  <c r="W96" i="52" s="1"/>
  <c r="BM96" i="52"/>
  <c r="AW96" i="52"/>
  <c r="BC96" i="52" s="1"/>
  <c r="CA96" i="52"/>
  <c r="CE96" i="52" s="1"/>
  <c r="AS96" i="52"/>
  <c r="AC96" i="52"/>
  <c r="AI96" i="52" s="1"/>
  <c r="BW96" i="52"/>
  <c r="BG96" i="52"/>
  <c r="Y96" i="52"/>
  <c r="AC36" i="33"/>
  <c r="AE36" i="33"/>
  <c r="S20" i="44"/>
  <c r="Q20" i="44"/>
  <c r="Q20" i="46"/>
  <c r="S20" i="46" s="1"/>
  <c r="AU20" i="46"/>
  <c r="AE20" i="46"/>
  <c r="AK20" i="46"/>
  <c r="BA20" i="46"/>
  <c r="S20" i="33"/>
  <c r="Q20" i="33"/>
  <c r="AU34" i="36"/>
  <c r="AS34" i="36"/>
  <c r="K26" i="95"/>
  <c r="I51" i="55" s="1"/>
  <c r="M51" i="55" s="1"/>
  <c r="AS14" i="37"/>
  <c r="AU14" i="37"/>
  <c r="AS9" i="37"/>
  <c r="AU9" i="37"/>
  <c r="AS16" i="31"/>
  <c r="AU16" i="31"/>
  <c r="AS13" i="43"/>
  <c r="AU13" i="43"/>
  <c r="AS17" i="33"/>
  <c r="AU17" i="33"/>
  <c r="AS17" i="43"/>
  <c r="AU17" i="43"/>
  <c r="K22" i="96"/>
  <c r="E71" i="95" s="1"/>
  <c r="G71" i="95" s="1"/>
  <c r="BA8" i="45"/>
  <c r="AY14" i="32"/>
  <c r="BA14" i="32"/>
  <c r="AC36" i="31"/>
  <c r="AE36" i="31"/>
  <c r="AS13" i="33"/>
  <c r="AU13" i="33"/>
  <c r="AU26" i="43"/>
  <c r="AS26" i="43"/>
  <c r="AO26" i="43"/>
  <c r="Y13" i="42"/>
  <c r="AO37" i="34"/>
  <c r="AS9" i="39"/>
  <c r="AU9" i="39"/>
  <c r="AC13" i="34"/>
  <c r="AE13" i="34"/>
  <c r="AO17" i="40"/>
  <c r="AS34" i="44"/>
  <c r="AU34" i="44"/>
  <c r="AO9" i="31"/>
  <c r="Q22" i="40"/>
  <c r="S22" i="40"/>
  <c r="Q22" i="42"/>
  <c r="AO14" i="40"/>
  <c r="AC9" i="33"/>
  <c r="AE9" i="33"/>
  <c r="K32" i="94"/>
  <c r="I37" i="24" s="1"/>
  <c r="M37" i="24" s="1"/>
  <c r="S37" i="24" s="1"/>
  <c r="BA23" i="32"/>
  <c r="AY23" i="32"/>
  <c r="AC15" i="45"/>
  <c r="AE15" i="45"/>
  <c r="AU26" i="45"/>
  <c r="AS26" i="45"/>
  <c r="AO26" i="45"/>
  <c r="S38" i="36"/>
  <c r="AO31" i="43"/>
  <c r="AY31" i="43" s="1"/>
  <c r="AM36" i="40"/>
  <c r="AO12" i="45"/>
  <c r="AU24" i="32"/>
  <c r="AS24" i="32"/>
  <c r="BA12" i="43"/>
  <c r="AY12" i="43"/>
  <c r="AM37" i="37"/>
  <c r="AC9" i="38"/>
  <c r="AE9" i="38"/>
  <c r="AM19" i="34"/>
  <c r="AS19" i="34" s="1"/>
  <c r="Q38" i="37"/>
  <c r="S38" i="37"/>
  <c r="M44" i="37"/>
  <c r="M10" i="39"/>
  <c r="I35" i="39"/>
  <c r="M10" i="45"/>
  <c r="I35" i="45"/>
  <c r="M10" i="32"/>
  <c r="I35" i="32"/>
  <c r="AS13" i="32"/>
  <c r="AU13" i="32"/>
  <c r="K78" i="74"/>
  <c r="I52" i="50" s="1"/>
  <c r="M52" i="50" s="1"/>
  <c r="AC11" i="35"/>
  <c r="AE11" i="35"/>
  <c r="Y38" i="42"/>
  <c r="W38" i="42"/>
  <c r="AU23" i="34"/>
  <c r="AS23" i="34"/>
  <c r="AO23" i="34"/>
  <c r="AI23" i="35"/>
  <c r="BA15" i="35"/>
  <c r="AY15" i="35"/>
  <c r="AC14" i="31"/>
  <c r="AE14" i="31"/>
  <c r="Q46" i="38"/>
  <c r="AO33" i="39"/>
  <c r="AS40" i="41"/>
  <c r="AU40" i="41"/>
  <c r="AO12" i="34"/>
  <c r="AC36" i="40"/>
  <c r="AE36" i="40"/>
  <c r="W46" i="36"/>
  <c r="Y46" i="36" s="1"/>
  <c r="AO23" i="30"/>
  <c r="AY23" i="30" s="1"/>
  <c r="AO12" i="41"/>
  <c r="Y19" i="34"/>
  <c r="AI19" i="34" s="1"/>
  <c r="AS37" i="40"/>
  <c r="AU37" i="40"/>
  <c r="AO11" i="41"/>
  <c r="AM11" i="41"/>
  <c r="AC16" i="37"/>
  <c r="AE16" i="37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Q17" i="90"/>
  <c r="CC17" i="90" s="1"/>
  <c r="BQ9" i="90"/>
  <c r="CC9" i="90" s="1"/>
  <c r="K61" i="95"/>
  <c r="I51" i="26" s="1"/>
  <c r="M61" i="95"/>
  <c r="AS15" i="43"/>
  <c r="AU15" i="43"/>
  <c r="AO11" i="33"/>
  <c r="BA8" i="33"/>
  <c r="AO38" i="34"/>
  <c r="AM38" i="34"/>
  <c r="AK17" i="41"/>
  <c r="AI17" i="41"/>
  <c r="Q23" i="50"/>
  <c r="W23" i="50" s="1"/>
  <c r="Y23" i="50"/>
  <c r="M26" i="94"/>
  <c r="AC37" i="41"/>
  <c r="AE37" i="41"/>
  <c r="AS26" i="39"/>
  <c r="AU26" i="39"/>
  <c r="AM37" i="33"/>
  <c r="Y9" i="30"/>
  <c r="AK40" i="31"/>
  <c r="AI40" i="31"/>
  <c r="AO29" i="34"/>
  <c r="AY29" i="34" s="1"/>
  <c r="AM15" i="40"/>
  <c r="K38" i="95"/>
  <c r="I45" i="43" s="1"/>
  <c r="AS16" i="35"/>
  <c r="AU16" i="35"/>
  <c r="AC15" i="43"/>
  <c r="AE15" i="43"/>
  <c r="AI9" i="34"/>
  <c r="Y37" i="38"/>
  <c r="AS9" i="42"/>
  <c r="AU9" i="42"/>
  <c r="AS16" i="44"/>
  <c r="AU16" i="44"/>
  <c r="AS11" i="44"/>
  <c r="AU11" i="44"/>
  <c r="M34" i="94"/>
  <c r="Y43" i="56"/>
  <c r="AO36" i="33"/>
  <c r="AO33" i="33"/>
  <c r="Y37" i="34"/>
  <c r="AO9" i="46"/>
  <c r="AO16" i="45"/>
  <c r="AO17" i="30"/>
  <c r="AY17" i="30" s="1"/>
  <c r="Y14" i="50"/>
  <c r="K26" i="96"/>
  <c r="E82" i="95" s="1"/>
  <c r="G82" i="95" s="1"/>
  <c r="AO15" i="44"/>
  <c r="Y25" i="56"/>
  <c r="CC83" i="52"/>
  <c r="CA83" i="52"/>
  <c r="CG83" i="52" s="1"/>
  <c r="AM39" i="33"/>
  <c r="AS39" i="33" s="1"/>
  <c r="I8" i="7"/>
  <c r="AI48" i="46"/>
  <c r="AO13" i="37"/>
  <c r="AM13" i="37"/>
  <c r="AI18" i="42"/>
  <c r="AK18" i="42"/>
  <c r="AS18" i="44"/>
  <c r="AU18" i="44"/>
  <c r="BA43" i="41"/>
  <c r="AY43" i="41"/>
  <c r="Q46" i="30"/>
  <c r="S46" i="30" s="1"/>
  <c r="Y11" i="36"/>
  <c r="AK33" i="34"/>
  <c r="AI33" i="34"/>
  <c r="AK15" i="44"/>
  <c r="AI15" i="44"/>
  <c r="M31" i="95"/>
  <c r="K31" i="95"/>
  <c r="I25" i="51" s="1"/>
  <c r="AS25" i="37"/>
  <c r="AU25" i="37"/>
  <c r="AY40" i="39"/>
  <c r="BA40" i="39"/>
  <c r="AO28" i="45"/>
  <c r="AY28" i="45" s="1"/>
  <c r="K42" i="95"/>
  <c r="I45" i="39" s="1"/>
  <c r="AI23" i="45"/>
  <c r="AO15" i="45"/>
  <c r="AS14" i="34"/>
  <c r="AU14" i="34"/>
  <c r="AO19" i="30"/>
  <c r="AY19" i="30" s="1"/>
  <c r="AI9" i="33"/>
  <c r="AC14" i="41"/>
  <c r="AE14" i="41"/>
  <c r="M20" i="51"/>
  <c r="I24" i="51"/>
  <c r="AS9" i="35"/>
  <c r="AU9" i="35"/>
  <c r="AY9" i="35"/>
  <c r="Q21" i="34"/>
  <c r="Q21" i="40"/>
  <c r="AI36" i="42"/>
  <c r="AK36" i="42"/>
  <c r="AC36" i="34"/>
  <c r="AE36" i="34"/>
  <c r="AS23" i="41"/>
  <c r="AU23" i="41"/>
  <c r="AC16" i="33"/>
  <c r="AE16" i="33"/>
  <c r="BC24" i="92"/>
  <c r="BC25" i="92" s="1"/>
  <c r="AQ24" i="92"/>
  <c r="AQ25" i="92" s="1"/>
  <c r="AG24" i="92"/>
  <c r="AG25" i="92" s="1"/>
  <c r="W24" i="92"/>
  <c r="W25" i="92" s="1"/>
  <c r="I24" i="92"/>
  <c r="I25" i="92" s="1"/>
  <c r="AI36" i="33"/>
  <c r="AK36" i="33"/>
  <c r="AS24" i="31"/>
  <c r="AU24" i="31"/>
  <c r="Y38" i="31"/>
  <c r="W38" i="31"/>
  <c r="W44" i="31" s="1"/>
  <c r="Y39" i="45"/>
  <c r="AI39" i="45" s="1"/>
  <c r="W39" i="45"/>
  <c r="AC39" i="45" s="1"/>
  <c r="AC17" i="42"/>
  <c r="AE17" i="42"/>
  <c r="Q20" i="40"/>
  <c r="S20" i="40"/>
  <c r="Q20" i="42"/>
  <c r="S20" i="42"/>
  <c r="AU20" i="30"/>
  <c r="AE20" i="30"/>
  <c r="BA20" i="30"/>
  <c r="AK20" i="30"/>
  <c r="S20" i="30"/>
  <c r="Q20" i="30"/>
  <c r="AO34" i="36"/>
  <c r="Y54" i="50"/>
  <c r="AC9" i="44"/>
  <c r="AE9" i="44"/>
  <c r="K17" i="96"/>
  <c r="E27" i="95" s="1"/>
  <c r="G27" i="95" s="1"/>
  <c r="AO14" i="37"/>
  <c r="AO9" i="37"/>
  <c r="AS18" i="31"/>
  <c r="AU18" i="31"/>
  <c r="AS18" i="36"/>
  <c r="AU18" i="36"/>
  <c r="AO16" i="31"/>
  <c r="AS9" i="33"/>
  <c r="AU9" i="33"/>
  <c r="AO13" i="43"/>
  <c r="AO17" i="33"/>
  <c r="AO17" i="43"/>
  <c r="AS37" i="41"/>
  <c r="AU37" i="41"/>
  <c r="AC9" i="37"/>
  <c r="AE9" i="37"/>
  <c r="BA34" i="44"/>
  <c r="AY34" i="44"/>
  <c r="Q46" i="35"/>
  <c r="S22" i="36"/>
  <c r="Q22" i="36"/>
  <c r="S22" i="38"/>
  <c r="Q22" i="38"/>
  <c r="AC36" i="39"/>
  <c r="AE36" i="39"/>
  <c r="BC97" i="52"/>
  <c r="AM97" i="52"/>
  <c r="AQ97" i="52" s="1"/>
  <c r="CG97" i="52"/>
  <c r="BQ97" i="52"/>
  <c r="Q97" i="52"/>
  <c r="W97" i="52" s="1"/>
  <c r="BM97" i="52"/>
  <c r="AW97" i="52"/>
  <c r="CA97" i="52"/>
  <c r="CE97" i="52" s="1"/>
  <c r="AS97" i="52"/>
  <c r="AC97" i="52"/>
  <c r="AI97" i="52" s="1"/>
  <c r="BW97" i="52"/>
  <c r="BG97" i="52"/>
  <c r="AC17" i="43"/>
  <c r="AE17" i="43"/>
  <c r="BA40" i="32"/>
  <c r="AY40" i="32"/>
  <c r="AI15" i="45"/>
  <c r="AK15" i="45"/>
  <c r="AC13" i="33"/>
  <c r="AE13" i="33"/>
  <c r="AS25" i="35"/>
  <c r="AU25" i="35"/>
  <c r="W39" i="32"/>
  <c r="AC39" i="32" s="1"/>
  <c r="AM36" i="45"/>
  <c r="M10" i="35"/>
  <c r="I35" i="35"/>
  <c r="M10" i="41"/>
  <c r="I35" i="41"/>
  <c r="AS25" i="33"/>
  <c r="AU25" i="33"/>
  <c r="BM86" i="52"/>
  <c r="AW86" i="52"/>
  <c r="CA86" i="52"/>
  <c r="CE86" i="52" s="1"/>
  <c r="AS86" i="52"/>
  <c r="AC86" i="52"/>
  <c r="AI86" i="52" s="1"/>
  <c r="BG86" i="52"/>
  <c r="BC86" i="52"/>
  <c r="AM86" i="52"/>
  <c r="AQ86" i="52" s="1"/>
  <c r="CG86" i="52"/>
  <c r="BQ86" i="52"/>
  <c r="BW86" i="52" s="1"/>
  <c r="Q86" i="52"/>
  <c r="W86" i="52" s="1"/>
  <c r="AC36" i="32"/>
  <c r="AE36" i="32"/>
  <c r="AI11" i="35"/>
  <c r="AK11" i="35"/>
  <c r="BA27" i="42"/>
  <c r="AY27" i="42"/>
  <c r="I47" i="74"/>
  <c r="I50" i="56" s="1"/>
  <c r="M50" i="56" s="1"/>
  <c r="K47" i="74"/>
  <c r="I50" i="54" s="1"/>
  <c r="M50" i="54" s="1"/>
  <c r="AS9" i="34"/>
  <c r="AU9" i="34"/>
  <c r="S38" i="38"/>
  <c r="Q38" i="38"/>
  <c r="M44" i="38"/>
  <c r="AK14" i="31"/>
  <c r="AI14" i="31"/>
  <c r="AS26" i="34"/>
  <c r="AU26" i="34"/>
  <c r="BA40" i="41"/>
  <c r="AY40" i="41"/>
  <c r="AK36" i="40"/>
  <c r="AI36" i="40"/>
  <c r="AM46" i="36"/>
  <c r="AC37" i="44"/>
  <c r="AE37" i="44"/>
  <c r="AY37" i="40"/>
  <c r="BA37" i="40"/>
  <c r="AK16" i="37"/>
  <c r="AI16" i="37"/>
  <c r="BI22" i="90"/>
  <c r="BI14" i="90"/>
  <c r="BI15" i="90"/>
  <c r="BI16" i="90"/>
  <c r="BI8" i="90"/>
  <c r="BI17" i="90"/>
  <c r="BI9" i="90"/>
  <c r="BI18" i="90"/>
  <c r="BI10" i="90"/>
  <c r="BI19" i="90"/>
  <c r="BI11" i="90"/>
  <c r="BI20" i="90"/>
  <c r="BI12" i="90"/>
  <c r="BI21" i="90"/>
  <c r="BI13" i="90"/>
  <c r="AS37" i="39"/>
  <c r="AU37" i="39"/>
  <c r="K35" i="95"/>
  <c r="I45" i="46" s="1"/>
  <c r="BA40" i="45"/>
  <c r="AY40" i="45"/>
  <c r="S46" i="31"/>
  <c r="Q46" i="31"/>
  <c r="AI37" i="41"/>
  <c r="AK37" i="41"/>
  <c r="BA26" i="39"/>
  <c r="AY26" i="39"/>
  <c r="AO14" i="35"/>
  <c r="AM14" i="35"/>
  <c r="AO19" i="36"/>
  <c r="AY19" i="36" s="1"/>
  <c r="AM19" i="36"/>
  <c r="AS19" i="36" s="1"/>
  <c r="AC16" i="32"/>
  <c r="AE16" i="32"/>
  <c r="AO36" i="44"/>
  <c r="AM36" i="44"/>
  <c r="AC37" i="39"/>
  <c r="AE37" i="39"/>
  <c r="AU24" i="37"/>
  <c r="AS24" i="37"/>
  <c r="Q46" i="33"/>
  <c r="AY16" i="35"/>
  <c r="BA16" i="35"/>
  <c r="AK40" i="45"/>
  <c r="AI40" i="45"/>
  <c r="I20" i="73"/>
  <c r="I50" i="25" s="1"/>
  <c r="M50" i="25" s="1"/>
  <c r="S50" i="25" s="1"/>
  <c r="AS18" i="42"/>
  <c r="AU18" i="42"/>
  <c r="AY9" i="42"/>
  <c r="BA9" i="42"/>
  <c r="AY11" i="44"/>
  <c r="BA11" i="44"/>
  <c r="AC36" i="43"/>
  <c r="AE36" i="43"/>
  <c r="AS33" i="38"/>
  <c r="AU33" i="38"/>
  <c r="BA8" i="34"/>
  <c r="AS18" i="35"/>
  <c r="AU18" i="35"/>
  <c r="AY13" i="38"/>
  <c r="CC82" i="52"/>
  <c r="CA82" i="52"/>
  <c r="CG82" i="52" s="1"/>
  <c r="AY36" i="34"/>
  <c r="BA36" i="34"/>
  <c r="AO13" i="39"/>
  <c r="AM13" i="39"/>
  <c r="AC9" i="42"/>
  <c r="AE9" i="42"/>
  <c r="AY18" i="44"/>
  <c r="BA18" i="44"/>
  <c r="K14" i="95"/>
  <c r="I45" i="55" s="1"/>
  <c r="M45" i="55" s="1"/>
  <c r="AM18" i="34"/>
  <c r="AS24" i="45"/>
  <c r="AU24" i="45"/>
  <c r="AO24" i="45"/>
  <c r="AS11" i="38"/>
  <c r="AU11" i="38"/>
  <c r="K24" i="96"/>
  <c r="E77" i="95" s="1"/>
  <c r="G77" i="95" s="1"/>
  <c r="I24" i="96"/>
  <c r="E76" i="95" s="1"/>
  <c r="G76" i="95" s="1"/>
  <c r="AC18" i="45"/>
  <c r="AE18" i="45"/>
  <c r="AM16" i="41"/>
  <c r="AK25" i="43"/>
  <c r="AI25" i="43"/>
  <c r="M32" i="95"/>
  <c r="K32" i="95"/>
  <c r="I21" i="49" s="1"/>
  <c r="AY25" i="37"/>
  <c r="BA25" i="37"/>
  <c r="AC13" i="37"/>
  <c r="AE13" i="37"/>
  <c r="BA14" i="34"/>
  <c r="AY14" i="34"/>
  <c r="AC18" i="44"/>
  <c r="AE18" i="44"/>
  <c r="Y35" i="56"/>
  <c r="AK14" i="41"/>
  <c r="AI14" i="41"/>
  <c r="AS11" i="40"/>
  <c r="AU11" i="40"/>
  <c r="W39" i="31"/>
  <c r="AC39" i="31" s="1"/>
  <c r="AU26" i="36"/>
  <c r="AS26" i="36"/>
  <c r="AC16" i="36"/>
  <c r="AE16" i="36"/>
  <c r="Q38" i="39"/>
  <c r="M44" i="39"/>
  <c r="K18" i="95"/>
  <c r="I47" i="55" s="1"/>
  <c r="M47" i="55" s="1"/>
  <c r="AS15" i="38"/>
  <c r="AU15" i="38"/>
  <c r="Q21" i="31"/>
  <c r="S21" i="31"/>
  <c r="S21" i="36"/>
  <c r="Q21" i="36"/>
  <c r="Q44" i="42"/>
  <c r="Q44" i="34"/>
  <c r="BA23" i="41"/>
  <c r="AY23" i="41"/>
  <c r="AK16" i="33"/>
  <c r="AI16" i="33"/>
  <c r="AI15" i="32"/>
  <c r="AK15" i="32"/>
  <c r="AC37" i="45"/>
  <c r="AE37" i="45"/>
  <c r="BA24" i="31"/>
  <c r="AY24" i="31"/>
  <c r="AO38" i="31"/>
  <c r="AM38" i="31"/>
  <c r="BG21" i="51"/>
  <c r="AQ21" i="51"/>
  <c r="AA21" i="51"/>
  <c r="BO21" i="51"/>
  <c r="BS21" i="51" s="1"/>
  <c r="AY21" i="51"/>
  <c r="AI21" i="51"/>
  <c r="AM21" i="51" s="1"/>
  <c r="Q21" i="51"/>
  <c r="W21" i="51" s="1"/>
  <c r="AM39" i="45"/>
  <c r="AS39" i="45" s="1"/>
  <c r="AC37" i="36"/>
  <c r="AE37" i="36"/>
  <c r="BA26" i="35"/>
  <c r="AY26" i="35"/>
  <c r="AK17" i="42"/>
  <c r="AI17" i="42"/>
  <c r="S46" i="43"/>
  <c r="Q46" i="43"/>
  <c r="Q20" i="36"/>
  <c r="S20" i="38"/>
  <c r="Q20" i="38"/>
  <c r="AC14" i="42"/>
  <c r="AE14" i="42"/>
  <c r="AK9" i="44"/>
  <c r="AC16" i="35"/>
  <c r="AE16" i="35"/>
  <c r="AI13" i="45"/>
  <c r="AY9" i="30"/>
  <c r="Y46" i="32"/>
  <c r="W46" i="32"/>
  <c r="AC36" i="35"/>
  <c r="AE36" i="35"/>
  <c r="AS36" i="31"/>
  <c r="AU36" i="31"/>
  <c r="BA18" i="31"/>
  <c r="AY18" i="31"/>
  <c r="BA18" i="36"/>
  <c r="AY18" i="36"/>
  <c r="AY15" i="31"/>
  <c r="BA15" i="31"/>
  <c r="AS17" i="31"/>
  <c r="AU17" i="31"/>
  <c r="AK14" i="37"/>
  <c r="AI14" i="37"/>
  <c r="M8" i="95"/>
  <c r="K8" i="95"/>
  <c r="AC11" i="34"/>
  <c r="AE11" i="34"/>
  <c r="AC16" i="31"/>
  <c r="AE16" i="31"/>
  <c r="BA42" i="35"/>
  <c r="AY42" i="35"/>
  <c r="AS16" i="38"/>
  <c r="AU16" i="38"/>
  <c r="AO13" i="30"/>
  <c r="AO37" i="41"/>
  <c r="AC14" i="37"/>
  <c r="AE14" i="37"/>
  <c r="Y9" i="37"/>
  <c r="Y16" i="31"/>
  <c r="AC18" i="31"/>
  <c r="AE18" i="31"/>
  <c r="AO12" i="30"/>
  <c r="AS23" i="39"/>
  <c r="AU23" i="39"/>
  <c r="M21" i="94"/>
  <c r="Q22" i="45"/>
  <c r="Q22" i="32"/>
  <c r="S22" i="32"/>
  <c r="Q22" i="34"/>
  <c r="S22" i="34" s="1"/>
  <c r="Y36" i="39"/>
  <c r="AC11" i="39"/>
  <c r="AE11" i="39"/>
  <c r="K89" i="74"/>
  <c r="I63" i="50" s="1"/>
  <c r="M63" i="50" s="1"/>
  <c r="M51" i="95"/>
  <c r="K51" i="95"/>
  <c r="I45" i="31" s="1"/>
  <c r="Y17" i="43"/>
  <c r="AM16" i="42"/>
  <c r="W39" i="38"/>
  <c r="AC39" i="38" s="1"/>
  <c r="M69" i="95"/>
  <c r="Y13" i="33"/>
  <c r="AO30" i="35"/>
  <c r="AY30" i="35" s="1"/>
  <c r="AO25" i="35"/>
  <c r="AK40" i="38"/>
  <c r="AI40" i="38"/>
  <c r="AM13" i="44"/>
  <c r="AU26" i="42"/>
  <c r="AS26" i="42"/>
  <c r="S39" i="32"/>
  <c r="AC9" i="31"/>
  <c r="AE9" i="31"/>
  <c r="AC11" i="43"/>
  <c r="AE11" i="43"/>
  <c r="AO17" i="38"/>
  <c r="AM17" i="38"/>
  <c r="AM14" i="52"/>
  <c r="CG14" i="52"/>
  <c r="BQ14" i="52"/>
  <c r="AI14" i="52"/>
  <c r="Q14" i="52"/>
  <c r="AW14" i="52"/>
  <c r="BA14" i="52" s="1"/>
  <c r="CA14" i="52"/>
  <c r="AS14" i="52"/>
  <c r="AC14" i="52"/>
  <c r="BW14" i="52"/>
  <c r="BG14" i="52"/>
  <c r="BM14" i="52" s="1"/>
  <c r="Y14" i="52"/>
  <c r="M10" i="37"/>
  <c r="I35" i="37"/>
  <c r="AO25" i="33"/>
  <c r="AM11" i="37"/>
  <c r="AO11" i="37"/>
  <c r="Y36" i="32"/>
  <c r="AC14" i="38"/>
  <c r="AE14" i="38"/>
  <c r="AS14" i="45"/>
  <c r="AU14" i="45"/>
  <c r="K71" i="74"/>
  <c r="I24" i="50" s="1"/>
  <c r="M24" i="50" s="1"/>
  <c r="AO26" i="34"/>
  <c r="AS13" i="38"/>
  <c r="AU13" i="38"/>
  <c r="AS18" i="32"/>
  <c r="AU18" i="32"/>
  <c r="Y15" i="30"/>
  <c r="AI15" i="30" s="1"/>
  <c r="AC37" i="37"/>
  <c r="AE37" i="37"/>
  <c r="Y37" i="44"/>
  <c r="AC17" i="38"/>
  <c r="AE17" i="38"/>
  <c r="M30" i="94"/>
  <c r="K30" i="94"/>
  <c r="I36" i="24" s="1"/>
  <c r="M36" i="24" s="1"/>
  <c r="S36" i="24" s="1"/>
  <c r="W39" i="46"/>
  <c r="Y39" i="46" s="1"/>
  <c r="AO37" i="39"/>
  <c r="K48" i="95"/>
  <c r="I45" i="33" s="1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BI15" i="88"/>
  <c r="I35" i="74"/>
  <c r="I26" i="56" s="1"/>
  <c r="AO37" i="38"/>
  <c r="AM37" i="38"/>
  <c r="W39" i="44"/>
  <c r="AC39" i="44" s="1"/>
  <c r="AI12" i="30"/>
  <c r="BA8" i="40"/>
  <c r="AO30" i="37"/>
  <c r="AY30" i="37" s="1"/>
  <c r="AC14" i="39"/>
  <c r="AE14" i="39"/>
  <c r="Y28" i="54"/>
  <c r="BA40" i="38"/>
  <c r="AY40" i="38"/>
  <c r="Y16" i="32"/>
  <c r="AO15" i="42"/>
  <c r="AM15" i="42"/>
  <c r="AC17" i="40"/>
  <c r="AE17" i="40"/>
  <c r="AM14" i="30"/>
  <c r="AS14" i="30" s="1"/>
  <c r="AK25" i="38"/>
  <c r="AI25" i="38"/>
  <c r="Y37" i="39"/>
  <c r="AO24" i="37"/>
  <c r="M23" i="94"/>
  <c r="S38" i="30"/>
  <c r="Q38" i="30"/>
  <c r="M44" i="30"/>
  <c r="AC9" i="34"/>
  <c r="AE9" i="34"/>
  <c r="AO18" i="42"/>
  <c r="AO11" i="30"/>
  <c r="AY11" i="30" s="1"/>
  <c r="BG30" i="51"/>
  <c r="AQ30" i="51"/>
  <c r="AU30" i="51" s="1"/>
  <c r="AA30" i="51"/>
  <c r="BO30" i="51"/>
  <c r="AY30" i="51"/>
  <c r="AI30" i="51"/>
  <c r="Q30" i="51"/>
  <c r="W82" i="52"/>
  <c r="Y36" i="43"/>
  <c r="CG37" i="52"/>
  <c r="BQ37" i="52"/>
  <c r="Q37" i="52"/>
  <c r="W37" i="52" s="1"/>
  <c r="AW37" i="52"/>
  <c r="CA37" i="52"/>
  <c r="CE37" i="52" s="1"/>
  <c r="AS37" i="52"/>
  <c r="AC37" i="52"/>
  <c r="AI37" i="52" s="1"/>
  <c r="BW37" i="52"/>
  <c r="BG37" i="52"/>
  <c r="BM37" i="52" s="1"/>
  <c r="Y37" i="52"/>
  <c r="BC37" i="52"/>
  <c r="AM37" i="52"/>
  <c r="AQ37" i="52" s="1"/>
  <c r="AS24" i="41"/>
  <c r="AU24" i="41"/>
  <c r="AO33" i="38"/>
  <c r="AS14" i="33"/>
  <c r="AU14" i="33"/>
  <c r="AO19" i="42"/>
  <c r="AY19" i="42" s="1"/>
  <c r="Y19" i="40"/>
  <c r="AI19" i="40" s="1"/>
  <c r="AS18" i="41"/>
  <c r="AU18" i="41"/>
  <c r="AC17" i="36"/>
  <c r="AE17" i="36"/>
  <c r="CG41" i="52"/>
  <c r="CC81" i="52"/>
  <c r="CE81" i="52" s="1"/>
  <c r="CA81" i="52"/>
  <c r="CG81" i="52" s="1"/>
  <c r="AC15" i="40"/>
  <c r="AE15" i="40"/>
  <c r="AS36" i="34"/>
  <c r="AU36" i="34"/>
  <c r="K44" i="95"/>
  <c r="I45" i="37" s="1"/>
  <c r="AO15" i="39"/>
  <c r="AM15" i="39"/>
  <c r="Y9" i="42"/>
  <c r="AC11" i="44"/>
  <c r="AE11" i="44"/>
  <c r="K11" i="96"/>
  <c r="E15" i="95" s="1"/>
  <c r="G15" i="95" s="1"/>
  <c r="AU34" i="43"/>
  <c r="AS34" i="43"/>
  <c r="AO30" i="38"/>
  <c r="AY30" i="38" s="1"/>
  <c r="AO16" i="36"/>
  <c r="AM16" i="36"/>
  <c r="AO11" i="38"/>
  <c r="AK33" i="44"/>
  <c r="AI33" i="44"/>
  <c r="Y18" i="45"/>
  <c r="AC9" i="41"/>
  <c r="AE9" i="41"/>
  <c r="Y37" i="30"/>
  <c r="AI37" i="30" s="1"/>
  <c r="AC14" i="44"/>
  <c r="AE14" i="44"/>
  <c r="S38" i="33"/>
  <c r="Q38" i="33"/>
  <c r="M44" i="33"/>
  <c r="AC13" i="41"/>
  <c r="AE13" i="41"/>
  <c r="AI12" i="45"/>
  <c r="AI13" i="34"/>
  <c r="CG45" i="52"/>
  <c r="Y13" i="37"/>
  <c r="Y18" i="44"/>
  <c r="AS37" i="45"/>
  <c r="AU37" i="45"/>
  <c r="AC14" i="43"/>
  <c r="AE14" i="43"/>
  <c r="AO11" i="40"/>
  <c r="AO26" i="36"/>
  <c r="Y16" i="36"/>
  <c r="K13" i="96"/>
  <c r="E19" i="95" s="1"/>
  <c r="G19" i="95" s="1"/>
  <c r="Y21" i="56"/>
  <c r="AO15" i="38"/>
  <c r="S21" i="45"/>
  <c r="Q21" i="45"/>
  <c r="S21" i="32"/>
  <c r="Q21" i="32"/>
  <c r="AO31" i="39"/>
  <c r="AY31" i="39" s="1"/>
  <c r="AS25" i="43"/>
  <c r="AU25" i="43"/>
  <c r="K47" i="95"/>
  <c r="I45" i="34" s="1"/>
  <c r="CG90" i="52"/>
  <c r="AC15" i="32"/>
  <c r="AE15" i="32"/>
  <c r="M28" i="95"/>
  <c r="Y37" i="45"/>
  <c r="Y36" i="50"/>
  <c r="AU24" i="38"/>
  <c r="AS24" i="38"/>
  <c r="AO24" i="38"/>
  <c r="Y37" i="36"/>
  <c r="AS26" i="35"/>
  <c r="AU26" i="35"/>
  <c r="AY12" i="31"/>
  <c r="M13" i="94"/>
  <c r="AO30" i="30"/>
  <c r="AY30" i="30" s="1"/>
  <c r="AC15" i="38"/>
  <c r="AE15" i="38"/>
  <c r="Q20" i="32"/>
  <c r="Q20" i="34"/>
  <c r="S20" i="34" s="1"/>
  <c r="BQ95" i="52"/>
  <c r="AI95" i="52"/>
  <c r="Q95" i="52"/>
  <c r="W95" i="52" s="1"/>
  <c r="AW95" i="52"/>
  <c r="BC95" i="52" s="1"/>
  <c r="CA95" i="52"/>
  <c r="CE95" i="52" s="1"/>
  <c r="AS95" i="52"/>
  <c r="AC95" i="52"/>
  <c r="BW95" i="52"/>
  <c r="BG95" i="52"/>
  <c r="BM95" i="52" s="1"/>
  <c r="Y95" i="52"/>
  <c r="AM95" i="52"/>
  <c r="AQ95" i="52" s="1"/>
  <c r="Y16" i="35"/>
  <c r="S46" i="32"/>
  <c r="AS11" i="35"/>
  <c r="AU11" i="35"/>
  <c r="I45" i="74"/>
  <c r="I48" i="56" s="1"/>
  <c r="M48" i="56" s="1"/>
  <c r="K10" i="95"/>
  <c r="I43" i="55" s="1"/>
  <c r="M43" i="55" s="1"/>
  <c r="AS15" i="41"/>
  <c r="AU15" i="41"/>
  <c r="AO19" i="43"/>
  <c r="AY19" i="43" s="1"/>
  <c r="AS15" i="31"/>
  <c r="AU15" i="31"/>
  <c r="AO17" i="31"/>
  <c r="AY16" i="38"/>
  <c r="BA16" i="38"/>
  <c r="AI18" i="31"/>
  <c r="AK18" i="31"/>
  <c r="S38" i="45"/>
  <c r="Q38" i="45"/>
  <c r="M44" i="45"/>
  <c r="BA23" i="39"/>
  <c r="AY23" i="39"/>
  <c r="Y39" i="37"/>
  <c r="AI39" i="37" s="1"/>
  <c r="W39" i="37"/>
  <c r="AC39" i="37" s="1"/>
  <c r="Q22" i="41"/>
  <c r="Q22" i="43"/>
  <c r="S22" i="43" s="1"/>
  <c r="S22" i="31"/>
  <c r="Q22" i="31"/>
  <c r="AS18" i="37"/>
  <c r="AU18" i="37"/>
  <c r="AI11" i="39"/>
  <c r="AK11" i="39"/>
  <c r="AU24" i="44"/>
  <c r="AS24" i="44"/>
  <c r="K41" i="95"/>
  <c r="I45" i="40" s="1"/>
  <c r="AC17" i="31"/>
  <c r="AE17" i="31"/>
  <c r="AM39" i="38"/>
  <c r="AS39" i="38" s="1"/>
  <c r="I29" i="10"/>
  <c r="S34" i="16"/>
  <c r="M34" i="8" s="1"/>
  <c r="AC16" i="34"/>
  <c r="AE16" i="34"/>
  <c r="AC18" i="40"/>
  <c r="AE18" i="40"/>
  <c r="AK42" i="41"/>
  <c r="AI42" i="41"/>
  <c r="AS25" i="36"/>
  <c r="AU25" i="36"/>
  <c r="AM18" i="43"/>
  <c r="AO18" i="43"/>
  <c r="BA26" i="42"/>
  <c r="AY26" i="42"/>
  <c r="AM15" i="30"/>
  <c r="AS15" i="30" s="1"/>
  <c r="AO15" i="30"/>
  <c r="AY15" i="30" s="1"/>
  <c r="AK24" i="36"/>
  <c r="AI24" i="36"/>
  <c r="AI11" i="43"/>
  <c r="AK11" i="43"/>
  <c r="M10" i="46"/>
  <c r="I35" i="46"/>
  <c r="M10" i="33"/>
  <c r="I35" i="33"/>
  <c r="Y33" i="54"/>
  <c r="Q33" i="54"/>
  <c r="W33" i="54" s="1"/>
  <c r="AC18" i="37"/>
  <c r="AE18" i="37"/>
  <c r="AO9" i="36"/>
  <c r="AM9" i="36"/>
  <c r="AO38" i="42"/>
  <c r="AM38" i="42"/>
  <c r="AK14" i="38"/>
  <c r="AI14" i="38"/>
  <c r="AS15" i="32"/>
  <c r="AU15" i="32"/>
  <c r="BA14" i="45"/>
  <c r="AY14" i="45"/>
  <c r="M9" i="94"/>
  <c r="K9" i="94"/>
  <c r="I24" i="49" s="1"/>
  <c r="M24" i="49" s="1"/>
  <c r="Q24" i="49" s="1"/>
  <c r="W24" i="49" s="1"/>
  <c r="W39" i="34"/>
  <c r="AC39" i="34" s="1"/>
  <c r="AS17" i="35"/>
  <c r="AU17" i="35"/>
  <c r="Q36" i="52"/>
  <c r="W36" i="52" s="1"/>
  <c r="AW36" i="52"/>
  <c r="CA36" i="52"/>
  <c r="CE36" i="52" s="1"/>
  <c r="AS36" i="52"/>
  <c r="AC36" i="52"/>
  <c r="AI36" i="52" s="1"/>
  <c r="BG36" i="52"/>
  <c r="BM36" i="52" s="1"/>
  <c r="Y36" i="52"/>
  <c r="BC36" i="52"/>
  <c r="AM36" i="52"/>
  <c r="AQ36" i="52" s="1"/>
  <c r="CG36" i="52"/>
  <c r="BQ36" i="52"/>
  <c r="BW36" i="52" s="1"/>
  <c r="AC9" i="45"/>
  <c r="AE9" i="45"/>
  <c r="AO11" i="36"/>
  <c r="AM11" i="36"/>
  <c r="BA18" i="32"/>
  <c r="AY18" i="32"/>
  <c r="AK37" i="37"/>
  <c r="AI37" i="37"/>
  <c r="AK17" i="38"/>
  <c r="AI17" i="38"/>
  <c r="K33" i="94"/>
  <c r="I37" i="22" s="1"/>
  <c r="M37" i="22" s="1"/>
  <c r="S37" i="22" s="1"/>
  <c r="Y33" i="56"/>
  <c r="AO39" i="46"/>
  <c r="AM39" i="46"/>
  <c r="K46" i="95"/>
  <c r="I45" i="35" s="1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8" i="88"/>
  <c r="BK16" i="88"/>
  <c r="BW16" i="88" s="1"/>
  <c r="Y39" i="30"/>
  <c r="AI39" i="30" s="1"/>
  <c r="W39" i="30"/>
  <c r="AC39" i="30" s="1"/>
  <c r="I9" i="73"/>
  <c r="I17" i="25" s="1"/>
  <c r="M17" i="25" s="1"/>
  <c r="S17" i="25" s="1"/>
  <c r="K9" i="73"/>
  <c r="I17" i="23" s="1"/>
  <c r="M17" i="23" s="1"/>
  <c r="S17" i="23" s="1"/>
  <c r="M18" i="26"/>
  <c r="M43" i="26" s="1"/>
  <c r="I43" i="26"/>
  <c r="E30" i="12" s="1"/>
  <c r="E37" i="12" s="1"/>
  <c r="E40" i="12" s="1"/>
  <c r="AY40" i="40"/>
  <c r="BA40" i="40"/>
  <c r="AO39" i="44"/>
  <c r="AY39" i="44" s="1"/>
  <c r="AM39" i="44"/>
  <c r="AS39" i="44" s="1"/>
  <c r="BA23" i="44"/>
  <c r="AY23" i="44"/>
  <c r="AM36" i="43"/>
  <c r="S44" i="43"/>
  <c r="AK26" i="36"/>
  <c r="AI26" i="36"/>
  <c r="AI14" i="39"/>
  <c r="AK14" i="39"/>
  <c r="AO37" i="32"/>
  <c r="AM37" i="32"/>
  <c r="AK40" i="39"/>
  <c r="AI40" i="39"/>
  <c r="AC37" i="35"/>
  <c r="AE37" i="35"/>
  <c r="AI17" i="40"/>
  <c r="AK17" i="40"/>
  <c r="Y18" i="52"/>
  <c r="BA40" i="43"/>
  <c r="AY40" i="43"/>
  <c r="AM13" i="45"/>
  <c r="BA38" i="46"/>
  <c r="AK38" i="46"/>
  <c r="Q38" i="46"/>
  <c r="S38" i="46" s="1"/>
  <c r="AU38" i="46"/>
  <c r="AE38" i="46"/>
  <c r="M44" i="46"/>
  <c r="AO19" i="39"/>
  <c r="AY19" i="39" s="1"/>
  <c r="AM19" i="39"/>
  <c r="AS19" i="39" s="1"/>
  <c r="BA33" i="43"/>
  <c r="AY33" i="43"/>
  <c r="K8" i="94"/>
  <c r="AK8" i="31"/>
  <c r="Y39" i="40"/>
  <c r="AI39" i="40" s="1"/>
  <c r="W39" i="40"/>
  <c r="AC39" i="40" s="1"/>
  <c r="Q25" i="50"/>
  <c r="W25" i="50" s="1"/>
  <c r="BA24" i="41"/>
  <c r="AY24" i="41"/>
  <c r="AS25" i="42"/>
  <c r="AU25" i="42"/>
  <c r="AS42" i="34"/>
  <c r="AU42" i="34"/>
  <c r="AS40" i="33"/>
  <c r="AU40" i="33"/>
  <c r="AC37" i="32"/>
  <c r="AE37" i="32"/>
  <c r="AS37" i="43"/>
  <c r="AU37" i="43"/>
  <c r="BA14" i="33"/>
  <c r="AY14" i="33"/>
  <c r="AI13" i="36"/>
  <c r="W38" i="35"/>
  <c r="AC36" i="44"/>
  <c r="AE36" i="44"/>
  <c r="AY18" i="41"/>
  <c r="BA18" i="41"/>
  <c r="AK17" i="36"/>
  <c r="AI17" i="36"/>
  <c r="CC80" i="52"/>
  <c r="CA80" i="52"/>
  <c r="CG80" i="52" s="1"/>
  <c r="AI15" i="40"/>
  <c r="AK15" i="40"/>
  <c r="AC36" i="36"/>
  <c r="AE36" i="36"/>
  <c r="S44" i="34"/>
  <c r="K50" i="95"/>
  <c r="I27" i="51" s="1"/>
  <c r="M27" i="51" s="1"/>
  <c r="AK40" i="34"/>
  <c r="AI40" i="34"/>
  <c r="AM46" i="56"/>
  <c r="AS46" i="56" s="1"/>
  <c r="Q46" i="56"/>
  <c r="W46" i="56" s="1"/>
  <c r="AC46" i="56"/>
  <c r="AI46" i="56" s="1"/>
  <c r="AK11" i="44"/>
  <c r="AI11" i="44"/>
  <c r="AY43" i="39"/>
  <c r="BA43" i="39"/>
  <c r="AS18" i="40"/>
  <c r="AU18" i="40"/>
  <c r="AS15" i="33"/>
  <c r="AU15" i="33"/>
  <c r="AC37" i="43"/>
  <c r="AE37" i="43"/>
  <c r="AC14" i="33"/>
  <c r="AE14" i="33"/>
  <c r="AI24" i="37"/>
  <c r="AC18" i="32"/>
  <c r="AE18" i="32"/>
  <c r="AI9" i="31"/>
  <c r="S18" i="16"/>
  <c r="S30" i="16" s="1"/>
  <c r="E34" i="8" s="1"/>
  <c r="M30" i="16"/>
  <c r="E29" i="10" s="1"/>
  <c r="AK25" i="33"/>
  <c r="AI25" i="33"/>
  <c r="AC18" i="35"/>
  <c r="AE18" i="35"/>
  <c r="AK14" i="44"/>
  <c r="AI14" i="44"/>
  <c r="AS34" i="38"/>
  <c r="AU34" i="38"/>
  <c r="K39" i="94"/>
  <c r="I57" i="55" s="1"/>
  <c r="M57" i="55" s="1"/>
  <c r="AK27" i="38"/>
  <c r="AI27" i="38"/>
  <c r="BA27" i="45"/>
  <c r="AY27" i="45"/>
  <c r="AU24" i="43"/>
  <c r="AS24" i="43"/>
  <c r="AO24" i="43"/>
  <c r="AC13" i="39"/>
  <c r="AE13" i="39"/>
  <c r="BA37" i="45"/>
  <c r="AY37" i="45"/>
  <c r="AK14" i="43"/>
  <c r="AI14" i="43"/>
  <c r="K29" i="95"/>
  <c r="I52" i="55" s="1"/>
  <c r="M52" i="55" s="1"/>
  <c r="AS11" i="42"/>
  <c r="AU11" i="42"/>
  <c r="AC15" i="33"/>
  <c r="AE15" i="33"/>
  <c r="AY9" i="39"/>
  <c r="AC16" i="41"/>
  <c r="AE16" i="41"/>
  <c r="AC11" i="41"/>
  <c r="AE11" i="41"/>
  <c r="Q21" i="41"/>
  <c r="Q21" i="43"/>
  <c r="S21" i="43"/>
  <c r="AC16" i="39"/>
  <c r="AE16" i="39"/>
  <c r="BA25" i="43"/>
  <c r="AY25" i="43"/>
  <c r="K45" i="95"/>
  <c r="I45" i="36" s="1"/>
  <c r="M45" i="95"/>
  <c r="AU23" i="40"/>
  <c r="AS23" i="40"/>
  <c r="AO23" i="40"/>
  <c r="AC13" i="35"/>
  <c r="AE13" i="35"/>
  <c r="AS40" i="34"/>
  <c r="AU40" i="34"/>
  <c r="M9" i="95"/>
  <c r="K9" i="95"/>
  <c r="I44" i="53" s="1"/>
  <c r="AC13" i="38"/>
  <c r="AE13" i="38"/>
  <c r="AI11" i="32"/>
  <c r="AK11" i="32"/>
  <c r="AI15" i="38"/>
  <c r="AK15" i="38"/>
  <c r="S20" i="43"/>
  <c r="Q20" i="43"/>
  <c r="Q20" i="31"/>
  <c r="AI23" i="32"/>
  <c r="AC13" i="32"/>
  <c r="AE13" i="32"/>
  <c r="Q61" i="50"/>
  <c r="W61" i="50" s="1"/>
  <c r="K49" i="95"/>
  <c r="I45" i="32" s="1"/>
  <c r="AY11" i="35"/>
  <c r="BA11" i="35"/>
  <c r="M11" i="95"/>
  <c r="K11" i="95"/>
  <c r="I45" i="53" s="1"/>
  <c r="M45" i="53" s="1"/>
  <c r="Q45" i="53" s="1"/>
  <c r="W45" i="53" s="1"/>
  <c r="Y46" i="40"/>
  <c r="W46" i="40"/>
  <c r="AS13" i="31"/>
  <c r="AU13" i="31"/>
  <c r="AS11" i="39"/>
  <c r="AU11" i="39"/>
  <c r="AY15" i="41"/>
  <c r="BA15" i="41"/>
  <c r="AS36" i="30"/>
  <c r="AS13" i="34"/>
  <c r="AU13" i="34"/>
  <c r="AY36" i="37"/>
  <c r="BA36" i="37"/>
  <c r="AS18" i="33"/>
  <c r="AU18" i="33"/>
  <c r="K70" i="95"/>
  <c r="I34" i="18" s="1"/>
  <c r="M34" i="18" s="1"/>
  <c r="AC17" i="33"/>
  <c r="AE17" i="33"/>
  <c r="Q22" i="37"/>
  <c r="Q22" i="39"/>
  <c r="S22" i="39"/>
  <c r="Q46" i="42"/>
  <c r="S46" i="42"/>
  <c r="AY18" i="37"/>
  <c r="BA18" i="37"/>
  <c r="AS36" i="32"/>
  <c r="AU36" i="32"/>
  <c r="M63" i="95"/>
  <c r="K63" i="95"/>
  <c r="I167" i="11" s="1"/>
  <c r="AI17" i="31"/>
  <c r="AK17" i="31"/>
  <c r="BA43" i="31"/>
  <c r="AY43" i="31"/>
  <c r="AM14" i="31"/>
  <c r="AI16" i="34"/>
  <c r="AK16" i="34"/>
  <c r="AC17" i="37"/>
  <c r="AE17" i="37"/>
  <c r="BA25" i="36"/>
  <c r="AY25" i="36"/>
  <c r="AM36" i="46"/>
  <c r="AO36" i="46" s="1"/>
  <c r="M10" i="42"/>
  <c r="I35" i="42"/>
  <c r="M10" i="30"/>
  <c r="I35" i="30"/>
  <c r="BA8" i="35"/>
  <c r="AY8" i="35"/>
  <c r="AI18" i="37"/>
  <c r="AK18" i="37"/>
  <c r="K43" i="95"/>
  <c r="I45" i="38" s="1"/>
  <c r="AY43" i="44"/>
  <c r="BA43" i="44"/>
  <c r="AO14" i="38"/>
  <c r="AM14" i="38"/>
  <c r="AC36" i="30"/>
  <c r="I133" i="11"/>
  <c r="I134" i="11" s="1"/>
  <c r="E46" i="10" s="1"/>
  <c r="AM18" i="38"/>
  <c r="AM39" i="34"/>
  <c r="AS39" i="34" s="1"/>
  <c r="BA17" i="35"/>
  <c r="AY17" i="35"/>
  <c r="AC13" i="44"/>
  <c r="AE13" i="44"/>
  <c r="AK18" i="43"/>
  <c r="AI18" i="43"/>
  <c r="AC17" i="44"/>
  <c r="AE17" i="44"/>
  <c r="AS16" i="32"/>
  <c r="AU16" i="32"/>
  <c r="AS23" i="42"/>
  <c r="AU23" i="42"/>
  <c r="AS34" i="45"/>
  <c r="AU34" i="45"/>
  <c r="AS37" i="35"/>
  <c r="AU37" i="35"/>
  <c r="AC13" i="31"/>
  <c r="AE13" i="31"/>
  <c r="AS14" i="44"/>
  <c r="AU14" i="44"/>
  <c r="AC15" i="34"/>
  <c r="AE15" i="34"/>
  <c r="Y39" i="54"/>
  <c r="Q46" i="4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9" i="88"/>
  <c r="BY9" i="88" s="1"/>
  <c r="BM17" i="88"/>
  <c r="BY17" i="88" s="1"/>
  <c r="AM39" i="30"/>
  <c r="AS39" i="30" s="1"/>
  <c r="AC14" i="36"/>
  <c r="AE14" i="36"/>
  <c r="BA26" i="41"/>
  <c r="AY26" i="41"/>
  <c r="AC14" i="45"/>
  <c r="AE14" i="45"/>
  <c r="Q46" i="39"/>
  <c r="Q46" i="45"/>
  <c r="AO29" i="32"/>
  <c r="AY29" i="32" s="1"/>
  <c r="AM13" i="40"/>
  <c r="AS27" i="34"/>
  <c r="AU27" i="34"/>
  <c r="Y37" i="35"/>
  <c r="Y39" i="35"/>
  <c r="AI39" i="35" s="1"/>
  <c r="W39" i="35"/>
  <c r="AC39" i="35" s="1"/>
  <c r="AC13" i="36"/>
  <c r="AE13" i="36"/>
  <c r="AM17" i="36"/>
  <c r="AO32" i="37"/>
  <c r="AY32" i="37" s="1"/>
  <c r="AM36" i="36"/>
  <c r="AO36" i="36" s="1"/>
  <c r="S14" i="23"/>
  <c r="AY25" i="39"/>
  <c r="BA25" i="39"/>
  <c r="K46" i="74"/>
  <c r="I49" i="54" s="1"/>
  <c r="M49" i="54" s="1"/>
  <c r="I46" i="74"/>
  <c r="I49" i="56" s="1"/>
  <c r="M49" i="56" s="1"/>
  <c r="W38" i="44"/>
  <c r="W44" i="44" s="1"/>
  <c r="S39" i="40"/>
  <c r="AO25" i="42"/>
  <c r="W39" i="43"/>
  <c r="AC39" i="43" s="1"/>
  <c r="AO42" i="34"/>
  <c r="BA40" i="33"/>
  <c r="AY40" i="33"/>
  <c r="AK37" i="32"/>
  <c r="AI37" i="32"/>
  <c r="BA37" i="43"/>
  <c r="AY37" i="43"/>
  <c r="AS37" i="36"/>
  <c r="AU37" i="36"/>
  <c r="AC13" i="40"/>
  <c r="AE13" i="40"/>
  <c r="AC15" i="42"/>
  <c r="AE15" i="42"/>
  <c r="AM38" i="35"/>
  <c r="AK36" i="44"/>
  <c r="AI36" i="44"/>
  <c r="AS16" i="43"/>
  <c r="AU16" i="43"/>
  <c r="AC13" i="45"/>
  <c r="AE13" i="45"/>
  <c r="CC85" i="52"/>
  <c r="CA85" i="52"/>
  <c r="CG85" i="52" s="1"/>
  <c r="Y36" i="36"/>
  <c r="I31" i="22"/>
  <c r="AK33" i="39"/>
  <c r="AI33" i="39"/>
  <c r="Q43" i="54"/>
  <c r="W43" i="54" s="1"/>
  <c r="AM37" i="46"/>
  <c r="AO37" i="46" s="1"/>
  <c r="Y29" i="50"/>
  <c r="AO15" i="33"/>
  <c r="Y37" i="43"/>
  <c r="Y14" i="33"/>
  <c r="BA23" i="31"/>
  <c r="AY23" i="31"/>
  <c r="Y18" i="32"/>
  <c r="AO19" i="45"/>
  <c r="AY19" i="45" s="1"/>
  <c r="AM19" i="45"/>
  <c r="AS19" i="45" s="1"/>
  <c r="AC36" i="41"/>
  <c r="AE36" i="41"/>
  <c r="AC18" i="41"/>
  <c r="AE18" i="41"/>
  <c r="AM14" i="46"/>
  <c r="AO14" i="46" s="1"/>
  <c r="Y26" i="50"/>
  <c r="AM16" i="39"/>
  <c r="AO16" i="39"/>
  <c r="AO34" i="38"/>
  <c r="K31" i="96"/>
  <c r="E40" i="94" s="1"/>
  <c r="G40" i="94" s="1"/>
  <c r="G41" i="94" s="1"/>
  <c r="BA42" i="38"/>
  <c r="AY42" i="38"/>
  <c r="Y25" i="54"/>
  <c r="Y13" i="39"/>
  <c r="K18" i="96"/>
  <c r="E30" i="95" s="1"/>
  <c r="G30" i="95" s="1"/>
  <c r="AC18" i="34"/>
  <c r="AE18" i="34"/>
  <c r="AO11" i="42"/>
  <c r="Y15" i="33"/>
  <c r="Y19" i="36"/>
  <c r="AI19" i="36" s="1"/>
  <c r="AS26" i="38"/>
  <c r="AU26" i="38"/>
  <c r="AS18" i="39"/>
  <c r="AU18" i="39"/>
  <c r="K74" i="95"/>
  <c r="I54" i="55" s="1"/>
  <c r="M54" i="55" s="1"/>
  <c r="Y16" i="41"/>
  <c r="Y11" i="41"/>
  <c r="Q21" i="37"/>
  <c r="S21" i="37" s="1"/>
  <c r="Q21" i="39"/>
  <c r="S21" i="39" s="1"/>
  <c r="AC37" i="31"/>
  <c r="AE37" i="31"/>
  <c r="K24" i="95"/>
  <c r="I50" i="55" s="1"/>
  <c r="M50" i="55" s="1"/>
  <c r="BC24" i="89"/>
  <c r="BC25" i="89" s="1"/>
  <c r="AQ24" i="89"/>
  <c r="AQ25" i="89" s="1"/>
  <c r="W24" i="89"/>
  <c r="W25" i="89" s="1"/>
  <c r="I24" i="89"/>
  <c r="I25" i="89" s="1"/>
  <c r="AG24" i="89"/>
  <c r="AG25" i="89" s="1"/>
  <c r="Y19" i="30"/>
  <c r="AI19" i="30" s="1"/>
  <c r="Y13" i="35"/>
  <c r="Q35" i="54"/>
  <c r="W35" i="54" s="1"/>
  <c r="Y35" i="54"/>
  <c r="AO40" i="34"/>
  <c r="AC11" i="40"/>
  <c r="AE11" i="40"/>
  <c r="AO31" i="36"/>
  <c r="AY31" i="36" s="1"/>
  <c r="M16" i="95"/>
  <c r="K16" i="95"/>
  <c r="I46" i="55" s="1"/>
  <c r="M46" i="55" s="1"/>
  <c r="Y13" i="38"/>
  <c r="M79" i="95"/>
  <c r="K79" i="95"/>
  <c r="I55" i="55" s="1"/>
  <c r="M55" i="55" s="1"/>
  <c r="AC11" i="32"/>
  <c r="AE11" i="32"/>
  <c r="S20" i="39"/>
  <c r="Q20" i="39"/>
  <c r="Q20" i="45"/>
  <c r="M39" i="95"/>
  <c r="K39" i="95"/>
  <c r="I45" i="42" s="1"/>
  <c r="AY13" i="30"/>
  <c r="I19" i="73"/>
  <c r="I47" i="25" s="1"/>
  <c r="M47" i="25" s="1"/>
  <c r="S47" i="25" s="1"/>
  <c r="K19" i="73"/>
  <c r="I47" i="23" s="1"/>
  <c r="M47" i="23" s="1"/>
  <c r="S47" i="23" s="1"/>
  <c r="S46" i="40"/>
  <c r="AO13" i="31"/>
  <c r="AO11" i="39"/>
  <c r="AS37" i="42"/>
  <c r="AU37" i="42"/>
  <c r="AS36" i="39"/>
  <c r="AU36" i="39"/>
  <c r="AO36" i="30"/>
  <c r="AO13" i="34"/>
  <c r="AS36" i="37"/>
  <c r="AU36" i="37"/>
  <c r="AO18" i="33"/>
  <c r="AS16" i="34"/>
  <c r="AU16" i="34"/>
  <c r="AC18" i="36"/>
  <c r="AE18" i="36"/>
  <c r="AO19" i="33"/>
  <c r="AY19" i="33" s="1"/>
  <c r="AC15" i="41"/>
  <c r="AE15" i="41"/>
  <c r="W39" i="36"/>
  <c r="AC39" i="36" s="1"/>
  <c r="Y39" i="36"/>
  <c r="AI39" i="36" s="1"/>
  <c r="Y18" i="36"/>
  <c r="Y17" i="33"/>
  <c r="AC37" i="42"/>
  <c r="AE37" i="42"/>
  <c r="Y11" i="34"/>
  <c r="AC9" i="32"/>
  <c r="AE9" i="32"/>
  <c r="S39" i="37"/>
  <c r="Q22" i="33"/>
  <c r="Q22" i="35"/>
  <c r="M14" i="94"/>
  <c r="AO26" i="30"/>
  <c r="AY26" i="30" s="1"/>
  <c r="AO36" i="32"/>
  <c r="M33" i="95"/>
  <c r="K33" i="95"/>
  <c r="I26" i="51" s="1"/>
  <c r="M26" i="51" s="1"/>
  <c r="BA27" i="43"/>
  <c r="AY27" i="43"/>
  <c r="Q11" i="50"/>
  <c r="W11" i="50" s="1"/>
  <c r="AM16" i="40"/>
  <c r="AO16" i="40" s="1"/>
  <c r="Y17" i="37"/>
  <c r="BA8" i="43"/>
  <c r="AC9" i="39"/>
  <c r="AE9" i="39"/>
  <c r="AU34" i="42"/>
  <c r="AS34" i="42"/>
  <c r="AK33" i="42"/>
  <c r="AI33" i="42"/>
  <c r="M29" i="94"/>
  <c r="AC16" i="43"/>
  <c r="AE16" i="43"/>
  <c r="BA33" i="44"/>
  <c r="AY33" i="44"/>
  <c r="M10" i="38"/>
  <c r="I35" i="38"/>
  <c r="M10" i="44"/>
  <c r="I35" i="44"/>
  <c r="AO16" i="37"/>
  <c r="AM16" i="37"/>
  <c r="Y39" i="56"/>
  <c r="M56" i="95"/>
  <c r="K56" i="95"/>
  <c r="I33" i="22" s="1"/>
  <c r="M33" i="22" s="1"/>
  <c r="S33" i="22" s="1"/>
  <c r="AC13" i="43"/>
  <c r="AE13" i="43"/>
  <c r="AK27" i="40"/>
  <c r="AI27" i="40"/>
  <c r="E35" i="12"/>
  <c r="M34" i="13"/>
  <c r="AU23" i="43"/>
  <c r="AS23" i="43"/>
  <c r="AO23" i="43"/>
  <c r="Y55" i="54"/>
  <c r="Y36" i="30"/>
  <c r="AS17" i="41"/>
  <c r="AU17" i="41"/>
  <c r="Y27" i="50"/>
  <c r="S13" i="24"/>
  <c r="S31" i="24" s="1"/>
  <c r="I38" i="8" s="1"/>
  <c r="M31" i="24"/>
  <c r="G32" i="10" s="1"/>
  <c r="Y13" i="44"/>
  <c r="AC18" i="43"/>
  <c r="AE18" i="43"/>
  <c r="Y17" i="44"/>
  <c r="AO16" i="32"/>
  <c r="AO23" i="42"/>
  <c r="AO34" i="45"/>
  <c r="AO29" i="44"/>
  <c r="AY29" i="44" s="1"/>
  <c r="AO37" i="35"/>
  <c r="M38" i="94"/>
  <c r="Y13" i="31"/>
  <c r="AC36" i="45"/>
  <c r="AE36" i="45"/>
  <c r="AO14" i="44"/>
  <c r="AS9" i="43"/>
  <c r="AU9" i="43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Y15" i="34"/>
  <c r="M15" i="94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0" i="88"/>
  <c r="CA10" i="88" s="1"/>
  <c r="BO18" i="88"/>
  <c r="CA18" i="88" s="1"/>
  <c r="M15" i="25"/>
  <c r="I90" i="25"/>
  <c r="Y14" i="36"/>
  <c r="BA23" i="36"/>
  <c r="AY23" i="36"/>
  <c r="Y14" i="45"/>
  <c r="BA42" i="36"/>
  <c r="AY42" i="36"/>
  <c r="AC17" i="35"/>
  <c r="AE17" i="35"/>
  <c r="AS25" i="41"/>
  <c r="AU25" i="41"/>
  <c r="M30" i="17"/>
  <c r="E28" i="10" s="1"/>
  <c r="S18" i="17"/>
  <c r="S30" i="17" s="1"/>
  <c r="E33" i="8" s="1"/>
  <c r="AY8" i="38"/>
  <c r="BA27" i="34"/>
  <c r="AY27" i="34"/>
  <c r="AM39" i="35"/>
  <c r="AS39" i="35" s="1"/>
  <c r="AS25" i="44"/>
  <c r="AU25" i="44"/>
  <c r="K20" i="95"/>
  <c r="I48" i="55" s="1"/>
  <c r="M48" i="55" s="1"/>
  <c r="AC37" i="40"/>
  <c r="AE37" i="40"/>
  <c r="K52" i="95"/>
  <c r="I45" i="30" s="1"/>
  <c r="M30" i="53"/>
  <c r="Q30" i="53" s="1"/>
  <c r="W30" i="53" s="1"/>
  <c r="I43" i="53"/>
  <c r="S38" i="44"/>
  <c r="AS34" i="40"/>
  <c r="AU34" i="40"/>
  <c r="Q46" i="37"/>
  <c r="S46" i="37"/>
  <c r="AO37" i="36"/>
  <c r="Y13" i="40"/>
  <c r="AS18" i="45"/>
  <c r="AU18" i="45"/>
  <c r="Y15" i="42"/>
  <c r="AS9" i="41"/>
  <c r="AU9" i="41"/>
  <c r="AO16" i="43"/>
  <c r="AS36" i="41"/>
  <c r="AU36" i="41"/>
  <c r="CC84" i="52"/>
  <c r="CA84" i="52"/>
  <c r="CG84" i="52" s="1"/>
  <c r="Q44" i="36"/>
  <c r="S10" i="22"/>
  <c r="S31" i="22" s="1"/>
  <c r="I39" i="8" s="1"/>
  <c r="M31" i="22"/>
  <c r="G33" i="10" s="1"/>
  <c r="AK16" i="44"/>
  <c r="AI16" i="44"/>
  <c r="AM14" i="41"/>
  <c r="AY8" i="45"/>
  <c r="AI26" i="39"/>
  <c r="AC14" i="35"/>
  <c r="AE14" i="35"/>
  <c r="AU23" i="31"/>
  <c r="AS23" i="31"/>
  <c r="AS24" i="42"/>
  <c r="AU24" i="42"/>
  <c r="Y17" i="30"/>
  <c r="AI17" i="30" s="1"/>
  <c r="AO30" i="33"/>
  <c r="AY30" i="33" s="1"/>
  <c r="AS36" i="38"/>
  <c r="AU36" i="38"/>
  <c r="Y36" i="41"/>
  <c r="Y18" i="41"/>
  <c r="Y30" i="56"/>
  <c r="S44" i="42"/>
  <c r="AM36" i="42"/>
  <c r="Y19" i="41"/>
  <c r="AI19" i="41" s="1"/>
  <c r="AM37" i="31"/>
  <c r="AM19" i="37"/>
  <c r="AS19" i="37" s="1"/>
  <c r="AO19" i="37"/>
  <c r="AY19" i="37" s="1"/>
  <c r="AI9" i="32"/>
  <c r="AC15" i="39"/>
  <c r="AE15" i="39"/>
  <c r="M12" i="95"/>
  <c r="K12" i="95"/>
  <c r="I44" i="55" s="1"/>
  <c r="M44" i="55" s="1"/>
  <c r="M30" i="18"/>
  <c r="E27" i="10" s="1"/>
  <c r="S18" i="18"/>
  <c r="S30" i="18" s="1"/>
  <c r="E32" i="8" s="1"/>
  <c r="AI18" i="34"/>
  <c r="AK18" i="34"/>
  <c r="AS17" i="37"/>
  <c r="AU17" i="37"/>
  <c r="AC9" i="40"/>
  <c r="AE9" i="40"/>
  <c r="AI11" i="38"/>
  <c r="AK11" i="38"/>
  <c r="AY18" i="39"/>
  <c r="BA18" i="39"/>
  <c r="Q38" i="41"/>
  <c r="M44" i="41"/>
  <c r="K75" i="95"/>
  <c r="I56" i="53" s="1"/>
  <c r="M56" i="53" s="1"/>
  <c r="Q56" i="53" s="1"/>
  <c r="W56" i="53" s="1"/>
  <c r="AS11" i="31"/>
  <c r="AU11" i="31"/>
  <c r="BA21" i="46"/>
  <c r="AK21" i="46"/>
  <c r="Q21" i="46"/>
  <c r="S21" i="46" s="1"/>
  <c r="AU21" i="46"/>
  <c r="AE21" i="46"/>
  <c r="Q21" i="33"/>
  <c r="Q21" i="35"/>
  <c r="AK37" i="31"/>
  <c r="AI37" i="31"/>
  <c r="AS14" i="42"/>
  <c r="AU14" i="42"/>
  <c r="K25" i="95"/>
  <c r="I52" i="53" s="1"/>
  <c r="M52" i="53" s="1"/>
  <c r="Q52" i="53" s="1"/>
  <c r="W52" i="53" s="1"/>
  <c r="AC15" i="36"/>
  <c r="AE15" i="36"/>
  <c r="AK11" i="40"/>
  <c r="AI11" i="40"/>
  <c r="M17" i="95"/>
  <c r="K17" i="95"/>
  <c r="I48" i="53" s="1"/>
  <c r="M48" i="53" s="1"/>
  <c r="Q48" i="53" s="1"/>
  <c r="W48" i="53" s="1"/>
  <c r="K80" i="95"/>
  <c r="I57" i="53" s="1"/>
  <c r="M57" i="53" s="1"/>
  <c r="Q57" i="53" s="1"/>
  <c r="W57" i="53" s="1"/>
  <c r="W21" i="54"/>
  <c r="AS34" i="34"/>
  <c r="AU34" i="34"/>
  <c r="AC36" i="38"/>
  <c r="AE36" i="38"/>
  <c r="Q20" i="35"/>
  <c r="S20" i="35" s="1"/>
  <c r="Q20" i="41"/>
  <c r="K37" i="95"/>
  <c r="I45" i="44" s="1"/>
  <c r="M37" i="95"/>
  <c r="AY13" i="36"/>
  <c r="AY37" i="42"/>
  <c r="BA37" i="42"/>
  <c r="AY36" i="39"/>
  <c r="BA36" i="39"/>
  <c r="AS17" i="39"/>
  <c r="AU17" i="39"/>
  <c r="AS9" i="32"/>
  <c r="AU9" i="32"/>
  <c r="AS9" i="38"/>
  <c r="AU9" i="38"/>
  <c r="S44" i="37"/>
  <c r="AS14" i="36"/>
  <c r="AU14" i="36"/>
  <c r="AS14" i="39"/>
  <c r="AU14" i="39"/>
  <c r="AC17" i="39"/>
  <c r="AE17" i="39"/>
  <c r="Y17" i="39"/>
  <c r="Y36" i="31"/>
  <c r="Y15" i="41"/>
  <c r="AO19" i="44"/>
  <c r="AY19" i="44" s="1"/>
  <c r="AS33" i="32"/>
  <c r="AU33" i="32"/>
  <c r="S39" i="36"/>
  <c r="M78" i="95"/>
  <c r="Y46" i="44"/>
  <c r="W46" i="44"/>
  <c r="Y37" i="42"/>
  <c r="AS11" i="43"/>
  <c r="AU11" i="43"/>
  <c r="BA22" i="30"/>
  <c r="AK22" i="30"/>
  <c r="Q22" i="30"/>
  <c r="S22" i="30" s="1"/>
  <c r="AU22" i="30"/>
  <c r="AE22" i="30"/>
  <c r="BW40" i="52"/>
  <c r="BG40" i="52"/>
  <c r="BC40" i="52"/>
  <c r="AM40" i="52"/>
  <c r="CG40" i="52"/>
  <c r="BQ40" i="52"/>
  <c r="Q40" i="52"/>
  <c r="Y40" i="52" s="1"/>
  <c r="BM40" i="52"/>
  <c r="AW40" i="52"/>
  <c r="BA40" i="52" s="1"/>
  <c r="CA40" i="52"/>
  <c r="AS40" i="52"/>
  <c r="AC40" i="52"/>
  <c r="AI40" i="52" s="1"/>
  <c r="AS27" i="41"/>
  <c r="AU27" i="41"/>
  <c r="Y36" i="37"/>
  <c r="AI15" i="31"/>
  <c r="AK15" i="31"/>
  <c r="Y19" i="33"/>
  <c r="AI19" i="33" s="1"/>
  <c r="AC14" i="32"/>
  <c r="AE14" i="32"/>
  <c r="AC16" i="38"/>
  <c r="AE16" i="38"/>
  <c r="CG13" i="52"/>
  <c r="BQ13" i="52"/>
  <c r="Q13" i="52"/>
  <c r="W13" i="52" s="1"/>
  <c r="BM13" i="52"/>
  <c r="AW13" i="52"/>
  <c r="BC13" i="52" s="1"/>
  <c r="CA13" i="52"/>
  <c r="CE13" i="52" s="1"/>
  <c r="AC13" i="52"/>
  <c r="AI13" i="52" s="1"/>
  <c r="BW13" i="52"/>
  <c r="BG13" i="52"/>
  <c r="Y13" i="52"/>
  <c r="AM13" i="52"/>
  <c r="AQ13" i="52" s="1"/>
  <c r="Q46" i="46"/>
  <c r="AS33" i="36"/>
  <c r="AU33" i="36"/>
  <c r="Y9" i="39"/>
  <c r="AO34" i="42"/>
  <c r="BA27" i="31"/>
  <c r="AY27" i="31"/>
  <c r="Y16" i="43"/>
  <c r="M10" i="34"/>
  <c r="I35" i="34"/>
  <c r="M10" i="40"/>
  <c r="I35" i="40"/>
  <c r="AY13" i="33"/>
  <c r="AC14" i="40"/>
  <c r="AE14" i="40"/>
  <c r="E67" i="95"/>
  <c r="G67" i="95" s="1"/>
  <c r="E54" i="95"/>
  <c r="G54" i="95" s="1"/>
  <c r="Y13" i="43"/>
  <c r="M68" i="95"/>
  <c r="AC16" i="42"/>
  <c r="AE16" i="42"/>
  <c r="AY17" i="41"/>
  <c r="BA17" i="41"/>
  <c r="AS15" i="37"/>
  <c r="AU15" i="37"/>
  <c r="Y38" i="32"/>
  <c r="W38" i="32"/>
  <c r="AM19" i="40"/>
  <c r="AS19" i="40" s="1"/>
  <c r="AK36" i="45"/>
  <c r="AI36" i="45"/>
  <c r="AC47" i="56"/>
  <c r="AS47" i="56"/>
  <c r="AM47" i="56"/>
  <c r="Q47" i="56"/>
  <c r="W47" i="56" s="1"/>
  <c r="AI47" i="56"/>
  <c r="BA9" i="43"/>
  <c r="AY9" i="43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5" i="90"/>
  <c r="BY15" i="90" s="1"/>
  <c r="AK11" i="37"/>
  <c r="AI11" i="37"/>
  <c r="AI17" i="34"/>
  <c r="AK17" i="34"/>
  <c r="AC9" i="36"/>
  <c r="AE9" i="36"/>
  <c r="AC18" i="33"/>
  <c r="AE18" i="33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23" i="88" s="1"/>
  <c r="BQ17" i="88"/>
  <c r="CC17" i="88" s="1"/>
  <c r="BQ9" i="88"/>
  <c r="CC9" i="88" s="1"/>
  <c r="BQ18" i="88"/>
  <c r="CC18" i="88" s="1"/>
  <c r="BQ10" i="88"/>
  <c r="CC10" i="88" s="1"/>
  <c r="BQ11" i="88"/>
  <c r="CC11" i="88" s="1"/>
  <c r="BQ19" i="88"/>
  <c r="CC19" i="88" s="1"/>
  <c r="M18" i="27"/>
  <c r="M43" i="27" s="1"/>
  <c r="E26" i="10" s="1"/>
  <c r="I43" i="27"/>
  <c r="AK8" i="35"/>
  <c r="AI9" i="30"/>
  <c r="AK25" i="41"/>
  <c r="AI25" i="41"/>
  <c r="AK15" i="35"/>
  <c r="AI15" i="35"/>
  <c r="Y17" i="35"/>
  <c r="AM14" i="43"/>
  <c r="AY25" i="41"/>
  <c r="BA25" i="41"/>
  <c r="AC15" i="37"/>
  <c r="AE15" i="37"/>
  <c r="AS26" i="44"/>
  <c r="AU26" i="44"/>
  <c r="AM11" i="45"/>
  <c r="AO25" i="44"/>
  <c r="K14" i="96"/>
  <c r="E21" i="95" s="1"/>
  <c r="G21" i="95" s="1"/>
  <c r="AK37" i="40"/>
  <c r="AI37" i="40"/>
  <c r="AO37" i="30"/>
  <c r="AY37" i="30" s="1"/>
  <c r="AM37" i="30"/>
  <c r="AS37" i="30" s="1"/>
  <c r="AC9" i="43"/>
  <c r="AE9" i="43"/>
  <c r="K59" i="95"/>
  <c r="I165" i="11" s="1"/>
  <c r="I176" i="11" s="1"/>
  <c r="I177" i="11" s="1"/>
  <c r="I60" i="10" s="1"/>
  <c r="AC11" i="33"/>
  <c r="AE11" i="33"/>
  <c r="I98" i="52"/>
  <c r="K98" i="52" s="1"/>
  <c r="AO13" i="41"/>
  <c r="AU24" i="33"/>
  <c r="AS24" i="33"/>
  <c r="AO24" i="33"/>
  <c r="AI34" i="45"/>
  <c r="AU24" i="34"/>
  <c r="AS24" i="34"/>
  <c r="AO24" i="34"/>
  <c r="Y16" i="40"/>
  <c r="AO34" i="40"/>
  <c r="M19" i="94"/>
  <c r="AC37" i="33"/>
  <c r="AE37" i="33"/>
  <c r="AO18" i="45"/>
  <c r="AC11" i="45"/>
  <c r="AE11" i="45"/>
  <c r="Y14" i="30"/>
  <c r="AI14" i="30" s="1"/>
  <c r="AO9" i="41"/>
  <c r="BA27" i="37"/>
  <c r="AY27" i="37"/>
  <c r="AO36" i="41"/>
  <c r="M22" i="95"/>
  <c r="K22" i="95"/>
  <c r="I49" i="55" s="1"/>
  <c r="M49" i="55" s="1"/>
  <c r="Q42" i="53"/>
  <c r="M43" i="53"/>
  <c r="AO32" i="32"/>
  <c r="AY32" i="32" s="1"/>
  <c r="AC17" i="32"/>
  <c r="AE17" i="32"/>
  <c r="S16" i="21"/>
  <c r="S28" i="21" s="1"/>
  <c r="E37" i="8" s="1"/>
  <c r="M28" i="21"/>
  <c r="E34" i="10" s="1"/>
  <c r="AS40" i="30"/>
  <c r="AU40" i="30"/>
  <c r="AO40" i="30"/>
  <c r="AM17" i="45"/>
  <c r="AO17" i="45"/>
  <c r="S18" i="15"/>
  <c r="S30" i="15" s="1"/>
  <c r="E36" i="8" s="1"/>
  <c r="M30" i="15"/>
  <c r="E36" i="10" s="1"/>
  <c r="AC16" i="44"/>
  <c r="AE16" i="44"/>
  <c r="AC18" i="38"/>
  <c r="AE18" i="38"/>
  <c r="Q38" i="40"/>
  <c r="M44" i="40"/>
  <c r="W38" i="43"/>
  <c r="AK27" i="34"/>
  <c r="AI27" i="34"/>
  <c r="Y39" i="39"/>
  <c r="AI39" i="39" s="1"/>
  <c r="W39" i="39"/>
  <c r="AC39" i="39" s="1"/>
  <c r="Y14" i="35"/>
  <c r="AC16" i="45"/>
  <c r="AE16" i="45"/>
  <c r="AO24" i="42"/>
  <c r="W39" i="41"/>
  <c r="AC39" i="41" s="1"/>
  <c r="Y39" i="41"/>
  <c r="AI39" i="41" s="1"/>
  <c r="AO36" i="38"/>
  <c r="BA27" i="35"/>
  <c r="AY27" i="35"/>
  <c r="AM19" i="31"/>
  <c r="AS19" i="31" s="1"/>
  <c r="AY12" i="33"/>
  <c r="AM15" i="36"/>
  <c r="Y15" i="39"/>
  <c r="Y17" i="45"/>
  <c r="K10" i="96"/>
  <c r="E13" i="95" s="1"/>
  <c r="AS13" i="35"/>
  <c r="AU13" i="35"/>
  <c r="S39" i="31"/>
  <c r="S44" i="31" s="1"/>
  <c r="AO17" i="37"/>
  <c r="Y9" i="40"/>
  <c r="AC11" i="38"/>
  <c r="AE11" i="38"/>
  <c r="AO19" i="38"/>
  <c r="AY19" i="38" s="1"/>
  <c r="AS17" i="42"/>
  <c r="AU17" i="42"/>
  <c r="AO11" i="31"/>
  <c r="Q21" i="42"/>
  <c r="Q21" i="30"/>
  <c r="AU21" i="30"/>
  <c r="AE21" i="30"/>
  <c r="BA21" i="30"/>
  <c r="AK21" i="30"/>
  <c r="Y39" i="52"/>
  <c r="AM39" i="52"/>
  <c r="CG39" i="52"/>
  <c r="BQ39" i="52"/>
  <c r="Q39" i="52"/>
  <c r="BM39" i="52"/>
  <c r="AW39" i="52"/>
  <c r="BA39" i="52" s="1"/>
  <c r="CA39" i="52"/>
  <c r="AS39" i="52"/>
  <c r="AC39" i="52"/>
  <c r="AI39" i="52" s="1"/>
  <c r="BW39" i="52"/>
  <c r="BG39" i="52"/>
  <c r="AS23" i="33"/>
  <c r="AU23" i="33"/>
  <c r="Y57" i="54"/>
  <c r="K88" i="74"/>
  <c r="I62" i="50" s="1"/>
  <c r="M62" i="50" s="1"/>
  <c r="AS9" i="44"/>
  <c r="AU9" i="44"/>
  <c r="Y19" i="37"/>
  <c r="AI19" i="37" s="1"/>
  <c r="Y15" i="36"/>
  <c r="AC14" i="34"/>
  <c r="AE14" i="34"/>
  <c r="AC11" i="42"/>
  <c r="AE11" i="42"/>
  <c r="AS34" i="32"/>
  <c r="AU34" i="32"/>
  <c r="AC18" i="39"/>
  <c r="AE18" i="39"/>
  <c r="AC9" i="35"/>
  <c r="AE9" i="35"/>
  <c r="Y36" i="38"/>
  <c r="AC11" i="31"/>
  <c r="AE11" i="31"/>
  <c r="AM38" i="52"/>
  <c r="BQ38" i="52"/>
  <c r="BW38" i="52" s="1"/>
  <c r="AI38" i="52"/>
  <c r="Q38" i="52"/>
  <c r="AW38" i="52"/>
  <c r="BA38" i="52" s="1"/>
  <c r="CA38" i="52"/>
  <c r="CG38" i="52" s="1"/>
  <c r="AS38" i="52"/>
  <c r="AC38" i="52"/>
  <c r="BG38" i="52"/>
  <c r="BM38" i="52" s="1"/>
  <c r="Y38" i="52"/>
  <c r="S20" i="37"/>
  <c r="Q20" i="37"/>
  <c r="AM36" i="35"/>
  <c r="S44" i="35"/>
  <c r="AI12" i="34"/>
  <c r="AY12" i="30"/>
  <c r="W39" i="42"/>
  <c r="AC39" i="42" s="1"/>
  <c r="AS13" i="42"/>
  <c r="AU13" i="42"/>
  <c r="AS11" i="34"/>
  <c r="AU11" i="34"/>
  <c r="AS15" i="34"/>
  <c r="AU15" i="34"/>
  <c r="AO17" i="39"/>
  <c r="AO16" i="30"/>
  <c r="AY16" i="30" s="1"/>
  <c r="AO14" i="36"/>
  <c r="AM21" i="46" l="1"/>
  <c r="AO21" i="46" s="1"/>
  <c r="AM46" i="30"/>
  <c r="AY36" i="36"/>
  <c r="BA36" i="36"/>
  <c r="G10" i="28"/>
  <c r="AE44" i="44"/>
  <c r="G23" i="28"/>
  <c r="AE44" i="31"/>
  <c r="AY46" i="44"/>
  <c r="BA46" i="44"/>
  <c r="AM20" i="35"/>
  <c r="AM38" i="46"/>
  <c r="AO38" i="46" s="1"/>
  <c r="AO44" i="46" s="1"/>
  <c r="Y8" i="28" s="1"/>
  <c r="S44" i="46"/>
  <c r="AO20" i="46"/>
  <c r="AM20" i="46"/>
  <c r="AO22" i="43"/>
  <c r="AM22" i="43"/>
  <c r="AM21" i="39"/>
  <c r="AO21" i="39" s="1"/>
  <c r="AM22" i="30"/>
  <c r="AS22" i="30" s="1"/>
  <c r="AY16" i="40"/>
  <c r="BA16" i="40"/>
  <c r="AM21" i="37"/>
  <c r="AO21" i="37" s="1"/>
  <c r="AI46" i="36"/>
  <c r="AK46" i="36"/>
  <c r="BA9" i="45"/>
  <c r="AY9" i="45"/>
  <c r="AM20" i="34"/>
  <c r="AO20" i="34" s="1"/>
  <c r="AM22" i="34"/>
  <c r="AC38" i="43"/>
  <c r="AE38" i="43"/>
  <c r="W21" i="42"/>
  <c r="AK15" i="36"/>
  <c r="AI15" i="36"/>
  <c r="S21" i="42"/>
  <c r="G13" i="95"/>
  <c r="AY17" i="39"/>
  <c r="BA17" i="39"/>
  <c r="Y39" i="42"/>
  <c r="AI39" i="42" s="1"/>
  <c r="W20" i="37"/>
  <c r="Y20" i="37" s="1"/>
  <c r="AK17" i="45"/>
  <c r="AI17" i="45"/>
  <c r="AK14" i="35"/>
  <c r="AI14" i="35"/>
  <c r="Q43" i="53"/>
  <c r="G23" i="10" s="1"/>
  <c r="W42" i="53"/>
  <c r="W43" i="53" s="1"/>
  <c r="I27" i="8" s="1"/>
  <c r="BA24" i="34"/>
  <c r="AY24" i="34"/>
  <c r="BA24" i="33"/>
  <c r="AY24" i="33"/>
  <c r="M59" i="95"/>
  <c r="K21" i="95"/>
  <c r="I50" i="53" s="1"/>
  <c r="M50" i="53" s="1"/>
  <c r="Q50" i="53" s="1"/>
  <c r="W50" i="53" s="1"/>
  <c r="M21" i="95"/>
  <c r="M67" i="95"/>
  <c r="K67" i="95"/>
  <c r="AI16" i="43"/>
  <c r="AK16" i="43"/>
  <c r="AM39" i="36"/>
  <c r="AS39" i="36" s="1"/>
  <c r="M20" i="95"/>
  <c r="AI14" i="45"/>
  <c r="AK14" i="45"/>
  <c r="BA23" i="43"/>
  <c r="AY23" i="43"/>
  <c r="AI17" i="37"/>
  <c r="AK17" i="37"/>
  <c r="BG26" i="51"/>
  <c r="AQ26" i="51"/>
  <c r="AA26" i="51"/>
  <c r="BO26" i="51"/>
  <c r="BS26" i="51" s="1"/>
  <c r="AY26" i="51"/>
  <c r="AI26" i="51"/>
  <c r="AM26" i="51" s="1"/>
  <c r="Q26" i="51"/>
  <c r="W26" i="51" s="1"/>
  <c r="AI17" i="33"/>
  <c r="AK17" i="33"/>
  <c r="BA18" i="33"/>
  <c r="AY18" i="33"/>
  <c r="BK20" i="89"/>
  <c r="BW20" i="89" s="1"/>
  <c r="BK12" i="89"/>
  <c r="BW12" i="89" s="1"/>
  <c r="BK22" i="89"/>
  <c r="BW22" i="89" s="1"/>
  <c r="BK14" i="89"/>
  <c r="BW14" i="89" s="1"/>
  <c r="BK16" i="89"/>
  <c r="BW16" i="89" s="1"/>
  <c r="BK21" i="89"/>
  <c r="BW21" i="89" s="1"/>
  <c r="BK13" i="89"/>
  <c r="BW13" i="89" s="1"/>
  <c r="BK19" i="89"/>
  <c r="BW19" i="89" s="1"/>
  <c r="BK18" i="89"/>
  <c r="BW18" i="89" s="1"/>
  <c r="BK17" i="89"/>
  <c r="BW17" i="89" s="1"/>
  <c r="BK15" i="89"/>
  <c r="BW15" i="89" s="1"/>
  <c r="BK8" i="89"/>
  <c r="BK9" i="89"/>
  <c r="BW9" i="89" s="1"/>
  <c r="BK10" i="89"/>
  <c r="BW10" i="89" s="1"/>
  <c r="BK11" i="89"/>
  <c r="BW11" i="89" s="1"/>
  <c r="K30" i="95"/>
  <c r="I54" i="53" s="1"/>
  <c r="M54" i="53" s="1"/>
  <c r="Q54" i="53" s="1"/>
  <c r="W54" i="53" s="1"/>
  <c r="AS16" i="39"/>
  <c r="AU16" i="39"/>
  <c r="AY15" i="33"/>
  <c r="BA15" i="33"/>
  <c r="E41" i="94"/>
  <c r="W20" i="43"/>
  <c r="W21" i="43"/>
  <c r="M29" i="95"/>
  <c r="BA24" i="43"/>
  <c r="AY24" i="43"/>
  <c r="M39" i="94"/>
  <c r="W44" i="36"/>
  <c r="M33" i="94"/>
  <c r="AS11" i="36"/>
  <c r="AU11" i="36"/>
  <c r="AS18" i="43"/>
  <c r="AU18" i="43"/>
  <c r="M41" i="95"/>
  <c r="Y38" i="45"/>
  <c r="W38" i="45"/>
  <c r="Q44" i="45"/>
  <c r="AY17" i="31"/>
  <c r="BA17" i="31"/>
  <c r="M10" i="95"/>
  <c r="AK37" i="36"/>
  <c r="AI37" i="36"/>
  <c r="Y21" i="32"/>
  <c r="W21" i="32"/>
  <c r="BA26" i="36"/>
  <c r="AY26" i="36"/>
  <c r="W38" i="33"/>
  <c r="Y38" i="33" s="1"/>
  <c r="Q44" i="33"/>
  <c r="AS15" i="39"/>
  <c r="AU15" i="39"/>
  <c r="BA18" i="42"/>
  <c r="AY18" i="42"/>
  <c r="W38" i="30"/>
  <c r="Q44" i="30"/>
  <c r="AI16" i="32"/>
  <c r="AK16" i="32"/>
  <c r="BS15" i="88"/>
  <c r="BU15" i="88"/>
  <c r="BS19" i="88"/>
  <c r="BU19" i="88"/>
  <c r="M48" i="95"/>
  <c r="AK37" i="44"/>
  <c r="AI37" i="44"/>
  <c r="BA26" i="34"/>
  <c r="AY26" i="34"/>
  <c r="AS11" i="37"/>
  <c r="AU11" i="37"/>
  <c r="AM39" i="32"/>
  <c r="AI17" i="43"/>
  <c r="AK17" i="43"/>
  <c r="AK9" i="37"/>
  <c r="AI9" i="37"/>
  <c r="AC46" i="32"/>
  <c r="AE46" i="32"/>
  <c r="Y39" i="31"/>
  <c r="AI39" i="31" s="1"/>
  <c r="M14" i="95"/>
  <c r="W44" i="43"/>
  <c r="K20" i="73"/>
  <c r="I50" i="23" s="1"/>
  <c r="M50" i="23" s="1"/>
  <c r="AS36" i="44"/>
  <c r="AU36" i="44"/>
  <c r="M35" i="95"/>
  <c r="BS19" i="90"/>
  <c r="BU19" i="90"/>
  <c r="BS14" i="90"/>
  <c r="BU14" i="90"/>
  <c r="W38" i="38"/>
  <c r="Y38" i="38" s="1"/>
  <c r="Q44" i="38"/>
  <c r="AC50" i="56"/>
  <c r="AS50" i="56"/>
  <c r="AM50" i="56"/>
  <c r="Q50" i="56"/>
  <c r="W50" i="56" s="1"/>
  <c r="AI50" i="56"/>
  <c r="Y39" i="32"/>
  <c r="AI39" i="32" s="1"/>
  <c r="Y97" i="52"/>
  <c r="AY14" i="37"/>
  <c r="BA14" i="37"/>
  <c r="Y20" i="30"/>
  <c r="AI20" i="30" s="1"/>
  <c r="W20" i="30"/>
  <c r="AC20" i="30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W44" i="34"/>
  <c r="M42" i="95"/>
  <c r="CE83" i="52"/>
  <c r="AS11" i="41"/>
  <c r="AU11" i="41"/>
  <c r="BA12" i="45"/>
  <c r="AY12" i="45"/>
  <c r="BA37" i="34"/>
  <c r="AY37" i="34"/>
  <c r="W21" i="44"/>
  <c r="W21" i="38"/>
  <c r="Y21" i="38" s="1"/>
  <c r="I47" i="45"/>
  <c r="M45" i="45"/>
  <c r="AO39" i="41"/>
  <c r="AY39" i="41" s="1"/>
  <c r="BG98" i="52"/>
  <c r="E16" i="10" s="1"/>
  <c r="AS35" i="52"/>
  <c r="BO23" i="90"/>
  <c r="S10" i="31"/>
  <c r="Q10" i="31"/>
  <c r="M35" i="31"/>
  <c r="W22" i="44"/>
  <c r="Y22" i="44" s="1"/>
  <c r="M34" i="95"/>
  <c r="M36" i="94"/>
  <c r="S44" i="32"/>
  <c r="AO39" i="43"/>
  <c r="AY39" i="43" s="1"/>
  <c r="AO20" i="37"/>
  <c r="AM20" i="37"/>
  <c r="BC38" i="52"/>
  <c r="AI15" i="39"/>
  <c r="AK15" i="39"/>
  <c r="AY36" i="38"/>
  <c r="BA36" i="38"/>
  <c r="Q49" i="55"/>
  <c r="W49" i="55" s="1"/>
  <c r="AA49" i="55"/>
  <c r="AI49" i="55"/>
  <c r="BA25" i="44"/>
  <c r="AY25" i="44"/>
  <c r="W46" i="46"/>
  <c r="AE46" i="46" s="1"/>
  <c r="Y20" i="41"/>
  <c r="W20" i="41"/>
  <c r="Y21" i="33"/>
  <c r="W21" i="33"/>
  <c r="AS14" i="41"/>
  <c r="AU14" i="41"/>
  <c r="AY14" i="44"/>
  <c r="BA14" i="44"/>
  <c r="BA34" i="45"/>
  <c r="AY34" i="45"/>
  <c r="Q10" i="38"/>
  <c r="S10" i="38"/>
  <c r="M35" i="38"/>
  <c r="AO39" i="37"/>
  <c r="AY39" i="37" s="1"/>
  <c r="AM39" i="37"/>
  <c r="AS39" i="37" s="1"/>
  <c r="AI18" i="36"/>
  <c r="AK18" i="36"/>
  <c r="M45" i="42"/>
  <c r="I47" i="42"/>
  <c r="Y20" i="39"/>
  <c r="W20" i="39"/>
  <c r="Q55" i="55"/>
  <c r="W55" i="55" s="1"/>
  <c r="AA55" i="55"/>
  <c r="AI55" i="55"/>
  <c r="BA40" i="34"/>
  <c r="AY40" i="34"/>
  <c r="BO21" i="89"/>
  <c r="CA21" i="89" s="1"/>
  <c r="BO22" i="89"/>
  <c r="CA22" i="89" s="1"/>
  <c r="BO14" i="89"/>
  <c r="CA14" i="89" s="1"/>
  <c r="BO16" i="89"/>
  <c r="CA16" i="89" s="1"/>
  <c r="BO17" i="89"/>
  <c r="CA17" i="89" s="1"/>
  <c r="BO18" i="89"/>
  <c r="CA18" i="89" s="1"/>
  <c r="BO19" i="89"/>
  <c r="CA19" i="89" s="1"/>
  <c r="BO13" i="89"/>
  <c r="CA13" i="89" s="1"/>
  <c r="BO15" i="89"/>
  <c r="CA15" i="89" s="1"/>
  <c r="BO8" i="89"/>
  <c r="BO12" i="89"/>
  <c r="CA12" i="89" s="1"/>
  <c r="BO9" i="89"/>
  <c r="CA9" i="89" s="1"/>
  <c r="BO10" i="89"/>
  <c r="CA10" i="89" s="1"/>
  <c r="BO11" i="89"/>
  <c r="CA11" i="89" s="1"/>
  <c r="BO20" i="89"/>
  <c r="CA20" i="89" s="1"/>
  <c r="AK13" i="39"/>
  <c r="AI13" i="39"/>
  <c r="Y44" i="36"/>
  <c r="AK36" i="36"/>
  <c r="AI36" i="36"/>
  <c r="BA42" i="34"/>
  <c r="AY42" i="34"/>
  <c r="AI49" i="56"/>
  <c r="AC49" i="56"/>
  <c r="AM49" i="56"/>
  <c r="AS49" i="56" s="1"/>
  <c r="Q49" i="56"/>
  <c r="W49" i="56" s="1"/>
  <c r="S44" i="36"/>
  <c r="W46" i="39"/>
  <c r="Y46" i="39"/>
  <c r="AO39" i="34"/>
  <c r="AS14" i="38"/>
  <c r="AU14" i="38"/>
  <c r="AO20" i="43"/>
  <c r="AM20" i="43"/>
  <c r="Q52" i="55"/>
  <c r="W52" i="55" s="1"/>
  <c r="AA52" i="55"/>
  <c r="AI52" i="55"/>
  <c r="BA11" i="36"/>
  <c r="AY11" i="36"/>
  <c r="AS38" i="42"/>
  <c r="AU38" i="42"/>
  <c r="W22" i="31"/>
  <c r="AO38" i="45"/>
  <c r="AM38" i="45"/>
  <c r="K45" i="74"/>
  <c r="I48" i="54" s="1"/>
  <c r="M48" i="54" s="1"/>
  <c r="BA24" i="38"/>
  <c r="AY24" i="38"/>
  <c r="AM21" i="32"/>
  <c r="AY11" i="40"/>
  <c r="BA11" i="40"/>
  <c r="AM38" i="33"/>
  <c r="AO38" i="33"/>
  <c r="AY15" i="39"/>
  <c r="BA15" i="39"/>
  <c r="AM38" i="30"/>
  <c r="BS14" i="88"/>
  <c r="BU14" i="88"/>
  <c r="BS10" i="88"/>
  <c r="BU10" i="88"/>
  <c r="AY37" i="39"/>
  <c r="BA37" i="39"/>
  <c r="Q24" i="50"/>
  <c r="W24" i="50" s="1"/>
  <c r="Y24" i="50"/>
  <c r="BA25" i="33"/>
  <c r="AY25" i="33"/>
  <c r="BC14" i="52"/>
  <c r="AK13" i="33"/>
  <c r="AI13" i="33"/>
  <c r="I47" i="31"/>
  <c r="M45" i="31"/>
  <c r="AI46" i="32"/>
  <c r="AK46" i="32"/>
  <c r="AY36" i="44"/>
  <c r="BA36" i="44"/>
  <c r="BS10" i="90"/>
  <c r="BU10" i="90"/>
  <c r="BS22" i="90"/>
  <c r="BU22" i="90"/>
  <c r="AM38" i="38"/>
  <c r="AO38" i="38"/>
  <c r="AO44" i="38" s="1"/>
  <c r="S10" i="41"/>
  <c r="Q10" i="41"/>
  <c r="M35" i="41"/>
  <c r="M27" i="95"/>
  <c r="K27" i="95"/>
  <c r="I53" i="53" s="1"/>
  <c r="M53" i="53" s="1"/>
  <c r="Q53" i="53" s="1"/>
  <c r="W53" i="53" s="1"/>
  <c r="AO20" i="30"/>
  <c r="AY20" i="30" s="1"/>
  <c r="AM20" i="30"/>
  <c r="AS20" i="30" s="1"/>
  <c r="W20" i="40"/>
  <c r="Y20" i="40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AS13" i="37"/>
  <c r="AU13" i="37"/>
  <c r="AI37" i="34"/>
  <c r="AK37" i="34"/>
  <c r="BQ23" i="90"/>
  <c r="AY11" i="41"/>
  <c r="BA11" i="41"/>
  <c r="AC38" i="42"/>
  <c r="AE38" i="42"/>
  <c r="Q10" i="32"/>
  <c r="M35" i="32"/>
  <c r="AO38" i="37"/>
  <c r="AM38" i="37"/>
  <c r="AK13" i="42"/>
  <c r="AI13" i="42"/>
  <c r="AM21" i="44"/>
  <c r="AO21" i="38"/>
  <c r="AM21" i="38"/>
  <c r="Q16" i="49"/>
  <c r="M18" i="49"/>
  <c r="M20" i="49"/>
  <c r="W11" i="52"/>
  <c r="W98" i="52" s="1"/>
  <c r="E9" i="8" s="1"/>
  <c r="Q98" i="52"/>
  <c r="E9" i="10" s="1"/>
  <c r="M45" i="41"/>
  <c r="I47" i="41"/>
  <c r="I48" i="41" s="1"/>
  <c r="W46" i="34"/>
  <c r="Y46" i="34" s="1"/>
  <c r="K53" i="95"/>
  <c r="I32" i="24" s="1"/>
  <c r="AS38" i="32"/>
  <c r="AU38" i="32"/>
  <c r="M51" i="27"/>
  <c r="M53" i="27" s="1"/>
  <c r="I26" i="10" s="1"/>
  <c r="I53" i="27"/>
  <c r="S44" i="38"/>
  <c r="AS15" i="36"/>
  <c r="AU15" i="36"/>
  <c r="Y38" i="40"/>
  <c r="W38" i="40"/>
  <c r="Q44" i="40"/>
  <c r="BA18" i="45"/>
  <c r="AY18" i="45"/>
  <c r="AS11" i="45"/>
  <c r="AU11" i="45"/>
  <c r="AS14" i="43"/>
  <c r="AU14" i="43"/>
  <c r="S46" i="46"/>
  <c r="AI36" i="37"/>
  <c r="AK36" i="37"/>
  <c r="S20" i="41"/>
  <c r="S21" i="33"/>
  <c r="Y38" i="41"/>
  <c r="W38" i="41"/>
  <c r="Q44" i="41"/>
  <c r="AI18" i="41"/>
  <c r="AK18" i="41"/>
  <c r="AO14" i="41"/>
  <c r="CE84" i="52"/>
  <c r="AK15" i="42"/>
  <c r="AI15" i="42"/>
  <c r="BA23" i="42"/>
  <c r="AY23" i="42"/>
  <c r="AS16" i="40"/>
  <c r="AU16" i="40"/>
  <c r="AY36" i="32"/>
  <c r="BA36" i="32"/>
  <c r="AO20" i="39"/>
  <c r="AM20" i="39"/>
  <c r="BQ22" i="89"/>
  <c r="CC22" i="89" s="1"/>
  <c r="BQ15" i="89"/>
  <c r="CC15" i="89" s="1"/>
  <c r="BQ17" i="89"/>
  <c r="CC17" i="89" s="1"/>
  <c r="BQ18" i="89"/>
  <c r="CC18" i="89" s="1"/>
  <c r="BQ19" i="89"/>
  <c r="CC19" i="89" s="1"/>
  <c r="BQ20" i="89"/>
  <c r="CC20" i="89" s="1"/>
  <c r="BQ8" i="89"/>
  <c r="BQ12" i="89"/>
  <c r="CC12" i="89" s="1"/>
  <c r="BQ9" i="89"/>
  <c r="CC9" i="89" s="1"/>
  <c r="BQ10" i="89"/>
  <c r="CC10" i="89" s="1"/>
  <c r="BQ11" i="89"/>
  <c r="CC11" i="89" s="1"/>
  <c r="BQ14" i="89"/>
  <c r="CC14" i="89" s="1"/>
  <c r="BQ16" i="89"/>
  <c r="CC16" i="89" s="1"/>
  <c r="BQ21" i="89"/>
  <c r="CC21" i="89" s="1"/>
  <c r="BQ13" i="89"/>
  <c r="CC13" i="89" s="1"/>
  <c r="Q49" i="54"/>
  <c r="W49" i="54" s="1"/>
  <c r="AI37" i="35"/>
  <c r="AK37" i="35"/>
  <c r="W46" i="45"/>
  <c r="AY14" i="38"/>
  <c r="BA14" i="38"/>
  <c r="AM44" i="46"/>
  <c r="S8" i="28" s="1"/>
  <c r="AS14" i="31"/>
  <c r="AU14" i="31"/>
  <c r="Y22" i="39"/>
  <c r="W22" i="39"/>
  <c r="Y20" i="31"/>
  <c r="W20" i="31"/>
  <c r="BA23" i="40"/>
  <c r="AY23" i="40"/>
  <c r="M45" i="35"/>
  <c r="I47" i="35"/>
  <c r="AY38" i="42"/>
  <c r="BA38" i="42"/>
  <c r="AO22" i="31"/>
  <c r="AM22" i="31"/>
  <c r="AM48" i="56"/>
  <c r="AS48" i="56" s="1"/>
  <c r="Q48" i="56"/>
  <c r="W48" i="56" s="1"/>
  <c r="AC48" i="56"/>
  <c r="AI48" i="56" s="1"/>
  <c r="AK18" i="45"/>
  <c r="AI18" i="45"/>
  <c r="M45" i="37"/>
  <c r="I47" i="37"/>
  <c r="BS22" i="88"/>
  <c r="BU22" i="88"/>
  <c r="BS18" i="88"/>
  <c r="BU18" i="88"/>
  <c r="I48" i="37"/>
  <c r="BA98" i="52"/>
  <c r="E16" i="8" s="1"/>
  <c r="E17" i="8" s="1"/>
  <c r="AS17" i="38"/>
  <c r="AU17" i="38"/>
  <c r="W22" i="32"/>
  <c r="W20" i="36"/>
  <c r="Q47" i="55"/>
  <c r="W47" i="55" s="1"/>
  <c r="AA47" i="55"/>
  <c r="AI47" i="55"/>
  <c r="AS16" i="41"/>
  <c r="AU16" i="41"/>
  <c r="BA24" i="45"/>
  <c r="AY24" i="45"/>
  <c r="W46" i="33"/>
  <c r="Y46" i="33" s="1"/>
  <c r="BS18" i="90"/>
  <c r="BU18" i="90"/>
  <c r="AS46" i="36"/>
  <c r="AU46" i="36"/>
  <c r="I48" i="35"/>
  <c r="Y46" i="35"/>
  <c r="W46" i="35"/>
  <c r="BA16" i="31"/>
  <c r="AY16" i="31"/>
  <c r="Y21" i="34"/>
  <c r="W21" i="34"/>
  <c r="BA13" i="37"/>
  <c r="AY13" i="37"/>
  <c r="AY15" i="44"/>
  <c r="BA15" i="44"/>
  <c r="BA33" i="33"/>
  <c r="AY33" i="33"/>
  <c r="BA11" i="33"/>
  <c r="AY11" i="33"/>
  <c r="W46" i="38"/>
  <c r="Y46" i="38"/>
  <c r="AI38" i="42"/>
  <c r="AK38" i="42"/>
  <c r="I48" i="45"/>
  <c r="AS37" i="37"/>
  <c r="AU37" i="37"/>
  <c r="AS36" i="40"/>
  <c r="AU36" i="40"/>
  <c r="AY14" i="40"/>
  <c r="BA14" i="40"/>
  <c r="AM22" i="40"/>
  <c r="AO22" i="40"/>
  <c r="AY17" i="40"/>
  <c r="BA17" i="40"/>
  <c r="BA26" i="43"/>
  <c r="AY26" i="43"/>
  <c r="AC98" i="52"/>
  <c r="E11" i="10" s="1"/>
  <c r="M40" i="95"/>
  <c r="BA11" i="32"/>
  <c r="AY11" i="32"/>
  <c r="S46" i="34"/>
  <c r="Q10" i="43"/>
  <c r="S10" i="43" s="1"/>
  <c r="M35" i="43"/>
  <c r="M66" i="95"/>
  <c r="K66" i="95"/>
  <c r="AO38" i="32"/>
  <c r="K57" i="95"/>
  <c r="I34" i="24" s="1"/>
  <c r="M34" i="24" s="1"/>
  <c r="S34" i="24" s="1"/>
  <c r="AM44" i="35"/>
  <c r="AS36" i="35"/>
  <c r="AS44" i="35" s="1"/>
  <c r="AC19" i="7" s="1"/>
  <c r="AU36" i="35"/>
  <c r="AY11" i="31"/>
  <c r="BA11" i="31"/>
  <c r="AK9" i="40"/>
  <c r="AI9" i="40"/>
  <c r="AO36" i="35"/>
  <c r="W21" i="30"/>
  <c r="AC21" i="30" s="1"/>
  <c r="AY17" i="37"/>
  <c r="BA17" i="37"/>
  <c r="AO15" i="36"/>
  <c r="S38" i="40"/>
  <c r="AY36" i="41"/>
  <c r="BA36" i="41"/>
  <c r="BA13" i="41"/>
  <c r="AY13" i="41"/>
  <c r="AO11" i="45"/>
  <c r="AO14" i="43"/>
  <c r="AO19" i="40"/>
  <c r="AY19" i="40" s="1"/>
  <c r="BA34" i="42"/>
  <c r="AY34" i="42"/>
  <c r="AS13" i="52"/>
  <c r="AK37" i="42"/>
  <c r="AI37" i="42"/>
  <c r="AI44" i="42" s="1"/>
  <c r="Y12" i="7" s="1"/>
  <c r="M80" i="95"/>
  <c r="W21" i="35"/>
  <c r="S38" i="41"/>
  <c r="AS37" i="31"/>
  <c r="AS44" i="31" s="1"/>
  <c r="AC25" i="7" s="1"/>
  <c r="AU37" i="31"/>
  <c r="Y44" i="41"/>
  <c r="M13" i="28" s="1"/>
  <c r="AI36" i="41"/>
  <c r="AK36" i="41"/>
  <c r="M45" i="30"/>
  <c r="I47" i="30"/>
  <c r="BO23" i="88"/>
  <c r="BA16" i="32"/>
  <c r="AY16" i="32"/>
  <c r="AY11" i="39"/>
  <c r="BA11" i="39"/>
  <c r="AK13" i="38"/>
  <c r="AI13" i="38"/>
  <c r="Q50" i="55"/>
  <c r="W50" i="55" s="1"/>
  <c r="AA50" i="55"/>
  <c r="AI50" i="55"/>
  <c r="AK11" i="41"/>
  <c r="AI11" i="41"/>
  <c r="AK18" i="32"/>
  <c r="AI18" i="32"/>
  <c r="CE85" i="52"/>
  <c r="AS38" i="35"/>
  <c r="AU38" i="35"/>
  <c r="Y39" i="43"/>
  <c r="AI39" i="43" s="1"/>
  <c r="AS17" i="36"/>
  <c r="AU17" i="36"/>
  <c r="S46" i="45"/>
  <c r="AO39" i="30"/>
  <c r="AY39" i="30" s="1"/>
  <c r="AS18" i="38"/>
  <c r="AU18" i="38"/>
  <c r="AO14" i="31"/>
  <c r="I27" i="10"/>
  <c r="S34" i="18"/>
  <c r="M32" i="8" s="1"/>
  <c r="I47" i="32"/>
  <c r="I48" i="32" s="1"/>
  <c r="M45" i="32"/>
  <c r="AO21" i="43"/>
  <c r="AM21" i="43"/>
  <c r="W21" i="41"/>
  <c r="Y21" i="41" s="1"/>
  <c r="Y46" i="56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AS13" i="45"/>
  <c r="AU13" i="45"/>
  <c r="M46" i="95"/>
  <c r="W20" i="32"/>
  <c r="M45" i="34"/>
  <c r="I47" i="34"/>
  <c r="K15" i="95"/>
  <c r="I47" i="53" s="1"/>
  <c r="M47" i="53" s="1"/>
  <c r="Q47" i="53" s="1"/>
  <c r="W47" i="53" s="1"/>
  <c r="M44" i="95"/>
  <c r="AO14" i="30"/>
  <c r="AY14" i="30" s="1"/>
  <c r="Y39" i="44"/>
  <c r="AI39" i="44" s="1"/>
  <c r="BS13" i="88"/>
  <c r="BU13" i="88"/>
  <c r="BS9" i="88"/>
  <c r="BU9" i="88"/>
  <c r="S10" i="37"/>
  <c r="Q10" i="37"/>
  <c r="M35" i="37"/>
  <c r="AY17" i="38"/>
  <c r="BA17" i="38"/>
  <c r="AS13" i="44"/>
  <c r="AU13" i="44"/>
  <c r="Q63" i="50"/>
  <c r="W63" i="50" s="1"/>
  <c r="Y63" i="50"/>
  <c r="W22" i="45"/>
  <c r="AY37" i="41"/>
  <c r="BA37" i="41"/>
  <c r="S20" i="36"/>
  <c r="M18" i="95"/>
  <c r="AO16" i="41"/>
  <c r="BS13" i="90"/>
  <c r="BU13" i="90"/>
  <c r="BS9" i="90"/>
  <c r="BU9" i="90"/>
  <c r="AO46" i="36"/>
  <c r="Q10" i="35"/>
  <c r="S10" i="35"/>
  <c r="M35" i="35"/>
  <c r="S46" i="35"/>
  <c r="Y20" i="42"/>
  <c r="W20" i="42"/>
  <c r="Y44" i="42"/>
  <c r="S21" i="34"/>
  <c r="BA36" i="33"/>
  <c r="AY36" i="33"/>
  <c r="M45" i="43"/>
  <c r="I47" i="43"/>
  <c r="I48" i="43" s="1"/>
  <c r="AS37" i="33"/>
  <c r="AU37" i="33"/>
  <c r="S46" i="38"/>
  <c r="Q10" i="45"/>
  <c r="S10" i="45" s="1"/>
  <c r="M35" i="45"/>
  <c r="AO37" i="37"/>
  <c r="AO36" i="40"/>
  <c r="AS9" i="40"/>
  <c r="AU9" i="40"/>
  <c r="Y39" i="33"/>
  <c r="AI39" i="33" s="1"/>
  <c r="Q56" i="55"/>
  <c r="W56" i="55" s="1"/>
  <c r="AA56" i="55"/>
  <c r="AI56" i="55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BI15" i="91"/>
  <c r="BQ98" i="52"/>
  <c r="E20" i="10" s="1"/>
  <c r="AS17" i="32"/>
  <c r="AU17" i="32"/>
  <c r="AS11" i="32"/>
  <c r="AU11" i="32"/>
  <c r="BA34" i="33"/>
  <c r="AY34" i="33"/>
  <c r="AY17" i="34"/>
  <c r="BA17" i="34"/>
  <c r="AS37" i="44"/>
  <c r="AU37" i="44"/>
  <c r="AM22" i="44"/>
  <c r="AO22" i="44" s="1"/>
  <c r="K21" i="96"/>
  <c r="E58" i="95" s="1"/>
  <c r="G58" i="95" s="1"/>
  <c r="M64" i="95"/>
  <c r="K64" i="95"/>
  <c r="I53" i="55" s="1"/>
  <c r="M53" i="55" s="1"/>
  <c r="AI36" i="38"/>
  <c r="AK36" i="38"/>
  <c r="Q62" i="50"/>
  <c r="W62" i="50" s="1"/>
  <c r="Y62" i="50"/>
  <c r="BC39" i="52"/>
  <c r="AO39" i="31"/>
  <c r="AY39" i="31" s="1"/>
  <c r="AM39" i="31"/>
  <c r="AS39" i="31" s="1"/>
  <c r="BA24" i="42"/>
  <c r="AY24" i="42"/>
  <c r="AK17" i="35"/>
  <c r="AI17" i="35"/>
  <c r="I64" i="50"/>
  <c r="BM23" i="90"/>
  <c r="Y47" i="56"/>
  <c r="AC38" i="32"/>
  <c r="AE38" i="32"/>
  <c r="AK9" i="39"/>
  <c r="AI9" i="39"/>
  <c r="AC46" i="44"/>
  <c r="AE46" i="44"/>
  <c r="AI15" i="41"/>
  <c r="AK15" i="41"/>
  <c r="M25" i="95"/>
  <c r="S21" i="35"/>
  <c r="Q44" i="55"/>
  <c r="W44" i="55" s="1"/>
  <c r="AA44" i="55"/>
  <c r="AI44" i="55"/>
  <c r="AO37" i="31"/>
  <c r="W46" i="37"/>
  <c r="Y46" i="37" s="1"/>
  <c r="M52" i="95"/>
  <c r="AO39" i="35"/>
  <c r="AY39" i="35" s="1"/>
  <c r="AK14" i="36"/>
  <c r="AI14" i="36"/>
  <c r="BK23" i="90"/>
  <c r="AK17" i="44"/>
  <c r="AI17" i="44"/>
  <c r="AS16" i="37"/>
  <c r="AU16" i="37"/>
  <c r="Y11" i="50"/>
  <c r="BA13" i="34"/>
  <c r="AY13" i="34"/>
  <c r="BA13" i="31"/>
  <c r="AY13" i="31"/>
  <c r="Q46" i="55"/>
  <c r="W46" i="55" s="1"/>
  <c r="AA46" i="55"/>
  <c r="AI46" i="55"/>
  <c r="AK13" i="35"/>
  <c r="AI13" i="35"/>
  <c r="M24" i="95"/>
  <c r="AI16" i="41"/>
  <c r="AK16" i="41"/>
  <c r="AK15" i="33"/>
  <c r="AI15" i="33"/>
  <c r="Y43" i="54"/>
  <c r="AO38" i="35"/>
  <c r="BA25" i="42"/>
  <c r="AY25" i="42"/>
  <c r="AO17" i="36"/>
  <c r="AO18" i="38"/>
  <c r="I48" i="30"/>
  <c r="Y46" i="42"/>
  <c r="W46" i="42"/>
  <c r="M70" i="95"/>
  <c r="AC46" i="40"/>
  <c r="AE46" i="40"/>
  <c r="M49" i="95"/>
  <c r="S20" i="31"/>
  <c r="M44" i="53"/>
  <c r="S21" i="41"/>
  <c r="M50" i="95"/>
  <c r="CE80" i="52"/>
  <c r="BA44" i="46"/>
  <c r="AE44" i="46"/>
  <c r="AU44" i="46"/>
  <c r="AK44" i="46"/>
  <c r="AO13" i="45"/>
  <c r="BK23" i="88"/>
  <c r="AS9" i="36"/>
  <c r="AU9" i="36"/>
  <c r="Q10" i="33"/>
  <c r="S10" i="33"/>
  <c r="M35" i="33"/>
  <c r="AO39" i="38"/>
  <c r="AY39" i="38" s="1"/>
  <c r="CG95" i="52"/>
  <c r="S20" i="32"/>
  <c r="M47" i="95"/>
  <c r="AY15" i="38"/>
  <c r="BA15" i="38"/>
  <c r="AS37" i="38"/>
  <c r="AU37" i="38"/>
  <c r="BS21" i="88"/>
  <c r="BU21" i="88"/>
  <c r="BS17" i="88"/>
  <c r="BU17" i="88"/>
  <c r="AO13" i="44"/>
  <c r="Y39" i="38"/>
  <c r="AI39" i="38" s="1"/>
  <c r="S22" i="45"/>
  <c r="AM44" i="31"/>
  <c r="W20" i="38"/>
  <c r="Y20" i="38"/>
  <c r="AO39" i="45"/>
  <c r="AY39" i="45" s="1"/>
  <c r="AS38" i="31"/>
  <c r="AU38" i="31"/>
  <c r="CE82" i="52"/>
  <c r="S44" i="33"/>
  <c r="W46" i="31"/>
  <c r="BS21" i="90"/>
  <c r="BU21" i="90"/>
  <c r="BS17" i="90"/>
  <c r="BU17" i="90"/>
  <c r="S44" i="45"/>
  <c r="W22" i="36"/>
  <c r="AK11" i="36"/>
  <c r="AI11" i="36"/>
  <c r="M82" i="95"/>
  <c r="K82" i="95"/>
  <c r="I58" i="53" s="1"/>
  <c r="M58" i="53" s="1"/>
  <c r="Q58" i="53" s="1"/>
  <c r="W58" i="53" s="1"/>
  <c r="M38" i="95"/>
  <c r="AO37" i="33"/>
  <c r="AO44" i="33" s="1"/>
  <c r="BA12" i="34"/>
  <c r="AY12" i="34"/>
  <c r="W38" i="37"/>
  <c r="Q44" i="37"/>
  <c r="W22" i="40"/>
  <c r="Y22" i="40"/>
  <c r="W20" i="33"/>
  <c r="Y20" i="33"/>
  <c r="AO9" i="40"/>
  <c r="M81" i="95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CE11" i="52"/>
  <c r="CE98" i="52" s="1"/>
  <c r="E28" i="8" s="1"/>
  <c r="CA98" i="52"/>
  <c r="E24" i="10" s="1"/>
  <c r="AO17" i="32"/>
  <c r="Y35" i="52"/>
  <c r="AS17" i="34"/>
  <c r="AU17" i="34"/>
  <c r="AO37" i="44"/>
  <c r="AS17" i="44"/>
  <c r="AU17" i="44"/>
  <c r="K20" i="96"/>
  <c r="E65" i="95" s="1"/>
  <c r="G65" i="95" s="1"/>
  <c r="Q10" i="40"/>
  <c r="M35" i="40"/>
  <c r="AI46" i="44"/>
  <c r="AK46" i="44"/>
  <c r="Y44" i="31"/>
  <c r="AI36" i="31"/>
  <c r="AK36" i="31"/>
  <c r="AK13" i="40"/>
  <c r="AI13" i="40"/>
  <c r="AK13" i="31"/>
  <c r="AI13" i="31"/>
  <c r="AY16" i="37"/>
  <c r="BA16" i="37"/>
  <c r="W22" i="35"/>
  <c r="Y22" i="33"/>
  <c r="W22" i="33"/>
  <c r="AI11" i="34"/>
  <c r="AK11" i="34"/>
  <c r="AY36" i="30"/>
  <c r="AM46" i="40"/>
  <c r="Y20" i="45"/>
  <c r="W20" i="45"/>
  <c r="Q54" i="55"/>
  <c r="W54" i="55" s="1"/>
  <c r="AA54" i="55"/>
  <c r="AI54" i="55"/>
  <c r="AY11" i="42"/>
  <c r="BA11" i="42"/>
  <c r="M40" i="94"/>
  <c r="K40" i="94"/>
  <c r="I59" i="53" s="1"/>
  <c r="M59" i="53" s="1"/>
  <c r="Q59" i="53" s="1"/>
  <c r="W59" i="53" s="1"/>
  <c r="AM39" i="40"/>
  <c r="AS39" i="40" s="1"/>
  <c r="AS13" i="40"/>
  <c r="AU13" i="40"/>
  <c r="W46" i="41"/>
  <c r="Y46" i="41" s="1"/>
  <c r="M45" i="38"/>
  <c r="I47" i="38"/>
  <c r="I48" i="38" s="1"/>
  <c r="BA10" i="30"/>
  <c r="AK10" i="30"/>
  <c r="Q10" i="30"/>
  <c r="AU10" i="30"/>
  <c r="AE10" i="30"/>
  <c r="M35" i="30"/>
  <c r="AO22" i="39"/>
  <c r="AM22" i="39"/>
  <c r="Y22" i="37"/>
  <c r="W22" i="37"/>
  <c r="AM44" i="30"/>
  <c r="S24" i="28" s="1"/>
  <c r="AI46" i="40"/>
  <c r="AK46" i="40"/>
  <c r="AC38" i="35"/>
  <c r="AE38" i="35"/>
  <c r="I29" i="51"/>
  <c r="M29" i="51" s="1"/>
  <c r="K41" i="94"/>
  <c r="E28" i="12" s="1"/>
  <c r="AM44" i="43"/>
  <c r="AS36" i="43"/>
  <c r="AU36" i="43"/>
  <c r="E45" i="10"/>
  <c r="E47" i="10" s="1"/>
  <c r="BA9" i="36"/>
  <c r="AY9" i="36"/>
  <c r="W22" i="41"/>
  <c r="Y22" i="41" s="1"/>
  <c r="AM46" i="32"/>
  <c r="BA11" i="38"/>
  <c r="AY11" i="38"/>
  <c r="BA33" i="38"/>
  <c r="AY33" i="38"/>
  <c r="BA24" i="37"/>
  <c r="AY24" i="37"/>
  <c r="BA37" i="38"/>
  <c r="AY37" i="38"/>
  <c r="BS12" i="88"/>
  <c r="BU12" i="88"/>
  <c r="BI23" i="88"/>
  <c r="BS8" i="88"/>
  <c r="AS16" i="42"/>
  <c r="AU16" i="42"/>
  <c r="AO22" i="32"/>
  <c r="AM22" i="32"/>
  <c r="AM20" i="38"/>
  <c r="AO20" i="38"/>
  <c r="AY38" i="31"/>
  <c r="BA38" i="31"/>
  <c r="AM21" i="31"/>
  <c r="AO21" i="31" s="1"/>
  <c r="Y38" i="39"/>
  <c r="W38" i="39"/>
  <c r="Q44" i="39"/>
  <c r="AS18" i="34"/>
  <c r="AU18" i="34"/>
  <c r="AO46" i="31"/>
  <c r="AM46" i="31"/>
  <c r="BS12" i="90"/>
  <c r="BU12" i="90"/>
  <c r="BI23" i="90"/>
  <c r="BS8" i="90"/>
  <c r="AM44" i="45"/>
  <c r="S9" i="28" s="1"/>
  <c r="AS36" i="45"/>
  <c r="AU36" i="45"/>
  <c r="AO22" i="36"/>
  <c r="AM22" i="36"/>
  <c r="AY17" i="43"/>
  <c r="BA17" i="43"/>
  <c r="AM20" i="40"/>
  <c r="AO20" i="40" s="1"/>
  <c r="BI18" i="92"/>
  <c r="BI10" i="92"/>
  <c r="BI19" i="92"/>
  <c r="BI11" i="92"/>
  <c r="BI20" i="92"/>
  <c r="BI12" i="92"/>
  <c r="BI21" i="92"/>
  <c r="BI13" i="92"/>
  <c r="BI22" i="92"/>
  <c r="BI14" i="92"/>
  <c r="BI15" i="92"/>
  <c r="BI16" i="92"/>
  <c r="BI8" i="92"/>
  <c r="BI17" i="92"/>
  <c r="BI9" i="92"/>
  <c r="W21" i="40"/>
  <c r="Y21" i="40" s="1"/>
  <c r="BA15" i="45"/>
  <c r="AY15" i="45"/>
  <c r="AI37" i="38"/>
  <c r="AK37" i="38"/>
  <c r="AS15" i="40"/>
  <c r="AU15" i="40"/>
  <c r="BA12" i="41"/>
  <c r="AY12" i="41"/>
  <c r="Y52" i="50"/>
  <c r="Q52" i="50"/>
  <c r="W52" i="50" s="1"/>
  <c r="Q10" i="39"/>
  <c r="M35" i="39"/>
  <c r="AO38" i="36"/>
  <c r="AM38" i="36"/>
  <c r="W22" i="42"/>
  <c r="Y22" i="42" s="1"/>
  <c r="Q51" i="55"/>
  <c r="W51" i="55" s="1"/>
  <c r="AA51" i="55"/>
  <c r="AI51" i="55"/>
  <c r="AM20" i="33"/>
  <c r="AO20" i="33" s="1"/>
  <c r="W20" i="46"/>
  <c r="Y20" i="46" s="1"/>
  <c r="AS38" i="43"/>
  <c r="AU38" i="43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23" i="91" s="1"/>
  <c r="BM17" i="91"/>
  <c r="BY17" i="91" s="1"/>
  <c r="BM9" i="91"/>
  <c r="BY9" i="91" s="1"/>
  <c r="AQ11" i="52"/>
  <c r="AQ98" i="52" s="1"/>
  <c r="E19" i="8" s="1"/>
  <c r="AM98" i="52"/>
  <c r="E15" i="10" s="1"/>
  <c r="AW98" i="52"/>
  <c r="E14" i="10" s="1"/>
  <c r="M64" i="50"/>
  <c r="AY17" i="44"/>
  <c r="BA17" i="44"/>
  <c r="Y22" i="46"/>
  <c r="W22" i="46"/>
  <c r="S44" i="30"/>
  <c r="BA17" i="45"/>
  <c r="AY17" i="45"/>
  <c r="AI38" i="32"/>
  <c r="AK38" i="32"/>
  <c r="S21" i="30"/>
  <c r="AS17" i="45"/>
  <c r="AU17" i="45"/>
  <c r="BA34" i="40"/>
  <c r="AY34" i="40"/>
  <c r="AK13" i="43"/>
  <c r="AI13" i="43"/>
  <c r="I48" i="34"/>
  <c r="AI17" i="39"/>
  <c r="AK17" i="39"/>
  <c r="I47" i="44"/>
  <c r="I48" i="44" s="1"/>
  <c r="M45" i="44"/>
  <c r="M75" i="95"/>
  <c r="AM44" i="42"/>
  <c r="AS36" i="42"/>
  <c r="AS44" i="42" s="1"/>
  <c r="AC12" i="7" s="1"/>
  <c r="AU36" i="42"/>
  <c r="AY16" i="43"/>
  <c r="BA16" i="43"/>
  <c r="BA37" i="36"/>
  <c r="AY37" i="36"/>
  <c r="S15" i="25"/>
  <c r="S90" i="25" s="1"/>
  <c r="E38" i="8" s="1"/>
  <c r="M90" i="25"/>
  <c r="E32" i="10" s="1"/>
  <c r="AI36" i="30"/>
  <c r="S22" i="35"/>
  <c r="S22" i="33"/>
  <c r="S20" i="45"/>
  <c r="BM20" i="89"/>
  <c r="BY20" i="89" s="1"/>
  <c r="BM21" i="89"/>
  <c r="BY21" i="89" s="1"/>
  <c r="BM13" i="89"/>
  <c r="BY13" i="89" s="1"/>
  <c r="BM15" i="89"/>
  <c r="BY15" i="89" s="1"/>
  <c r="BM17" i="89"/>
  <c r="BY17" i="89" s="1"/>
  <c r="BM22" i="89"/>
  <c r="BY22" i="89" s="1"/>
  <c r="BM19" i="89"/>
  <c r="BY19" i="89" s="1"/>
  <c r="BM18" i="89"/>
  <c r="BY18" i="89" s="1"/>
  <c r="BM8" i="89"/>
  <c r="BM12" i="89"/>
  <c r="BY12" i="89" s="1"/>
  <c r="BM9" i="89"/>
  <c r="BY9" i="89" s="1"/>
  <c r="BM10" i="89"/>
  <c r="BY10" i="89" s="1"/>
  <c r="BM11" i="89"/>
  <c r="BY11" i="89" s="1"/>
  <c r="BM14" i="89"/>
  <c r="BY14" i="89" s="1"/>
  <c r="BM16" i="89"/>
  <c r="BY16" i="89" s="1"/>
  <c r="M74" i="95"/>
  <c r="BA34" i="38"/>
  <c r="AY34" i="38"/>
  <c r="AK14" i="33"/>
  <c r="AI14" i="33"/>
  <c r="AC38" i="44"/>
  <c r="AC44" i="44" s="1"/>
  <c r="U10" i="7" s="1"/>
  <c r="AE38" i="44"/>
  <c r="AO13" i="40"/>
  <c r="S46" i="39"/>
  <c r="BM23" i="88"/>
  <c r="S46" i="41"/>
  <c r="M43" i="95"/>
  <c r="I48" i="42"/>
  <c r="S22" i="37"/>
  <c r="Y61" i="50"/>
  <c r="M45" i="36"/>
  <c r="I47" i="36"/>
  <c r="I48" i="36" s="1"/>
  <c r="Y38" i="35"/>
  <c r="Y25" i="50"/>
  <c r="M8" i="94"/>
  <c r="AS37" i="32"/>
  <c r="AU37" i="32"/>
  <c r="AO36" i="43"/>
  <c r="Y39" i="34"/>
  <c r="AI39" i="34" s="1"/>
  <c r="Q10" i="46"/>
  <c r="AU10" i="46"/>
  <c r="AE10" i="46"/>
  <c r="BA10" i="46"/>
  <c r="AK10" i="46"/>
  <c r="S10" i="46"/>
  <c r="M35" i="46"/>
  <c r="S22" i="41"/>
  <c r="AK16" i="35"/>
  <c r="AI16" i="35"/>
  <c r="AK37" i="45"/>
  <c r="AI37" i="45"/>
  <c r="W21" i="45"/>
  <c r="M19" i="95"/>
  <c r="K19" i="95"/>
  <c r="I49" i="53" s="1"/>
  <c r="M49" i="53" s="1"/>
  <c r="Q49" i="53" s="1"/>
  <c r="W49" i="53" s="1"/>
  <c r="AK18" i="44"/>
  <c r="AI18" i="44"/>
  <c r="AS16" i="36"/>
  <c r="AU16" i="36"/>
  <c r="AK9" i="42"/>
  <c r="AI9" i="42"/>
  <c r="AM44" i="34"/>
  <c r="Y44" i="43"/>
  <c r="AI36" i="43"/>
  <c r="AK36" i="43"/>
  <c r="AK37" i="39"/>
  <c r="AI37" i="39"/>
  <c r="AS15" i="42"/>
  <c r="AU15" i="42"/>
  <c r="K35" i="74"/>
  <c r="I26" i="54" s="1"/>
  <c r="BS20" i="88"/>
  <c r="BU20" i="88"/>
  <c r="BS16" i="88"/>
  <c r="BU16" i="88"/>
  <c r="Y44" i="32"/>
  <c r="AI36" i="32"/>
  <c r="AI44" i="32" s="1"/>
  <c r="Y24" i="7" s="1"/>
  <c r="AK36" i="32"/>
  <c r="AO16" i="42"/>
  <c r="Y44" i="39"/>
  <c r="M15" i="28" s="1"/>
  <c r="AI36" i="39"/>
  <c r="AK36" i="39"/>
  <c r="I42" i="55"/>
  <c r="AC44" i="35"/>
  <c r="U19" i="7" s="1"/>
  <c r="Y46" i="43"/>
  <c r="W46" i="43"/>
  <c r="W21" i="36"/>
  <c r="Y21" i="36" s="1"/>
  <c r="S38" i="39"/>
  <c r="M21" i="49"/>
  <c r="M76" i="95"/>
  <c r="K76" i="95"/>
  <c r="I28" i="51" s="1"/>
  <c r="M28" i="51" s="1"/>
  <c r="AO18" i="34"/>
  <c r="AS13" i="39"/>
  <c r="AU13" i="39"/>
  <c r="S46" i="33"/>
  <c r="AS14" i="35"/>
  <c r="AU14" i="35"/>
  <c r="BS20" i="90"/>
  <c r="BU20" i="90"/>
  <c r="BS16" i="90"/>
  <c r="BU16" i="90"/>
  <c r="AC44" i="32"/>
  <c r="U24" i="7" s="1"/>
  <c r="Y86" i="52"/>
  <c r="AO36" i="45"/>
  <c r="W22" i="38"/>
  <c r="AY17" i="33"/>
  <c r="BA17" i="33"/>
  <c r="AO20" i="42"/>
  <c r="AM20" i="42"/>
  <c r="AC38" i="31"/>
  <c r="AC44" i="31" s="1"/>
  <c r="U25" i="7" s="1"/>
  <c r="AE38" i="3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M25" i="51"/>
  <c r="Y46" i="30"/>
  <c r="W46" i="30"/>
  <c r="AO39" i="33"/>
  <c r="AY39" i="33" s="1"/>
  <c r="AO15" i="40"/>
  <c r="AS38" i="34"/>
  <c r="AS44" i="34" s="1"/>
  <c r="AC20" i="7" s="1"/>
  <c r="AU38" i="34"/>
  <c r="M51" i="26"/>
  <c r="M53" i="26" s="1"/>
  <c r="I53" i="26"/>
  <c r="E32" i="12" s="1"/>
  <c r="E39" i="12" s="1"/>
  <c r="BA23" i="34"/>
  <c r="AY23" i="34"/>
  <c r="AO19" i="34"/>
  <c r="AY19" i="34" s="1"/>
  <c r="BA26" i="45"/>
  <c r="AY26" i="45"/>
  <c r="M32" i="94"/>
  <c r="S22" i="42"/>
  <c r="K71" i="95"/>
  <c r="I34" i="17" s="1"/>
  <c r="M34" i="17" s="1"/>
  <c r="M26" i="95"/>
  <c r="W20" i="44"/>
  <c r="AC44" i="42"/>
  <c r="U12" i="7" s="1"/>
  <c r="M35" i="94"/>
  <c r="AS16" i="33"/>
  <c r="AU16" i="33"/>
  <c r="AO38" i="43"/>
  <c r="K23" i="95"/>
  <c r="I51" i="53" s="1"/>
  <c r="M51" i="53" s="1"/>
  <c r="Q51" i="53" s="1"/>
  <c r="W51" i="53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C11" i="52"/>
  <c r="AC38" i="34"/>
  <c r="AE38" i="34"/>
  <c r="W10" i="50"/>
  <c r="W64" i="50" s="1"/>
  <c r="Q64" i="50"/>
  <c r="K21" i="73"/>
  <c r="I53" i="23" s="1"/>
  <c r="M53" i="23" s="1"/>
  <c r="S53" i="23" s="1"/>
  <c r="Q10" i="36"/>
  <c r="M35" i="36"/>
  <c r="AC38" i="36"/>
  <c r="AE38" i="36"/>
  <c r="AU9" i="45"/>
  <c r="AS9" i="45"/>
  <c r="AM22" i="46"/>
  <c r="AO22" i="46" s="1"/>
  <c r="W22" i="30"/>
  <c r="AC22" i="30" s="1"/>
  <c r="BA14" i="36"/>
  <c r="AY14" i="36"/>
  <c r="AO19" i="31"/>
  <c r="AY19" i="31" s="1"/>
  <c r="Y38" i="43"/>
  <c r="BA9" i="41"/>
  <c r="AY9" i="41"/>
  <c r="BA40" i="30"/>
  <c r="AY40" i="30"/>
  <c r="AI16" i="40"/>
  <c r="AK16" i="40"/>
  <c r="K54" i="95"/>
  <c r="I32" i="22" s="1"/>
  <c r="S10" i="34"/>
  <c r="Q10" i="34"/>
  <c r="M35" i="34"/>
  <c r="Y20" i="35"/>
  <c r="W20" i="35"/>
  <c r="W21" i="46"/>
  <c r="Y21" i="46" s="1"/>
  <c r="AK44" i="41"/>
  <c r="AO36" i="42"/>
  <c r="AM46" i="37"/>
  <c r="AM38" i="44"/>
  <c r="Q48" i="55"/>
  <c r="W48" i="55" s="1"/>
  <c r="AA48" i="55"/>
  <c r="AI48" i="55"/>
  <c r="AI15" i="34"/>
  <c r="AK15" i="34"/>
  <c r="BA37" i="35"/>
  <c r="AY37" i="35"/>
  <c r="AK13" i="44"/>
  <c r="AI13" i="44"/>
  <c r="Q10" i="44"/>
  <c r="M35" i="44"/>
  <c r="BI19" i="89"/>
  <c r="BI21" i="89"/>
  <c r="BI13" i="89"/>
  <c r="BI22" i="89"/>
  <c r="BI15" i="89"/>
  <c r="BI16" i="89"/>
  <c r="BI18" i="89"/>
  <c r="BI17" i="89"/>
  <c r="BI12" i="89"/>
  <c r="BI8" i="89"/>
  <c r="BI9" i="89"/>
  <c r="BI20" i="89"/>
  <c r="BI10" i="89"/>
  <c r="BI14" i="89"/>
  <c r="BI11" i="89"/>
  <c r="W21" i="39"/>
  <c r="W21" i="37"/>
  <c r="AY16" i="39"/>
  <c r="BA16" i="39"/>
  <c r="AK37" i="43"/>
  <c r="AI37" i="43"/>
  <c r="Y38" i="44"/>
  <c r="AM44" i="36"/>
  <c r="AS36" i="36"/>
  <c r="AU36" i="36"/>
  <c r="S10" i="42"/>
  <c r="Q10" i="42"/>
  <c r="M35" i="42"/>
  <c r="AO46" i="42"/>
  <c r="AM46" i="42"/>
  <c r="Q57" i="55"/>
  <c r="W57" i="55" s="1"/>
  <c r="AA57" i="55"/>
  <c r="AI57" i="55"/>
  <c r="AC44" i="36"/>
  <c r="U18" i="7" s="1"/>
  <c r="W38" i="46"/>
  <c r="W44" i="46" s="1"/>
  <c r="G8" i="28" s="1"/>
  <c r="Q44" i="46"/>
  <c r="BA37" i="32"/>
  <c r="AY37" i="32"/>
  <c r="AY18" i="43"/>
  <c r="BA18" i="43"/>
  <c r="I47" i="40"/>
  <c r="I48" i="40" s="1"/>
  <c r="M45" i="40"/>
  <c r="W22" i="43"/>
  <c r="Q43" i="55"/>
  <c r="W43" i="55" s="1"/>
  <c r="AA43" i="55"/>
  <c r="AI43" i="55"/>
  <c r="W20" i="34"/>
  <c r="AM21" i="45"/>
  <c r="AI16" i="36"/>
  <c r="AK16" i="36"/>
  <c r="AK13" i="37"/>
  <c r="AI13" i="37"/>
  <c r="AY16" i="36"/>
  <c r="BA16" i="36"/>
  <c r="BA15" i="42"/>
  <c r="AY15" i="42"/>
  <c r="M26" i="56"/>
  <c r="I64" i="56"/>
  <c r="BS11" i="88"/>
  <c r="BU11" i="88"/>
  <c r="M45" i="33"/>
  <c r="I47" i="33"/>
  <c r="I48" i="33" s="1"/>
  <c r="AY11" i="37"/>
  <c r="BA11" i="37"/>
  <c r="BA25" i="35"/>
  <c r="AY25" i="35"/>
  <c r="Y22" i="34"/>
  <c r="W22" i="34"/>
  <c r="AI16" i="31"/>
  <c r="AK16" i="31"/>
  <c r="W44" i="35"/>
  <c r="AO46" i="43"/>
  <c r="AM46" i="43"/>
  <c r="AM21" i="36"/>
  <c r="AO21" i="36" s="1"/>
  <c r="W21" i="31"/>
  <c r="Y21" i="31"/>
  <c r="K77" i="95"/>
  <c r="I23" i="49" s="1"/>
  <c r="M23" i="49" s="1"/>
  <c r="Q23" i="49" s="1"/>
  <c r="W23" i="49" s="1"/>
  <c r="M77" i="95"/>
  <c r="Q45" i="55"/>
  <c r="W45" i="55" s="1"/>
  <c r="AA45" i="55"/>
  <c r="AI45" i="55"/>
  <c r="BA13" i="39"/>
  <c r="AY13" i="39"/>
  <c r="AC44" i="43"/>
  <c r="U11" i="7" s="1"/>
  <c r="S44" i="44"/>
  <c r="BA14" i="35"/>
  <c r="AY14" i="35"/>
  <c r="M45" i="46"/>
  <c r="I47" i="46"/>
  <c r="I48" i="46" s="1"/>
  <c r="BS11" i="90"/>
  <c r="BU11" i="90"/>
  <c r="BS15" i="90"/>
  <c r="BU15" i="90"/>
  <c r="Q50" i="54"/>
  <c r="W50" i="54" s="1"/>
  <c r="Y50" i="54"/>
  <c r="W44" i="32"/>
  <c r="AO22" i="38"/>
  <c r="AM22" i="38"/>
  <c r="BA13" i="43"/>
  <c r="AY13" i="43"/>
  <c r="BA9" i="37"/>
  <c r="AY9" i="37"/>
  <c r="BA34" i="36"/>
  <c r="AY34" i="36"/>
  <c r="AI38" i="31"/>
  <c r="AK38" i="3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23" i="92" s="1"/>
  <c r="BE25" i="3" s="1"/>
  <c r="G948" i="1" s="1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AC44" i="34"/>
  <c r="U20" i="7" s="1"/>
  <c r="S21" i="40"/>
  <c r="I47" i="39"/>
  <c r="I48" i="39" s="1"/>
  <c r="M45" i="39"/>
  <c r="AY16" i="45"/>
  <c r="BA16" i="45"/>
  <c r="AY38" i="34"/>
  <c r="BA38" i="34"/>
  <c r="AC46" i="36"/>
  <c r="AE46" i="36"/>
  <c r="AY33" i="39"/>
  <c r="BA33" i="39"/>
  <c r="BA9" i="31"/>
  <c r="AY9" i="31"/>
  <c r="AM20" i="44"/>
  <c r="AO20" i="44" s="1"/>
  <c r="W44" i="42"/>
  <c r="BA16" i="33"/>
  <c r="AY16" i="33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AI38" i="34"/>
  <c r="AI44" i="34" s="1"/>
  <c r="Y20" i="7" s="1"/>
  <c r="AK38" i="34"/>
  <c r="I48" i="31"/>
  <c r="AI38" i="36"/>
  <c r="AK38" i="36"/>
  <c r="AS46" i="44"/>
  <c r="AU46" i="44"/>
  <c r="AI22" i="42" l="1"/>
  <c r="AK22" i="42"/>
  <c r="AI22" i="41"/>
  <c r="AK22" i="41"/>
  <c r="AY20" i="44"/>
  <c r="BA20" i="44"/>
  <c r="AY21" i="31"/>
  <c r="BA21" i="31"/>
  <c r="AI46" i="41"/>
  <c r="AK46" i="41"/>
  <c r="AI21" i="38"/>
  <c r="AK21" i="38"/>
  <c r="AI20" i="37"/>
  <c r="AK20" i="37"/>
  <c r="AM10" i="45"/>
  <c r="S35" i="45"/>
  <c r="AI46" i="34"/>
  <c r="AK46" i="34"/>
  <c r="AY21" i="37"/>
  <c r="BA21" i="37"/>
  <c r="AY20" i="33"/>
  <c r="BA20" i="33"/>
  <c r="AI21" i="41"/>
  <c r="AK21" i="41"/>
  <c r="AO10" i="43"/>
  <c r="AM10" i="43"/>
  <c r="S35" i="43"/>
  <c r="Y16" i="28"/>
  <c r="BA44" i="38"/>
  <c r="AI21" i="36"/>
  <c r="AK21" i="36"/>
  <c r="Y21" i="28"/>
  <c r="BA44" i="33"/>
  <c r="AY20" i="34"/>
  <c r="BA20" i="34"/>
  <c r="AI21" i="40"/>
  <c r="AK21" i="40"/>
  <c r="AY20" i="40"/>
  <c r="BA20" i="40"/>
  <c r="AI46" i="37"/>
  <c r="AK46" i="37"/>
  <c r="AY22" i="44"/>
  <c r="BA22" i="44"/>
  <c r="AI46" i="33"/>
  <c r="AK46" i="33"/>
  <c r="AI38" i="33"/>
  <c r="AI44" i="33" s="1"/>
  <c r="Y21" i="7" s="1"/>
  <c r="Y44" i="33"/>
  <c r="AK38" i="33"/>
  <c r="AY21" i="39"/>
  <c r="BA21" i="39"/>
  <c r="AY21" i="36"/>
  <c r="BA21" i="36"/>
  <c r="AI22" i="44"/>
  <c r="AK22" i="44"/>
  <c r="AI38" i="38"/>
  <c r="AK38" i="38"/>
  <c r="Y44" i="38"/>
  <c r="M54" i="95"/>
  <c r="AS22" i="38"/>
  <c r="AU22" i="38"/>
  <c r="AC22" i="34"/>
  <c r="AE22" i="34"/>
  <c r="BS11" i="89"/>
  <c r="BU11" i="89"/>
  <c r="BS18" i="89"/>
  <c r="BU18" i="89"/>
  <c r="M23" i="95"/>
  <c r="I31" i="51"/>
  <c r="AO44" i="45"/>
  <c r="AY36" i="45"/>
  <c r="BA36" i="45"/>
  <c r="I25" i="49"/>
  <c r="I58" i="55"/>
  <c r="M42" i="55"/>
  <c r="M41" i="94"/>
  <c r="BS13" i="92"/>
  <c r="BU13" i="92"/>
  <c r="BA13" i="3" s="1"/>
  <c r="G598" i="1" s="1"/>
  <c r="AC38" i="39"/>
  <c r="AC44" i="39" s="1"/>
  <c r="U15" i="7" s="1"/>
  <c r="W44" i="39"/>
  <c r="AE38" i="39"/>
  <c r="AS22" i="32"/>
  <c r="AU22" i="32"/>
  <c r="BK23" i="91"/>
  <c r="AY9" i="40"/>
  <c r="BA9" i="40"/>
  <c r="AC20" i="38"/>
  <c r="AE20" i="38"/>
  <c r="Y10" i="33"/>
  <c r="W10" i="33"/>
  <c r="Q35" i="33"/>
  <c r="BA18" i="38"/>
  <c r="AY18" i="38"/>
  <c r="BS21" i="91"/>
  <c r="BU21" i="91"/>
  <c r="BS17" i="91"/>
  <c r="BU17" i="91"/>
  <c r="AO46" i="35"/>
  <c r="AM46" i="35"/>
  <c r="AY46" i="36"/>
  <c r="BA46" i="36"/>
  <c r="AS21" i="43"/>
  <c r="AU21" i="43"/>
  <c r="AO38" i="41"/>
  <c r="AM38" i="41"/>
  <c r="S44" i="41"/>
  <c r="Y21" i="30"/>
  <c r="AI21" i="30" s="1"/>
  <c r="M47" i="37"/>
  <c r="S45" i="37"/>
  <c r="Q45" i="37"/>
  <c r="Y49" i="54"/>
  <c r="AS20" i="39"/>
  <c r="AU20" i="39"/>
  <c r="AS21" i="38"/>
  <c r="AU21" i="38"/>
  <c r="AS38" i="37"/>
  <c r="AS44" i="37" s="1"/>
  <c r="AC17" i="7" s="1"/>
  <c r="AM44" i="37"/>
  <c r="AU38" i="37"/>
  <c r="AS38" i="38"/>
  <c r="AS44" i="38" s="1"/>
  <c r="AC16" i="7" s="1"/>
  <c r="AU38" i="38"/>
  <c r="AM44" i="38"/>
  <c r="AS38" i="33"/>
  <c r="AS44" i="33" s="1"/>
  <c r="AC21" i="7" s="1"/>
  <c r="AU38" i="33"/>
  <c r="AS38" i="45"/>
  <c r="AS44" i="45" s="1"/>
  <c r="AC9" i="7" s="1"/>
  <c r="AU38" i="45"/>
  <c r="AS20" i="37"/>
  <c r="AU20" i="37"/>
  <c r="Y50" i="56"/>
  <c r="AI38" i="44"/>
  <c r="AI44" i="44" s="1"/>
  <c r="Y10" i="7" s="1"/>
  <c r="AK38" i="44"/>
  <c r="Y44" i="44"/>
  <c r="BS12" i="89"/>
  <c r="BU12" i="89"/>
  <c r="AC21" i="31"/>
  <c r="AE21" i="31"/>
  <c r="Q45" i="33"/>
  <c r="M47" i="33"/>
  <c r="AY22" i="38"/>
  <c r="BA22" i="38"/>
  <c r="AS21" i="36"/>
  <c r="AU21" i="36"/>
  <c r="AI22" i="34"/>
  <c r="AK22" i="34"/>
  <c r="BS14" i="89"/>
  <c r="BU14" i="89"/>
  <c r="BS16" i="89"/>
  <c r="BU16" i="89"/>
  <c r="AS38" i="44"/>
  <c r="AU38" i="44"/>
  <c r="AY38" i="43"/>
  <c r="BA38" i="43"/>
  <c r="I28" i="10"/>
  <c r="S34" i="17"/>
  <c r="M33" i="8" s="1"/>
  <c r="AM46" i="33"/>
  <c r="AO46" i="33"/>
  <c r="AM38" i="39"/>
  <c r="S44" i="39"/>
  <c r="AM21" i="30"/>
  <c r="AS21" i="30" s="1"/>
  <c r="W10" i="39"/>
  <c r="Y10" i="39" s="1"/>
  <c r="Q35" i="39"/>
  <c r="BS9" i="92"/>
  <c r="BU9" i="92"/>
  <c r="BA9" i="3" s="1"/>
  <c r="G482" i="1" s="1"/>
  <c r="BS21" i="92"/>
  <c r="BU21" i="92"/>
  <c r="BA21" i="3" s="1"/>
  <c r="G830" i="1" s="1"/>
  <c r="AS20" i="40"/>
  <c r="AU20" i="40"/>
  <c r="AI38" i="39"/>
  <c r="AK38" i="39"/>
  <c r="AY22" i="32"/>
  <c r="BA22" i="32"/>
  <c r="AS46" i="32"/>
  <c r="AU46" i="32"/>
  <c r="AS44" i="43"/>
  <c r="AC11" i="7" s="1"/>
  <c r="W10" i="30"/>
  <c r="Q35" i="30"/>
  <c r="AI44" i="31"/>
  <c r="Y25" i="7" s="1"/>
  <c r="AY37" i="44"/>
  <c r="BA37" i="44"/>
  <c r="AI20" i="33"/>
  <c r="AK20" i="33"/>
  <c r="S23" i="28"/>
  <c r="AU44" i="31"/>
  <c r="BA17" i="36"/>
  <c r="AY17" i="36"/>
  <c r="BS12" i="91"/>
  <c r="BU12" i="91"/>
  <c r="BI23" i="91"/>
  <c r="BS8" i="91"/>
  <c r="AY21" i="43"/>
  <c r="BA21" i="43"/>
  <c r="AC21" i="35"/>
  <c r="AE21" i="35"/>
  <c r="AI46" i="38"/>
  <c r="AK46" i="38"/>
  <c r="AS22" i="31"/>
  <c r="AU22" i="31"/>
  <c r="BQ23" i="89"/>
  <c r="AY20" i="39"/>
  <c r="BA20" i="39"/>
  <c r="AC38" i="41"/>
  <c r="AC44" i="41" s="1"/>
  <c r="U13" i="7" s="1"/>
  <c r="W44" i="41"/>
  <c r="AE38" i="41"/>
  <c r="AO46" i="46"/>
  <c r="BA46" i="46" s="1"/>
  <c r="AM46" i="46"/>
  <c r="AU46" i="46" s="1"/>
  <c r="AY21" i="38"/>
  <c r="BA21" i="38"/>
  <c r="AY38" i="37"/>
  <c r="BA38" i="37"/>
  <c r="Y10" i="41"/>
  <c r="W10" i="41"/>
  <c r="Q35" i="41"/>
  <c r="AY38" i="45"/>
  <c r="BA38" i="45"/>
  <c r="AY39" i="34"/>
  <c r="AY44" i="34" s="1"/>
  <c r="AG20" i="7" s="1"/>
  <c r="AO44" i="34"/>
  <c r="M47" i="42"/>
  <c r="Q45" i="42"/>
  <c r="AO10" i="38"/>
  <c r="AM10" i="38"/>
  <c r="S35" i="38"/>
  <c r="AC20" i="41"/>
  <c r="AE20" i="41"/>
  <c r="AY20" i="37"/>
  <c r="BA20" i="37"/>
  <c r="AC21" i="44"/>
  <c r="AE21" i="44"/>
  <c r="AS39" i="32"/>
  <c r="AS44" i="32" s="1"/>
  <c r="AC24" i="7" s="1"/>
  <c r="AM44" i="32"/>
  <c r="AC38" i="30"/>
  <c r="AC44" i="30" s="1"/>
  <c r="U26" i="7" s="1"/>
  <c r="W44" i="30"/>
  <c r="AE38" i="30"/>
  <c r="AC38" i="33"/>
  <c r="AC44" i="33" s="1"/>
  <c r="U21" i="7" s="1"/>
  <c r="W44" i="33"/>
  <c r="AE38" i="33"/>
  <c r="AC21" i="43"/>
  <c r="AE21" i="43"/>
  <c r="AC21" i="42"/>
  <c r="AE21" i="42"/>
  <c r="AI21" i="31"/>
  <c r="AK21" i="31"/>
  <c r="AC20" i="34"/>
  <c r="AE20" i="34"/>
  <c r="AM10" i="42"/>
  <c r="S35" i="42"/>
  <c r="BQ23" i="91"/>
  <c r="G22" i="28"/>
  <c r="AE44" i="32"/>
  <c r="BA45" i="46"/>
  <c r="AK45" i="46"/>
  <c r="Q45" i="46"/>
  <c r="AU45" i="46"/>
  <c r="AE45" i="46"/>
  <c r="M47" i="46"/>
  <c r="AS46" i="43"/>
  <c r="AU46" i="43"/>
  <c r="AS46" i="42"/>
  <c r="AU46" i="42"/>
  <c r="BS10" i="89"/>
  <c r="BU10" i="89"/>
  <c r="BS15" i="89"/>
  <c r="BU15" i="89"/>
  <c r="AO38" i="44"/>
  <c r="W10" i="34"/>
  <c r="Y10" i="34" s="1"/>
  <c r="Q35" i="34"/>
  <c r="Y22" i="30"/>
  <c r="AI22" i="30" s="1"/>
  <c r="M71" i="95"/>
  <c r="AY15" i="40"/>
  <c r="BA15" i="40"/>
  <c r="W20" i="51"/>
  <c r="W24" i="51" s="1"/>
  <c r="I9" i="8" s="1"/>
  <c r="I10" i="8" s="1"/>
  <c r="Q24" i="51"/>
  <c r="G9" i="10" s="1"/>
  <c r="AS20" i="42"/>
  <c r="AU20" i="42"/>
  <c r="AI44" i="39"/>
  <c r="Y15" i="7" s="1"/>
  <c r="AI38" i="35"/>
  <c r="AI44" i="35" s="1"/>
  <c r="Y19" i="7" s="1"/>
  <c r="AK38" i="35"/>
  <c r="AM46" i="41"/>
  <c r="S10" i="39"/>
  <c r="BS17" i="92"/>
  <c r="BU17" i="92"/>
  <c r="BA17" i="3" s="1"/>
  <c r="G714" i="1" s="1"/>
  <c r="BS12" i="92"/>
  <c r="BU12" i="92"/>
  <c r="BA12" i="3" s="1"/>
  <c r="G569" i="1" s="1"/>
  <c r="AS46" i="31"/>
  <c r="AU46" i="31"/>
  <c r="AO46" i="32"/>
  <c r="S11" i="28"/>
  <c r="AU44" i="43"/>
  <c r="AC22" i="37"/>
  <c r="AE22" i="37"/>
  <c r="S10" i="30"/>
  <c r="M23" i="28"/>
  <c r="AK44" i="31"/>
  <c r="AC20" i="33"/>
  <c r="AE20" i="33"/>
  <c r="AM22" i="45"/>
  <c r="M48" i="33"/>
  <c r="BA37" i="31"/>
  <c r="AY37" i="31"/>
  <c r="AY44" i="31" s="1"/>
  <c r="AG25" i="7" s="1"/>
  <c r="AO44" i="31"/>
  <c r="AI44" i="38"/>
  <c r="Y16" i="7" s="1"/>
  <c r="BS20" i="91"/>
  <c r="BU20" i="91"/>
  <c r="BS16" i="91"/>
  <c r="BU16" i="91"/>
  <c r="AY36" i="40"/>
  <c r="BA36" i="40"/>
  <c r="AO10" i="35"/>
  <c r="AM10" i="35"/>
  <c r="S35" i="35"/>
  <c r="M15" i="95"/>
  <c r="M47" i="32"/>
  <c r="S45" i="32"/>
  <c r="Q45" i="32"/>
  <c r="Q45" i="30"/>
  <c r="S45" i="30" s="1"/>
  <c r="M47" i="30"/>
  <c r="Y21" i="35"/>
  <c r="BA14" i="43"/>
  <c r="AY14" i="43"/>
  <c r="AO44" i="35"/>
  <c r="AY36" i="35"/>
  <c r="BA36" i="35"/>
  <c r="S19" i="28"/>
  <c r="AU44" i="35"/>
  <c r="AC46" i="38"/>
  <c r="AE46" i="38"/>
  <c r="AC46" i="35"/>
  <c r="AE46" i="35"/>
  <c r="AY22" i="31"/>
  <c r="BA22" i="31"/>
  <c r="AC20" i="31"/>
  <c r="AE20" i="31"/>
  <c r="AI38" i="41"/>
  <c r="AK38" i="41"/>
  <c r="AC38" i="40"/>
  <c r="AC44" i="40" s="1"/>
  <c r="U14" i="7" s="1"/>
  <c r="W44" i="40"/>
  <c r="AE38" i="40"/>
  <c r="Q45" i="41"/>
  <c r="M47" i="41"/>
  <c r="S45" i="41"/>
  <c r="AS21" i="44"/>
  <c r="AU21" i="44"/>
  <c r="M48" i="32"/>
  <c r="AI20" i="40"/>
  <c r="AK20" i="40"/>
  <c r="AM10" i="41"/>
  <c r="AO10" i="41" s="1"/>
  <c r="S35" i="41"/>
  <c r="AS38" i="30"/>
  <c r="AS44" i="30" s="1"/>
  <c r="AC26" i="7" s="1"/>
  <c r="AU38" i="30"/>
  <c r="AC22" i="31"/>
  <c r="AE22" i="31"/>
  <c r="AI46" i="39"/>
  <c r="AK46" i="39"/>
  <c r="AI20" i="41"/>
  <c r="AK20" i="41"/>
  <c r="Y21" i="44"/>
  <c r="AO39" i="32"/>
  <c r="AY39" i="32" s="1"/>
  <c r="Y38" i="30"/>
  <c r="Y21" i="43"/>
  <c r="BK23" i="89"/>
  <c r="Y21" i="42"/>
  <c r="AS46" i="30"/>
  <c r="AU46" i="30"/>
  <c r="AY46" i="43"/>
  <c r="BA46" i="43"/>
  <c r="AC22" i="43"/>
  <c r="AE22" i="43"/>
  <c r="AY46" i="42"/>
  <c r="BA46" i="42"/>
  <c r="BS22" i="89"/>
  <c r="BU22" i="89"/>
  <c r="Y10" i="44"/>
  <c r="W10" i="44"/>
  <c r="Q35" i="44"/>
  <c r="AS46" i="37"/>
  <c r="AU46" i="37"/>
  <c r="AM10" i="34"/>
  <c r="AO10" i="34" s="1"/>
  <c r="S35" i="34"/>
  <c r="AM22" i="42"/>
  <c r="AO22" i="42"/>
  <c r="AM20" i="51"/>
  <c r="AM24" i="51" s="1"/>
  <c r="I19" i="8" s="1"/>
  <c r="AI24" i="51"/>
  <c r="G15" i="10" s="1"/>
  <c r="AY20" i="42"/>
  <c r="BA20" i="42"/>
  <c r="AC21" i="36"/>
  <c r="AE21" i="36"/>
  <c r="M11" i="28"/>
  <c r="AK44" i="43"/>
  <c r="Y10" i="46"/>
  <c r="Y35" i="46" s="1"/>
  <c r="W10" i="46"/>
  <c r="W35" i="46" s="1"/>
  <c r="Q35" i="46"/>
  <c r="S12" i="28"/>
  <c r="AU44" i="42"/>
  <c r="AC22" i="42"/>
  <c r="AE22" i="42"/>
  <c r="BI23" i="92"/>
  <c r="BA25" i="3" s="1"/>
  <c r="G946" i="1" s="1"/>
  <c r="BS8" i="92"/>
  <c r="BS20" i="92"/>
  <c r="BU20" i="92"/>
  <c r="BA20" i="3" s="1"/>
  <c r="G801" i="1" s="1"/>
  <c r="AY46" i="31"/>
  <c r="BA46" i="31"/>
  <c r="AS21" i="31"/>
  <c r="AU21" i="31"/>
  <c r="AI22" i="37"/>
  <c r="AK22" i="37"/>
  <c r="Y10" i="40"/>
  <c r="W10" i="40"/>
  <c r="Q35" i="40"/>
  <c r="AI22" i="40"/>
  <c r="AK22" i="40"/>
  <c r="BA37" i="33"/>
  <c r="AY37" i="33"/>
  <c r="AY44" i="33" s="1"/>
  <c r="AG21" i="7" s="1"/>
  <c r="AC22" i="36"/>
  <c r="AE22" i="36"/>
  <c r="AC46" i="31"/>
  <c r="AE46" i="31"/>
  <c r="AK44" i="39"/>
  <c r="AM10" i="33"/>
  <c r="S35" i="33"/>
  <c r="BS11" i="91"/>
  <c r="BU11" i="91"/>
  <c r="AY37" i="37"/>
  <c r="AY44" i="37" s="1"/>
  <c r="AG17" i="7" s="1"/>
  <c r="BA37" i="37"/>
  <c r="AO44" i="37"/>
  <c r="AM46" i="38"/>
  <c r="AO46" i="38"/>
  <c r="AM21" i="34"/>
  <c r="AC22" i="45"/>
  <c r="AE22" i="45"/>
  <c r="M48" i="37"/>
  <c r="I90" i="23"/>
  <c r="AM46" i="45"/>
  <c r="BA11" i="45"/>
  <c r="AY11" i="45"/>
  <c r="AM38" i="40"/>
  <c r="S44" i="40"/>
  <c r="AM46" i="34"/>
  <c r="AI46" i="35"/>
  <c r="AK46" i="35"/>
  <c r="AC46" i="33"/>
  <c r="AE46" i="33"/>
  <c r="AC20" i="36"/>
  <c r="AE20" i="36"/>
  <c r="AI20" i="31"/>
  <c r="AK20" i="31"/>
  <c r="AC46" i="45"/>
  <c r="AE46" i="45"/>
  <c r="AM21" i="33"/>
  <c r="AI38" i="40"/>
  <c r="AI44" i="40" s="1"/>
  <c r="Y14" i="7" s="1"/>
  <c r="Y44" i="40"/>
  <c r="AK38" i="40"/>
  <c r="AO21" i="44"/>
  <c r="W10" i="32"/>
  <c r="Y10" i="32" s="1"/>
  <c r="Q35" i="32"/>
  <c r="AC20" i="40"/>
  <c r="AE20" i="40"/>
  <c r="M47" i="31"/>
  <c r="Q45" i="31"/>
  <c r="S45" i="31" s="1"/>
  <c r="AO38" i="30"/>
  <c r="AS21" i="32"/>
  <c r="AU21" i="32"/>
  <c r="Y22" i="31"/>
  <c r="AC46" i="39"/>
  <c r="AE46" i="39"/>
  <c r="AC20" i="43"/>
  <c r="AE20" i="43"/>
  <c r="AO46" i="30"/>
  <c r="G19" i="28"/>
  <c r="AE44" i="35"/>
  <c r="AS21" i="45"/>
  <c r="AU21" i="45"/>
  <c r="Y22" i="43"/>
  <c r="M48" i="42"/>
  <c r="AC21" i="37"/>
  <c r="AE21" i="37"/>
  <c r="BS9" i="89"/>
  <c r="BU9" i="89"/>
  <c r="BS13" i="89"/>
  <c r="BU13" i="89"/>
  <c r="S10" i="44"/>
  <c r="AO46" i="37"/>
  <c r="Y10" i="36"/>
  <c r="W10" i="36"/>
  <c r="Q35" i="36"/>
  <c r="BO23" i="91"/>
  <c r="AY18" i="34"/>
  <c r="BA18" i="34"/>
  <c r="AC46" i="43"/>
  <c r="AE46" i="43"/>
  <c r="AY16" i="42"/>
  <c r="BA16" i="42"/>
  <c r="M26" i="54"/>
  <c r="I64" i="54"/>
  <c r="I66" i="54" s="1"/>
  <c r="S20" i="28"/>
  <c r="AU44" i="34"/>
  <c r="AM22" i="41"/>
  <c r="Q45" i="36"/>
  <c r="M47" i="36"/>
  <c r="S45" i="36"/>
  <c r="AM46" i="39"/>
  <c r="AO46" i="39" s="1"/>
  <c r="BM23" i="89"/>
  <c r="AS38" i="36"/>
  <c r="AS44" i="36" s="1"/>
  <c r="AC18" i="7" s="1"/>
  <c r="AU38" i="36"/>
  <c r="BS16" i="92"/>
  <c r="BU16" i="92"/>
  <c r="BA16" i="3" s="1"/>
  <c r="G685" i="1" s="1"/>
  <c r="BS11" i="92"/>
  <c r="BU11" i="92"/>
  <c r="BA11" i="3" s="1"/>
  <c r="G540" i="1" s="1"/>
  <c r="AU44" i="30"/>
  <c r="AU44" i="45"/>
  <c r="BG29" i="51"/>
  <c r="AQ29" i="51"/>
  <c r="AA29" i="51"/>
  <c r="BO29" i="51"/>
  <c r="BS29" i="51" s="1"/>
  <c r="AY29" i="51"/>
  <c r="AI29" i="51"/>
  <c r="AM29" i="51" s="1"/>
  <c r="Q29" i="51"/>
  <c r="W29" i="51" s="1"/>
  <c r="AS22" i="39"/>
  <c r="AU22" i="39"/>
  <c r="AO39" i="40"/>
  <c r="AY39" i="40" s="1"/>
  <c r="AC20" i="45"/>
  <c r="AE20" i="45"/>
  <c r="AC22" i="33"/>
  <c r="AE22" i="33"/>
  <c r="M65" i="95"/>
  <c r="K65" i="95"/>
  <c r="I55" i="53" s="1"/>
  <c r="M55" i="53" s="1"/>
  <c r="Q55" i="53" s="1"/>
  <c r="W55" i="53" s="1"/>
  <c r="AC22" i="40"/>
  <c r="AE22" i="40"/>
  <c r="Y22" i="36"/>
  <c r="Y46" i="31"/>
  <c r="BA13" i="44"/>
  <c r="AY13" i="44"/>
  <c r="AM21" i="41"/>
  <c r="AO21" i="41" s="1"/>
  <c r="AY38" i="35"/>
  <c r="BA38" i="35"/>
  <c r="Q53" i="55"/>
  <c r="W53" i="55" s="1"/>
  <c r="AA53" i="55"/>
  <c r="AI53" i="55"/>
  <c r="BS15" i="91"/>
  <c r="BU15" i="91"/>
  <c r="BS19" i="91"/>
  <c r="BU19" i="91"/>
  <c r="M12" i="28"/>
  <c r="AK44" i="42"/>
  <c r="Y22" i="45"/>
  <c r="Q45" i="34"/>
  <c r="M47" i="34"/>
  <c r="S45" i="34"/>
  <c r="AI44" i="41"/>
  <c r="Y13" i="7" s="1"/>
  <c r="BA15" i="36"/>
  <c r="AY15" i="36"/>
  <c r="Y44" i="35"/>
  <c r="AC21" i="34"/>
  <c r="AE21" i="34"/>
  <c r="Y20" i="36"/>
  <c r="AC22" i="39"/>
  <c r="AE22" i="39"/>
  <c r="Y46" i="45"/>
  <c r="AM20" i="41"/>
  <c r="AO20" i="41" s="1"/>
  <c r="M53" i="95"/>
  <c r="AO21" i="32"/>
  <c r="AS20" i="43"/>
  <c r="AU20" i="43"/>
  <c r="W10" i="38"/>
  <c r="Q35" i="38"/>
  <c r="Y46" i="46"/>
  <c r="AK46" i="46" s="1"/>
  <c r="W10" i="31"/>
  <c r="Q35" i="31"/>
  <c r="M47" i="45"/>
  <c r="Q45" i="45"/>
  <c r="S45" i="45" s="1"/>
  <c r="AS44" i="44"/>
  <c r="AC10" i="7" s="1"/>
  <c r="AC21" i="32"/>
  <c r="AE21" i="32"/>
  <c r="AC38" i="45"/>
  <c r="AC44" i="45" s="1"/>
  <c r="U9" i="7" s="1"/>
  <c r="AE38" i="45"/>
  <c r="W44" i="45"/>
  <c r="G18" i="28"/>
  <c r="AE44" i="36"/>
  <c r="Y20" i="43"/>
  <c r="AO39" i="36"/>
  <c r="AY39" i="36" s="1"/>
  <c r="E86" i="95"/>
  <c r="AO22" i="30"/>
  <c r="AY22" i="30" s="1"/>
  <c r="AS22" i="43"/>
  <c r="AU22" i="43"/>
  <c r="AC26" i="56"/>
  <c r="AC64" i="56" s="1"/>
  <c r="E10" i="10" s="1"/>
  <c r="AM26" i="56"/>
  <c r="AM64" i="56" s="1"/>
  <c r="E13" i="10" s="1"/>
  <c r="Q26" i="56"/>
  <c r="AI26" i="56"/>
  <c r="M64" i="56"/>
  <c r="BS20" i="89"/>
  <c r="BU20" i="89"/>
  <c r="M47" i="39"/>
  <c r="S45" i="39"/>
  <c r="Q45" i="39"/>
  <c r="AO21" i="45"/>
  <c r="M47" i="40"/>
  <c r="Q45" i="40"/>
  <c r="Y38" i="46"/>
  <c r="Y44" i="46" s="1"/>
  <c r="M8" i="28" s="1"/>
  <c r="Y10" i="42"/>
  <c r="W10" i="42"/>
  <c r="Q35" i="42"/>
  <c r="S18" i="28"/>
  <c r="AU44" i="36"/>
  <c r="Y21" i="37"/>
  <c r="BI23" i="89"/>
  <c r="BS8" i="89"/>
  <c r="BS21" i="89"/>
  <c r="BU21" i="89"/>
  <c r="AC20" i="35"/>
  <c r="AE20" i="35"/>
  <c r="AI38" i="43"/>
  <c r="AI44" i="43" s="1"/>
  <c r="Y11" i="7" s="1"/>
  <c r="AK38" i="43"/>
  <c r="S10" i="36"/>
  <c r="AC46" i="30"/>
  <c r="AE46" i="30"/>
  <c r="BS20" i="51"/>
  <c r="BS24" i="51" s="1"/>
  <c r="I28" i="8" s="1"/>
  <c r="BO24" i="51"/>
  <c r="G24" i="10" s="1"/>
  <c r="BK23" i="92"/>
  <c r="BC25" i="3" s="1"/>
  <c r="G947" i="1" s="1"/>
  <c r="BG28" i="51"/>
  <c r="AQ28" i="51"/>
  <c r="AA28" i="51"/>
  <c r="BO28" i="51"/>
  <c r="BS28" i="51" s="1"/>
  <c r="AY28" i="51"/>
  <c r="AI28" i="51"/>
  <c r="AM28" i="51" s="1"/>
  <c r="Q28" i="51"/>
  <c r="W28" i="51" s="1"/>
  <c r="AI46" i="43"/>
  <c r="AK46" i="43"/>
  <c r="AU35" i="46"/>
  <c r="AK35" i="46"/>
  <c r="M48" i="46"/>
  <c r="BA35" i="46"/>
  <c r="AE35" i="46"/>
  <c r="AO44" i="43"/>
  <c r="AY36" i="43"/>
  <c r="AY44" i="43" s="1"/>
  <c r="AG11" i="7" s="1"/>
  <c r="BA36" i="43"/>
  <c r="BA13" i="40"/>
  <c r="AY13" i="40"/>
  <c r="AO20" i="45"/>
  <c r="AM20" i="45"/>
  <c r="M47" i="44"/>
  <c r="M48" i="44" s="1"/>
  <c r="Q45" i="44"/>
  <c r="S45" i="44" s="1"/>
  <c r="O64" i="50"/>
  <c r="Y64" i="50"/>
  <c r="AY38" i="36"/>
  <c r="BA38" i="36"/>
  <c r="BS15" i="92"/>
  <c r="BU15" i="92"/>
  <c r="BA15" i="3" s="1"/>
  <c r="G656" i="1" s="1"/>
  <c r="BS19" i="92"/>
  <c r="BU19" i="92"/>
  <c r="BA19" i="3" s="1"/>
  <c r="G772" i="1" s="1"/>
  <c r="AS22" i="36"/>
  <c r="AU22" i="36"/>
  <c r="AY22" i="39"/>
  <c r="BA22" i="39"/>
  <c r="AI20" i="45"/>
  <c r="AK20" i="45"/>
  <c r="AI22" i="33"/>
  <c r="AK22" i="33"/>
  <c r="BA17" i="32"/>
  <c r="AY17" i="32"/>
  <c r="BA13" i="45"/>
  <c r="AY13" i="45"/>
  <c r="AC46" i="42"/>
  <c r="AE46" i="42"/>
  <c r="BS14" i="91"/>
  <c r="BU14" i="91"/>
  <c r="BS10" i="91"/>
  <c r="BU10" i="91"/>
  <c r="AY16" i="41"/>
  <c r="BA16" i="41"/>
  <c r="AC20" i="32"/>
  <c r="AE20" i="32"/>
  <c r="AY22" i="40"/>
  <c r="BA22" i="40"/>
  <c r="AI21" i="34"/>
  <c r="AK21" i="34"/>
  <c r="AC22" i="32"/>
  <c r="AE22" i="32"/>
  <c r="AI22" i="39"/>
  <c r="AK22" i="39"/>
  <c r="AY14" i="41"/>
  <c r="BA14" i="41"/>
  <c r="I38" i="24"/>
  <c r="M32" i="24"/>
  <c r="BQ23" i="92"/>
  <c r="BI25" i="3" s="1"/>
  <c r="G950" i="1" s="1"/>
  <c r="AY20" i="43"/>
  <c r="BA20" i="43"/>
  <c r="AI44" i="36"/>
  <c r="Y18" i="7" s="1"/>
  <c r="AM10" i="31"/>
  <c r="AO10" i="31" s="1"/>
  <c r="S35" i="31"/>
  <c r="AC38" i="38"/>
  <c r="AC44" i="38" s="1"/>
  <c r="U16" i="7" s="1"/>
  <c r="AE38" i="38"/>
  <c r="W44" i="38"/>
  <c r="AM44" i="44"/>
  <c r="AI21" i="32"/>
  <c r="AK21" i="32"/>
  <c r="AI38" i="45"/>
  <c r="AI44" i="45" s="1"/>
  <c r="Y9" i="7" s="1"/>
  <c r="AK38" i="45"/>
  <c r="Y44" i="45"/>
  <c r="K13" i="95"/>
  <c r="M13" i="95" s="1"/>
  <c r="G86" i="95"/>
  <c r="AS22" i="34"/>
  <c r="AU22" i="34"/>
  <c r="AM44" i="33"/>
  <c r="AY22" i="43"/>
  <c r="BA22" i="43"/>
  <c r="AS20" i="35"/>
  <c r="AU20" i="35"/>
  <c r="G12" i="28"/>
  <c r="AE44" i="42"/>
  <c r="AC21" i="39"/>
  <c r="AE21" i="39"/>
  <c r="AO44" i="42"/>
  <c r="BA36" i="42"/>
  <c r="AY36" i="42"/>
  <c r="AY44" i="42" s="1"/>
  <c r="AG12" i="7" s="1"/>
  <c r="AI20" i="35"/>
  <c r="AK20" i="35"/>
  <c r="M32" i="22"/>
  <c r="AC20" i="44"/>
  <c r="AE20" i="44"/>
  <c r="AI46" i="30"/>
  <c r="AK46" i="30"/>
  <c r="AC22" i="38"/>
  <c r="AE22" i="38"/>
  <c r="AC21" i="45"/>
  <c r="AE21" i="45"/>
  <c r="AO10" i="46"/>
  <c r="AO35" i="46" s="1"/>
  <c r="AM10" i="46"/>
  <c r="AM35" i="46" s="1"/>
  <c r="S35" i="46"/>
  <c r="AO22" i="37"/>
  <c r="AM22" i="37"/>
  <c r="AM22" i="33"/>
  <c r="AS20" i="33"/>
  <c r="AU20" i="33"/>
  <c r="M48" i="39"/>
  <c r="BS14" i="92"/>
  <c r="BU14" i="92"/>
  <c r="BA14" i="3" s="1"/>
  <c r="G627" i="1" s="1"/>
  <c r="BS10" i="92"/>
  <c r="BU10" i="92"/>
  <c r="BA10" i="3" s="1"/>
  <c r="G511" i="1" s="1"/>
  <c r="AY22" i="36"/>
  <c r="BA22" i="36"/>
  <c r="AY20" i="38"/>
  <c r="BA20" i="38"/>
  <c r="AK35" i="30"/>
  <c r="M48" i="30"/>
  <c r="BA35" i="30"/>
  <c r="AE35" i="30"/>
  <c r="AU35" i="30"/>
  <c r="Q45" i="38"/>
  <c r="M47" i="38"/>
  <c r="AS46" i="40"/>
  <c r="AU46" i="40"/>
  <c r="AC22" i="35"/>
  <c r="AE22" i="35"/>
  <c r="S10" i="40"/>
  <c r="Y44" i="34"/>
  <c r="AC38" i="37"/>
  <c r="AC44" i="37" s="1"/>
  <c r="U17" i="7" s="1"/>
  <c r="AE38" i="37"/>
  <c r="W44" i="37"/>
  <c r="Q44" i="53"/>
  <c r="AI46" i="42"/>
  <c r="AK46" i="42"/>
  <c r="I66" i="50"/>
  <c r="K64" i="50"/>
  <c r="K65" i="50" s="1"/>
  <c r="M65" i="50" s="1"/>
  <c r="Q65" i="50" s="1"/>
  <c r="W65" i="50" s="1"/>
  <c r="W66" i="50" s="1"/>
  <c r="E29" i="8" s="1"/>
  <c r="K58" i="95"/>
  <c r="I34" i="22" s="1"/>
  <c r="M34" i="22" s="1"/>
  <c r="S34" i="22" s="1"/>
  <c r="BS22" i="91"/>
  <c r="BU22" i="91"/>
  <c r="BS18" i="91"/>
  <c r="BU18" i="91"/>
  <c r="AC20" i="42"/>
  <c r="AE20" i="42"/>
  <c r="W10" i="37"/>
  <c r="Q35" i="37"/>
  <c r="Y20" i="32"/>
  <c r="M57" i="95"/>
  <c r="AS22" i="40"/>
  <c r="AU22" i="40"/>
  <c r="Y22" i="32"/>
  <c r="S45" i="35"/>
  <c r="Q45" i="35"/>
  <c r="M47" i="35"/>
  <c r="S10" i="32"/>
  <c r="AC20" i="39"/>
  <c r="AE20" i="39"/>
  <c r="M48" i="38"/>
  <c r="AC21" i="33"/>
  <c r="AE21" i="33"/>
  <c r="K18" i="49"/>
  <c r="K19" i="49" s="1"/>
  <c r="M19" i="49" s="1"/>
  <c r="Q19" i="49" s="1"/>
  <c r="W19" i="49" s="1"/>
  <c r="G20" i="28"/>
  <c r="AE44" i="34"/>
  <c r="S50" i="23"/>
  <c r="S90" i="23" s="1"/>
  <c r="E39" i="8" s="1"/>
  <c r="M90" i="23"/>
  <c r="E33" i="10" s="1"/>
  <c r="M30" i="95"/>
  <c r="AO21" i="42"/>
  <c r="AM21" i="42"/>
  <c r="AO22" i="34"/>
  <c r="AO20" i="35"/>
  <c r="AM21" i="40"/>
  <c r="BS19" i="89"/>
  <c r="BU19" i="89"/>
  <c r="AS20" i="44"/>
  <c r="AU20" i="44"/>
  <c r="Y20" i="34"/>
  <c r="Y21" i="39"/>
  <c r="BS17" i="89"/>
  <c r="BU17" i="89"/>
  <c r="Y20" i="44"/>
  <c r="BG25" i="51"/>
  <c r="BG31" i="51" s="1"/>
  <c r="I20" i="10" s="1"/>
  <c r="AQ25" i="51"/>
  <c r="AQ31" i="51" s="1"/>
  <c r="I14" i="10" s="1"/>
  <c r="AA25" i="51"/>
  <c r="AA31" i="51" s="1"/>
  <c r="I11" i="10" s="1"/>
  <c r="BO25" i="51"/>
  <c r="AY25" i="51"/>
  <c r="AY31" i="51" s="1"/>
  <c r="I16" i="10" s="1"/>
  <c r="AI25" i="51"/>
  <c r="Q25" i="51"/>
  <c r="M31" i="51"/>
  <c r="Y22" i="38"/>
  <c r="Q21" i="49"/>
  <c r="M25" i="49"/>
  <c r="M22" i="28"/>
  <c r="AK44" i="32"/>
  <c r="Y21" i="45"/>
  <c r="AM22" i="35"/>
  <c r="AC21" i="40"/>
  <c r="AE21" i="40"/>
  <c r="BS22" i="92"/>
  <c r="BU22" i="92"/>
  <c r="BA24" i="3" s="1"/>
  <c r="G917" i="1" s="1"/>
  <c r="BS18" i="92"/>
  <c r="BU18" i="92"/>
  <c r="BA18" i="3" s="1"/>
  <c r="G743" i="1" s="1"/>
  <c r="AS20" i="38"/>
  <c r="AU20" i="38"/>
  <c r="AC22" i="41"/>
  <c r="AE22" i="41"/>
  <c r="AC46" i="41"/>
  <c r="AE46" i="41"/>
  <c r="AO46" i="40"/>
  <c r="Y22" i="35"/>
  <c r="Y38" i="37"/>
  <c r="AI20" i="38"/>
  <c r="AK20" i="38"/>
  <c r="AO20" i="32"/>
  <c r="AM20" i="32"/>
  <c r="AO20" i="31"/>
  <c r="AM20" i="31"/>
  <c r="AC46" i="37"/>
  <c r="AE46" i="37"/>
  <c r="AO21" i="35"/>
  <c r="AM21" i="35"/>
  <c r="AS22" i="44"/>
  <c r="AU22" i="44"/>
  <c r="BS13" i="91"/>
  <c r="BU13" i="91"/>
  <c r="BS9" i="91"/>
  <c r="BU9" i="91"/>
  <c r="Y10" i="45"/>
  <c r="W10" i="45"/>
  <c r="Q35" i="45"/>
  <c r="M47" i="43"/>
  <c r="S45" i="43"/>
  <c r="Q45" i="43"/>
  <c r="AI20" i="42"/>
  <c r="AK20" i="42"/>
  <c r="Y10" i="35"/>
  <c r="W10" i="35"/>
  <c r="Q35" i="35"/>
  <c r="AM20" i="36"/>
  <c r="AM10" i="37"/>
  <c r="S35" i="37"/>
  <c r="AC21" i="41"/>
  <c r="AE21" i="41"/>
  <c r="AY14" i="31"/>
  <c r="BA14" i="31"/>
  <c r="AY38" i="32"/>
  <c r="AY44" i="32" s="1"/>
  <c r="AG24" i="7" s="1"/>
  <c r="BA38" i="32"/>
  <c r="Y10" i="43"/>
  <c r="W10" i="43"/>
  <c r="Q35" i="43"/>
  <c r="Y48" i="56"/>
  <c r="AC46" i="34"/>
  <c r="AE46" i="34"/>
  <c r="W16" i="49"/>
  <c r="Q18" i="49"/>
  <c r="O18" i="49" s="1"/>
  <c r="Q20" i="49"/>
  <c r="G25" i="10" s="1"/>
  <c r="AY38" i="38"/>
  <c r="AY44" i="38" s="1"/>
  <c r="AG16" i="7" s="1"/>
  <c r="BA38" i="38"/>
  <c r="AO44" i="44"/>
  <c r="AY38" i="33"/>
  <c r="BA38" i="33"/>
  <c r="Q48" i="54"/>
  <c r="W48" i="54" s="1"/>
  <c r="Y49" i="56"/>
  <c r="M18" i="28"/>
  <c r="AK44" i="36"/>
  <c r="BO23" i="89"/>
  <c r="AI20" i="39"/>
  <c r="AK20" i="39"/>
  <c r="AI21" i="33"/>
  <c r="AK21" i="33"/>
  <c r="AC22" i="44"/>
  <c r="AE22" i="44"/>
  <c r="AC21" i="38"/>
  <c r="AE21" i="38"/>
  <c r="BO23" i="92"/>
  <c r="BG25" i="3" s="1"/>
  <c r="G949" i="1" s="1"/>
  <c r="G11" i="28"/>
  <c r="AE44" i="43"/>
  <c r="AC20" i="37"/>
  <c r="AE20" i="37"/>
  <c r="AS20" i="34"/>
  <c r="AU20" i="34"/>
  <c r="AS21" i="37"/>
  <c r="AU21" i="37"/>
  <c r="AS21" i="39"/>
  <c r="AU21" i="39"/>
  <c r="AY44" i="36"/>
  <c r="AG18" i="7" s="1"/>
  <c r="AM45" i="31" l="1"/>
  <c r="S47" i="31"/>
  <c r="AY10" i="41"/>
  <c r="BA10" i="41"/>
  <c r="AY10" i="34"/>
  <c r="BA10" i="34"/>
  <c r="AI10" i="34"/>
  <c r="Y35" i="34"/>
  <c r="AK10" i="34"/>
  <c r="AI10" i="39"/>
  <c r="Y35" i="39"/>
  <c r="AK10" i="39"/>
  <c r="S47" i="30"/>
  <c r="AM45" i="30"/>
  <c r="AO45" i="30"/>
  <c r="AM45" i="45"/>
  <c r="S47" i="45"/>
  <c r="AO45" i="44"/>
  <c r="AM45" i="44"/>
  <c r="S47" i="44"/>
  <c r="AY10" i="31"/>
  <c r="BA10" i="31"/>
  <c r="AO35" i="31"/>
  <c r="AY20" i="41"/>
  <c r="BA20" i="41"/>
  <c r="AI10" i="32"/>
  <c r="Y35" i="32"/>
  <c r="AK10" i="32"/>
  <c r="AY21" i="41"/>
  <c r="BA21" i="41"/>
  <c r="AY46" i="39"/>
  <c r="BA46" i="39"/>
  <c r="AY21" i="42"/>
  <c r="BA21" i="42"/>
  <c r="AC10" i="35"/>
  <c r="AC35" i="35" s="1"/>
  <c r="W35" i="35"/>
  <c r="AE10" i="35"/>
  <c r="AS20" i="31"/>
  <c r="AU20" i="31"/>
  <c r="AY46" i="40"/>
  <c r="BA46" i="40"/>
  <c r="AI21" i="45"/>
  <c r="AK21" i="45"/>
  <c r="AI31" i="51"/>
  <c r="I15" i="10" s="1"/>
  <c r="AM25" i="51"/>
  <c r="AM31" i="51" s="1"/>
  <c r="M19" i="8" s="1"/>
  <c r="AI22" i="32"/>
  <c r="AK22" i="32"/>
  <c r="Q8" i="28"/>
  <c r="AI21" i="37"/>
  <c r="AK21" i="37"/>
  <c r="Q47" i="39"/>
  <c r="Y45" i="39"/>
  <c r="W45" i="39"/>
  <c r="Q47" i="34"/>
  <c r="Y45" i="34"/>
  <c r="W45" i="34"/>
  <c r="Q66" i="50"/>
  <c r="E25" i="10" s="1"/>
  <c r="AI21" i="42"/>
  <c r="AK21" i="42"/>
  <c r="Q47" i="41"/>
  <c r="Y45" i="41"/>
  <c r="W45" i="41"/>
  <c r="Q47" i="32"/>
  <c r="W45" i="32"/>
  <c r="Y45" i="32" s="1"/>
  <c r="AS10" i="35"/>
  <c r="AM35" i="35"/>
  <c r="AU10" i="35"/>
  <c r="AO10" i="30"/>
  <c r="AM10" i="30"/>
  <c r="S35" i="30"/>
  <c r="S48" i="30" s="1"/>
  <c r="AS46" i="33"/>
  <c r="AU46" i="33"/>
  <c r="S17" i="28"/>
  <c r="AU44" i="37"/>
  <c r="Q47" i="37"/>
  <c r="Y45" i="37"/>
  <c r="W45" i="37"/>
  <c r="AS46" i="35"/>
  <c r="AU46" i="35"/>
  <c r="M16" i="28"/>
  <c r="AK44" i="38"/>
  <c r="S48" i="45"/>
  <c r="W8" i="28"/>
  <c r="W45" i="40"/>
  <c r="Q47" i="40"/>
  <c r="S47" i="39"/>
  <c r="AM45" i="39"/>
  <c r="AO45" i="39" s="1"/>
  <c r="AC10" i="38"/>
  <c r="AC35" i="38" s="1"/>
  <c r="W35" i="38"/>
  <c r="AE10" i="38"/>
  <c r="AI22" i="45"/>
  <c r="AK22" i="45"/>
  <c r="AI22" i="31"/>
  <c r="AK22" i="31"/>
  <c r="AY21" i="44"/>
  <c r="BA21" i="44"/>
  <c r="AS46" i="34"/>
  <c r="AU46" i="34"/>
  <c r="AS46" i="45"/>
  <c r="AU46" i="45"/>
  <c r="Q48" i="40"/>
  <c r="AO45" i="32"/>
  <c r="AM45" i="32"/>
  <c r="S47" i="32"/>
  <c r="AY10" i="35"/>
  <c r="BA10" i="35"/>
  <c r="AY38" i="44"/>
  <c r="AY44" i="44" s="1"/>
  <c r="AG10" i="7" s="1"/>
  <c r="BA38" i="44"/>
  <c r="G21" i="28"/>
  <c r="AE44" i="33"/>
  <c r="Q48" i="41"/>
  <c r="S47" i="37"/>
  <c r="AO45" i="37"/>
  <c r="AM45" i="37"/>
  <c r="AY46" i="35"/>
  <c r="BA46" i="35"/>
  <c r="AY44" i="45"/>
  <c r="AG9" i="7" s="1"/>
  <c r="AS10" i="45"/>
  <c r="AU10" i="45"/>
  <c r="AM35" i="45"/>
  <c r="AI10" i="35"/>
  <c r="Y35" i="35"/>
  <c r="AK10" i="35"/>
  <c r="AY20" i="31"/>
  <c r="BA20" i="31"/>
  <c r="AS21" i="40"/>
  <c r="AU21" i="40"/>
  <c r="AC10" i="43"/>
  <c r="AC35" i="43" s="1"/>
  <c r="W35" i="43"/>
  <c r="AE10" i="43"/>
  <c r="S48" i="37"/>
  <c r="AS20" i="32"/>
  <c r="AU20" i="32"/>
  <c r="BO31" i="51"/>
  <c r="I24" i="10" s="1"/>
  <c r="BS25" i="51"/>
  <c r="BS31" i="51" s="1"/>
  <c r="M28" i="8" s="1"/>
  <c r="AI21" i="39"/>
  <c r="AK21" i="39"/>
  <c r="AO21" i="40"/>
  <c r="M20" i="28"/>
  <c r="AK44" i="34"/>
  <c r="S10" i="28"/>
  <c r="AU44" i="44"/>
  <c r="Y11" i="28"/>
  <c r="BA44" i="43"/>
  <c r="S45" i="40"/>
  <c r="W26" i="56"/>
  <c r="W64" i="56" s="1"/>
  <c r="E8" i="8" s="1"/>
  <c r="E10" i="8" s="1"/>
  <c r="Q64" i="56"/>
  <c r="E8" i="10" s="1"/>
  <c r="Y10" i="38"/>
  <c r="AI46" i="45"/>
  <c r="AK46" i="45"/>
  <c r="Y26" i="54"/>
  <c r="Q26" i="54"/>
  <c r="M64" i="54"/>
  <c r="AO46" i="34"/>
  <c r="AO46" i="45"/>
  <c r="AC10" i="40"/>
  <c r="AC35" i="40" s="1"/>
  <c r="W35" i="40"/>
  <c r="AE10" i="40"/>
  <c r="AI21" i="43"/>
  <c r="AK21" i="43"/>
  <c r="S47" i="41"/>
  <c r="AM45" i="41"/>
  <c r="G14" i="28"/>
  <c r="AE44" i="40"/>
  <c r="AY44" i="35"/>
  <c r="AG19" i="7" s="1"/>
  <c r="Y23" i="28"/>
  <c r="BA44" i="31"/>
  <c r="AS22" i="45"/>
  <c r="AU22" i="45"/>
  <c r="AC10" i="41"/>
  <c r="AC35" i="41" s="1"/>
  <c r="W35" i="41"/>
  <c r="AE10" i="41"/>
  <c r="AO21" i="30"/>
  <c r="AY21" i="30" s="1"/>
  <c r="AS38" i="41"/>
  <c r="AS44" i="41" s="1"/>
  <c r="AC13" i="7" s="1"/>
  <c r="AM44" i="41"/>
  <c r="AU38" i="41"/>
  <c r="AC10" i="33"/>
  <c r="AC35" i="33" s="1"/>
  <c r="W35" i="33"/>
  <c r="AE10" i="33"/>
  <c r="Y9" i="28"/>
  <c r="BA44" i="45"/>
  <c r="M21" i="28"/>
  <c r="AK44" i="33"/>
  <c r="AO10" i="45"/>
  <c r="AS10" i="37"/>
  <c r="AM35" i="37"/>
  <c r="AU10" i="37"/>
  <c r="AO10" i="40"/>
  <c r="AM10" i="40"/>
  <c r="S35" i="40"/>
  <c r="I46" i="53"/>
  <c r="K86" i="95"/>
  <c r="E27" i="12" s="1"/>
  <c r="E42" i="12" s="1"/>
  <c r="M48" i="43"/>
  <c r="AS21" i="41"/>
  <c r="AU21" i="41"/>
  <c r="AY46" i="30"/>
  <c r="BA46" i="30"/>
  <c r="M14" i="28"/>
  <c r="AK44" i="40"/>
  <c r="AS21" i="34"/>
  <c r="AU21" i="34"/>
  <c r="AI10" i="40"/>
  <c r="AI35" i="40" s="1"/>
  <c r="AK10" i="40"/>
  <c r="Y35" i="40"/>
  <c r="AI38" i="30"/>
  <c r="AI44" i="30" s="1"/>
  <c r="Y26" i="7" s="1"/>
  <c r="AK38" i="30"/>
  <c r="Y44" i="30"/>
  <c r="Y19" i="28"/>
  <c r="BA44" i="35"/>
  <c r="AO22" i="45"/>
  <c r="AI10" i="41"/>
  <c r="AI35" i="41" s="1"/>
  <c r="Y35" i="41"/>
  <c r="AK10" i="41"/>
  <c r="G13" i="28"/>
  <c r="AE44" i="41"/>
  <c r="Q47" i="33"/>
  <c r="Q48" i="33" s="1"/>
  <c r="W45" i="33"/>
  <c r="Y45" i="33" s="1"/>
  <c r="AY38" i="41"/>
  <c r="AY44" i="41" s="1"/>
  <c r="AG13" i="7" s="1"/>
  <c r="BA38" i="41"/>
  <c r="AO44" i="41"/>
  <c r="AI10" i="33"/>
  <c r="AI35" i="33" s="1"/>
  <c r="Y35" i="33"/>
  <c r="AK10" i="33"/>
  <c r="AO44" i="36"/>
  <c r="AO44" i="32"/>
  <c r="AY20" i="35"/>
  <c r="BA20" i="35"/>
  <c r="Q47" i="38"/>
  <c r="Q48" i="38" s="1"/>
  <c r="W45" i="38"/>
  <c r="AS22" i="33"/>
  <c r="AU22" i="33"/>
  <c r="G16" i="28"/>
  <c r="AE44" i="38"/>
  <c r="Y48" i="54"/>
  <c r="W18" i="49"/>
  <c r="W20" i="49"/>
  <c r="I29" i="8" s="1"/>
  <c r="I30" i="8" s="1"/>
  <c r="AO10" i="37"/>
  <c r="Q47" i="43"/>
  <c r="W45" i="43"/>
  <c r="AC10" i="45"/>
  <c r="AC35" i="45" s="1"/>
  <c r="W35" i="45"/>
  <c r="AE10" i="45"/>
  <c r="AS21" i="35"/>
  <c r="AU21" i="35"/>
  <c r="Q25" i="49"/>
  <c r="O25" i="49" s="1"/>
  <c r="W21" i="49"/>
  <c r="W25" i="49" s="1"/>
  <c r="AY22" i="34"/>
  <c r="BA22" i="34"/>
  <c r="W45" i="35"/>
  <c r="Q47" i="35"/>
  <c r="AI20" i="32"/>
  <c r="AK20" i="32"/>
  <c r="S45" i="38"/>
  <c r="AO22" i="33"/>
  <c r="Y12" i="28"/>
  <c r="BA44" i="42"/>
  <c r="M9" i="28"/>
  <c r="AK44" i="45"/>
  <c r="M66" i="50"/>
  <c r="AS20" i="45"/>
  <c r="AU20" i="45"/>
  <c r="AC10" i="42"/>
  <c r="AC35" i="42" s="1"/>
  <c r="W35" i="42"/>
  <c r="AE10" i="42"/>
  <c r="Y26" i="56"/>
  <c r="AI20" i="43"/>
  <c r="AK20" i="43"/>
  <c r="S47" i="34"/>
  <c r="AO45" i="34"/>
  <c r="AM45" i="34"/>
  <c r="M48" i="45"/>
  <c r="Q47" i="36"/>
  <c r="Q48" i="36" s="1"/>
  <c r="Y45" i="36"/>
  <c r="W45" i="36"/>
  <c r="AC10" i="36"/>
  <c r="AC35" i="36" s="1"/>
  <c r="W35" i="36"/>
  <c r="AE10" i="36"/>
  <c r="AY38" i="30"/>
  <c r="AY44" i="30" s="1"/>
  <c r="AG26" i="7" s="1"/>
  <c r="BA38" i="30"/>
  <c r="AO44" i="30"/>
  <c r="AO21" i="34"/>
  <c r="E8" i="28"/>
  <c r="M48" i="36"/>
  <c r="AC10" i="44"/>
  <c r="AC35" i="44" s="1"/>
  <c r="W35" i="44"/>
  <c r="AE10" i="44"/>
  <c r="AO10" i="39"/>
  <c r="AM10" i="39"/>
  <c r="S35" i="39"/>
  <c r="S48" i="39" s="1"/>
  <c r="G24" i="28"/>
  <c r="AE44" i="30"/>
  <c r="AS10" i="38"/>
  <c r="AS35" i="38" s="1"/>
  <c r="AM35" i="38"/>
  <c r="AU10" i="38"/>
  <c r="M48" i="35"/>
  <c r="AS10" i="43"/>
  <c r="AS35" i="43" s="1"/>
  <c r="AM35" i="43"/>
  <c r="AU10" i="43"/>
  <c r="AY20" i="32"/>
  <c r="BA20" i="32"/>
  <c r="AI20" i="34"/>
  <c r="AK20" i="34"/>
  <c r="AS20" i="36"/>
  <c r="AU20" i="36"/>
  <c r="S47" i="43"/>
  <c r="S48" i="43" s="1"/>
  <c r="AM45" i="43"/>
  <c r="AI10" i="45"/>
  <c r="AI35" i="45" s="1"/>
  <c r="Y35" i="45"/>
  <c r="AK10" i="45"/>
  <c r="AY21" i="35"/>
  <c r="BA21" i="35"/>
  <c r="AI22" i="38"/>
  <c r="AK22" i="38"/>
  <c r="AS21" i="42"/>
  <c r="AU21" i="42"/>
  <c r="AM45" i="35"/>
  <c r="S47" i="35"/>
  <c r="Q48" i="37"/>
  <c r="W44" i="53"/>
  <c r="AS22" i="37"/>
  <c r="AU22" i="37"/>
  <c r="M38" i="24"/>
  <c r="I32" i="10" s="1"/>
  <c r="S32" i="24"/>
  <c r="S38" i="24" s="1"/>
  <c r="M38" i="8" s="1"/>
  <c r="AY20" i="45"/>
  <c r="BA20" i="45"/>
  <c r="AI10" i="42"/>
  <c r="AI35" i="42" s="1"/>
  <c r="AK10" i="42"/>
  <c r="Y35" i="42"/>
  <c r="AS26" i="56"/>
  <c r="AC10" i="31"/>
  <c r="AC35" i="31" s="1"/>
  <c r="W35" i="31"/>
  <c r="AE10" i="31"/>
  <c r="AY21" i="32"/>
  <c r="BA21" i="32"/>
  <c r="AI20" i="36"/>
  <c r="AK20" i="36"/>
  <c r="M19" i="28"/>
  <c r="AK44" i="35"/>
  <c r="AS46" i="39"/>
  <c r="AU46" i="39"/>
  <c r="AS22" i="41"/>
  <c r="AU22" i="41"/>
  <c r="AI10" i="36"/>
  <c r="Y35" i="36"/>
  <c r="AK10" i="36"/>
  <c r="AI22" i="43"/>
  <c r="AK22" i="43"/>
  <c r="AS21" i="33"/>
  <c r="AU21" i="33"/>
  <c r="AS38" i="40"/>
  <c r="AS44" i="40" s="1"/>
  <c r="AC14" i="7" s="1"/>
  <c r="AU38" i="40"/>
  <c r="AM44" i="40"/>
  <c r="AY46" i="38"/>
  <c r="BA46" i="38"/>
  <c r="K8" i="28"/>
  <c r="AI10" i="44"/>
  <c r="Y35" i="44"/>
  <c r="AK10" i="44"/>
  <c r="AI21" i="44"/>
  <c r="AK21" i="44"/>
  <c r="W45" i="30"/>
  <c r="Q47" i="30"/>
  <c r="Y45" i="30"/>
  <c r="AY46" i="32"/>
  <c r="BA46" i="32"/>
  <c r="Y45" i="46"/>
  <c r="Y47" i="46" s="1"/>
  <c r="O8" i="28" s="1"/>
  <c r="W45" i="46"/>
  <c r="W47" i="46" s="1"/>
  <c r="I8" i="28" s="1"/>
  <c r="Q47" i="46"/>
  <c r="Q48" i="46" s="1"/>
  <c r="AS10" i="42"/>
  <c r="AM35" i="42"/>
  <c r="AU10" i="42"/>
  <c r="AY10" i="38"/>
  <c r="AY35" i="38" s="1"/>
  <c r="AO35" i="38"/>
  <c r="BA10" i="38"/>
  <c r="Y20" i="28"/>
  <c r="BA44" i="34"/>
  <c r="Q48" i="30"/>
  <c r="AS38" i="39"/>
  <c r="AS44" i="39" s="1"/>
  <c r="AC15" i="7" s="1"/>
  <c r="AU38" i="39"/>
  <c r="AM44" i="39"/>
  <c r="S45" i="33"/>
  <c r="M10" i="28"/>
  <c r="AK44" i="44"/>
  <c r="M48" i="41"/>
  <c r="AA42" i="55"/>
  <c r="Q42" i="55"/>
  <c r="M58" i="55"/>
  <c r="AI42" i="55"/>
  <c r="AI58" i="55" s="1"/>
  <c r="I13" i="10" s="1"/>
  <c r="AY10" i="43"/>
  <c r="AY35" i="43" s="1"/>
  <c r="AO35" i="43"/>
  <c r="BA10" i="43"/>
  <c r="AO20" i="36"/>
  <c r="AS22" i="35"/>
  <c r="AU22" i="35"/>
  <c r="AI20" i="44"/>
  <c r="AK20" i="44"/>
  <c r="AY22" i="37"/>
  <c r="BA22" i="37"/>
  <c r="I38" i="22"/>
  <c r="S21" i="28"/>
  <c r="AU44" i="33"/>
  <c r="S48" i="31"/>
  <c r="AY21" i="45"/>
  <c r="BA21" i="45"/>
  <c r="Y10" i="31"/>
  <c r="AI46" i="31"/>
  <c r="AK46" i="31"/>
  <c r="S47" i="36"/>
  <c r="AO45" i="36"/>
  <c r="AM45" i="36"/>
  <c r="AO22" i="41"/>
  <c r="AY46" i="37"/>
  <c r="BA46" i="37"/>
  <c r="Q48" i="32"/>
  <c r="AO21" i="33"/>
  <c r="AO38" i="40"/>
  <c r="AS46" i="38"/>
  <c r="AU46" i="38"/>
  <c r="AS10" i="33"/>
  <c r="AS35" i="33" s="1"/>
  <c r="AM35" i="33"/>
  <c r="AU10" i="33"/>
  <c r="AY22" i="42"/>
  <c r="BA22" i="42"/>
  <c r="S48" i="34"/>
  <c r="S48" i="41"/>
  <c r="AI21" i="35"/>
  <c r="AK21" i="35"/>
  <c r="AS46" i="41"/>
  <c r="AU46" i="41"/>
  <c r="Q48" i="34"/>
  <c r="S45" i="46"/>
  <c r="AO10" i="42"/>
  <c r="S22" i="28"/>
  <c r="AU44" i="32"/>
  <c r="M48" i="31"/>
  <c r="Q47" i="42"/>
  <c r="Q48" i="42" s="1"/>
  <c r="W45" i="42"/>
  <c r="AC10" i="30"/>
  <c r="AC35" i="30" s="1"/>
  <c r="W35" i="30"/>
  <c r="Q48" i="39"/>
  <c r="AO38" i="39"/>
  <c r="G15" i="28"/>
  <c r="AE44" i="39"/>
  <c r="M48" i="34"/>
  <c r="Q48" i="43"/>
  <c r="AI10" i="43"/>
  <c r="AI35" i="43" s="1"/>
  <c r="Y35" i="43"/>
  <c r="AK10" i="43"/>
  <c r="AI38" i="37"/>
  <c r="AI44" i="37" s="1"/>
  <c r="Y17" i="7" s="1"/>
  <c r="AK38" i="37"/>
  <c r="Y44" i="37"/>
  <c r="AC10" i="37"/>
  <c r="AC35" i="37" s="1"/>
  <c r="W35" i="37"/>
  <c r="AE10" i="37"/>
  <c r="Y10" i="28"/>
  <c r="BA44" i="44"/>
  <c r="Q48" i="35"/>
  <c r="AI22" i="35"/>
  <c r="AK22" i="35"/>
  <c r="AO22" i="35"/>
  <c r="Q31" i="51"/>
  <c r="I9" i="10" s="1"/>
  <c r="W25" i="51"/>
  <c r="W31" i="51" s="1"/>
  <c r="M9" i="8" s="1"/>
  <c r="AO10" i="32"/>
  <c r="AM10" i="32"/>
  <c r="S35" i="32"/>
  <c r="S48" i="32" s="1"/>
  <c r="Y10" i="37"/>
  <c r="M58" i="95"/>
  <c r="M86" i="95" s="1"/>
  <c r="G17" i="28"/>
  <c r="AE44" i="37"/>
  <c r="M38" i="22"/>
  <c r="I33" i="10" s="1"/>
  <c r="S32" i="22"/>
  <c r="S38" i="22" s="1"/>
  <c r="M39" i="8" s="1"/>
  <c r="AS10" i="31"/>
  <c r="AS35" i="31" s="1"/>
  <c r="AM35" i="31"/>
  <c r="AU10" i="31"/>
  <c r="M48" i="40"/>
  <c r="Q47" i="44"/>
  <c r="Q48" i="44" s="1"/>
  <c r="Y45" i="44"/>
  <c r="W45" i="44"/>
  <c r="AM10" i="36"/>
  <c r="AO10" i="36" s="1"/>
  <c r="S35" i="36"/>
  <c r="S48" i="36" s="1"/>
  <c r="G9" i="28"/>
  <c r="AE44" i="45"/>
  <c r="W45" i="45"/>
  <c r="Y45" i="45" s="1"/>
  <c r="Q47" i="45"/>
  <c r="Q48" i="45" s="1"/>
  <c r="AS20" i="41"/>
  <c r="AU20" i="41"/>
  <c r="AI22" i="36"/>
  <c r="AK22" i="36"/>
  <c r="AM10" i="44"/>
  <c r="S35" i="44"/>
  <c r="S48" i="44" s="1"/>
  <c r="Q47" i="31"/>
  <c r="Q48" i="31" s="1"/>
  <c r="W45" i="31"/>
  <c r="AC10" i="32"/>
  <c r="AC35" i="32" s="1"/>
  <c r="W35" i="32"/>
  <c r="AE10" i="32"/>
  <c r="Y17" i="28"/>
  <c r="BA44" i="37"/>
  <c r="AO10" i="33"/>
  <c r="AS22" i="42"/>
  <c r="AU22" i="42"/>
  <c r="AS10" i="34"/>
  <c r="AS35" i="34" s="1"/>
  <c r="AM35" i="34"/>
  <c r="AU10" i="34"/>
  <c r="AS10" i="41"/>
  <c r="AS35" i="41" s="1"/>
  <c r="AM35" i="41"/>
  <c r="AU10" i="41"/>
  <c r="S48" i="35"/>
  <c r="AO46" i="41"/>
  <c r="AC10" i="34"/>
  <c r="AC35" i="34" s="1"/>
  <c r="W35" i="34"/>
  <c r="AE10" i="34"/>
  <c r="S45" i="42"/>
  <c r="Y10" i="30"/>
  <c r="AC10" i="39"/>
  <c r="AC35" i="39" s="1"/>
  <c r="W35" i="39"/>
  <c r="AE10" i="39"/>
  <c r="AY46" i="33"/>
  <c r="BA46" i="33"/>
  <c r="S16" i="28"/>
  <c r="AU44" i="38"/>
  <c r="I27" i="49"/>
  <c r="K25" i="49"/>
  <c r="K26" i="49" s="1"/>
  <c r="M26" i="49" s="1"/>
  <c r="Q26" i="49" s="1"/>
  <c r="W26" i="49" s="1"/>
  <c r="Y47" i="33" l="1"/>
  <c r="AI45" i="33"/>
  <c r="AI47" i="33" s="1"/>
  <c r="AO21" i="7" s="1"/>
  <c r="AK45" i="33"/>
  <c r="Y47" i="32"/>
  <c r="AI45" i="32"/>
  <c r="AI47" i="32" s="1"/>
  <c r="AO24" i="7" s="1"/>
  <c r="AK45" i="32"/>
  <c r="Y47" i="45"/>
  <c r="AI45" i="45"/>
  <c r="AI47" i="45" s="1"/>
  <c r="AO9" i="7" s="1"/>
  <c r="AK45" i="45"/>
  <c r="AY10" i="36"/>
  <c r="BA10" i="36"/>
  <c r="AO35" i="36"/>
  <c r="AO47" i="39"/>
  <c r="AY45" i="39"/>
  <c r="AY47" i="39" s="1"/>
  <c r="AW15" i="7" s="1"/>
  <c r="BA45" i="39"/>
  <c r="E15" i="28"/>
  <c r="AE35" i="39"/>
  <c r="AS10" i="44"/>
  <c r="AS35" i="44" s="1"/>
  <c r="AM35" i="44"/>
  <c r="AU10" i="44"/>
  <c r="E17" i="7"/>
  <c r="AY20" i="36"/>
  <c r="BA20" i="36"/>
  <c r="AS35" i="42"/>
  <c r="W47" i="30"/>
  <c r="AC45" i="30"/>
  <c r="AC47" i="30" s="1"/>
  <c r="AK26" i="7" s="1"/>
  <c r="AE45" i="30"/>
  <c r="E10" i="28"/>
  <c r="AE35" i="44"/>
  <c r="W47" i="35"/>
  <c r="AC45" i="35"/>
  <c r="AC47" i="35" s="1"/>
  <c r="AK19" i="7" s="1"/>
  <c r="AE45" i="35"/>
  <c r="S13" i="28"/>
  <c r="AU44" i="41"/>
  <c r="E14" i="28"/>
  <c r="AE35" i="40"/>
  <c r="K64" i="54"/>
  <c r="K65" i="54" s="1"/>
  <c r="M65" i="54" s="1"/>
  <c r="Q65" i="54" s="1"/>
  <c r="W65" i="54" s="1"/>
  <c r="M66" i="54"/>
  <c r="K19" i="28"/>
  <c r="AK35" i="35"/>
  <c r="E19" i="7"/>
  <c r="AC48" i="35"/>
  <c r="AM47" i="45"/>
  <c r="AS45" i="45"/>
  <c r="AS47" i="45" s="1"/>
  <c r="AS9" i="7" s="1"/>
  <c r="AU45" i="45"/>
  <c r="AI35" i="39"/>
  <c r="M13" i="7"/>
  <c r="E15" i="7"/>
  <c r="AO10" i="44"/>
  <c r="AY22" i="35"/>
  <c r="BA22" i="35"/>
  <c r="W47" i="42"/>
  <c r="AC45" i="42"/>
  <c r="AC47" i="42" s="1"/>
  <c r="AK12" i="7" s="1"/>
  <c r="AE45" i="42"/>
  <c r="AI10" i="30"/>
  <c r="AI35" i="30" s="1"/>
  <c r="Y35" i="30"/>
  <c r="Q20" i="28"/>
  <c r="AU35" i="34"/>
  <c r="E22" i="28"/>
  <c r="AE35" i="32"/>
  <c r="G25" i="28"/>
  <c r="G31" i="28" s="1"/>
  <c r="U27" i="7" s="1"/>
  <c r="M17" i="28"/>
  <c r="M25" i="28" s="1"/>
  <c r="M31" i="28" s="1"/>
  <c r="Y27" i="7" s="1"/>
  <c r="AK44" i="37"/>
  <c r="Y45" i="42"/>
  <c r="AI10" i="31"/>
  <c r="AI35" i="31" s="1"/>
  <c r="Y35" i="31"/>
  <c r="AK10" i="31"/>
  <c r="K10" i="28"/>
  <c r="AK35" i="44"/>
  <c r="S14" i="28"/>
  <c r="S25" i="28" s="1"/>
  <c r="AU44" i="40"/>
  <c r="K18" i="28"/>
  <c r="AK35" i="36"/>
  <c r="K12" i="28"/>
  <c r="AK35" i="42"/>
  <c r="Q11" i="28"/>
  <c r="AU35" i="43"/>
  <c r="AS10" i="39"/>
  <c r="AS35" i="39" s="1"/>
  <c r="AM35" i="39"/>
  <c r="AU10" i="39"/>
  <c r="E10" i="7"/>
  <c r="AM47" i="34"/>
  <c r="AS45" i="34"/>
  <c r="AS47" i="34" s="1"/>
  <c r="AS20" i="7" s="1"/>
  <c r="AU45" i="34"/>
  <c r="Y45" i="35"/>
  <c r="E9" i="28"/>
  <c r="AE35" i="45"/>
  <c r="AY22" i="45"/>
  <c r="BA22" i="45"/>
  <c r="AS10" i="40"/>
  <c r="AS35" i="40" s="1"/>
  <c r="AM35" i="40"/>
  <c r="AU10" i="40"/>
  <c r="E14" i="7"/>
  <c r="W26" i="54"/>
  <c r="W64" i="54" s="1"/>
  <c r="W66" i="54" s="1"/>
  <c r="E27" i="8" s="1"/>
  <c r="E30" i="8" s="1"/>
  <c r="Q64" i="54"/>
  <c r="Q66" i="54" s="1"/>
  <c r="E23" i="10" s="1"/>
  <c r="AI35" i="35"/>
  <c r="AM47" i="37"/>
  <c r="AS45" i="37"/>
  <c r="AS47" i="37" s="1"/>
  <c r="AS17" i="7" s="1"/>
  <c r="AU45" i="37"/>
  <c r="AM47" i="32"/>
  <c r="AS45" i="32"/>
  <c r="AS47" i="32" s="1"/>
  <c r="AS24" i="7" s="1"/>
  <c r="AU45" i="32"/>
  <c r="W47" i="37"/>
  <c r="AC45" i="37"/>
  <c r="AC47" i="37" s="1"/>
  <c r="AK17" i="7" s="1"/>
  <c r="AE45" i="37"/>
  <c r="W47" i="39"/>
  <c r="AC45" i="39"/>
  <c r="AC47" i="39" s="1"/>
  <c r="AK15" i="7" s="1"/>
  <c r="AE45" i="39"/>
  <c r="AO45" i="45"/>
  <c r="Q23" i="28"/>
  <c r="AU35" i="31"/>
  <c r="AI10" i="37"/>
  <c r="AI35" i="37" s="1"/>
  <c r="Y35" i="37"/>
  <c r="AK10" i="37"/>
  <c r="Q21" i="28"/>
  <c r="AU35" i="33"/>
  <c r="W11" i="28"/>
  <c r="BA35" i="43"/>
  <c r="AI35" i="44"/>
  <c r="AI35" i="36"/>
  <c r="E23" i="28"/>
  <c r="AE35" i="31"/>
  <c r="M11" i="7"/>
  <c r="AY10" i="39"/>
  <c r="AY35" i="39" s="1"/>
  <c r="AO35" i="39"/>
  <c r="BA10" i="39"/>
  <c r="AO47" i="34"/>
  <c r="AY45" i="34"/>
  <c r="BA45" i="34"/>
  <c r="E12" i="28"/>
  <c r="W48" i="42"/>
  <c r="AE48" i="42" s="1"/>
  <c r="AE35" i="42"/>
  <c r="E9" i="7"/>
  <c r="K21" i="28"/>
  <c r="Y48" i="33"/>
  <c r="AK48" i="33" s="1"/>
  <c r="AK35" i="33"/>
  <c r="AY10" i="40"/>
  <c r="BA10" i="40"/>
  <c r="AO35" i="40"/>
  <c r="AM47" i="41"/>
  <c r="AS45" i="41"/>
  <c r="AS47" i="41" s="1"/>
  <c r="AS13" i="7" s="1"/>
  <c r="AU45" i="41"/>
  <c r="AY46" i="45"/>
  <c r="BA46" i="45"/>
  <c r="Q9" i="28"/>
  <c r="AM48" i="45"/>
  <c r="AU48" i="45" s="1"/>
  <c r="AU35" i="45"/>
  <c r="AO47" i="37"/>
  <c r="AY45" i="37"/>
  <c r="AY47" i="37" s="1"/>
  <c r="AW17" i="7" s="1"/>
  <c r="BA45" i="37"/>
  <c r="AO47" i="32"/>
  <c r="AY45" i="32"/>
  <c r="AY47" i="32" s="1"/>
  <c r="AW24" i="7" s="1"/>
  <c r="BA45" i="32"/>
  <c r="Y47" i="37"/>
  <c r="AI45" i="37"/>
  <c r="AI47" i="37" s="1"/>
  <c r="AO17" i="7" s="1"/>
  <c r="AK45" i="37"/>
  <c r="AS10" i="30"/>
  <c r="AS35" i="30" s="1"/>
  <c r="AM35" i="30"/>
  <c r="W47" i="41"/>
  <c r="AC45" i="41"/>
  <c r="AC47" i="41" s="1"/>
  <c r="AK13" i="7" s="1"/>
  <c r="AE45" i="41"/>
  <c r="Y47" i="39"/>
  <c r="AI45" i="39"/>
  <c r="AI47" i="39" s="1"/>
  <c r="AO15" i="7" s="1"/>
  <c r="AK45" i="39"/>
  <c r="K20" i="28"/>
  <c r="AK35" i="34"/>
  <c r="Q13" i="28"/>
  <c r="AM48" i="41"/>
  <c r="AU48" i="41" s="1"/>
  <c r="AU35" i="41"/>
  <c r="M20" i="7"/>
  <c r="AS48" i="34"/>
  <c r="W47" i="31"/>
  <c r="AC45" i="31"/>
  <c r="AC47" i="31" s="1"/>
  <c r="AK25" i="7" s="1"/>
  <c r="AE45" i="31"/>
  <c r="AY22" i="41"/>
  <c r="AY35" i="41" s="1"/>
  <c r="BA22" i="41"/>
  <c r="Q11" i="7"/>
  <c r="AM45" i="33"/>
  <c r="S47" i="33"/>
  <c r="S48" i="33" s="1"/>
  <c r="W16" i="28"/>
  <c r="BA35" i="38"/>
  <c r="E25" i="7"/>
  <c r="AC48" i="31"/>
  <c r="I12" i="7"/>
  <c r="AM47" i="35"/>
  <c r="AS45" i="35"/>
  <c r="AS47" i="35" s="1"/>
  <c r="AS19" i="7" s="1"/>
  <c r="AU45" i="35"/>
  <c r="Q16" i="28"/>
  <c r="AU35" i="38"/>
  <c r="W48" i="46"/>
  <c r="AE48" i="46" s="1"/>
  <c r="E18" i="28"/>
  <c r="AE35" i="36"/>
  <c r="E12" i="7"/>
  <c r="AC48" i="42"/>
  <c r="AY22" i="33"/>
  <c r="BA22" i="33"/>
  <c r="W47" i="43"/>
  <c r="AC45" i="43"/>
  <c r="AC47" i="43" s="1"/>
  <c r="AK11" i="7" s="1"/>
  <c r="AE45" i="43"/>
  <c r="M27" i="49"/>
  <c r="I21" i="7"/>
  <c r="AI48" i="33"/>
  <c r="AK47" i="46"/>
  <c r="AO45" i="41"/>
  <c r="AY46" i="34"/>
  <c r="BA46" i="34"/>
  <c r="W47" i="40"/>
  <c r="AC45" i="40"/>
  <c r="AC47" i="40" s="1"/>
  <c r="AK14" i="7" s="1"/>
  <c r="AE45" i="40"/>
  <c r="AO35" i="30"/>
  <c r="AY10" i="30"/>
  <c r="AY35" i="30" s="1"/>
  <c r="Y47" i="41"/>
  <c r="AI45" i="41"/>
  <c r="AI47" i="41" s="1"/>
  <c r="AO13" i="7" s="1"/>
  <c r="AK45" i="41"/>
  <c r="K22" i="28"/>
  <c r="Y48" i="32"/>
  <c r="AK48" i="32" s="1"/>
  <c r="AK35" i="32"/>
  <c r="W23" i="28"/>
  <c r="BA35" i="31"/>
  <c r="AO47" i="30"/>
  <c r="AY45" i="30"/>
  <c r="AY47" i="30" s="1"/>
  <c r="AW26" i="7" s="1"/>
  <c r="BA45" i="30"/>
  <c r="AI35" i="34"/>
  <c r="AM47" i="31"/>
  <c r="AM48" i="31" s="1"/>
  <c r="AU48" i="31" s="1"/>
  <c r="AS45" i="31"/>
  <c r="AS47" i="31" s="1"/>
  <c r="AS25" i="7" s="1"/>
  <c r="AU45" i="31"/>
  <c r="E24" i="7"/>
  <c r="M25" i="7"/>
  <c r="E20" i="28"/>
  <c r="AE35" i="34"/>
  <c r="Y45" i="31"/>
  <c r="AS10" i="32"/>
  <c r="AS35" i="32" s="1"/>
  <c r="AM35" i="32"/>
  <c r="AU10" i="32"/>
  <c r="AY38" i="39"/>
  <c r="AY44" i="39" s="1"/>
  <c r="AG15" i="7" s="1"/>
  <c r="AO44" i="39"/>
  <c r="BA38" i="39"/>
  <c r="AM47" i="36"/>
  <c r="AS45" i="36"/>
  <c r="AS47" i="36" s="1"/>
  <c r="AS18" i="7" s="1"/>
  <c r="AU45" i="36"/>
  <c r="S15" i="28"/>
  <c r="AU44" i="39"/>
  <c r="Q16" i="7"/>
  <c r="Y48" i="46"/>
  <c r="AK48" i="46" s="1"/>
  <c r="AO45" i="35"/>
  <c r="K9" i="28"/>
  <c r="Y48" i="45"/>
  <c r="AK48" i="45" s="1"/>
  <c r="AK35" i="45"/>
  <c r="M16" i="7"/>
  <c r="E18" i="7"/>
  <c r="S47" i="38"/>
  <c r="S48" i="38" s="1"/>
  <c r="AO45" i="38"/>
  <c r="AM45" i="38"/>
  <c r="W27" i="49"/>
  <c r="M29" i="8" s="1"/>
  <c r="Y45" i="43"/>
  <c r="Y13" i="28"/>
  <c r="BA44" i="41"/>
  <c r="K14" i="28"/>
  <c r="AK35" i="40"/>
  <c r="Q17" i="28"/>
  <c r="AM48" i="37"/>
  <c r="AU48" i="37" s="1"/>
  <c r="AU35" i="37"/>
  <c r="E13" i="28"/>
  <c r="W48" i="41"/>
  <c r="AE48" i="41" s="1"/>
  <c r="AE35" i="41"/>
  <c r="AM45" i="40"/>
  <c r="S47" i="40"/>
  <c r="S48" i="40" s="1"/>
  <c r="AY21" i="40"/>
  <c r="BA21" i="40"/>
  <c r="AS35" i="45"/>
  <c r="E16" i="28"/>
  <c r="AE35" i="38"/>
  <c r="Y45" i="40"/>
  <c r="W47" i="34"/>
  <c r="AC45" i="34"/>
  <c r="AC47" i="34" s="1"/>
  <c r="AK20" i="7" s="1"/>
  <c r="AE45" i="34"/>
  <c r="AI35" i="32"/>
  <c r="AM47" i="30"/>
  <c r="AS45" i="30"/>
  <c r="AS47" i="30" s="1"/>
  <c r="AS26" i="7" s="1"/>
  <c r="AU45" i="30"/>
  <c r="AO45" i="31"/>
  <c r="W47" i="45"/>
  <c r="W48" i="45" s="1"/>
  <c r="AE48" i="45" s="1"/>
  <c r="AC45" i="45"/>
  <c r="AC47" i="45" s="1"/>
  <c r="AK9" i="7" s="1"/>
  <c r="AE45" i="45"/>
  <c r="Y47" i="44"/>
  <c r="Y48" i="44" s="1"/>
  <c r="AK48" i="44" s="1"/>
  <c r="AI45" i="44"/>
  <c r="AI47" i="44" s="1"/>
  <c r="AO10" i="7" s="1"/>
  <c r="AK45" i="44"/>
  <c r="S47" i="42"/>
  <c r="S48" i="42" s="1"/>
  <c r="AO45" i="42"/>
  <c r="AM45" i="42"/>
  <c r="AS10" i="36"/>
  <c r="AS35" i="36" s="1"/>
  <c r="AM35" i="36"/>
  <c r="AU10" i="36"/>
  <c r="M21" i="7"/>
  <c r="E20" i="7"/>
  <c r="AC48" i="34"/>
  <c r="AY10" i="33"/>
  <c r="AO35" i="33"/>
  <c r="BA10" i="33"/>
  <c r="W47" i="44"/>
  <c r="AC45" i="44"/>
  <c r="AC47" i="44" s="1"/>
  <c r="AK10" i="7" s="1"/>
  <c r="AE45" i="44"/>
  <c r="AY10" i="32"/>
  <c r="AY35" i="32" s="1"/>
  <c r="AO35" i="32"/>
  <c r="BA10" i="32"/>
  <c r="K11" i="28"/>
  <c r="AK35" i="43"/>
  <c r="AO47" i="36"/>
  <c r="AY45" i="36"/>
  <c r="AY47" i="36" s="1"/>
  <c r="AW18" i="7" s="1"/>
  <c r="BA45" i="36"/>
  <c r="I9" i="7"/>
  <c r="AI48" i="45"/>
  <c r="AY21" i="34"/>
  <c r="BA21" i="34"/>
  <c r="W47" i="36"/>
  <c r="AC45" i="36"/>
  <c r="AC47" i="36" s="1"/>
  <c r="AK18" i="7" s="1"/>
  <c r="AE45" i="36"/>
  <c r="Q27" i="49"/>
  <c r="I25" i="10" s="1"/>
  <c r="Y22" i="28"/>
  <c r="BA44" i="32"/>
  <c r="K13" i="28"/>
  <c r="Y48" i="41"/>
  <c r="AK48" i="41" s="1"/>
  <c r="AK35" i="41"/>
  <c r="AS35" i="37"/>
  <c r="E21" i="28"/>
  <c r="AE35" i="33"/>
  <c r="E13" i="7"/>
  <c r="AC48" i="41"/>
  <c r="AE47" i="46"/>
  <c r="AI10" i="38"/>
  <c r="AI35" i="38" s="1"/>
  <c r="Y35" i="38"/>
  <c r="AK10" i="38"/>
  <c r="E11" i="28"/>
  <c r="E25" i="28" s="1"/>
  <c r="E31" i="28" s="1"/>
  <c r="E27" i="7" s="1"/>
  <c r="W48" i="43"/>
  <c r="AE48" i="43" s="1"/>
  <c r="AE35" i="43"/>
  <c r="E16" i="7"/>
  <c r="Q19" i="28"/>
  <c r="AM48" i="35"/>
  <c r="AU48" i="35" s="1"/>
  <c r="AU35" i="35"/>
  <c r="Y47" i="34"/>
  <c r="Y48" i="34" s="1"/>
  <c r="AK48" i="34" s="1"/>
  <c r="AI45" i="34"/>
  <c r="AI47" i="34" s="1"/>
  <c r="AO20" i="7" s="1"/>
  <c r="AK45" i="34"/>
  <c r="AY35" i="31"/>
  <c r="AM47" i="44"/>
  <c r="AS45" i="44"/>
  <c r="AS47" i="44" s="1"/>
  <c r="AS10" i="7" s="1"/>
  <c r="AU45" i="44"/>
  <c r="AO35" i="34"/>
  <c r="I11" i="7"/>
  <c r="W48" i="30"/>
  <c r="AE48" i="30" s="1"/>
  <c r="E24" i="28"/>
  <c r="AY10" i="42"/>
  <c r="AY35" i="42" s="1"/>
  <c r="AO35" i="42"/>
  <c r="BA10" i="42"/>
  <c r="AY38" i="40"/>
  <c r="AY44" i="40" s="1"/>
  <c r="AG14" i="7" s="1"/>
  <c r="BA38" i="40"/>
  <c r="AO44" i="40"/>
  <c r="Q58" i="55"/>
  <c r="I8" i="10" s="1"/>
  <c r="W42" i="55"/>
  <c r="Y47" i="30"/>
  <c r="AI45" i="30"/>
  <c r="AI47" i="30" s="1"/>
  <c r="AO26" i="7" s="1"/>
  <c r="AK45" i="30"/>
  <c r="AM47" i="43"/>
  <c r="AS45" i="43"/>
  <c r="AS47" i="43" s="1"/>
  <c r="AS11" i="7" s="1"/>
  <c r="AU45" i="43"/>
  <c r="G26" i="28"/>
  <c r="G37" i="10" s="1"/>
  <c r="Y47" i="36"/>
  <c r="AI45" i="36"/>
  <c r="AI47" i="36" s="1"/>
  <c r="AO18" i="7" s="1"/>
  <c r="AK45" i="36"/>
  <c r="AY10" i="37"/>
  <c r="AY35" i="37" s="1"/>
  <c r="AO35" i="37"/>
  <c r="BA10" i="37"/>
  <c r="W47" i="38"/>
  <c r="W48" i="38" s="1"/>
  <c r="AE48" i="38" s="1"/>
  <c r="AC45" i="38"/>
  <c r="AC47" i="38" s="1"/>
  <c r="AK16" i="7" s="1"/>
  <c r="AE45" i="38"/>
  <c r="Y18" i="28"/>
  <c r="BA44" i="36"/>
  <c r="I13" i="7"/>
  <c r="AI48" i="41"/>
  <c r="I14" i="7"/>
  <c r="I59" i="10"/>
  <c r="I61" i="10" s="1"/>
  <c r="E43" i="12"/>
  <c r="E20" i="9" s="1"/>
  <c r="E21" i="7"/>
  <c r="AC48" i="33"/>
  <c r="E11" i="7"/>
  <c r="AC48" i="43"/>
  <c r="AO35" i="35"/>
  <c r="AS35" i="35"/>
  <c r="AO47" i="44"/>
  <c r="AY45" i="44"/>
  <c r="AY47" i="44" s="1"/>
  <c r="AW10" i="7" s="1"/>
  <c r="BA45" i="44"/>
  <c r="AY35" i="34"/>
  <c r="AY46" i="41"/>
  <c r="BA46" i="41"/>
  <c r="E17" i="28"/>
  <c r="W48" i="37"/>
  <c r="AE48" i="37" s="1"/>
  <c r="AE35" i="37"/>
  <c r="E26" i="7"/>
  <c r="AC48" i="30"/>
  <c r="AM45" i="46"/>
  <c r="AM47" i="46" s="1"/>
  <c r="S47" i="46"/>
  <c r="S48" i="46" s="1"/>
  <c r="AY21" i="33"/>
  <c r="BA21" i="33"/>
  <c r="Q12" i="28"/>
  <c r="AU35" i="42"/>
  <c r="AO45" i="43"/>
  <c r="Y24" i="28"/>
  <c r="BA44" i="30"/>
  <c r="Y45" i="38"/>
  <c r="W47" i="33"/>
  <c r="AC45" i="33"/>
  <c r="AC47" i="33" s="1"/>
  <c r="AK21" i="7" s="1"/>
  <c r="AE45" i="33"/>
  <c r="M24" i="28"/>
  <c r="AK44" i="30"/>
  <c r="M46" i="53"/>
  <c r="I60" i="53"/>
  <c r="I62" i="53" s="1"/>
  <c r="AY10" i="45"/>
  <c r="AY35" i="45" s="1"/>
  <c r="BA10" i="45"/>
  <c r="AO35" i="45"/>
  <c r="AY35" i="35"/>
  <c r="AM47" i="39"/>
  <c r="AS45" i="39"/>
  <c r="AS47" i="39" s="1"/>
  <c r="AS15" i="7" s="1"/>
  <c r="AU45" i="39"/>
  <c r="W47" i="32"/>
  <c r="W48" i="32" s="1"/>
  <c r="AE48" i="32" s="1"/>
  <c r="AC45" i="32"/>
  <c r="AC47" i="32" s="1"/>
  <c r="AK24" i="7" s="1"/>
  <c r="AE45" i="32"/>
  <c r="E19" i="28"/>
  <c r="W48" i="35"/>
  <c r="AE48" i="35" s="1"/>
  <c r="AE35" i="35"/>
  <c r="K15" i="28"/>
  <c r="Y48" i="39"/>
  <c r="AK48" i="39" s="1"/>
  <c r="AK35" i="39"/>
  <c r="AO35" i="41"/>
  <c r="Q13" i="7" l="1"/>
  <c r="S31" i="28"/>
  <c r="AC27" i="7" s="1"/>
  <c r="S26" i="28"/>
  <c r="G39" i="10" s="1"/>
  <c r="U15" i="28"/>
  <c r="AU47" i="39"/>
  <c r="W13" i="28"/>
  <c r="BA35" i="41"/>
  <c r="I21" i="28"/>
  <c r="AE47" i="33"/>
  <c r="AA10" i="28"/>
  <c r="BA47" i="44"/>
  <c r="O24" i="28"/>
  <c r="AK47" i="30"/>
  <c r="W12" i="28"/>
  <c r="BA35" i="42"/>
  <c r="K16" i="28"/>
  <c r="K25" i="28" s="1"/>
  <c r="K31" i="28" s="1"/>
  <c r="I27" i="7" s="1"/>
  <c r="Y48" i="38"/>
  <c r="AK48" i="38" s="1"/>
  <c r="AK35" i="38"/>
  <c r="M17" i="7"/>
  <c r="AS48" i="37"/>
  <c r="I20" i="7"/>
  <c r="AI48" i="34"/>
  <c r="I13" i="28"/>
  <c r="AE47" i="41"/>
  <c r="AA22" i="28"/>
  <c r="BA47" i="32"/>
  <c r="AY47" i="34"/>
  <c r="AW20" i="7" s="1"/>
  <c r="Q15" i="7"/>
  <c r="AY48" i="39"/>
  <c r="I10" i="7"/>
  <c r="AI48" i="44"/>
  <c r="U22" i="28"/>
  <c r="AU47" i="32"/>
  <c r="AC48" i="44"/>
  <c r="K24" i="28"/>
  <c r="Y48" i="30"/>
  <c r="AK48" i="30" s="1"/>
  <c r="I15" i="7"/>
  <c r="AI48" i="39"/>
  <c r="O9" i="28"/>
  <c r="AK47" i="45"/>
  <c r="Q9" i="7"/>
  <c r="Y47" i="38"/>
  <c r="AI45" i="38"/>
  <c r="AI47" i="38" s="1"/>
  <c r="AO16" i="7" s="1"/>
  <c r="AK45" i="38"/>
  <c r="M19" i="7"/>
  <c r="AS48" i="35"/>
  <c r="O18" i="28"/>
  <c r="AK47" i="36"/>
  <c r="Q12" i="7"/>
  <c r="U10" i="28"/>
  <c r="AU47" i="44"/>
  <c r="AC48" i="38"/>
  <c r="I16" i="7"/>
  <c r="AI48" i="38"/>
  <c r="I18" i="28"/>
  <c r="AE47" i="36"/>
  <c r="AA18" i="28"/>
  <c r="BA47" i="36"/>
  <c r="U24" i="28"/>
  <c r="AU47" i="30"/>
  <c r="AM47" i="38"/>
  <c r="AS45" i="38"/>
  <c r="AS47" i="38" s="1"/>
  <c r="AU45" i="38"/>
  <c r="Q22" i="28"/>
  <c r="AM48" i="32"/>
  <c r="AU48" i="32" s="1"/>
  <c r="AU35" i="32"/>
  <c r="AS48" i="31"/>
  <c r="I14" i="28"/>
  <c r="AE47" i="40"/>
  <c r="I23" i="28"/>
  <c r="AE47" i="31"/>
  <c r="AM48" i="30"/>
  <c r="AU48" i="30" s="1"/>
  <c r="Q24" i="28"/>
  <c r="AA20" i="28"/>
  <c r="BA47" i="34"/>
  <c r="AS48" i="43"/>
  <c r="K17" i="28"/>
  <c r="Y48" i="37"/>
  <c r="AK48" i="37" s="1"/>
  <c r="AK35" i="37"/>
  <c r="I26" i="7"/>
  <c r="AI48" i="30"/>
  <c r="W58" i="55"/>
  <c r="M8" i="8" s="1"/>
  <c r="M10" i="8" s="1"/>
  <c r="AA58" i="55"/>
  <c r="I10" i="10" s="1"/>
  <c r="E26" i="28"/>
  <c r="E37" i="10" s="1"/>
  <c r="Q25" i="7"/>
  <c r="I10" i="28"/>
  <c r="AE47" i="44"/>
  <c r="O10" i="28"/>
  <c r="AK47" i="44"/>
  <c r="I24" i="7"/>
  <c r="AI48" i="32"/>
  <c r="M9" i="7"/>
  <c r="AS48" i="45"/>
  <c r="AO47" i="38"/>
  <c r="AY45" i="38"/>
  <c r="AY47" i="38" s="1"/>
  <c r="BA45" i="38"/>
  <c r="M24" i="7"/>
  <c r="AS48" i="32"/>
  <c r="W48" i="36"/>
  <c r="AE48" i="36" s="1"/>
  <c r="U19" i="28"/>
  <c r="AU47" i="35"/>
  <c r="M26" i="7"/>
  <c r="AS48" i="30"/>
  <c r="AC48" i="45"/>
  <c r="I17" i="7"/>
  <c r="AI48" i="37"/>
  <c r="I15" i="28"/>
  <c r="AE47" i="39"/>
  <c r="Q10" i="28"/>
  <c r="AM48" i="44"/>
  <c r="AU48" i="44" s="1"/>
  <c r="AU35" i="44"/>
  <c r="AA15" i="28"/>
  <c r="BA47" i="39"/>
  <c r="Q19" i="7"/>
  <c r="Q46" i="53"/>
  <c r="M60" i="53"/>
  <c r="I16" i="28"/>
  <c r="AE47" i="38"/>
  <c r="Q18" i="28"/>
  <c r="AM48" i="36"/>
  <c r="AU48" i="36" s="1"/>
  <c r="AU35" i="36"/>
  <c r="AC48" i="32"/>
  <c r="AA24" i="28"/>
  <c r="BA47" i="30"/>
  <c r="AA17" i="28"/>
  <c r="BA47" i="37"/>
  <c r="U13" i="28"/>
  <c r="AU47" i="41"/>
  <c r="U17" i="28"/>
  <c r="AU47" i="37"/>
  <c r="Q14" i="28"/>
  <c r="AU35" i="40"/>
  <c r="Y47" i="35"/>
  <c r="AI45" i="35"/>
  <c r="AI47" i="35" s="1"/>
  <c r="AO19" i="7" s="1"/>
  <c r="AK45" i="35"/>
  <c r="Q15" i="28"/>
  <c r="AM48" i="39"/>
  <c r="AU48" i="39" s="1"/>
  <c r="AU35" i="39"/>
  <c r="AY10" i="44"/>
  <c r="AY35" i="44" s="1"/>
  <c r="AO35" i="44"/>
  <c r="BA10" i="44"/>
  <c r="U9" i="28"/>
  <c r="AU47" i="45"/>
  <c r="W48" i="44"/>
  <c r="AE48" i="44" s="1"/>
  <c r="I24" i="28"/>
  <c r="AE47" i="30"/>
  <c r="M10" i="7"/>
  <c r="AS48" i="44"/>
  <c r="W18" i="28"/>
  <c r="AO48" i="36"/>
  <c r="BA48" i="36" s="1"/>
  <c r="BA35" i="36"/>
  <c r="U8" i="28"/>
  <c r="AM48" i="46"/>
  <c r="AU48" i="46" s="1"/>
  <c r="AU47" i="46"/>
  <c r="Y14" i="28"/>
  <c r="BA44" i="40"/>
  <c r="W21" i="28"/>
  <c r="BA35" i="33"/>
  <c r="M18" i="7"/>
  <c r="AS48" i="36"/>
  <c r="AC48" i="36"/>
  <c r="AO47" i="35"/>
  <c r="AY45" i="35"/>
  <c r="AY47" i="35" s="1"/>
  <c r="AW19" i="7" s="1"/>
  <c r="BA45" i="35"/>
  <c r="U18" i="28"/>
  <c r="AU47" i="36"/>
  <c r="Y47" i="31"/>
  <c r="AI45" i="31"/>
  <c r="AI47" i="31" s="1"/>
  <c r="AO25" i="7" s="1"/>
  <c r="AK45" i="31"/>
  <c r="O13" i="28"/>
  <c r="AK47" i="41"/>
  <c r="AO47" i="41"/>
  <c r="AY45" i="41"/>
  <c r="AY47" i="41" s="1"/>
  <c r="AW13" i="7" s="1"/>
  <c r="BA45" i="41"/>
  <c r="I11" i="28"/>
  <c r="AE47" i="43"/>
  <c r="W14" i="28"/>
  <c r="BA35" i="40"/>
  <c r="I19" i="7"/>
  <c r="AI48" i="35"/>
  <c r="M14" i="7"/>
  <c r="M15" i="7"/>
  <c r="AS48" i="39"/>
  <c r="Y48" i="36"/>
  <c r="AK48" i="36" s="1"/>
  <c r="K23" i="28"/>
  <c r="AK35" i="31"/>
  <c r="I12" i="28"/>
  <c r="AE47" i="42"/>
  <c r="AC48" i="39"/>
  <c r="M12" i="7"/>
  <c r="O22" i="28"/>
  <c r="AK47" i="32"/>
  <c r="M26" i="28"/>
  <c r="G38" i="10" s="1"/>
  <c r="AO45" i="46"/>
  <c r="AO47" i="46" s="1"/>
  <c r="Q20" i="7"/>
  <c r="AY48" i="34"/>
  <c r="W17" i="28"/>
  <c r="AO48" i="37"/>
  <c r="BA48" i="37" s="1"/>
  <c r="BA35" i="37"/>
  <c r="U11" i="28"/>
  <c r="AU47" i="43"/>
  <c r="O20" i="28"/>
  <c r="AK47" i="34"/>
  <c r="AY35" i="33"/>
  <c r="AM47" i="42"/>
  <c r="AS45" i="42"/>
  <c r="AS47" i="42" s="1"/>
  <c r="AS12" i="7" s="1"/>
  <c r="AU45" i="42"/>
  <c r="I9" i="28"/>
  <c r="AE47" i="45"/>
  <c r="I20" i="28"/>
  <c r="AE47" i="34"/>
  <c r="Q26" i="7"/>
  <c r="AY48" i="30"/>
  <c r="AM47" i="33"/>
  <c r="AS45" i="33"/>
  <c r="AS47" i="33" s="1"/>
  <c r="AU45" i="33"/>
  <c r="O15" i="28"/>
  <c r="AK47" i="39"/>
  <c r="O17" i="28"/>
  <c r="AK47" i="37"/>
  <c r="W48" i="31"/>
  <c r="AE48" i="31" s="1"/>
  <c r="I17" i="28"/>
  <c r="AE47" i="37"/>
  <c r="I25" i="7"/>
  <c r="AI48" i="31"/>
  <c r="I19" i="28"/>
  <c r="AE47" i="35"/>
  <c r="W48" i="39"/>
  <c r="AE48" i="39" s="1"/>
  <c r="AY35" i="36"/>
  <c r="AO47" i="43"/>
  <c r="AY45" i="43"/>
  <c r="AY47" i="43" s="1"/>
  <c r="BA45" i="43"/>
  <c r="Q17" i="7"/>
  <c r="AY48" i="37"/>
  <c r="W20" i="28"/>
  <c r="AO48" i="34"/>
  <c r="BA48" i="34" s="1"/>
  <c r="BA35" i="34"/>
  <c r="W48" i="33"/>
  <c r="AE48" i="33" s="1"/>
  <c r="W22" i="28"/>
  <c r="AO48" i="32"/>
  <c r="BA48" i="32" s="1"/>
  <c r="BA35" i="32"/>
  <c r="AO47" i="42"/>
  <c r="AO48" i="42" s="1"/>
  <c r="BA48" i="42" s="1"/>
  <c r="AY45" i="42"/>
  <c r="AY47" i="42" s="1"/>
  <c r="AW12" i="7" s="1"/>
  <c r="BA45" i="42"/>
  <c r="AO47" i="31"/>
  <c r="AY45" i="31"/>
  <c r="AY47" i="31" s="1"/>
  <c r="AW25" i="7" s="1"/>
  <c r="BA45" i="31"/>
  <c r="Y47" i="40"/>
  <c r="AI45" i="40"/>
  <c r="AI47" i="40" s="1"/>
  <c r="AK45" i="40"/>
  <c r="AM47" i="40"/>
  <c r="AS45" i="40"/>
  <c r="AS47" i="40" s="1"/>
  <c r="AS14" i="7" s="1"/>
  <c r="AU45" i="40"/>
  <c r="Y15" i="28"/>
  <c r="Y25" i="28" s="1"/>
  <c r="BA44" i="39"/>
  <c r="W48" i="34"/>
  <c r="AE48" i="34" s="1"/>
  <c r="W24" i="28"/>
  <c r="AO48" i="30"/>
  <c r="BA48" i="30" s="1"/>
  <c r="AO45" i="33"/>
  <c r="AY35" i="40"/>
  <c r="U20" i="28"/>
  <c r="AU47" i="34"/>
  <c r="AM48" i="43"/>
  <c r="AU48" i="43" s="1"/>
  <c r="Y47" i="42"/>
  <c r="AI45" i="42"/>
  <c r="AI47" i="42" s="1"/>
  <c r="AK45" i="42"/>
  <c r="AM48" i="34"/>
  <c r="AU48" i="34" s="1"/>
  <c r="AS48" i="41"/>
  <c r="W48" i="40"/>
  <c r="AE48" i="40" s="1"/>
  <c r="W19" i="28"/>
  <c r="AO48" i="35"/>
  <c r="BA48" i="35" s="1"/>
  <c r="BA35" i="35"/>
  <c r="I22" i="28"/>
  <c r="AE47" i="32"/>
  <c r="W9" i="28"/>
  <c r="AO48" i="45"/>
  <c r="BA48" i="45" s="1"/>
  <c r="BA35" i="45"/>
  <c r="Q24" i="7"/>
  <c r="AY48" i="32"/>
  <c r="AO45" i="40"/>
  <c r="Y47" i="43"/>
  <c r="AI45" i="43"/>
  <c r="AI47" i="43" s="1"/>
  <c r="AK45" i="43"/>
  <c r="U23" i="28"/>
  <c r="AU47" i="31"/>
  <c r="W15" i="28"/>
  <c r="AO48" i="39"/>
  <c r="BA48" i="39" s="1"/>
  <c r="BA35" i="39"/>
  <c r="I18" i="7"/>
  <c r="AI48" i="36"/>
  <c r="AO47" i="45"/>
  <c r="AY45" i="45"/>
  <c r="AY47" i="45" s="1"/>
  <c r="AW9" i="7" s="1"/>
  <c r="BA45" i="45"/>
  <c r="AC48" i="40"/>
  <c r="AC48" i="37"/>
  <c r="O21" i="28"/>
  <c r="AK47" i="33"/>
  <c r="Y31" i="28" l="1"/>
  <c r="AG27" i="7" s="1"/>
  <c r="Y26" i="28"/>
  <c r="G40" i="10" s="1"/>
  <c r="G42" i="10" s="1"/>
  <c r="O14" i="28"/>
  <c r="AK47" i="40"/>
  <c r="Y48" i="40"/>
  <c r="AK48" i="40" s="1"/>
  <c r="U12" i="28"/>
  <c r="AU47" i="42"/>
  <c r="AM48" i="42"/>
  <c r="AU48" i="42" s="1"/>
  <c r="Q14" i="7"/>
  <c r="AW11" i="7"/>
  <c r="AY48" i="43"/>
  <c r="AS48" i="42"/>
  <c r="W46" i="53"/>
  <c r="W60" i="53" s="1"/>
  <c r="W62" i="53" s="1"/>
  <c r="M27" i="8" s="1"/>
  <c r="M30" i="8" s="1"/>
  <c r="Q60" i="53"/>
  <c r="AY48" i="31"/>
  <c r="U16" i="28"/>
  <c r="AU47" i="38"/>
  <c r="AM48" i="38"/>
  <c r="AU48" i="38" s="1"/>
  <c r="O16" i="28"/>
  <c r="AK47" i="38"/>
  <c r="AO11" i="7"/>
  <c r="AI48" i="43"/>
  <c r="AO47" i="33"/>
  <c r="AY45" i="33"/>
  <c r="AY47" i="33" s="1"/>
  <c r="AW21" i="7" s="1"/>
  <c r="BA45" i="33"/>
  <c r="AA23" i="28"/>
  <c r="BA47" i="31"/>
  <c r="AO48" i="31"/>
  <c r="BA48" i="31" s="1"/>
  <c r="AA11" i="28"/>
  <c r="BA47" i="43"/>
  <c r="AO48" i="43"/>
  <c r="BA48" i="43" s="1"/>
  <c r="O23" i="28"/>
  <c r="AK47" i="31"/>
  <c r="AY48" i="35"/>
  <c r="AY48" i="45"/>
  <c r="K26" i="28"/>
  <c r="E38" i="10" s="1"/>
  <c r="O11" i="28"/>
  <c r="AK47" i="43"/>
  <c r="Y48" i="43"/>
  <c r="AK48" i="43" s="1"/>
  <c r="AO12" i="7"/>
  <c r="AI48" i="42"/>
  <c r="U14" i="28"/>
  <c r="AU47" i="40"/>
  <c r="AS21" i="7"/>
  <c r="AS48" i="33"/>
  <c r="I25" i="28"/>
  <c r="I31" i="28" s="1"/>
  <c r="AK27" i="7" s="1"/>
  <c r="AA13" i="28"/>
  <c r="BA47" i="41"/>
  <c r="AO14" i="7"/>
  <c r="AI48" i="40"/>
  <c r="Q18" i="7"/>
  <c r="AY48" i="36"/>
  <c r="AO47" i="40"/>
  <c r="AY45" i="40"/>
  <c r="AY47" i="40" s="1"/>
  <c r="AW14" i="7" s="1"/>
  <c r="BA45" i="40"/>
  <c r="O12" i="28"/>
  <c r="AK47" i="42"/>
  <c r="Y48" i="42"/>
  <c r="AK48" i="42" s="1"/>
  <c r="AA9" i="28"/>
  <c r="BA47" i="45"/>
  <c r="AA12" i="28"/>
  <c r="BA47" i="42"/>
  <c r="U21" i="28"/>
  <c r="AU47" i="33"/>
  <c r="AM48" i="33"/>
  <c r="AU48" i="33" s="1"/>
  <c r="AA8" i="28"/>
  <c r="AO48" i="46"/>
  <c r="BA48" i="46" s="1"/>
  <c r="BA47" i="46"/>
  <c r="AS48" i="40"/>
  <c r="O25" i="28"/>
  <c r="O31" i="28" s="1"/>
  <c r="AO27" i="7" s="1"/>
  <c r="AO48" i="41"/>
  <c r="BA48" i="41" s="1"/>
  <c r="AY48" i="41"/>
  <c r="W10" i="28"/>
  <c r="W25" i="28" s="1"/>
  <c r="AO48" i="44"/>
  <c r="BA48" i="44" s="1"/>
  <c r="BA35" i="44"/>
  <c r="O19" i="28"/>
  <c r="AK47" i="35"/>
  <c r="Y48" i="35"/>
  <c r="AK48" i="35" s="1"/>
  <c r="AW16" i="7"/>
  <c r="AY48" i="38"/>
  <c r="AA19" i="28"/>
  <c r="BA47" i="35"/>
  <c r="Q10" i="7"/>
  <c r="AY48" i="44"/>
  <c r="AA16" i="28"/>
  <c r="BA47" i="38"/>
  <c r="AO48" i="38"/>
  <c r="BA48" i="38" s="1"/>
  <c r="Q21" i="7"/>
  <c r="AY48" i="33"/>
  <c r="Y48" i="31"/>
  <c r="AK48" i="31" s="1"/>
  <c r="U25" i="28"/>
  <c r="U31" i="28" s="1"/>
  <c r="AS27" i="7" s="1"/>
  <c r="AM48" i="40"/>
  <c r="AU48" i="40" s="1"/>
  <c r="M62" i="53"/>
  <c r="K60" i="53"/>
  <c r="K61" i="53" s="1"/>
  <c r="M61" i="53" s="1"/>
  <c r="Q61" i="53" s="1"/>
  <c r="W61" i="53" s="1"/>
  <c r="Q25" i="28"/>
  <c r="Q31" i="28" s="1"/>
  <c r="M27" i="7" s="1"/>
  <c r="AS16" i="7"/>
  <c r="AS48" i="38"/>
  <c r="AY48" i="42"/>
  <c r="W31" i="28" l="1"/>
  <c r="Q27" i="7" s="1"/>
  <c r="W26" i="28"/>
  <c r="E40" i="10" s="1"/>
  <c r="AA21" i="28"/>
  <c r="BA47" i="33"/>
  <c r="AO48" i="33"/>
  <c r="BA48" i="33" s="1"/>
  <c r="AA14" i="28"/>
  <c r="AA25" i="28" s="1"/>
  <c r="BA47" i="40"/>
  <c r="AO48" i="40"/>
  <c r="BA48" i="40" s="1"/>
  <c r="O26" i="28"/>
  <c r="I38" i="10" s="1"/>
  <c r="Q26" i="28"/>
  <c r="E39" i="10" s="1"/>
  <c r="U26" i="28"/>
  <c r="I39" i="10" s="1"/>
  <c r="Q62" i="53"/>
  <c r="I23" i="10" s="1"/>
  <c r="AY48" i="40"/>
  <c r="E12" i="9"/>
  <c r="G50" i="10"/>
  <c r="G55" i="10" s="1"/>
  <c r="G56" i="10" s="1"/>
  <c r="K56" i="10" s="1"/>
  <c r="I26" i="28"/>
  <c r="I37" i="10" s="1"/>
  <c r="AA31" i="28" l="1"/>
  <c r="AW27" i="7" s="1"/>
  <c r="AA26" i="28"/>
  <c r="I40" i="10" s="1"/>
  <c r="I42" i="10"/>
  <c r="E42" i="10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45" i="11"/>
  <c r="M145" i="11" s="1"/>
  <c r="K136" i="11"/>
  <c r="M136" i="11" s="1"/>
  <c r="K157" i="11"/>
  <c r="M157" i="11" s="1"/>
  <c r="K147" i="11"/>
  <c r="M147" i="11" s="1"/>
  <c r="K149" i="11"/>
  <c r="M149" i="11" s="1"/>
  <c r="K159" i="11"/>
  <c r="M159" i="11" s="1"/>
  <c r="K151" i="11"/>
  <c r="M151" i="11" s="1"/>
  <c r="K137" i="11"/>
  <c r="M137" i="11" s="1"/>
  <c r="K135" i="11"/>
  <c r="M135" i="11" s="1"/>
  <c r="K153" i="11"/>
  <c r="M153" i="11" s="1"/>
  <c r="K139" i="11"/>
  <c r="M139" i="11" s="1"/>
  <c r="K141" i="11"/>
  <c r="M141" i="11" s="1"/>
  <c r="K155" i="11"/>
  <c r="M155" i="11" s="1"/>
  <c r="K143" i="11"/>
  <c r="M143" i="11" s="1"/>
  <c r="E11" i="9" l="1"/>
  <c r="E43" i="10"/>
  <c r="E48" i="10" s="1"/>
  <c r="E49" i="10" s="1"/>
  <c r="K49" i="10" s="1"/>
  <c r="E13" i="9"/>
  <c r="I57" i="10"/>
  <c r="I62" i="10" s="1"/>
  <c r="I63" i="10" s="1"/>
  <c r="K63" i="10" s="1"/>
  <c r="M162" i="11"/>
  <c r="E9" i="9" l="1"/>
  <c r="E15" i="9" s="1"/>
  <c r="M163" i="1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E18" i="9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E8" i="9" l="1"/>
  <c r="M134" i="11"/>
  <c r="M176" i="11"/>
  <c r="K31" i="8"/>
  <c r="G19" i="6" s="1"/>
  <c r="G42" i="1" s="1"/>
  <c r="K14" i="8"/>
  <c r="G9" i="6" s="1"/>
  <c r="G12" i="1" s="1"/>
  <c r="K18" i="8"/>
  <c r="K22" i="8"/>
  <c r="G13" i="6" s="1"/>
  <c r="G24" i="1" s="1"/>
  <c r="BC8" i="7"/>
  <c r="AC8" i="5" s="1"/>
  <c r="G86" i="1" s="1"/>
  <c r="W8" i="7"/>
  <c r="G8" i="5" s="1"/>
  <c r="G75" i="1" s="1"/>
  <c r="BC11" i="7"/>
  <c r="AC11" i="5" s="1"/>
  <c r="G125" i="1" s="1"/>
  <c r="BC19" i="7"/>
  <c r="AC19" i="5" s="1"/>
  <c r="BC14" i="7"/>
  <c r="AC14" i="5" s="1"/>
  <c r="G164" i="1" s="1"/>
  <c r="BC16" i="7"/>
  <c r="AC16" i="5" s="1"/>
  <c r="G190" i="1" s="1"/>
  <c r="BC24" i="7"/>
  <c r="AC24" i="5" s="1"/>
  <c r="G294" i="1" s="1"/>
  <c r="BC15" i="7"/>
  <c r="AC15" i="5" s="1"/>
  <c r="G177" i="1" s="1"/>
  <c r="BC17" i="7"/>
  <c r="AC17" i="5" s="1"/>
  <c r="G203" i="1" s="1"/>
  <c r="BC13" i="7"/>
  <c r="AC13" i="5" s="1"/>
  <c r="G151" i="1" s="1"/>
  <c r="BC12" i="7"/>
  <c r="AC12" i="5" s="1"/>
  <c r="G138" i="1" s="1"/>
  <c r="BC18" i="7"/>
  <c r="AC18" i="5" s="1"/>
  <c r="G216" i="1" s="1"/>
  <c r="BC21" i="7"/>
  <c r="AC21" i="5" s="1"/>
  <c r="G255" i="1" s="1"/>
  <c r="BC25" i="7"/>
  <c r="AC25" i="5" s="1"/>
  <c r="G307" i="1" s="1"/>
  <c r="BC10" i="7"/>
  <c r="AC10" i="5" s="1"/>
  <c r="G112" i="1" s="1"/>
  <c r="BC9" i="7"/>
  <c r="AC9" i="5" s="1"/>
  <c r="G99" i="1" s="1"/>
  <c r="BC20" i="7"/>
  <c r="AC20" i="5" s="1"/>
  <c r="G242" i="1" s="1"/>
  <c r="BC22" i="7"/>
  <c r="AC22" i="5" s="1"/>
  <c r="G268" i="1" s="1"/>
  <c r="AE8" i="7"/>
  <c r="S8" i="5" s="1"/>
  <c r="G81" i="1" s="1"/>
  <c r="BC23" i="7"/>
  <c r="AC23" i="5" s="1"/>
  <c r="G281" i="1" s="1"/>
  <c r="K37" i="8"/>
  <c r="G27" i="6" s="1"/>
  <c r="G66" i="1" s="1"/>
  <c r="K34" i="8"/>
  <c r="G22" i="6" s="1"/>
  <c r="G51" i="1" s="1"/>
  <c r="AI8" i="7"/>
  <c r="Y8" i="5" s="1"/>
  <c r="G84" i="1" s="1"/>
  <c r="AA8" i="7"/>
  <c r="M8" i="5" s="1"/>
  <c r="G78" i="1" s="1"/>
  <c r="BC27" i="7"/>
  <c r="AC27" i="5" s="1"/>
  <c r="G333" i="1" s="1"/>
  <c r="K33" i="8"/>
  <c r="G21" i="6" s="1"/>
  <c r="G48" i="1" s="1"/>
  <c r="K32" i="8"/>
  <c r="G20" i="6" s="1"/>
  <c r="G45" i="1" s="1"/>
  <c r="K17" i="8"/>
  <c r="G10" i="6" s="1"/>
  <c r="G15" i="1" s="1"/>
  <c r="K38" i="8"/>
  <c r="G25" i="6" s="1"/>
  <c r="G60" i="1" s="1"/>
  <c r="K39" i="8"/>
  <c r="G26" i="6" s="1"/>
  <c r="G63" i="1" s="1"/>
  <c r="AA20" i="7"/>
  <c r="M20" i="5" s="1"/>
  <c r="G234" i="1" s="1"/>
  <c r="AE25" i="7"/>
  <c r="S25" i="5" s="1"/>
  <c r="G302" i="1" s="1"/>
  <c r="AA12" i="7"/>
  <c r="M12" i="5" s="1"/>
  <c r="G130" i="1" s="1"/>
  <c r="W11" i="7"/>
  <c r="G11" i="5" s="1"/>
  <c r="G114" i="1" s="1"/>
  <c r="W25" i="7"/>
  <c r="G25" i="5" s="1"/>
  <c r="G296" i="1" s="1"/>
  <c r="W12" i="7"/>
  <c r="G12" i="5" s="1"/>
  <c r="G127" i="1" s="1"/>
  <c r="W19" i="7"/>
  <c r="W10" i="7"/>
  <c r="G10" i="5" s="1"/>
  <c r="G101" i="1" s="1"/>
  <c r="AE19" i="7"/>
  <c r="S19" i="5" s="1"/>
  <c r="AE12" i="7"/>
  <c r="S12" i="5" s="1"/>
  <c r="G133" i="1" s="1"/>
  <c r="AA24" i="7"/>
  <c r="M24" i="5" s="1"/>
  <c r="G286" i="1" s="1"/>
  <c r="AE20" i="7"/>
  <c r="S20" i="5" s="1"/>
  <c r="G237" i="1" s="1"/>
  <c r="W24" i="7"/>
  <c r="G24" i="5" s="1"/>
  <c r="G283" i="1" s="1"/>
  <c r="W20" i="7"/>
  <c r="G20" i="5" s="1"/>
  <c r="G231" i="1" s="1"/>
  <c r="W18" i="7"/>
  <c r="G18" i="5" s="1"/>
  <c r="G205" i="1" s="1"/>
  <c r="AA10" i="7"/>
  <c r="M10" i="5" s="1"/>
  <c r="G104" i="1" s="1"/>
  <c r="AE18" i="7"/>
  <c r="S18" i="5" s="1"/>
  <c r="G211" i="1" s="1"/>
  <c r="AA13" i="7"/>
  <c r="M13" i="5" s="1"/>
  <c r="G143" i="1" s="1"/>
  <c r="AA25" i="7"/>
  <c r="M25" i="5" s="1"/>
  <c r="G299" i="1" s="1"/>
  <c r="AE9" i="7"/>
  <c r="S9" i="5" s="1"/>
  <c r="G94" i="1" s="1"/>
  <c r="AA18" i="7"/>
  <c r="M18" i="5" s="1"/>
  <c r="G208" i="1" s="1"/>
  <c r="W9" i="7"/>
  <c r="G9" i="5" s="1"/>
  <c r="G88" i="1" s="1"/>
  <c r="AI18" i="7"/>
  <c r="Y18" i="5" s="1"/>
  <c r="G214" i="1" s="1"/>
  <c r="W14" i="7"/>
  <c r="G14" i="5" s="1"/>
  <c r="G153" i="1" s="1"/>
  <c r="AA14" i="7"/>
  <c r="M14" i="5" s="1"/>
  <c r="G156" i="1" s="1"/>
  <c r="AA9" i="7"/>
  <c r="M9" i="5" s="1"/>
  <c r="G91" i="1" s="1"/>
  <c r="AA11" i="7"/>
  <c r="M11" i="5" s="1"/>
  <c r="G117" i="1" s="1"/>
  <c r="AE17" i="7"/>
  <c r="S17" i="5" s="1"/>
  <c r="G198" i="1" s="1"/>
  <c r="AI11" i="7"/>
  <c r="Y11" i="5" s="1"/>
  <c r="G123" i="1" s="1"/>
  <c r="AE10" i="7"/>
  <c r="S10" i="5" s="1"/>
  <c r="G107" i="1" s="1"/>
  <c r="AE26" i="7"/>
  <c r="S26" i="5" s="1"/>
  <c r="G315" i="1" s="1"/>
  <c r="W26" i="7"/>
  <c r="G26" i="5" s="1"/>
  <c r="G309" i="1" s="1"/>
  <c r="AI21" i="7"/>
  <c r="Y21" i="5" s="1"/>
  <c r="G253" i="1" s="1"/>
  <c r="AI17" i="7"/>
  <c r="Y17" i="5" s="1"/>
  <c r="G201" i="1" s="1"/>
  <c r="AA16" i="7"/>
  <c r="M16" i="5" s="1"/>
  <c r="G182" i="1" s="1"/>
  <c r="AE16" i="7"/>
  <c r="S16" i="5" s="1"/>
  <c r="G185" i="1" s="1"/>
  <c r="W16" i="7"/>
  <c r="G16" i="5" s="1"/>
  <c r="G179" i="1" s="1"/>
  <c r="AE21" i="7"/>
  <c r="S21" i="5" s="1"/>
  <c r="G250" i="1" s="1"/>
  <c r="AI20" i="7"/>
  <c r="Y20" i="5" s="1"/>
  <c r="G240" i="1" s="1"/>
  <c r="AA19" i="7"/>
  <c r="M19" i="5" s="1"/>
  <c r="K19" i="8"/>
  <c r="G12" i="6" s="1"/>
  <c r="G21" i="1" s="1"/>
  <c r="AI16" i="7"/>
  <c r="Y16" i="5" s="1"/>
  <c r="G188" i="1" s="1"/>
  <c r="AI24" i="7"/>
  <c r="Y24" i="5" s="1"/>
  <c r="G292" i="1" s="1"/>
  <c r="AE11" i="7"/>
  <c r="S11" i="5" s="1"/>
  <c r="G120" i="1" s="1"/>
  <c r="W21" i="7"/>
  <c r="G21" i="5" s="1"/>
  <c r="G244" i="1" s="1"/>
  <c r="AI25" i="7"/>
  <c r="Y25" i="5" s="1"/>
  <c r="G305" i="1" s="1"/>
  <c r="AE24" i="7"/>
  <c r="S24" i="5" s="1"/>
  <c r="G289" i="1" s="1"/>
  <c r="W17" i="7"/>
  <c r="G17" i="5" s="1"/>
  <c r="G192" i="1" s="1"/>
  <c r="AI12" i="7"/>
  <c r="Y12" i="5" s="1"/>
  <c r="G136" i="1" s="1"/>
  <c r="W13" i="7"/>
  <c r="G13" i="5" s="1"/>
  <c r="G140" i="1" s="1"/>
  <c r="W15" i="7"/>
  <c r="G15" i="5" s="1"/>
  <c r="G166" i="1" s="1"/>
  <c r="K10" i="8"/>
  <c r="G8" i="6" s="1"/>
  <c r="G9" i="1" s="1"/>
  <c r="AA15" i="7"/>
  <c r="M15" i="5" s="1"/>
  <c r="G169" i="1" s="1"/>
  <c r="AA21" i="7"/>
  <c r="M21" i="5" s="1"/>
  <c r="G247" i="1" s="1"/>
  <c r="AI26" i="7"/>
  <c r="Y26" i="5" s="1"/>
  <c r="G318" i="1" s="1"/>
  <c r="AE14" i="7"/>
  <c r="S14" i="5" s="1"/>
  <c r="G159" i="1" s="1"/>
  <c r="AI13" i="7"/>
  <c r="Y13" i="5" s="1"/>
  <c r="G149" i="1" s="1"/>
  <c r="AI19" i="7"/>
  <c r="AI10" i="7"/>
  <c r="Y10" i="5" s="1"/>
  <c r="G110" i="1" s="1"/>
  <c r="AA26" i="7"/>
  <c r="M26" i="5" s="1"/>
  <c r="G312" i="1" s="1"/>
  <c r="AI9" i="7"/>
  <c r="Y9" i="5" s="1"/>
  <c r="G97" i="1" s="1"/>
  <c r="K30" i="8"/>
  <c r="G18" i="6" s="1"/>
  <c r="G39" i="1" s="1"/>
  <c r="AE13" i="7"/>
  <c r="S13" i="5" s="1"/>
  <c r="G146" i="1" s="1"/>
  <c r="AE15" i="7"/>
  <c r="S15" i="5" s="1"/>
  <c r="G172" i="1" s="1"/>
  <c r="AA17" i="7"/>
  <c r="M17" i="5" s="1"/>
  <c r="G195" i="1" s="1"/>
  <c r="AI14" i="7"/>
  <c r="Y14" i="5" s="1"/>
  <c r="G162" i="1" s="1"/>
  <c r="W27" i="7"/>
  <c r="G27" i="5" s="1"/>
  <c r="G322" i="1" s="1"/>
  <c r="AA27" i="7"/>
  <c r="M27" i="5" s="1"/>
  <c r="G325" i="1" s="1"/>
  <c r="AI15" i="7"/>
  <c r="Y15" i="5" s="1"/>
  <c r="G175" i="1" s="1"/>
  <c r="AE27" i="7"/>
  <c r="S27" i="5" s="1"/>
  <c r="G328" i="1" s="1"/>
  <c r="AI27" i="7"/>
  <c r="Y27" i="5" s="1"/>
  <c r="G331" i="1" s="1"/>
  <c r="Y19" i="5" l="1"/>
  <c r="G224" i="1"/>
  <c r="S28" i="5"/>
  <c r="G341" i="1" s="1"/>
  <c r="G221" i="1"/>
  <c r="M28" i="5"/>
  <c r="G338" i="1" s="1"/>
  <c r="G19" i="5"/>
  <c r="G229" i="1"/>
  <c r="AC28" i="5"/>
  <c r="G346" i="1" s="1"/>
  <c r="M177" i="11"/>
  <c r="E10" i="9"/>
  <c r="E16" i="9" s="1"/>
  <c r="E17" i="9"/>
  <c r="E14" i="9"/>
  <c r="G218" i="1" l="1"/>
  <c r="G28" i="5"/>
  <c r="G335" i="1" s="1"/>
  <c r="G23" i="8"/>
  <c r="E15" i="6" s="1"/>
  <c r="G29" i="1" s="1"/>
  <c r="G25" i="8"/>
  <c r="E14" i="6" s="1"/>
  <c r="G26" i="1" s="1"/>
  <c r="G24" i="8"/>
  <c r="E17" i="6" s="1"/>
  <c r="G35" i="1" s="1"/>
  <c r="G31" i="8"/>
  <c r="E19" i="6" s="1"/>
  <c r="G41" i="1" s="1"/>
  <c r="G14" i="8"/>
  <c r="E9" i="6" s="1"/>
  <c r="G11" i="1" s="1"/>
  <c r="G35" i="8"/>
  <c r="E23" i="6" s="1"/>
  <c r="G53" i="1" s="1"/>
  <c r="O8" i="7"/>
  <c r="Q8" i="5" s="1"/>
  <c r="G80" i="1" s="1"/>
  <c r="G8" i="7"/>
  <c r="E8" i="5" s="1"/>
  <c r="G74" i="1" s="1"/>
  <c r="G41" i="8"/>
  <c r="E29" i="6" s="1"/>
  <c r="G71" i="1" s="1"/>
  <c r="G26" i="8"/>
  <c r="E16" i="6" s="1"/>
  <c r="G32" i="1" s="1"/>
  <c r="G22" i="8"/>
  <c r="E13" i="6" s="1"/>
  <c r="G23" i="1" s="1"/>
  <c r="G40" i="8"/>
  <c r="E24" i="6" s="1"/>
  <c r="G56" i="1" s="1"/>
  <c r="S8" i="7"/>
  <c r="W8" i="5" s="1"/>
  <c r="G83" i="1" s="1"/>
  <c r="G18" i="8"/>
  <c r="E11" i="6" s="1"/>
  <c r="G17" i="1" s="1"/>
  <c r="G34" i="8"/>
  <c r="E22" i="6" s="1"/>
  <c r="G50" i="1" s="1"/>
  <c r="G32" i="8"/>
  <c r="E20" i="6" s="1"/>
  <c r="G44" i="1" s="1"/>
  <c r="G37" i="8"/>
  <c r="E27" i="6" s="1"/>
  <c r="G65" i="1" s="1"/>
  <c r="G36" i="8"/>
  <c r="E28" i="6" s="1"/>
  <c r="G68" i="1" s="1"/>
  <c r="G33" i="8"/>
  <c r="E21" i="6" s="1"/>
  <c r="G47" i="1" s="1"/>
  <c r="K8" i="7"/>
  <c r="K8" i="5" s="1"/>
  <c r="G77" i="1" s="1"/>
  <c r="G19" i="8"/>
  <c r="E12" i="6" s="1"/>
  <c r="G20" i="1" s="1"/>
  <c r="G17" i="8"/>
  <c r="E10" i="6" s="1"/>
  <c r="G14" i="1" s="1"/>
  <c r="G38" i="8"/>
  <c r="E25" i="6" s="1"/>
  <c r="G59" i="1" s="1"/>
  <c r="G39" i="8"/>
  <c r="E26" i="6" s="1"/>
  <c r="G62" i="1" s="1"/>
  <c r="G10" i="8"/>
  <c r="E8" i="6" s="1"/>
  <c r="G8" i="1" s="1"/>
  <c r="G16" i="7"/>
  <c r="E16" i="5" s="1"/>
  <c r="G178" i="1" s="1"/>
  <c r="O11" i="7"/>
  <c r="Q11" i="5" s="1"/>
  <c r="G119" i="1" s="1"/>
  <c r="G13" i="7"/>
  <c r="E13" i="5" s="1"/>
  <c r="G139" i="1" s="1"/>
  <c r="G18" i="7"/>
  <c r="E18" i="5" s="1"/>
  <c r="G204" i="1" s="1"/>
  <c r="G15" i="7"/>
  <c r="E15" i="5" s="1"/>
  <c r="G165" i="1" s="1"/>
  <c r="G30" i="8"/>
  <c r="E18" i="6" s="1"/>
  <c r="G38" i="1" s="1"/>
  <c r="S16" i="7"/>
  <c r="W16" i="5" s="1"/>
  <c r="G187" i="1" s="1"/>
  <c r="O16" i="7"/>
  <c r="Q16" i="5" s="1"/>
  <c r="G184" i="1" s="1"/>
  <c r="G24" i="7"/>
  <c r="E24" i="5" s="1"/>
  <c r="G282" i="1" s="1"/>
  <c r="K12" i="7"/>
  <c r="K12" i="5" s="1"/>
  <c r="G129" i="1" s="1"/>
  <c r="G19" i="7"/>
  <c r="E19" i="5" s="1"/>
  <c r="G17" i="7"/>
  <c r="E17" i="5" s="1"/>
  <c r="G191" i="1" s="1"/>
  <c r="K14" i="7"/>
  <c r="K14" i="5" s="1"/>
  <c r="G155" i="1" s="1"/>
  <c r="O21" i="7"/>
  <c r="Q21" i="5" s="1"/>
  <c r="G249" i="1" s="1"/>
  <c r="G11" i="7"/>
  <c r="E11" i="5" s="1"/>
  <c r="G113" i="1" s="1"/>
  <c r="G20" i="7"/>
  <c r="E20" i="5" s="1"/>
  <c r="G230" i="1" s="1"/>
  <c r="G14" i="7"/>
  <c r="E14" i="5" s="1"/>
  <c r="G152" i="1" s="1"/>
  <c r="G10" i="7"/>
  <c r="E10" i="5" s="1"/>
  <c r="G100" i="1" s="1"/>
  <c r="G9" i="7"/>
  <c r="E9" i="5" s="1"/>
  <c r="G87" i="1" s="1"/>
  <c r="K11" i="7"/>
  <c r="K11" i="5" s="1"/>
  <c r="G116" i="1" s="1"/>
  <c r="G26" i="7"/>
  <c r="E26" i="5" s="1"/>
  <c r="G308" i="1" s="1"/>
  <c r="K21" i="7"/>
  <c r="K21" i="5" s="1"/>
  <c r="G246" i="1" s="1"/>
  <c r="G25" i="7"/>
  <c r="E25" i="5" s="1"/>
  <c r="G295" i="1" s="1"/>
  <c r="G12" i="7"/>
  <c r="E12" i="5" s="1"/>
  <c r="G126" i="1" s="1"/>
  <c r="O25" i="7"/>
  <c r="Q25" i="5" s="1"/>
  <c r="G301" i="1" s="1"/>
  <c r="K13" i="7"/>
  <c r="K13" i="5" s="1"/>
  <c r="G142" i="1" s="1"/>
  <c r="G27" i="7"/>
  <c r="E27" i="5" s="1"/>
  <c r="G321" i="1" s="1"/>
  <c r="S11" i="7"/>
  <c r="W11" i="5" s="1"/>
  <c r="G122" i="1" s="1"/>
  <c r="O20" i="7"/>
  <c r="Q20" i="5" s="1"/>
  <c r="G236" i="1" s="1"/>
  <c r="K9" i="7"/>
  <c r="K9" i="5" s="1"/>
  <c r="G90" i="1" s="1"/>
  <c r="G21" i="7"/>
  <c r="E21" i="5" s="1"/>
  <c r="G243" i="1" s="1"/>
  <c r="O13" i="7"/>
  <c r="Q13" i="5" s="1"/>
  <c r="G145" i="1" s="1"/>
  <c r="K27" i="7"/>
  <c r="K27" i="5" s="1"/>
  <c r="G324" i="1" s="1"/>
  <c r="K25" i="7"/>
  <c r="K25" i="5" s="1"/>
  <c r="G298" i="1" s="1"/>
  <c r="S19" i="7"/>
  <c r="O26" i="7"/>
  <c r="Q26" i="5" s="1"/>
  <c r="G314" i="1" s="1"/>
  <c r="K20" i="7"/>
  <c r="K20" i="5" s="1"/>
  <c r="G233" i="1" s="1"/>
  <c r="S13" i="7"/>
  <c r="W13" i="5" s="1"/>
  <c r="G148" i="1" s="1"/>
  <c r="S12" i="7"/>
  <c r="W12" i="5" s="1"/>
  <c r="G135" i="1" s="1"/>
  <c r="O12" i="7"/>
  <c r="Q12" i="5" s="1"/>
  <c r="G132" i="1" s="1"/>
  <c r="S15" i="7"/>
  <c r="W15" i="5" s="1"/>
  <c r="G174" i="1" s="1"/>
  <c r="K24" i="7"/>
  <c r="K24" i="5" s="1"/>
  <c r="G285" i="1" s="1"/>
  <c r="O18" i="7"/>
  <c r="Q18" i="5" s="1"/>
  <c r="G210" i="1" s="1"/>
  <c r="K17" i="7"/>
  <c r="K17" i="5" s="1"/>
  <c r="G194" i="1" s="1"/>
  <c r="S24" i="7"/>
  <c r="W24" i="5" s="1"/>
  <c r="G291" i="1" s="1"/>
  <c r="K19" i="7"/>
  <c r="K19" i="5" s="1"/>
  <c r="S9" i="7"/>
  <c r="W9" i="5" s="1"/>
  <c r="G96" i="1" s="1"/>
  <c r="S17" i="7"/>
  <c r="W17" i="5" s="1"/>
  <c r="G200" i="1" s="1"/>
  <c r="O9" i="7"/>
  <c r="Q9" i="5" s="1"/>
  <c r="G93" i="1" s="1"/>
  <c r="K16" i="7"/>
  <c r="K16" i="5" s="1"/>
  <c r="G181" i="1" s="1"/>
  <c r="K15" i="7"/>
  <c r="K15" i="5" s="1"/>
  <c r="G168" i="1" s="1"/>
  <c r="S25" i="7"/>
  <c r="W25" i="5" s="1"/>
  <c r="G304" i="1" s="1"/>
  <c r="S20" i="7"/>
  <c r="W20" i="5" s="1"/>
  <c r="G239" i="1" s="1"/>
  <c r="O17" i="7"/>
  <c r="Q17" i="5" s="1"/>
  <c r="G197" i="1" s="1"/>
  <c r="K26" i="7"/>
  <c r="K26" i="5" s="1"/>
  <c r="G311" i="1" s="1"/>
  <c r="O15" i="7"/>
  <c r="Q15" i="5" s="1"/>
  <c r="G171" i="1" s="1"/>
  <c r="K18" i="7"/>
  <c r="K18" i="5" s="1"/>
  <c r="G207" i="1" s="1"/>
  <c r="K10" i="7"/>
  <c r="K10" i="5" s="1"/>
  <c r="G103" i="1" s="1"/>
  <c r="O24" i="7"/>
  <c r="Q24" i="5" s="1"/>
  <c r="G288" i="1" s="1"/>
  <c r="O14" i="7"/>
  <c r="Q14" i="5" s="1"/>
  <c r="G158" i="1" s="1"/>
  <c r="O19" i="7"/>
  <c r="Q19" i="5" s="1"/>
  <c r="O10" i="7"/>
  <c r="Q10" i="5" s="1"/>
  <c r="G106" i="1" s="1"/>
  <c r="S26" i="7"/>
  <c r="W26" i="5" s="1"/>
  <c r="G317" i="1" s="1"/>
  <c r="S21" i="7"/>
  <c r="W21" i="5" s="1"/>
  <c r="G252" i="1" s="1"/>
  <c r="O27" i="7"/>
  <c r="Q27" i="5" s="1"/>
  <c r="G327" i="1" s="1"/>
  <c r="S10" i="7"/>
  <c r="W10" i="5" s="1"/>
  <c r="G109" i="1" s="1"/>
  <c r="S14" i="7"/>
  <c r="W14" i="5" s="1"/>
  <c r="G161" i="1" s="1"/>
  <c r="S18" i="7"/>
  <c r="W18" i="5" s="1"/>
  <c r="G213" i="1" s="1"/>
  <c r="S27" i="7"/>
  <c r="W27" i="5" s="1"/>
  <c r="G330" i="1" s="1"/>
  <c r="O31" i="8"/>
  <c r="I19" i="6" s="1"/>
  <c r="G43" i="1" s="1"/>
  <c r="O18" i="8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4" i="8"/>
  <c r="I22" i="6" s="1"/>
  <c r="G52" i="1" s="1"/>
  <c r="O17" i="8"/>
  <c r="I10" i="6" s="1"/>
  <c r="G16" i="1" s="1"/>
  <c r="O32" i="8"/>
  <c r="I20" i="6" s="1"/>
  <c r="G46" i="1" s="1"/>
  <c r="O33" i="8"/>
  <c r="I21" i="6" s="1"/>
  <c r="G49" i="1" s="1"/>
  <c r="O38" i="8"/>
  <c r="I25" i="6" s="1"/>
  <c r="G61" i="1" s="1"/>
  <c r="O39" i="8"/>
  <c r="I26" i="6" s="1"/>
  <c r="G64" i="1" s="1"/>
  <c r="O19" i="8"/>
  <c r="I12" i="6" s="1"/>
  <c r="G22" i="1" s="1"/>
  <c r="AU10" i="7"/>
  <c r="U10" i="5" s="1"/>
  <c r="G108" i="1" s="1"/>
  <c r="AU26" i="7"/>
  <c r="U26" i="5" s="1"/>
  <c r="G316" i="1" s="1"/>
  <c r="AM25" i="7"/>
  <c r="I25" i="5" s="1"/>
  <c r="G297" i="1" s="1"/>
  <c r="AU19" i="7"/>
  <c r="AY15" i="7"/>
  <c r="AA15" i="5" s="1"/>
  <c r="G176" i="1" s="1"/>
  <c r="AM12" i="7"/>
  <c r="I12" i="5" s="1"/>
  <c r="G128" i="1" s="1"/>
  <c r="AQ26" i="7"/>
  <c r="O26" i="5" s="1"/>
  <c r="G313" i="1" s="1"/>
  <c r="AQ15" i="7"/>
  <c r="O15" i="5" s="1"/>
  <c r="G170" i="1" s="1"/>
  <c r="AQ9" i="7"/>
  <c r="O9" i="5" s="1"/>
  <c r="G92" i="1" s="1"/>
  <c r="AM16" i="7"/>
  <c r="I16" i="5" s="1"/>
  <c r="G180" i="1" s="1"/>
  <c r="AU18" i="7"/>
  <c r="U18" i="5" s="1"/>
  <c r="G212" i="1" s="1"/>
  <c r="AQ18" i="7"/>
  <c r="O18" i="5" s="1"/>
  <c r="G209" i="1" s="1"/>
  <c r="AM10" i="7"/>
  <c r="I10" i="5" s="1"/>
  <c r="G102" i="1" s="1"/>
  <c r="AQ21" i="7"/>
  <c r="O21" i="5" s="1"/>
  <c r="G248" i="1" s="1"/>
  <c r="AM15" i="7"/>
  <c r="I15" i="5" s="1"/>
  <c r="G167" i="1" s="1"/>
  <c r="AQ17" i="7"/>
  <c r="O17" i="5" s="1"/>
  <c r="G196" i="1" s="1"/>
  <c r="AM21" i="7"/>
  <c r="I21" i="5" s="1"/>
  <c r="G245" i="1" s="1"/>
  <c r="AY24" i="7"/>
  <c r="AA24" i="5" s="1"/>
  <c r="G293" i="1" s="1"/>
  <c r="AM14" i="7"/>
  <c r="I14" i="5" s="1"/>
  <c r="G154" i="1" s="1"/>
  <c r="AQ10" i="7"/>
  <c r="O10" i="5" s="1"/>
  <c r="G105" i="1" s="1"/>
  <c r="AU11" i="7"/>
  <c r="U11" i="5" s="1"/>
  <c r="G121" i="1" s="1"/>
  <c r="AM13" i="7"/>
  <c r="I13" i="5" s="1"/>
  <c r="G141" i="1" s="1"/>
  <c r="AU25" i="7"/>
  <c r="U25" i="5" s="1"/>
  <c r="G303" i="1" s="1"/>
  <c r="AY17" i="7"/>
  <c r="AA17" i="5" s="1"/>
  <c r="G202" i="1" s="1"/>
  <c r="AU17" i="7"/>
  <c r="U17" i="5" s="1"/>
  <c r="G199" i="1" s="1"/>
  <c r="AQ13" i="7"/>
  <c r="O13" i="5" s="1"/>
  <c r="G144" i="1" s="1"/>
  <c r="AM19" i="7"/>
  <c r="I19" i="5" s="1"/>
  <c r="AU20" i="7"/>
  <c r="U20" i="5" s="1"/>
  <c r="G238" i="1" s="1"/>
  <c r="AM18" i="7"/>
  <c r="I18" i="5" s="1"/>
  <c r="G206" i="1" s="1"/>
  <c r="AU13" i="7"/>
  <c r="U13" i="5" s="1"/>
  <c r="G147" i="1" s="1"/>
  <c r="AU9" i="7"/>
  <c r="U9" i="5" s="1"/>
  <c r="G95" i="1" s="1"/>
  <c r="AM11" i="7"/>
  <c r="I11" i="5" s="1"/>
  <c r="G115" i="1" s="1"/>
  <c r="AQ24" i="7"/>
  <c r="O24" i="5" s="1"/>
  <c r="G287" i="1" s="1"/>
  <c r="AM9" i="7"/>
  <c r="I9" i="5" s="1"/>
  <c r="G89" i="1" s="1"/>
  <c r="AM24" i="7"/>
  <c r="I24" i="5" s="1"/>
  <c r="G284" i="1" s="1"/>
  <c r="AY10" i="7"/>
  <c r="AA10" i="5" s="1"/>
  <c r="G111" i="1" s="1"/>
  <c r="AU24" i="7"/>
  <c r="U24" i="5" s="1"/>
  <c r="G290" i="1" s="1"/>
  <c r="AY18" i="7"/>
  <c r="AA18" i="5" s="1"/>
  <c r="G215" i="1" s="1"/>
  <c r="AY26" i="7"/>
  <c r="AA26" i="5" s="1"/>
  <c r="G319" i="1" s="1"/>
  <c r="AM26" i="7"/>
  <c r="I26" i="5" s="1"/>
  <c r="G310" i="1" s="1"/>
  <c r="AU15" i="7"/>
  <c r="U15" i="5" s="1"/>
  <c r="G173" i="1" s="1"/>
  <c r="AQ20" i="7"/>
  <c r="O20" i="5" s="1"/>
  <c r="G235" i="1" s="1"/>
  <c r="AM20" i="7"/>
  <c r="I20" i="5" s="1"/>
  <c r="G232" i="1" s="1"/>
  <c r="AM17" i="7"/>
  <c r="I17" i="5" s="1"/>
  <c r="G193" i="1" s="1"/>
  <c r="AQ25" i="7"/>
  <c r="O25" i="5" s="1"/>
  <c r="G300" i="1" s="1"/>
  <c r="O10" i="8"/>
  <c r="I8" i="6" s="1"/>
  <c r="G10" i="1" s="1"/>
  <c r="AY12" i="7"/>
  <c r="AA12" i="5" s="1"/>
  <c r="G137" i="1" s="1"/>
  <c r="AY9" i="7"/>
  <c r="AA9" i="5" s="1"/>
  <c r="G98" i="1" s="1"/>
  <c r="AQ16" i="7"/>
  <c r="O16" i="5" s="1"/>
  <c r="G183" i="1" s="1"/>
  <c r="AY25" i="7"/>
  <c r="AA25" i="5" s="1"/>
  <c r="G306" i="1" s="1"/>
  <c r="AU12" i="7"/>
  <c r="U12" i="5" s="1"/>
  <c r="G134" i="1" s="1"/>
  <c r="AY20" i="7"/>
  <c r="AA20" i="5" s="1"/>
  <c r="G241" i="1" s="1"/>
  <c r="AU14" i="7"/>
  <c r="U14" i="5" s="1"/>
  <c r="G160" i="1" s="1"/>
  <c r="AQ19" i="7"/>
  <c r="O19" i="5" s="1"/>
  <c r="AY19" i="7"/>
  <c r="AA19" i="5" s="1"/>
  <c r="AY13" i="7"/>
  <c r="AA13" i="5" s="1"/>
  <c r="G150" i="1" s="1"/>
  <c r="AQ12" i="7"/>
  <c r="O12" i="5" s="1"/>
  <c r="G131" i="1" s="1"/>
  <c r="O30" i="8"/>
  <c r="I18" i="6" s="1"/>
  <c r="G40" i="1" s="1"/>
  <c r="AY21" i="7"/>
  <c r="AA21" i="5" s="1"/>
  <c r="G254" i="1" s="1"/>
  <c r="AQ11" i="7"/>
  <c r="O11" i="5" s="1"/>
  <c r="G118" i="1" s="1"/>
  <c r="AY16" i="7"/>
  <c r="AA16" i="5" s="1"/>
  <c r="G189" i="1" s="1"/>
  <c r="AQ14" i="7"/>
  <c r="O14" i="5" s="1"/>
  <c r="G157" i="1" s="1"/>
  <c r="AY11" i="7"/>
  <c r="AA11" i="5" s="1"/>
  <c r="G124" i="1" s="1"/>
  <c r="AM27" i="7"/>
  <c r="I27" i="5" s="1"/>
  <c r="G323" i="1" s="1"/>
  <c r="AQ27" i="7"/>
  <c r="O27" i="5" s="1"/>
  <c r="G326" i="1" s="1"/>
  <c r="AU21" i="7"/>
  <c r="U21" i="5" s="1"/>
  <c r="G251" i="1" s="1"/>
  <c r="AY14" i="7"/>
  <c r="AA14" i="5" s="1"/>
  <c r="G163" i="1" s="1"/>
  <c r="AU27" i="7"/>
  <c r="U27" i="5" s="1"/>
  <c r="G329" i="1" s="1"/>
  <c r="AU16" i="7"/>
  <c r="U16" i="5" s="1"/>
  <c r="G186" i="1" s="1"/>
  <c r="AY27" i="7"/>
  <c r="AA27" i="5" s="1"/>
  <c r="G332" i="1" s="1"/>
  <c r="E21" i="9"/>
  <c r="E19" i="9"/>
  <c r="E26" i="2" s="1"/>
  <c r="G969" i="1" s="1"/>
  <c r="G227" i="1"/>
  <c r="Y28" i="5"/>
  <c r="G344" i="1" s="1"/>
  <c r="G223" i="1" l="1"/>
  <c r="Q28" i="5"/>
  <c r="G340" i="1" s="1"/>
  <c r="G228" i="1"/>
  <c r="AA28" i="5"/>
  <c r="G345" i="1" s="1"/>
  <c r="G222" i="1"/>
  <c r="O28" i="5"/>
  <c r="G339" i="1" s="1"/>
  <c r="W19" i="5"/>
  <c r="G217" i="1"/>
  <c r="E28" i="5"/>
  <c r="G334" i="1" s="1"/>
  <c r="E24" i="9"/>
  <c r="E27" i="2" s="1"/>
  <c r="G970" i="1" s="1"/>
  <c r="E22" i="9"/>
  <c r="E23" i="9" s="1"/>
  <c r="U19" i="5"/>
  <c r="G219" i="1"/>
  <c r="I28" i="5"/>
  <c r="G336" i="1" s="1"/>
  <c r="G220" i="1"/>
  <c r="K28" i="5"/>
  <c r="G337" i="1" s="1"/>
  <c r="G226" i="1" l="1"/>
  <c r="W28" i="5"/>
  <c r="G343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<sst xmlns="http://schemas.openxmlformats.org/spreadsheetml/2006/main" count="90973" uniqueCount="47981">
  <si>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EAST 2016 Run: 04/19/2018 03:30:00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</si>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</sst>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42650-159F-469C-B224-63B85C6A1F47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FCC31-BB78-41A2-B52E-E261A87906B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27835.326000000001</v>
      </c>
      <c r="F8" s="16" t="s">
        <v>175</v>
      </c>
      <c r="G8" s="15">
        <v>34075.163999999997</v>
      </c>
      <c r="H8" s="16" t="s">
        <v>176</v>
      </c>
      <c r="I8" s="15">
        <v>37040.561999999998</v>
      </c>
      <c r="J8" s="16" t="s">
        <v>177</v>
      </c>
      <c r="K8" s="15">
        <v>32543.036</v>
      </c>
      <c r="L8" s="16" t="s">
        <v>178</v>
      </c>
      <c r="M8" s="15">
        <v>30641.719000000001</v>
      </c>
      <c r="N8" s="16" t="s">
        <v>179</v>
      </c>
      <c r="O8" s="17">
        <f>IF(RUN_YEARS &gt; 1,(A1L101C1 + A1L101C2) / 2, 0)</f>
        <v>30955.244999999999</v>
      </c>
      <c r="P8" s="16" t="s">
        <v>180</v>
      </c>
      <c r="Q8" s="17">
        <f>IF(RUN_YEARS &gt; 2,(A1L101C1 + A1L101C2 + A1L101C3) / 3, 0)</f>
        <v>32983.684000000001</v>
      </c>
      <c r="R8" s="16" t="s">
        <v>181</v>
      </c>
      <c r="S8" s="17">
        <f>IF(RUN_YEARS &gt; 3,(A1L101C1 + A1L101C2 + A1L101C3 + A1L101C4) / 4, 0)</f>
        <v>32873.521999999997</v>
      </c>
      <c r="T8" s="16" t="s">
        <v>182</v>
      </c>
      <c r="U8" s="17">
        <f>IF(RUN_YEARS &gt; 4,(A1L101C1 + A1L101C2 + A1L101C3 + A1L101C4 + A1L101C5) / 5, 0)</f>
        <v>32427.161400000001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24802.517</v>
      </c>
      <c r="F9" s="16" t="s">
        <v>175</v>
      </c>
      <c r="G9" s="15">
        <v>26710.328000000001</v>
      </c>
      <c r="H9" s="16" t="s">
        <v>176</v>
      </c>
      <c r="I9" s="15">
        <v>26811.735000000001</v>
      </c>
      <c r="J9" s="16" t="s">
        <v>177</v>
      </c>
      <c r="K9" s="15">
        <v>27086.242999999999</v>
      </c>
      <c r="L9" s="16" t="s">
        <v>178</v>
      </c>
      <c r="M9" s="15">
        <v>28001.368999999999</v>
      </c>
      <c r="N9" s="16" t="s">
        <v>183</v>
      </c>
      <c r="O9" s="17">
        <f>IF(RUN_YEARS &gt; 1,(A1L102C1 + A1L102C2) / 2, 0)</f>
        <v>25756.422500000001</v>
      </c>
      <c r="P9" s="16" t="s">
        <v>184</v>
      </c>
      <c r="Q9" s="17">
        <f>IF(RUN_YEARS &gt; 2,(A1L102C1 + A1L102C2 + A1L102C3) / 3, 0)</f>
        <v>26108.193333333333</v>
      </c>
      <c r="R9" s="16" t="s">
        <v>185</v>
      </c>
      <c r="S9" s="17">
        <f>IF(RUN_YEARS &gt; 3,(A1L102C1 + A1L102C2 + A1L102C3 + A1L102C4) / 4, 0)</f>
        <v>26352.705750000001</v>
      </c>
      <c r="T9" s="16" t="s">
        <v>186</v>
      </c>
      <c r="U9" s="17">
        <f>IF(RUN_YEARS &gt; 4,(A1L102C1 + A1L102C2 + A1L102C3 + A1L102C4 + A1L102C5) / 5, 0)</f>
        <v>26682.438400000003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102590.087</v>
      </c>
      <c r="F10" s="16" t="s">
        <v>175</v>
      </c>
      <c r="G10" s="15">
        <v>111906.277</v>
      </c>
      <c r="H10" s="16" t="s">
        <v>176</v>
      </c>
      <c r="I10" s="15">
        <v>114554.704</v>
      </c>
      <c r="J10" s="16" t="s">
        <v>177</v>
      </c>
      <c r="K10" s="15">
        <v>115775.391</v>
      </c>
      <c r="L10" s="16" t="s">
        <v>178</v>
      </c>
      <c r="M10" s="15">
        <v>116564.338</v>
      </c>
      <c r="N10" s="16" t="s">
        <v>187</v>
      </c>
      <c r="O10" s="17">
        <f>IF(RUN_YEARS &gt; 1,(A1L103C1 + A1L103C2) / 2, 0)</f>
        <v>107248.182</v>
      </c>
      <c r="P10" s="16" t="s">
        <v>188</v>
      </c>
      <c r="Q10" s="17">
        <f>IF(RUN_YEARS &gt; 2,(A1L103C1 + A1L103C2 + A1L103C3) / 3, 0)</f>
        <v>109683.68933333333</v>
      </c>
      <c r="R10" s="16" t="s">
        <v>189</v>
      </c>
      <c r="S10" s="17">
        <f>IF(RUN_YEARS &gt; 3,(A1L103C1 + A1L103C2 + A1L103C3 + A1L103C4) / 4, 0)</f>
        <v>111206.61474999999</v>
      </c>
      <c r="T10" s="16" t="s">
        <v>190</v>
      </c>
      <c r="U10" s="17">
        <f>IF(RUN_YEARS &gt; 4,(A1L103C1 + A1L103C2 + A1L103C3 + A1L103C4 + A1L103C5) / 5, 0)</f>
        <v>112278.1594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155227.93</v>
      </c>
      <c r="F11" s="16" t="s">
        <v>175</v>
      </c>
      <c r="G11" s="15">
        <v>172691.769</v>
      </c>
      <c r="H11" s="16" t="s">
        <v>176</v>
      </c>
      <c r="I11" s="15">
        <v>178407.00099999999</v>
      </c>
      <c r="J11" s="16" t="s">
        <v>177</v>
      </c>
      <c r="K11" s="15">
        <v>175404.67</v>
      </c>
      <c r="L11" s="16" t="s">
        <v>178</v>
      </c>
      <c r="M11" s="15">
        <v>175207.42600000001</v>
      </c>
      <c r="N11" s="16" t="s">
        <v>191</v>
      </c>
      <c r="O11" s="17">
        <f>IF(RUN_YEARS &gt; 1,(A1L104C1 + A1L104C2) / 2, 0)</f>
        <v>163959.84950000001</v>
      </c>
      <c r="P11" s="16" t="s">
        <v>192</v>
      </c>
      <c r="Q11" s="17">
        <f>IF(RUN_YEARS &gt; 2,(A1L104C1 + A1L104C2 + A1L104C3) / 3, 0)</f>
        <v>168775.56666666668</v>
      </c>
      <c r="R11" s="16" t="s">
        <v>193</v>
      </c>
      <c r="S11" s="17">
        <f>IF(RUN_YEARS &gt; 3,(A1L104C1 + A1L104C2 + A1L104C3 + A1L104C4) / 4, 0)</f>
        <v>170432.8425</v>
      </c>
      <c r="T11" s="16" t="s">
        <v>194</v>
      </c>
      <c r="U11" s="17">
        <f>IF(RUN_YEARS &gt; 4,(A1L104C1 + A1L104C2 + A1L104C3 + A1L104C4 + A1L104C5) / 5, 0)</f>
        <v>171387.7592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69074.474000000002</v>
      </c>
      <c r="F12" s="16" t="s">
        <v>175</v>
      </c>
      <c r="G12" s="15">
        <v>82425.875</v>
      </c>
      <c r="H12" s="16" t="s">
        <v>176</v>
      </c>
      <c r="I12" s="15">
        <v>86772.561000000002</v>
      </c>
      <c r="J12" s="16" t="s">
        <v>177</v>
      </c>
      <c r="K12" s="15">
        <v>77198.292000000001</v>
      </c>
      <c r="L12" s="16" t="s">
        <v>178</v>
      </c>
      <c r="M12" s="15">
        <v>71412.805999999997</v>
      </c>
      <c r="N12" s="16" t="s">
        <v>195</v>
      </c>
      <c r="O12" s="17">
        <f>IF(RUN_YEARS &gt; 1,(A1L105C1 + A1L105C2) / 2, 0)</f>
        <v>75750.174499999994</v>
      </c>
      <c r="P12" s="16" t="s">
        <v>196</v>
      </c>
      <c r="Q12" s="17">
        <f>IF(RUN_YEARS &gt; 2,(A1L105C1 + A1L105C2 + A1L105C3) / 3, 0)</f>
        <v>79424.30333333333</v>
      </c>
      <c r="R12" s="16" t="s">
        <v>197</v>
      </c>
      <c r="S12" s="17">
        <f>IF(RUN_YEARS &gt; 3,(A1L105C1 + A1L105C2 + A1L105C3 + A1L105C4) / 4, 0)</f>
        <v>78867.800499999998</v>
      </c>
      <c r="T12" s="16" t="s">
        <v>198</v>
      </c>
      <c r="U12" s="17">
        <f>IF(RUN_YEARS &gt; 4,(A1L105C1 + A1L105C2 + A1L105C3 + A1L105C4 + A1L105C5) / 5, 0)</f>
        <v>77376.801599999992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36025.561000000002</v>
      </c>
      <c r="F13" s="16" t="s">
        <v>175</v>
      </c>
      <c r="G13" s="15">
        <v>41381.42</v>
      </c>
      <c r="H13" s="16" t="s">
        <v>176</v>
      </c>
      <c r="I13" s="15">
        <v>41646.031999999999</v>
      </c>
      <c r="J13" s="16" t="s">
        <v>177</v>
      </c>
      <c r="K13" s="15">
        <v>42039.264999999999</v>
      </c>
      <c r="L13" s="16" t="s">
        <v>178</v>
      </c>
      <c r="M13" s="15">
        <v>43733.29</v>
      </c>
      <c r="N13" s="16" t="s">
        <v>199</v>
      </c>
      <c r="O13" s="17">
        <f>IF(RUN_YEARS &gt; 1,(A1L106C1 + A1L106C2) / 2, 0)</f>
        <v>38703.4905</v>
      </c>
      <c r="P13" s="16" t="s">
        <v>200</v>
      </c>
      <c r="Q13" s="17">
        <f>IF(RUN_YEARS &gt; 2,(A1L106C1 + A1L106C2 + A1L106C3) / 3, 0)</f>
        <v>39684.337666666666</v>
      </c>
      <c r="R13" s="16" t="s">
        <v>201</v>
      </c>
      <c r="S13" s="17">
        <f>IF(RUN_YEARS &gt; 3,(A1L106C1 + A1L106C2 + A1L106C3 + A1L106C4) / 4, 0)</f>
        <v>40273.069499999998</v>
      </c>
      <c r="T13" s="16" t="s">
        <v>202</v>
      </c>
      <c r="U13" s="17">
        <f>IF(RUN_YEARS &gt; 4,(A1L106C1 + A1L106C2 + A1L106C3 + A1L106C4 + A1L106C5) / 5, 0)</f>
        <v>40965.113599999997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258736.93900000001</v>
      </c>
      <c r="F14" s="16" t="s">
        <v>175</v>
      </c>
      <c r="G14" s="15">
        <v>273759.34700000001</v>
      </c>
      <c r="H14" s="16" t="s">
        <v>176</v>
      </c>
      <c r="I14" s="15">
        <v>274925.54700000002</v>
      </c>
      <c r="J14" s="16" t="s">
        <v>177</v>
      </c>
      <c r="K14" s="15">
        <v>278521.83899999998</v>
      </c>
      <c r="L14" s="16" t="s">
        <v>178</v>
      </c>
      <c r="M14" s="15">
        <v>281847.81400000001</v>
      </c>
      <c r="N14" s="16" t="s">
        <v>203</v>
      </c>
      <c r="O14" s="17">
        <f>IF(RUN_YEARS &gt; 1,(A1L107C1 + A1L107C2) / 2, 0)</f>
        <v>266248.14300000004</v>
      </c>
      <c r="P14" s="16" t="s">
        <v>204</v>
      </c>
      <c r="Q14" s="17">
        <f>IF(RUN_YEARS &gt; 2,(A1L107C1 + A1L107C2 + A1L107C3) / 3, 0)</f>
        <v>269140.61100000003</v>
      </c>
      <c r="R14" s="16" t="s">
        <v>205</v>
      </c>
      <c r="S14" s="17">
        <f>IF(RUN_YEARS &gt; 3,(A1L107C1 + A1L107C2 + A1L107C3 + A1L107C4) / 4, 0)</f>
        <v>271485.91800000001</v>
      </c>
      <c r="T14" s="16" t="s">
        <v>206</v>
      </c>
      <c r="U14" s="17">
        <f>IF(RUN_YEARS &gt; 4,(A1L107C1 + A1L107C2 + A1L107C3 + A1L107C4 + A1L107C5) / 5, 0)</f>
        <v>273558.29720000003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363836.97399999999</v>
      </c>
      <c r="F15" s="16" t="s">
        <v>175</v>
      </c>
      <c r="G15" s="15">
        <v>397566.64199999999</v>
      </c>
      <c r="H15" s="16" t="s">
        <v>176</v>
      </c>
      <c r="I15" s="15">
        <v>403344.14</v>
      </c>
      <c r="J15" s="16" t="s">
        <v>177</v>
      </c>
      <c r="K15" s="15">
        <v>397759.39600000001</v>
      </c>
      <c r="L15" s="16" t="s">
        <v>178</v>
      </c>
      <c r="M15" s="15">
        <v>396993.91</v>
      </c>
      <c r="N15" s="16" t="s">
        <v>207</v>
      </c>
      <c r="O15" s="17">
        <f>IF(RUN_YEARS &gt; 1,(A1L108C1 + A1L108C2) / 2, 0)</f>
        <v>380701.80799999996</v>
      </c>
      <c r="P15" s="16" t="s">
        <v>208</v>
      </c>
      <c r="Q15" s="17">
        <f>IF(RUN_YEARS &gt; 2,(A1L108C1 + A1L108C2 + A1L108C3) / 3, 0)</f>
        <v>388249.25200000004</v>
      </c>
      <c r="R15" s="16" t="s">
        <v>209</v>
      </c>
      <c r="S15" s="17">
        <f>IF(RUN_YEARS &gt; 3,(A1L108C1 + A1L108C2 + A1L108C3 + A1L108C4) / 4, 0)</f>
        <v>390626.788</v>
      </c>
      <c r="T15" s="16" t="s">
        <v>210</v>
      </c>
      <c r="U15" s="17">
        <f>IF(RUN_YEARS &gt; 4,(A1L108C1 + A1L108C2 + A1L108C3 + A1L108C4 + A1L108C5) / 5, 0)</f>
        <v>391900.21239999996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13458.829</v>
      </c>
      <c r="F16" s="16" t="s">
        <v>175</v>
      </c>
      <c r="G16" s="15">
        <v>15395.15</v>
      </c>
      <c r="H16" s="16" t="s">
        <v>176</v>
      </c>
      <c r="I16" s="15">
        <v>16237.495999999999</v>
      </c>
      <c r="J16" s="16" t="s">
        <v>177</v>
      </c>
      <c r="K16" s="15">
        <v>15719.965</v>
      </c>
      <c r="L16" s="16" t="s">
        <v>178</v>
      </c>
      <c r="M16" s="15">
        <v>16061.146000000001</v>
      </c>
      <c r="N16" s="16" t="s">
        <v>211</v>
      </c>
      <c r="O16" s="17">
        <f>IF(RUN_YEARS &gt; 1,(A1L109C1 + A1L109C2) / 2, 0)</f>
        <v>14426.9895</v>
      </c>
      <c r="P16" s="16" t="s">
        <v>212</v>
      </c>
      <c r="Q16" s="17">
        <f>IF(RUN_YEARS &gt; 2,(A1L109C1 + A1L109C2 + A1L109C3) / 3, 0)</f>
        <v>15030.491666666667</v>
      </c>
      <c r="R16" s="16" t="s">
        <v>213</v>
      </c>
      <c r="S16" s="17">
        <f>IF(RUN_YEARS &gt; 3,(A1L109C1 + A1L109C2 + A1L109C3 + A1L109C4) / 4, 0)</f>
        <v>15202.86</v>
      </c>
      <c r="T16" s="16" t="s">
        <v>214</v>
      </c>
      <c r="U16" s="17">
        <f>IF(RUN_YEARS &gt; 4,(A1L109C1 + A1L109C2 + A1L109C3 + A1L109C4 + A1L109C5) / 5, 0)</f>
        <v>15374.517200000002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28041.418000000001</v>
      </c>
      <c r="F17" s="16" t="s">
        <v>175</v>
      </c>
      <c r="G17" s="15">
        <v>30788.814999999999</v>
      </c>
      <c r="H17" s="16" t="s">
        <v>176</v>
      </c>
      <c r="I17" s="15">
        <v>31578.135999999999</v>
      </c>
      <c r="J17" s="16" t="s">
        <v>177</v>
      </c>
      <c r="K17" s="15">
        <v>30943.705999999998</v>
      </c>
      <c r="L17" s="16" t="s">
        <v>178</v>
      </c>
      <c r="M17" s="15">
        <v>32467.654999999999</v>
      </c>
      <c r="N17" s="16" t="s">
        <v>215</v>
      </c>
      <c r="O17" s="17">
        <f>IF(RUN_YEARS &gt; 1,(A1L110C1 + A1L110C2) / 2, 0)</f>
        <v>29415.1165</v>
      </c>
      <c r="P17" s="16" t="s">
        <v>216</v>
      </c>
      <c r="Q17" s="17">
        <f>IF(RUN_YEARS &gt; 2,(A1L110C1 + A1L110C2 + A1L110C3) / 3, 0)</f>
        <v>30136.123000000003</v>
      </c>
      <c r="R17" s="16" t="s">
        <v>217</v>
      </c>
      <c r="S17" s="17">
        <f>IF(RUN_YEARS &gt; 3,(A1L110C1 + A1L110C2 + A1L110C3 + A1L110C4) / 4, 0)</f>
        <v>30338.018750000003</v>
      </c>
      <c r="T17" s="16" t="s">
        <v>218</v>
      </c>
      <c r="U17" s="17">
        <f>IF(RUN_YEARS &gt; 4,(A1L110C1 + A1L110C2 + A1L110C3 + A1L110C4 + A1L110C5) / 5, 0)</f>
        <v>30763.946000000004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41500.247000000003</v>
      </c>
      <c r="F18" s="16" t="s">
        <v>220</v>
      </c>
      <c r="G18" s="17">
        <f>(A1L109C2 + A1L110C2)</f>
        <v>46183.964999999997</v>
      </c>
      <c r="H18" s="16" t="s">
        <v>221</v>
      </c>
      <c r="I18" s="17">
        <f>(A1L109C3 + A1L110C3)</f>
        <v>47815.631999999998</v>
      </c>
      <c r="J18" s="16" t="s">
        <v>222</v>
      </c>
      <c r="K18" s="17">
        <f>(A1L109C4 + A1L110C4)</f>
        <v>46663.671000000002</v>
      </c>
      <c r="L18" s="16" t="s">
        <v>223</v>
      </c>
      <c r="M18" s="17">
        <f>(A1L109C5 + A1L110C5)</f>
        <v>48528.800999999999</v>
      </c>
      <c r="N18" s="16" t="s">
        <v>224</v>
      </c>
      <c r="O18" s="17">
        <f>IF(RUN_YEARS &gt; 1,(A1L111C1 + A1L111C2) / 2, 0)</f>
        <v>43842.106</v>
      </c>
      <c r="P18" s="16" t="s">
        <v>225</v>
      </c>
      <c r="Q18" s="17">
        <f>IF(RUN_YEARS &gt; 2,(A1L111C1 + A1L111C2 + A1L111C3) / 3, 0)</f>
        <v>45166.614666666661</v>
      </c>
      <c r="R18" s="16" t="s">
        <v>226</v>
      </c>
      <c r="S18" s="17">
        <f>IF(RUN_YEARS &gt; 3,(A1L111C1 + A1L111C2 + A1L111C3 + A1L111C4) / 4, 0)</f>
        <v>45540.878749999996</v>
      </c>
      <c r="T18" s="16" t="s">
        <v>227</v>
      </c>
      <c r="U18" s="17">
        <f>IF(RUN_YEARS &gt; 4,(A1L111C1 + A1L111C2 + A1L111C3 + A1L111C4 + A1L111C5) / 5, 0)</f>
        <v>46138.463199999998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405337.22100000002</v>
      </c>
      <c r="F19" s="16" t="s">
        <v>175</v>
      </c>
      <c r="G19" s="15">
        <v>443750.60700000002</v>
      </c>
      <c r="H19" s="16" t="s">
        <v>176</v>
      </c>
      <c r="I19" s="15">
        <v>451159.772</v>
      </c>
      <c r="J19" s="16" t="s">
        <v>177</v>
      </c>
      <c r="K19" s="15">
        <v>444423.06699999998</v>
      </c>
      <c r="L19" s="16" t="s">
        <v>178</v>
      </c>
      <c r="M19" s="15">
        <v>445522.71100000001</v>
      </c>
      <c r="N19" s="16" t="s">
        <v>228</v>
      </c>
      <c r="O19" s="17">
        <f>IF(RUN_YEARS &gt; 1,(A1L112C1 + A1L112C2) / 2, 0)</f>
        <v>424543.91399999999</v>
      </c>
      <c r="P19" s="16" t="s">
        <v>229</v>
      </c>
      <c r="Q19" s="17">
        <f>IF(RUN_YEARS &gt; 2,(A1L112C1 + A1L112C2 + A1L112C3) / 3, 0)</f>
        <v>433415.8666666667</v>
      </c>
      <c r="R19" s="16" t="s">
        <v>230</v>
      </c>
      <c r="S19" s="17">
        <f>IF(RUN_YEARS &gt; 3,(A1L112C1 + A1L112C2 + A1L112C3 + A1L112C4) / 4, 0)</f>
        <v>436167.66675000003</v>
      </c>
      <c r="T19" s="16" t="s">
        <v>231</v>
      </c>
      <c r="U19" s="17">
        <f>IF(RUN_YEARS &gt; 4,(A1L112C1 + A1L112C2 + A1L112C3 + A1L112C4 + A1L112C5) / 5, 0)</f>
        <v>438038.67560000002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626</v>
      </c>
      <c r="F20" s="16" t="s">
        <v>175</v>
      </c>
      <c r="G20" s="15">
        <v>826</v>
      </c>
      <c r="H20" s="16" t="s">
        <v>176</v>
      </c>
      <c r="I20" s="15">
        <v>647</v>
      </c>
      <c r="J20" s="16" t="s">
        <v>177</v>
      </c>
      <c r="K20" s="15">
        <v>529</v>
      </c>
      <c r="L20" s="16" t="s">
        <v>178</v>
      </c>
      <c r="M20" s="15">
        <v>308</v>
      </c>
      <c r="N20" s="16" t="s">
        <v>232</v>
      </c>
      <c r="O20" s="17">
        <f>IF(RUN_YEARS &gt; 1,(A1L113C1 + A1L113C2) / 2, 0)</f>
        <v>726</v>
      </c>
      <c r="P20" s="16" t="s">
        <v>233</v>
      </c>
      <c r="Q20" s="17">
        <f>IF(RUN_YEARS &gt; 2,(A1L113C1 + A1L113C2 + A1L113C3) / 3, 0)</f>
        <v>699.66666666666663</v>
      </c>
      <c r="R20" s="16" t="s">
        <v>234</v>
      </c>
      <c r="S20" s="17">
        <f>IF(RUN_YEARS &gt; 3,(A1L113C1 + A1L113C2 + A1L113C3 + A1L113C4) / 4, 0)</f>
        <v>657</v>
      </c>
      <c r="T20" s="16" t="s">
        <v>235</v>
      </c>
      <c r="U20" s="17">
        <f>IF(RUN_YEARS &gt; 4,(A1L113C1 + A1L113C2 + A1L113C3 + A1L113C4 + A1L113C5) / 5, 0)</f>
        <v>587.20000000000005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10367474</v>
      </c>
      <c r="F21" s="16" t="s">
        <v>175</v>
      </c>
      <c r="G21" s="15">
        <v>11137524</v>
      </c>
      <c r="H21" s="16" t="s">
        <v>176</v>
      </c>
      <c r="I21" s="15">
        <v>11437186</v>
      </c>
      <c r="J21" s="16" t="s">
        <v>177</v>
      </c>
      <c r="K21" s="15">
        <v>10867387</v>
      </c>
      <c r="L21" s="16" t="s">
        <v>178</v>
      </c>
      <c r="M21" s="15">
        <v>10560527</v>
      </c>
      <c r="N21" s="16" t="s">
        <v>236</v>
      </c>
      <c r="O21" s="17">
        <f>IF(RUN_YEARS &gt; 1,(A1L114C1 + A1L114C2) / 2, 0)</f>
        <v>10752499</v>
      </c>
      <c r="P21" s="16" t="s">
        <v>237</v>
      </c>
      <c r="Q21" s="17">
        <f>IF(RUN_YEARS &gt; 2,(A1L114C1 + A1L114C2 + A1L114C3) / 3, 0)</f>
        <v>10980728</v>
      </c>
      <c r="R21" s="16" t="s">
        <v>238</v>
      </c>
      <c r="S21" s="17">
        <f>IF(RUN_YEARS &gt; 3,(A1L114C1 + A1L114C2 + A1L114C3 + A1L114C4) / 4, 0)</f>
        <v>10952392.75</v>
      </c>
      <c r="T21" s="16" t="s">
        <v>239</v>
      </c>
      <c r="U21" s="17">
        <f>IF(RUN_YEARS &gt; 4,(A1L114C1 + A1L114C2 + A1L114C3 + A1L114C4 + A1L114C5) / 5, 0)</f>
        <v>10874019.6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2601747</v>
      </c>
      <c r="F22" s="16" t="s">
        <v>175</v>
      </c>
      <c r="G22" s="15">
        <v>3084708</v>
      </c>
      <c r="H22" s="16" t="s">
        <v>176</v>
      </c>
      <c r="I22" s="15">
        <v>3361488</v>
      </c>
      <c r="J22" s="16" t="s">
        <v>177</v>
      </c>
      <c r="K22" s="15">
        <v>3018395</v>
      </c>
      <c r="L22" s="16" t="s">
        <v>178</v>
      </c>
      <c r="M22" s="15">
        <v>2893749</v>
      </c>
      <c r="N22" s="16" t="s">
        <v>240</v>
      </c>
      <c r="O22" s="17">
        <f>IF(RUN_YEARS &gt; 1,(A1L115C1 + A1L115C2) / 2, 0)</f>
        <v>2843227.5</v>
      </c>
      <c r="P22" s="16" t="s">
        <v>241</v>
      </c>
      <c r="Q22" s="17">
        <f>IF(RUN_YEARS &gt; 2,(A1L115C1 + A1L115C2 + A1L115C3) / 3, 0)</f>
        <v>3015981</v>
      </c>
      <c r="R22" s="16" t="s">
        <v>242</v>
      </c>
      <c r="S22" s="17">
        <f>IF(RUN_YEARS &gt; 3,(A1L115C1 + A1L115C2 + A1L115C3 + A1L115C4) / 4, 0)</f>
        <v>3016584.5</v>
      </c>
      <c r="T22" s="16" t="s">
        <v>243</v>
      </c>
      <c r="U22" s="17">
        <f>IF(RUN_YEARS &gt; 4,(A1L115C1 + A1L115C2 + A1L115C3 + A1L115C4 + A1L115C5) / 5, 0)</f>
        <v>2992017.4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625117</v>
      </c>
      <c r="F23" s="16" t="s">
        <v>175</v>
      </c>
      <c r="G23" s="15">
        <v>635005</v>
      </c>
      <c r="H23" s="16" t="s">
        <v>176</v>
      </c>
      <c r="I23" s="15">
        <v>660449</v>
      </c>
      <c r="J23" s="16" t="s">
        <v>177</v>
      </c>
      <c r="K23" s="15">
        <v>642534</v>
      </c>
      <c r="L23" s="16" t="s">
        <v>178</v>
      </c>
      <c r="M23" s="15">
        <v>630087</v>
      </c>
      <c r="N23" s="16" t="s">
        <v>244</v>
      </c>
      <c r="O23" s="17">
        <f>IF(RUN_YEARS &gt; 1,(A1L116C1 + A1L116C2) / 2, 0)</f>
        <v>630061</v>
      </c>
      <c r="P23" s="16" t="s">
        <v>245</v>
      </c>
      <c r="Q23" s="17">
        <f>IF(RUN_YEARS &gt; 2,(A1L116C1 + A1L116C2 + A1L116C3) / 3, 0)</f>
        <v>640190.33333333337</v>
      </c>
      <c r="R23" s="16" t="s">
        <v>246</v>
      </c>
      <c r="S23" s="17">
        <f>IF(RUN_YEARS &gt; 3,(A1L116C1 + A1L116C2 + A1L116C3 + A1L116C4) / 4, 0)</f>
        <v>640776.25</v>
      </c>
      <c r="T23" s="16" t="s">
        <v>247</v>
      </c>
      <c r="U23" s="17">
        <f>IF(RUN_YEARS &gt; 4,(A1L116C1 + A1L116C2 + A1L116C3 + A1L116C4 + A1L116C5) / 5, 0)</f>
        <v>638638.4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7140610</v>
      </c>
      <c r="F24" s="16" t="s">
        <v>175</v>
      </c>
      <c r="G24" s="15">
        <v>7417811</v>
      </c>
      <c r="H24" s="16" t="s">
        <v>176</v>
      </c>
      <c r="I24" s="15">
        <v>7415249</v>
      </c>
      <c r="J24" s="16" t="s">
        <v>177</v>
      </c>
      <c r="K24" s="15">
        <v>7206458</v>
      </c>
      <c r="L24" s="16" t="s">
        <v>178</v>
      </c>
      <c r="M24" s="15">
        <v>7036691</v>
      </c>
      <c r="N24" s="16" t="s">
        <v>248</v>
      </c>
      <c r="O24" s="17">
        <f>IF(RUN_YEARS &gt; 1,(A1L117C1 + A1L117C2) / 2, 0)</f>
        <v>7279210.5</v>
      </c>
      <c r="P24" s="16" t="s">
        <v>249</v>
      </c>
      <c r="Q24" s="17">
        <f>IF(RUN_YEARS &gt; 2,(A1L117C1 + A1L117C2 + A1L117C3) / 3, 0)</f>
        <v>7324556.666666667</v>
      </c>
      <c r="R24" s="16" t="s">
        <v>250</v>
      </c>
      <c r="S24" s="17">
        <f>IF(RUN_YEARS &gt; 3,(A1L117C1 + A1L117C2 + A1L117C3 + A1L117C4) / 4, 0)</f>
        <v>7295032</v>
      </c>
      <c r="T24" s="16" t="s">
        <v>251</v>
      </c>
      <c r="U24" s="17">
        <f>IF(RUN_YEARS &gt; 4,(A1L117C1 + A1L117C2 + A1L117C3 + A1L117C4 + A1L117C5) / 5, 0)</f>
        <v>7243363.7999999998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75565689</v>
      </c>
      <c r="F25" s="16" t="s">
        <v>175</v>
      </c>
      <c r="G25" s="15">
        <v>80353213</v>
      </c>
      <c r="H25" s="16" t="s">
        <v>176</v>
      </c>
      <c r="I25" s="15">
        <v>78634661</v>
      </c>
      <c r="J25" s="16" t="s">
        <v>177</v>
      </c>
      <c r="K25" s="15">
        <v>78061860</v>
      </c>
      <c r="L25" s="16" t="s">
        <v>178</v>
      </c>
      <c r="M25" s="15">
        <v>78399537</v>
      </c>
      <c r="N25" s="16" t="s">
        <v>252</v>
      </c>
      <c r="O25" s="17">
        <f>IF(RUN_YEARS &gt; 1,(A1L118C1 + A1L118C2) / 2, 0)</f>
        <v>77959451</v>
      </c>
      <c r="P25" s="16" t="s">
        <v>253</v>
      </c>
      <c r="Q25" s="17">
        <f>IF(RUN_YEARS &gt; 2,(A1L118C1 + A1L118C2 + A1L118C3) / 3, 0)</f>
        <v>78184521</v>
      </c>
      <c r="R25" s="16" t="s">
        <v>254</v>
      </c>
      <c r="S25" s="17">
        <f>IF(RUN_YEARS &gt; 3,(A1L118C1 + A1L118C2 + A1L118C3 + A1L118C4) / 4, 0)</f>
        <v>78153855.75</v>
      </c>
      <c r="T25" s="16" t="s">
        <v>255</v>
      </c>
      <c r="U25" s="17">
        <f>IF(RUN_YEARS &gt; 4,(A1L118C1 + A1L118C2 + A1L118C3 + A1L118C4 + A1L118C5) / 5, 0)</f>
        <v>78202992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215045597</v>
      </c>
      <c r="F26" s="16" t="s">
        <v>175</v>
      </c>
      <c r="G26" s="15">
        <v>253028421</v>
      </c>
      <c r="H26" s="16" t="s">
        <v>176</v>
      </c>
      <c r="I26" s="15">
        <v>274556363</v>
      </c>
      <c r="J26" s="16" t="s">
        <v>177</v>
      </c>
      <c r="K26" s="15">
        <v>244096386</v>
      </c>
      <c r="L26" s="16" t="s">
        <v>178</v>
      </c>
      <c r="M26" s="15">
        <v>240596324</v>
      </c>
      <c r="N26" s="16" t="s">
        <v>256</v>
      </c>
      <c r="O26" s="17">
        <f>IF(RUN_YEARS &gt; 1,(A1L119C1 + A1L119C2) / 2, 0)</f>
        <v>234037009</v>
      </c>
      <c r="P26" s="16" t="s">
        <v>257</v>
      </c>
      <c r="Q26" s="17">
        <f>IF(RUN_YEARS &gt; 2,(A1L119C1 + A1L119C2 + A1L119C3) / 3, 0)</f>
        <v>247543460.33333334</v>
      </c>
      <c r="R26" s="16" t="s">
        <v>258</v>
      </c>
      <c r="S26" s="17">
        <f>IF(RUN_YEARS &gt; 3,(A1L119C1 + A1L119C2 + A1L119C3 + A1L119C4) / 4, 0)</f>
        <v>246681691.75</v>
      </c>
      <c r="T26" s="16" t="s">
        <v>259</v>
      </c>
      <c r="U26" s="17">
        <f>IF(RUN_YEARS &gt; 4,(A1L119C1 + A1L119C2 + A1L119C3 + A1L119C4 + A1L119C5) / 5, 0)</f>
        <v>245464618.19999999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48295838</v>
      </c>
      <c r="F27" s="16" t="s">
        <v>175</v>
      </c>
      <c r="G27" s="15">
        <v>47717584</v>
      </c>
      <c r="H27" s="16" t="s">
        <v>176</v>
      </c>
      <c r="I27" s="15">
        <v>50429826</v>
      </c>
      <c r="J27" s="16" t="s">
        <v>177</v>
      </c>
      <c r="K27" s="15">
        <v>48292087</v>
      </c>
      <c r="L27" s="16" t="s">
        <v>178</v>
      </c>
      <c r="M27" s="15">
        <v>47674440</v>
      </c>
      <c r="N27" s="16" t="s">
        <v>260</v>
      </c>
      <c r="O27" s="17">
        <f>IF(RUN_YEARS &gt; 1,(A1L120C1 + A1L120C2) / 2, 0)</f>
        <v>48006711</v>
      </c>
      <c r="P27" s="16" t="s">
        <v>261</v>
      </c>
      <c r="Q27" s="17">
        <f>IF(RUN_YEARS &gt; 2,(A1L120C1 + A1L120C2 + A1L120C3) / 3, 0)</f>
        <v>48814416</v>
      </c>
      <c r="R27" s="16" t="s">
        <v>262</v>
      </c>
      <c r="S27" s="17">
        <f>IF(RUN_YEARS &gt; 3,(A1L120C1 + A1L120C2 + A1L120C3 + A1L120C4) / 4, 0)</f>
        <v>48683833.75</v>
      </c>
      <c r="T27" s="16" t="s">
        <v>263</v>
      </c>
      <c r="U27" s="17">
        <f>IF(RUN_YEARS &gt; 4,(A1L120C1 + A1L120C2 + A1L120C3 + A1L120C4 + A1L120C5) / 5, 0)</f>
        <v>48481955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608356314</v>
      </c>
      <c r="F28" s="16" t="s">
        <v>175</v>
      </c>
      <c r="G28" s="15">
        <v>617524614</v>
      </c>
      <c r="H28" s="16" t="s">
        <v>176</v>
      </c>
      <c r="I28" s="15">
        <v>626607738</v>
      </c>
      <c r="J28" s="16" t="s">
        <v>177</v>
      </c>
      <c r="K28" s="15">
        <v>597671550</v>
      </c>
      <c r="L28" s="16" t="s">
        <v>178</v>
      </c>
      <c r="M28" s="15">
        <v>574988580</v>
      </c>
      <c r="N28" s="16" t="s">
        <v>264</v>
      </c>
      <c r="O28" s="17">
        <f>IF(RUN_YEARS &gt; 1,(A1L121C1 + A1L121C2) / 2, 0)</f>
        <v>612940464</v>
      </c>
      <c r="P28" s="16" t="s">
        <v>265</v>
      </c>
      <c r="Q28" s="17">
        <f>IF(RUN_YEARS &gt; 2,(A1L121C1 + A1L121C2 + A1L121C3) / 3, 0)</f>
        <v>617496222</v>
      </c>
      <c r="R28" s="16" t="s">
        <v>266</v>
      </c>
      <c r="S28" s="17">
        <f>IF(RUN_YEARS &gt; 3,(A1L121C1 + A1L121C2 + A1L121C3 + A1L121C4) / 4, 0)</f>
        <v>612540054</v>
      </c>
      <c r="T28" s="16" t="s">
        <v>267</v>
      </c>
      <c r="U28" s="17">
        <f>IF(RUN_YEARS &gt; 4,(A1L121C1 + A1L121C2 + A1L121C3 + A1L121C4 + A1L121C5) / 5, 0)</f>
        <v>605029759.20000005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871697749</v>
      </c>
      <c r="F29" s="16" t="s">
        <v>269</v>
      </c>
      <c r="G29" s="17">
        <f>SUM(A1L119C2:A1L121C2)</f>
        <v>918270619</v>
      </c>
      <c r="H29" s="16" t="s">
        <v>270</v>
      </c>
      <c r="I29" s="17">
        <f>SUM(A1L119C3:A1L121C3)</f>
        <v>951593927</v>
      </c>
      <c r="J29" s="16" t="s">
        <v>271</v>
      </c>
      <c r="K29" s="17">
        <f>SUM(A1L119C4:A1L121C4)</f>
        <v>890060023</v>
      </c>
      <c r="L29" s="16" t="s">
        <v>272</v>
      </c>
      <c r="M29" s="17">
        <f>SUM(A1L119C5:A1L121C5)</f>
        <v>863259344</v>
      </c>
      <c r="N29" s="16" t="s">
        <v>273</v>
      </c>
      <c r="O29" s="17">
        <f>IF(RUN_YEARS &gt; 1,(A1L122C1 + A1L122C2) / 2, 0)</f>
        <v>894984184</v>
      </c>
      <c r="P29" s="16" t="s">
        <v>274</v>
      </c>
      <c r="Q29" s="17">
        <f>IF(RUN_YEARS &gt; 2,(A1L122C1 + A1L122C2 + A1L122C3) / 3, 0)</f>
        <v>913854098.33333337</v>
      </c>
      <c r="R29" s="16" t="s">
        <v>275</v>
      </c>
      <c r="S29" s="17">
        <f>IF(RUN_YEARS &gt; 3,(A1L122C1 + A1L122C2 + A1L122C3 + A1L122C4) / 4, 0)</f>
        <v>907905579.5</v>
      </c>
      <c r="T29" s="16" t="s">
        <v>276</v>
      </c>
      <c r="U29" s="17">
        <f>IF(RUN_YEARS &gt; 4,(A1L122C1 + A1L122C2 + A1L122C3 + A1L122C4 + A1L122C5) / 5, 0)</f>
        <v>898976332.39999998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954232116</v>
      </c>
      <c r="F30" s="16" t="s">
        <v>175</v>
      </c>
      <c r="G30" s="15">
        <v>1006319463</v>
      </c>
      <c r="H30" s="16" t="s">
        <v>176</v>
      </c>
      <c r="I30" s="15">
        <v>1037469013</v>
      </c>
      <c r="J30" s="16" t="s">
        <v>177</v>
      </c>
      <c r="K30" s="15">
        <v>976603882</v>
      </c>
      <c r="L30" s="16" t="s">
        <v>178</v>
      </c>
      <c r="M30" s="15">
        <v>949826394</v>
      </c>
      <c r="N30" s="16" t="s">
        <v>277</v>
      </c>
      <c r="O30" s="17">
        <f>IF(RUN_YEARS &gt; 1,(A1L123C1 + A1L123C2) / 2, 0)</f>
        <v>980275789.5</v>
      </c>
      <c r="P30" s="16" t="s">
        <v>278</v>
      </c>
      <c r="Q30" s="17">
        <f>IF(RUN_YEARS &gt; 2,(A1L123C1 + A1L123C2 + A1L123C3) / 3, 0)</f>
        <v>999340197.33333337</v>
      </c>
      <c r="R30" s="16" t="s">
        <v>279</v>
      </c>
      <c r="S30" s="17">
        <f>IF(RUN_YEARS &gt; 3,(A1L123C1 + A1L123C2 + A1L123C3 + A1L123C4) / 4, 0)</f>
        <v>993656118.5</v>
      </c>
      <c r="T30" s="16" t="s">
        <v>280</v>
      </c>
      <c r="U30" s="17">
        <f>IF(RUN_YEARS &gt; 4,(A1L123C1 + A1L123C2 + A1L123C3 + A1L123C4 + A1L123C5) / 5, 0)</f>
        <v>984890173.60000002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886409</v>
      </c>
      <c r="F31" s="16" t="s">
        <v>175</v>
      </c>
      <c r="G31" s="15">
        <v>966440</v>
      </c>
      <c r="H31" s="16" t="s">
        <v>176</v>
      </c>
      <c r="I31" s="15">
        <v>1027755</v>
      </c>
      <c r="J31" s="16" t="s">
        <v>177</v>
      </c>
      <c r="K31" s="15">
        <v>974842</v>
      </c>
      <c r="L31" s="16" t="s">
        <v>178</v>
      </c>
      <c r="M31" s="15">
        <v>967077</v>
      </c>
      <c r="N31" s="16" t="s">
        <v>281</v>
      </c>
      <c r="O31" s="17">
        <f>IF(RUN_YEARS &gt; 1,(A1L124C1 + A1L124C2) / 2, 0)</f>
        <v>926424.5</v>
      </c>
      <c r="P31" s="16" t="s">
        <v>282</v>
      </c>
      <c r="Q31" s="17">
        <f>IF(RUN_YEARS &gt; 2,(A1L124C1 + A1L124C2 + A1L124C3) / 3, 0)</f>
        <v>960201.33333333337</v>
      </c>
      <c r="R31" s="16" t="s">
        <v>283</v>
      </c>
      <c r="S31" s="17">
        <f>IF(RUN_YEARS &gt; 3,(A1L124C1 + A1L124C2 + A1L124C3 + A1L124C4) / 4, 0)</f>
        <v>963861.5</v>
      </c>
      <c r="T31" s="16" t="s">
        <v>284</v>
      </c>
      <c r="U31" s="17">
        <f>IF(RUN_YEARS &gt; 4,(A1L124C1 + A1L124C2 + A1L124C3 + A1L124C4 + A1L124C5) / 5, 0)</f>
        <v>964504.6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26908.885999999999</v>
      </c>
      <c r="F32" s="16" t="s">
        <v>175</v>
      </c>
      <c r="G32" s="15">
        <v>30270.613000000001</v>
      </c>
      <c r="H32" s="16" t="s">
        <v>176</v>
      </c>
      <c r="I32" s="15">
        <v>35571.542000000001</v>
      </c>
      <c r="J32" s="16" t="s">
        <v>177</v>
      </c>
      <c r="K32" s="15">
        <v>39260.648999999998</v>
      </c>
      <c r="L32" s="16" t="s">
        <v>178</v>
      </c>
      <c r="M32" s="15">
        <v>38537.703000000001</v>
      </c>
      <c r="N32" s="16" t="s">
        <v>285</v>
      </c>
      <c r="O32" s="17">
        <f>IF(RUN_YEARS &gt; 1,(A1L125C1 + A1L125C2) / 2, 0)</f>
        <v>28589.749499999998</v>
      </c>
      <c r="P32" s="16" t="s">
        <v>286</v>
      </c>
      <c r="Q32" s="17">
        <f>IF(RUN_YEARS &gt; 2,(A1L125C1 + A1L125C2 + A1L125C3) / 3, 0)</f>
        <v>30917.013666666666</v>
      </c>
      <c r="R32" s="16" t="s">
        <v>287</v>
      </c>
      <c r="S32" s="17">
        <f>IF(RUN_YEARS &gt; 3,(A1L125C1 + A1L125C2 + A1L125C3 + A1L125C4) / 4, 0)</f>
        <v>33002.922500000001</v>
      </c>
      <c r="T32" s="16" t="s">
        <v>288</v>
      </c>
      <c r="U32" s="17">
        <f>IF(RUN_YEARS &gt; 4,(A1L125C1 + A1L125C2 + A1L125C3 + A1L125C4 + A1L125C5) / 5, 0)</f>
        <v>34109.878600000004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31077.440999999999</v>
      </c>
      <c r="F33" s="16" t="s">
        <v>175</v>
      </c>
      <c r="G33" s="15">
        <v>29645.136999999999</v>
      </c>
      <c r="H33" s="16" t="s">
        <v>176</v>
      </c>
      <c r="I33" s="15">
        <v>35738.925000000003</v>
      </c>
      <c r="J33" s="16" t="s">
        <v>177</v>
      </c>
      <c r="K33" s="15">
        <v>36591.180999999997</v>
      </c>
      <c r="L33" s="16" t="s">
        <v>178</v>
      </c>
      <c r="M33" s="15">
        <v>37185.135999999999</v>
      </c>
      <c r="N33" s="16" t="s">
        <v>289</v>
      </c>
      <c r="O33" s="17">
        <f>IF(RUN_YEARS &gt; 1,(A1L126C1 + A1L126C2) / 2, 0)</f>
        <v>30361.288999999997</v>
      </c>
      <c r="P33" s="16" t="s">
        <v>290</v>
      </c>
      <c r="Q33" s="17">
        <f>IF(RUN_YEARS &gt; 2,(A1L126C1 + A1L126C2 + A1L126C3) / 3, 0)</f>
        <v>32153.834333333332</v>
      </c>
      <c r="R33" s="16" t="s">
        <v>291</v>
      </c>
      <c r="S33" s="17">
        <f>IF(RUN_YEARS &gt; 3,(A1L126C1 + A1L126C2 + A1L126C3 + A1L126C4) / 4, 0)</f>
        <v>33263.171000000002</v>
      </c>
      <c r="T33" s="16" t="s">
        <v>292</v>
      </c>
      <c r="U33" s="17">
        <f>IF(RUN_YEARS &gt; 4,(A1L126C1 + A1L126C2 + A1L126C3 + A1L126C4 + A1L126C5) / 5, 0)</f>
        <v>34047.563999999998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2981.578</v>
      </c>
      <c r="F34" s="16" t="s">
        <v>175</v>
      </c>
      <c r="G34" s="15">
        <v>875.06100000000004</v>
      </c>
      <c r="H34" s="16" t="s">
        <v>176</v>
      </c>
      <c r="I34" s="15">
        <v>848.88599999999997</v>
      </c>
      <c r="J34" s="16" t="s">
        <v>177</v>
      </c>
      <c r="K34" s="15">
        <v>1090.5119999999999</v>
      </c>
      <c r="L34" s="16" t="s">
        <v>178</v>
      </c>
      <c r="M34" s="15">
        <v>334.60700000000003</v>
      </c>
      <c r="N34" s="16" t="s">
        <v>293</v>
      </c>
      <c r="O34" s="17">
        <f>IF(RUN_YEARS &gt; 1,(A1L127C1 + A1L127C2) / 2, 0)</f>
        <v>1928.3195000000001</v>
      </c>
      <c r="P34" s="16" t="s">
        <v>294</v>
      </c>
      <c r="Q34" s="17">
        <f>IF(RUN_YEARS &gt; 2,(A1L127C1 + A1L127C2 + A1L127C3) / 3, 0)</f>
        <v>1568.5083333333332</v>
      </c>
      <c r="R34" s="16" t="s">
        <v>295</v>
      </c>
      <c r="S34" s="17">
        <f>IF(RUN_YEARS &gt; 3,(A1L127C1 + A1L127C2 + A1L127C3 + A1L127C4) / 4, 0)</f>
        <v>1449.0092499999998</v>
      </c>
      <c r="T34" s="16" t="s">
        <v>296</v>
      </c>
      <c r="U34" s="17">
        <f>IF(RUN_YEARS &gt; 4,(A1L127C1 + A1L127C2 + A1L127C3 + A1L127C4 + A1L127C5) / 5, 0)</f>
        <v>1226.1288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7999.4059999999999</v>
      </c>
      <c r="F36" s="16" t="s">
        <v>175</v>
      </c>
      <c r="G36" s="15">
        <v>9222.6219999999994</v>
      </c>
      <c r="H36" s="16" t="s">
        <v>176</v>
      </c>
      <c r="I36" s="15">
        <v>9809.4609999999993</v>
      </c>
      <c r="J36" s="16" t="s">
        <v>177</v>
      </c>
      <c r="K36" s="15">
        <v>8976.0889999999999</v>
      </c>
      <c r="L36" s="16" t="s">
        <v>178</v>
      </c>
      <c r="M36" s="15">
        <v>8962.2139999999999</v>
      </c>
      <c r="N36" s="16" t="s">
        <v>301</v>
      </c>
      <c r="O36" s="17">
        <f>IF(RUN_YEARS &gt; 1,(A1L129C1 + A1L129C2) / 2, 0)</f>
        <v>8611.0139999999992</v>
      </c>
      <c r="P36" s="16" t="s">
        <v>302</v>
      </c>
      <c r="Q36" s="17">
        <f>IF(RUN_YEARS &gt; 2,(A1L129C1 + A1L129C2 + A1L129C3) / 3, 0)</f>
        <v>9010.4963333333326</v>
      </c>
      <c r="R36" s="16" t="s">
        <v>303</v>
      </c>
      <c r="S36" s="17">
        <f>IF(RUN_YEARS &gt; 3,(A1L129C1 + A1L129C2 + A1L129C3 + A1L129C4) / 4, 0)</f>
        <v>9001.8944999999985</v>
      </c>
      <c r="T36" s="16" t="s">
        <v>304</v>
      </c>
      <c r="U36" s="17">
        <f>IF(RUN_YEARS &gt; 4,(A1L129C1 + A1L129C2 + A1L129C3 + A1L129C4 + A1L129C5) / 5, 0)</f>
        <v>8993.9583999999995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1730.8920000000001</v>
      </c>
      <c r="F37" s="16" t="s">
        <v>175</v>
      </c>
      <c r="G37" s="15">
        <v>1948.577</v>
      </c>
      <c r="H37" s="16" t="s">
        <v>176</v>
      </c>
      <c r="I37" s="15">
        <v>2017.2840000000001</v>
      </c>
      <c r="J37" s="16" t="s">
        <v>177</v>
      </c>
      <c r="K37" s="15">
        <v>1964.3</v>
      </c>
      <c r="L37" s="16" t="s">
        <v>178</v>
      </c>
      <c r="M37" s="15">
        <v>2024.0239999999999</v>
      </c>
      <c r="N37" s="16" t="s">
        <v>305</v>
      </c>
      <c r="O37" s="17">
        <f>IF(RUN_YEARS &gt; 1,(A1L130C1 + A1L130C2) / 2, 0)</f>
        <v>1839.7345</v>
      </c>
      <c r="P37" s="16" t="s">
        <v>306</v>
      </c>
      <c r="Q37" s="17">
        <f>IF(RUN_YEARS &gt; 2,(A1L130C1 + A1L130C2 + A1L130C3) / 3, 0)</f>
        <v>1898.9176666666669</v>
      </c>
      <c r="R37" s="16" t="s">
        <v>307</v>
      </c>
      <c r="S37" s="17">
        <f>IF(RUN_YEARS &gt; 3,(A1L130C1 + A1L130C2 + A1L130C3 + A1L130C4) / 4, 0)</f>
        <v>1915.2632500000002</v>
      </c>
      <c r="T37" s="16" t="s">
        <v>308</v>
      </c>
      <c r="U37" s="17">
        <f>IF(RUN_YEARS &gt; 4,(A1L130C1 + A1L130C2 + A1L130C3 + A1L130C4 + A1L130C5) / 5, 0)</f>
        <v>1937.0154000000002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6268.5140000000001</v>
      </c>
      <c r="F38" s="16" t="s">
        <v>310</v>
      </c>
      <c r="G38" s="17">
        <f>(A1L129C2 - A1L130C2)</f>
        <v>7274.0449999999992</v>
      </c>
      <c r="H38" s="16" t="s">
        <v>311</v>
      </c>
      <c r="I38" s="17">
        <f>(A1L129C3 - A1L130C3)</f>
        <v>7792.1769999999997</v>
      </c>
      <c r="J38" s="16" t="s">
        <v>312</v>
      </c>
      <c r="K38" s="17">
        <f>(A1L129C4 - A1L130C4)</f>
        <v>7011.7889999999998</v>
      </c>
      <c r="L38" s="16" t="s">
        <v>313</v>
      </c>
      <c r="M38" s="17">
        <f>(A1L129C5 - A1L130C5)</f>
        <v>6938.1900000000005</v>
      </c>
      <c r="N38" s="16" t="s">
        <v>314</v>
      </c>
      <c r="O38" s="17">
        <f>IF(RUN_YEARS &gt; 1,(A1L131C1 + A1L131C2) / 2, 0)</f>
        <v>6771.2794999999996</v>
      </c>
      <c r="P38" s="16" t="s">
        <v>315</v>
      </c>
      <c r="Q38" s="17">
        <f>IF(RUN_YEARS &gt; 2,(A1L131C1 + A1L131C2 + A1L131C3) / 3, 0)</f>
        <v>7111.5786666666654</v>
      </c>
      <c r="R38" s="16" t="s">
        <v>316</v>
      </c>
      <c r="S38" s="17">
        <f>IF(RUN_YEARS &gt; 3,(A1L131C1 + A1L131C2 + A1L131C3 + A1L131C4) / 4, 0)</f>
        <v>7086.6312499999995</v>
      </c>
      <c r="T38" s="16" t="s">
        <v>317</v>
      </c>
      <c r="U38" s="17">
        <f>IF(RUN_YEARS &gt; 4,(A1L131C1 + A1L131C2 + A1L131C3 + A1L131C4 + A1L131C5) / 5, 0)</f>
        <v>7056.9429999999993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4503.63</v>
      </c>
      <c r="F39" s="16" t="s">
        <v>175</v>
      </c>
      <c r="G39" s="15">
        <v>4942.7470000000003</v>
      </c>
      <c r="H39" s="16" t="s">
        <v>176</v>
      </c>
      <c r="I39" s="15">
        <v>5043.2330000000002</v>
      </c>
      <c r="J39" s="16" t="s">
        <v>177</v>
      </c>
      <c r="K39" s="15">
        <v>4926.4430000000002</v>
      </c>
      <c r="L39" s="16" t="s">
        <v>178</v>
      </c>
      <c r="M39" s="15">
        <v>5154.2560000000003</v>
      </c>
      <c r="N39" s="16" t="s">
        <v>318</v>
      </c>
      <c r="O39" s="17">
        <f>IF(RUN_YEARS &gt; 1,(A1L132C1 + A1L132C2) / 2, 0)</f>
        <v>4723.1885000000002</v>
      </c>
      <c r="P39" s="16" t="s">
        <v>319</v>
      </c>
      <c r="Q39" s="17">
        <f>IF(RUN_YEARS &gt; 2,(A1L132C1 + A1L132C2 + A1L132C3) / 3, 0)</f>
        <v>4829.87</v>
      </c>
      <c r="R39" s="16" t="s">
        <v>320</v>
      </c>
      <c r="S39" s="17">
        <f>IF(RUN_YEARS &gt; 3,(A1L132C1 + A1L132C2 + A1L132C3 + A1L132C4) / 4, 0)</f>
        <v>4854.01325</v>
      </c>
      <c r="T39" s="16" t="s">
        <v>321</v>
      </c>
      <c r="U39" s="17">
        <f>IF(RUN_YEARS &gt; 4,(A1L132C1 + A1L132C2 + A1L132C3 + A1L132C4 + A1L132C5) / 5, 0)</f>
        <v>4914.0618000000004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6234.5219999999999</v>
      </c>
      <c r="F40" s="16" t="s">
        <v>323</v>
      </c>
      <c r="G40" s="17">
        <f>(A1L130C2 + A1L132C2)</f>
        <v>6891.3240000000005</v>
      </c>
      <c r="H40" s="16" t="s">
        <v>324</v>
      </c>
      <c r="I40" s="17">
        <f>(A1L130C3 + A1L132C3)</f>
        <v>7060.5169999999998</v>
      </c>
      <c r="J40" s="16" t="s">
        <v>325</v>
      </c>
      <c r="K40" s="17">
        <f>(A1L130C4 + A1L132C4)</f>
        <v>6890.7430000000004</v>
      </c>
      <c r="L40" s="16" t="s">
        <v>326</v>
      </c>
      <c r="M40" s="17">
        <f>(A1L130C5 + A1L132C5)</f>
        <v>7178.2800000000007</v>
      </c>
      <c r="N40" s="16" t="s">
        <v>327</v>
      </c>
      <c r="O40" s="17">
        <f>IF(RUN_YEARS &gt; 1,(A1L133C1 + A1L133C2) / 2, 0)</f>
        <v>6562.9230000000007</v>
      </c>
      <c r="P40" s="16" t="s">
        <v>328</v>
      </c>
      <c r="Q40" s="17">
        <f>IF(RUN_YEARS &gt; 2,(A1L133C1 + A1L133C2 + A1L133C3) / 3, 0)</f>
        <v>6728.7876666666671</v>
      </c>
      <c r="R40" s="16" t="s">
        <v>329</v>
      </c>
      <c r="S40" s="17">
        <f>IF(RUN_YEARS &gt; 3,(A1L133C1 + A1L133C2 + A1L133C3 + A1L133C4) / 4, 0)</f>
        <v>6769.2764999999999</v>
      </c>
      <c r="T40" s="16" t="s">
        <v>330</v>
      </c>
      <c r="U40" s="17">
        <f>IF(RUN_YEARS &gt; 4,(A1L133C1 + A1L133C2 + A1L133C3 + A1L133C4 + A1L133C5) / 5, 0)</f>
        <v>6851.0771999999997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3921.5509999999999</v>
      </c>
      <c r="F41" s="16" t="s">
        <v>175</v>
      </c>
      <c r="G41" s="15">
        <v>4295.3810000000003</v>
      </c>
      <c r="H41" s="16" t="s">
        <v>176</v>
      </c>
      <c r="I41" s="15">
        <v>5790.9250000000002</v>
      </c>
      <c r="J41" s="16" t="s">
        <v>177</v>
      </c>
      <c r="K41" s="15">
        <v>5352.2879999999996</v>
      </c>
      <c r="L41" s="16" t="s">
        <v>178</v>
      </c>
      <c r="M41" s="15">
        <v>5133.1170000000002</v>
      </c>
      <c r="N41" s="16" t="s">
        <v>331</v>
      </c>
      <c r="O41" s="17">
        <f>IF(RUN_YEARS &gt; 1,(A1L134C1 + A1L134C2) / 2, 0)</f>
        <v>4108.4660000000003</v>
      </c>
      <c r="P41" s="16" t="s">
        <v>332</v>
      </c>
      <c r="Q41" s="17">
        <f>IF(RUN_YEARS &gt; 2,(A1L134C1 + A1L134C2 + A1L134C3) / 3, 0)</f>
        <v>4669.2856666666667</v>
      </c>
      <c r="R41" s="16" t="s">
        <v>333</v>
      </c>
      <c r="S41" s="17">
        <f>IF(RUN_YEARS &gt; 3,(A1L134C1 + A1L134C2 + A1L134C3 + A1L134C4) / 4, 0)</f>
        <v>4840.0362500000001</v>
      </c>
      <c r="T41" s="16" t="s">
        <v>334</v>
      </c>
      <c r="U41" s="17">
        <f>IF(RUN_YEARS &gt; 4,(A1L134C1 + A1L134C2 + A1L134C3 + A1L134C4 + A1L134C5) / 5, 0)</f>
        <v>4898.6524000000009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8330.1409999999996</v>
      </c>
      <c r="F42" s="16" t="s">
        <v>175</v>
      </c>
      <c r="G42" s="15">
        <v>8609.7549999999992</v>
      </c>
      <c r="H42" s="16" t="s">
        <v>176</v>
      </c>
      <c r="I42" s="15">
        <v>11267.905000000001</v>
      </c>
      <c r="J42" s="16" t="s">
        <v>177</v>
      </c>
      <c r="K42" s="15">
        <v>10841.986000000001</v>
      </c>
      <c r="L42" s="16" t="s">
        <v>178</v>
      </c>
      <c r="M42" s="15">
        <v>10666.114</v>
      </c>
      <c r="N42" s="16" t="s">
        <v>335</v>
      </c>
      <c r="O42" s="17">
        <f>IF(RUN_YEARS &gt; 1,(A1L135C1 + A1L135C2) / 2, 0)</f>
        <v>8469.9480000000003</v>
      </c>
      <c r="P42" s="16" t="s">
        <v>336</v>
      </c>
      <c r="Q42" s="17">
        <f>IF(RUN_YEARS &gt; 2,(A1L135C1 + A1L135C2 + A1L135C3) / 3, 0)</f>
        <v>9402.6003333333338</v>
      </c>
      <c r="R42" s="16" t="s">
        <v>337</v>
      </c>
      <c r="S42" s="17">
        <f>IF(RUN_YEARS &gt; 3,(A1L135C1 + A1L135C2 + A1L135C3 + A1L135C4) / 4, 0)</f>
        <v>9762.4467499999992</v>
      </c>
      <c r="T42" s="16" t="s">
        <v>338</v>
      </c>
      <c r="U42" s="17">
        <f>IF(RUN_YEARS &gt; 4,(A1L135C1 + A1L135C2 + A1L135C3 + A1L135C4 + A1L135C5) / 5, 0)</f>
        <v>9943.1801999999989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13290.048000000001</v>
      </c>
      <c r="F43" s="16" t="s">
        <v>175</v>
      </c>
      <c r="G43" s="15">
        <v>13934.458000000001</v>
      </c>
      <c r="H43" s="16" t="s">
        <v>176</v>
      </c>
      <c r="I43" s="15">
        <v>22311.338</v>
      </c>
      <c r="J43" s="16" t="s">
        <v>177</v>
      </c>
      <c r="K43" s="15">
        <v>21243.335999999999</v>
      </c>
      <c r="L43" s="16" t="s">
        <v>178</v>
      </c>
      <c r="M43" s="15">
        <v>20823.541000000001</v>
      </c>
      <c r="N43" s="16" t="s">
        <v>339</v>
      </c>
      <c r="O43" s="17">
        <f>IF(RUN_YEARS &gt; 1,(A1L136C1 + A1L136C2) / 2, 0)</f>
        <v>13612.253000000001</v>
      </c>
      <c r="P43" s="16" t="s">
        <v>340</v>
      </c>
      <c r="Q43" s="17">
        <f>IF(RUN_YEARS &gt; 2,(A1L136C1 + A1L136C2 + A1L136C3) / 3, 0)</f>
        <v>16511.948</v>
      </c>
      <c r="R43" s="16" t="s">
        <v>341</v>
      </c>
      <c r="S43" s="17">
        <f>IF(RUN_YEARS &gt; 3,(A1L136C1 + A1L136C2 + A1L136C3 + A1L136C4) / 4, 0)</f>
        <v>17694.794999999998</v>
      </c>
      <c r="T43" s="16" t="s">
        <v>342</v>
      </c>
      <c r="U43" s="17">
        <f>IF(RUN_YEARS &gt; 4,(A1L136C1 + A1L136C2 + A1L136C3 + A1L136C4 + A1L136C5) / 5, 0)</f>
        <v>18320.544199999997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25541.739999999998</v>
      </c>
      <c r="F44" s="16" t="s">
        <v>344</v>
      </c>
      <c r="G44" s="17">
        <f>(A1L134C2 + A1L135C2 + A1L136C2)</f>
        <v>26839.593999999997</v>
      </c>
      <c r="H44" s="16" t="s">
        <v>345</v>
      </c>
      <c r="I44" s="17">
        <f>(A1L134C3 + A1L135C3 + A1L136C3)</f>
        <v>39370.168000000005</v>
      </c>
      <c r="J44" s="16" t="s">
        <v>346</v>
      </c>
      <c r="K44" s="17">
        <f>(A1L134C4 + A1L135C4 + A1L136C4)</f>
        <v>37437.61</v>
      </c>
      <c r="L44" s="16" t="s">
        <v>347</v>
      </c>
      <c r="M44" s="17">
        <f>(A1L134C5 + A1L135C5 + A1L136C5)</f>
        <v>36622.771999999997</v>
      </c>
      <c r="N44" s="16" t="s">
        <v>348</v>
      </c>
      <c r="O44" s="17">
        <f>IF(RUN_YEARS &gt; 1,(A1L137C1 + A1L137C2) / 2, 0)</f>
        <v>26190.666999999998</v>
      </c>
      <c r="P44" s="16" t="s">
        <v>349</v>
      </c>
      <c r="Q44" s="17">
        <f>IF(RUN_YEARS &gt; 2,(A1L137C1 + A1L137C2 + A1L137C3) / 3, 0)</f>
        <v>30583.834000000003</v>
      </c>
      <c r="R44" s="16" t="s">
        <v>350</v>
      </c>
      <c r="S44" s="17">
        <f>IF(RUN_YEARS &gt; 3,(A1L137C1 + A1L137C2 + A1L137C3 + A1L137C4) / 4, 0)</f>
        <v>32297.278000000002</v>
      </c>
      <c r="T44" s="16" t="s">
        <v>351</v>
      </c>
      <c r="U44" s="17">
        <f>IF(RUN_YEARS &gt; 4,(A1L137C1 + A1L137C2 + A1L137C3 + A1L137C4 + A1L137C5) / 5, 0)</f>
        <v>33162.376800000005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12758.289000000001</v>
      </c>
      <c r="F45" s="16" t="s">
        <v>175</v>
      </c>
      <c r="G45" s="15">
        <v>12537.581</v>
      </c>
      <c r="H45" s="16" t="s">
        <v>176</v>
      </c>
      <c r="I45" s="15">
        <v>11955.370999999999</v>
      </c>
      <c r="J45" s="16" t="s">
        <v>177</v>
      </c>
      <c r="K45" s="15">
        <v>11121.199000000001</v>
      </c>
      <c r="L45" s="16" t="s">
        <v>178</v>
      </c>
      <c r="M45" s="15">
        <v>10458.412</v>
      </c>
      <c r="N45" s="16" t="s">
        <v>352</v>
      </c>
      <c r="O45" s="17">
        <f>IF(RUN_YEARS &gt; 1,(A1L138C1 + A1L138C2) / 2, 0)</f>
        <v>12647.935000000001</v>
      </c>
      <c r="P45" s="16" t="s">
        <v>353</v>
      </c>
      <c r="Q45" s="17">
        <f>IF(RUN_YEARS &gt; 2,(A1L138C1 + A1L138C2 + A1L138C3) / 3, 0)</f>
        <v>12417.080333333333</v>
      </c>
      <c r="R45" s="16" t="s">
        <v>354</v>
      </c>
      <c r="S45" s="17">
        <f>IF(RUN_YEARS &gt; 3,(A1L138C1 + A1L138C2 + A1L138C3 + A1L138C4) / 4, 0)</f>
        <v>12093.11</v>
      </c>
      <c r="T45" s="16" t="s">
        <v>355</v>
      </c>
      <c r="U45" s="17">
        <f>IF(RUN_YEARS &gt; 4,(A1L138C1 + A1L138C2 + A1L138C3 + A1L138C4 + A1L138C5) / 5, 0)</f>
        <v>11766.170399999999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7837.2449999999999</v>
      </c>
      <c r="F46" s="16" t="s">
        <v>175</v>
      </c>
      <c r="G46" s="15">
        <v>7647.91</v>
      </c>
      <c r="H46" s="16" t="s">
        <v>176</v>
      </c>
      <c r="I46" s="15">
        <v>7507.84</v>
      </c>
      <c r="J46" s="16" t="s">
        <v>177</v>
      </c>
      <c r="K46" s="15">
        <v>7172.0259999999998</v>
      </c>
      <c r="L46" s="16" t="s">
        <v>178</v>
      </c>
      <c r="M46" s="15">
        <v>6586.2910000000002</v>
      </c>
      <c r="N46" s="16" t="s">
        <v>356</v>
      </c>
      <c r="O46" s="17">
        <f>IF(RUN_YEARS &gt; 1,(A1L139C1 + A1L139C2) / 2, 0)</f>
        <v>7742.5774999999994</v>
      </c>
      <c r="P46" s="16" t="s">
        <v>357</v>
      </c>
      <c r="Q46" s="17">
        <f>IF(RUN_YEARS &gt; 2,(A1L139C1 + A1L139C2 + A1L139C3) / 3, 0)</f>
        <v>7664.331666666666</v>
      </c>
      <c r="R46" s="16" t="s">
        <v>358</v>
      </c>
      <c r="S46" s="17">
        <f>IF(RUN_YEARS &gt; 3,(A1L139C1 + A1L139C2 + A1L139C3 + A1L139C4) / 4, 0)</f>
        <v>7541.2552500000002</v>
      </c>
      <c r="T46" s="16" t="s">
        <v>359</v>
      </c>
      <c r="U46" s="17">
        <f>IF(RUN_YEARS &gt; 4,(A1L139C1 + A1L139C2 + A1L139C3 + A1L139C4 + A1L139C5) / 5, 0)</f>
        <v>7350.2623999999996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9568.9060000000009</v>
      </c>
      <c r="F47" s="16" t="s">
        <v>361</v>
      </c>
      <c r="G47" s="15">
        <v>9897.402</v>
      </c>
      <c r="H47" s="16" t="s">
        <v>362</v>
      </c>
      <c r="I47" s="15">
        <v>10599.217000000001</v>
      </c>
      <c r="J47" s="16" t="s">
        <v>363</v>
      </c>
      <c r="K47" s="15">
        <v>10116.978999999999</v>
      </c>
      <c r="L47" s="16" t="s">
        <v>364</v>
      </c>
      <c r="M47" s="15">
        <v>10081.965</v>
      </c>
      <c r="N47" s="16" t="s">
        <v>365</v>
      </c>
      <c r="O47" s="17">
        <f>IF(RUN_YEARS &gt; 1,(A1L140C1 + A1L140C2) / 2, 0)</f>
        <v>9733.1540000000005</v>
      </c>
      <c r="P47" s="16" t="s">
        <v>366</v>
      </c>
      <c r="Q47" s="17">
        <f>IF(RUN_YEARS &gt; 2,(A1L140C1 + A1L140C2 + A1L140C3) / 3, 0)</f>
        <v>10021.841666666667</v>
      </c>
      <c r="R47" s="16" t="s">
        <v>367</v>
      </c>
      <c r="S47" s="17">
        <f>IF(RUN_YEARS &gt; 3,(A1L140C1 + A1L140C2 + A1L140C3 + A1L140C4) / 4, 0)</f>
        <v>10045.626</v>
      </c>
      <c r="T47" s="16" t="s">
        <v>368</v>
      </c>
      <c r="U47" s="17">
        <f>IF(RUN_YEARS &gt; 4,(A1L140C1 + A1L140C2 + A1L140C3 + A1L140C4 + A1L140C5) / 5, 0)</f>
        <v>10052.8938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1561.29</v>
      </c>
      <c r="F48" s="16" t="s">
        <v>370</v>
      </c>
      <c r="G48" s="15">
        <v>1653.3009999999999</v>
      </c>
      <c r="H48" s="16" t="s">
        <v>371</v>
      </c>
      <c r="I48" s="15">
        <v>1561.5830000000001</v>
      </c>
      <c r="J48" s="16" t="s">
        <v>372</v>
      </c>
      <c r="K48" s="15">
        <v>1372.067</v>
      </c>
      <c r="L48" s="16" t="s">
        <v>373</v>
      </c>
      <c r="M48" s="15">
        <v>1286.0429999999999</v>
      </c>
      <c r="N48" s="16" t="s">
        <v>374</v>
      </c>
      <c r="O48" s="17">
        <f>IF(RUN_YEARS &gt; 1,(A1L141C1 + A1L141C2) / 2, 0)</f>
        <v>1607.2954999999999</v>
      </c>
      <c r="P48" s="16" t="s">
        <v>375</v>
      </c>
      <c r="Q48" s="17">
        <f>IF(RUN_YEARS &gt; 2,(A1L141C1 + A1L141C2 + A1L141C3) / 3, 0)</f>
        <v>1592.058</v>
      </c>
      <c r="R48" s="16" t="s">
        <v>376</v>
      </c>
      <c r="S48" s="17">
        <f>IF(RUN_YEARS &gt; 3,(A1L141C1 + A1L141C2 + A1L141C3 + A1L141C4) / 4, 0)</f>
        <v>1537.06025</v>
      </c>
      <c r="T48" s="16" t="s">
        <v>377</v>
      </c>
      <c r="U48" s="17">
        <f>IF(RUN_YEARS &gt; 4,(A1L141C1 + A1L141C2 + A1L141C3 + A1L141C4 + A1L141C5) / 5, 0)</f>
        <v>1486.8568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4410.4470000000001</v>
      </c>
      <c r="F49" s="16" t="s">
        <v>379</v>
      </c>
      <c r="G49" s="15">
        <v>4728.8599999999997</v>
      </c>
      <c r="H49" s="16" t="s">
        <v>380</v>
      </c>
      <c r="I49" s="15">
        <v>4717.6360000000004</v>
      </c>
      <c r="J49" s="16" t="s">
        <v>381</v>
      </c>
      <c r="K49" s="15">
        <v>4492.6440000000002</v>
      </c>
      <c r="L49" s="16" t="s">
        <v>382</v>
      </c>
      <c r="M49" s="15">
        <v>4221.96</v>
      </c>
      <c r="N49" s="16" t="s">
        <v>383</v>
      </c>
      <c r="O49" s="17">
        <f>IF(RUN_YEARS &gt; 1,(A1L142C1 + A1L142C2) / 2, 0)</f>
        <v>4569.6535000000003</v>
      </c>
      <c r="P49" s="16" t="s">
        <v>384</v>
      </c>
      <c r="Q49" s="17">
        <f>IF(RUN_YEARS &gt; 2,(A1L142C1 + A1L142C2 + A1L142C3) / 3, 0)</f>
        <v>4618.9810000000007</v>
      </c>
      <c r="R49" s="16" t="s">
        <v>385</v>
      </c>
      <c r="S49" s="17">
        <f>IF(RUN_YEARS &gt; 3,(A1L142C1 + A1L142C2 + A1L142C3 + A1L142C4) / 4, 0)</f>
        <v>4587.3967499999999</v>
      </c>
      <c r="T49" s="16" t="s">
        <v>386</v>
      </c>
      <c r="U49" s="17">
        <f>IF(RUN_YEARS &gt; 4,(A1L142C1 + A1L142C2 + A1L142C3 + A1L142C4 + A1L142C5) / 5, 0)</f>
        <v>4514.3094000000001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571.03499999999997</v>
      </c>
      <c r="F50" s="16" t="s">
        <v>388</v>
      </c>
      <c r="G50" s="15">
        <v>637.12900000000002</v>
      </c>
      <c r="H50" s="16" t="s">
        <v>389</v>
      </c>
      <c r="I50" s="15">
        <v>400.28399999999999</v>
      </c>
      <c r="J50" s="16" t="s">
        <v>390</v>
      </c>
      <c r="K50" s="15">
        <v>361.67</v>
      </c>
      <c r="L50" s="16" t="s">
        <v>391</v>
      </c>
      <c r="M50" s="15">
        <v>334.69200000000001</v>
      </c>
      <c r="N50" s="16" t="s">
        <v>392</v>
      </c>
      <c r="O50" s="17">
        <f>IF(RUN_YEARS &gt; 1,(A1L143C1 + A1L143C2) / 2, 0)</f>
        <v>604.08199999999999</v>
      </c>
      <c r="P50" s="16" t="s">
        <v>393</v>
      </c>
      <c r="Q50" s="17">
        <f>IF(RUN_YEARS &gt; 2,(A1L143C1 + A1L143C2 + A1L143C3) / 3, 0)</f>
        <v>536.14933333333329</v>
      </c>
      <c r="R50" s="16" t="s">
        <v>394</v>
      </c>
      <c r="S50" s="17">
        <f>IF(RUN_YEARS &gt; 3,(A1L143C1 + A1L143C2 + A1L143C3 + A1L143C4) / 4, 0)</f>
        <v>492.52949999999998</v>
      </c>
      <c r="T50" s="16" t="s">
        <v>395</v>
      </c>
      <c r="U50" s="17">
        <f>IF(RUN_YEARS &gt; 4,(A1L143C1 + A1L143C2 + A1L143C3 + A1L143C4 + A1L143C5) / 5, 0)</f>
        <v>460.96199999999999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25109.549000000003</v>
      </c>
      <c r="F51" s="16" t="s">
        <v>397</v>
      </c>
      <c r="G51" s="15">
        <f>(2 * A1L140C2) + A1L141C2 + A1L142C2</f>
        <v>26176.965</v>
      </c>
      <c r="H51" s="16" t="s">
        <v>398</v>
      </c>
      <c r="I51" s="15">
        <f>(2 * A1L140C3) + A1L141C3 + A1L142C3</f>
        <v>27477.652999999998</v>
      </c>
      <c r="J51" s="16" t="s">
        <v>399</v>
      </c>
      <c r="K51" s="15">
        <f>(2 * A1L140C4) + A1L141C4 + A1L142C4</f>
        <v>26098.668999999998</v>
      </c>
      <c r="L51" s="16" t="s">
        <v>400</v>
      </c>
      <c r="M51" s="15">
        <f>(2 * A1L140C5) + A1L141C5 + A1L142C5</f>
        <v>25671.933000000001</v>
      </c>
      <c r="N51" s="16" t="s">
        <v>401</v>
      </c>
      <c r="O51" s="17">
        <f>IF(RUN_YEARS &gt; 1,(A1L144C1 + A1L144C2) / 2, 0)</f>
        <v>25643.257000000001</v>
      </c>
      <c r="P51" s="16" t="s">
        <v>402</v>
      </c>
      <c r="Q51" s="17">
        <f>IF(RUN_YEARS &gt; 2,(A1L144C1 + A1L144C2 + A1L144C3) / 3, 0)</f>
        <v>26254.722333333335</v>
      </c>
      <c r="R51" s="16" t="s">
        <v>403</v>
      </c>
      <c r="S51" s="17">
        <f>IF(RUN_YEARS &gt; 3,(A1L144C1 + A1L144C2 + A1L144C3 + A1L144C4) / 4, 0)</f>
        <v>26215.708999999999</v>
      </c>
      <c r="T51" s="16" t="s">
        <v>404</v>
      </c>
      <c r="U51" s="17">
        <f>IF(RUN_YEARS &gt; 4,(A1L144C1 + A1L144C2 + A1L144C3 + A1L144C4 + A1L144C5) / 5, 0)</f>
        <v>26106.953799999999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16111.678</v>
      </c>
      <c r="F52" s="16" t="s">
        <v>406</v>
      </c>
      <c r="G52" s="15">
        <f>SUM(A1L140C2:A1L143C2)</f>
        <v>16916.691999999999</v>
      </c>
      <c r="H52" s="16" t="s">
        <v>407</v>
      </c>
      <c r="I52" s="15">
        <f>SUM(A1L140C3:A1L143C3)</f>
        <v>17278.72</v>
      </c>
      <c r="J52" s="16" t="s">
        <v>408</v>
      </c>
      <c r="K52" s="15">
        <f>SUM(A1L140C4:A1L143C4)</f>
        <v>16343.359999999999</v>
      </c>
      <c r="L52" s="16" t="s">
        <v>409</v>
      </c>
      <c r="M52" s="15">
        <f>SUM(A1L140C5:A1L143C5)</f>
        <v>15924.66</v>
      </c>
      <c r="N52" s="16" t="s">
        <v>410</v>
      </c>
      <c r="O52" s="17">
        <f>IF(RUN_YEARS &gt; 1,(A1L145C1 + A1L145C2) / 2, 0)</f>
        <v>16514.184999999998</v>
      </c>
      <c r="P52" s="16" t="s">
        <v>411</v>
      </c>
      <c r="Q52" s="17">
        <f>IF(RUN_YEARS &gt; 2,(A1L145C1 + A1L145C2 + A1L145C3) / 3, 0)</f>
        <v>16769.03</v>
      </c>
      <c r="R52" s="16" t="s">
        <v>412</v>
      </c>
      <c r="S52" s="17">
        <f>IF(RUN_YEARS &gt; 3,(A1L145C1 + A1L145C2 + A1L145C3 + A1L145C4) / 4, 0)</f>
        <v>16662.612499999999</v>
      </c>
      <c r="T52" s="16" t="s">
        <v>413</v>
      </c>
      <c r="U52" s="17">
        <f>IF(RUN_YEARS &gt; 4,(A1L145C1 + A1L145C2 + A1L145C3 + A1L145C4 + A1L145C5) / 5, 0)</f>
        <v>16515.022000000001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7113.8069999999998</v>
      </c>
      <c r="F53" s="16" t="s">
        <v>415</v>
      </c>
      <c r="G53" s="15">
        <f>(2 * A1L143C2) + A1L141C2 + A1L142C2</f>
        <v>7656.4189999999999</v>
      </c>
      <c r="H53" s="16" t="s">
        <v>416</v>
      </c>
      <c r="I53" s="15">
        <f>(2 * A1L143C3) + A1L141C3 + A1L142C3</f>
        <v>7079.7870000000003</v>
      </c>
      <c r="J53" s="16" t="s">
        <v>417</v>
      </c>
      <c r="K53" s="15">
        <f>(2 * A1L143C4) + A1L141C4 + A1L142C4</f>
        <v>6588.0510000000004</v>
      </c>
      <c r="L53" s="16" t="s">
        <v>418</v>
      </c>
      <c r="M53" s="15">
        <f>(2 * A1L143C5) + A1L141C5 + A1L142C5</f>
        <v>6177.3869999999997</v>
      </c>
      <c r="N53" s="16" t="s">
        <v>419</v>
      </c>
      <c r="O53" s="17">
        <f>IF(RUN_YEARS &gt; 1,(A1L146C1 + A1L146C2) / 2, 0)</f>
        <v>7385.1129999999994</v>
      </c>
      <c r="P53" s="16" t="s">
        <v>420</v>
      </c>
      <c r="Q53" s="17">
        <f>IF(RUN_YEARS &gt; 2,(A1L146C1 + A1L146C2 + A1L146C3) / 3, 0)</f>
        <v>7283.3376666666663</v>
      </c>
      <c r="R53" s="16" t="s">
        <v>421</v>
      </c>
      <c r="S53" s="17">
        <f>IF(RUN_YEARS &gt; 3,(A1L146C1 + A1L146C2 + A1L146C3 + A1L146C4) / 4, 0)</f>
        <v>7109.5159999999996</v>
      </c>
      <c r="T53" s="16" t="s">
        <v>422</v>
      </c>
      <c r="U53" s="17">
        <f>IF(RUN_YEARS &gt; 4,(A1L146C1 + A1L146C2 + A1L146C3 + A1L146C4 + A1L146C5) / 5, 0)</f>
        <v>6923.0902000000006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46.308999999999997</v>
      </c>
      <c r="F54" s="16" t="s">
        <v>424</v>
      </c>
      <c r="G54" s="15">
        <v>46.811999999999998</v>
      </c>
      <c r="H54" s="16" t="s">
        <v>425</v>
      </c>
      <c r="I54" s="15">
        <v>46.619</v>
      </c>
      <c r="J54" s="16" t="s">
        <v>426</v>
      </c>
      <c r="K54" s="15">
        <v>46.887</v>
      </c>
      <c r="L54" s="16" t="s">
        <v>427</v>
      </c>
      <c r="M54" s="15">
        <v>46.904000000000003</v>
      </c>
      <c r="N54" s="16" t="s">
        <v>428</v>
      </c>
      <c r="O54" s="17">
        <f>IF(RUN_YEARS &gt; 1,(A1L147C1 + A1L147C2) / 2, 0)</f>
        <v>46.560499999999998</v>
      </c>
      <c r="P54" s="16" t="s">
        <v>429</v>
      </c>
      <c r="Q54" s="17">
        <f>IF(RUN_YEARS &gt; 2,(A1L147C1 + A1L147C2 + A1L147C3) / 3, 0)</f>
        <v>46.580000000000005</v>
      </c>
      <c r="R54" s="16" t="s">
        <v>430</v>
      </c>
      <c r="S54" s="17">
        <f>IF(RUN_YEARS &gt; 3,(A1L147C1 + A1L147C2 + A1L147C3 + A1L147C4) / 4, 0)</f>
        <v>46.656750000000002</v>
      </c>
      <c r="T54" s="16" t="s">
        <v>431</v>
      </c>
      <c r="U54" s="17">
        <f>IF(RUN_YEARS &gt; 4,(A1L147C1 + A1L147C2 + A1L147C3 + A1L147C4 + A1L147C5) / 5, 0)</f>
        <v>46.706200000000003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9.3119999999999994</v>
      </c>
      <c r="F55" s="16" t="s">
        <v>433</v>
      </c>
      <c r="G55" s="15">
        <v>9.3149999999999995</v>
      </c>
      <c r="H55" s="16" t="s">
        <v>434</v>
      </c>
      <c r="I55" s="15">
        <v>9.3130000000000006</v>
      </c>
      <c r="J55" s="16" t="s">
        <v>435</v>
      </c>
      <c r="K55" s="15">
        <v>9.2840000000000007</v>
      </c>
      <c r="L55" s="16" t="s">
        <v>436</v>
      </c>
      <c r="M55" s="15">
        <v>9.1820000000000004</v>
      </c>
      <c r="N55" s="16" t="s">
        <v>437</v>
      </c>
      <c r="O55" s="17">
        <f>IF(RUN_YEARS &gt; 1,(A1L148C1 + A1L148C2) / 2, 0)</f>
        <v>9.3134999999999994</v>
      </c>
      <c r="P55" s="16" t="s">
        <v>438</v>
      </c>
      <c r="Q55" s="17">
        <f>IF(RUN_YEARS &gt; 2,(A1L148C1 + A1L148C2 + A1L148C3) / 3, 0)</f>
        <v>9.3133333333333326</v>
      </c>
      <c r="R55" s="16" t="s">
        <v>439</v>
      </c>
      <c r="S55" s="17">
        <f>IF(RUN_YEARS &gt; 3,(A1L148C1 + A1L148C2 + A1L148C3 + A1L148C4) / 4, 0)</f>
        <v>9.3059999999999992</v>
      </c>
      <c r="T55" s="16" t="s">
        <v>440</v>
      </c>
      <c r="U55" s="17">
        <f>IF(RUN_YEARS &gt; 4,(A1L148C1 + A1L148C2 + A1L148C3 + A1L148C4 + A1L148C5) / 5, 0)</f>
        <v>9.2812000000000001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1.915</v>
      </c>
      <c r="F56" s="16" t="s">
        <v>442</v>
      </c>
      <c r="G56" s="15">
        <v>1.9159999999999999</v>
      </c>
      <c r="H56" s="16" t="s">
        <v>443</v>
      </c>
      <c r="I56" s="15">
        <v>1.988</v>
      </c>
      <c r="J56" s="16" t="s">
        <v>444</v>
      </c>
      <c r="K56" s="15">
        <v>2.024</v>
      </c>
      <c r="L56" s="16" t="s">
        <v>445</v>
      </c>
      <c r="M56" s="15">
        <v>2.0369999999999999</v>
      </c>
      <c r="N56" s="16" t="s">
        <v>446</v>
      </c>
      <c r="O56" s="17">
        <f>IF(RUN_YEARS &gt; 1,(A1L149C1 + A1L149C2) / 2, 0)</f>
        <v>1.9155</v>
      </c>
      <c r="P56" s="16" t="s">
        <v>447</v>
      </c>
      <c r="Q56" s="17">
        <f>IF(RUN_YEARS &gt; 2,(A1L149C1 + A1L149C2 + A1L149C3) / 3, 0)</f>
        <v>1.9396666666666667</v>
      </c>
      <c r="R56" s="16" t="s">
        <v>448</v>
      </c>
      <c r="S56" s="17">
        <f>IF(RUN_YEARS &gt; 3,(A1L149C1 + A1L149C2 + A1L149C3 + A1L149C4) / 4, 0)</f>
        <v>1.96075</v>
      </c>
      <c r="T56" s="16" t="s">
        <v>449</v>
      </c>
      <c r="U56" s="17">
        <f>IF(RUN_YEARS &gt; 4,(A1L149C1 + A1L149C2 + A1L149C3 + A1L149C4 + A1L149C5) / 5, 0)</f>
        <v>1.9759999999999998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4.0670000000000002</v>
      </c>
      <c r="F57" s="16" t="s">
        <v>451</v>
      </c>
      <c r="G57" s="15">
        <v>4.1239999999999997</v>
      </c>
      <c r="H57" s="16" t="s">
        <v>452</v>
      </c>
      <c r="I57" s="15">
        <v>4.0830000000000002</v>
      </c>
      <c r="J57" s="16" t="s">
        <v>453</v>
      </c>
      <c r="K57" s="15">
        <v>4.0720000000000001</v>
      </c>
      <c r="L57" s="16" t="s">
        <v>454</v>
      </c>
      <c r="M57" s="15">
        <v>4.319</v>
      </c>
      <c r="N57" s="16" t="s">
        <v>455</v>
      </c>
      <c r="O57" s="17">
        <f>IF(RUN_YEARS &gt; 1,(A1L150C1 + A1L150C2) / 2, 0)</f>
        <v>4.0954999999999995</v>
      </c>
      <c r="P57" s="16" t="s">
        <v>456</v>
      </c>
      <c r="Q57" s="17">
        <f>IF(RUN_YEARS &gt; 2,(A1L150C1 + A1L150C2 + A1L150C3) / 3, 0)</f>
        <v>4.091333333333333</v>
      </c>
      <c r="R57" s="16" t="s">
        <v>457</v>
      </c>
      <c r="S57" s="17">
        <f>IF(RUN_YEARS &gt; 3,(A1L150C1 + A1L150C2 + A1L150C3 + A1L150C4) / 4, 0)</f>
        <v>4.0865</v>
      </c>
      <c r="T57" s="16" t="s">
        <v>458</v>
      </c>
      <c r="U57" s="17">
        <f>IF(RUN_YEARS &gt; 4,(A1L150C1 + A1L150C2 + A1L150C3 + A1L150C4 + A1L150C5) / 5, 0)</f>
        <v>4.133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61.602999999999994</v>
      </c>
      <c r="F58" s="16" t="s">
        <v>460</v>
      </c>
      <c r="G58" s="15">
        <f>SUM(A1L147C2:A1L150C2)</f>
        <v>62.166999999999994</v>
      </c>
      <c r="H58" s="16" t="s">
        <v>461</v>
      </c>
      <c r="I58" s="15">
        <f>SUM(A1L147C3:A1L150C3)</f>
        <v>62.003</v>
      </c>
      <c r="J58" s="16" t="s">
        <v>462</v>
      </c>
      <c r="K58" s="15">
        <f>SUM(A1L147C4:A1L150C4)</f>
        <v>62.267000000000003</v>
      </c>
      <c r="L58" s="16" t="s">
        <v>463</v>
      </c>
      <c r="M58" s="15">
        <f>SUM(A1L147C5:A1L150C5)</f>
        <v>62.442000000000007</v>
      </c>
      <c r="N58" s="16" t="s">
        <v>464</v>
      </c>
      <c r="O58" s="17">
        <f>IF(RUN_YEARS &gt; 1,(A1L151C1 + A1L151C2) / 2, 0)</f>
        <v>61.884999999999991</v>
      </c>
      <c r="P58" s="16" t="s">
        <v>465</v>
      </c>
      <c r="Q58" s="17">
        <f>IF(RUN_YEARS &gt; 2,(A1L151C1 + A1L151C2 + A1L151C3) / 3, 0)</f>
        <v>61.924333333333323</v>
      </c>
      <c r="R58" s="16" t="s">
        <v>466</v>
      </c>
      <c r="S58" s="17">
        <f>IF(RUN_YEARS &gt; 3,(A1L151C1 + A1L151C2 + A1L151C3 + A1L151C4) / 4, 0)</f>
        <v>62.009999999999991</v>
      </c>
      <c r="T58" s="16" t="s">
        <v>467</v>
      </c>
      <c r="U58" s="17">
        <f>IF(RUN_YEARS &gt; 4,(A1L151C1 + A1L151C2 + A1L151C3 + A1L151C4 + A1L151C5) / 5, 0)</f>
        <v>62.096399999999996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17.271000000000001</v>
      </c>
      <c r="F59" s="16" t="s">
        <v>469</v>
      </c>
      <c r="G59" s="15">
        <v>17.306999999999999</v>
      </c>
      <c r="H59" s="16" t="s">
        <v>470</v>
      </c>
      <c r="I59" s="15">
        <v>17.265999999999998</v>
      </c>
      <c r="J59" s="16" t="s">
        <v>471</v>
      </c>
      <c r="K59" s="15">
        <v>17.28</v>
      </c>
      <c r="L59" s="16" t="s">
        <v>472</v>
      </c>
      <c r="M59" s="15">
        <v>17.260000000000002</v>
      </c>
      <c r="N59" s="16" t="s">
        <v>473</v>
      </c>
      <c r="O59" s="17">
        <f>IF(RUN_YEARS &gt; 1,(A1L152C1 + A1L152C2) / 2, 0)</f>
        <v>17.289000000000001</v>
      </c>
      <c r="P59" s="16" t="s">
        <v>474</v>
      </c>
      <c r="Q59" s="17">
        <f>IF(RUN_YEARS &gt; 2,(A1L152C1 + A1L152C2 + A1L152C3) / 3, 0)</f>
        <v>17.281333333333333</v>
      </c>
      <c r="R59" s="16" t="s">
        <v>475</v>
      </c>
      <c r="S59" s="17">
        <f>IF(RUN_YEARS &gt; 3,(A1L152C1 + A1L152C2 + A1L152C3 + A1L152C4) / 4, 0)</f>
        <v>17.280999999999999</v>
      </c>
      <c r="T59" s="16" t="s">
        <v>476</v>
      </c>
      <c r="U59" s="17">
        <f>IF(RUN_YEARS &gt; 4,(A1L152C1 + A1L152C2 + A1L152C3 + A1L152C4 + A1L152C5) / 5, 0)</f>
        <v>17.276800000000001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3.6560000000000001</v>
      </c>
      <c r="F60" s="16" t="s">
        <v>478</v>
      </c>
      <c r="G60" s="15">
        <v>3.6459999999999999</v>
      </c>
      <c r="H60" s="16" t="s">
        <v>479</v>
      </c>
      <c r="I60" s="15">
        <v>3.5779999999999998</v>
      </c>
      <c r="J60" s="16" t="s">
        <v>480</v>
      </c>
      <c r="K60" s="15">
        <v>3.62</v>
      </c>
      <c r="L60" s="16" t="s">
        <v>481</v>
      </c>
      <c r="M60" s="15">
        <v>3.645</v>
      </c>
      <c r="N60" s="16" t="s">
        <v>482</v>
      </c>
      <c r="O60" s="17">
        <f>IF(RUN_YEARS &gt; 1,(A1L153C1 + A1L153C2) / 2, 0)</f>
        <v>3.6509999999999998</v>
      </c>
      <c r="P60" s="16" t="s">
        <v>483</v>
      </c>
      <c r="Q60" s="17">
        <f>IF(RUN_YEARS &gt; 2,(A1L153C1 + A1L153C2 + A1L153C3) / 3, 0)</f>
        <v>3.6266666666666665</v>
      </c>
      <c r="R60" s="16" t="s">
        <v>484</v>
      </c>
      <c r="S60" s="17">
        <f>IF(RUN_YEARS &gt; 3,(A1L153C1 + A1L153C2 + A1L153C3 + A1L153C4) / 4, 0)</f>
        <v>3.625</v>
      </c>
      <c r="T60" s="16" t="s">
        <v>485</v>
      </c>
      <c r="U60" s="17">
        <f>IF(RUN_YEARS &gt; 4,(A1L153C1 + A1L153C2 + A1L153C3 + A1L153C4 + A1L153C5) / 5, 0)</f>
        <v>3.629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20.927</v>
      </c>
      <c r="F61" s="16" t="s">
        <v>487</v>
      </c>
      <c r="G61" s="15">
        <f>A1L152C2 + A1L153C2</f>
        <v>20.952999999999999</v>
      </c>
      <c r="H61" s="16" t="s">
        <v>488</v>
      </c>
      <c r="I61" s="15">
        <f>A1L152C3 + A1L153C3</f>
        <v>20.843999999999998</v>
      </c>
      <c r="J61" s="16" t="s">
        <v>489</v>
      </c>
      <c r="K61" s="15">
        <f>A1L152C4 + A1L153C4</f>
        <v>20.900000000000002</v>
      </c>
      <c r="L61" s="16" t="s">
        <v>490</v>
      </c>
      <c r="M61" s="15">
        <f>A1L152C5 + A1L153C5</f>
        <v>20.905000000000001</v>
      </c>
      <c r="N61" s="16" t="s">
        <v>491</v>
      </c>
      <c r="O61" s="17">
        <f>IF(RUN_YEARS &gt; 1,(A1L154C1 + A1L154C2) / 2, 0)</f>
        <v>20.939999999999998</v>
      </c>
      <c r="P61" s="16" t="s">
        <v>492</v>
      </c>
      <c r="Q61" s="17">
        <f>IF(RUN_YEARS &gt; 2,(A1L154C1 + A1L154C2 + A1L154C3) / 3, 0)</f>
        <v>20.907999999999998</v>
      </c>
      <c r="R61" s="16" t="s">
        <v>493</v>
      </c>
      <c r="S61" s="17">
        <f>IF(RUN_YEARS &gt; 3,(A1L154C1 + A1L154C2 + A1L154C3 + A1L154C4) / 4, 0)</f>
        <v>20.905999999999999</v>
      </c>
      <c r="T61" s="16" t="s">
        <v>494</v>
      </c>
      <c r="U61" s="17">
        <f>IF(RUN_YEARS &gt; 4,(A1L154C1 + A1L154C2 + A1L154C3 + A1L154C4 + A1L154C5) / 5, 0)</f>
        <v>20.905799999999999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65.259</v>
      </c>
      <c r="F62" s="16" t="s">
        <v>496</v>
      </c>
      <c r="G62" s="15">
        <f>A1L151C2 + A1L153C2</f>
        <v>65.812999999999988</v>
      </c>
      <c r="H62" s="16" t="s">
        <v>497</v>
      </c>
      <c r="I62" s="15">
        <f>A1L151C3 + A1L153C3</f>
        <v>65.581000000000003</v>
      </c>
      <c r="J62" s="16" t="s">
        <v>498</v>
      </c>
      <c r="K62" s="15">
        <f>A1L151C4 + A1L153C4</f>
        <v>65.887</v>
      </c>
      <c r="L62" s="16" t="s">
        <v>499</v>
      </c>
      <c r="M62" s="15">
        <f>A1L151C5 + A1L153C5</f>
        <v>66.087000000000003</v>
      </c>
      <c r="N62" s="16" t="s">
        <v>500</v>
      </c>
      <c r="O62" s="17">
        <f>IF(RUN_YEARS &gt; 1,(A1L155C1 + A1L155C2) / 2, 0)</f>
        <v>65.536000000000001</v>
      </c>
      <c r="P62" s="16" t="s">
        <v>501</v>
      </c>
      <c r="Q62" s="17">
        <f>IF(RUN_YEARS &gt; 2,(A1L155C1 + A1L155C2 + A1L155C3) / 3, 0)</f>
        <v>65.551000000000002</v>
      </c>
      <c r="R62" s="16" t="s">
        <v>502</v>
      </c>
      <c r="S62" s="17">
        <f>IF(RUN_YEARS &gt; 3,(A1L155C1 + A1L155C2 + A1L155C3 + A1L155C4) / 4, 0)</f>
        <v>65.635000000000005</v>
      </c>
      <c r="T62" s="16" t="s">
        <v>503</v>
      </c>
      <c r="U62" s="17">
        <f>IF(RUN_YEARS &gt; 4,(A1L155C1 + A1L155C2 + A1L155C3 + A1L155C4 + A1L155C5) / 5, 0)</f>
        <v>65.725400000000008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82.53</v>
      </c>
      <c r="F63" s="16" t="s">
        <v>505</v>
      </c>
      <c r="G63" s="15">
        <v>83.12</v>
      </c>
      <c r="H63" s="16" t="s">
        <v>506</v>
      </c>
      <c r="I63" s="15">
        <v>82.846999999999994</v>
      </c>
      <c r="J63" s="16" t="s">
        <v>507</v>
      </c>
      <c r="K63" s="15">
        <v>83.167000000000002</v>
      </c>
      <c r="L63" s="16" t="s">
        <v>508</v>
      </c>
      <c r="M63" s="15">
        <v>83.346999999999994</v>
      </c>
      <c r="N63" s="16" t="s">
        <v>509</v>
      </c>
      <c r="O63" s="17">
        <f>IF(RUN_YEARS &gt; 1,(A1L156C1 + A1L156C2) / 2, 0)</f>
        <v>82.825000000000003</v>
      </c>
      <c r="P63" s="16" t="s">
        <v>510</v>
      </c>
      <c r="Q63" s="17">
        <f>IF(RUN_YEARS &gt; 2,(A1L156C1 + A1L156C2 + A1L156C3) / 3, 0)</f>
        <v>82.832333333333338</v>
      </c>
      <c r="R63" s="16" t="s">
        <v>511</v>
      </c>
      <c r="S63" s="17">
        <f>IF(RUN_YEARS &gt; 3,(A1L156C1 + A1L156C2 + A1L156C3 + A1L156C4) / 4, 0)</f>
        <v>82.915999999999997</v>
      </c>
      <c r="T63" s="16" t="s">
        <v>512</v>
      </c>
      <c r="U63" s="17">
        <f>IF(RUN_YEARS &gt; 4,(A1L156C1 + A1L156C2 + A1L156C3 + A1L156C4 + A1L156C5) / 5, 0)</f>
        <v>83.002199999999988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581.9</v>
      </c>
      <c r="F66" s="16" t="s">
        <v>175</v>
      </c>
      <c r="G66" s="15">
        <v>1211.1300000000001</v>
      </c>
      <c r="H66" s="16" t="s">
        <v>176</v>
      </c>
      <c r="I66" s="15">
        <v>1331.2560000000001</v>
      </c>
      <c r="J66" s="16" t="s">
        <v>177</v>
      </c>
      <c r="K66" s="15">
        <v>440.27</v>
      </c>
      <c r="L66" s="16" t="s">
        <v>178</v>
      </c>
      <c r="M66" s="15">
        <v>420.29500000000002</v>
      </c>
      <c r="N66" s="16" t="s">
        <v>523</v>
      </c>
      <c r="O66" s="17">
        <f>IF(RUN_YEARS &gt; 1,(A1L159C1 + A1L159C2) / 2, 0)</f>
        <v>896.5150000000001</v>
      </c>
      <c r="P66" s="16" t="s">
        <v>524</v>
      </c>
      <c r="Q66" s="17">
        <f>IF(RUN_YEARS &gt; 2,(A1L159C1 + A1L159C2 + A1L159C3) / 3, 0)</f>
        <v>1041.4286666666667</v>
      </c>
      <c r="R66" s="16" t="s">
        <v>525</v>
      </c>
      <c r="S66" s="17">
        <f>IF(RUN_YEARS &gt; 3,(A1L159C1 + A1L159C2 + A1L159C3 + A1L159C4) / 4, 0)</f>
        <v>891.13900000000001</v>
      </c>
      <c r="T66" s="16" t="s">
        <v>526</v>
      </c>
      <c r="U66" s="17">
        <f>IF(RUN_YEARS &gt; 4,(A1L159C1 + A1L159C2 + A1L159C3 + A1L159C4 + A1L159C5) / 5, 0)</f>
        <v>796.97019999999998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12758.289000000001</v>
      </c>
      <c r="F67" s="16" t="s">
        <v>175</v>
      </c>
      <c r="G67" s="15">
        <v>12537.581</v>
      </c>
      <c r="H67" s="16" t="s">
        <v>176</v>
      </c>
      <c r="I67" s="15">
        <v>11955.370999999999</v>
      </c>
      <c r="J67" s="16" t="s">
        <v>177</v>
      </c>
      <c r="K67" s="15">
        <v>11121.199000000001</v>
      </c>
      <c r="L67" s="16" t="s">
        <v>178</v>
      </c>
      <c r="M67" s="15">
        <v>10458.412</v>
      </c>
      <c r="N67" s="16" t="s">
        <v>527</v>
      </c>
      <c r="O67" s="17">
        <f>IF(RUN_YEARS &gt; 1,(A1L160C1 + A1L160C2) / 2, 0)</f>
        <v>12647.935000000001</v>
      </c>
      <c r="P67" s="16" t="s">
        <v>528</v>
      </c>
      <c r="Q67" s="17">
        <f>IF(RUN_YEARS &gt; 2,(A1L160C1 + A1L160C2 + A1L160C3) / 3, 0)</f>
        <v>12417.080333333333</v>
      </c>
      <c r="R67" s="16" t="s">
        <v>529</v>
      </c>
      <c r="S67" s="17">
        <f>IF(RUN_YEARS &gt; 3,(A1L160C1 + A1L160C2 + A1L160C3 + A1L160C4) / 4, 0)</f>
        <v>12093.11</v>
      </c>
      <c r="T67" s="16" t="s">
        <v>530</v>
      </c>
      <c r="U67" s="17">
        <f>IF(RUN_YEARS &gt; 4,(A1L160C1 + A1L160C2 + A1L160C3 + A1L160C4 + A1L160C5) / 5, 0)</f>
        <v>11766.170399999999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0B373-8BC1-4F6F-BC54-5EC579D91B54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14686</v>
      </c>
      <c r="F9" s="16" t="s">
        <v>174</v>
      </c>
      <c r="G9" s="15">
        <v>14598</v>
      </c>
      <c r="H9" s="16" t="s">
        <v>647</v>
      </c>
      <c r="I9" s="17">
        <f>(A1L202C1 + A1L202C2)</f>
        <v>29284</v>
      </c>
      <c r="J9" s="16" t="s">
        <v>175</v>
      </c>
      <c r="K9" s="15">
        <v>15430</v>
      </c>
      <c r="L9" s="16" t="s">
        <v>175</v>
      </c>
      <c r="M9" s="15">
        <v>15305</v>
      </c>
      <c r="N9" s="16" t="s">
        <v>648</v>
      </c>
      <c r="O9" s="17">
        <f>(A1L202C4 + A1L202C5)</f>
        <v>30735</v>
      </c>
      <c r="P9" s="16" t="s">
        <v>176</v>
      </c>
      <c r="Q9" s="15">
        <v>15753</v>
      </c>
      <c r="R9" s="16" t="s">
        <v>176</v>
      </c>
      <c r="S9" s="15">
        <v>15392</v>
      </c>
      <c r="T9" s="16" t="s">
        <v>649</v>
      </c>
      <c r="U9" s="17">
        <f>(A1L202C7 + A1L202C8)</f>
        <v>31145</v>
      </c>
      <c r="V9" s="16" t="s">
        <v>177</v>
      </c>
      <c r="W9" s="15">
        <v>15519</v>
      </c>
      <c r="X9" s="16" t="s">
        <v>177</v>
      </c>
      <c r="Y9" s="15">
        <v>15776</v>
      </c>
      <c r="Z9" s="16" t="s">
        <v>650</v>
      </c>
      <c r="AA9" s="17">
        <f>(A1L202C10 + A1L202C11)</f>
        <v>31295</v>
      </c>
      <c r="AB9" s="16" t="s">
        <v>178</v>
      </c>
      <c r="AC9" s="15">
        <v>14637</v>
      </c>
      <c r="AD9" s="16" t="s">
        <v>178</v>
      </c>
      <c r="AE9" s="15">
        <v>15038</v>
      </c>
      <c r="AF9" s="16" t="s">
        <v>651</v>
      </c>
      <c r="AG9" s="17">
        <f>(A1L202C13 + A1L202C14)</f>
        <v>29675</v>
      </c>
      <c r="AH9" s="16" t="s">
        <v>652</v>
      </c>
      <c r="AI9" s="17">
        <f>IF(RUN_YEARS &gt; 1,(A1L202C1 + A1L202C4) / 2, 0)</f>
        <v>15058</v>
      </c>
      <c r="AJ9" s="16" t="s">
        <v>653</v>
      </c>
      <c r="AK9" s="17">
        <f>IF(RUN_YEARS &gt; 1,(A1L202C2 + A1L202C5) / 2, 0)</f>
        <v>14951.5</v>
      </c>
      <c r="AL9" s="16" t="s">
        <v>654</v>
      </c>
      <c r="AM9" s="17">
        <f>(A1L202C16 + A1L202C17)</f>
        <v>30009.5</v>
      </c>
      <c r="AN9" s="16" t="s">
        <v>655</v>
      </c>
      <c r="AO9" s="17">
        <f>IF(RUN_YEARS &gt; 2,(A1L202C1 + A1L202C4 + A1L202C7) / 3, 0)</f>
        <v>15289.666666666666</v>
      </c>
      <c r="AP9" s="16" t="s">
        <v>656</v>
      </c>
      <c r="AQ9" s="17">
        <f>IF(RUN_YEARS &gt; 2,(A1L202C2 + A1L202C5 + A1L202C8) / 3, 0)</f>
        <v>15098.333333333334</v>
      </c>
      <c r="AR9" s="16" t="s">
        <v>657</v>
      </c>
      <c r="AS9" s="17">
        <f>(A1L202C19 + A1L202C20)</f>
        <v>30388</v>
      </c>
      <c r="AT9" s="16" t="s">
        <v>658</v>
      </c>
      <c r="AU9" s="17">
        <f>IF(RUN_YEARS &gt; 3,(A1L202C1 + A1L202C4 + A1L202C7 + A1L202C10) / 4, 0)</f>
        <v>15347</v>
      </c>
      <c r="AV9" s="16" t="s">
        <v>659</v>
      </c>
      <c r="AW9" s="17">
        <f>IF(RUN_YEARS &gt; 3,(A1L202C2 + A1L202C5 + A1L202C8 + A1L202C11) / 4, 0)</f>
        <v>15267.75</v>
      </c>
      <c r="AX9" s="16" t="s">
        <v>660</v>
      </c>
      <c r="AY9" s="17">
        <f>(A1L202C22 + A1L202C23)</f>
        <v>30614.75</v>
      </c>
      <c r="AZ9" s="16" t="s">
        <v>661</v>
      </c>
      <c r="BA9" s="17">
        <f>IF(RUN_YEARS &gt; 4,(A1L202C1 + A1L202C4 + A1L202C7 + A1L202C10 + A1L202C13) / 5, 0)</f>
        <v>15205</v>
      </c>
      <c r="BB9" s="16" t="s">
        <v>662</v>
      </c>
      <c r="BC9" s="17">
        <f>IF(RUN_YEARS &gt; 4,(A1L202C2 + A1L202C5 + A1L202C8 + A1L202C11 + A1L202C14) / 5, 0)</f>
        <v>15221.8</v>
      </c>
      <c r="BD9" s="16" t="s">
        <v>663</v>
      </c>
      <c r="BE9" s="17">
        <f>(A1L202C25 + A1L202C26)</f>
        <v>30426.799999999999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291561</v>
      </c>
      <c r="F10" s="16" t="s">
        <v>174</v>
      </c>
      <c r="G10" s="15">
        <v>269645</v>
      </c>
      <c r="H10" s="16" t="s">
        <v>664</v>
      </c>
      <c r="I10" s="17">
        <f>(A1L203C1 + A1L203C2)</f>
        <v>561206</v>
      </c>
      <c r="J10" s="16" t="s">
        <v>175</v>
      </c>
      <c r="K10" s="15">
        <v>310954</v>
      </c>
      <c r="L10" s="16" t="s">
        <v>175</v>
      </c>
      <c r="M10" s="15">
        <v>289253</v>
      </c>
      <c r="N10" s="16" t="s">
        <v>665</v>
      </c>
      <c r="O10" s="17">
        <f>(A1L203C4 + A1L203C5)</f>
        <v>600207</v>
      </c>
      <c r="P10" s="16" t="s">
        <v>176</v>
      </c>
      <c r="Q10" s="15">
        <v>321352</v>
      </c>
      <c r="R10" s="16" t="s">
        <v>176</v>
      </c>
      <c r="S10" s="15">
        <v>291662</v>
      </c>
      <c r="T10" s="16" t="s">
        <v>666</v>
      </c>
      <c r="U10" s="17">
        <f>(A1L203C7 + A1L203C8)</f>
        <v>613014</v>
      </c>
      <c r="V10" s="16" t="s">
        <v>177</v>
      </c>
      <c r="W10" s="15">
        <v>326720</v>
      </c>
      <c r="X10" s="16" t="s">
        <v>177</v>
      </c>
      <c r="Y10" s="15">
        <v>311680</v>
      </c>
      <c r="Z10" s="16" t="s">
        <v>667</v>
      </c>
      <c r="AA10" s="17">
        <f>(A1L203C10 + A1L203C11)</f>
        <v>638400</v>
      </c>
      <c r="AB10" s="16" t="s">
        <v>178</v>
      </c>
      <c r="AC10" s="15">
        <v>321380</v>
      </c>
      <c r="AD10" s="16" t="s">
        <v>178</v>
      </c>
      <c r="AE10" s="15">
        <v>312418</v>
      </c>
      <c r="AF10" s="16" t="s">
        <v>668</v>
      </c>
      <c r="AG10" s="17">
        <f>(A1L203C13 + A1L203C14)</f>
        <v>633798</v>
      </c>
      <c r="AH10" s="16" t="s">
        <v>669</v>
      </c>
      <c r="AI10" s="17">
        <f>IF(RUN_YEARS &gt; 1,(A1L203C1 + A1L203C4) / 2, 0)</f>
        <v>301257.5</v>
      </c>
      <c r="AJ10" s="16" t="s">
        <v>670</v>
      </c>
      <c r="AK10" s="17">
        <f>IF(RUN_YEARS &gt; 1,(A1L203C2 + A1L203C5) / 2, 0)</f>
        <v>279449</v>
      </c>
      <c r="AL10" s="16" t="s">
        <v>671</v>
      </c>
      <c r="AM10" s="17">
        <f>(A1L203C16 + A1L203C17)</f>
        <v>580706.5</v>
      </c>
      <c r="AN10" s="16" t="s">
        <v>672</v>
      </c>
      <c r="AO10" s="17">
        <f>IF(RUN_YEARS &gt; 2,(A1L203C1 + A1L203C4 + A1L203C7) / 3, 0)</f>
        <v>307955.66666666669</v>
      </c>
      <c r="AP10" s="16" t="s">
        <v>673</v>
      </c>
      <c r="AQ10" s="17">
        <f>IF(RUN_YEARS &gt; 2,(A1L203C2 + A1L203C5 + A1L203C8) / 3, 0)</f>
        <v>283520</v>
      </c>
      <c r="AR10" s="16" t="s">
        <v>674</v>
      </c>
      <c r="AS10" s="17">
        <f>(A1L203C19 + A1L203C20)</f>
        <v>591475.66666666674</v>
      </c>
      <c r="AT10" s="16" t="s">
        <v>675</v>
      </c>
      <c r="AU10" s="17">
        <f>IF(RUN_YEARS &gt; 3,(A1L203C1 + A1L203C4 + A1L203C7 + A1L203C10) / 4, 0)</f>
        <v>312646.75</v>
      </c>
      <c r="AV10" s="16" t="s">
        <v>676</v>
      </c>
      <c r="AW10" s="17">
        <f>IF(RUN_YEARS &gt; 3,(A1L203C2 + A1L203C5 + A1L203C8 + A1L203C11) / 4, 0)</f>
        <v>290560</v>
      </c>
      <c r="AX10" s="16" t="s">
        <v>677</v>
      </c>
      <c r="AY10" s="17">
        <f>(A1L203C22 + A1L203C23)</f>
        <v>603206.75</v>
      </c>
      <c r="AZ10" s="16" t="s">
        <v>678</v>
      </c>
      <c r="BA10" s="17">
        <f>IF(RUN_YEARS &gt; 4,(A1L203C1 + A1L203C4 + A1L203C7 + A1L203C10 + A1L203C13) / 5, 0)</f>
        <v>314393.40000000002</v>
      </c>
      <c r="BB10" s="16" t="s">
        <v>679</v>
      </c>
      <c r="BC10" s="17">
        <f>IF(RUN_YEARS &gt; 4,(A1L203C2 + A1L203C5 + A1L203C8 + A1L203C11 + A1L203C14) / 5, 0)</f>
        <v>294931.59999999998</v>
      </c>
      <c r="BD10" s="16" t="s">
        <v>680</v>
      </c>
      <c r="BE10" s="17">
        <f>(A1L203C25 + A1L203C26)</f>
        <v>609325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308175</v>
      </c>
      <c r="F11" s="16" t="s">
        <v>174</v>
      </c>
      <c r="G11" s="15">
        <v>294812</v>
      </c>
      <c r="H11" s="16" t="s">
        <v>681</v>
      </c>
      <c r="I11" s="17">
        <f>(A1L204C1 + A1L204C2)</f>
        <v>602987</v>
      </c>
      <c r="J11" s="16" t="s">
        <v>175</v>
      </c>
      <c r="K11" s="15">
        <v>335579</v>
      </c>
      <c r="L11" s="16" t="s">
        <v>175</v>
      </c>
      <c r="M11" s="15">
        <v>337063</v>
      </c>
      <c r="N11" s="16" t="s">
        <v>682</v>
      </c>
      <c r="O11" s="17">
        <f>(A1L204C4 + A1L204C5)</f>
        <v>672642</v>
      </c>
      <c r="P11" s="16" t="s">
        <v>176</v>
      </c>
      <c r="Q11" s="15">
        <v>432870</v>
      </c>
      <c r="R11" s="16" t="s">
        <v>176</v>
      </c>
      <c r="S11" s="15">
        <v>416288</v>
      </c>
      <c r="T11" s="16" t="s">
        <v>683</v>
      </c>
      <c r="U11" s="17">
        <f>(A1L204C7 + A1L204C8)</f>
        <v>849158</v>
      </c>
      <c r="V11" s="16" t="s">
        <v>177</v>
      </c>
      <c r="W11" s="15">
        <v>432025</v>
      </c>
      <c r="X11" s="16" t="s">
        <v>177</v>
      </c>
      <c r="Y11" s="15">
        <v>416072</v>
      </c>
      <c r="Z11" s="16" t="s">
        <v>684</v>
      </c>
      <c r="AA11" s="17">
        <f>(A1L204C10 + A1L204C11)</f>
        <v>848097</v>
      </c>
      <c r="AB11" s="16" t="s">
        <v>178</v>
      </c>
      <c r="AC11" s="15">
        <v>412950</v>
      </c>
      <c r="AD11" s="16" t="s">
        <v>178</v>
      </c>
      <c r="AE11" s="15">
        <v>388534</v>
      </c>
      <c r="AF11" s="16" t="s">
        <v>685</v>
      </c>
      <c r="AG11" s="17">
        <f>(A1L204C13 + A1L204C14)</f>
        <v>801484</v>
      </c>
      <c r="AH11" s="16" t="s">
        <v>686</v>
      </c>
      <c r="AI11" s="17">
        <f>IF(RUN_YEARS &gt; 1,(A1L204C1 + A1L204C4) / 2, 0)</f>
        <v>321877</v>
      </c>
      <c r="AJ11" s="16" t="s">
        <v>687</v>
      </c>
      <c r="AK11" s="17">
        <f>IF(RUN_YEARS &gt; 1,(A1L204C2 + A1L204C5) / 2, 0)</f>
        <v>315937.5</v>
      </c>
      <c r="AL11" s="16" t="s">
        <v>688</v>
      </c>
      <c r="AM11" s="17">
        <f>(A1L204C16 + A1L204C17)</f>
        <v>637814.5</v>
      </c>
      <c r="AN11" s="16" t="s">
        <v>689</v>
      </c>
      <c r="AO11" s="17">
        <f>IF(RUN_YEARS &gt; 2,(A1L204C1 + A1L204C4 + A1L204C7) / 3, 0)</f>
        <v>358874.66666666669</v>
      </c>
      <c r="AP11" s="16" t="s">
        <v>690</v>
      </c>
      <c r="AQ11" s="17">
        <f>IF(RUN_YEARS &gt; 2,(A1L204C2 + A1L204C5 + A1L204C8) / 3, 0)</f>
        <v>349387.66666666669</v>
      </c>
      <c r="AR11" s="16" t="s">
        <v>691</v>
      </c>
      <c r="AS11" s="17">
        <f>(A1L204C19 + A1L204C20)</f>
        <v>708262.33333333337</v>
      </c>
      <c r="AT11" s="16" t="s">
        <v>692</v>
      </c>
      <c r="AU11" s="17">
        <f>IF(RUN_YEARS &gt; 3,(A1L204C1 + A1L204C4 + A1L204C7 + A1L204C10) / 4, 0)</f>
        <v>377162.25</v>
      </c>
      <c r="AV11" s="16" t="s">
        <v>693</v>
      </c>
      <c r="AW11" s="17">
        <f>IF(RUN_YEARS &gt; 3,(A1L204C2 + A1L204C5 + A1L204C8 + A1L204C11) / 4, 0)</f>
        <v>366058.75</v>
      </c>
      <c r="AX11" s="16" t="s">
        <v>694</v>
      </c>
      <c r="AY11" s="17">
        <f>(A1L204C22 + A1L204C23)</f>
        <v>743221</v>
      </c>
      <c r="AZ11" s="16" t="s">
        <v>695</v>
      </c>
      <c r="BA11" s="17">
        <f>IF(RUN_YEARS &gt; 4,(A1L204C1 + A1L204C4 + A1L204C7 + A1L204C10 + A1L204C13) / 5, 0)</f>
        <v>384319.8</v>
      </c>
      <c r="BB11" s="16" t="s">
        <v>696</v>
      </c>
      <c r="BC11" s="17">
        <f>IF(RUN_YEARS &gt; 4,(A1L204C2 + A1L204C5 + A1L204C8 + A1L204C11 + A1L204C14) / 5, 0)</f>
        <v>370553.8</v>
      </c>
      <c r="BD11" s="16" t="s">
        <v>697</v>
      </c>
      <c r="BE11" s="17">
        <f>(A1L204C25 + A1L204C26)</f>
        <v>754873.6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138972</v>
      </c>
      <c r="F12" s="16" t="s">
        <v>174</v>
      </c>
      <c r="G12" s="15">
        <v>130584</v>
      </c>
      <c r="H12" s="16" t="s">
        <v>698</v>
      </c>
      <c r="I12" s="17">
        <f>(A1L205C1 + A1L205C2)</f>
        <v>269556</v>
      </c>
      <c r="J12" s="16" t="s">
        <v>175</v>
      </c>
      <c r="K12" s="15">
        <v>149261</v>
      </c>
      <c r="L12" s="16" t="s">
        <v>175</v>
      </c>
      <c r="M12" s="15">
        <v>149628</v>
      </c>
      <c r="N12" s="16" t="s">
        <v>699</v>
      </c>
      <c r="O12" s="17">
        <f>(A1L205C4 + A1L205C5)</f>
        <v>298889</v>
      </c>
      <c r="P12" s="16" t="s">
        <v>176</v>
      </c>
      <c r="Q12" s="15">
        <v>180655</v>
      </c>
      <c r="R12" s="16" t="s">
        <v>176</v>
      </c>
      <c r="S12" s="15">
        <v>155194</v>
      </c>
      <c r="T12" s="16" t="s">
        <v>700</v>
      </c>
      <c r="U12" s="17">
        <f>(A1L205C7 + A1L205C8)</f>
        <v>335849</v>
      </c>
      <c r="V12" s="16" t="s">
        <v>177</v>
      </c>
      <c r="W12" s="15">
        <v>180334</v>
      </c>
      <c r="X12" s="16" t="s">
        <v>177</v>
      </c>
      <c r="Y12" s="15">
        <v>177831</v>
      </c>
      <c r="Z12" s="16" t="s">
        <v>701</v>
      </c>
      <c r="AA12" s="17">
        <f>(A1L205C10 + A1L205C11)</f>
        <v>358165</v>
      </c>
      <c r="AB12" s="16" t="s">
        <v>178</v>
      </c>
      <c r="AC12" s="15">
        <v>217038</v>
      </c>
      <c r="AD12" s="16" t="s">
        <v>178</v>
      </c>
      <c r="AE12" s="15">
        <v>217368</v>
      </c>
      <c r="AF12" s="16" t="s">
        <v>702</v>
      </c>
      <c r="AG12" s="17">
        <f>(A1L205C13 + A1L205C14)</f>
        <v>434406</v>
      </c>
      <c r="AH12" s="16" t="s">
        <v>703</v>
      </c>
      <c r="AI12" s="17">
        <f>IF(RUN_YEARS &gt; 1,(A1L205C1 + A1L205C4) / 2, 0)</f>
        <v>144116.5</v>
      </c>
      <c r="AJ12" s="16" t="s">
        <v>704</v>
      </c>
      <c r="AK12" s="17">
        <f>IF(RUN_YEARS &gt; 1,(A1L205C2 + A1L205C5) / 2, 0)</f>
        <v>140106</v>
      </c>
      <c r="AL12" s="16" t="s">
        <v>705</v>
      </c>
      <c r="AM12" s="17">
        <f>(A1L205C16 + A1L205C17)</f>
        <v>284222.5</v>
      </c>
      <c r="AN12" s="16" t="s">
        <v>706</v>
      </c>
      <c r="AO12" s="17">
        <f>IF(RUN_YEARS &gt; 2,(A1L205C1 + A1L205C4 + A1L205C7) / 3, 0)</f>
        <v>156296</v>
      </c>
      <c r="AP12" s="16" t="s">
        <v>707</v>
      </c>
      <c r="AQ12" s="17">
        <f>IF(RUN_YEARS &gt; 2,(A1L205C2 + A1L205C5 + A1L205C8) / 3, 0)</f>
        <v>145135.33333333334</v>
      </c>
      <c r="AR12" s="16" t="s">
        <v>708</v>
      </c>
      <c r="AS12" s="17">
        <f>(A1L205C19 + A1L205C20)</f>
        <v>301431.33333333337</v>
      </c>
      <c r="AT12" s="16" t="s">
        <v>709</v>
      </c>
      <c r="AU12" s="17">
        <f>IF(RUN_YEARS &gt; 3,(A1L205C1 + A1L205C4 + A1L205C7 + A1L205C10) / 4, 0)</f>
        <v>162305.5</v>
      </c>
      <c r="AV12" s="16" t="s">
        <v>710</v>
      </c>
      <c r="AW12" s="17">
        <f>IF(RUN_YEARS &gt; 3,(A1L205C2 + A1L205C5 + A1L205C8 + A1L205C11) / 4, 0)</f>
        <v>153309.25</v>
      </c>
      <c r="AX12" s="16" t="s">
        <v>711</v>
      </c>
      <c r="AY12" s="17">
        <f>(A1L205C22 + A1L205C23)</f>
        <v>315614.75</v>
      </c>
      <c r="AZ12" s="16" t="s">
        <v>712</v>
      </c>
      <c r="BA12" s="17">
        <f>IF(RUN_YEARS &gt; 4,(A1L205C1 + A1L205C4 + A1L205C7 + A1L205C10 + A1L205C13) / 5, 0)</f>
        <v>173252</v>
      </c>
      <c r="BB12" s="16" t="s">
        <v>713</v>
      </c>
      <c r="BC12" s="17">
        <f>IF(RUN_YEARS &gt; 4,(A1L205C2 + A1L205C5 + A1L205C8 + A1L205C11 + A1L205C14) / 5, 0)</f>
        <v>166121</v>
      </c>
      <c r="BD12" s="16" t="s">
        <v>714</v>
      </c>
      <c r="BE12" s="17">
        <f>(A1L205C25 + A1L205C26)</f>
        <v>339373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258465</v>
      </c>
      <c r="F13" s="16" t="s">
        <v>174</v>
      </c>
      <c r="G13" s="15">
        <v>277111</v>
      </c>
      <c r="H13" s="16" t="s">
        <v>715</v>
      </c>
      <c r="I13" s="17">
        <f>(A1L206C1 + A1L206C2)</f>
        <v>535576</v>
      </c>
      <c r="J13" s="16" t="s">
        <v>175</v>
      </c>
      <c r="K13" s="15">
        <v>296677</v>
      </c>
      <c r="L13" s="16" t="s">
        <v>175</v>
      </c>
      <c r="M13" s="15">
        <v>318252</v>
      </c>
      <c r="N13" s="16" t="s">
        <v>716</v>
      </c>
      <c r="O13" s="17">
        <f>(A1L206C4 + A1L206C5)</f>
        <v>614929</v>
      </c>
      <c r="P13" s="16" t="s">
        <v>176</v>
      </c>
      <c r="Q13" s="15">
        <v>319067</v>
      </c>
      <c r="R13" s="16" t="s">
        <v>176</v>
      </c>
      <c r="S13" s="15">
        <v>329189</v>
      </c>
      <c r="T13" s="16" t="s">
        <v>717</v>
      </c>
      <c r="U13" s="17">
        <f>(A1L206C7 + A1L206C8)</f>
        <v>648256</v>
      </c>
      <c r="V13" s="16" t="s">
        <v>177</v>
      </c>
      <c r="W13" s="15">
        <v>289004</v>
      </c>
      <c r="X13" s="16" t="s">
        <v>177</v>
      </c>
      <c r="Y13" s="15">
        <v>307899</v>
      </c>
      <c r="Z13" s="16" t="s">
        <v>718</v>
      </c>
      <c r="AA13" s="17">
        <f>(A1L206C10 + A1L206C11)</f>
        <v>596903</v>
      </c>
      <c r="AB13" s="16" t="s">
        <v>178</v>
      </c>
      <c r="AC13" s="15">
        <v>283114</v>
      </c>
      <c r="AD13" s="16" t="s">
        <v>178</v>
      </c>
      <c r="AE13" s="15">
        <v>299157</v>
      </c>
      <c r="AF13" s="16" t="s">
        <v>719</v>
      </c>
      <c r="AG13" s="17">
        <f>(A1L206C13 + A1L206C14)</f>
        <v>582271</v>
      </c>
      <c r="AH13" s="16" t="s">
        <v>720</v>
      </c>
      <c r="AI13" s="17">
        <f>IF(RUN_YEARS &gt; 1,(A1L206C1 + A1L206C4) / 2, 0)</f>
        <v>277571</v>
      </c>
      <c r="AJ13" s="16" t="s">
        <v>721</v>
      </c>
      <c r="AK13" s="17">
        <f>IF(RUN_YEARS &gt; 1,(A1L206C2 + A1L206C5) / 2, 0)</f>
        <v>297681.5</v>
      </c>
      <c r="AL13" s="16" t="s">
        <v>722</v>
      </c>
      <c r="AM13" s="17">
        <f>(A1L206C16 + A1L206C17)</f>
        <v>575252.5</v>
      </c>
      <c r="AN13" s="16" t="s">
        <v>723</v>
      </c>
      <c r="AO13" s="17">
        <f>IF(RUN_YEARS &gt; 2,(A1L206C1 + A1L206C4 + A1L206C7) / 3, 0)</f>
        <v>291403</v>
      </c>
      <c r="AP13" s="16" t="s">
        <v>724</v>
      </c>
      <c r="AQ13" s="17">
        <f>IF(RUN_YEARS &gt; 2,(A1L206C2 + A1L206C5 + A1L206C8) / 3, 0)</f>
        <v>308184</v>
      </c>
      <c r="AR13" s="16" t="s">
        <v>725</v>
      </c>
      <c r="AS13" s="17">
        <f>(A1L206C19 + A1L206C20)</f>
        <v>599587</v>
      </c>
      <c r="AT13" s="16" t="s">
        <v>726</v>
      </c>
      <c r="AU13" s="17">
        <f>IF(RUN_YEARS &gt; 3,(A1L206C1 + A1L206C4 + A1L206C7 + A1L206C10) / 4, 0)</f>
        <v>290803.25</v>
      </c>
      <c r="AV13" s="16" t="s">
        <v>727</v>
      </c>
      <c r="AW13" s="17">
        <f>IF(RUN_YEARS &gt; 3,(A1L206C2 + A1L206C5 + A1L206C8 + A1L206C11) / 4, 0)</f>
        <v>308112.75</v>
      </c>
      <c r="AX13" s="16" t="s">
        <v>728</v>
      </c>
      <c r="AY13" s="17">
        <f>(A1L206C22 + A1L206C23)</f>
        <v>598916</v>
      </c>
      <c r="AZ13" s="16" t="s">
        <v>729</v>
      </c>
      <c r="BA13" s="17">
        <f>IF(RUN_YEARS &gt; 4,(A1L206C1 + A1L206C4 + A1L206C7 + A1L206C10 + A1L206C13) / 5, 0)</f>
        <v>289265.40000000002</v>
      </c>
      <c r="BB13" s="16" t="s">
        <v>730</v>
      </c>
      <c r="BC13" s="17">
        <f>IF(RUN_YEARS &gt; 4,(A1L206C2 + A1L206C5 + A1L206C8 + A1L206C11 + A1L206C14) / 5, 0)</f>
        <v>306321.59999999998</v>
      </c>
      <c r="BD13" s="16" t="s">
        <v>731</v>
      </c>
      <c r="BE13" s="17">
        <f>(A1L206C25 + A1L206C26)</f>
        <v>595587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74720</v>
      </c>
      <c r="F14" s="16" t="s">
        <v>174</v>
      </c>
      <c r="G14" s="15">
        <v>80877</v>
      </c>
      <c r="H14" s="16" t="s">
        <v>732</v>
      </c>
      <c r="I14" s="17">
        <f>(A1L207C1 + A1L207C2)</f>
        <v>155597</v>
      </c>
      <c r="J14" s="16" t="s">
        <v>175</v>
      </c>
      <c r="K14" s="15">
        <v>88813</v>
      </c>
      <c r="L14" s="16" t="s">
        <v>175</v>
      </c>
      <c r="M14" s="15">
        <v>92150</v>
      </c>
      <c r="N14" s="16" t="s">
        <v>733</v>
      </c>
      <c r="O14" s="17">
        <f>(A1L207C4 + A1L207C5)</f>
        <v>180963</v>
      </c>
      <c r="P14" s="16" t="s">
        <v>176</v>
      </c>
      <c r="Q14" s="15">
        <v>108895</v>
      </c>
      <c r="R14" s="16" t="s">
        <v>176</v>
      </c>
      <c r="S14" s="15">
        <v>113038</v>
      </c>
      <c r="T14" s="16" t="s">
        <v>734</v>
      </c>
      <c r="U14" s="17">
        <f>(A1L207C7 + A1L207C8)</f>
        <v>221933</v>
      </c>
      <c r="V14" s="16" t="s">
        <v>177</v>
      </c>
      <c r="W14" s="15">
        <v>107990</v>
      </c>
      <c r="X14" s="16" t="s">
        <v>177</v>
      </c>
      <c r="Y14" s="15">
        <v>114215</v>
      </c>
      <c r="Z14" s="16" t="s">
        <v>735</v>
      </c>
      <c r="AA14" s="17">
        <f>(A1L207C10 + A1L207C11)</f>
        <v>222205</v>
      </c>
      <c r="AB14" s="16" t="s">
        <v>178</v>
      </c>
      <c r="AC14" s="15">
        <v>115590</v>
      </c>
      <c r="AD14" s="16" t="s">
        <v>178</v>
      </c>
      <c r="AE14" s="15">
        <v>117159</v>
      </c>
      <c r="AF14" s="16" t="s">
        <v>736</v>
      </c>
      <c r="AG14" s="17">
        <f>(A1L207C13 + A1L207C14)</f>
        <v>232749</v>
      </c>
      <c r="AH14" s="16" t="s">
        <v>737</v>
      </c>
      <c r="AI14" s="17">
        <f>IF(RUN_YEARS &gt; 1,(A1L207C1 + A1L207C4) / 2, 0)</f>
        <v>81766.5</v>
      </c>
      <c r="AJ14" s="16" t="s">
        <v>738</v>
      </c>
      <c r="AK14" s="17">
        <f>IF(RUN_YEARS &gt; 1,(A1L207C2 + A1L207C5) / 2, 0)</f>
        <v>86513.5</v>
      </c>
      <c r="AL14" s="16" t="s">
        <v>739</v>
      </c>
      <c r="AM14" s="17">
        <f>(A1L207C16 + A1L207C17)</f>
        <v>168280</v>
      </c>
      <c r="AN14" s="16" t="s">
        <v>740</v>
      </c>
      <c r="AO14" s="17">
        <f>IF(RUN_YEARS &gt; 2,(A1L207C1 + A1L207C4 + A1L207C7) / 3, 0)</f>
        <v>90809.333333333328</v>
      </c>
      <c r="AP14" s="16" t="s">
        <v>741</v>
      </c>
      <c r="AQ14" s="17">
        <f>IF(RUN_YEARS &gt; 2,(A1L207C2 + A1L207C5 + A1L207C8) / 3, 0)</f>
        <v>95355</v>
      </c>
      <c r="AR14" s="16" t="s">
        <v>742</v>
      </c>
      <c r="AS14" s="17">
        <f>(A1L207C19 + A1L207C20)</f>
        <v>186164.33333333331</v>
      </c>
      <c r="AT14" s="16" t="s">
        <v>743</v>
      </c>
      <c r="AU14" s="17">
        <f>IF(RUN_YEARS &gt; 3,(A1L207C1 + A1L207C4 + A1L207C7 + A1L207C10) / 4, 0)</f>
        <v>95104.5</v>
      </c>
      <c r="AV14" s="16" t="s">
        <v>744</v>
      </c>
      <c r="AW14" s="17">
        <f>IF(RUN_YEARS &gt; 3,(A1L207C2 + A1L207C5 + A1L207C8 + A1L207C11) / 4, 0)</f>
        <v>100070</v>
      </c>
      <c r="AX14" s="16" t="s">
        <v>745</v>
      </c>
      <c r="AY14" s="17">
        <f>(A1L207C22 + A1L207C23)</f>
        <v>195174.5</v>
      </c>
      <c r="AZ14" s="16" t="s">
        <v>746</v>
      </c>
      <c r="BA14" s="17">
        <f>IF(RUN_YEARS &gt; 4,(A1L207C1 + A1L207C4 + A1L207C7 + A1L207C10 + A1L207C13) / 5, 0)</f>
        <v>99201.600000000006</v>
      </c>
      <c r="BB14" s="16" t="s">
        <v>747</v>
      </c>
      <c r="BC14" s="17">
        <f>IF(RUN_YEARS &gt; 4,(A1L207C2 + A1L207C5 + A1L207C8 + A1L207C11 + A1L207C14) / 5, 0)</f>
        <v>103487.8</v>
      </c>
      <c r="BD14" s="16" t="s">
        <v>748</v>
      </c>
      <c r="BE14" s="17">
        <f>(A1L207C25 + A1L207C26)</f>
        <v>202689.40000000002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80034</v>
      </c>
      <c r="F15" s="16" t="s">
        <v>174</v>
      </c>
      <c r="G15" s="15">
        <v>84961</v>
      </c>
      <c r="H15" s="16" t="s">
        <v>749</v>
      </c>
      <c r="I15" s="17">
        <f>(A1L208C1 + A1L208C2)</f>
        <v>164995</v>
      </c>
      <c r="J15" s="16" t="s">
        <v>175</v>
      </c>
      <c r="K15" s="15">
        <v>89688</v>
      </c>
      <c r="L15" s="16" t="s">
        <v>175</v>
      </c>
      <c r="M15" s="15">
        <v>92656</v>
      </c>
      <c r="N15" s="16" t="s">
        <v>750</v>
      </c>
      <c r="O15" s="17">
        <f>(A1L208C4 + A1L208C5)</f>
        <v>182344</v>
      </c>
      <c r="P15" s="16" t="s">
        <v>176</v>
      </c>
      <c r="Q15" s="15">
        <v>99805</v>
      </c>
      <c r="R15" s="16" t="s">
        <v>176</v>
      </c>
      <c r="S15" s="15">
        <v>100963</v>
      </c>
      <c r="T15" s="16" t="s">
        <v>751</v>
      </c>
      <c r="U15" s="17">
        <f>(A1L208C7 + A1L208C8)</f>
        <v>200768</v>
      </c>
      <c r="V15" s="16" t="s">
        <v>177</v>
      </c>
      <c r="W15" s="15">
        <v>94604</v>
      </c>
      <c r="X15" s="16" t="s">
        <v>177</v>
      </c>
      <c r="Y15" s="15">
        <v>99886</v>
      </c>
      <c r="Z15" s="16" t="s">
        <v>752</v>
      </c>
      <c r="AA15" s="17">
        <f>(A1L208C10 + A1L208C11)</f>
        <v>194490</v>
      </c>
      <c r="AB15" s="16" t="s">
        <v>178</v>
      </c>
      <c r="AC15" s="15">
        <v>78267</v>
      </c>
      <c r="AD15" s="16" t="s">
        <v>178</v>
      </c>
      <c r="AE15" s="15">
        <v>83199</v>
      </c>
      <c r="AF15" s="16" t="s">
        <v>753</v>
      </c>
      <c r="AG15" s="17">
        <f>(A1L208C13 + A1L208C14)</f>
        <v>161466</v>
      </c>
      <c r="AH15" s="16" t="s">
        <v>754</v>
      </c>
      <c r="AI15" s="17">
        <f>IF(RUN_YEARS &gt; 1,(A1L208C1 + A1L208C4) / 2, 0)</f>
        <v>84861</v>
      </c>
      <c r="AJ15" s="16" t="s">
        <v>755</v>
      </c>
      <c r="AK15" s="17">
        <f>IF(RUN_YEARS &gt; 1,(A1L208C2 + A1L208C5) / 2, 0)</f>
        <v>88808.5</v>
      </c>
      <c r="AL15" s="16" t="s">
        <v>756</v>
      </c>
      <c r="AM15" s="17">
        <f>(A1L208C16 + A1L208C17)</f>
        <v>173669.5</v>
      </c>
      <c r="AN15" s="16" t="s">
        <v>757</v>
      </c>
      <c r="AO15" s="17">
        <f>IF(RUN_YEARS &gt; 2,(A1L208C1 + A1L208C4 + A1L208C7) / 3, 0)</f>
        <v>89842.333333333328</v>
      </c>
      <c r="AP15" s="16" t="s">
        <v>758</v>
      </c>
      <c r="AQ15" s="17">
        <f>IF(RUN_YEARS &gt; 2,(A1L208C2 + A1L208C5 + A1L208C8) / 3, 0)</f>
        <v>92860</v>
      </c>
      <c r="AR15" s="16" t="s">
        <v>759</v>
      </c>
      <c r="AS15" s="17">
        <f>(A1L208C19 + A1L208C20)</f>
        <v>182702.33333333331</v>
      </c>
      <c r="AT15" s="16" t="s">
        <v>760</v>
      </c>
      <c r="AU15" s="17">
        <f>IF(RUN_YEARS &gt; 3,(A1L208C1 + A1L208C4 + A1L208C7 + A1L208C10) / 4, 0)</f>
        <v>91032.75</v>
      </c>
      <c r="AV15" s="16" t="s">
        <v>761</v>
      </c>
      <c r="AW15" s="17">
        <f>IF(RUN_YEARS &gt; 3,(A1L208C2 + A1L208C5 + A1L208C8 + A1L208C11) / 4, 0)</f>
        <v>94616.5</v>
      </c>
      <c r="AX15" s="16" t="s">
        <v>762</v>
      </c>
      <c r="AY15" s="17">
        <f>(A1L208C22 + A1L208C23)</f>
        <v>185649.25</v>
      </c>
      <c r="AZ15" s="16" t="s">
        <v>763</v>
      </c>
      <c r="BA15" s="17">
        <f>IF(RUN_YEARS &gt; 4,(A1L208C1 + A1L208C4 + A1L208C7 + A1L208C10 + A1L208C13) / 5, 0)</f>
        <v>88479.6</v>
      </c>
      <c r="BB15" s="16" t="s">
        <v>764</v>
      </c>
      <c r="BC15" s="17">
        <f>IF(RUN_YEARS &gt; 4,(A1L208C2 + A1L208C5 + A1L208C8 + A1L208C11 + A1L208C14) / 5, 0)</f>
        <v>92333</v>
      </c>
      <c r="BD15" s="16" t="s">
        <v>765</v>
      </c>
      <c r="BE15" s="17">
        <f>(A1L208C25 + A1L208C26)</f>
        <v>180812.6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16037</v>
      </c>
      <c r="F16" s="16" t="s">
        <v>174</v>
      </c>
      <c r="G16" s="15">
        <v>14887</v>
      </c>
      <c r="H16" s="16" t="s">
        <v>766</v>
      </c>
      <c r="I16" s="17">
        <f>(A1L209C1 + A1L209C2)</f>
        <v>30924</v>
      </c>
      <c r="J16" s="16" t="s">
        <v>175</v>
      </c>
      <c r="K16" s="15">
        <v>20748</v>
      </c>
      <c r="L16" s="16" t="s">
        <v>175</v>
      </c>
      <c r="M16" s="15">
        <v>19564</v>
      </c>
      <c r="N16" s="16" t="s">
        <v>767</v>
      </c>
      <c r="O16" s="17">
        <f>(A1L209C4 + A1L209C5)</f>
        <v>40312</v>
      </c>
      <c r="P16" s="16" t="s">
        <v>176</v>
      </c>
      <c r="Q16" s="15">
        <v>23501</v>
      </c>
      <c r="R16" s="16" t="s">
        <v>176</v>
      </c>
      <c r="S16" s="15">
        <v>21859</v>
      </c>
      <c r="T16" s="16" t="s">
        <v>768</v>
      </c>
      <c r="U16" s="17">
        <f>(A1L209C7 + A1L209C8)</f>
        <v>45360</v>
      </c>
      <c r="V16" s="16" t="s">
        <v>177</v>
      </c>
      <c r="W16" s="15">
        <v>21637</v>
      </c>
      <c r="X16" s="16" t="s">
        <v>177</v>
      </c>
      <c r="Y16" s="15">
        <v>20339</v>
      </c>
      <c r="Z16" s="16" t="s">
        <v>769</v>
      </c>
      <c r="AA16" s="17">
        <f>(A1L209C10 + A1L209C11)</f>
        <v>41976</v>
      </c>
      <c r="AB16" s="16" t="s">
        <v>178</v>
      </c>
      <c r="AC16" s="15">
        <v>23328</v>
      </c>
      <c r="AD16" s="16" t="s">
        <v>178</v>
      </c>
      <c r="AE16" s="15">
        <v>22120</v>
      </c>
      <c r="AF16" s="16" t="s">
        <v>770</v>
      </c>
      <c r="AG16" s="17">
        <f>(A1L209C13 + A1L209C14)</f>
        <v>45448</v>
      </c>
      <c r="AH16" s="16" t="s">
        <v>771</v>
      </c>
      <c r="AI16" s="17">
        <f>IF(RUN_YEARS &gt; 1,(A1L209C1 + A1L209C4) / 2, 0)</f>
        <v>18392.5</v>
      </c>
      <c r="AJ16" s="16" t="s">
        <v>772</v>
      </c>
      <c r="AK16" s="17">
        <f>IF(RUN_YEARS &gt; 1,(A1L209C2 + A1L209C5) / 2, 0)</f>
        <v>17225.5</v>
      </c>
      <c r="AL16" s="16" t="s">
        <v>773</v>
      </c>
      <c r="AM16" s="17">
        <f>(A1L209C16 + A1L209C17)</f>
        <v>35618</v>
      </c>
      <c r="AN16" s="16" t="s">
        <v>774</v>
      </c>
      <c r="AO16" s="17">
        <f>IF(RUN_YEARS &gt; 2,(A1L209C1 + A1L209C4 + A1L209C7) / 3, 0)</f>
        <v>20095.333333333332</v>
      </c>
      <c r="AP16" s="16" t="s">
        <v>775</v>
      </c>
      <c r="AQ16" s="17">
        <f>IF(RUN_YEARS &gt; 2,(A1L209C2 + A1L209C5 + A1L209C8) / 3, 0)</f>
        <v>18770</v>
      </c>
      <c r="AR16" s="16" t="s">
        <v>776</v>
      </c>
      <c r="AS16" s="17">
        <f>(A1L209C19 + A1L209C20)</f>
        <v>38865.333333333328</v>
      </c>
      <c r="AT16" s="16" t="s">
        <v>777</v>
      </c>
      <c r="AU16" s="17">
        <f>IF(RUN_YEARS &gt; 3,(A1L209C1 + A1L209C4 + A1L209C7 + A1L209C10) / 4, 0)</f>
        <v>20480.75</v>
      </c>
      <c r="AV16" s="16" t="s">
        <v>778</v>
      </c>
      <c r="AW16" s="17">
        <f>IF(RUN_YEARS &gt; 3,(A1L209C2 + A1L209C5 + A1L209C8 + A1L209C11) / 4, 0)</f>
        <v>19162.25</v>
      </c>
      <c r="AX16" s="16" t="s">
        <v>779</v>
      </c>
      <c r="AY16" s="17">
        <f>(A1L209C22 + A1L209C23)</f>
        <v>39643</v>
      </c>
      <c r="AZ16" s="16" t="s">
        <v>780</v>
      </c>
      <c r="BA16" s="17">
        <f>IF(RUN_YEARS &gt; 4,(A1L209C1 + A1L209C4 + A1L209C7 + A1L209C10 + A1L209C13) / 5, 0)</f>
        <v>21050.2</v>
      </c>
      <c r="BB16" s="16" t="s">
        <v>781</v>
      </c>
      <c r="BC16" s="17">
        <f>IF(RUN_YEARS &gt; 4,(A1L209C2 + A1L209C5 + A1L209C8 + A1L209C11 + A1L209C14) / 5, 0)</f>
        <v>19753.8</v>
      </c>
      <c r="BD16" s="16" t="s">
        <v>782</v>
      </c>
      <c r="BE16" s="17">
        <f>(A1L209C25 + A1L209C26)</f>
        <v>40804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9617</v>
      </c>
      <c r="F17" s="16" t="s">
        <v>174</v>
      </c>
      <c r="G17" s="15">
        <v>8740</v>
      </c>
      <c r="H17" s="16" t="s">
        <v>783</v>
      </c>
      <c r="I17" s="17">
        <f>(A1L210C1 + A1L210C2)</f>
        <v>18357</v>
      </c>
      <c r="J17" s="16" t="s">
        <v>175</v>
      </c>
      <c r="K17" s="15">
        <v>12794</v>
      </c>
      <c r="L17" s="16" t="s">
        <v>175</v>
      </c>
      <c r="M17" s="15">
        <v>11914</v>
      </c>
      <c r="N17" s="16" t="s">
        <v>784</v>
      </c>
      <c r="O17" s="17">
        <f>(A1L210C4 + A1L210C5)</f>
        <v>24708</v>
      </c>
      <c r="P17" s="16" t="s">
        <v>176</v>
      </c>
      <c r="Q17" s="15">
        <v>13689</v>
      </c>
      <c r="R17" s="16" t="s">
        <v>176</v>
      </c>
      <c r="S17" s="15">
        <v>12077</v>
      </c>
      <c r="T17" s="16" t="s">
        <v>785</v>
      </c>
      <c r="U17" s="17">
        <f>(A1L210C7 + A1L210C8)</f>
        <v>25766</v>
      </c>
      <c r="V17" s="16" t="s">
        <v>177</v>
      </c>
      <c r="W17" s="15">
        <v>12621</v>
      </c>
      <c r="X17" s="16" t="s">
        <v>177</v>
      </c>
      <c r="Y17" s="15">
        <v>11493</v>
      </c>
      <c r="Z17" s="16" t="s">
        <v>786</v>
      </c>
      <c r="AA17" s="17">
        <f>(A1L210C10 + A1L210C11)</f>
        <v>24114</v>
      </c>
      <c r="AB17" s="16" t="s">
        <v>178</v>
      </c>
      <c r="AC17" s="15">
        <v>14143</v>
      </c>
      <c r="AD17" s="16" t="s">
        <v>178</v>
      </c>
      <c r="AE17" s="15">
        <v>13538</v>
      </c>
      <c r="AF17" s="16" t="s">
        <v>787</v>
      </c>
      <c r="AG17" s="17">
        <f>(A1L210C13 + A1L210C14)</f>
        <v>27681</v>
      </c>
      <c r="AH17" s="16" t="s">
        <v>788</v>
      </c>
      <c r="AI17" s="17">
        <f>IF(RUN_YEARS &gt; 1,(A1L210C1 + A1L210C4) / 2, 0)</f>
        <v>11205.5</v>
      </c>
      <c r="AJ17" s="16" t="s">
        <v>789</v>
      </c>
      <c r="AK17" s="17">
        <f>IF(RUN_YEARS &gt; 1,(A1L210C2 + A1L210C5) / 2, 0)</f>
        <v>10327</v>
      </c>
      <c r="AL17" s="16" t="s">
        <v>790</v>
      </c>
      <c r="AM17" s="17">
        <f>(A1L210C16 + A1L210C17)</f>
        <v>21532.5</v>
      </c>
      <c r="AN17" s="16" t="s">
        <v>791</v>
      </c>
      <c r="AO17" s="17">
        <f>IF(RUN_YEARS &gt; 2,(A1L210C1 + A1L210C4 + A1L210C7) / 3, 0)</f>
        <v>12033.333333333334</v>
      </c>
      <c r="AP17" s="16" t="s">
        <v>792</v>
      </c>
      <c r="AQ17" s="17">
        <f>IF(RUN_YEARS &gt; 2,(A1L210C2 + A1L210C5 + A1L210C8) / 3, 0)</f>
        <v>10910.333333333334</v>
      </c>
      <c r="AR17" s="16" t="s">
        <v>793</v>
      </c>
      <c r="AS17" s="17">
        <f>(A1L210C19 + A1L210C20)</f>
        <v>22943.666666666668</v>
      </c>
      <c r="AT17" s="16" t="s">
        <v>794</v>
      </c>
      <c r="AU17" s="17">
        <f>IF(RUN_YEARS &gt; 3,(A1L210C1 + A1L210C4 + A1L210C7 + A1L210C10) / 4, 0)</f>
        <v>12180.25</v>
      </c>
      <c r="AV17" s="16" t="s">
        <v>795</v>
      </c>
      <c r="AW17" s="17">
        <f>IF(RUN_YEARS &gt; 3,(A1L210C2 + A1L210C5 + A1L210C8 + A1L210C11) / 4, 0)</f>
        <v>11056</v>
      </c>
      <c r="AX17" s="16" t="s">
        <v>796</v>
      </c>
      <c r="AY17" s="17">
        <f>(A1L210C22 + A1L210C23)</f>
        <v>23236.25</v>
      </c>
      <c r="AZ17" s="16" t="s">
        <v>797</v>
      </c>
      <c r="BA17" s="17">
        <f>IF(RUN_YEARS &gt; 4,(A1L210C1 + A1L210C4 + A1L210C7 + A1L210C10 + A1L210C13) / 5, 0)</f>
        <v>12572.8</v>
      </c>
      <c r="BB17" s="16" t="s">
        <v>798</v>
      </c>
      <c r="BC17" s="17">
        <f>IF(RUN_YEARS &gt; 4,(A1L210C2 + A1L210C5 + A1L210C8 + A1L210C11 + A1L210C14) / 5, 0)</f>
        <v>11552.4</v>
      </c>
      <c r="BD17" s="16" t="s">
        <v>799</v>
      </c>
      <c r="BE17" s="17">
        <f>(A1L210C25 + A1L210C26)</f>
        <v>24125.199999999997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308069</v>
      </c>
      <c r="F18" s="16" t="s">
        <v>174</v>
      </c>
      <c r="G18" s="15">
        <v>39135</v>
      </c>
      <c r="H18" s="16" t="s">
        <v>800</v>
      </c>
      <c r="I18" s="17">
        <f>(A1L211C1 + A1L211C2)</f>
        <v>347204</v>
      </c>
      <c r="J18" s="16" t="s">
        <v>175</v>
      </c>
      <c r="K18" s="15">
        <v>295782</v>
      </c>
      <c r="L18" s="16" t="s">
        <v>175</v>
      </c>
      <c r="M18" s="15">
        <v>31178</v>
      </c>
      <c r="N18" s="16" t="s">
        <v>801</v>
      </c>
      <c r="O18" s="17">
        <f>(A1L211C4 + A1L211C5)</f>
        <v>326960</v>
      </c>
      <c r="P18" s="16" t="s">
        <v>176</v>
      </c>
      <c r="Q18" s="15">
        <v>284848</v>
      </c>
      <c r="R18" s="16" t="s">
        <v>176</v>
      </c>
      <c r="S18" s="15">
        <v>29690</v>
      </c>
      <c r="T18" s="16" t="s">
        <v>802</v>
      </c>
      <c r="U18" s="17">
        <f>(A1L211C7 + A1L211C8)</f>
        <v>314538</v>
      </c>
      <c r="V18" s="16" t="s">
        <v>177</v>
      </c>
      <c r="W18" s="15">
        <v>276276</v>
      </c>
      <c r="X18" s="16" t="s">
        <v>177</v>
      </c>
      <c r="Y18" s="15">
        <v>37040</v>
      </c>
      <c r="Z18" s="16" t="s">
        <v>803</v>
      </c>
      <c r="AA18" s="17">
        <f>(A1L211C10 + A1L211C11)</f>
        <v>313316</v>
      </c>
      <c r="AB18" s="16" t="s">
        <v>178</v>
      </c>
      <c r="AC18" s="15">
        <v>279496</v>
      </c>
      <c r="AD18" s="16" t="s">
        <v>178</v>
      </c>
      <c r="AE18" s="15">
        <v>35168</v>
      </c>
      <c r="AF18" s="16" t="s">
        <v>804</v>
      </c>
      <c r="AG18" s="17">
        <f>(A1L211C13 + A1L211C14)</f>
        <v>314664</v>
      </c>
      <c r="AH18" s="16" t="s">
        <v>805</v>
      </c>
      <c r="AI18" s="17">
        <f>IF(RUN_YEARS &gt; 1,(A1L211C1 + A1L211C4) / 2, 0)</f>
        <v>301925.5</v>
      </c>
      <c r="AJ18" s="16" t="s">
        <v>806</v>
      </c>
      <c r="AK18" s="17">
        <f>IF(RUN_YEARS &gt; 1,(A1L211C2 + A1L211C5) / 2, 0)</f>
        <v>35156.5</v>
      </c>
      <c r="AL18" s="16" t="s">
        <v>807</v>
      </c>
      <c r="AM18" s="17">
        <f>(A1L211C16 + A1L211C17)</f>
        <v>337082</v>
      </c>
      <c r="AN18" s="16" t="s">
        <v>808</v>
      </c>
      <c r="AO18" s="17">
        <f>IF(RUN_YEARS &gt; 2,(A1L211C1 + A1L211C4 + A1L211C7) / 3, 0)</f>
        <v>296233</v>
      </c>
      <c r="AP18" s="16" t="s">
        <v>809</v>
      </c>
      <c r="AQ18" s="17">
        <f>IF(RUN_YEARS &gt; 2,(A1L211C2 + A1L211C5 + A1L211C8) / 3, 0)</f>
        <v>33334.333333333336</v>
      </c>
      <c r="AR18" s="16" t="s">
        <v>810</v>
      </c>
      <c r="AS18" s="17">
        <f>(A1L211C19 + A1L211C20)</f>
        <v>329567.33333333331</v>
      </c>
      <c r="AT18" s="16" t="s">
        <v>811</v>
      </c>
      <c r="AU18" s="17">
        <f>IF(RUN_YEARS &gt; 3,(A1L211C1 + A1L211C4 + A1L211C7 + A1L211C10) / 4, 0)</f>
        <v>291243.75</v>
      </c>
      <c r="AV18" s="16" t="s">
        <v>812</v>
      </c>
      <c r="AW18" s="17">
        <f>IF(RUN_YEARS &gt; 3,(A1L211C2 + A1L211C5 + A1L211C8 + A1L211C11) / 4, 0)</f>
        <v>34260.75</v>
      </c>
      <c r="AX18" s="16" t="s">
        <v>813</v>
      </c>
      <c r="AY18" s="17">
        <f>(A1L211C22 + A1L211C23)</f>
        <v>325504.5</v>
      </c>
      <c r="AZ18" s="16" t="s">
        <v>814</v>
      </c>
      <c r="BA18" s="17">
        <f>IF(RUN_YEARS &gt; 4,(A1L211C1 + A1L211C4 + A1L211C7 + A1L211C10 + A1L211C13) / 5, 0)</f>
        <v>288894.2</v>
      </c>
      <c r="BB18" s="16" t="s">
        <v>815</v>
      </c>
      <c r="BC18" s="17">
        <f>IF(RUN_YEARS &gt; 4,(A1L211C2 + A1L211C5 + A1L211C8 + A1L211C11 + A1L211C14) / 5, 0)</f>
        <v>34442.199999999997</v>
      </c>
      <c r="BD18" s="16" t="s">
        <v>816</v>
      </c>
      <c r="BE18" s="17">
        <f>(A1L211C25 + A1L211C26)</f>
        <v>323336.40000000002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72444</v>
      </c>
      <c r="F19" s="16" t="s">
        <v>174</v>
      </c>
      <c r="G19" s="15">
        <v>45973</v>
      </c>
      <c r="H19" s="16" t="s">
        <v>817</v>
      </c>
      <c r="I19" s="17">
        <f>(A1L212C1 + A1L212C2)</f>
        <v>118417</v>
      </c>
      <c r="J19" s="16" t="s">
        <v>175</v>
      </c>
      <c r="K19" s="15">
        <v>69043</v>
      </c>
      <c r="L19" s="16" t="s">
        <v>175</v>
      </c>
      <c r="M19" s="15">
        <v>42622</v>
      </c>
      <c r="N19" s="16" t="s">
        <v>818</v>
      </c>
      <c r="O19" s="17">
        <f>(A1L212C4 + A1L212C5)</f>
        <v>111665</v>
      </c>
      <c r="P19" s="16" t="s">
        <v>176</v>
      </c>
      <c r="Q19" s="15">
        <v>67673</v>
      </c>
      <c r="R19" s="16" t="s">
        <v>176</v>
      </c>
      <c r="S19" s="15">
        <v>41918</v>
      </c>
      <c r="T19" s="16" t="s">
        <v>819</v>
      </c>
      <c r="U19" s="17">
        <f>(A1L212C7 + A1L212C8)</f>
        <v>109591</v>
      </c>
      <c r="V19" s="16" t="s">
        <v>177</v>
      </c>
      <c r="W19" s="15">
        <v>71102</v>
      </c>
      <c r="X19" s="16" t="s">
        <v>177</v>
      </c>
      <c r="Y19" s="15">
        <v>44173</v>
      </c>
      <c r="Z19" s="16" t="s">
        <v>820</v>
      </c>
      <c r="AA19" s="17">
        <f>(A1L212C10 + A1L212C11)</f>
        <v>115275</v>
      </c>
      <c r="AB19" s="16" t="s">
        <v>178</v>
      </c>
      <c r="AC19" s="15">
        <v>64494</v>
      </c>
      <c r="AD19" s="16" t="s">
        <v>178</v>
      </c>
      <c r="AE19" s="15">
        <v>39039</v>
      </c>
      <c r="AF19" s="16" t="s">
        <v>821</v>
      </c>
      <c r="AG19" s="17">
        <f>(A1L212C13 + A1L212C14)</f>
        <v>103533</v>
      </c>
      <c r="AH19" s="16" t="s">
        <v>822</v>
      </c>
      <c r="AI19" s="17">
        <f>IF(RUN_YEARS &gt; 1,(A1L212C1 + A1L212C4) / 2, 0)</f>
        <v>70743.5</v>
      </c>
      <c r="AJ19" s="16" t="s">
        <v>823</v>
      </c>
      <c r="AK19" s="17">
        <f>IF(RUN_YEARS &gt; 1,(A1L212C2 + A1L212C5) / 2, 0)</f>
        <v>44297.5</v>
      </c>
      <c r="AL19" s="16" t="s">
        <v>824</v>
      </c>
      <c r="AM19" s="17">
        <f>(A1L212C16 + A1L212C17)</f>
        <v>115041</v>
      </c>
      <c r="AN19" s="16" t="s">
        <v>825</v>
      </c>
      <c r="AO19" s="17">
        <f>IF(RUN_YEARS &gt; 2,(A1L212C1 + A1L212C4 + A1L212C7) / 3, 0)</f>
        <v>69720</v>
      </c>
      <c r="AP19" s="16" t="s">
        <v>826</v>
      </c>
      <c r="AQ19" s="17">
        <f>IF(RUN_YEARS &gt; 2,(A1L212C2 + A1L212C5 + A1L212C8) / 3, 0)</f>
        <v>43504.333333333336</v>
      </c>
      <c r="AR19" s="16" t="s">
        <v>827</v>
      </c>
      <c r="AS19" s="17">
        <f>(A1L212C19 + A1L212C20)</f>
        <v>113224.33333333334</v>
      </c>
      <c r="AT19" s="16" t="s">
        <v>828</v>
      </c>
      <c r="AU19" s="17">
        <f>IF(RUN_YEARS &gt; 3,(A1L212C1 + A1L212C4 + A1L212C7 + A1L212C10) / 4, 0)</f>
        <v>70065.5</v>
      </c>
      <c r="AV19" s="16" t="s">
        <v>829</v>
      </c>
      <c r="AW19" s="17">
        <f>IF(RUN_YEARS &gt; 3,(A1L212C2 + A1L212C5 + A1L212C8 + A1L212C11) / 4, 0)</f>
        <v>43671.5</v>
      </c>
      <c r="AX19" s="16" t="s">
        <v>830</v>
      </c>
      <c r="AY19" s="17">
        <f>(A1L212C22 + A1L212C23)</f>
        <v>113737</v>
      </c>
      <c r="AZ19" s="16" t="s">
        <v>831</v>
      </c>
      <c r="BA19" s="17">
        <f>IF(RUN_YEARS &gt; 4,(A1L212C1 + A1L212C4 + A1L212C7 + A1L212C10 + A1L212C13) / 5, 0)</f>
        <v>68951.199999999997</v>
      </c>
      <c r="BB19" s="16" t="s">
        <v>832</v>
      </c>
      <c r="BC19" s="17">
        <f>IF(RUN_YEARS &gt; 4,(A1L212C2 + A1L212C5 + A1L212C8 + A1L212C11 + A1L212C14) / 5, 0)</f>
        <v>42745</v>
      </c>
      <c r="BD19" s="16" t="s">
        <v>833</v>
      </c>
      <c r="BE19" s="17">
        <f>(A1L212C25 + A1L212C26)</f>
        <v>111696.2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418</v>
      </c>
      <c r="F20" s="16" t="s">
        <v>174</v>
      </c>
      <c r="G20" s="15">
        <v>478</v>
      </c>
      <c r="H20" s="16" t="s">
        <v>834</v>
      </c>
      <c r="I20" s="17">
        <f>(A1L213C1 + A1L213C2)</f>
        <v>896</v>
      </c>
      <c r="J20" s="16" t="s">
        <v>175</v>
      </c>
      <c r="K20" s="15">
        <v>480</v>
      </c>
      <c r="L20" s="16" t="s">
        <v>175</v>
      </c>
      <c r="M20" s="15">
        <v>531</v>
      </c>
      <c r="N20" s="16" t="s">
        <v>835</v>
      </c>
      <c r="O20" s="17">
        <f>(A1L213C4 + A1L213C5)</f>
        <v>1011</v>
      </c>
      <c r="P20" s="16" t="s">
        <v>176</v>
      </c>
      <c r="Q20" s="15">
        <v>522</v>
      </c>
      <c r="R20" s="16" t="s">
        <v>176</v>
      </c>
      <c r="S20" s="15">
        <v>631</v>
      </c>
      <c r="T20" s="16" t="s">
        <v>836</v>
      </c>
      <c r="U20" s="17">
        <f>(A1L213C7 + A1L213C8)</f>
        <v>1153</v>
      </c>
      <c r="V20" s="16" t="s">
        <v>177</v>
      </c>
      <c r="W20" s="15">
        <v>539</v>
      </c>
      <c r="X20" s="16" t="s">
        <v>177</v>
      </c>
      <c r="Y20" s="15">
        <v>620</v>
      </c>
      <c r="Z20" s="16" t="s">
        <v>837</v>
      </c>
      <c r="AA20" s="17">
        <f>(A1L213C10 + A1L213C11)</f>
        <v>1159</v>
      </c>
      <c r="AB20" s="16" t="s">
        <v>178</v>
      </c>
      <c r="AC20" s="15">
        <v>355</v>
      </c>
      <c r="AD20" s="16" t="s">
        <v>178</v>
      </c>
      <c r="AE20" s="15">
        <v>640</v>
      </c>
      <c r="AF20" s="16" t="s">
        <v>838</v>
      </c>
      <c r="AG20" s="17">
        <f>(A1L213C13 + A1L213C14)</f>
        <v>995</v>
      </c>
      <c r="AH20" s="16" t="s">
        <v>839</v>
      </c>
      <c r="AI20" s="17">
        <f>IF(RUN_YEARS &gt; 1,(A1L213C1 + A1L213C4) / 2, 0)</f>
        <v>449</v>
      </c>
      <c r="AJ20" s="16" t="s">
        <v>840</v>
      </c>
      <c r="AK20" s="17">
        <f>IF(RUN_YEARS &gt; 1,(A1L213C2 + A1L213C5) / 2, 0)</f>
        <v>504.5</v>
      </c>
      <c r="AL20" s="16" t="s">
        <v>841</v>
      </c>
      <c r="AM20" s="17">
        <f>(A1L213C16 + A1L213C17)</f>
        <v>953.5</v>
      </c>
      <c r="AN20" s="16" t="s">
        <v>842</v>
      </c>
      <c r="AO20" s="17">
        <f>IF(RUN_YEARS &gt; 2,(A1L213C1 + A1L213C4 + A1L213C7) / 3, 0)</f>
        <v>473.33333333333331</v>
      </c>
      <c r="AP20" s="16" t="s">
        <v>843</v>
      </c>
      <c r="AQ20" s="17">
        <f>IF(RUN_YEARS &gt; 2,(A1L213C2 + A1L213C5 + A1L213C8) / 3, 0)</f>
        <v>546.66666666666663</v>
      </c>
      <c r="AR20" s="16" t="s">
        <v>844</v>
      </c>
      <c r="AS20" s="17">
        <f>(A1L213C19 + A1L213C20)</f>
        <v>1020</v>
      </c>
      <c r="AT20" s="16" t="s">
        <v>845</v>
      </c>
      <c r="AU20" s="17">
        <f>IF(RUN_YEARS &gt; 3,(A1L213C1 + A1L213C4 + A1L213C7 + A1L213C10) / 4, 0)</f>
        <v>489.75</v>
      </c>
      <c r="AV20" s="16" t="s">
        <v>846</v>
      </c>
      <c r="AW20" s="17">
        <f>IF(RUN_YEARS &gt; 3,(A1L213C2 + A1L213C5 + A1L213C8 + A1L213C11) / 4, 0)</f>
        <v>565</v>
      </c>
      <c r="AX20" s="16" t="s">
        <v>847</v>
      </c>
      <c r="AY20" s="17">
        <f>(A1L213C22 + A1L213C23)</f>
        <v>1054.75</v>
      </c>
      <c r="AZ20" s="16" t="s">
        <v>848</v>
      </c>
      <c r="BA20" s="17">
        <f>IF(RUN_YEARS &gt; 4,(A1L213C1 + A1L213C4 + A1L213C7 + A1L213C10 + A1L213C13) / 5, 0)</f>
        <v>462.8</v>
      </c>
      <c r="BB20" s="16" t="s">
        <v>849</v>
      </c>
      <c r="BC20" s="17">
        <f>IF(RUN_YEARS &gt; 4,(A1L213C2 + A1L213C5 + A1L213C8 + A1L213C11 + A1L213C14) / 5, 0)</f>
        <v>580</v>
      </c>
      <c r="BD20" s="16" t="s">
        <v>850</v>
      </c>
      <c r="BE20" s="17">
        <f>(A1L213C25 + A1L213C26)</f>
        <v>1042.8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111489</v>
      </c>
      <c r="F21" s="16" t="s">
        <v>174</v>
      </c>
      <c r="G21" s="15">
        <v>117994</v>
      </c>
      <c r="H21" s="16" t="s">
        <v>851</v>
      </c>
      <c r="I21" s="17">
        <f>(A1L214C1 + A1L214C2)</f>
        <v>229483</v>
      </c>
      <c r="J21" s="16" t="s">
        <v>175</v>
      </c>
      <c r="K21" s="15">
        <v>106982</v>
      </c>
      <c r="L21" s="16" t="s">
        <v>175</v>
      </c>
      <c r="M21" s="15">
        <v>112189</v>
      </c>
      <c r="N21" s="16" t="s">
        <v>852</v>
      </c>
      <c r="O21" s="17">
        <f>(A1L214C4 + A1L214C5)</f>
        <v>219171</v>
      </c>
      <c r="P21" s="16" t="s">
        <v>176</v>
      </c>
      <c r="Q21" s="15">
        <v>99787</v>
      </c>
      <c r="R21" s="16" t="s">
        <v>176</v>
      </c>
      <c r="S21" s="15">
        <v>101305</v>
      </c>
      <c r="T21" s="16" t="s">
        <v>853</v>
      </c>
      <c r="U21" s="17">
        <f>(A1L214C7 + A1L214C8)</f>
        <v>201092</v>
      </c>
      <c r="V21" s="16" t="s">
        <v>177</v>
      </c>
      <c r="W21" s="15">
        <v>93773</v>
      </c>
      <c r="X21" s="16" t="s">
        <v>177</v>
      </c>
      <c r="Y21" s="15">
        <v>94665</v>
      </c>
      <c r="Z21" s="16" t="s">
        <v>854</v>
      </c>
      <c r="AA21" s="17">
        <f>(A1L214C10 + A1L214C11)</f>
        <v>188438</v>
      </c>
      <c r="AB21" s="16" t="s">
        <v>178</v>
      </c>
      <c r="AC21" s="15">
        <v>84449</v>
      </c>
      <c r="AD21" s="16" t="s">
        <v>178</v>
      </c>
      <c r="AE21" s="15">
        <v>88462</v>
      </c>
      <c r="AF21" s="16" t="s">
        <v>855</v>
      </c>
      <c r="AG21" s="17">
        <f>(A1L214C13 + A1L214C14)</f>
        <v>172911</v>
      </c>
      <c r="AH21" s="16" t="s">
        <v>856</v>
      </c>
      <c r="AI21" s="17">
        <f>IF(RUN_YEARS &gt; 1,(A1L214C1 + A1L214C4) / 2, 0)</f>
        <v>109235.5</v>
      </c>
      <c r="AJ21" s="16" t="s">
        <v>857</v>
      </c>
      <c r="AK21" s="17">
        <f>IF(RUN_YEARS &gt; 1,(A1L214C2 + A1L214C5) / 2, 0)</f>
        <v>115091.5</v>
      </c>
      <c r="AL21" s="16" t="s">
        <v>858</v>
      </c>
      <c r="AM21" s="17">
        <f>(A1L214C16 + A1L214C17)</f>
        <v>224327</v>
      </c>
      <c r="AN21" s="16" t="s">
        <v>859</v>
      </c>
      <c r="AO21" s="17">
        <f>IF(RUN_YEARS &gt; 2,(A1L214C1 + A1L214C4 + A1L214C7) / 3, 0)</f>
        <v>106086</v>
      </c>
      <c r="AP21" s="16" t="s">
        <v>860</v>
      </c>
      <c r="AQ21" s="17">
        <f>IF(RUN_YEARS &gt; 2,(A1L214C2 + A1L214C5 + A1L214C8) / 3, 0)</f>
        <v>110496</v>
      </c>
      <c r="AR21" s="16" t="s">
        <v>861</v>
      </c>
      <c r="AS21" s="17">
        <f>(A1L214C19 + A1L214C20)</f>
        <v>216582</v>
      </c>
      <c r="AT21" s="16" t="s">
        <v>862</v>
      </c>
      <c r="AU21" s="17">
        <f>IF(RUN_YEARS &gt; 3,(A1L214C1 + A1L214C4 + A1L214C7 + A1L214C10) / 4, 0)</f>
        <v>103007.75</v>
      </c>
      <c r="AV21" s="16" t="s">
        <v>863</v>
      </c>
      <c r="AW21" s="17">
        <f>IF(RUN_YEARS &gt; 3,(A1L214C2 + A1L214C5 + A1L214C8 + A1L214C11) / 4, 0)</f>
        <v>106538.25</v>
      </c>
      <c r="AX21" s="16" t="s">
        <v>864</v>
      </c>
      <c r="AY21" s="17">
        <f>(A1L214C22 + A1L214C23)</f>
        <v>209546</v>
      </c>
      <c r="AZ21" s="16" t="s">
        <v>865</v>
      </c>
      <c r="BA21" s="17">
        <f>IF(RUN_YEARS &gt; 4,(A1L214C1 + A1L214C4 + A1L214C7 + A1L214C10 + A1L214C13) / 5, 0)</f>
        <v>99296</v>
      </c>
      <c r="BB21" s="16" t="s">
        <v>866</v>
      </c>
      <c r="BC21" s="17">
        <f>IF(RUN_YEARS &gt; 4,(A1L214C2 + A1L214C5 + A1L214C8 + A1L214C11 + A1L214C14) / 5, 0)</f>
        <v>102923</v>
      </c>
      <c r="BD21" s="16" t="s">
        <v>867</v>
      </c>
      <c r="BE21" s="17">
        <f>(A1L214C25 + A1L214C26)</f>
        <v>202219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59474</v>
      </c>
      <c r="F22" s="16" t="s">
        <v>174</v>
      </c>
      <c r="G22" s="15">
        <v>3881</v>
      </c>
      <c r="H22" s="16" t="s">
        <v>868</v>
      </c>
      <c r="I22" s="17">
        <f>(A1L215C1 + A1L215C2)</f>
        <v>63355</v>
      </c>
      <c r="J22" s="16" t="s">
        <v>175</v>
      </c>
      <c r="K22" s="15">
        <v>179786</v>
      </c>
      <c r="L22" s="16" t="s">
        <v>175</v>
      </c>
      <c r="M22" s="15">
        <v>5092</v>
      </c>
      <c r="N22" s="16" t="s">
        <v>869</v>
      </c>
      <c r="O22" s="17">
        <f>(A1L215C4 + A1L215C5)</f>
        <v>184878</v>
      </c>
      <c r="P22" s="16" t="s">
        <v>176</v>
      </c>
      <c r="Q22" s="15">
        <v>201591</v>
      </c>
      <c r="R22" s="16" t="s">
        <v>176</v>
      </c>
      <c r="S22" s="15">
        <v>3750</v>
      </c>
      <c r="T22" s="16" t="s">
        <v>870</v>
      </c>
      <c r="U22" s="17">
        <f>(A1L215C7 + A1L215C8)</f>
        <v>205341</v>
      </c>
      <c r="V22" s="16" t="s">
        <v>177</v>
      </c>
      <c r="W22" s="15">
        <v>217832</v>
      </c>
      <c r="X22" s="16" t="s">
        <v>177</v>
      </c>
      <c r="Y22" s="15">
        <v>3461</v>
      </c>
      <c r="Z22" s="16" t="s">
        <v>871</v>
      </c>
      <c r="AA22" s="17">
        <f>(A1L215C10 + A1L215C11)</f>
        <v>221293</v>
      </c>
      <c r="AB22" s="16" t="s">
        <v>178</v>
      </c>
      <c r="AC22" s="15">
        <v>219640</v>
      </c>
      <c r="AD22" s="16" t="s">
        <v>178</v>
      </c>
      <c r="AE22" s="15">
        <v>3350</v>
      </c>
      <c r="AF22" s="16" t="s">
        <v>872</v>
      </c>
      <c r="AG22" s="17">
        <f>(A1L215C13 + A1L215C14)</f>
        <v>222990</v>
      </c>
      <c r="AH22" s="16" t="s">
        <v>873</v>
      </c>
      <c r="AI22" s="17">
        <f>IF(RUN_YEARS &gt; 1,(A1L215C1 + A1L215C4) / 2, 0)</f>
        <v>119630</v>
      </c>
      <c r="AJ22" s="16" t="s">
        <v>874</v>
      </c>
      <c r="AK22" s="17">
        <f>IF(RUN_YEARS &gt; 1,(A1L215C2 + A1L215C5) / 2, 0)</f>
        <v>4486.5</v>
      </c>
      <c r="AL22" s="16" t="s">
        <v>875</v>
      </c>
      <c r="AM22" s="17">
        <f>(A1L215C16 + A1L215C17)</f>
        <v>124116.5</v>
      </c>
      <c r="AN22" s="16" t="s">
        <v>876</v>
      </c>
      <c r="AO22" s="17">
        <f>IF(RUN_YEARS &gt; 2,(A1L215C1 + A1L215C4 + A1L215C7) / 3, 0)</f>
        <v>146950.33333333334</v>
      </c>
      <c r="AP22" s="16" t="s">
        <v>877</v>
      </c>
      <c r="AQ22" s="17">
        <f>IF(RUN_YEARS &gt; 2,(A1L215C2 + A1L215C5 + A1L215C8) / 3, 0)</f>
        <v>4241</v>
      </c>
      <c r="AR22" s="16" t="s">
        <v>878</v>
      </c>
      <c r="AS22" s="17">
        <f>(A1L215C19 + A1L215C20)</f>
        <v>151191.33333333334</v>
      </c>
      <c r="AT22" s="16" t="s">
        <v>879</v>
      </c>
      <c r="AU22" s="17">
        <f>IF(RUN_YEARS &gt; 3,(A1L215C1 + A1L215C4 + A1L215C7 + A1L215C10) / 4, 0)</f>
        <v>164670.75</v>
      </c>
      <c r="AV22" s="16" t="s">
        <v>880</v>
      </c>
      <c r="AW22" s="17">
        <f>IF(RUN_YEARS &gt; 3,(A1L215C2 + A1L215C5 + A1L215C8 + A1L215C11) / 4, 0)</f>
        <v>4046</v>
      </c>
      <c r="AX22" s="16" t="s">
        <v>881</v>
      </c>
      <c r="AY22" s="17">
        <f>(A1L215C22 + A1L215C23)</f>
        <v>168716.75</v>
      </c>
      <c r="AZ22" s="16" t="s">
        <v>882</v>
      </c>
      <c r="BA22" s="17">
        <f>IF(RUN_YEARS &gt; 4,(A1L215C1 + A1L215C4 + A1L215C7 + A1L215C10 + A1L215C13) / 5, 0)</f>
        <v>175664.6</v>
      </c>
      <c r="BB22" s="16" t="s">
        <v>883</v>
      </c>
      <c r="BC22" s="17">
        <f>IF(RUN_YEARS &gt; 4,(A1L215C2 + A1L215C5 + A1L215C8 + A1L215C11 + A1L215C14) / 5, 0)</f>
        <v>3906.8</v>
      </c>
      <c r="BD22" s="16" t="s">
        <v>884</v>
      </c>
      <c r="BE22" s="17">
        <f>(A1L215C25 + A1L215C26)</f>
        <v>179571.4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1744161</v>
      </c>
      <c r="F23" s="16" t="s">
        <v>174</v>
      </c>
      <c r="G23" s="15">
        <v>1383676</v>
      </c>
      <c r="H23" s="16" t="s">
        <v>885</v>
      </c>
      <c r="I23" s="17">
        <f>(A1L216C1 + A1L216C2)</f>
        <v>3127837</v>
      </c>
      <c r="J23" s="16" t="s">
        <v>175</v>
      </c>
      <c r="K23" s="15">
        <v>1972018</v>
      </c>
      <c r="L23" s="16" t="s">
        <v>175</v>
      </c>
      <c r="M23" s="15">
        <v>1517397</v>
      </c>
      <c r="N23" s="16" t="s">
        <v>886</v>
      </c>
      <c r="O23" s="17">
        <f>(A1L216C4 + A1L216C5)</f>
        <v>3489415</v>
      </c>
      <c r="P23" s="16" t="s">
        <v>176</v>
      </c>
      <c r="Q23" s="15">
        <v>2170008</v>
      </c>
      <c r="R23" s="16" t="s">
        <v>176</v>
      </c>
      <c r="S23" s="15">
        <v>1632956</v>
      </c>
      <c r="T23" s="16" t="s">
        <v>887</v>
      </c>
      <c r="U23" s="17">
        <f>(A1L216C7 + A1L216C8)</f>
        <v>3802964</v>
      </c>
      <c r="V23" s="16" t="s">
        <v>177</v>
      </c>
      <c r="W23" s="15">
        <v>2139976</v>
      </c>
      <c r="X23" s="16" t="s">
        <v>177</v>
      </c>
      <c r="Y23" s="15">
        <v>1655150</v>
      </c>
      <c r="Z23" s="16" t="s">
        <v>888</v>
      </c>
      <c r="AA23" s="17">
        <f>(A1L216C10 + A1L216C11)</f>
        <v>3795126</v>
      </c>
      <c r="AB23" s="16" t="s">
        <v>178</v>
      </c>
      <c r="AC23" s="15">
        <v>2128881</v>
      </c>
      <c r="AD23" s="16" t="s">
        <v>178</v>
      </c>
      <c r="AE23" s="15">
        <v>1635190</v>
      </c>
      <c r="AF23" s="16" t="s">
        <v>889</v>
      </c>
      <c r="AG23" s="17">
        <f>(A1L216C13 + A1L216C14)</f>
        <v>3764071</v>
      </c>
      <c r="AH23" s="16" t="s">
        <v>890</v>
      </c>
      <c r="AI23" s="17">
        <f>IF(RUN_YEARS &gt; 1,(A1L216C1 + A1L216C4) / 2, 0)</f>
        <v>1858089.5</v>
      </c>
      <c r="AJ23" s="16" t="s">
        <v>891</v>
      </c>
      <c r="AK23" s="17">
        <f>IF(RUN_YEARS &gt; 1,(A1L216C2 + A1L216C5) / 2, 0)</f>
        <v>1450536.5</v>
      </c>
      <c r="AL23" s="16" t="s">
        <v>892</v>
      </c>
      <c r="AM23" s="17">
        <f>(A1L216C16 + A1L216C17)</f>
        <v>3308626</v>
      </c>
      <c r="AN23" s="16" t="s">
        <v>893</v>
      </c>
      <c r="AO23" s="17">
        <f>IF(RUN_YEARS &gt; 2,(A1L216C1 + A1L216C4 + A1L216C7) / 3, 0)</f>
        <v>1962062.3333333333</v>
      </c>
      <c r="AP23" s="16" t="s">
        <v>894</v>
      </c>
      <c r="AQ23" s="17">
        <f>IF(RUN_YEARS &gt; 2,(A1L216C2 + A1L216C5 + A1L216C8) / 3, 0)</f>
        <v>1511343</v>
      </c>
      <c r="AR23" s="16" t="s">
        <v>895</v>
      </c>
      <c r="AS23" s="17">
        <f>(A1L216C19 + A1L216C20)</f>
        <v>3473405.333333333</v>
      </c>
      <c r="AT23" s="16" t="s">
        <v>896</v>
      </c>
      <c r="AU23" s="17">
        <f>IF(RUN_YEARS &gt; 3,(A1L216C1 + A1L216C4 + A1L216C7 + A1L216C10) / 4, 0)</f>
        <v>2006540.75</v>
      </c>
      <c r="AV23" s="16" t="s">
        <v>897</v>
      </c>
      <c r="AW23" s="17">
        <f>IF(RUN_YEARS &gt; 3,(A1L216C2 + A1L216C5 + A1L216C8 + A1L216C11) / 4, 0)</f>
        <v>1547294.75</v>
      </c>
      <c r="AX23" s="16" t="s">
        <v>898</v>
      </c>
      <c r="AY23" s="17">
        <f>(A1L216C22 + A1L216C23)</f>
        <v>3553835.5</v>
      </c>
      <c r="AZ23" s="16" t="s">
        <v>899</v>
      </c>
      <c r="BA23" s="17">
        <f>IF(RUN_YEARS &gt; 4,(A1L216C1 + A1L216C4 + A1L216C7 + A1L216C10 + A1L216C13) / 5, 0)</f>
        <v>2031008.8</v>
      </c>
      <c r="BB23" s="16" t="s">
        <v>900</v>
      </c>
      <c r="BC23" s="17">
        <f>IF(RUN_YEARS &gt; 4,(A1L216C2 + A1L216C5 + A1L216C8 + A1L216C11 + A1L216C14) / 5, 0)</f>
        <v>1564873.8</v>
      </c>
      <c r="BD23" s="16" t="s">
        <v>901</v>
      </c>
      <c r="BE23" s="17">
        <f>(A1L216C25 + A1L216C26)</f>
        <v>3595882.6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92961-EC41-4DD3-8209-ABCEE813C96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24803</v>
      </c>
      <c r="F9" s="16" t="s">
        <v>174</v>
      </c>
      <c r="G9" s="15">
        <v>21540</v>
      </c>
      <c r="H9" s="16" t="s">
        <v>969</v>
      </c>
      <c r="I9" s="17">
        <f>(A1L218C1 + A1L218C2)</f>
        <v>46343</v>
      </c>
      <c r="J9" s="16" t="s">
        <v>175</v>
      </c>
      <c r="K9" s="15">
        <v>32458</v>
      </c>
      <c r="L9" s="16" t="s">
        <v>175</v>
      </c>
      <c r="M9" s="15">
        <v>26216</v>
      </c>
      <c r="N9" s="16" t="s">
        <v>970</v>
      </c>
      <c r="O9" s="17">
        <f>(A1L218C4 + A1L218C5)</f>
        <v>58674</v>
      </c>
      <c r="P9" s="16" t="s">
        <v>176</v>
      </c>
      <c r="Q9" s="15">
        <v>31098</v>
      </c>
      <c r="R9" s="16" t="s">
        <v>176</v>
      </c>
      <c r="S9" s="15">
        <v>23902</v>
      </c>
      <c r="T9" s="16" t="s">
        <v>971</v>
      </c>
      <c r="U9" s="17">
        <f>(A1L218C7 + A1L218C8)</f>
        <v>55000</v>
      </c>
      <c r="V9" s="16" t="s">
        <v>177</v>
      </c>
      <c r="W9" s="15">
        <v>25251</v>
      </c>
      <c r="X9" s="16" t="s">
        <v>177</v>
      </c>
      <c r="Y9" s="15">
        <v>19468</v>
      </c>
      <c r="Z9" s="16" t="s">
        <v>972</v>
      </c>
      <c r="AA9" s="17">
        <f>(A1L218C10 + A1L218C11)</f>
        <v>44719</v>
      </c>
      <c r="AB9" s="16" t="s">
        <v>178</v>
      </c>
      <c r="AC9" s="15">
        <v>27282</v>
      </c>
      <c r="AD9" s="16" t="s">
        <v>178</v>
      </c>
      <c r="AE9" s="15">
        <v>21815</v>
      </c>
      <c r="AF9" s="16" t="s">
        <v>973</v>
      </c>
      <c r="AG9" s="17">
        <f>(A1L218C13 + A1L218C14)</f>
        <v>49097</v>
      </c>
      <c r="AH9" s="16" t="s">
        <v>974</v>
      </c>
      <c r="AI9" s="17">
        <f>IF(RUN_YEARS &gt; 1,(A1L218C1 + A1L218C4) / 2, 0)</f>
        <v>28630.5</v>
      </c>
      <c r="AJ9" s="16" t="s">
        <v>975</v>
      </c>
      <c r="AK9" s="17">
        <f>IF(RUN_YEARS &gt; 1,(A1L218C2 + A1L218C5) / 2, 0)</f>
        <v>23878</v>
      </c>
      <c r="AL9" s="16" t="s">
        <v>976</v>
      </c>
      <c r="AM9" s="17">
        <f>(A1L218C16 + A1L218C17)</f>
        <v>52508.5</v>
      </c>
      <c r="AN9" s="16" t="s">
        <v>977</v>
      </c>
      <c r="AO9" s="17">
        <f>IF(RUN_YEARS &gt; 2,(A1L218C1 + A1L218C4 + A1L218C7) / 3, 0)</f>
        <v>29453</v>
      </c>
      <c r="AP9" s="16" t="s">
        <v>978</v>
      </c>
      <c r="AQ9" s="17">
        <f>IF(RUN_YEARS &gt; 2,(A1L218C2 + A1L218C5 + A1L218C8) / 3, 0)</f>
        <v>23886</v>
      </c>
      <c r="AR9" s="16" t="s">
        <v>979</v>
      </c>
      <c r="AS9" s="17">
        <f>(A1L218C19 + A1L218C20)</f>
        <v>53339</v>
      </c>
      <c r="AT9" s="16" t="s">
        <v>980</v>
      </c>
      <c r="AU9" s="17">
        <f>IF(RUN_YEARS &gt; 3,(A1L218C1 + A1L218C4 + A1L218C7 + A1L218C10) / 4, 0)</f>
        <v>28402.5</v>
      </c>
      <c r="AV9" s="16" t="s">
        <v>981</v>
      </c>
      <c r="AW9" s="17">
        <f>IF(RUN_YEARS &gt; 3,(A1L218C2 + A1L218C5 + A1L218C8 + A1L218C11) / 4, 0)</f>
        <v>22781.5</v>
      </c>
      <c r="AX9" s="16" t="s">
        <v>982</v>
      </c>
      <c r="AY9" s="17">
        <f>(A1L218C22 + A1L218C23)</f>
        <v>51184</v>
      </c>
      <c r="AZ9" s="16" t="s">
        <v>983</v>
      </c>
      <c r="BA9" s="17">
        <f>IF(RUN_YEARS &gt; 4,(A1L218C1 + A1L218C4 + A1L218C7 + A1L218C10 + A1L218C13) / 5, 0)</f>
        <v>28178.400000000001</v>
      </c>
      <c r="BB9" s="16" t="s">
        <v>984</v>
      </c>
      <c r="BC9" s="17">
        <f>IF(RUN_YEARS &gt; 4,(A1L218C2 + A1L218C5 + A1L218C8 + A1L218C11 + A1L218C14) / 5, 0)</f>
        <v>22588.2</v>
      </c>
      <c r="BD9" s="16" t="s">
        <v>985</v>
      </c>
      <c r="BE9" s="17">
        <f>(A1L218C25 + A1L218C26)</f>
        <v>50766.600000000006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69954</v>
      </c>
      <c r="F10" s="16" t="s">
        <v>174</v>
      </c>
      <c r="G10" s="15">
        <v>52112</v>
      </c>
      <c r="H10" s="16" t="s">
        <v>986</v>
      </c>
      <c r="I10" s="17">
        <f>(A1L219C1 + A1L219C2)</f>
        <v>122066</v>
      </c>
      <c r="J10" s="16" t="s">
        <v>175</v>
      </c>
      <c r="K10" s="15">
        <v>66653</v>
      </c>
      <c r="L10" s="16" t="s">
        <v>175</v>
      </c>
      <c r="M10" s="15">
        <v>49811</v>
      </c>
      <c r="N10" s="16" t="s">
        <v>987</v>
      </c>
      <c r="O10" s="17">
        <f>(A1L219C4 + A1L219C5)</f>
        <v>116464</v>
      </c>
      <c r="P10" s="16" t="s">
        <v>176</v>
      </c>
      <c r="Q10" s="15">
        <v>65189</v>
      </c>
      <c r="R10" s="16" t="s">
        <v>176</v>
      </c>
      <c r="S10" s="15">
        <v>43239</v>
      </c>
      <c r="T10" s="16" t="s">
        <v>988</v>
      </c>
      <c r="U10" s="17">
        <f>(A1L219C7 + A1L219C8)</f>
        <v>108428</v>
      </c>
      <c r="V10" s="16" t="s">
        <v>177</v>
      </c>
      <c r="W10" s="15">
        <v>61541</v>
      </c>
      <c r="X10" s="16" t="s">
        <v>177</v>
      </c>
      <c r="Y10" s="15">
        <v>46039</v>
      </c>
      <c r="Z10" s="16" t="s">
        <v>989</v>
      </c>
      <c r="AA10" s="17">
        <f>(A1L219C10 + A1L219C11)</f>
        <v>107580</v>
      </c>
      <c r="AB10" s="16" t="s">
        <v>178</v>
      </c>
      <c r="AC10" s="15">
        <v>50980</v>
      </c>
      <c r="AD10" s="16" t="s">
        <v>178</v>
      </c>
      <c r="AE10" s="15">
        <v>40672</v>
      </c>
      <c r="AF10" s="16" t="s">
        <v>990</v>
      </c>
      <c r="AG10" s="17">
        <f>(A1L219C13 + A1L219C14)</f>
        <v>91652</v>
      </c>
      <c r="AH10" s="16" t="s">
        <v>991</v>
      </c>
      <c r="AI10" s="17">
        <f>IF(RUN_YEARS &gt; 1,(A1L219C1 + A1L219C4) / 2, 0)</f>
        <v>68303.5</v>
      </c>
      <c r="AJ10" s="16" t="s">
        <v>992</v>
      </c>
      <c r="AK10" s="17">
        <f>IF(RUN_YEARS &gt; 1,(A1L219C2 + A1L219C5) / 2, 0)</f>
        <v>50961.5</v>
      </c>
      <c r="AL10" s="16" t="s">
        <v>993</v>
      </c>
      <c r="AM10" s="17">
        <f>(A1L219C16 + A1L219C17)</f>
        <v>119265</v>
      </c>
      <c r="AN10" s="16" t="s">
        <v>994</v>
      </c>
      <c r="AO10" s="17">
        <f>IF(RUN_YEARS &gt; 2,(A1L219C1 + A1L219C4 + A1L219C7) / 3, 0)</f>
        <v>67265.333333333328</v>
      </c>
      <c r="AP10" s="16" t="s">
        <v>995</v>
      </c>
      <c r="AQ10" s="17">
        <f>IF(RUN_YEARS &gt; 2,(A1L219C2 + A1L219C5 + A1L219C8) / 3, 0)</f>
        <v>48387.333333333336</v>
      </c>
      <c r="AR10" s="16" t="s">
        <v>996</v>
      </c>
      <c r="AS10" s="17">
        <f>(A1L219C19 + A1L219C20)</f>
        <v>115652.66666666666</v>
      </c>
      <c r="AT10" s="16" t="s">
        <v>997</v>
      </c>
      <c r="AU10" s="17">
        <f>IF(RUN_YEARS &gt; 3,(A1L219C1 + A1L219C4 + A1L219C7 + A1L219C10) / 4, 0)</f>
        <v>65834.25</v>
      </c>
      <c r="AV10" s="16" t="s">
        <v>998</v>
      </c>
      <c r="AW10" s="17">
        <f>IF(RUN_YEARS &gt; 3,(A1L219C2 + A1L219C5 + A1L219C8 + A1L219C11) / 4, 0)</f>
        <v>47800.25</v>
      </c>
      <c r="AX10" s="16" t="s">
        <v>999</v>
      </c>
      <c r="AY10" s="17">
        <f>(A1L219C22 + A1L219C23)</f>
        <v>113634.5</v>
      </c>
      <c r="AZ10" s="16" t="s">
        <v>1000</v>
      </c>
      <c r="BA10" s="17">
        <f>IF(RUN_YEARS &gt; 4,(A1L219C1 + A1L219C4 + A1L219C7 + A1L219C10 + A1L219C13) / 5, 0)</f>
        <v>62863.4</v>
      </c>
      <c r="BB10" s="16" t="s">
        <v>1001</v>
      </c>
      <c r="BC10" s="17">
        <f>IF(RUN_YEARS &gt; 4,(A1L219C2 + A1L219C5 + A1L219C8 + A1L219C11 + A1L219C14) / 5, 0)</f>
        <v>46374.6</v>
      </c>
      <c r="BD10" s="16" t="s">
        <v>1002</v>
      </c>
      <c r="BE10" s="17">
        <f>(A1L219C25 + A1L219C26)</f>
        <v>109238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158224</v>
      </c>
      <c r="F11" s="16" t="s">
        <v>174</v>
      </c>
      <c r="G11" s="15">
        <v>148647</v>
      </c>
      <c r="H11" s="16" t="s">
        <v>1003</v>
      </c>
      <c r="I11" s="17">
        <f>(A1L220C1 + A1L220C2)</f>
        <v>306871</v>
      </c>
      <c r="J11" s="16" t="s">
        <v>175</v>
      </c>
      <c r="K11" s="15">
        <v>186503</v>
      </c>
      <c r="L11" s="16" t="s">
        <v>175</v>
      </c>
      <c r="M11" s="15">
        <v>185440</v>
      </c>
      <c r="N11" s="16" t="s">
        <v>1004</v>
      </c>
      <c r="O11" s="17">
        <f>(A1L220C4 + A1L220C5)</f>
        <v>371943</v>
      </c>
      <c r="P11" s="16" t="s">
        <v>176</v>
      </c>
      <c r="Q11" s="15">
        <v>234992</v>
      </c>
      <c r="R11" s="16" t="s">
        <v>176</v>
      </c>
      <c r="S11" s="15">
        <v>217145</v>
      </c>
      <c r="T11" s="16" t="s">
        <v>1005</v>
      </c>
      <c r="U11" s="17">
        <f>(A1L220C7 + A1L220C8)</f>
        <v>452137</v>
      </c>
      <c r="V11" s="16" t="s">
        <v>177</v>
      </c>
      <c r="W11" s="15">
        <v>224001</v>
      </c>
      <c r="X11" s="16" t="s">
        <v>177</v>
      </c>
      <c r="Y11" s="15">
        <v>206907</v>
      </c>
      <c r="Z11" s="16" t="s">
        <v>1006</v>
      </c>
      <c r="AA11" s="17">
        <f>(A1L220C10 + A1L220C11)</f>
        <v>430908</v>
      </c>
      <c r="AB11" s="16" t="s">
        <v>178</v>
      </c>
      <c r="AC11" s="15">
        <v>214319</v>
      </c>
      <c r="AD11" s="16" t="s">
        <v>178</v>
      </c>
      <c r="AE11" s="15">
        <v>205661</v>
      </c>
      <c r="AF11" s="16" t="s">
        <v>1007</v>
      </c>
      <c r="AG11" s="17">
        <f>(A1L220C13 + A1L220C14)</f>
        <v>419980</v>
      </c>
      <c r="AH11" s="16" t="s">
        <v>1008</v>
      </c>
      <c r="AI11" s="17">
        <f>IF(RUN_YEARS &gt; 1,(A1L220C1 + A1L220C4) / 2, 0)</f>
        <v>172363.5</v>
      </c>
      <c r="AJ11" s="16" t="s">
        <v>1009</v>
      </c>
      <c r="AK11" s="17">
        <f>IF(RUN_YEARS &gt; 1,(A1L220C2 + A1L220C5) / 2, 0)</f>
        <v>167043.5</v>
      </c>
      <c r="AL11" s="16" t="s">
        <v>1010</v>
      </c>
      <c r="AM11" s="17">
        <f>(A1L220C16 + A1L220C17)</f>
        <v>339407</v>
      </c>
      <c r="AN11" s="16" t="s">
        <v>1011</v>
      </c>
      <c r="AO11" s="17">
        <f>IF(RUN_YEARS &gt; 2,(A1L220C1 + A1L220C4 + A1L220C7) / 3, 0)</f>
        <v>193239.66666666666</v>
      </c>
      <c r="AP11" s="16" t="s">
        <v>1012</v>
      </c>
      <c r="AQ11" s="17">
        <f>IF(RUN_YEARS &gt; 2,(A1L220C2 + A1L220C5 + A1L220C8) / 3, 0)</f>
        <v>183744</v>
      </c>
      <c r="AR11" s="16" t="s">
        <v>1013</v>
      </c>
      <c r="AS11" s="17">
        <f>(A1L220C19 + A1L220C20)</f>
        <v>376983.66666666663</v>
      </c>
      <c r="AT11" s="16" t="s">
        <v>1014</v>
      </c>
      <c r="AU11" s="17">
        <f>IF(RUN_YEARS &gt; 3,(A1L220C1 + A1L220C4 + A1L220C7 + A1L220C10) / 4, 0)</f>
        <v>200930</v>
      </c>
      <c r="AV11" s="16" t="s">
        <v>1015</v>
      </c>
      <c r="AW11" s="17">
        <f>IF(RUN_YEARS &gt; 3,(A1L220C2 + A1L220C5 + A1L220C8 + A1L220C11) / 4, 0)</f>
        <v>189534.75</v>
      </c>
      <c r="AX11" s="16" t="s">
        <v>1016</v>
      </c>
      <c r="AY11" s="17">
        <f>(A1L220C22 + A1L220C23)</f>
        <v>390464.75</v>
      </c>
      <c r="AZ11" s="16" t="s">
        <v>1017</v>
      </c>
      <c r="BA11" s="17">
        <f>IF(RUN_YEARS &gt; 4,(A1L220C1 + A1L220C4 + A1L220C7 + A1L220C10 + A1L220C13) / 5, 0)</f>
        <v>203607.8</v>
      </c>
      <c r="BB11" s="16" t="s">
        <v>1018</v>
      </c>
      <c r="BC11" s="17">
        <f>IF(RUN_YEARS &gt; 4,(A1L220C2 + A1L220C5 + A1L220C8 + A1L220C11 + A1L220C14) / 5, 0)</f>
        <v>192760</v>
      </c>
      <c r="BD11" s="16" t="s">
        <v>1019</v>
      </c>
      <c r="BE11" s="17">
        <f>(A1L220C25 + A1L220C26)</f>
        <v>396367.8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49309</v>
      </c>
      <c r="F12" s="16" t="s">
        <v>174</v>
      </c>
      <c r="G12" s="15">
        <v>45672</v>
      </c>
      <c r="H12" s="16" t="s">
        <v>1020</v>
      </c>
      <c r="I12" s="17">
        <f>(A1L221C1 + A1L221C2)</f>
        <v>94981</v>
      </c>
      <c r="J12" s="16" t="s">
        <v>175</v>
      </c>
      <c r="K12" s="15">
        <v>47427</v>
      </c>
      <c r="L12" s="16" t="s">
        <v>175</v>
      </c>
      <c r="M12" s="15">
        <v>43343</v>
      </c>
      <c r="N12" s="16" t="s">
        <v>1021</v>
      </c>
      <c r="O12" s="17">
        <f>(A1L221C4 + A1L221C5)</f>
        <v>90770</v>
      </c>
      <c r="P12" s="16" t="s">
        <v>176</v>
      </c>
      <c r="Q12" s="15">
        <v>53577</v>
      </c>
      <c r="R12" s="16" t="s">
        <v>176</v>
      </c>
      <c r="S12" s="15">
        <v>38499</v>
      </c>
      <c r="T12" s="16" t="s">
        <v>1022</v>
      </c>
      <c r="U12" s="17">
        <f>(A1L221C7 + A1L221C8)</f>
        <v>92076</v>
      </c>
      <c r="V12" s="16" t="s">
        <v>177</v>
      </c>
      <c r="W12" s="15">
        <v>56501</v>
      </c>
      <c r="X12" s="16" t="s">
        <v>177</v>
      </c>
      <c r="Y12" s="15">
        <v>38932</v>
      </c>
      <c r="Z12" s="16" t="s">
        <v>1023</v>
      </c>
      <c r="AA12" s="17">
        <f>(A1L221C10 + A1L221C11)</f>
        <v>95433</v>
      </c>
      <c r="AB12" s="16" t="s">
        <v>178</v>
      </c>
      <c r="AC12" s="15">
        <v>52075</v>
      </c>
      <c r="AD12" s="16" t="s">
        <v>178</v>
      </c>
      <c r="AE12" s="15">
        <v>36840</v>
      </c>
      <c r="AF12" s="16" t="s">
        <v>1024</v>
      </c>
      <c r="AG12" s="17">
        <f>(A1L221C13 + A1L221C14)</f>
        <v>88915</v>
      </c>
      <c r="AH12" s="16" t="s">
        <v>1025</v>
      </c>
      <c r="AI12" s="17">
        <f>IF(RUN_YEARS &gt; 1,(A1L221C1 + A1L221C4) / 2, 0)</f>
        <v>48368</v>
      </c>
      <c r="AJ12" s="16" t="s">
        <v>1026</v>
      </c>
      <c r="AK12" s="17">
        <f>IF(RUN_YEARS &gt; 1,(A1L221C2 + A1L221C5) / 2, 0)</f>
        <v>44507.5</v>
      </c>
      <c r="AL12" s="16" t="s">
        <v>1027</v>
      </c>
      <c r="AM12" s="17">
        <f>(A1L221C16 + A1L221C17)</f>
        <v>92875.5</v>
      </c>
      <c r="AN12" s="16" t="s">
        <v>1028</v>
      </c>
      <c r="AO12" s="17">
        <f>IF(RUN_YEARS &gt; 2,(A1L221C1 + A1L221C4 + A1L221C7) / 3, 0)</f>
        <v>50104.333333333336</v>
      </c>
      <c r="AP12" s="16" t="s">
        <v>1029</v>
      </c>
      <c r="AQ12" s="17">
        <f>IF(RUN_YEARS &gt; 2,(A1L221C2 + A1L221C5 + A1L221C8) / 3, 0)</f>
        <v>42504.666666666664</v>
      </c>
      <c r="AR12" s="16" t="s">
        <v>1030</v>
      </c>
      <c r="AS12" s="17">
        <f>(A1L221C19 + A1L221C20)</f>
        <v>92609</v>
      </c>
      <c r="AT12" s="16" t="s">
        <v>1031</v>
      </c>
      <c r="AU12" s="17">
        <f>IF(RUN_YEARS &gt; 3,(A1L221C1 + A1L221C4 + A1L221C7 + A1L221C10) / 4, 0)</f>
        <v>51703.5</v>
      </c>
      <c r="AV12" s="16" t="s">
        <v>1032</v>
      </c>
      <c r="AW12" s="17">
        <f>IF(RUN_YEARS &gt; 3,(A1L221C2 + A1L221C5 + A1L221C8 + A1L221C11) / 4, 0)</f>
        <v>41611.5</v>
      </c>
      <c r="AX12" s="16" t="s">
        <v>1033</v>
      </c>
      <c r="AY12" s="17">
        <f>(A1L221C22 + A1L221C23)</f>
        <v>93315</v>
      </c>
      <c r="AZ12" s="16" t="s">
        <v>1034</v>
      </c>
      <c r="BA12" s="17">
        <f>IF(RUN_YEARS &gt; 4,(A1L221C1 + A1L221C4 + A1L221C7 + A1L221C10 + A1L221C13) / 5, 0)</f>
        <v>51777.8</v>
      </c>
      <c r="BB12" s="16" t="s">
        <v>1035</v>
      </c>
      <c r="BC12" s="17">
        <f>IF(RUN_YEARS &gt; 4,(A1L221C2 + A1L221C5 + A1L221C8 + A1L221C11 + A1L221C14) / 5, 0)</f>
        <v>40657.199999999997</v>
      </c>
      <c r="BD12" s="16" t="s">
        <v>1036</v>
      </c>
      <c r="BE12" s="17">
        <f>(A1L221C25 + A1L221C26)</f>
        <v>92435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813891</v>
      </c>
      <c r="F13" s="16" t="s">
        <v>174</v>
      </c>
      <c r="G13" s="15">
        <v>787392</v>
      </c>
      <c r="H13" s="16" t="s">
        <v>1037</v>
      </c>
      <c r="I13" s="17">
        <f>(A1L222C1 + A1L222C2)</f>
        <v>1601283</v>
      </c>
      <c r="J13" s="16" t="s">
        <v>175</v>
      </c>
      <c r="K13" s="15">
        <v>802410</v>
      </c>
      <c r="L13" s="16" t="s">
        <v>175</v>
      </c>
      <c r="M13" s="15">
        <v>787749</v>
      </c>
      <c r="N13" s="16" t="s">
        <v>1038</v>
      </c>
      <c r="O13" s="17">
        <f>(A1L222C4 + A1L222C5)</f>
        <v>1590159</v>
      </c>
      <c r="P13" s="16" t="s">
        <v>176</v>
      </c>
      <c r="Q13" s="15">
        <v>812268</v>
      </c>
      <c r="R13" s="16" t="s">
        <v>176</v>
      </c>
      <c r="S13" s="15">
        <v>788161</v>
      </c>
      <c r="T13" s="16" t="s">
        <v>1039</v>
      </c>
      <c r="U13" s="17">
        <f>(A1L222C7 + A1L222C8)</f>
        <v>1600429</v>
      </c>
      <c r="V13" s="16" t="s">
        <v>177</v>
      </c>
      <c r="W13" s="15">
        <v>750789</v>
      </c>
      <c r="X13" s="16" t="s">
        <v>177</v>
      </c>
      <c r="Y13" s="15">
        <v>728303</v>
      </c>
      <c r="Z13" s="16" t="s">
        <v>1040</v>
      </c>
      <c r="AA13" s="17">
        <f>(A1L222C10 + A1L222C11)</f>
        <v>1479092</v>
      </c>
      <c r="AB13" s="16" t="s">
        <v>178</v>
      </c>
      <c r="AC13" s="15">
        <v>717916</v>
      </c>
      <c r="AD13" s="16" t="s">
        <v>178</v>
      </c>
      <c r="AE13" s="15">
        <v>692527</v>
      </c>
      <c r="AF13" s="16" t="s">
        <v>1041</v>
      </c>
      <c r="AG13" s="17">
        <f>(A1L222C13 + A1L222C14)</f>
        <v>1410443</v>
      </c>
      <c r="AH13" s="16" t="s">
        <v>1042</v>
      </c>
      <c r="AI13" s="17">
        <f>IF(RUN_YEARS &gt; 1,(A1L222C1 + A1L222C4) / 2, 0)</f>
        <v>808150.5</v>
      </c>
      <c r="AJ13" s="16" t="s">
        <v>1043</v>
      </c>
      <c r="AK13" s="17">
        <f>IF(RUN_YEARS &gt; 1,(A1L222C2 + A1L222C5) / 2, 0)</f>
        <v>787570.5</v>
      </c>
      <c r="AL13" s="16" t="s">
        <v>1044</v>
      </c>
      <c r="AM13" s="17">
        <f>(A1L222C16 + A1L222C17)</f>
        <v>1595721</v>
      </c>
      <c r="AN13" s="16" t="s">
        <v>1045</v>
      </c>
      <c r="AO13" s="17">
        <f>IF(RUN_YEARS &gt; 2,(A1L222C1 + A1L222C4 + A1L222C7) / 3, 0)</f>
        <v>809523</v>
      </c>
      <c r="AP13" s="16" t="s">
        <v>1046</v>
      </c>
      <c r="AQ13" s="17">
        <f>IF(RUN_YEARS &gt; 2,(A1L222C2 + A1L222C5 + A1L222C8) / 3, 0)</f>
        <v>787767.33333333337</v>
      </c>
      <c r="AR13" s="16" t="s">
        <v>1047</v>
      </c>
      <c r="AS13" s="17">
        <f>(A1L222C19 + A1L222C20)</f>
        <v>1597290.3333333335</v>
      </c>
      <c r="AT13" s="16" t="s">
        <v>1048</v>
      </c>
      <c r="AU13" s="17">
        <f>IF(RUN_YEARS &gt; 3,(A1L222C1 + A1L222C4 + A1L222C7 + A1L222C10) / 4, 0)</f>
        <v>794839.5</v>
      </c>
      <c r="AV13" s="16" t="s">
        <v>1049</v>
      </c>
      <c r="AW13" s="17">
        <f>IF(RUN_YEARS &gt; 3,(A1L222C2 + A1L222C5 + A1L222C8 + A1L222C11) / 4, 0)</f>
        <v>772901.25</v>
      </c>
      <c r="AX13" s="16" t="s">
        <v>1050</v>
      </c>
      <c r="AY13" s="17">
        <f>(A1L222C22 + A1L222C23)</f>
        <v>1567740.75</v>
      </c>
      <c r="AZ13" s="16" t="s">
        <v>1051</v>
      </c>
      <c r="BA13" s="17">
        <f>IF(RUN_YEARS &gt; 4,(A1L222C1 + A1L222C4 + A1L222C7 + A1L222C10 + A1L222C13) / 5, 0)</f>
        <v>779454.8</v>
      </c>
      <c r="BB13" s="16" t="s">
        <v>1052</v>
      </c>
      <c r="BC13" s="17">
        <f>IF(RUN_YEARS &gt; 4,(A1L222C2 + A1L222C5 + A1L222C8 + A1L222C11 + A1L222C14) / 5, 0)</f>
        <v>756826.4</v>
      </c>
      <c r="BD13" s="16" t="s">
        <v>1053</v>
      </c>
      <c r="BE13" s="17">
        <f>(A1L222C25 + A1L222C26)</f>
        <v>1536281.2000000002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95965</v>
      </c>
      <c r="F14" s="16" t="s">
        <v>174</v>
      </c>
      <c r="G14" s="15">
        <v>81873</v>
      </c>
      <c r="H14" s="16" t="s">
        <v>1054</v>
      </c>
      <c r="I14" s="17">
        <f>(A1L223C1 + A1L223C2)</f>
        <v>177838</v>
      </c>
      <c r="J14" s="16" t="s">
        <v>175</v>
      </c>
      <c r="K14" s="15">
        <v>110815</v>
      </c>
      <c r="L14" s="16" t="s">
        <v>175</v>
      </c>
      <c r="M14" s="15">
        <v>97789</v>
      </c>
      <c r="N14" s="16" t="s">
        <v>1055</v>
      </c>
      <c r="O14" s="17">
        <f>(A1L223C4 + A1L223C5)</f>
        <v>208604</v>
      </c>
      <c r="P14" s="16" t="s">
        <v>176</v>
      </c>
      <c r="Q14" s="15">
        <v>114544</v>
      </c>
      <c r="R14" s="16" t="s">
        <v>176</v>
      </c>
      <c r="S14" s="15">
        <v>99795</v>
      </c>
      <c r="T14" s="16" t="s">
        <v>1056</v>
      </c>
      <c r="U14" s="17">
        <f>(A1L223C7 + A1L223C8)</f>
        <v>214339</v>
      </c>
      <c r="V14" s="16" t="s">
        <v>177</v>
      </c>
      <c r="W14" s="15">
        <v>118342</v>
      </c>
      <c r="X14" s="16" t="s">
        <v>177</v>
      </c>
      <c r="Y14" s="15">
        <v>105936</v>
      </c>
      <c r="Z14" s="16" t="s">
        <v>1057</v>
      </c>
      <c r="AA14" s="17">
        <f>(A1L223C10 + A1L223C11)</f>
        <v>224278</v>
      </c>
      <c r="AB14" s="16" t="s">
        <v>178</v>
      </c>
      <c r="AC14" s="15">
        <v>115535</v>
      </c>
      <c r="AD14" s="16" t="s">
        <v>178</v>
      </c>
      <c r="AE14" s="15">
        <v>105296</v>
      </c>
      <c r="AF14" s="16" t="s">
        <v>1058</v>
      </c>
      <c r="AG14" s="17">
        <f>(A1L223C13 + A1L223C14)</f>
        <v>220831</v>
      </c>
      <c r="AH14" s="16" t="s">
        <v>1059</v>
      </c>
      <c r="AI14" s="17">
        <f>IF(RUN_YEARS &gt; 1,(A1L223C1 + A1L223C4) / 2, 0)</f>
        <v>103390</v>
      </c>
      <c r="AJ14" s="16" t="s">
        <v>1060</v>
      </c>
      <c r="AK14" s="17">
        <f>IF(RUN_YEARS &gt; 1,(A1L223C2 + A1L223C5) / 2, 0)</f>
        <v>89831</v>
      </c>
      <c r="AL14" s="16" t="s">
        <v>1061</v>
      </c>
      <c r="AM14" s="17">
        <f>(A1L223C16 + A1L223C17)</f>
        <v>193221</v>
      </c>
      <c r="AN14" s="16" t="s">
        <v>1062</v>
      </c>
      <c r="AO14" s="17">
        <f>IF(RUN_YEARS &gt; 2,(A1L223C1 + A1L223C4 + A1L223C7) / 3, 0)</f>
        <v>107108</v>
      </c>
      <c r="AP14" s="16" t="s">
        <v>1063</v>
      </c>
      <c r="AQ14" s="17">
        <f>IF(RUN_YEARS &gt; 2,(A1L223C2 + A1L223C5 + A1L223C8) / 3, 0)</f>
        <v>93152.333333333328</v>
      </c>
      <c r="AR14" s="16" t="s">
        <v>1064</v>
      </c>
      <c r="AS14" s="17">
        <f>(A1L223C19 + A1L223C20)</f>
        <v>200260.33333333331</v>
      </c>
      <c r="AT14" s="16" t="s">
        <v>1065</v>
      </c>
      <c r="AU14" s="17">
        <f>IF(RUN_YEARS &gt; 3,(A1L223C1 + A1L223C4 + A1L223C7 + A1L223C10) / 4, 0)</f>
        <v>109916.5</v>
      </c>
      <c r="AV14" s="16" t="s">
        <v>1066</v>
      </c>
      <c r="AW14" s="17">
        <f>IF(RUN_YEARS &gt; 3,(A1L223C2 + A1L223C5 + A1L223C8 + A1L223C11) / 4, 0)</f>
        <v>96348.25</v>
      </c>
      <c r="AX14" s="16" t="s">
        <v>1067</v>
      </c>
      <c r="AY14" s="17">
        <f>(A1L223C22 + A1L223C23)</f>
        <v>206264.75</v>
      </c>
      <c r="AZ14" s="16" t="s">
        <v>1068</v>
      </c>
      <c r="BA14" s="17">
        <f>IF(RUN_YEARS &gt; 4,(A1L223C1 + A1L223C4 + A1L223C7 + A1L223C10 + A1L223C13) / 5, 0)</f>
        <v>111040.2</v>
      </c>
      <c r="BB14" s="16" t="s">
        <v>1069</v>
      </c>
      <c r="BC14" s="17">
        <f>IF(RUN_YEARS &gt; 4,(A1L223C2 + A1L223C5 + A1L223C8 + A1L223C11 + A1L223C14) / 5, 0)</f>
        <v>98137.8</v>
      </c>
      <c r="BD14" s="16" t="s">
        <v>1070</v>
      </c>
      <c r="BE14" s="17">
        <f>(A1L223C25 + A1L223C26)</f>
        <v>209178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274489</v>
      </c>
      <c r="F15" s="16" t="s">
        <v>174</v>
      </c>
      <c r="G15" s="15">
        <v>263089</v>
      </c>
      <c r="H15" s="16" t="s">
        <v>1071</v>
      </c>
      <c r="I15" s="17">
        <f>(A1L224C1 + A1L224C2)</f>
        <v>537578</v>
      </c>
      <c r="J15" s="16" t="s">
        <v>175</v>
      </c>
      <c r="K15" s="15">
        <v>332417</v>
      </c>
      <c r="L15" s="16" t="s">
        <v>175</v>
      </c>
      <c r="M15" s="15">
        <v>309934</v>
      </c>
      <c r="N15" s="16" t="s">
        <v>1072</v>
      </c>
      <c r="O15" s="17">
        <f>(A1L224C4 + A1L224C5)</f>
        <v>642351</v>
      </c>
      <c r="P15" s="16" t="s">
        <v>176</v>
      </c>
      <c r="Q15" s="15">
        <v>361936</v>
      </c>
      <c r="R15" s="16" t="s">
        <v>176</v>
      </c>
      <c r="S15" s="15">
        <v>336549</v>
      </c>
      <c r="T15" s="16" t="s">
        <v>1073</v>
      </c>
      <c r="U15" s="17">
        <f>(A1L224C7 + A1L224C8)</f>
        <v>698485</v>
      </c>
      <c r="V15" s="16" t="s">
        <v>177</v>
      </c>
      <c r="W15" s="15">
        <v>331863</v>
      </c>
      <c r="X15" s="16" t="s">
        <v>177</v>
      </c>
      <c r="Y15" s="15">
        <v>321238</v>
      </c>
      <c r="Z15" s="16" t="s">
        <v>1074</v>
      </c>
      <c r="AA15" s="17">
        <f>(A1L224C10 + A1L224C11)</f>
        <v>653101</v>
      </c>
      <c r="AB15" s="16" t="s">
        <v>178</v>
      </c>
      <c r="AC15" s="15">
        <v>346474</v>
      </c>
      <c r="AD15" s="16" t="s">
        <v>178</v>
      </c>
      <c r="AE15" s="15">
        <v>333227</v>
      </c>
      <c r="AF15" s="16" t="s">
        <v>1075</v>
      </c>
      <c r="AG15" s="17">
        <f>(A1L224C13 + A1L224C14)</f>
        <v>679701</v>
      </c>
      <c r="AH15" s="16" t="s">
        <v>1076</v>
      </c>
      <c r="AI15" s="17">
        <f>IF(RUN_YEARS &gt; 1,(A1L224C1 + A1L224C4) / 2, 0)</f>
        <v>303453</v>
      </c>
      <c r="AJ15" s="16" t="s">
        <v>1077</v>
      </c>
      <c r="AK15" s="17">
        <f>IF(RUN_YEARS &gt; 1,(A1L224C2 + A1L224C5) / 2, 0)</f>
        <v>286511.5</v>
      </c>
      <c r="AL15" s="16" t="s">
        <v>1078</v>
      </c>
      <c r="AM15" s="17">
        <f>(A1L224C16 + A1L224C17)</f>
        <v>589964.5</v>
      </c>
      <c r="AN15" s="16" t="s">
        <v>1079</v>
      </c>
      <c r="AO15" s="17">
        <f>IF(RUN_YEARS &gt; 2,(A1L224C1 + A1L224C4 + A1L224C7) / 3, 0)</f>
        <v>322947.33333333331</v>
      </c>
      <c r="AP15" s="16" t="s">
        <v>1080</v>
      </c>
      <c r="AQ15" s="17">
        <f>IF(RUN_YEARS &gt; 2,(A1L224C2 + A1L224C5 + A1L224C8) / 3, 0)</f>
        <v>303190.66666666669</v>
      </c>
      <c r="AR15" s="16" t="s">
        <v>1081</v>
      </c>
      <c r="AS15" s="17">
        <f>(A1L224C19 + A1L224C20)</f>
        <v>626138</v>
      </c>
      <c r="AT15" s="16" t="s">
        <v>1082</v>
      </c>
      <c r="AU15" s="17">
        <f>IF(RUN_YEARS &gt; 3,(A1L224C1 + A1L224C4 + A1L224C7 + A1L224C10) / 4, 0)</f>
        <v>325176.25</v>
      </c>
      <c r="AV15" s="16" t="s">
        <v>1083</v>
      </c>
      <c r="AW15" s="17">
        <f>IF(RUN_YEARS &gt; 3,(A1L224C2 + A1L224C5 + A1L224C8 + A1L224C11) / 4, 0)</f>
        <v>307702.5</v>
      </c>
      <c r="AX15" s="16" t="s">
        <v>1084</v>
      </c>
      <c r="AY15" s="17">
        <f>(A1L224C22 + A1L224C23)</f>
        <v>632878.75</v>
      </c>
      <c r="AZ15" s="16" t="s">
        <v>1085</v>
      </c>
      <c r="BA15" s="17">
        <f>IF(RUN_YEARS &gt; 4,(A1L224C1 + A1L224C4 + A1L224C7 + A1L224C10 + A1L224C13) / 5, 0)</f>
        <v>329435.8</v>
      </c>
      <c r="BB15" s="16" t="s">
        <v>1086</v>
      </c>
      <c r="BC15" s="17">
        <f>IF(RUN_YEARS &gt; 4,(A1L224C2 + A1L224C5 + A1L224C8 + A1L224C11 + A1L224C14) / 5, 0)</f>
        <v>312807.40000000002</v>
      </c>
      <c r="BD15" s="16" t="s">
        <v>1087</v>
      </c>
      <c r="BE15" s="17">
        <f>(A1L224C25 + A1L224C26)</f>
        <v>642243.19999999995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22548</v>
      </c>
      <c r="F16" s="16" t="s">
        <v>174</v>
      </c>
      <c r="G16" s="15">
        <v>10855</v>
      </c>
      <c r="H16" s="16" t="s">
        <v>1088</v>
      </c>
      <c r="I16" s="17">
        <f>(A1L225C1 + A1L225C2)</f>
        <v>33403</v>
      </c>
      <c r="J16" s="16" t="s">
        <v>175</v>
      </c>
      <c r="K16" s="15">
        <v>25251</v>
      </c>
      <c r="L16" s="16" t="s">
        <v>175</v>
      </c>
      <c r="M16" s="15">
        <v>11627</v>
      </c>
      <c r="N16" s="16" t="s">
        <v>1089</v>
      </c>
      <c r="O16" s="17">
        <f>(A1L225C4 + A1L225C5)</f>
        <v>36878</v>
      </c>
      <c r="P16" s="16" t="s">
        <v>176</v>
      </c>
      <c r="Q16" s="15">
        <v>24901</v>
      </c>
      <c r="R16" s="16" t="s">
        <v>176</v>
      </c>
      <c r="S16" s="15">
        <v>11105</v>
      </c>
      <c r="T16" s="16" t="s">
        <v>1090</v>
      </c>
      <c r="U16" s="17">
        <f>(A1L225C7 + A1L225C8)</f>
        <v>36006</v>
      </c>
      <c r="V16" s="16" t="s">
        <v>177</v>
      </c>
      <c r="W16" s="15">
        <v>24842</v>
      </c>
      <c r="X16" s="16" t="s">
        <v>177</v>
      </c>
      <c r="Y16" s="15">
        <v>12301</v>
      </c>
      <c r="Z16" s="16" t="s">
        <v>1091</v>
      </c>
      <c r="AA16" s="17">
        <f>(A1L225C10 + A1L225C11)</f>
        <v>37143</v>
      </c>
      <c r="AB16" s="16" t="s">
        <v>178</v>
      </c>
      <c r="AC16" s="15">
        <v>23005</v>
      </c>
      <c r="AD16" s="16" t="s">
        <v>178</v>
      </c>
      <c r="AE16" s="15">
        <v>11169</v>
      </c>
      <c r="AF16" s="16" t="s">
        <v>1092</v>
      </c>
      <c r="AG16" s="17">
        <f>(A1L225C13 + A1L225C14)</f>
        <v>34174</v>
      </c>
      <c r="AH16" s="16" t="s">
        <v>1093</v>
      </c>
      <c r="AI16" s="17">
        <f>IF(RUN_YEARS &gt; 1,(A1L225C1 + A1L225C4) / 2, 0)</f>
        <v>23899.5</v>
      </c>
      <c r="AJ16" s="16" t="s">
        <v>1094</v>
      </c>
      <c r="AK16" s="17">
        <f>IF(RUN_YEARS &gt; 1,(A1L225C2 + A1L225C5) / 2, 0)</f>
        <v>11241</v>
      </c>
      <c r="AL16" s="16" t="s">
        <v>1095</v>
      </c>
      <c r="AM16" s="17">
        <f>(A1L225C16 + A1L225C17)</f>
        <v>35140.5</v>
      </c>
      <c r="AN16" s="16" t="s">
        <v>1096</v>
      </c>
      <c r="AO16" s="17">
        <f>IF(RUN_YEARS &gt; 2,(A1L225C1 + A1L225C4 + A1L225C7) / 3, 0)</f>
        <v>24233.333333333332</v>
      </c>
      <c r="AP16" s="16" t="s">
        <v>1097</v>
      </c>
      <c r="AQ16" s="17">
        <f>IF(RUN_YEARS &gt; 2,(A1L225C2 + A1L225C5 + A1L225C8) / 3, 0)</f>
        <v>11195.666666666666</v>
      </c>
      <c r="AR16" s="16" t="s">
        <v>1098</v>
      </c>
      <c r="AS16" s="17">
        <f>(A1L225C19 + A1L225C20)</f>
        <v>35429</v>
      </c>
      <c r="AT16" s="16" t="s">
        <v>1099</v>
      </c>
      <c r="AU16" s="17">
        <f>IF(RUN_YEARS &gt; 3,(A1L225C1 + A1L225C4 + A1L225C7 + A1L225C10) / 4, 0)</f>
        <v>24385.5</v>
      </c>
      <c r="AV16" s="16" t="s">
        <v>1100</v>
      </c>
      <c r="AW16" s="17">
        <f>IF(RUN_YEARS &gt; 3,(A1L225C2 + A1L225C5 + A1L225C8 + A1L225C11) / 4, 0)</f>
        <v>11472</v>
      </c>
      <c r="AX16" s="16" t="s">
        <v>1101</v>
      </c>
      <c r="AY16" s="17">
        <f>(A1L225C22 + A1L225C23)</f>
        <v>35857.5</v>
      </c>
      <c r="AZ16" s="16" t="s">
        <v>1102</v>
      </c>
      <c r="BA16" s="17">
        <f>IF(RUN_YEARS &gt; 4,(A1L225C1 + A1L225C4 + A1L225C7 + A1L225C10 + A1L225C13) / 5, 0)</f>
        <v>24109.4</v>
      </c>
      <c r="BB16" s="16" t="s">
        <v>1103</v>
      </c>
      <c r="BC16" s="17">
        <f>IF(RUN_YEARS &gt; 4,(A1L225C2 + A1L225C5 + A1L225C8 + A1L225C11 + A1L225C14) / 5, 0)</f>
        <v>11411.4</v>
      </c>
      <c r="BD16" s="16" t="s">
        <v>1104</v>
      </c>
      <c r="BE16" s="17">
        <f>(A1L225C25 + A1L225C26)</f>
        <v>35520.800000000003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3548</v>
      </c>
      <c r="F17" s="16" t="s">
        <v>174</v>
      </c>
      <c r="G17" s="15">
        <v>3464</v>
      </c>
      <c r="H17" s="16" t="s">
        <v>1105</v>
      </c>
      <c r="I17" s="17">
        <f>(A1L226C1 + A1L226C2)</f>
        <v>7012</v>
      </c>
      <c r="J17" s="16" t="s">
        <v>175</v>
      </c>
      <c r="K17" s="15">
        <v>2632</v>
      </c>
      <c r="L17" s="16" t="s">
        <v>175</v>
      </c>
      <c r="M17" s="15">
        <v>2546</v>
      </c>
      <c r="N17" s="16" t="s">
        <v>1106</v>
      </c>
      <c r="O17" s="17">
        <f>(A1L226C4 + A1L226C5)</f>
        <v>5178</v>
      </c>
      <c r="P17" s="16" t="s">
        <v>176</v>
      </c>
      <c r="Q17" s="15">
        <v>1918</v>
      </c>
      <c r="R17" s="16" t="s">
        <v>176</v>
      </c>
      <c r="S17" s="15">
        <v>1793</v>
      </c>
      <c r="T17" s="16" t="s">
        <v>1107</v>
      </c>
      <c r="U17" s="17">
        <f>(A1L226C7 + A1L226C8)</f>
        <v>3711</v>
      </c>
      <c r="V17" s="16" t="s">
        <v>177</v>
      </c>
      <c r="W17" s="15">
        <v>1695</v>
      </c>
      <c r="X17" s="16" t="s">
        <v>177</v>
      </c>
      <c r="Y17" s="15">
        <v>1613</v>
      </c>
      <c r="Z17" s="16" t="s">
        <v>1108</v>
      </c>
      <c r="AA17" s="17">
        <f>(A1L226C10 + A1L226C11)</f>
        <v>3308</v>
      </c>
      <c r="AB17" s="16" t="s">
        <v>178</v>
      </c>
      <c r="AC17" s="15">
        <v>1676</v>
      </c>
      <c r="AD17" s="16" t="s">
        <v>178</v>
      </c>
      <c r="AE17" s="15">
        <v>1526</v>
      </c>
      <c r="AF17" s="16" t="s">
        <v>1109</v>
      </c>
      <c r="AG17" s="17">
        <f>(A1L226C13 + A1L226C14)</f>
        <v>3202</v>
      </c>
      <c r="AH17" s="16" t="s">
        <v>1110</v>
      </c>
      <c r="AI17" s="17">
        <f>IF(RUN_YEARS &gt; 1,(A1L226C1 + A1L226C4) / 2, 0)</f>
        <v>3090</v>
      </c>
      <c r="AJ17" s="16" t="s">
        <v>1111</v>
      </c>
      <c r="AK17" s="17">
        <f>IF(RUN_YEARS &gt; 1,(A1L226C2 + A1L226C5) / 2, 0)</f>
        <v>3005</v>
      </c>
      <c r="AL17" s="16" t="s">
        <v>1112</v>
      </c>
      <c r="AM17" s="17">
        <f>(A1L226C16 + A1L226C17)</f>
        <v>6095</v>
      </c>
      <c r="AN17" s="16" t="s">
        <v>1113</v>
      </c>
      <c r="AO17" s="17">
        <f>IF(RUN_YEARS &gt; 2,(A1L226C1 + A1L226C4 + A1L226C7) / 3, 0)</f>
        <v>2699.3333333333335</v>
      </c>
      <c r="AP17" s="16" t="s">
        <v>1114</v>
      </c>
      <c r="AQ17" s="17">
        <f>IF(RUN_YEARS &gt; 2,(A1L226C2 + A1L226C5 + A1L226C8) / 3, 0)</f>
        <v>2601</v>
      </c>
      <c r="AR17" s="16" t="s">
        <v>1115</v>
      </c>
      <c r="AS17" s="17">
        <f>(A1L226C19 + A1L226C20)</f>
        <v>5300.3333333333339</v>
      </c>
      <c r="AT17" s="16" t="s">
        <v>1116</v>
      </c>
      <c r="AU17" s="17">
        <f>IF(RUN_YEARS &gt; 3,(A1L226C1 + A1L226C4 + A1L226C7 + A1L226C10) / 4, 0)</f>
        <v>2448.25</v>
      </c>
      <c r="AV17" s="16" t="s">
        <v>1117</v>
      </c>
      <c r="AW17" s="17">
        <f>IF(RUN_YEARS &gt; 3,(A1L226C2 + A1L226C5 + A1L226C8 + A1L226C11) / 4, 0)</f>
        <v>2354</v>
      </c>
      <c r="AX17" s="16" t="s">
        <v>1118</v>
      </c>
      <c r="AY17" s="17">
        <f>(A1L226C22 + A1L226C23)</f>
        <v>4802.25</v>
      </c>
      <c r="AZ17" s="16" t="s">
        <v>1119</v>
      </c>
      <c r="BA17" s="17">
        <f>IF(RUN_YEARS &gt; 4,(A1L226C1 + A1L226C4 + A1L226C7 + A1L226C10 + A1L226C13) / 5, 0)</f>
        <v>2293.8000000000002</v>
      </c>
      <c r="BB17" s="16" t="s">
        <v>1120</v>
      </c>
      <c r="BC17" s="17">
        <f>IF(RUN_YEARS &gt; 4,(A1L226C2 + A1L226C5 + A1L226C8 + A1L226C11 + A1L226C14) / 5, 0)</f>
        <v>2188.4</v>
      </c>
      <c r="BD17" s="16" t="s">
        <v>1121</v>
      </c>
      <c r="BE17" s="17">
        <f>(A1L226C25 + A1L226C26)</f>
        <v>4482.2000000000007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998264</v>
      </c>
      <c r="F18" s="16" t="s">
        <v>174</v>
      </c>
      <c r="G18" s="15">
        <v>98255</v>
      </c>
      <c r="H18" s="16" t="s">
        <v>1122</v>
      </c>
      <c r="I18" s="17">
        <f>(A1L227C1 + A1L227C2)</f>
        <v>1096519</v>
      </c>
      <c r="J18" s="16" t="s">
        <v>175</v>
      </c>
      <c r="K18" s="15">
        <v>987077</v>
      </c>
      <c r="L18" s="16" t="s">
        <v>175</v>
      </c>
      <c r="M18" s="15">
        <v>93617</v>
      </c>
      <c r="N18" s="16" t="s">
        <v>1123</v>
      </c>
      <c r="O18" s="17">
        <f>(A1L227C4 + A1L227C5)</f>
        <v>1080694</v>
      </c>
      <c r="P18" s="16" t="s">
        <v>176</v>
      </c>
      <c r="Q18" s="15">
        <v>936326</v>
      </c>
      <c r="R18" s="16" t="s">
        <v>176</v>
      </c>
      <c r="S18" s="15">
        <v>85951</v>
      </c>
      <c r="T18" s="16" t="s">
        <v>1124</v>
      </c>
      <c r="U18" s="17">
        <f>(A1L227C7 + A1L227C8)</f>
        <v>1022277</v>
      </c>
      <c r="V18" s="16" t="s">
        <v>177</v>
      </c>
      <c r="W18" s="15">
        <v>862668</v>
      </c>
      <c r="X18" s="16" t="s">
        <v>177</v>
      </c>
      <c r="Y18" s="15">
        <v>83499</v>
      </c>
      <c r="Z18" s="16" t="s">
        <v>1125</v>
      </c>
      <c r="AA18" s="17">
        <f>(A1L227C10 + A1L227C11)</f>
        <v>946167</v>
      </c>
      <c r="AB18" s="16" t="s">
        <v>178</v>
      </c>
      <c r="AC18" s="15">
        <v>823458</v>
      </c>
      <c r="AD18" s="16" t="s">
        <v>178</v>
      </c>
      <c r="AE18" s="15">
        <v>85452</v>
      </c>
      <c r="AF18" s="16" t="s">
        <v>1126</v>
      </c>
      <c r="AG18" s="17">
        <f>(A1L227C13 + A1L227C14)</f>
        <v>908910</v>
      </c>
      <c r="AH18" s="16" t="s">
        <v>1127</v>
      </c>
      <c r="AI18" s="17">
        <f>IF(RUN_YEARS &gt; 1,(A1L227C1 + A1L227C4) / 2, 0)</f>
        <v>992670.5</v>
      </c>
      <c r="AJ18" s="16" t="s">
        <v>1128</v>
      </c>
      <c r="AK18" s="17">
        <f>IF(RUN_YEARS &gt; 1,(A1L227C2 + A1L227C5) / 2, 0)</f>
        <v>95936</v>
      </c>
      <c r="AL18" s="16" t="s">
        <v>1129</v>
      </c>
      <c r="AM18" s="17">
        <f>(A1L227C16 + A1L227C17)</f>
        <v>1088606.5</v>
      </c>
      <c r="AN18" s="16" t="s">
        <v>1130</v>
      </c>
      <c r="AO18" s="17">
        <f>IF(RUN_YEARS &gt; 2,(A1L227C1 + A1L227C4 + A1L227C7) / 3, 0)</f>
        <v>973889</v>
      </c>
      <c r="AP18" s="16" t="s">
        <v>1131</v>
      </c>
      <c r="AQ18" s="17">
        <f>IF(RUN_YEARS &gt; 2,(A1L227C2 + A1L227C5 + A1L227C8) / 3, 0)</f>
        <v>92607.666666666672</v>
      </c>
      <c r="AR18" s="16" t="s">
        <v>1132</v>
      </c>
      <c r="AS18" s="17">
        <f>(A1L227C19 + A1L227C20)</f>
        <v>1066496.6666666667</v>
      </c>
      <c r="AT18" s="16" t="s">
        <v>1133</v>
      </c>
      <c r="AU18" s="17">
        <f>IF(RUN_YEARS &gt; 3,(A1L227C1 + A1L227C4 + A1L227C7 + A1L227C10) / 4, 0)</f>
        <v>946083.75</v>
      </c>
      <c r="AV18" s="16" t="s">
        <v>1134</v>
      </c>
      <c r="AW18" s="17">
        <f>IF(RUN_YEARS &gt; 3,(A1L227C2 + A1L227C5 + A1L227C8 + A1L227C11) / 4, 0)</f>
        <v>90330.5</v>
      </c>
      <c r="AX18" s="16" t="s">
        <v>1135</v>
      </c>
      <c r="AY18" s="17">
        <f>(A1L227C22 + A1L227C23)</f>
        <v>1036414.25</v>
      </c>
      <c r="AZ18" s="16" t="s">
        <v>1136</v>
      </c>
      <c r="BA18" s="17">
        <f>IF(RUN_YEARS &gt; 4,(A1L227C1 + A1L227C4 + A1L227C7 + A1L227C10 + A1L227C13) / 5, 0)</f>
        <v>921558.6</v>
      </c>
      <c r="BB18" s="16" t="s">
        <v>1137</v>
      </c>
      <c r="BC18" s="17">
        <f>IF(RUN_YEARS &gt; 4,(A1L227C2 + A1L227C5 + A1L227C8 + A1L227C11 + A1L227C14) / 5, 0)</f>
        <v>89354.8</v>
      </c>
      <c r="BD18" s="16" t="s">
        <v>1138</v>
      </c>
      <c r="BE18" s="17">
        <f>(A1L227C25 + A1L227C26)</f>
        <v>1010913.4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590170</v>
      </c>
      <c r="F19" s="16" t="s">
        <v>174</v>
      </c>
      <c r="G19" s="15">
        <v>339901</v>
      </c>
      <c r="H19" s="16" t="s">
        <v>1139</v>
      </c>
      <c r="I19" s="17">
        <f>(A1L228C1 + A1L228C2)</f>
        <v>930071</v>
      </c>
      <c r="J19" s="16" t="s">
        <v>175</v>
      </c>
      <c r="K19" s="15">
        <v>568295</v>
      </c>
      <c r="L19" s="16" t="s">
        <v>175</v>
      </c>
      <c r="M19" s="15">
        <v>324739</v>
      </c>
      <c r="N19" s="16" t="s">
        <v>1140</v>
      </c>
      <c r="O19" s="17">
        <f>(A1L228C4 + A1L228C5)</f>
        <v>893034</v>
      </c>
      <c r="P19" s="16" t="s">
        <v>176</v>
      </c>
      <c r="Q19" s="15">
        <v>526217</v>
      </c>
      <c r="R19" s="16" t="s">
        <v>176</v>
      </c>
      <c r="S19" s="15">
        <v>305876</v>
      </c>
      <c r="T19" s="16" t="s">
        <v>1141</v>
      </c>
      <c r="U19" s="17">
        <f>(A1L228C7 + A1L228C8)</f>
        <v>832093</v>
      </c>
      <c r="V19" s="16" t="s">
        <v>177</v>
      </c>
      <c r="W19" s="15">
        <v>510695</v>
      </c>
      <c r="X19" s="16" t="s">
        <v>177</v>
      </c>
      <c r="Y19" s="15">
        <v>306654</v>
      </c>
      <c r="Z19" s="16" t="s">
        <v>1142</v>
      </c>
      <c r="AA19" s="17">
        <f>(A1L228C10 + A1L228C11)</f>
        <v>817349</v>
      </c>
      <c r="AB19" s="16" t="s">
        <v>178</v>
      </c>
      <c r="AC19" s="15">
        <v>483383</v>
      </c>
      <c r="AD19" s="16" t="s">
        <v>178</v>
      </c>
      <c r="AE19" s="15">
        <v>278102</v>
      </c>
      <c r="AF19" s="16" t="s">
        <v>1143</v>
      </c>
      <c r="AG19" s="17">
        <f>(A1L228C13 + A1L228C14)</f>
        <v>761485</v>
      </c>
      <c r="AH19" s="16" t="s">
        <v>1144</v>
      </c>
      <c r="AI19" s="17">
        <f>IF(RUN_YEARS &gt; 1,(A1L228C1 + A1L228C4) / 2, 0)</f>
        <v>579232.5</v>
      </c>
      <c r="AJ19" s="16" t="s">
        <v>1145</v>
      </c>
      <c r="AK19" s="17">
        <f>IF(RUN_YEARS &gt; 1,(A1L228C2 + A1L228C5) / 2, 0)</f>
        <v>332320</v>
      </c>
      <c r="AL19" s="16" t="s">
        <v>1146</v>
      </c>
      <c r="AM19" s="17">
        <f>(A1L228C16 + A1L228C17)</f>
        <v>911552.5</v>
      </c>
      <c r="AN19" s="16" t="s">
        <v>1147</v>
      </c>
      <c r="AO19" s="17">
        <f>IF(RUN_YEARS &gt; 2,(A1L228C1 + A1L228C4 + A1L228C7) / 3, 0)</f>
        <v>561560.66666666663</v>
      </c>
      <c r="AP19" s="16" t="s">
        <v>1148</v>
      </c>
      <c r="AQ19" s="17">
        <f>IF(RUN_YEARS &gt; 2,(A1L228C2 + A1L228C5 + A1L228C8) / 3, 0)</f>
        <v>323505.33333333331</v>
      </c>
      <c r="AR19" s="16" t="s">
        <v>1149</v>
      </c>
      <c r="AS19" s="17">
        <f>(A1L228C19 + A1L228C20)</f>
        <v>885066</v>
      </c>
      <c r="AT19" s="16" t="s">
        <v>1150</v>
      </c>
      <c r="AU19" s="17">
        <f>IF(RUN_YEARS &gt; 3,(A1L228C1 + A1L228C4 + A1L228C7 + A1L228C10) / 4, 0)</f>
        <v>548844.25</v>
      </c>
      <c r="AV19" s="16" t="s">
        <v>1151</v>
      </c>
      <c r="AW19" s="17">
        <f>IF(RUN_YEARS &gt; 3,(A1L228C2 + A1L228C5 + A1L228C8 + A1L228C11) / 4, 0)</f>
        <v>319292.5</v>
      </c>
      <c r="AX19" s="16" t="s">
        <v>1152</v>
      </c>
      <c r="AY19" s="17">
        <f>(A1L228C22 + A1L228C23)</f>
        <v>868136.75</v>
      </c>
      <c r="AZ19" s="16" t="s">
        <v>1153</v>
      </c>
      <c r="BA19" s="17">
        <f>IF(RUN_YEARS &gt; 4,(A1L228C1 + A1L228C4 + A1L228C7 + A1L228C10 + A1L228C13) / 5, 0)</f>
        <v>535752</v>
      </c>
      <c r="BB19" s="16" t="s">
        <v>1154</v>
      </c>
      <c r="BC19" s="17">
        <f>IF(RUN_YEARS &gt; 4,(A1L228C2 + A1L228C5 + A1L228C8 + A1L228C11 + A1L228C14) / 5, 0)</f>
        <v>311054.40000000002</v>
      </c>
      <c r="BD19" s="16" t="s">
        <v>1155</v>
      </c>
      <c r="BE19" s="17">
        <f>(A1L228C25 + A1L228C26)</f>
        <v>846806.4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212</v>
      </c>
      <c r="F20" s="16" t="s">
        <v>174</v>
      </c>
      <c r="G20" s="15">
        <v>228</v>
      </c>
      <c r="H20" s="16" t="s">
        <v>1156</v>
      </c>
      <c r="I20" s="17">
        <f>(A1L229C1 + A1L229C2)</f>
        <v>440</v>
      </c>
      <c r="J20" s="16" t="s">
        <v>175</v>
      </c>
      <c r="K20" s="15">
        <v>66</v>
      </c>
      <c r="L20" s="16" t="s">
        <v>175</v>
      </c>
      <c r="M20" s="15">
        <v>78</v>
      </c>
      <c r="N20" s="16" t="s">
        <v>1157</v>
      </c>
      <c r="O20" s="17">
        <f>(A1L229C4 + A1L229C5)</f>
        <v>144</v>
      </c>
      <c r="P20" s="16" t="s">
        <v>176</v>
      </c>
      <c r="Q20" s="15">
        <v>11</v>
      </c>
      <c r="R20" s="16" t="s">
        <v>176</v>
      </c>
      <c r="S20" s="15">
        <v>55</v>
      </c>
      <c r="T20" s="16" t="s">
        <v>1158</v>
      </c>
      <c r="U20" s="17">
        <f>(A1L229C7 + A1L229C8)</f>
        <v>66</v>
      </c>
      <c r="V20" s="16" t="s">
        <v>177</v>
      </c>
      <c r="W20" s="15">
        <v>46</v>
      </c>
      <c r="X20" s="16" t="s">
        <v>177</v>
      </c>
      <c r="Y20" s="15">
        <v>92</v>
      </c>
      <c r="Z20" s="16" t="s">
        <v>1159</v>
      </c>
      <c r="AA20" s="17">
        <f>(A1L229C10 + A1L229C11)</f>
        <v>138</v>
      </c>
      <c r="AB20" s="16" t="s">
        <v>178</v>
      </c>
      <c r="AC20" s="15">
        <v>48</v>
      </c>
      <c r="AD20" s="16" t="s">
        <v>178</v>
      </c>
      <c r="AE20" s="15">
        <v>89</v>
      </c>
      <c r="AF20" s="16" t="s">
        <v>1160</v>
      </c>
      <c r="AG20" s="17">
        <f>(A1L229C13 + A1L229C14)</f>
        <v>137</v>
      </c>
      <c r="AH20" s="16" t="s">
        <v>1161</v>
      </c>
      <c r="AI20" s="17">
        <f>IF(RUN_YEARS &gt; 1,(A1L229C1 + A1L229C4) / 2, 0)</f>
        <v>139</v>
      </c>
      <c r="AJ20" s="16" t="s">
        <v>1162</v>
      </c>
      <c r="AK20" s="17">
        <f>IF(RUN_YEARS &gt; 1,(A1L229C2 + A1L229C5) / 2, 0)</f>
        <v>153</v>
      </c>
      <c r="AL20" s="16" t="s">
        <v>1163</v>
      </c>
      <c r="AM20" s="17">
        <f>(A1L229C16 + A1L229C17)</f>
        <v>292</v>
      </c>
      <c r="AN20" s="16" t="s">
        <v>1164</v>
      </c>
      <c r="AO20" s="17">
        <f>IF(RUN_YEARS &gt; 2,(A1L229C1 + A1L229C4 + A1L229C7) / 3, 0)</f>
        <v>96.333333333333329</v>
      </c>
      <c r="AP20" s="16" t="s">
        <v>1165</v>
      </c>
      <c r="AQ20" s="17">
        <f>IF(RUN_YEARS &gt; 2,(A1L229C2 + A1L229C5 + A1L229C8) / 3, 0)</f>
        <v>120.33333333333333</v>
      </c>
      <c r="AR20" s="16" t="s">
        <v>1166</v>
      </c>
      <c r="AS20" s="17">
        <f>(A1L229C19 + A1L229C20)</f>
        <v>216.66666666666666</v>
      </c>
      <c r="AT20" s="16" t="s">
        <v>1167</v>
      </c>
      <c r="AU20" s="17">
        <f>IF(RUN_YEARS &gt; 3,(A1L229C1 + A1L229C4 + A1L229C7 + A1L229C10) / 4, 0)</f>
        <v>83.75</v>
      </c>
      <c r="AV20" s="16" t="s">
        <v>1168</v>
      </c>
      <c r="AW20" s="17">
        <f>IF(RUN_YEARS &gt; 3,(A1L229C2 + A1L229C5 + A1L229C8 + A1L229C11) / 4, 0)</f>
        <v>113.25</v>
      </c>
      <c r="AX20" s="16" t="s">
        <v>1169</v>
      </c>
      <c r="AY20" s="17">
        <f>(A1L229C22 + A1L229C23)</f>
        <v>197</v>
      </c>
      <c r="AZ20" s="16" t="s">
        <v>1170</v>
      </c>
      <c r="BA20" s="17">
        <f>IF(RUN_YEARS &gt; 4,(A1L229C1 + A1L229C4 + A1L229C7 + A1L229C10 + A1L229C13) / 5, 0)</f>
        <v>76.599999999999994</v>
      </c>
      <c r="BB20" s="16" t="s">
        <v>1171</v>
      </c>
      <c r="BC20" s="17">
        <f>IF(RUN_YEARS &gt; 4,(A1L229C2 + A1L229C5 + A1L229C8 + A1L229C11 + A1L229C14) / 5, 0)</f>
        <v>108.4</v>
      </c>
      <c r="BD20" s="16" t="s">
        <v>1172</v>
      </c>
      <c r="BE20" s="17">
        <f>(A1L229C25 + A1L229C26)</f>
        <v>185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88721</v>
      </c>
      <c r="F21" s="16" t="s">
        <v>174</v>
      </c>
      <c r="G21" s="15">
        <v>80361</v>
      </c>
      <c r="H21" s="16" t="s">
        <v>1173</v>
      </c>
      <c r="I21" s="17">
        <f>(A1L230C1 + A1L230C2)</f>
        <v>169082</v>
      </c>
      <c r="J21" s="16" t="s">
        <v>175</v>
      </c>
      <c r="K21" s="15">
        <v>90354</v>
      </c>
      <c r="L21" s="16" t="s">
        <v>175</v>
      </c>
      <c r="M21" s="15">
        <v>82144</v>
      </c>
      <c r="N21" s="16" t="s">
        <v>1174</v>
      </c>
      <c r="O21" s="17">
        <f>(A1L230C4 + A1L230C5)</f>
        <v>172498</v>
      </c>
      <c r="P21" s="16" t="s">
        <v>176</v>
      </c>
      <c r="Q21" s="15">
        <v>97094</v>
      </c>
      <c r="R21" s="16" t="s">
        <v>176</v>
      </c>
      <c r="S21" s="15">
        <v>84295</v>
      </c>
      <c r="T21" s="16" t="s">
        <v>1175</v>
      </c>
      <c r="U21" s="17">
        <f>(A1L230C7 + A1L230C8)</f>
        <v>181389</v>
      </c>
      <c r="V21" s="16" t="s">
        <v>177</v>
      </c>
      <c r="W21" s="15">
        <v>91583</v>
      </c>
      <c r="X21" s="16" t="s">
        <v>177</v>
      </c>
      <c r="Y21" s="15">
        <v>84280</v>
      </c>
      <c r="Z21" s="16" t="s">
        <v>1176</v>
      </c>
      <c r="AA21" s="17">
        <f>(A1L230C10 + A1L230C11)</f>
        <v>175863</v>
      </c>
      <c r="AB21" s="16" t="s">
        <v>178</v>
      </c>
      <c r="AC21" s="15">
        <v>87435</v>
      </c>
      <c r="AD21" s="16" t="s">
        <v>178</v>
      </c>
      <c r="AE21" s="15">
        <v>82411</v>
      </c>
      <c r="AF21" s="16" t="s">
        <v>1177</v>
      </c>
      <c r="AG21" s="17">
        <f>(A1L230C13 + A1L230C14)</f>
        <v>169846</v>
      </c>
      <c r="AH21" s="16" t="s">
        <v>1178</v>
      </c>
      <c r="AI21" s="17">
        <f>IF(RUN_YEARS &gt; 1,(A1L230C1 + A1L230C4) / 2, 0)</f>
        <v>89537.5</v>
      </c>
      <c r="AJ21" s="16" t="s">
        <v>1179</v>
      </c>
      <c r="AK21" s="17">
        <f>IF(RUN_YEARS &gt; 1,(A1L230C2 + A1L230C5) / 2, 0)</f>
        <v>81252.5</v>
      </c>
      <c r="AL21" s="16" t="s">
        <v>1180</v>
      </c>
      <c r="AM21" s="17">
        <f>(A1L230C16 + A1L230C17)</f>
        <v>170790</v>
      </c>
      <c r="AN21" s="16" t="s">
        <v>1181</v>
      </c>
      <c r="AO21" s="17">
        <f>IF(RUN_YEARS &gt; 2,(A1L230C1 + A1L230C4 + A1L230C7) / 3, 0)</f>
        <v>92056.333333333328</v>
      </c>
      <c r="AP21" s="16" t="s">
        <v>1182</v>
      </c>
      <c r="AQ21" s="17">
        <f>IF(RUN_YEARS &gt; 2,(A1L230C2 + A1L230C5 + A1L230C8) / 3, 0)</f>
        <v>82266.666666666672</v>
      </c>
      <c r="AR21" s="16" t="s">
        <v>1183</v>
      </c>
      <c r="AS21" s="17">
        <f>(A1L230C19 + A1L230C20)</f>
        <v>174323</v>
      </c>
      <c r="AT21" s="16" t="s">
        <v>1184</v>
      </c>
      <c r="AU21" s="17">
        <f>IF(RUN_YEARS &gt; 3,(A1L230C1 + A1L230C4 + A1L230C7 + A1L230C10) / 4, 0)</f>
        <v>91938</v>
      </c>
      <c r="AV21" s="16" t="s">
        <v>1185</v>
      </c>
      <c r="AW21" s="17">
        <f>IF(RUN_YEARS &gt; 3,(A1L230C2 + A1L230C5 + A1L230C8 + A1L230C11) / 4, 0)</f>
        <v>82770</v>
      </c>
      <c r="AX21" s="16" t="s">
        <v>1186</v>
      </c>
      <c r="AY21" s="17">
        <f>(A1L230C22 + A1L230C23)</f>
        <v>174708</v>
      </c>
      <c r="AZ21" s="16" t="s">
        <v>1187</v>
      </c>
      <c r="BA21" s="17">
        <f>IF(RUN_YEARS &gt; 4,(A1L230C1 + A1L230C4 + A1L230C7 + A1L230C10 + A1L230C13) / 5, 0)</f>
        <v>91037.4</v>
      </c>
      <c r="BB21" s="16" t="s">
        <v>1188</v>
      </c>
      <c r="BC21" s="17">
        <f>IF(RUN_YEARS &gt; 4,(A1L230C2 + A1L230C5 + A1L230C8 + A1L230C11 + A1L230C14) / 5, 0)</f>
        <v>82698.2</v>
      </c>
      <c r="BD21" s="16" t="s">
        <v>1189</v>
      </c>
      <c r="BE21" s="17">
        <f>(A1L230C25 + A1L230C26)</f>
        <v>173735.59999999998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258875</v>
      </c>
      <c r="F22" s="16" t="s">
        <v>174</v>
      </c>
      <c r="G22" s="15">
        <v>262165</v>
      </c>
      <c r="H22" s="16" t="s">
        <v>1190</v>
      </c>
      <c r="I22" s="17">
        <f>(A1L231C1 + A1L231C2)</f>
        <v>521040</v>
      </c>
      <c r="J22" s="16" t="s">
        <v>175</v>
      </c>
      <c r="K22" s="15">
        <v>276227</v>
      </c>
      <c r="L22" s="16" t="s">
        <v>175</v>
      </c>
      <c r="M22" s="15">
        <v>280698</v>
      </c>
      <c r="N22" s="16" t="s">
        <v>1191</v>
      </c>
      <c r="O22" s="17">
        <f>(A1L231C4 + A1L231C5)</f>
        <v>556925</v>
      </c>
      <c r="P22" s="16" t="s">
        <v>176</v>
      </c>
      <c r="Q22" s="15">
        <v>279690</v>
      </c>
      <c r="R22" s="16" t="s">
        <v>176</v>
      </c>
      <c r="S22" s="15">
        <v>283065</v>
      </c>
      <c r="T22" s="16" t="s">
        <v>1192</v>
      </c>
      <c r="U22" s="17">
        <f>(A1L231C7 + A1L231C8)</f>
        <v>562755</v>
      </c>
      <c r="V22" s="16" t="s">
        <v>177</v>
      </c>
      <c r="W22" s="15">
        <v>284723</v>
      </c>
      <c r="X22" s="16" t="s">
        <v>177</v>
      </c>
      <c r="Y22" s="15">
        <v>291022</v>
      </c>
      <c r="Z22" s="16" t="s">
        <v>1193</v>
      </c>
      <c r="AA22" s="17">
        <f>(A1L231C10 + A1L231C11)</f>
        <v>575745</v>
      </c>
      <c r="AB22" s="16" t="s">
        <v>178</v>
      </c>
      <c r="AC22" s="15">
        <v>283601</v>
      </c>
      <c r="AD22" s="16" t="s">
        <v>178</v>
      </c>
      <c r="AE22" s="15">
        <v>291787</v>
      </c>
      <c r="AF22" s="16" t="s">
        <v>1194</v>
      </c>
      <c r="AG22" s="17">
        <f>(A1L231C13 + A1L231C14)</f>
        <v>575388</v>
      </c>
      <c r="AH22" s="16" t="s">
        <v>1195</v>
      </c>
      <c r="AI22" s="17">
        <f>IF(RUN_YEARS &gt; 1,(A1L231C1 + A1L231C4) / 2, 0)</f>
        <v>267551</v>
      </c>
      <c r="AJ22" s="16" t="s">
        <v>1196</v>
      </c>
      <c r="AK22" s="17">
        <f>IF(RUN_YEARS &gt; 1,(A1L231C2 + A1L231C5) / 2, 0)</f>
        <v>271431.5</v>
      </c>
      <c r="AL22" s="16" t="s">
        <v>1197</v>
      </c>
      <c r="AM22" s="17">
        <f>(A1L231C16 + A1L231C17)</f>
        <v>538982.5</v>
      </c>
      <c r="AN22" s="16" t="s">
        <v>1198</v>
      </c>
      <c r="AO22" s="17">
        <f>IF(RUN_YEARS &gt; 2,(A1L231C1 + A1L231C4 + A1L231C7) / 3, 0)</f>
        <v>271597.33333333331</v>
      </c>
      <c r="AP22" s="16" t="s">
        <v>1199</v>
      </c>
      <c r="AQ22" s="17">
        <f>IF(RUN_YEARS &gt; 2,(A1L231C2 + A1L231C5 + A1L231C8) / 3, 0)</f>
        <v>275309.33333333331</v>
      </c>
      <c r="AR22" s="16" t="s">
        <v>1200</v>
      </c>
      <c r="AS22" s="17">
        <f>(A1L231C19 + A1L231C20)</f>
        <v>546906.66666666663</v>
      </c>
      <c r="AT22" s="16" t="s">
        <v>1201</v>
      </c>
      <c r="AU22" s="17">
        <f>IF(RUN_YEARS &gt; 3,(A1L231C1 + A1L231C4 + A1L231C7 + A1L231C10) / 4, 0)</f>
        <v>274878.75</v>
      </c>
      <c r="AV22" s="16" t="s">
        <v>1202</v>
      </c>
      <c r="AW22" s="17">
        <f>IF(RUN_YEARS &gt; 3,(A1L231C2 + A1L231C5 + A1L231C8 + A1L231C11) / 4, 0)</f>
        <v>279237.5</v>
      </c>
      <c r="AX22" s="16" t="s">
        <v>1203</v>
      </c>
      <c r="AY22" s="17">
        <f>(A1L231C22 + A1L231C23)</f>
        <v>554116.25</v>
      </c>
      <c r="AZ22" s="16" t="s">
        <v>1204</v>
      </c>
      <c r="BA22" s="17">
        <f>IF(RUN_YEARS &gt; 4,(A1L231C1 + A1L231C4 + A1L231C7 + A1L231C10 + A1L231C13) / 5, 0)</f>
        <v>276623.2</v>
      </c>
      <c r="BB22" s="16" t="s">
        <v>1205</v>
      </c>
      <c r="BC22" s="17">
        <f>IF(RUN_YEARS &gt; 4,(A1L231C2 + A1L231C5 + A1L231C8 + A1L231C11 + A1L231C14) / 5, 0)</f>
        <v>281747.40000000002</v>
      </c>
      <c r="BD22" s="16" t="s">
        <v>1206</v>
      </c>
      <c r="BE22" s="17">
        <f>(A1L231C25 + A1L231C26)</f>
        <v>558370.60000000009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689144</v>
      </c>
      <c r="F23" s="16" t="s">
        <v>174</v>
      </c>
      <c r="G23" s="15">
        <v>710714</v>
      </c>
      <c r="H23" s="16" t="s">
        <v>1207</v>
      </c>
      <c r="I23" s="17">
        <f>(A1L232C1 + A1L232C2)</f>
        <v>1399858</v>
      </c>
      <c r="J23" s="16" t="s">
        <v>175</v>
      </c>
      <c r="K23" s="15">
        <v>806241</v>
      </c>
      <c r="L23" s="16" t="s">
        <v>175</v>
      </c>
      <c r="M23" s="15">
        <v>807566</v>
      </c>
      <c r="N23" s="16" t="s">
        <v>1208</v>
      </c>
      <c r="O23" s="17">
        <f>(A1L232C4 + A1L232C5)</f>
        <v>1613807</v>
      </c>
      <c r="P23" s="16" t="s">
        <v>176</v>
      </c>
      <c r="Q23" s="15">
        <v>775712</v>
      </c>
      <c r="R23" s="16" t="s">
        <v>176</v>
      </c>
      <c r="S23" s="15">
        <v>779178</v>
      </c>
      <c r="T23" s="16" t="s">
        <v>1209</v>
      </c>
      <c r="U23" s="17">
        <f>(A1L232C7 + A1L232C8)</f>
        <v>1554890</v>
      </c>
      <c r="V23" s="16" t="s">
        <v>177</v>
      </c>
      <c r="W23" s="15">
        <v>633253</v>
      </c>
      <c r="X23" s="16" t="s">
        <v>177</v>
      </c>
      <c r="Y23" s="15">
        <v>644406</v>
      </c>
      <c r="Z23" s="16" t="s">
        <v>1210</v>
      </c>
      <c r="AA23" s="17">
        <f>(A1L232C10 + A1L232C11)</f>
        <v>1277659</v>
      </c>
      <c r="AB23" s="16" t="s">
        <v>178</v>
      </c>
      <c r="AC23" s="15">
        <v>531456</v>
      </c>
      <c r="AD23" s="16" t="s">
        <v>178</v>
      </c>
      <c r="AE23" s="15">
        <v>538858</v>
      </c>
      <c r="AF23" s="16" t="s">
        <v>1211</v>
      </c>
      <c r="AG23" s="17">
        <f>(A1L232C13 + A1L232C14)</f>
        <v>1070314</v>
      </c>
      <c r="AH23" s="16" t="s">
        <v>1212</v>
      </c>
      <c r="AI23" s="17">
        <f>IF(RUN_YEARS &gt; 1,(A1L232C1 + A1L232C4) / 2, 0)</f>
        <v>747692.5</v>
      </c>
      <c r="AJ23" s="16" t="s">
        <v>1213</v>
      </c>
      <c r="AK23" s="17">
        <f>IF(RUN_YEARS &gt; 1,(A1L232C2 + A1L232C5) / 2, 0)</f>
        <v>759140</v>
      </c>
      <c r="AL23" s="16" t="s">
        <v>1214</v>
      </c>
      <c r="AM23" s="17">
        <f>(A1L232C16 + A1L232C17)</f>
        <v>1506832.5</v>
      </c>
      <c r="AN23" s="16" t="s">
        <v>1215</v>
      </c>
      <c r="AO23" s="17">
        <f>IF(RUN_YEARS &gt; 2,(A1L232C1 + A1L232C4 + A1L232C7) / 3, 0)</f>
        <v>757032.33333333337</v>
      </c>
      <c r="AP23" s="16" t="s">
        <v>1216</v>
      </c>
      <c r="AQ23" s="17">
        <f>IF(RUN_YEARS &gt; 2,(A1L232C2 + A1L232C5 + A1L232C8) / 3, 0)</f>
        <v>765819.33333333337</v>
      </c>
      <c r="AR23" s="16" t="s">
        <v>1217</v>
      </c>
      <c r="AS23" s="17">
        <f>(A1L232C19 + A1L232C20)</f>
        <v>1522851.6666666667</v>
      </c>
      <c r="AT23" s="16" t="s">
        <v>1218</v>
      </c>
      <c r="AU23" s="17">
        <f>IF(RUN_YEARS &gt; 3,(A1L232C1 + A1L232C4 + A1L232C7 + A1L232C10) / 4, 0)</f>
        <v>726087.5</v>
      </c>
      <c r="AV23" s="16" t="s">
        <v>1219</v>
      </c>
      <c r="AW23" s="17">
        <f>IF(RUN_YEARS &gt; 3,(A1L232C2 + A1L232C5 + A1L232C8 + A1L232C11) / 4, 0)</f>
        <v>735466</v>
      </c>
      <c r="AX23" s="16" t="s">
        <v>1220</v>
      </c>
      <c r="AY23" s="17">
        <f>(A1L232C22 + A1L232C23)</f>
        <v>1461553.5</v>
      </c>
      <c r="AZ23" s="16" t="s">
        <v>1221</v>
      </c>
      <c r="BA23" s="17">
        <f>IF(RUN_YEARS &gt; 4,(A1L232C1 + A1L232C4 + A1L232C7 + A1L232C10 + A1L232C13) / 5, 0)</f>
        <v>687161.2</v>
      </c>
      <c r="BB23" s="16" t="s">
        <v>1222</v>
      </c>
      <c r="BC23" s="17">
        <f>IF(RUN_YEARS &gt; 4,(A1L232C2 + A1L232C5 + A1L232C8 + A1L232C11 + A1L232C14) / 5, 0)</f>
        <v>696144.4</v>
      </c>
      <c r="BD23" s="16" t="s">
        <v>1223</v>
      </c>
      <c r="BE23" s="17">
        <f>(A1L232C25 + A1L232C26)</f>
        <v>1383305.6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74985</v>
      </c>
      <c r="F24" s="16" t="s">
        <v>174</v>
      </c>
      <c r="G24" s="15">
        <v>21191</v>
      </c>
      <c r="H24" s="16" t="s">
        <v>1224</v>
      </c>
      <c r="I24" s="17">
        <f>(A1L233C1 + A1L233C2)</f>
        <v>96176</v>
      </c>
      <c r="J24" s="16" t="s">
        <v>175</v>
      </c>
      <c r="K24" s="15">
        <v>78132</v>
      </c>
      <c r="L24" s="16" t="s">
        <v>175</v>
      </c>
      <c r="M24" s="15">
        <v>23132</v>
      </c>
      <c r="N24" s="16" t="s">
        <v>1225</v>
      </c>
      <c r="O24" s="17">
        <f>(A1L233C4 + A1L233C5)</f>
        <v>101264</v>
      </c>
      <c r="P24" s="16" t="s">
        <v>176</v>
      </c>
      <c r="Q24" s="15">
        <v>83258</v>
      </c>
      <c r="R24" s="16" t="s">
        <v>176</v>
      </c>
      <c r="S24" s="15">
        <v>33464</v>
      </c>
      <c r="T24" s="16" t="s">
        <v>1226</v>
      </c>
      <c r="U24" s="17">
        <f>(A1L233C7 + A1L233C8)</f>
        <v>116722</v>
      </c>
      <c r="V24" s="16" t="s">
        <v>177</v>
      </c>
      <c r="W24" s="15">
        <v>61850</v>
      </c>
      <c r="X24" s="16" t="s">
        <v>177</v>
      </c>
      <c r="Y24" s="15">
        <v>18766</v>
      </c>
      <c r="Z24" s="16" t="s">
        <v>1227</v>
      </c>
      <c r="AA24" s="17">
        <f>(A1L233C10 + A1L233C11)</f>
        <v>80616</v>
      </c>
      <c r="AB24" s="16" t="s">
        <v>178</v>
      </c>
      <c r="AC24" s="15">
        <v>34954</v>
      </c>
      <c r="AD24" s="16" t="s">
        <v>178</v>
      </c>
      <c r="AE24" s="15">
        <v>8433</v>
      </c>
      <c r="AF24" s="16" t="s">
        <v>1228</v>
      </c>
      <c r="AG24" s="17">
        <f>(A1L233C13 + A1L233C14)</f>
        <v>43387</v>
      </c>
      <c r="AH24" s="16" t="s">
        <v>1229</v>
      </c>
      <c r="AI24" s="17">
        <f>IF(RUN_YEARS &gt; 1,(A1L233C1 + A1L233C4) / 2, 0)</f>
        <v>76558.5</v>
      </c>
      <c r="AJ24" s="16" t="s">
        <v>1230</v>
      </c>
      <c r="AK24" s="17">
        <f>IF(RUN_YEARS &gt; 1,(A1L233C2 + A1L233C5) / 2, 0)</f>
        <v>22161.5</v>
      </c>
      <c r="AL24" s="16" t="s">
        <v>1231</v>
      </c>
      <c r="AM24" s="17">
        <f>(A1L233C16 + A1L233C17)</f>
        <v>98720</v>
      </c>
      <c r="AN24" s="16" t="s">
        <v>1232</v>
      </c>
      <c r="AO24" s="17">
        <f>IF(RUN_YEARS &gt; 2,(A1L233C1 + A1L233C4 + A1L233C7) / 3, 0)</f>
        <v>78791.666666666672</v>
      </c>
      <c r="AP24" s="16" t="s">
        <v>1233</v>
      </c>
      <c r="AQ24" s="17">
        <f>IF(RUN_YEARS &gt; 2,(A1L233C2 + A1L233C5 + A1L233C8) / 3, 0)</f>
        <v>25929</v>
      </c>
      <c r="AR24" s="16" t="s">
        <v>1234</v>
      </c>
      <c r="AS24" s="17">
        <f>(A1L233C19 + A1L233C20)</f>
        <v>104720.66666666667</v>
      </c>
      <c r="AT24" s="16" t="s">
        <v>1235</v>
      </c>
      <c r="AU24" s="17">
        <f>IF(RUN_YEARS &gt; 3,(A1L233C1 + A1L233C4 + A1L233C7 + A1L233C10) / 4, 0)</f>
        <v>74556.25</v>
      </c>
      <c r="AV24" s="16" t="s">
        <v>1236</v>
      </c>
      <c r="AW24" s="17">
        <f>IF(RUN_YEARS &gt; 3,(A1L233C2 + A1L233C5 + A1L233C8 + A1L233C11) / 4, 0)</f>
        <v>24138.25</v>
      </c>
      <c r="AX24" s="16" t="s">
        <v>1237</v>
      </c>
      <c r="AY24" s="17">
        <f>(A1L233C22 + A1L233C23)</f>
        <v>98694.5</v>
      </c>
      <c r="AZ24" s="16" t="s">
        <v>1238</v>
      </c>
      <c r="BA24" s="17">
        <f>IF(RUN_YEARS &gt; 4,(A1L233C1 + A1L233C4 + A1L233C7 + A1L233C10 + A1L233C13) / 5, 0)</f>
        <v>66635.8</v>
      </c>
      <c r="BB24" s="16" t="s">
        <v>1239</v>
      </c>
      <c r="BC24" s="17">
        <f>IF(RUN_YEARS &gt; 4,(A1L233C2 + A1L233C5 + A1L233C8 + A1L233C11 + A1L233C14) / 5, 0)</f>
        <v>20997.200000000001</v>
      </c>
      <c r="BD24" s="16" t="s">
        <v>1240</v>
      </c>
      <c r="BE24" s="17">
        <f>(A1L233C25 + A1L233C26)</f>
        <v>87633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1023004</v>
      </c>
      <c r="F25" s="16" t="s">
        <v>1242</v>
      </c>
      <c r="G25" s="17">
        <f>(A1L231C2 + A1L232C2 + A1L233C2)</f>
        <v>994070</v>
      </c>
      <c r="H25" s="16" t="s">
        <v>1243</v>
      </c>
      <c r="I25" s="17">
        <f>(A1L234C1 + A1L234C2)</f>
        <v>2017074</v>
      </c>
      <c r="J25" s="16" t="s">
        <v>1244</v>
      </c>
      <c r="K25" s="17">
        <f>(A1L231C4 + A1L232C4 + A1L233C4)</f>
        <v>1160600</v>
      </c>
      <c r="L25" s="16" t="s">
        <v>1245</v>
      </c>
      <c r="M25" s="17">
        <f>(A1L231C5 + A1L232C5 + A1L233C5)</f>
        <v>1111396</v>
      </c>
      <c r="N25" s="16" t="s">
        <v>1246</v>
      </c>
      <c r="O25" s="17">
        <f>(A1L234C4 + A1L234C5)</f>
        <v>2271996</v>
      </c>
      <c r="P25" s="16" t="s">
        <v>1247</v>
      </c>
      <c r="Q25" s="17">
        <f>(A1L231C7 + A1L232C7 + A1L233C7)</f>
        <v>1138660</v>
      </c>
      <c r="R25" s="16" t="s">
        <v>1248</v>
      </c>
      <c r="S25" s="17">
        <f>(A1L231C8 + A1L232C8 + A1L233C8)</f>
        <v>1095707</v>
      </c>
      <c r="T25" s="16" t="s">
        <v>1249</v>
      </c>
      <c r="U25" s="17">
        <f>(A1L234C7 + A1L234C8)</f>
        <v>2234367</v>
      </c>
      <c r="V25" s="16" t="s">
        <v>1250</v>
      </c>
      <c r="W25" s="17">
        <f>(A1L231C10 + A1L232C10 + A1L233C10)</f>
        <v>979826</v>
      </c>
      <c r="X25" s="16" t="s">
        <v>1251</v>
      </c>
      <c r="Y25" s="17">
        <f>(A1L231C11 + A1L232C11 + A1L233C11)</f>
        <v>954194</v>
      </c>
      <c r="Z25" s="16" t="s">
        <v>1252</v>
      </c>
      <c r="AA25" s="17">
        <f>(A1L234C10 + A1L234C11)</f>
        <v>1934020</v>
      </c>
      <c r="AB25" s="16" t="s">
        <v>1253</v>
      </c>
      <c r="AC25" s="17">
        <f>(A1L231C13 + A1L232C13 + A1L233C13)</f>
        <v>850011</v>
      </c>
      <c r="AD25" s="16" t="s">
        <v>1254</v>
      </c>
      <c r="AE25" s="17">
        <f>(A1L231C14 + A1L232C14 + A1L233C14)</f>
        <v>839078</v>
      </c>
      <c r="AF25" s="16" t="s">
        <v>1255</v>
      </c>
      <c r="AG25" s="17">
        <f>(A1L234C13 + A1L234C14)</f>
        <v>1689089</v>
      </c>
      <c r="AH25" s="16" t="s">
        <v>1256</v>
      </c>
      <c r="AI25" s="17">
        <f>IF(RUN_YEARS &gt; 1,(A1L234C1 + A1L234C4) / 2, 0)</f>
        <v>1091802</v>
      </c>
      <c r="AJ25" s="16" t="s">
        <v>1257</v>
      </c>
      <c r="AK25" s="17">
        <f>IF(RUN_YEARS &gt; 1,(A1L234C2 + A1L234C5) / 2, 0)</f>
        <v>1052733</v>
      </c>
      <c r="AL25" s="16" t="s">
        <v>1258</v>
      </c>
      <c r="AM25" s="17">
        <f>(A1L234C16 + A1L234C17)</f>
        <v>2144535</v>
      </c>
      <c r="AN25" s="16" t="s">
        <v>1259</v>
      </c>
      <c r="AO25" s="17">
        <f>IF(RUN_YEARS &gt; 2,(A1L234C1 + A1L234C4 + A1L234C7) / 3, 0)</f>
        <v>1107421.3333333333</v>
      </c>
      <c r="AP25" s="16" t="s">
        <v>1260</v>
      </c>
      <c r="AQ25" s="17">
        <f>IF(RUN_YEARS &gt; 2,(A1L234C2 + A1L234C5 + A1L234C8) / 3, 0)</f>
        <v>1067057.6666666667</v>
      </c>
      <c r="AR25" s="16" t="s">
        <v>1261</v>
      </c>
      <c r="AS25" s="17">
        <f>(A1L234C19 + A1L234C20)</f>
        <v>2174479</v>
      </c>
      <c r="AT25" s="16" t="s">
        <v>1262</v>
      </c>
      <c r="AU25" s="17">
        <f>IF(RUN_YEARS &gt; 3,(A1L234C1 + A1L234C4 + A1L234C7 + A1L234C10) / 4, 0)</f>
        <v>1075522.5</v>
      </c>
      <c r="AV25" s="16" t="s">
        <v>1263</v>
      </c>
      <c r="AW25" s="17">
        <f>IF(RUN_YEARS &gt; 3,(A1L234C2 + A1L234C5 + A1L234C8 + A1L234C11) / 4, 0)</f>
        <v>1038841.75</v>
      </c>
      <c r="AX25" s="16" t="s">
        <v>1264</v>
      </c>
      <c r="AY25" s="17">
        <f>(A1L234C22 + A1L234C23)</f>
        <v>2114364.25</v>
      </c>
      <c r="AZ25" s="16" t="s">
        <v>1265</v>
      </c>
      <c r="BA25" s="17">
        <f>IF(RUN_YEARS &gt; 4,(A1L234C1 + A1L234C4 + A1L234C7 + A1L234C10 + A1L234C13) / 5, 0)</f>
        <v>1030420.2</v>
      </c>
      <c r="BB25" s="16" t="s">
        <v>1266</v>
      </c>
      <c r="BC25" s="17">
        <f>IF(RUN_YEARS &gt; 4,(A1L234C2 + A1L234C5 + A1L234C8 + A1L234C11 + A1L234C14) / 5, 0)</f>
        <v>998889</v>
      </c>
      <c r="BD25" s="16" t="s">
        <v>1267</v>
      </c>
      <c r="BE25" s="17">
        <f>(A1L234C25 + A1L234C26)</f>
        <v>2029309.2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4213102</v>
      </c>
      <c r="F26" s="16" t="s">
        <v>174</v>
      </c>
      <c r="G26" s="15">
        <v>2927459</v>
      </c>
      <c r="H26" s="16" t="s">
        <v>1268</v>
      </c>
      <c r="I26" s="17">
        <f>(A1L235C1 + A1L235C2)</f>
        <v>7140561</v>
      </c>
      <c r="J26" s="16" t="s">
        <v>175</v>
      </c>
      <c r="K26" s="15">
        <v>4412958</v>
      </c>
      <c r="L26" s="16" t="s">
        <v>175</v>
      </c>
      <c r="M26" s="15">
        <v>3126429</v>
      </c>
      <c r="N26" s="16" t="s">
        <v>1269</v>
      </c>
      <c r="O26" s="17">
        <f>(A1L235C4 + A1L235C5)</f>
        <v>7539387</v>
      </c>
      <c r="P26" s="16" t="s">
        <v>176</v>
      </c>
      <c r="Q26" s="15">
        <v>4398731</v>
      </c>
      <c r="R26" s="16" t="s">
        <v>176</v>
      </c>
      <c r="S26" s="15">
        <v>3132072</v>
      </c>
      <c r="T26" s="16" t="s">
        <v>1270</v>
      </c>
      <c r="U26" s="17">
        <f>(A1L235C7 + A1L235C8)</f>
        <v>7530803</v>
      </c>
      <c r="V26" s="16" t="s">
        <v>177</v>
      </c>
      <c r="W26" s="15">
        <v>4039643</v>
      </c>
      <c r="X26" s="16" t="s">
        <v>177</v>
      </c>
      <c r="Y26" s="15">
        <v>2909456</v>
      </c>
      <c r="Z26" s="16" t="s">
        <v>1271</v>
      </c>
      <c r="AA26" s="17">
        <f>(A1L235C10 + A1L235C11)</f>
        <v>6949099</v>
      </c>
      <c r="AB26" s="16" t="s">
        <v>178</v>
      </c>
      <c r="AC26" s="15">
        <v>3793597</v>
      </c>
      <c r="AD26" s="16" t="s">
        <v>178</v>
      </c>
      <c r="AE26" s="15">
        <v>2733865</v>
      </c>
      <c r="AF26" s="16" t="s">
        <v>1272</v>
      </c>
      <c r="AG26" s="17">
        <f>(A1L235C13 + A1L235C14)</f>
        <v>6527462</v>
      </c>
      <c r="AH26" s="16" t="s">
        <v>1273</v>
      </c>
      <c r="AI26" s="17">
        <f>IF(RUN_YEARS &gt; 1,(A1L235C1 + A1L235C4) / 2, 0)</f>
        <v>4313030</v>
      </c>
      <c r="AJ26" s="16" t="s">
        <v>1274</v>
      </c>
      <c r="AK26" s="17">
        <f>IF(RUN_YEARS &gt; 1,(A1L235C2 + A1L235C5) / 2, 0)</f>
        <v>3026944</v>
      </c>
      <c r="AL26" s="16" t="s">
        <v>1275</v>
      </c>
      <c r="AM26" s="17">
        <f>(A1L235C16 + A1L235C17)</f>
        <v>7339974</v>
      </c>
      <c r="AN26" s="16" t="s">
        <v>1276</v>
      </c>
      <c r="AO26" s="17">
        <f>IF(RUN_YEARS &gt; 2,(A1L235C1 + A1L235C4 + A1L235C7) / 3, 0)</f>
        <v>4341597</v>
      </c>
      <c r="AP26" s="16" t="s">
        <v>1277</v>
      </c>
      <c r="AQ26" s="17">
        <f>IF(RUN_YEARS &gt; 2,(A1L235C2 + A1L235C5 + A1L235C8) / 3, 0)</f>
        <v>3061986.6666666665</v>
      </c>
      <c r="AR26" s="16" t="s">
        <v>1278</v>
      </c>
      <c r="AS26" s="17">
        <f>(A1L235C19 + A1L235C20)</f>
        <v>7403583.666666666</v>
      </c>
      <c r="AT26" s="16" t="s">
        <v>1279</v>
      </c>
      <c r="AU26" s="17">
        <f>IF(RUN_YEARS &gt; 3,(A1L235C1 + A1L235C4 + A1L235C7 + A1L235C10) / 4, 0)</f>
        <v>4266108.5</v>
      </c>
      <c r="AV26" s="16" t="s">
        <v>1280</v>
      </c>
      <c r="AW26" s="17">
        <f>IF(RUN_YEARS &gt; 3,(A1L235C2 + A1L235C5 + A1L235C8 + A1L235C11) / 4, 0)</f>
        <v>3023854</v>
      </c>
      <c r="AX26" s="16" t="s">
        <v>1281</v>
      </c>
      <c r="AY26" s="17">
        <f>(A1L235C22 + A1L235C23)</f>
        <v>7289962.5</v>
      </c>
      <c r="AZ26" s="16" t="s">
        <v>1282</v>
      </c>
      <c r="BA26" s="17">
        <f>IF(RUN_YEARS &gt; 4,(A1L235C1 + A1L235C4 + A1L235C7 + A1L235C10 + A1L235C13) / 5, 0)</f>
        <v>4171606.2</v>
      </c>
      <c r="BB26" s="16" t="s">
        <v>1283</v>
      </c>
      <c r="BC26" s="17">
        <f>IF(RUN_YEARS &gt; 4,(A1L235C2 + A1L235C5 + A1L235C8 + A1L235C11 + A1L235C14) / 5, 0)</f>
        <v>2965856.2</v>
      </c>
      <c r="BD26" s="16" t="s">
        <v>1284</v>
      </c>
      <c r="BE26" s="17">
        <f>(A1L235C25 + A1L235C26)</f>
        <v>7137462.4000000004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762C4-E985-424F-8993-9F1454D6839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39489</v>
      </c>
      <c r="F9" s="16" t="s">
        <v>1343</v>
      </c>
      <c r="G9" s="17">
        <f>(A1L202C2 + A1L218C2)</f>
        <v>36138</v>
      </c>
      <c r="H9" s="16" t="s">
        <v>1344</v>
      </c>
      <c r="I9" s="17">
        <f>(A1L237C1 + A1L237C2)</f>
        <v>75627</v>
      </c>
      <c r="J9" s="16" t="s">
        <v>1345</v>
      </c>
      <c r="K9" s="17">
        <f>(A1L202C4 + A1L218C4)</f>
        <v>47888</v>
      </c>
      <c r="L9" s="16" t="s">
        <v>1346</v>
      </c>
      <c r="M9" s="17">
        <f>(A1L202C5 + A1L218C5)</f>
        <v>41521</v>
      </c>
      <c r="N9" s="16" t="s">
        <v>1347</v>
      </c>
      <c r="O9" s="17">
        <f>(A1L237C4 + A1L237C5)</f>
        <v>89409</v>
      </c>
      <c r="P9" s="16" t="s">
        <v>1348</v>
      </c>
      <c r="Q9" s="17">
        <f>(A1L202C7 + A1L218C7)</f>
        <v>46851</v>
      </c>
      <c r="R9" s="16" t="s">
        <v>1349</v>
      </c>
      <c r="S9" s="17">
        <f>(A1L202C8 + A1L218C8)</f>
        <v>39294</v>
      </c>
      <c r="T9" s="16" t="s">
        <v>1350</v>
      </c>
      <c r="U9" s="17">
        <f>(A1L237C7 + A1L237C8)</f>
        <v>86145</v>
      </c>
      <c r="V9" s="16" t="s">
        <v>1351</v>
      </c>
      <c r="W9" s="17">
        <f>(A1L202C10 + A1L218C10)</f>
        <v>40770</v>
      </c>
      <c r="X9" s="16" t="s">
        <v>1352</v>
      </c>
      <c r="Y9" s="17">
        <f>(A1L202C11 + A1L218C11)</f>
        <v>35244</v>
      </c>
      <c r="Z9" s="16" t="s">
        <v>1353</v>
      </c>
      <c r="AA9" s="17">
        <f>(A1L237C10 + A1L237C11)</f>
        <v>76014</v>
      </c>
      <c r="AB9" s="16" t="s">
        <v>1354</v>
      </c>
      <c r="AC9" s="17">
        <f>(A1L202C13 + A1L218C13)</f>
        <v>41919</v>
      </c>
      <c r="AD9" s="16" t="s">
        <v>1355</v>
      </c>
      <c r="AE9" s="17">
        <f>(A1L202C14 + A1L218C14)</f>
        <v>36853</v>
      </c>
      <c r="AF9" s="16" t="s">
        <v>1356</v>
      </c>
      <c r="AG9" s="17">
        <f>(A1L237C13 + A1L237C14)</f>
        <v>78772</v>
      </c>
      <c r="AH9" s="16" t="s">
        <v>1357</v>
      </c>
      <c r="AI9" s="17">
        <f>IF(RUN_YEARS &gt; 1,(A1L237C1 + A1L237C4) / 2, 0)</f>
        <v>43688.5</v>
      </c>
      <c r="AJ9" s="16" t="s">
        <v>1358</v>
      </c>
      <c r="AK9" s="17">
        <f>IF(RUN_YEARS &gt; 1,(A1L237C2 + A1L237C5) / 2, 0)</f>
        <v>38829.5</v>
      </c>
      <c r="AL9" s="16" t="s">
        <v>1359</v>
      </c>
      <c r="AM9" s="17">
        <f>(A1L237C16 + A1L237C17)</f>
        <v>82518</v>
      </c>
      <c r="AN9" s="16" t="s">
        <v>1360</v>
      </c>
      <c r="AO9" s="17">
        <f>IF(RUN_YEARS &gt; 2,(A1L237C1 + A1L237C4 + A1L237C7) / 3, 0)</f>
        <v>44742.666666666664</v>
      </c>
      <c r="AP9" s="16" t="s">
        <v>1361</v>
      </c>
      <c r="AQ9" s="17">
        <f>IF(RUN_YEARS &gt; 2,(A1L237C2 + A1L237C5 + A1L237C8) / 3, 0)</f>
        <v>38984.333333333336</v>
      </c>
      <c r="AR9" s="16" t="s">
        <v>1362</v>
      </c>
      <c r="AS9" s="17">
        <f>(A1L237C19 + A1L237C20)</f>
        <v>83727</v>
      </c>
      <c r="AT9" s="16" t="s">
        <v>1363</v>
      </c>
      <c r="AU9" s="17">
        <f>IF(RUN_YEARS &gt; 3,(A1L237C1 + A1L237C4 + A1L237C7 + A1L237C10) / 4, 0)</f>
        <v>43749.5</v>
      </c>
      <c r="AV9" s="16" t="s">
        <v>1364</v>
      </c>
      <c r="AW9" s="17">
        <f>IF(RUN_YEARS &gt; 3,(A1L237C2 + A1L237C5 + A1L237C8 + A1L237C11) / 4, 0)</f>
        <v>38049.25</v>
      </c>
      <c r="AX9" s="16" t="s">
        <v>1365</v>
      </c>
      <c r="AY9" s="17">
        <f>(A1L237C22 + A1L237C23)</f>
        <v>81798.75</v>
      </c>
      <c r="AZ9" s="16" t="s">
        <v>1366</v>
      </c>
      <c r="BA9" s="17">
        <f>IF(RUN_YEARS &gt; 4,(A1L237C1 + A1L237C4 + A1L237C7 + A1L237C10 + A1L237C13) / 5, 0)</f>
        <v>43383.4</v>
      </c>
      <c r="BB9" s="16" t="s">
        <v>1367</v>
      </c>
      <c r="BC9" s="17">
        <f>IF(RUN_YEARS &gt; 4,(A1L237C2 + A1L237C5 + A1L237C8 + A1L237C11 + A1L237C14) / 5, 0)</f>
        <v>37810</v>
      </c>
      <c r="BD9" s="16" t="s">
        <v>1368</v>
      </c>
      <c r="BE9" s="17">
        <f>(A1L237C25 + A1L237C26)</f>
        <v>81193.399999999994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361515</v>
      </c>
      <c r="F10" s="16" t="s">
        <v>1370</v>
      </c>
      <c r="G10" s="17">
        <f>(A1L203C2 + A1L219C2)</f>
        <v>321757</v>
      </c>
      <c r="H10" s="16" t="s">
        <v>1371</v>
      </c>
      <c r="I10" s="17">
        <f>(A1L238C1 + A1L238C2)</f>
        <v>683272</v>
      </c>
      <c r="J10" s="16" t="s">
        <v>1372</v>
      </c>
      <c r="K10" s="17">
        <f>(A1L203C4 + A1L219C4)</f>
        <v>377607</v>
      </c>
      <c r="L10" s="16" t="s">
        <v>1373</v>
      </c>
      <c r="M10" s="17">
        <f>(A1L203C5 + A1L219C5)</f>
        <v>339064</v>
      </c>
      <c r="N10" s="16" t="s">
        <v>1374</v>
      </c>
      <c r="O10" s="17">
        <f>(A1L238C4 + A1L238C5)</f>
        <v>716671</v>
      </c>
      <c r="P10" s="16" t="s">
        <v>1375</v>
      </c>
      <c r="Q10" s="17">
        <f>(A1L203C7 + A1L219C7)</f>
        <v>386541</v>
      </c>
      <c r="R10" s="16" t="s">
        <v>1376</v>
      </c>
      <c r="S10" s="17">
        <f>(A1L203C8 + A1L219C8)</f>
        <v>334901</v>
      </c>
      <c r="T10" s="16" t="s">
        <v>1377</v>
      </c>
      <c r="U10" s="17">
        <f>(A1L238C7 + A1L238C8)</f>
        <v>721442</v>
      </c>
      <c r="V10" s="16" t="s">
        <v>1378</v>
      </c>
      <c r="W10" s="17">
        <f>(A1L203C10 + A1L219C10)</f>
        <v>388261</v>
      </c>
      <c r="X10" s="16" t="s">
        <v>1379</v>
      </c>
      <c r="Y10" s="17">
        <f>(A1L203C11 + A1L219C11)</f>
        <v>357719</v>
      </c>
      <c r="Z10" s="16" t="s">
        <v>1380</v>
      </c>
      <c r="AA10" s="17">
        <f>(A1L238C10 + A1L238C11)</f>
        <v>745980</v>
      </c>
      <c r="AB10" s="16" t="s">
        <v>1381</v>
      </c>
      <c r="AC10" s="17">
        <f>(A1L203C13 + A1L219C13)</f>
        <v>372360</v>
      </c>
      <c r="AD10" s="16" t="s">
        <v>1382</v>
      </c>
      <c r="AE10" s="17">
        <f>(A1L203C14 + A1L219C14)</f>
        <v>353090</v>
      </c>
      <c r="AF10" s="16" t="s">
        <v>1383</v>
      </c>
      <c r="AG10" s="17">
        <f>(A1L238C13 + A1L238C14)</f>
        <v>725450</v>
      </c>
      <c r="AH10" s="16" t="s">
        <v>1384</v>
      </c>
      <c r="AI10" s="17">
        <f>IF(RUN_YEARS &gt; 1,(A1L238C1 + A1L238C4) / 2, 0)</f>
        <v>369561</v>
      </c>
      <c r="AJ10" s="16" t="s">
        <v>1385</v>
      </c>
      <c r="AK10" s="17">
        <f>IF(RUN_YEARS &gt; 1,(A1L238C2 + A1L238C5) / 2, 0)</f>
        <v>330410.5</v>
      </c>
      <c r="AL10" s="16" t="s">
        <v>1386</v>
      </c>
      <c r="AM10" s="17">
        <f>(A1L238C16 + A1L238C17)</f>
        <v>699971.5</v>
      </c>
      <c r="AN10" s="16" t="s">
        <v>1387</v>
      </c>
      <c r="AO10" s="17">
        <f>IF(RUN_YEARS &gt; 2,(A1L238C1 + A1L238C4 + A1L238C7) / 3, 0)</f>
        <v>375221</v>
      </c>
      <c r="AP10" s="16" t="s">
        <v>1388</v>
      </c>
      <c r="AQ10" s="17">
        <f>IF(RUN_YEARS &gt; 2,(A1L238C2 + A1L238C5 + A1L238C8) / 3, 0)</f>
        <v>331907.33333333331</v>
      </c>
      <c r="AR10" s="16" t="s">
        <v>1389</v>
      </c>
      <c r="AS10" s="17">
        <f>(A1L238C19 + A1L238C20)</f>
        <v>707128.33333333326</v>
      </c>
      <c r="AT10" s="16" t="s">
        <v>1390</v>
      </c>
      <c r="AU10" s="17">
        <f>IF(RUN_YEARS &gt; 3,(A1L238C1 + A1L238C4 + A1L238C7 + A1L238C10) / 4, 0)</f>
        <v>378481</v>
      </c>
      <c r="AV10" s="16" t="s">
        <v>1391</v>
      </c>
      <c r="AW10" s="17">
        <f>IF(RUN_YEARS &gt; 3,(A1L238C2 + A1L238C5 + A1L238C8 + A1L238C11) / 4, 0)</f>
        <v>338360.25</v>
      </c>
      <c r="AX10" s="16" t="s">
        <v>1392</v>
      </c>
      <c r="AY10" s="17">
        <f>(A1L238C22 + A1L238C23)</f>
        <v>716841.25</v>
      </c>
      <c r="AZ10" s="16" t="s">
        <v>1393</v>
      </c>
      <c r="BA10" s="17">
        <f>IF(RUN_YEARS &gt; 4,(A1L238C1 + A1L238C4 + A1L238C7 + A1L238C10 + A1L238C13) / 5, 0)</f>
        <v>377256.8</v>
      </c>
      <c r="BB10" s="16" t="s">
        <v>1394</v>
      </c>
      <c r="BC10" s="17">
        <f>IF(RUN_YEARS &gt; 4,(A1L238C2 + A1L238C5 + A1L238C8 + A1L238C11 + A1L238C14) / 5, 0)</f>
        <v>341306.2</v>
      </c>
      <c r="BD10" s="16" t="s">
        <v>1395</v>
      </c>
      <c r="BE10" s="17">
        <f>(A1L238C25 + A1L238C26)</f>
        <v>718563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466399</v>
      </c>
      <c r="F11" s="16" t="s">
        <v>1397</v>
      </c>
      <c r="G11" s="17">
        <f>(A1L204C2 + A1L220C2)</f>
        <v>443459</v>
      </c>
      <c r="H11" s="16" t="s">
        <v>1398</v>
      </c>
      <c r="I11" s="17">
        <f>(A1L239C1 + A1L239C2)</f>
        <v>909858</v>
      </c>
      <c r="J11" s="16" t="s">
        <v>1399</v>
      </c>
      <c r="K11" s="17">
        <f>(A1L204C4 + A1L220C4)</f>
        <v>522082</v>
      </c>
      <c r="L11" s="16" t="s">
        <v>1400</v>
      </c>
      <c r="M11" s="17">
        <f>(A1L204C5 + A1L220C5)</f>
        <v>522503</v>
      </c>
      <c r="N11" s="16" t="s">
        <v>1401</v>
      </c>
      <c r="O11" s="17">
        <f>(A1L239C4 + A1L239C5)</f>
        <v>1044585</v>
      </c>
      <c r="P11" s="16" t="s">
        <v>1402</v>
      </c>
      <c r="Q11" s="17">
        <f>(A1L204C7 + A1L220C7)</f>
        <v>667862</v>
      </c>
      <c r="R11" s="16" t="s">
        <v>1403</v>
      </c>
      <c r="S11" s="17">
        <f>(A1L204C8 + A1L220C8)</f>
        <v>633433</v>
      </c>
      <c r="T11" s="16" t="s">
        <v>1404</v>
      </c>
      <c r="U11" s="17">
        <f>(A1L239C7 + A1L239C8)</f>
        <v>1301295</v>
      </c>
      <c r="V11" s="16" t="s">
        <v>1405</v>
      </c>
      <c r="W11" s="17">
        <f>(A1L204C10 + A1L220C10)</f>
        <v>656026</v>
      </c>
      <c r="X11" s="16" t="s">
        <v>1406</v>
      </c>
      <c r="Y11" s="17">
        <f>(A1L204C11 + A1L220C11)</f>
        <v>622979</v>
      </c>
      <c r="Z11" s="16" t="s">
        <v>1407</v>
      </c>
      <c r="AA11" s="17">
        <f>(A1L239C10 + A1L239C11)</f>
        <v>1279005</v>
      </c>
      <c r="AB11" s="16" t="s">
        <v>1408</v>
      </c>
      <c r="AC11" s="17">
        <f>(A1L204C13 + A1L220C13)</f>
        <v>627269</v>
      </c>
      <c r="AD11" s="16" t="s">
        <v>1409</v>
      </c>
      <c r="AE11" s="17">
        <f>(A1L204C14 + A1L220C14)</f>
        <v>594195</v>
      </c>
      <c r="AF11" s="16" t="s">
        <v>1410</v>
      </c>
      <c r="AG11" s="17">
        <f>(A1L239C13 + A1L239C14)</f>
        <v>1221464</v>
      </c>
      <c r="AH11" s="16" t="s">
        <v>1411</v>
      </c>
      <c r="AI11" s="17">
        <f>IF(RUN_YEARS &gt; 1,(A1L239C1 + A1L239C4) / 2, 0)</f>
        <v>494240.5</v>
      </c>
      <c r="AJ11" s="16" t="s">
        <v>1412</v>
      </c>
      <c r="AK11" s="17">
        <f>IF(RUN_YEARS &gt; 1,(A1L239C2 + A1L239C5) / 2, 0)</f>
        <v>482981</v>
      </c>
      <c r="AL11" s="16" t="s">
        <v>1413</v>
      </c>
      <c r="AM11" s="17">
        <f>(A1L239C16 + A1L239C17)</f>
        <v>977221.5</v>
      </c>
      <c r="AN11" s="16" t="s">
        <v>1414</v>
      </c>
      <c r="AO11" s="17">
        <f>IF(RUN_YEARS &gt; 2,(A1L239C1 + A1L239C4 + A1L239C7) / 3, 0)</f>
        <v>552114.33333333337</v>
      </c>
      <c r="AP11" s="16" t="s">
        <v>1415</v>
      </c>
      <c r="AQ11" s="17">
        <f>IF(RUN_YEARS &gt; 2,(A1L239C2 + A1L239C5 + A1L239C8) / 3, 0)</f>
        <v>533131.66666666663</v>
      </c>
      <c r="AR11" s="16" t="s">
        <v>1416</v>
      </c>
      <c r="AS11" s="17">
        <f>(A1L239C19 + A1L239C20)</f>
        <v>1085246</v>
      </c>
      <c r="AT11" s="16" t="s">
        <v>1417</v>
      </c>
      <c r="AU11" s="17">
        <f>IF(RUN_YEARS &gt; 3,(A1L239C1 + A1L239C4 + A1L239C7 + A1L239C10) / 4, 0)</f>
        <v>578092.25</v>
      </c>
      <c r="AV11" s="16" t="s">
        <v>1418</v>
      </c>
      <c r="AW11" s="17">
        <f>IF(RUN_YEARS &gt; 3,(A1L239C2 + A1L239C5 + A1L239C8 + A1L239C11) / 4, 0)</f>
        <v>555593.5</v>
      </c>
      <c r="AX11" s="16" t="s">
        <v>1419</v>
      </c>
      <c r="AY11" s="17">
        <f>(A1L239C22 + A1L239C23)</f>
        <v>1133685.75</v>
      </c>
      <c r="AZ11" s="16" t="s">
        <v>1420</v>
      </c>
      <c r="BA11" s="17">
        <f>IF(RUN_YEARS &gt; 4,(A1L239C1 + A1L239C4 + A1L239C7 + A1L239C10 + A1L239C13) / 5, 0)</f>
        <v>587927.6</v>
      </c>
      <c r="BB11" s="16" t="s">
        <v>1421</v>
      </c>
      <c r="BC11" s="17">
        <f>IF(RUN_YEARS &gt; 4,(A1L239C2 + A1L239C5 + A1L239C8 + A1L239C11 + A1L239C14) / 5, 0)</f>
        <v>563313.80000000005</v>
      </c>
      <c r="BD11" s="16" t="s">
        <v>1422</v>
      </c>
      <c r="BE11" s="17">
        <f>(A1L239C25 + A1L239C26)</f>
        <v>1151241.3999999999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188281</v>
      </c>
      <c r="F12" s="16" t="s">
        <v>1424</v>
      </c>
      <c r="G12" s="17">
        <f>(A1L205C2 + A1L221C2)</f>
        <v>176256</v>
      </c>
      <c r="H12" s="16" t="s">
        <v>1425</v>
      </c>
      <c r="I12" s="17">
        <f>(A1L240C1 + A1L240C2)</f>
        <v>364537</v>
      </c>
      <c r="J12" s="16" t="s">
        <v>1426</v>
      </c>
      <c r="K12" s="17">
        <f>(A1L205C4 + A1L221C4)</f>
        <v>196688</v>
      </c>
      <c r="L12" s="16" t="s">
        <v>1427</v>
      </c>
      <c r="M12" s="17">
        <f>(A1L205C5 + A1L221C5)</f>
        <v>192971</v>
      </c>
      <c r="N12" s="16" t="s">
        <v>1428</v>
      </c>
      <c r="O12" s="17">
        <f>(A1L240C4 + A1L240C5)</f>
        <v>389659</v>
      </c>
      <c r="P12" s="16" t="s">
        <v>1429</v>
      </c>
      <c r="Q12" s="17">
        <f>(A1L205C7 + A1L221C7)</f>
        <v>234232</v>
      </c>
      <c r="R12" s="16" t="s">
        <v>1430</v>
      </c>
      <c r="S12" s="17">
        <f>(A1L205C8 + A1L221C8)</f>
        <v>193693</v>
      </c>
      <c r="T12" s="16" t="s">
        <v>1431</v>
      </c>
      <c r="U12" s="17">
        <f>(A1L240C7 + A1L240C8)</f>
        <v>427925</v>
      </c>
      <c r="V12" s="16" t="s">
        <v>1432</v>
      </c>
      <c r="W12" s="17">
        <f>(A1L205C10 + A1L221C10)</f>
        <v>236835</v>
      </c>
      <c r="X12" s="16" t="s">
        <v>1433</v>
      </c>
      <c r="Y12" s="17">
        <f>(A1L205C11 + A1L221C11)</f>
        <v>216763</v>
      </c>
      <c r="Z12" s="16" t="s">
        <v>1434</v>
      </c>
      <c r="AA12" s="17">
        <f>(A1L240C10 + A1L240C11)</f>
        <v>453598</v>
      </c>
      <c r="AB12" s="16" t="s">
        <v>1435</v>
      </c>
      <c r="AC12" s="17">
        <f>(A1L205C13 + A1L221C13)</f>
        <v>269113</v>
      </c>
      <c r="AD12" s="16" t="s">
        <v>1436</v>
      </c>
      <c r="AE12" s="17">
        <f>(A1L205C14 + A1L221C14)</f>
        <v>254208</v>
      </c>
      <c r="AF12" s="16" t="s">
        <v>1437</v>
      </c>
      <c r="AG12" s="17">
        <f>(A1L240C13 + A1L240C14)</f>
        <v>523321</v>
      </c>
      <c r="AH12" s="16" t="s">
        <v>1438</v>
      </c>
      <c r="AI12" s="17">
        <f>IF(RUN_YEARS &gt; 1,(A1L240C1 + A1L240C4) / 2, 0)</f>
        <v>192484.5</v>
      </c>
      <c r="AJ12" s="16" t="s">
        <v>1439</v>
      </c>
      <c r="AK12" s="17">
        <f>IF(RUN_YEARS &gt; 1,(A1L240C2 + A1L240C5) / 2, 0)</f>
        <v>184613.5</v>
      </c>
      <c r="AL12" s="16" t="s">
        <v>1440</v>
      </c>
      <c r="AM12" s="17">
        <f>(A1L240C16 + A1L240C17)</f>
        <v>377098</v>
      </c>
      <c r="AN12" s="16" t="s">
        <v>1441</v>
      </c>
      <c r="AO12" s="17">
        <f>IF(RUN_YEARS &gt; 2,(A1L240C1 + A1L240C4 + A1L240C7) / 3, 0)</f>
        <v>206400.33333333334</v>
      </c>
      <c r="AP12" s="16" t="s">
        <v>1442</v>
      </c>
      <c r="AQ12" s="17">
        <f>IF(RUN_YEARS &gt; 2,(A1L240C2 + A1L240C5 + A1L240C8) / 3, 0)</f>
        <v>187640</v>
      </c>
      <c r="AR12" s="16" t="s">
        <v>1443</v>
      </c>
      <c r="AS12" s="17">
        <f>(A1L240C19 + A1L240C20)</f>
        <v>394040.33333333337</v>
      </c>
      <c r="AT12" s="16" t="s">
        <v>1444</v>
      </c>
      <c r="AU12" s="17">
        <f>IF(RUN_YEARS &gt; 3,(A1L240C1 + A1L240C4 + A1L240C7 + A1L240C10) / 4, 0)</f>
        <v>214009</v>
      </c>
      <c r="AV12" s="16" t="s">
        <v>1445</v>
      </c>
      <c r="AW12" s="17">
        <f>IF(RUN_YEARS &gt; 3,(A1L240C2 + A1L240C5 + A1L240C8 + A1L240C11) / 4, 0)</f>
        <v>194920.75</v>
      </c>
      <c r="AX12" s="16" t="s">
        <v>1446</v>
      </c>
      <c r="AY12" s="17">
        <f>(A1L240C22 + A1L240C23)</f>
        <v>408929.75</v>
      </c>
      <c r="AZ12" s="16" t="s">
        <v>1447</v>
      </c>
      <c r="BA12" s="17">
        <f>IF(RUN_YEARS &gt; 4,(A1L240C1 + A1L240C4 + A1L240C7 + A1L240C10 + A1L240C13) / 5, 0)</f>
        <v>225029.8</v>
      </c>
      <c r="BB12" s="16" t="s">
        <v>1448</v>
      </c>
      <c r="BC12" s="17">
        <f>IF(RUN_YEARS &gt; 4,(A1L240C2 + A1L240C5 + A1L240C8 + A1L240C11 + A1L240C14) / 5, 0)</f>
        <v>206778.2</v>
      </c>
      <c r="BD12" s="16" t="s">
        <v>1449</v>
      </c>
      <c r="BE12" s="17">
        <f>(A1L240C25 + A1L240C26)</f>
        <v>431808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1072356</v>
      </c>
      <c r="F13" s="16" t="s">
        <v>1451</v>
      </c>
      <c r="G13" s="17">
        <f>(A1L206C2 + A1L222C2)</f>
        <v>1064503</v>
      </c>
      <c r="H13" s="16" t="s">
        <v>1452</v>
      </c>
      <c r="I13" s="17">
        <f>(A1L241C1 + A1L241C2)</f>
        <v>2136859</v>
      </c>
      <c r="J13" s="16" t="s">
        <v>1453</v>
      </c>
      <c r="K13" s="17">
        <f>(A1L206C4 + A1L222C4)</f>
        <v>1099087</v>
      </c>
      <c r="L13" s="16" t="s">
        <v>1454</v>
      </c>
      <c r="M13" s="17">
        <f>(A1L206C5 + A1L222C5)</f>
        <v>1106001</v>
      </c>
      <c r="N13" s="16" t="s">
        <v>1455</v>
      </c>
      <c r="O13" s="17">
        <f>(A1L241C4 + A1L241C5)</f>
        <v>2205088</v>
      </c>
      <c r="P13" s="16" t="s">
        <v>1456</v>
      </c>
      <c r="Q13" s="17">
        <f>(A1L206C7 + A1L222C7)</f>
        <v>1131335</v>
      </c>
      <c r="R13" s="16" t="s">
        <v>1457</v>
      </c>
      <c r="S13" s="17">
        <f>(A1L206C8 + A1L222C8)</f>
        <v>1117350</v>
      </c>
      <c r="T13" s="16" t="s">
        <v>1458</v>
      </c>
      <c r="U13" s="17">
        <f>(A1L241C7 + A1L241C8)</f>
        <v>2248685</v>
      </c>
      <c r="V13" s="16" t="s">
        <v>1459</v>
      </c>
      <c r="W13" s="17">
        <f>(A1L206C10 + A1L222C10)</f>
        <v>1039793</v>
      </c>
      <c r="X13" s="16" t="s">
        <v>1460</v>
      </c>
      <c r="Y13" s="17">
        <f>(A1L206C11 + A1L222C11)</f>
        <v>1036202</v>
      </c>
      <c r="Z13" s="16" t="s">
        <v>1461</v>
      </c>
      <c r="AA13" s="17">
        <f>(A1L241C10 + A1L241C11)</f>
        <v>2075995</v>
      </c>
      <c r="AB13" s="16" t="s">
        <v>1462</v>
      </c>
      <c r="AC13" s="17">
        <f>(A1L206C13 + A1L222C13)</f>
        <v>1001030</v>
      </c>
      <c r="AD13" s="16" t="s">
        <v>1463</v>
      </c>
      <c r="AE13" s="17">
        <f>(A1L206C14 + A1L222C14)</f>
        <v>991684</v>
      </c>
      <c r="AF13" s="16" t="s">
        <v>1464</v>
      </c>
      <c r="AG13" s="17">
        <f>(A1L241C13 + A1L241C14)</f>
        <v>1992714</v>
      </c>
      <c r="AH13" s="16" t="s">
        <v>1465</v>
      </c>
      <c r="AI13" s="17">
        <f>IF(RUN_YEARS &gt; 1,(A1L241C1 + A1L241C4) / 2, 0)</f>
        <v>1085721.5</v>
      </c>
      <c r="AJ13" s="16" t="s">
        <v>1466</v>
      </c>
      <c r="AK13" s="17">
        <f>IF(RUN_YEARS &gt; 1,(A1L241C2 + A1L241C5) / 2, 0)</f>
        <v>1085252</v>
      </c>
      <c r="AL13" s="16" t="s">
        <v>1467</v>
      </c>
      <c r="AM13" s="17">
        <f>(A1L241C16 + A1L241C17)</f>
        <v>2170973.5</v>
      </c>
      <c r="AN13" s="16" t="s">
        <v>1468</v>
      </c>
      <c r="AO13" s="17">
        <f>IF(RUN_YEARS &gt; 2,(A1L241C1 + A1L241C4 + A1L241C7) / 3, 0)</f>
        <v>1100926</v>
      </c>
      <c r="AP13" s="16" t="s">
        <v>1469</v>
      </c>
      <c r="AQ13" s="17">
        <f>IF(RUN_YEARS &gt; 2,(A1L241C2 + A1L241C5 + A1L241C8) / 3, 0)</f>
        <v>1095951.3333333333</v>
      </c>
      <c r="AR13" s="16" t="s">
        <v>1470</v>
      </c>
      <c r="AS13" s="17">
        <f>(A1L241C19 + A1L241C20)</f>
        <v>2196877.333333333</v>
      </c>
      <c r="AT13" s="16" t="s">
        <v>1471</v>
      </c>
      <c r="AU13" s="17">
        <f>IF(RUN_YEARS &gt; 3,(A1L241C1 + A1L241C4 + A1L241C7 + A1L241C10) / 4, 0)</f>
        <v>1085642.75</v>
      </c>
      <c r="AV13" s="16" t="s">
        <v>1472</v>
      </c>
      <c r="AW13" s="17">
        <f>IF(RUN_YEARS &gt; 3,(A1L241C2 + A1L241C5 + A1L241C8 + A1L241C11) / 4, 0)</f>
        <v>1081014</v>
      </c>
      <c r="AX13" s="16" t="s">
        <v>1473</v>
      </c>
      <c r="AY13" s="17">
        <f>(A1L241C22 + A1L241C23)</f>
        <v>2166656.75</v>
      </c>
      <c r="AZ13" s="16" t="s">
        <v>1474</v>
      </c>
      <c r="BA13" s="17">
        <f>IF(RUN_YEARS &gt; 4,(A1L241C1 + A1L241C4 + A1L241C7 + A1L241C10 + A1L241C13) / 5, 0)</f>
        <v>1068720.2</v>
      </c>
      <c r="BB13" s="16" t="s">
        <v>1475</v>
      </c>
      <c r="BC13" s="17">
        <f>IF(RUN_YEARS &gt; 4,(A1L241C2 + A1L241C5 + A1L241C8 + A1L241C11 + A1L241C14) / 5, 0)</f>
        <v>1063148</v>
      </c>
      <c r="BD13" s="16" t="s">
        <v>1476</v>
      </c>
      <c r="BE13" s="17">
        <f>(A1L241C25 + A1L241C26)</f>
        <v>2131868.2000000002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170685</v>
      </c>
      <c r="F14" s="16" t="s">
        <v>1478</v>
      </c>
      <c r="G14" s="17">
        <f>(A1L207C2 + A1L223C2)</f>
        <v>162750</v>
      </c>
      <c r="H14" s="16" t="s">
        <v>1479</v>
      </c>
      <c r="I14" s="17">
        <f>(A1L242C1 + A1L242C2)</f>
        <v>333435</v>
      </c>
      <c r="J14" s="16" t="s">
        <v>1480</v>
      </c>
      <c r="K14" s="17">
        <f>(A1L207C4 + A1L223C4)</f>
        <v>199628</v>
      </c>
      <c r="L14" s="16" t="s">
        <v>1481</v>
      </c>
      <c r="M14" s="17">
        <f>(A1L207C5 + A1L223C5)</f>
        <v>189939</v>
      </c>
      <c r="N14" s="16" t="s">
        <v>1482</v>
      </c>
      <c r="O14" s="17">
        <f>(A1L242C4 + A1L242C5)</f>
        <v>389567</v>
      </c>
      <c r="P14" s="16" t="s">
        <v>1483</v>
      </c>
      <c r="Q14" s="17">
        <f>(A1L207C7 + A1L223C7)</f>
        <v>223439</v>
      </c>
      <c r="R14" s="16" t="s">
        <v>1484</v>
      </c>
      <c r="S14" s="17">
        <f>(A1L207C8 + A1L223C8)</f>
        <v>212833</v>
      </c>
      <c r="T14" s="16" t="s">
        <v>1485</v>
      </c>
      <c r="U14" s="17">
        <f>(A1L242C7 + A1L242C8)</f>
        <v>436272</v>
      </c>
      <c r="V14" s="16" t="s">
        <v>1486</v>
      </c>
      <c r="W14" s="17">
        <f>(A1L207C10 + A1L223C10)</f>
        <v>226332</v>
      </c>
      <c r="X14" s="16" t="s">
        <v>1487</v>
      </c>
      <c r="Y14" s="17">
        <f>(A1L207C11 + A1L223C11)</f>
        <v>220151</v>
      </c>
      <c r="Z14" s="16" t="s">
        <v>1488</v>
      </c>
      <c r="AA14" s="17">
        <f>(A1L242C10 + A1L242C11)</f>
        <v>446483</v>
      </c>
      <c r="AB14" s="16" t="s">
        <v>1489</v>
      </c>
      <c r="AC14" s="17">
        <f>(A1L207C13 + A1L223C13)</f>
        <v>231125</v>
      </c>
      <c r="AD14" s="16" t="s">
        <v>1490</v>
      </c>
      <c r="AE14" s="17">
        <f>(A1L207C14 + A1L223C14)</f>
        <v>222455</v>
      </c>
      <c r="AF14" s="16" t="s">
        <v>1491</v>
      </c>
      <c r="AG14" s="17">
        <f>(A1L242C13 + A1L242C14)</f>
        <v>453580</v>
      </c>
      <c r="AH14" s="16" t="s">
        <v>1492</v>
      </c>
      <c r="AI14" s="17">
        <f>IF(RUN_YEARS &gt; 1,(A1L242C1 + A1L242C4) / 2, 0)</f>
        <v>185156.5</v>
      </c>
      <c r="AJ14" s="16" t="s">
        <v>1493</v>
      </c>
      <c r="AK14" s="17">
        <f>IF(RUN_YEARS &gt; 1,(A1L242C2 + A1L242C5) / 2, 0)</f>
        <v>176344.5</v>
      </c>
      <c r="AL14" s="16" t="s">
        <v>1494</v>
      </c>
      <c r="AM14" s="17">
        <f>(A1L242C16 + A1L242C17)</f>
        <v>361501</v>
      </c>
      <c r="AN14" s="16" t="s">
        <v>1495</v>
      </c>
      <c r="AO14" s="17">
        <f>IF(RUN_YEARS &gt; 2,(A1L242C1 + A1L242C4 + A1L242C7) / 3, 0)</f>
        <v>197917.33333333334</v>
      </c>
      <c r="AP14" s="16" t="s">
        <v>1496</v>
      </c>
      <c r="AQ14" s="17">
        <f>IF(RUN_YEARS &gt; 2,(A1L242C2 + A1L242C5 + A1L242C8) / 3, 0)</f>
        <v>188507.33333333334</v>
      </c>
      <c r="AR14" s="16" t="s">
        <v>1497</v>
      </c>
      <c r="AS14" s="17">
        <f>(A1L242C19 + A1L242C20)</f>
        <v>386424.66666666669</v>
      </c>
      <c r="AT14" s="16" t="s">
        <v>1498</v>
      </c>
      <c r="AU14" s="17">
        <f>IF(RUN_YEARS &gt; 3,(A1L242C1 + A1L242C4 + A1L242C7 + A1L242C10) / 4, 0)</f>
        <v>205021</v>
      </c>
      <c r="AV14" s="16" t="s">
        <v>1499</v>
      </c>
      <c r="AW14" s="17">
        <f>IF(RUN_YEARS &gt; 3,(A1L242C2 + A1L242C5 + A1L242C8 + A1L242C11) / 4, 0)</f>
        <v>196418.25</v>
      </c>
      <c r="AX14" s="16" t="s">
        <v>1500</v>
      </c>
      <c r="AY14" s="17">
        <f>(A1L242C22 + A1L242C23)</f>
        <v>401439.25</v>
      </c>
      <c r="AZ14" s="16" t="s">
        <v>1501</v>
      </c>
      <c r="BA14" s="17">
        <f>IF(RUN_YEARS &gt; 4,(A1L242C1 + A1L242C4 + A1L242C7 + A1L242C10 + A1L242C13) / 5, 0)</f>
        <v>210241.8</v>
      </c>
      <c r="BB14" s="16" t="s">
        <v>1502</v>
      </c>
      <c r="BC14" s="17">
        <f>IF(RUN_YEARS &gt; 4,(A1L242C2 + A1L242C5 + A1L242C8 + A1L242C11 + A1L242C14) / 5, 0)</f>
        <v>201625.60000000001</v>
      </c>
      <c r="BD14" s="16" t="s">
        <v>1503</v>
      </c>
      <c r="BE14" s="17">
        <f>(A1L242C25 + A1L242C26)</f>
        <v>411867.4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354523</v>
      </c>
      <c r="F15" s="16" t="s">
        <v>1505</v>
      </c>
      <c r="G15" s="17">
        <f>(A1L208C2 + A1L224C2)</f>
        <v>348050</v>
      </c>
      <c r="H15" s="16" t="s">
        <v>1506</v>
      </c>
      <c r="I15" s="17">
        <f>(A1L243C1 + A1L243C2)</f>
        <v>702573</v>
      </c>
      <c r="J15" s="16" t="s">
        <v>1507</v>
      </c>
      <c r="K15" s="17">
        <f>(A1L208C4 + A1L224C4)</f>
        <v>422105</v>
      </c>
      <c r="L15" s="16" t="s">
        <v>1508</v>
      </c>
      <c r="M15" s="17">
        <f>(A1L208C5 + A1L224C5)</f>
        <v>402590</v>
      </c>
      <c r="N15" s="16" t="s">
        <v>1509</v>
      </c>
      <c r="O15" s="17">
        <f>(A1L243C4 + A1L243C5)</f>
        <v>824695</v>
      </c>
      <c r="P15" s="16" t="s">
        <v>1510</v>
      </c>
      <c r="Q15" s="17">
        <f>(A1L208C7 + A1L224C7)</f>
        <v>461741</v>
      </c>
      <c r="R15" s="16" t="s">
        <v>1511</v>
      </c>
      <c r="S15" s="17">
        <f>(A1L208C8 + A1L224C8)</f>
        <v>437512</v>
      </c>
      <c r="T15" s="16" t="s">
        <v>1512</v>
      </c>
      <c r="U15" s="17">
        <f>(A1L243C7 + A1L243C8)</f>
        <v>899253</v>
      </c>
      <c r="V15" s="16" t="s">
        <v>1513</v>
      </c>
      <c r="W15" s="17">
        <f>(A1L208C10 + A1L224C10)</f>
        <v>426467</v>
      </c>
      <c r="X15" s="16" t="s">
        <v>1514</v>
      </c>
      <c r="Y15" s="17">
        <f>(A1L208C11 + A1L224C11)</f>
        <v>421124</v>
      </c>
      <c r="Z15" s="16" t="s">
        <v>1515</v>
      </c>
      <c r="AA15" s="17">
        <f>(A1L243C10 + A1L243C11)</f>
        <v>847591</v>
      </c>
      <c r="AB15" s="16" t="s">
        <v>1516</v>
      </c>
      <c r="AC15" s="17">
        <f>(A1L208C13 + A1L224C13)</f>
        <v>424741</v>
      </c>
      <c r="AD15" s="16" t="s">
        <v>1517</v>
      </c>
      <c r="AE15" s="17">
        <f>(A1L208C14 + A1L224C14)</f>
        <v>416426</v>
      </c>
      <c r="AF15" s="16" t="s">
        <v>1518</v>
      </c>
      <c r="AG15" s="17">
        <f>(A1L243C13 + A1L243C14)</f>
        <v>841167</v>
      </c>
      <c r="AH15" s="16" t="s">
        <v>1519</v>
      </c>
      <c r="AI15" s="17">
        <f>IF(RUN_YEARS &gt; 1,(A1L243C1 + A1L243C4) / 2, 0)</f>
        <v>388314</v>
      </c>
      <c r="AJ15" s="16" t="s">
        <v>1520</v>
      </c>
      <c r="AK15" s="17">
        <f>IF(RUN_YEARS &gt; 1,(A1L243C2 + A1L243C5) / 2, 0)</f>
        <v>375320</v>
      </c>
      <c r="AL15" s="16" t="s">
        <v>1521</v>
      </c>
      <c r="AM15" s="17">
        <f>(A1L243C16 + A1L243C17)</f>
        <v>763634</v>
      </c>
      <c r="AN15" s="16" t="s">
        <v>1522</v>
      </c>
      <c r="AO15" s="17">
        <f>IF(RUN_YEARS &gt; 2,(A1L243C1 + A1L243C4 + A1L243C7) / 3, 0)</f>
        <v>412789.66666666669</v>
      </c>
      <c r="AP15" s="16" t="s">
        <v>1523</v>
      </c>
      <c r="AQ15" s="17">
        <f>IF(RUN_YEARS &gt; 2,(A1L243C2 + A1L243C5 + A1L243C8) / 3, 0)</f>
        <v>396050.66666666669</v>
      </c>
      <c r="AR15" s="16" t="s">
        <v>1524</v>
      </c>
      <c r="AS15" s="17">
        <f>(A1L243C19 + A1L243C20)</f>
        <v>808840.33333333337</v>
      </c>
      <c r="AT15" s="16" t="s">
        <v>1525</v>
      </c>
      <c r="AU15" s="17">
        <f>IF(RUN_YEARS &gt; 3,(A1L243C1 + A1L243C4 + A1L243C7 + A1L243C10) / 4, 0)</f>
        <v>416209</v>
      </c>
      <c r="AV15" s="16" t="s">
        <v>1526</v>
      </c>
      <c r="AW15" s="17">
        <f>IF(RUN_YEARS &gt; 3,(A1L243C2 + A1L243C5 + A1L243C8 + A1L243C11) / 4, 0)</f>
        <v>402319</v>
      </c>
      <c r="AX15" s="16" t="s">
        <v>1527</v>
      </c>
      <c r="AY15" s="17">
        <f>(A1L243C22 + A1L243C23)</f>
        <v>818528</v>
      </c>
      <c r="AZ15" s="16" t="s">
        <v>1528</v>
      </c>
      <c r="BA15" s="17">
        <f>IF(RUN_YEARS &gt; 4,(A1L243C1 + A1L243C4 + A1L243C7 + A1L243C10 + A1L243C13) / 5, 0)</f>
        <v>417915.4</v>
      </c>
      <c r="BB15" s="16" t="s">
        <v>1529</v>
      </c>
      <c r="BC15" s="17">
        <f>IF(RUN_YEARS &gt; 4,(A1L243C2 + A1L243C5 + A1L243C8 + A1L243C11 + A1L243C14) / 5, 0)</f>
        <v>405140.4</v>
      </c>
      <c r="BD15" s="16" t="s">
        <v>1530</v>
      </c>
      <c r="BE15" s="17">
        <f>(A1L243C25 + A1L243C26)</f>
        <v>823055.8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38585</v>
      </c>
      <c r="F16" s="16" t="s">
        <v>1532</v>
      </c>
      <c r="G16" s="17">
        <f>(A1L209C2 + A1L225C2)</f>
        <v>25742</v>
      </c>
      <c r="H16" s="16" t="s">
        <v>1533</v>
      </c>
      <c r="I16" s="17">
        <f>(A1L244C1 + A1L244C2)</f>
        <v>64327</v>
      </c>
      <c r="J16" s="16" t="s">
        <v>1534</v>
      </c>
      <c r="K16" s="17">
        <f>(A1L209C4 + A1L225C4)</f>
        <v>45999</v>
      </c>
      <c r="L16" s="16" t="s">
        <v>1535</v>
      </c>
      <c r="M16" s="17">
        <f>(A1L209C5 + A1L225C5)</f>
        <v>31191</v>
      </c>
      <c r="N16" s="16" t="s">
        <v>1536</v>
      </c>
      <c r="O16" s="17">
        <f>(A1L244C4 + A1L244C5)</f>
        <v>77190</v>
      </c>
      <c r="P16" s="16" t="s">
        <v>1537</v>
      </c>
      <c r="Q16" s="17">
        <f>(A1L209C7 + A1L225C7)</f>
        <v>48402</v>
      </c>
      <c r="R16" s="16" t="s">
        <v>1538</v>
      </c>
      <c r="S16" s="17">
        <f>(A1L209C8 + A1L225C8)</f>
        <v>32964</v>
      </c>
      <c r="T16" s="16" t="s">
        <v>1539</v>
      </c>
      <c r="U16" s="17">
        <f>(A1L244C7 + A1L244C8)</f>
        <v>81366</v>
      </c>
      <c r="V16" s="16" t="s">
        <v>1540</v>
      </c>
      <c r="W16" s="17">
        <f>(A1L209C10 + A1L225C10)</f>
        <v>46479</v>
      </c>
      <c r="X16" s="16" t="s">
        <v>1541</v>
      </c>
      <c r="Y16" s="17">
        <f>(A1L209C11 + A1L225C11)</f>
        <v>32640</v>
      </c>
      <c r="Z16" s="16" t="s">
        <v>1542</v>
      </c>
      <c r="AA16" s="17">
        <f>(A1L244C10 + A1L244C11)</f>
        <v>79119</v>
      </c>
      <c r="AB16" s="16" t="s">
        <v>1543</v>
      </c>
      <c r="AC16" s="17">
        <f>(A1L209C13 + A1L225C13)</f>
        <v>46333</v>
      </c>
      <c r="AD16" s="16" t="s">
        <v>1544</v>
      </c>
      <c r="AE16" s="17">
        <f>(A1L209C14 + A1L225C14)</f>
        <v>33289</v>
      </c>
      <c r="AF16" s="16" t="s">
        <v>1545</v>
      </c>
      <c r="AG16" s="17">
        <f>(A1L244C13 + A1L244C14)</f>
        <v>79622</v>
      </c>
      <c r="AH16" s="16" t="s">
        <v>1546</v>
      </c>
      <c r="AI16" s="17">
        <f>IF(RUN_YEARS &gt; 1,(A1L244C1 + A1L244C4) / 2, 0)</f>
        <v>42292</v>
      </c>
      <c r="AJ16" s="16" t="s">
        <v>1547</v>
      </c>
      <c r="AK16" s="17">
        <f>IF(RUN_YEARS &gt; 1,(A1L244C2 + A1L244C5) / 2, 0)</f>
        <v>28466.5</v>
      </c>
      <c r="AL16" s="16" t="s">
        <v>1548</v>
      </c>
      <c r="AM16" s="17">
        <f>(A1L244C16 + A1L244C17)</f>
        <v>70758.5</v>
      </c>
      <c r="AN16" s="16" t="s">
        <v>1549</v>
      </c>
      <c r="AO16" s="17">
        <f>IF(RUN_YEARS &gt; 2,(A1L244C1 + A1L244C4 + A1L244C7) / 3, 0)</f>
        <v>44328.666666666664</v>
      </c>
      <c r="AP16" s="16" t="s">
        <v>1550</v>
      </c>
      <c r="AQ16" s="17">
        <f>IF(RUN_YEARS &gt; 2,(A1L244C2 + A1L244C5 + A1L244C8) / 3, 0)</f>
        <v>29965.666666666668</v>
      </c>
      <c r="AR16" s="16" t="s">
        <v>1551</v>
      </c>
      <c r="AS16" s="17">
        <f>(A1L244C19 + A1L244C20)</f>
        <v>74294.333333333328</v>
      </c>
      <c r="AT16" s="16" t="s">
        <v>1552</v>
      </c>
      <c r="AU16" s="17">
        <f>IF(RUN_YEARS &gt; 3,(A1L244C1 + A1L244C4 + A1L244C7 + A1L244C10) / 4, 0)</f>
        <v>44866.25</v>
      </c>
      <c r="AV16" s="16" t="s">
        <v>1553</v>
      </c>
      <c r="AW16" s="17">
        <f>IF(RUN_YEARS &gt; 3,(A1L244C2 + A1L244C5 + A1L244C8 + A1L244C11) / 4, 0)</f>
        <v>30634.25</v>
      </c>
      <c r="AX16" s="16" t="s">
        <v>1554</v>
      </c>
      <c r="AY16" s="17">
        <f>(A1L244C22 + A1L244C23)</f>
        <v>75500.5</v>
      </c>
      <c r="AZ16" s="16" t="s">
        <v>1555</v>
      </c>
      <c r="BA16" s="17">
        <f>IF(RUN_YEARS &gt; 4,(A1L244C1 + A1L244C4 + A1L244C7 + A1L244C10 + A1L244C13) / 5, 0)</f>
        <v>45159.6</v>
      </c>
      <c r="BB16" s="16" t="s">
        <v>1556</v>
      </c>
      <c r="BC16" s="17">
        <f>IF(RUN_YEARS &gt; 4,(A1L244C2 + A1L244C5 + A1L244C8 + A1L244C11 + A1L244C14) / 5, 0)</f>
        <v>31165.200000000001</v>
      </c>
      <c r="BD16" s="16" t="s">
        <v>1557</v>
      </c>
      <c r="BE16" s="17">
        <f>(A1L244C25 + A1L244C26)</f>
        <v>76324.800000000003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13165</v>
      </c>
      <c r="F17" s="16" t="s">
        <v>1559</v>
      </c>
      <c r="G17" s="17">
        <f>(A1L210C2 + A1L226C2)</f>
        <v>12204</v>
      </c>
      <c r="H17" s="16" t="s">
        <v>1560</v>
      </c>
      <c r="I17" s="17">
        <f>(A1L245C1 + A1L245C2)</f>
        <v>25369</v>
      </c>
      <c r="J17" s="16" t="s">
        <v>1561</v>
      </c>
      <c r="K17" s="17">
        <f>(A1L210C4 + A1L226C4)</f>
        <v>15426</v>
      </c>
      <c r="L17" s="16" t="s">
        <v>1562</v>
      </c>
      <c r="M17" s="17">
        <f>(A1L210C5 + A1L226C5)</f>
        <v>14460</v>
      </c>
      <c r="N17" s="16" t="s">
        <v>1563</v>
      </c>
      <c r="O17" s="17">
        <f>(A1L245C4 + A1L245C5)</f>
        <v>29886</v>
      </c>
      <c r="P17" s="16" t="s">
        <v>1564</v>
      </c>
      <c r="Q17" s="17">
        <f>(A1L210C7 + A1L226C7)</f>
        <v>15607</v>
      </c>
      <c r="R17" s="16" t="s">
        <v>1565</v>
      </c>
      <c r="S17" s="17">
        <f>(A1L210C8 + A1L226C8)</f>
        <v>13870</v>
      </c>
      <c r="T17" s="16" t="s">
        <v>1566</v>
      </c>
      <c r="U17" s="17">
        <f>(A1L245C7 + A1L245C8)</f>
        <v>29477</v>
      </c>
      <c r="V17" s="16" t="s">
        <v>1567</v>
      </c>
      <c r="W17" s="17">
        <f>(A1L210C10 + A1L226C10)</f>
        <v>14316</v>
      </c>
      <c r="X17" s="16" t="s">
        <v>1568</v>
      </c>
      <c r="Y17" s="17">
        <f>(A1L210C11 + A1L226C11)</f>
        <v>13106</v>
      </c>
      <c r="Z17" s="16" t="s">
        <v>1569</v>
      </c>
      <c r="AA17" s="17">
        <f>(A1L245C10 + A1L245C11)</f>
        <v>27422</v>
      </c>
      <c r="AB17" s="16" t="s">
        <v>1570</v>
      </c>
      <c r="AC17" s="17">
        <f>(A1L210C13 + A1L226C13)</f>
        <v>15819</v>
      </c>
      <c r="AD17" s="16" t="s">
        <v>1571</v>
      </c>
      <c r="AE17" s="17">
        <f>(A1L210C14 + A1L226C14)</f>
        <v>15064</v>
      </c>
      <c r="AF17" s="16" t="s">
        <v>1572</v>
      </c>
      <c r="AG17" s="17">
        <f>(A1L245C13 + A1L245C14)</f>
        <v>30883</v>
      </c>
      <c r="AH17" s="16" t="s">
        <v>1573</v>
      </c>
      <c r="AI17" s="17">
        <f>IF(RUN_YEARS &gt; 1,(A1L245C1 + A1L245C4) / 2, 0)</f>
        <v>14295.5</v>
      </c>
      <c r="AJ17" s="16" t="s">
        <v>1574</v>
      </c>
      <c r="AK17" s="17">
        <f>IF(RUN_YEARS &gt; 1,(A1L245C2 + A1L245C5) / 2, 0)</f>
        <v>13332</v>
      </c>
      <c r="AL17" s="16" t="s">
        <v>1575</v>
      </c>
      <c r="AM17" s="17">
        <f>(A1L245C16 + A1L245C17)</f>
        <v>27627.5</v>
      </c>
      <c r="AN17" s="16" t="s">
        <v>1576</v>
      </c>
      <c r="AO17" s="17">
        <f>IF(RUN_YEARS &gt; 2,(A1L245C1 + A1L245C4 + A1L245C7) / 3, 0)</f>
        <v>14732.666666666666</v>
      </c>
      <c r="AP17" s="16" t="s">
        <v>1577</v>
      </c>
      <c r="AQ17" s="17">
        <f>IF(RUN_YEARS &gt; 2,(A1L245C2 + A1L245C5 + A1L245C8) / 3, 0)</f>
        <v>13511.333333333334</v>
      </c>
      <c r="AR17" s="16" t="s">
        <v>1578</v>
      </c>
      <c r="AS17" s="17">
        <f>(A1L245C19 + A1L245C20)</f>
        <v>28244</v>
      </c>
      <c r="AT17" s="16" t="s">
        <v>1579</v>
      </c>
      <c r="AU17" s="17">
        <f>IF(RUN_YEARS &gt; 3,(A1L245C1 + A1L245C4 + A1L245C7 + A1L245C10) / 4, 0)</f>
        <v>14628.5</v>
      </c>
      <c r="AV17" s="16" t="s">
        <v>1580</v>
      </c>
      <c r="AW17" s="17">
        <f>IF(RUN_YEARS &gt; 3,(A1L245C2 + A1L245C5 + A1L245C8 + A1L245C11) / 4, 0)</f>
        <v>13410</v>
      </c>
      <c r="AX17" s="16" t="s">
        <v>1581</v>
      </c>
      <c r="AY17" s="17">
        <f>(A1L245C22 + A1L245C23)</f>
        <v>28038.5</v>
      </c>
      <c r="AZ17" s="16" t="s">
        <v>1582</v>
      </c>
      <c r="BA17" s="17">
        <f>IF(RUN_YEARS &gt; 4,(A1L245C1 + A1L245C4 + A1L245C7 + A1L245C10 + A1L245C13) / 5, 0)</f>
        <v>14866.6</v>
      </c>
      <c r="BB17" s="16" t="s">
        <v>1583</v>
      </c>
      <c r="BC17" s="17">
        <f>IF(RUN_YEARS &gt; 4,(A1L245C2 + A1L245C5 + A1L245C8 + A1L245C11 + A1L245C14) / 5, 0)</f>
        <v>13740.8</v>
      </c>
      <c r="BD17" s="16" t="s">
        <v>1584</v>
      </c>
      <c r="BE17" s="17">
        <f>(A1L245C25 + A1L245C26)</f>
        <v>28607.4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1306333</v>
      </c>
      <c r="F18" s="16" t="s">
        <v>1586</v>
      </c>
      <c r="G18" s="17">
        <f>(A1L211C2 + A1L227C2)</f>
        <v>137390</v>
      </c>
      <c r="H18" s="16" t="s">
        <v>1587</v>
      </c>
      <c r="I18" s="17">
        <f>(A1L246C1 + A1L246C2)</f>
        <v>1443723</v>
      </c>
      <c r="J18" s="16" t="s">
        <v>1588</v>
      </c>
      <c r="K18" s="17">
        <f>(A1L211C4 + A1L227C4)</f>
        <v>1282859</v>
      </c>
      <c r="L18" s="16" t="s">
        <v>1589</v>
      </c>
      <c r="M18" s="17">
        <f>(A1L211C5 + A1L227C5)</f>
        <v>124795</v>
      </c>
      <c r="N18" s="16" t="s">
        <v>1590</v>
      </c>
      <c r="O18" s="17">
        <f>(A1L246C4 + A1L246C5)</f>
        <v>1407654</v>
      </c>
      <c r="P18" s="16" t="s">
        <v>1591</v>
      </c>
      <c r="Q18" s="17">
        <f>(A1L211C7 + A1L227C7)</f>
        <v>1221174</v>
      </c>
      <c r="R18" s="16" t="s">
        <v>1592</v>
      </c>
      <c r="S18" s="17">
        <f>(A1L211C8 + A1L227C8)</f>
        <v>115641</v>
      </c>
      <c r="T18" s="16" t="s">
        <v>1593</v>
      </c>
      <c r="U18" s="17">
        <f>(A1L246C7 + A1L246C8)</f>
        <v>1336815</v>
      </c>
      <c r="V18" s="16" t="s">
        <v>1594</v>
      </c>
      <c r="W18" s="17">
        <f>(A1L211C10 + A1L227C10)</f>
        <v>1138944</v>
      </c>
      <c r="X18" s="16" t="s">
        <v>1595</v>
      </c>
      <c r="Y18" s="17">
        <f>(A1L211C11 + A1L227C11)</f>
        <v>120539</v>
      </c>
      <c r="Z18" s="16" t="s">
        <v>1596</v>
      </c>
      <c r="AA18" s="17">
        <f>(A1L246C10 + A1L246C11)</f>
        <v>1259483</v>
      </c>
      <c r="AB18" s="16" t="s">
        <v>1597</v>
      </c>
      <c r="AC18" s="17">
        <f>(A1L211C13 + A1L227C13)</f>
        <v>1102954</v>
      </c>
      <c r="AD18" s="16" t="s">
        <v>1598</v>
      </c>
      <c r="AE18" s="17">
        <f>(A1L211C14 + A1L227C14)</f>
        <v>120620</v>
      </c>
      <c r="AF18" s="16" t="s">
        <v>1599</v>
      </c>
      <c r="AG18" s="17">
        <f>(A1L246C13 + A1L246C14)</f>
        <v>1223574</v>
      </c>
      <c r="AH18" s="16" t="s">
        <v>1600</v>
      </c>
      <c r="AI18" s="17">
        <f>IF(RUN_YEARS &gt; 1,(A1L246C1 + A1L246C4) / 2, 0)</f>
        <v>1294596</v>
      </c>
      <c r="AJ18" s="16" t="s">
        <v>1601</v>
      </c>
      <c r="AK18" s="17">
        <f>IF(RUN_YEARS &gt; 1,(A1L246C2 + A1L246C5) / 2, 0)</f>
        <v>131092.5</v>
      </c>
      <c r="AL18" s="16" t="s">
        <v>1602</v>
      </c>
      <c r="AM18" s="17">
        <f>(A1L246C16 + A1L246C17)</f>
        <v>1425688.5</v>
      </c>
      <c r="AN18" s="16" t="s">
        <v>1603</v>
      </c>
      <c r="AO18" s="17">
        <f>IF(RUN_YEARS &gt; 2,(A1L246C1 + A1L246C4 + A1L246C7) / 3, 0)</f>
        <v>1270122</v>
      </c>
      <c r="AP18" s="16" t="s">
        <v>1604</v>
      </c>
      <c r="AQ18" s="17">
        <f>IF(RUN_YEARS &gt; 2,(A1L246C2 + A1L246C5 + A1L246C8) / 3, 0)</f>
        <v>125942</v>
      </c>
      <c r="AR18" s="16" t="s">
        <v>1605</v>
      </c>
      <c r="AS18" s="17">
        <f>(A1L246C19 + A1L246C20)</f>
        <v>1396064</v>
      </c>
      <c r="AT18" s="16" t="s">
        <v>1606</v>
      </c>
      <c r="AU18" s="17">
        <f>IF(RUN_YEARS &gt; 3,(A1L246C1 + A1L246C4 + A1L246C7 + A1L246C10) / 4, 0)</f>
        <v>1237327.5</v>
      </c>
      <c r="AV18" s="16" t="s">
        <v>1607</v>
      </c>
      <c r="AW18" s="17">
        <f>IF(RUN_YEARS &gt; 3,(A1L246C2 + A1L246C5 + A1L246C8 + A1L246C11) / 4, 0)</f>
        <v>124591.25</v>
      </c>
      <c r="AX18" s="16" t="s">
        <v>1608</v>
      </c>
      <c r="AY18" s="17">
        <f>(A1L246C22 + A1L246C23)</f>
        <v>1361918.75</v>
      </c>
      <c r="AZ18" s="16" t="s">
        <v>1609</v>
      </c>
      <c r="BA18" s="17">
        <f>IF(RUN_YEARS &gt; 4,(A1L246C1 + A1L246C4 + A1L246C7 + A1L246C10 + A1L246C13) / 5, 0)</f>
        <v>1210452.8</v>
      </c>
      <c r="BB18" s="16" t="s">
        <v>1610</v>
      </c>
      <c r="BC18" s="17">
        <f>IF(RUN_YEARS &gt; 4,(A1L246C2 + A1L246C5 + A1L246C8 + A1L246C11 + A1L246C14) / 5, 0)</f>
        <v>123797</v>
      </c>
      <c r="BD18" s="16" t="s">
        <v>1611</v>
      </c>
      <c r="BE18" s="17">
        <f>(A1L246C25 + A1L246C26)</f>
        <v>1334249.8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662614</v>
      </c>
      <c r="F19" s="16" t="s">
        <v>1613</v>
      </c>
      <c r="G19" s="17">
        <f>(A1L212C2 + A1L228C2)</f>
        <v>385874</v>
      </c>
      <c r="H19" s="16" t="s">
        <v>1614</v>
      </c>
      <c r="I19" s="17">
        <f>(A1L247C1 + A1L247C2)</f>
        <v>1048488</v>
      </c>
      <c r="J19" s="16" t="s">
        <v>1615</v>
      </c>
      <c r="K19" s="17">
        <f>(A1L212C4 + A1L228C4)</f>
        <v>637338</v>
      </c>
      <c r="L19" s="16" t="s">
        <v>1616</v>
      </c>
      <c r="M19" s="17">
        <f>(A1L212C5 + A1L228C5)</f>
        <v>367361</v>
      </c>
      <c r="N19" s="16" t="s">
        <v>1617</v>
      </c>
      <c r="O19" s="17">
        <f>(A1L247C4 + A1L247C5)</f>
        <v>1004699</v>
      </c>
      <c r="P19" s="16" t="s">
        <v>1618</v>
      </c>
      <c r="Q19" s="17">
        <f>(A1L212C7 + A1L228C7)</f>
        <v>593890</v>
      </c>
      <c r="R19" s="16" t="s">
        <v>1619</v>
      </c>
      <c r="S19" s="17">
        <f>(A1L212C8 + A1L228C8)</f>
        <v>347794</v>
      </c>
      <c r="T19" s="16" t="s">
        <v>1620</v>
      </c>
      <c r="U19" s="17">
        <f>(A1L247C7 + A1L247C8)</f>
        <v>941684</v>
      </c>
      <c r="V19" s="16" t="s">
        <v>1621</v>
      </c>
      <c r="W19" s="17">
        <f>(A1L212C10 + A1L228C10)</f>
        <v>581797</v>
      </c>
      <c r="X19" s="16" t="s">
        <v>1622</v>
      </c>
      <c r="Y19" s="17">
        <f>(A1L212C11 + A1L228C11)</f>
        <v>350827</v>
      </c>
      <c r="Z19" s="16" t="s">
        <v>1623</v>
      </c>
      <c r="AA19" s="17">
        <f>(A1L247C10 + A1L247C11)</f>
        <v>932624</v>
      </c>
      <c r="AB19" s="16" t="s">
        <v>1624</v>
      </c>
      <c r="AC19" s="17">
        <f>(A1L212C13 + A1L228C13)</f>
        <v>547877</v>
      </c>
      <c r="AD19" s="16" t="s">
        <v>1625</v>
      </c>
      <c r="AE19" s="17">
        <f>(A1L212C14 + A1L228C14)</f>
        <v>317141</v>
      </c>
      <c r="AF19" s="16" t="s">
        <v>1626</v>
      </c>
      <c r="AG19" s="17">
        <f>(A1L247C13 + A1L247C14)</f>
        <v>865018</v>
      </c>
      <c r="AH19" s="16" t="s">
        <v>1627</v>
      </c>
      <c r="AI19" s="17">
        <f>IF(RUN_YEARS &gt; 1,(A1L247C1 + A1L247C4) / 2, 0)</f>
        <v>649976</v>
      </c>
      <c r="AJ19" s="16" t="s">
        <v>1628</v>
      </c>
      <c r="AK19" s="17">
        <f>IF(RUN_YEARS &gt; 1,(A1L247C2 + A1L247C5) / 2, 0)</f>
        <v>376617.5</v>
      </c>
      <c r="AL19" s="16" t="s">
        <v>1629</v>
      </c>
      <c r="AM19" s="17">
        <f>(A1L247C16 + A1L247C17)</f>
        <v>1026593.5</v>
      </c>
      <c r="AN19" s="16" t="s">
        <v>1630</v>
      </c>
      <c r="AO19" s="17">
        <f>IF(RUN_YEARS &gt; 2,(A1L247C1 + A1L247C4 + A1L247C7) / 3, 0)</f>
        <v>631280.66666666663</v>
      </c>
      <c r="AP19" s="16" t="s">
        <v>1631</v>
      </c>
      <c r="AQ19" s="17">
        <f>IF(RUN_YEARS &gt; 2,(A1L247C2 + A1L247C5 + A1L247C8) / 3, 0)</f>
        <v>367009.66666666669</v>
      </c>
      <c r="AR19" s="16" t="s">
        <v>1632</v>
      </c>
      <c r="AS19" s="17">
        <f>(A1L247C19 + A1L247C20)</f>
        <v>998290.33333333326</v>
      </c>
      <c r="AT19" s="16" t="s">
        <v>1633</v>
      </c>
      <c r="AU19" s="17">
        <f>IF(RUN_YEARS &gt; 3,(A1L247C1 + A1L247C4 + A1L247C7 + A1L247C10) / 4, 0)</f>
        <v>618909.75</v>
      </c>
      <c r="AV19" s="16" t="s">
        <v>1634</v>
      </c>
      <c r="AW19" s="17">
        <f>IF(RUN_YEARS &gt; 3,(A1L247C2 + A1L247C5 + A1L247C8 + A1L247C11) / 4, 0)</f>
        <v>362964</v>
      </c>
      <c r="AX19" s="16" t="s">
        <v>1635</v>
      </c>
      <c r="AY19" s="17">
        <f>(A1L247C22 + A1L247C23)</f>
        <v>981873.75</v>
      </c>
      <c r="AZ19" s="16" t="s">
        <v>1636</v>
      </c>
      <c r="BA19" s="17">
        <f>IF(RUN_YEARS &gt; 4,(A1L247C1 + A1L247C4 + A1L247C7 + A1L247C10 + A1L247C13) / 5, 0)</f>
        <v>604703.19999999995</v>
      </c>
      <c r="BB19" s="16" t="s">
        <v>1637</v>
      </c>
      <c r="BC19" s="17">
        <f>IF(RUN_YEARS &gt; 4,(A1L247C2 + A1L247C5 + A1L247C8 + A1L247C11 + A1L247C14) / 5, 0)</f>
        <v>353799.4</v>
      </c>
      <c r="BD19" s="16" t="s">
        <v>1638</v>
      </c>
      <c r="BE19" s="17">
        <f>(A1L247C25 + A1L247C26)</f>
        <v>958502.6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630</v>
      </c>
      <c r="F20" s="16" t="s">
        <v>1640</v>
      </c>
      <c r="G20" s="17">
        <f>(A1L213C2 + A1L229C2)</f>
        <v>706</v>
      </c>
      <c r="H20" s="16" t="s">
        <v>1641</v>
      </c>
      <c r="I20" s="17">
        <f>(A1L248C1 + A1L248C2)</f>
        <v>1336</v>
      </c>
      <c r="J20" s="16" t="s">
        <v>1642</v>
      </c>
      <c r="K20" s="17">
        <f>(A1L213C4 + A1L229C4)</f>
        <v>546</v>
      </c>
      <c r="L20" s="16" t="s">
        <v>1643</v>
      </c>
      <c r="M20" s="17">
        <f>(A1L213C5 + A1L229C5)</f>
        <v>609</v>
      </c>
      <c r="N20" s="16" t="s">
        <v>1644</v>
      </c>
      <c r="O20" s="17">
        <f>(A1L248C4 + A1L248C5)</f>
        <v>1155</v>
      </c>
      <c r="P20" s="16" t="s">
        <v>1645</v>
      </c>
      <c r="Q20" s="17">
        <f>(A1L213C7 + A1L229C7)</f>
        <v>533</v>
      </c>
      <c r="R20" s="16" t="s">
        <v>1646</v>
      </c>
      <c r="S20" s="17">
        <f>(A1L213C8 + A1L229C8)</f>
        <v>686</v>
      </c>
      <c r="T20" s="16" t="s">
        <v>1647</v>
      </c>
      <c r="U20" s="17">
        <f>(A1L248C7 + A1L248C8)</f>
        <v>1219</v>
      </c>
      <c r="V20" s="16" t="s">
        <v>1648</v>
      </c>
      <c r="W20" s="17">
        <f>(A1L213C10 + A1L229C10)</f>
        <v>585</v>
      </c>
      <c r="X20" s="16" t="s">
        <v>1649</v>
      </c>
      <c r="Y20" s="17">
        <f>(A1L213C11 + A1L229C11)</f>
        <v>712</v>
      </c>
      <c r="Z20" s="16" t="s">
        <v>1650</v>
      </c>
      <c r="AA20" s="17">
        <f>(A1L248C10 + A1L248C11)</f>
        <v>1297</v>
      </c>
      <c r="AB20" s="16" t="s">
        <v>1651</v>
      </c>
      <c r="AC20" s="17">
        <f>(A1L213C13 + A1L229C13)</f>
        <v>403</v>
      </c>
      <c r="AD20" s="16" t="s">
        <v>1652</v>
      </c>
      <c r="AE20" s="17">
        <f>(A1L213C14 + A1L229C14)</f>
        <v>729</v>
      </c>
      <c r="AF20" s="16" t="s">
        <v>1653</v>
      </c>
      <c r="AG20" s="17">
        <f>(A1L248C13 + A1L248C14)</f>
        <v>1132</v>
      </c>
      <c r="AH20" s="16" t="s">
        <v>1654</v>
      </c>
      <c r="AI20" s="17">
        <f>IF(RUN_YEARS &gt; 1,(A1L248C1 + A1L248C4) / 2, 0)</f>
        <v>588</v>
      </c>
      <c r="AJ20" s="16" t="s">
        <v>1655</v>
      </c>
      <c r="AK20" s="17">
        <f>IF(RUN_YEARS &gt; 1,(A1L248C2 + A1L248C5) / 2, 0)</f>
        <v>657.5</v>
      </c>
      <c r="AL20" s="16" t="s">
        <v>1656</v>
      </c>
      <c r="AM20" s="17">
        <f>(A1L248C16 + A1L248C17)</f>
        <v>1245.5</v>
      </c>
      <c r="AN20" s="16" t="s">
        <v>1657</v>
      </c>
      <c r="AO20" s="17">
        <f>IF(RUN_YEARS &gt; 2,(A1L248C1 + A1L248C4 + A1L248C7) / 3, 0)</f>
        <v>569.66666666666663</v>
      </c>
      <c r="AP20" s="16" t="s">
        <v>1658</v>
      </c>
      <c r="AQ20" s="17">
        <f>IF(RUN_YEARS &gt; 2,(A1L248C2 + A1L248C5 + A1L248C8) / 3, 0)</f>
        <v>667</v>
      </c>
      <c r="AR20" s="16" t="s">
        <v>1659</v>
      </c>
      <c r="AS20" s="17">
        <f>(A1L248C19 + A1L248C20)</f>
        <v>1236.6666666666665</v>
      </c>
      <c r="AT20" s="16" t="s">
        <v>1660</v>
      </c>
      <c r="AU20" s="17">
        <f>IF(RUN_YEARS &gt; 3,(A1L248C1 + A1L248C4 + A1L248C7 + A1L248C10) / 4, 0)</f>
        <v>573.5</v>
      </c>
      <c r="AV20" s="16" t="s">
        <v>1661</v>
      </c>
      <c r="AW20" s="17">
        <f>IF(RUN_YEARS &gt; 3,(A1L248C2 + A1L248C5 + A1L248C8 + A1L248C11) / 4, 0)</f>
        <v>678.25</v>
      </c>
      <c r="AX20" s="16" t="s">
        <v>1662</v>
      </c>
      <c r="AY20" s="17">
        <f>(A1L248C22 + A1L248C23)</f>
        <v>1251.75</v>
      </c>
      <c r="AZ20" s="16" t="s">
        <v>1663</v>
      </c>
      <c r="BA20" s="17">
        <f>IF(RUN_YEARS &gt; 4,(A1L248C1 + A1L248C4 + A1L248C7 + A1L248C10 + A1L248C13) / 5, 0)</f>
        <v>539.4</v>
      </c>
      <c r="BB20" s="16" t="s">
        <v>1664</v>
      </c>
      <c r="BC20" s="17">
        <f>IF(RUN_YEARS &gt; 4,(A1L248C2 + A1L248C5 + A1L248C8 + A1L248C11 + A1L248C14) / 5, 0)</f>
        <v>688.4</v>
      </c>
      <c r="BD20" s="16" t="s">
        <v>1665</v>
      </c>
      <c r="BE20" s="17">
        <f>(A1L248C25 + A1L248C26)</f>
        <v>1227.8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200210</v>
      </c>
      <c r="F21" s="16" t="s">
        <v>1667</v>
      </c>
      <c r="G21" s="17">
        <f>(A1L214C2 + A1L230C2)</f>
        <v>198355</v>
      </c>
      <c r="H21" s="16" t="s">
        <v>1668</v>
      </c>
      <c r="I21" s="17">
        <f>(A1L249C1 + A1L249C2)</f>
        <v>398565</v>
      </c>
      <c r="J21" s="16" t="s">
        <v>1669</v>
      </c>
      <c r="K21" s="17">
        <f>(A1L214C4 + A1L230C4)</f>
        <v>197336</v>
      </c>
      <c r="L21" s="16" t="s">
        <v>1670</v>
      </c>
      <c r="M21" s="17">
        <f>(A1L214C5 + A1L230C5)</f>
        <v>194333</v>
      </c>
      <c r="N21" s="16" t="s">
        <v>1671</v>
      </c>
      <c r="O21" s="17">
        <f>(A1L249C4 + A1L249C5)</f>
        <v>391669</v>
      </c>
      <c r="P21" s="16" t="s">
        <v>1672</v>
      </c>
      <c r="Q21" s="17">
        <f>(A1L214C7 + A1L230C7)</f>
        <v>196881</v>
      </c>
      <c r="R21" s="16" t="s">
        <v>1673</v>
      </c>
      <c r="S21" s="17">
        <f>(A1L214C8 + A1L230C8)</f>
        <v>185600</v>
      </c>
      <c r="T21" s="16" t="s">
        <v>1674</v>
      </c>
      <c r="U21" s="17">
        <f>(A1L249C7 + A1L249C8)</f>
        <v>382481</v>
      </c>
      <c r="V21" s="16" t="s">
        <v>1675</v>
      </c>
      <c r="W21" s="17">
        <f>(A1L214C10 + A1L230C10)</f>
        <v>185356</v>
      </c>
      <c r="X21" s="16" t="s">
        <v>1676</v>
      </c>
      <c r="Y21" s="17">
        <f>(A1L214C11 + A1L230C11)</f>
        <v>178945</v>
      </c>
      <c r="Z21" s="16" t="s">
        <v>1677</v>
      </c>
      <c r="AA21" s="17">
        <f>(A1L249C10 + A1L249C11)</f>
        <v>364301</v>
      </c>
      <c r="AB21" s="16" t="s">
        <v>1678</v>
      </c>
      <c r="AC21" s="17">
        <f>(A1L214C13 + A1L230C13)</f>
        <v>171884</v>
      </c>
      <c r="AD21" s="16" t="s">
        <v>1679</v>
      </c>
      <c r="AE21" s="17">
        <f>(A1L214C14 + A1L230C14)</f>
        <v>170873</v>
      </c>
      <c r="AF21" s="16" t="s">
        <v>1680</v>
      </c>
      <c r="AG21" s="17">
        <f>(A1L249C13 + A1L249C14)</f>
        <v>342757</v>
      </c>
      <c r="AH21" s="16" t="s">
        <v>1681</v>
      </c>
      <c r="AI21" s="17">
        <f>IF(RUN_YEARS &gt; 1,(A1L249C1 + A1L249C4) / 2, 0)</f>
        <v>198773</v>
      </c>
      <c r="AJ21" s="16" t="s">
        <v>1682</v>
      </c>
      <c r="AK21" s="17">
        <f>IF(RUN_YEARS &gt; 1,(A1L249C2 + A1L249C5) / 2, 0)</f>
        <v>196344</v>
      </c>
      <c r="AL21" s="16" t="s">
        <v>1683</v>
      </c>
      <c r="AM21" s="17">
        <f>(A1L249C16 + A1L249C17)</f>
        <v>395117</v>
      </c>
      <c r="AN21" s="16" t="s">
        <v>1684</v>
      </c>
      <c r="AO21" s="17">
        <f>IF(RUN_YEARS &gt; 2,(A1L249C1 + A1L249C4 + A1L249C7) / 3, 0)</f>
        <v>198142.33333333334</v>
      </c>
      <c r="AP21" s="16" t="s">
        <v>1685</v>
      </c>
      <c r="AQ21" s="17">
        <f>IF(RUN_YEARS &gt; 2,(A1L249C2 + A1L249C5 + A1L249C8) / 3, 0)</f>
        <v>192762.66666666666</v>
      </c>
      <c r="AR21" s="16" t="s">
        <v>1686</v>
      </c>
      <c r="AS21" s="17">
        <f>(A1L249C19 + A1L249C20)</f>
        <v>390905</v>
      </c>
      <c r="AT21" s="16" t="s">
        <v>1687</v>
      </c>
      <c r="AU21" s="17">
        <f>IF(RUN_YEARS &gt; 3,(A1L249C1 + A1L249C4 + A1L249C7 + A1L249C10) / 4, 0)</f>
        <v>194945.75</v>
      </c>
      <c r="AV21" s="16" t="s">
        <v>1688</v>
      </c>
      <c r="AW21" s="17">
        <f>IF(RUN_YEARS &gt; 3,(A1L249C2 + A1L249C5 + A1L249C8 + A1L249C11) / 4, 0)</f>
        <v>189308.25</v>
      </c>
      <c r="AX21" s="16" t="s">
        <v>1689</v>
      </c>
      <c r="AY21" s="17">
        <f>(A1L249C22 + A1L249C23)</f>
        <v>384254</v>
      </c>
      <c r="AZ21" s="16" t="s">
        <v>1690</v>
      </c>
      <c r="BA21" s="17">
        <f>IF(RUN_YEARS &gt; 4,(A1L249C1 + A1L249C4 + A1L249C7 + A1L249C10 + A1L249C13) / 5, 0)</f>
        <v>190333.4</v>
      </c>
      <c r="BB21" s="16" t="s">
        <v>1691</v>
      </c>
      <c r="BC21" s="17">
        <f>IF(RUN_YEARS &gt; 4,(A1L249C2 + A1L249C5 + A1L249C8 + A1L249C11 + A1L249C14) / 5, 0)</f>
        <v>185621.2</v>
      </c>
      <c r="BD21" s="16" t="s">
        <v>1692</v>
      </c>
      <c r="BE21" s="17">
        <f>(A1L249C25 + A1L249C26)</f>
        <v>375954.6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258875</v>
      </c>
      <c r="F22" s="16" t="s">
        <v>1694</v>
      </c>
      <c r="G22" s="17">
        <f>(A1L231C2)</f>
        <v>262165</v>
      </c>
      <c r="H22" s="16" t="s">
        <v>1695</v>
      </c>
      <c r="I22" s="17">
        <f>(A1L250C1 + A1L250C2)</f>
        <v>521040</v>
      </c>
      <c r="J22" s="16" t="s">
        <v>1696</v>
      </c>
      <c r="K22" s="17">
        <f>(A1L231C4)</f>
        <v>276227</v>
      </c>
      <c r="L22" s="16" t="s">
        <v>1697</v>
      </c>
      <c r="M22" s="17">
        <f>(A1L231C5)</f>
        <v>280698</v>
      </c>
      <c r="N22" s="16" t="s">
        <v>1698</v>
      </c>
      <c r="O22" s="17">
        <f>(A1L250C4 + A1L250C5)</f>
        <v>556925</v>
      </c>
      <c r="P22" s="16" t="s">
        <v>1699</v>
      </c>
      <c r="Q22" s="17">
        <f>(A1L231C7)</f>
        <v>279690</v>
      </c>
      <c r="R22" s="16" t="s">
        <v>1700</v>
      </c>
      <c r="S22" s="17">
        <f>(A1L231C8)</f>
        <v>283065</v>
      </c>
      <c r="T22" s="16" t="s">
        <v>1701</v>
      </c>
      <c r="U22" s="17">
        <f>(A1L250C7 + A1L250C8)</f>
        <v>562755</v>
      </c>
      <c r="V22" s="16" t="s">
        <v>1702</v>
      </c>
      <c r="W22" s="17">
        <f>(A1L231C10)</f>
        <v>284723</v>
      </c>
      <c r="X22" s="16" t="s">
        <v>1703</v>
      </c>
      <c r="Y22" s="17">
        <f>(A1L231C11)</f>
        <v>291022</v>
      </c>
      <c r="Z22" s="16" t="s">
        <v>1704</v>
      </c>
      <c r="AA22" s="17">
        <f>(A1L250C10 + A1L250C11)</f>
        <v>575745</v>
      </c>
      <c r="AB22" s="16" t="s">
        <v>1705</v>
      </c>
      <c r="AC22" s="17">
        <f>(A1L231C13)</f>
        <v>283601</v>
      </c>
      <c r="AD22" s="16" t="s">
        <v>1706</v>
      </c>
      <c r="AE22" s="17">
        <f>(A1L231C14)</f>
        <v>291787</v>
      </c>
      <c r="AF22" s="16" t="s">
        <v>1707</v>
      </c>
      <c r="AG22" s="17">
        <f>(A1L250C13 + A1L250C14)</f>
        <v>575388</v>
      </c>
      <c r="AH22" s="16" t="s">
        <v>1708</v>
      </c>
      <c r="AI22" s="17">
        <f>IF(RUN_YEARS &gt; 1,(A1L250C1 + A1L250C4) / 2, 0)</f>
        <v>267551</v>
      </c>
      <c r="AJ22" s="16" t="s">
        <v>1709</v>
      </c>
      <c r="AK22" s="17">
        <f>IF(RUN_YEARS &gt; 1,(A1L250C2 + A1L250C5) / 2, 0)</f>
        <v>271431.5</v>
      </c>
      <c r="AL22" s="16" t="s">
        <v>1710</v>
      </c>
      <c r="AM22" s="17">
        <f>(A1L250C16 + A1L250C17)</f>
        <v>538982.5</v>
      </c>
      <c r="AN22" s="16" t="s">
        <v>1711</v>
      </c>
      <c r="AO22" s="17">
        <f>IF(RUN_YEARS &gt; 2,(A1L250C1 + A1L250C4 + A1L250C7) / 3, 0)</f>
        <v>271597.33333333331</v>
      </c>
      <c r="AP22" s="16" t="s">
        <v>1712</v>
      </c>
      <c r="AQ22" s="17">
        <f>IF(RUN_YEARS &gt; 2,(A1L250C2 + A1L250C5 + A1L250C8) / 3, 0)</f>
        <v>275309.33333333331</v>
      </c>
      <c r="AR22" s="16" t="s">
        <v>1713</v>
      </c>
      <c r="AS22" s="17">
        <f>(A1L250C19 + A1L250C20)</f>
        <v>546906.66666666663</v>
      </c>
      <c r="AT22" s="16" t="s">
        <v>1714</v>
      </c>
      <c r="AU22" s="17">
        <f>IF(RUN_YEARS &gt; 3,(A1L250C1 + A1L250C4 + A1L250C7 + A1L250C10) / 4, 0)</f>
        <v>274878.75</v>
      </c>
      <c r="AV22" s="16" t="s">
        <v>1715</v>
      </c>
      <c r="AW22" s="17">
        <f>IF(RUN_YEARS &gt; 3,(A1L250C2 + A1L250C5 + A1L250C8 + A1L250C11) / 4, 0)</f>
        <v>279237.5</v>
      </c>
      <c r="AX22" s="16" t="s">
        <v>1716</v>
      </c>
      <c r="AY22" s="17">
        <f>(A1L250C22 + A1L250C23)</f>
        <v>554116.25</v>
      </c>
      <c r="AZ22" s="16" t="s">
        <v>1717</v>
      </c>
      <c r="BA22" s="17">
        <f>IF(RUN_YEARS &gt; 4,(A1L250C1 + A1L250C4 + A1L250C7 + A1L250C10 + A1L250C13) / 5, 0)</f>
        <v>276623.2</v>
      </c>
      <c r="BB22" s="16" t="s">
        <v>1718</v>
      </c>
      <c r="BC22" s="17">
        <f>IF(RUN_YEARS &gt; 4,(A1L250C2 + A1L250C5 + A1L250C8 + A1L250C11 + A1L250C14) / 5, 0)</f>
        <v>281747.40000000002</v>
      </c>
      <c r="BD22" s="16" t="s">
        <v>1719</v>
      </c>
      <c r="BE22" s="17">
        <f>(A1L250C25 + A1L250C26)</f>
        <v>558370.60000000009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689144</v>
      </c>
      <c r="F23" s="16" t="s">
        <v>1721</v>
      </c>
      <c r="G23" s="17">
        <f>(A1L232C2)</f>
        <v>710714</v>
      </c>
      <c r="H23" s="16" t="s">
        <v>1722</v>
      </c>
      <c r="I23" s="17">
        <f>(A1L251C1 + A1L251C2)</f>
        <v>1399858</v>
      </c>
      <c r="J23" s="16" t="s">
        <v>1723</v>
      </c>
      <c r="K23" s="17">
        <f>(A1L232C4)</f>
        <v>806241</v>
      </c>
      <c r="L23" s="16" t="s">
        <v>1724</v>
      </c>
      <c r="M23" s="17">
        <f>(A1L232C5)</f>
        <v>807566</v>
      </c>
      <c r="N23" s="16" t="s">
        <v>1725</v>
      </c>
      <c r="O23" s="17">
        <f>(A1L251C4 + A1L251C5)</f>
        <v>1613807</v>
      </c>
      <c r="P23" s="16" t="s">
        <v>1726</v>
      </c>
      <c r="Q23" s="17">
        <f>(A1L232C7)</f>
        <v>775712</v>
      </c>
      <c r="R23" s="16" t="s">
        <v>1727</v>
      </c>
      <c r="S23" s="17">
        <f>(A1L232C8)</f>
        <v>779178</v>
      </c>
      <c r="T23" s="16" t="s">
        <v>1728</v>
      </c>
      <c r="U23" s="17">
        <f>(A1L251C7 + A1L251C8)</f>
        <v>1554890</v>
      </c>
      <c r="V23" s="16" t="s">
        <v>1729</v>
      </c>
      <c r="W23" s="17">
        <f>(A1L232C10)</f>
        <v>633253</v>
      </c>
      <c r="X23" s="16" t="s">
        <v>1730</v>
      </c>
      <c r="Y23" s="17">
        <f>(A1L232C11)</f>
        <v>644406</v>
      </c>
      <c r="Z23" s="16" t="s">
        <v>1731</v>
      </c>
      <c r="AA23" s="17">
        <f>(A1L251C10 + A1L251C11)</f>
        <v>1277659</v>
      </c>
      <c r="AB23" s="16" t="s">
        <v>1732</v>
      </c>
      <c r="AC23" s="17">
        <f>(A1L232C13)</f>
        <v>531456</v>
      </c>
      <c r="AD23" s="16" t="s">
        <v>1733</v>
      </c>
      <c r="AE23" s="17">
        <f>(A1L232C14)</f>
        <v>538858</v>
      </c>
      <c r="AF23" s="16" t="s">
        <v>1734</v>
      </c>
      <c r="AG23" s="17">
        <f>(A1L251C13 + A1L251C14)</f>
        <v>1070314</v>
      </c>
      <c r="AH23" s="16" t="s">
        <v>1735</v>
      </c>
      <c r="AI23" s="17">
        <f>IF(RUN_YEARS &gt; 1,(A1L251C1 + A1L251C4) / 2, 0)</f>
        <v>747692.5</v>
      </c>
      <c r="AJ23" s="16" t="s">
        <v>1736</v>
      </c>
      <c r="AK23" s="17">
        <f>IF(RUN_YEARS &gt; 1,(A1L251C2 + A1L251C5) / 2, 0)</f>
        <v>759140</v>
      </c>
      <c r="AL23" s="16" t="s">
        <v>1737</v>
      </c>
      <c r="AM23" s="17">
        <f>(A1L251C16 + A1L251C17)</f>
        <v>1506832.5</v>
      </c>
      <c r="AN23" s="16" t="s">
        <v>1738</v>
      </c>
      <c r="AO23" s="17">
        <f>IF(RUN_YEARS &gt; 2,(A1L251C1 + A1L251C4 + A1L251C7) / 3, 0)</f>
        <v>757032.33333333337</v>
      </c>
      <c r="AP23" s="16" t="s">
        <v>1739</v>
      </c>
      <c r="AQ23" s="17">
        <f>IF(RUN_YEARS &gt; 2,(A1L251C2 + A1L251C5 + A1L251C8) / 3, 0)</f>
        <v>765819.33333333337</v>
      </c>
      <c r="AR23" s="16" t="s">
        <v>1740</v>
      </c>
      <c r="AS23" s="17">
        <f>(A1L251C19 + A1L251C20)</f>
        <v>1522851.6666666667</v>
      </c>
      <c r="AT23" s="16" t="s">
        <v>1741</v>
      </c>
      <c r="AU23" s="17">
        <f>IF(RUN_YEARS &gt; 3,(A1L251C1 + A1L251C4 + A1L251C7 + A1L251C10) / 4, 0)</f>
        <v>726087.5</v>
      </c>
      <c r="AV23" s="16" t="s">
        <v>1742</v>
      </c>
      <c r="AW23" s="17">
        <f>IF(RUN_YEARS &gt; 3,(A1L251C2 + A1L251C5 + A1L251C8 + A1L251C11) / 4, 0)</f>
        <v>735466</v>
      </c>
      <c r="AX23" s="16" t="s">
        <v>1743</v>
      </c>
      <c r="AY23" s="17">
        <f>(A1L251C22 + A1L251C23)</f>
        <v>1461553.5</v>
      </c>
      <c r="AZ23" s="16" t="s">
        <v>1744</v>
      </c>
      <c r="BA23" s="17">
        <f>IF(RUN_YEARS &gt; 4,(A1L251C1 + A1L251C4 + A1L251C7 + A1L251C10 + A1L251C13) / 5, 0)</f>
        <v>687161.2</v>
      </c>
      <c r="BB23" s="16" t="s">
        <v>1745</v>
      </c>
      <c r="BC23" s="17">
        <f>IF(RUN_YEARS &gt; 4,(A1L251C2 + A1L251C5 + A1L251C8 + A1L251C11 + A1L251C14) / 5, 0)</f>
        <v>696144.4</v>
      </c>
      <c r="BD23" s="16" t="s">
        <v>1746</v>
      </c>
      <c r="BE23" s="17">
        <f>(A1L251C25 + A1L251C26)</f>
        <v>1383305.6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134459</v>
      </c>
      <c r="F24" s="16" t="s">
        <v>1748</v>
      </c>
      <c r="G24" s="17">
        <f>(A1L215C2 + A1L233C2)</f>
        <v>25072</v>
      </c>
      <c r="H24" s="16" t="s">
        <v>1749</v>
      </c>
      <c r="I24" s="17">
        <f>(A1L252C1 + A1L252C2)</f>
        <v>159531</v>
      </c>
      <c r="J24" s="16" t="s">
        <v>1750</v>
      </c>
      <c r="K24" s="17">
        <f>(A1L215C4 + A1L233C4)</f>
        <v>257918</v>
      </c>
      <c r="L24" s="16" t="s">
        <v>1751</v>
      </c>
      <c r="M24" s="17">
        <f>(A1L215C5 + A1L233C5)</f>
        <v>28224</v>
      </c>
      <c r="N24" s="16" t="s">
        <v>1752</v>
      </c>
      <c r="O24" s="17">
        <f>(A1L252C4 + A1L252C5)</f>
        <v>286142</v>
      </c>
      <c r="P24" s="16" t="s">
        <v>1753</v>
      </c>
      <c r="Q24" s="17">
        <f>(A1L215C7 + A1L233C7)</f>
        <v>284849</v>
      </c>
      <c r="R24" s="16" t="s">
        <v>1754</v>
      </c>
      <c r="S24" s="17">
        <f>(A1L215C8 + A1L233C8)</f>
        <v>37214</v>
      </c>
      <c r="T24" s="16" t="s">
        <v>1755</v>
      </c>
      <c r="U24" s="17">
        <f>(A1L252C7 + A1L252C8)</f>
        <v>322063</v>
      </c>
      <c r="V24" s="16" t="s">
        <v>1756</v>
      </c>
      <c r="W24" s="17">
        <f>(A1L215C10 + A1L233C10)</f>
        <v>279682</v>
      </c>
      <c r="X24" s="16" t="s">
        <v>1757</v>
      </c>
      <c r="Y24" s="17">
        <f>(A1L215C11 + A1L233C11)</f>
        <v>22227</v>
      </c>
      <c r="Z24" s="16" t="s">
        <v>1758</v>
      </c>
      <c r="AA24" s="17">
        <f>(A1L252C10 + A1L252C11)</f>
        <v>301909</v>
      </c>
      <c r="AB24" s="16" t="s">
        <v>1759</v>
      </c>
      <c r="AC24" s="17">
        <f>(A1L215C13 + A1L233C13)</f>
        <v>254594</v>
      </c>
      <c r="AD24" s="16" t="s">
        <v>1760</v>
      </c>
      <c r="AE24" s="17">
        <f>(A1L215C14 + A1L233C14)</f>
        <v>11783</v>
      </c>
      <c r="AF24" s="16" t="s">
        <v>1761</v>
      </c>
      <c r="AG24" s="17">
        <f>(A1L252C13 + A1L252C14)</f>
        <v>266377</v>
      </c>
      <c r="AH24" s="16" t="s">
        <v>1762</v>
      </c>
      <c r="AI24" s="17">
        <f>IF(RUN_YEARS &gt; 1,(A1L252C1 + A1L252C4) / 2, 0)</f>
        <v>196188.5</v>
      </c>
      <c r="AJ24" s="16" t="s">
        <v>1763</v>
      </c>
      <c r="AK24" s="17">
        <f>IF(RUN_YEARS &gt; 1,(A1L252C2 + A1L252C5) / 2, 0)</f>
        <v>26648</v>
      </c>
      <c r="AL24" s="16" t="s">
        <v>1764</v>
      </c>
      <c r="AM24" s="17">
        <f>(A1L252C16 + A1L252C17)</f>
        <v>222836.5</v>
      </c>
      <c r="AN24" s="16" t="s">
        <v>1765</v>
      </c>
      <c r="AO24" s="17">
        <f>IF(RUN_YEARS &gt; 2,(A1L252C1 + A1L252C4 + A1L252C7) / 3, 0)</f>
        <v>225742</v>
      </c>
      <c r="AP24" s="16" t="s">
        <v>1766</v>
      </c>
      <c r="AQ24" s="17">
        <f>IF(RUN_YEARS &gt; 2,(A1L252C2 + A1L252C5 + A1L252C8) / 3, 0)</f>
        <v>30170</v>
      </c>
      <c r="AR24" s="16" t="s">
        <v>1767</v>
      </c>
      <c r="AS24" s="17">
        <f>(A1L252C19 + A1L252C20)</f>
        <v>255912</v>
      </c>
      <c r="AT24" s="16" t="s">
        <v>1768</v>
      </c>
      <c r="AU24" s="17">
        <f>IF(RUN_YEARS &gt; 3,(A1L252C1 + A1L252C4 + A1L252C7 + A1L252C10) / 4, 0)</f>
        <v>239227</v>
      </c>
      <c r="AV24" s="16" t="s">
        <v>1769</v>
      </c>
      <c r="AW24" s="17">
        <f>IF(RUN_YEARS &gt; 3,(A1L252C2 + A1L252C5 + A1L252C8 + A1L252C11) / 4, 0)</f>
        <v>28184.25</v>
      </c>
      <c r="AX24" s="16" t="s">
        <v>1770</v>
      </c>
      <c r="AY24" s="17">
        <f>(A1L252C22 + A1L252C23)</f>
        <v>267411.25</v>
      </c>
      <c r="AZ24" s="16" t="s">
        <v>1771</v>
      </c>
      <c r="BA24" s="17">
        <f>IF(RUN_YEARS &gt; 4,(A1L252C1 + A1L252C4 + A1L252C7 + A1L252C10 + A1L252C13) / 5, 0)</f>
        <v>242300.4</v>
      </c>
      <c r="BB24" s="16" t="s">
        <v>1772</v>
      </c>
      <c r="BC24" s="17">
        <f>IF(RUN_YEARS &gt; 4,(A1L252C2 + A1L252C5 + A1L252C8 + A1L252C11 + A1L252C14) / 5, 0)</f>
        <v>24904</v>
      </c>
      <c r="BD24" s="16" t="s">
        <v>1773</v>
      </c>
      <c r="BE24" s="17">
        <f>(A1L252C25 + A1L252C26)</f>
        <v>267204.40000000002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1082478</v>
      </c>
      <c r="F25" s="16" t="s">
        <v>1775</v>
      </c>
      <c r="G25" s="17">
        <f>(A1L215C2 + A1L234C2)</f>
        <v>997951</v>
      </c>
      <c r="H25" s="16" t="s">
        <v>1776</v>
      </c>
      <c r="I25" s="17">
        <f>(A1L253C1 + A1L253C2)</f>
        <v>2080429</v>
      </c>
      <c r="J25" s="16" t="s">
        <v>1777</v>
      </c>
      <c r="K25" s="17">
        <f>(A1L215C4 + A1L234C4)</f>
        <v>1340386</v>
      </c>
      <c r="L25" s="16" t="s">
        <v>1778</v>
      </c>
      <c r="M25" s="17">
        <f>(A1L215C5 + A1L234C5)</f>
        <v>1116488</v>
      </c>
      <c r="N25" s="16" t="s">
        <v>1779</v>
      </c>
      <c r="O25" s="17">
        <f>(A1L253C4 + A1L253C5)</f>
        <v>2456874</v>
      </c>
      <c r="P25" s="16" t="s">
        <v>1780</v>
      </c>
      <c r="Q25" s="17">
        <f>(A1L215C7 + A1L234C7)</f>
        <v>1340251</v>
      </c>
      <c r="R25" s="16" t="s">
        <v>1781</v>
      </c>
      <c r="S25" s="17">
        <f>(A1L215C8 + A1L234C8)</f>
        <v>1099457</v>
      </c>
      <c r="T25" s="16" t="s">
        <v>1782</v>
      </c>
      <c r="U25" s="17">
        <f>(A1L253C7 + A1L253C8)</f>
        <v>2439708</v>
      </c>
      <c r="V25" s="16" t="s">
        <v>1783</v>
      </c>
      <c r="W25" s="17">
        <f>(A1L215C10 + A1L234C10)</f>
        <v>1197658</v>
      </c>
      <c r="X25" s="16" t="s">
        <v>1784</v>
      </c>
      <c r="Y25" s="17">
        <f>(A1L215C11 + A1L234C11)</f>
        <v>957655</v>
      </c>
      <c r="Z25" s="16" t="s">
        <v>1785</v>
      </c>
      <c r="AA25" s="17">
        <f>(A1L253C10 + A1L253C11)</f>
        <v>2155313</v>
      </c>
      <c r="AB25" s="16" t="s">
        <v>1786</v>
      </c>
      <c r="AC25" s="17">
        <f>(A1L215C13 + A1L234C13)</f>
        <v>1069651</v>
      </c>
      <c r="AD25" s="16" t="s">
        <v>1787</v>
      </c>
      <c r="AE25" s="17">
        <f>(A1L215C14 + A1L234C14)</f>
        <v>842428</v>
      </c>
      <c r="AF25" s="16" t="s">
        <v>1788</v>
      </c>
      <c r="AG25" s="17">
        <f>(A1L253C13 + A1L253C14)</f>
        <v>1912079</v>
      </c>
      <c r="AH25" s="16" t="s">
        <v>1789</v>
      </c>
      <c r="AI25" s="17">
        <f>IF(RUN_YEARS &gt; 1,(A1L253C1 + A1L253C4) / 2, 0)</f>
        <v>1211432</v>
      </c>
      <c r="AJ25" s="16" t="s">
        <v>1790</v>
      </c>
      <c r="AK25" s="17">
        <f>IF(RUN_YEARS &gt; 1,(A1L253C2 + A1L253C5) / 2, 0)</f>
        <v>1057219.5</v>
      </c>
      <c r="AL25" s="16" t="s">
        <v>1791</v>
      </c>
      <c r="AM25" s="17">
        <f>(A1L253C16 + A1L253C17)</f>
        <v>2268651.5</v>
      </c>
      <c r="AN25" s="16" t="s">
        <v>1792</v>
      </c>
      <c r="AO25" s="17">
        <f>IF(RUN_YEARS &gt; 2,(A1L253C1 + A1L253C4 + A1L253C7) / 3, 0)</f>
        <v>1254371.6666666667</v>
      </c>
      <c r="AP25" s="16" t="s">
        <v>1793</v>
      </c>
      <c r="AQ25" s="17">
        <f>IF(RUN_YEARS &gt; 2,(A1L253C2 + A1L253C5 + A1L253C8) / 3, 0)</f>
        <v>1071298.6666666667</v>
      </c>
      <c r="AR25" s="16" t="s">
        <v>1794</v>
      </c>
      <c r="AS25" s="17">
        <f>(A1L253C19 + A1L253C20)</f>
        <v>2325670.3333333335</v>
      </c>
      <c r="AT25" s="16" t="s">
        <v>1795</v>
      </c>
      <c r="AU25" s="17">
        <f>IF(RUN_YEARS &gt; 3,(A1L253C1 + A1L253C4 + A1L253C7 + A1L253C10) / 4, 0)</f>
        <v>1240193.25</v>
      </c>
      <c r="AV25" s="16" t="s">
        <v>1796</v>
      </c>
      <c r="AW25" s="17">
        <f>IF(RUN_YEARS &gt; 3,(A1L253C2 + A1L253C5 + A1L253C8 + A1L253C11) / 4, 0)</f>
        <v>1042887.75</v>
      </c>
      <c r="AX25" s="16" t="s">
        <v>1797</v>
      </c>
      <c r="AY25" s="17">
        <f>(A1L253C22 + A1L253C23)</f>
        <v>2283081</v>
      </c>
      <c r="AZ25" s="16" t="s">
        <v>1798</v>
      </c>
      <c r="BA25" s="17">
        <f>IF(RUN_YEARS &gt; 4,(A1L253C1 + A1L253C4 + A1L253C7 + A1L253C10 + A1L253C13) / 5, 0)</f>
        <v>1206084.8</v>
      </c>
      <c r="BB25" s="16" t="s">
        <v>1799</v>
      </c>
      <c r="BC25" s="17">
        <f>IF(RUN_YEARS &gt; 4,(A1L253C2 + A1L253C5 + A1L253C8 + A1L253C11 + A1L253C14) / 5, 0)</f>
        <v>1002795.8</v>
      </c>
      <c r="BD25" s="16" t="s">
        <v>1800</v>
      </c>
      <c r="BE25" s="17">
        <f>(A1L253C25 + A1L253C26)</f>
        <v>2208880.6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5957263</v>
      </c>
      <c r="F26" s="16" t="s">
        <v>1802</v>
      </c>
      <c r="G26" s="17">
        <f>(A1L216C2 + A1L235C2)</f>
        <v>4311135</v>
      </c>
      <c r="H26" s="16" t="s">
        <v>1803</v>
      </c>
      <c r="I26" s="17">
        <f>(A1L254C1 + A1L254C2)</f>
        <v>10268398</v>
      </c>
      <c r="J26" s="16" t="s">
        <v>1804</v>
      </c>
      <c r="K26" s="17">
        <f>(A1L216C4 + A1L235C4)</f>
        <v>6384976</v>
      </c>
      <c r="L26" s="16" t="s">
        <v>1805</v>
      </c>
      <c r="M26" s="17">
        <f>(A1L216C5 + A1L235C5)</f>
        <v>4643826</v>
      </c>
      <c r="N26" s="16" t="s">
        <v>1806</v>
      </c>
      <c r="O26" s="17">
        <f>(A1L254C4 + A1L254C5)</f>
        <v>11028802</v>
      </c>
      <c r="P26" s="16" t="s">
        <v>1807</v>
      </c>
      <c r="Q26" s="17">
        <f>(A1L216C7 + A1L235C7)</f>
        <v>6568739</v>
      </c>
      <c r="R26" s="16" t="s">
        <v>1808</v>
      </c>
      <c r="S26" s="17">
        <f>(A1L216C8 + A1L235C8)</f>
        <v>4765028</v>
      </c>
      <c r="T26" s="16" t="s">
        <v>1809</v>
      </c>
      <c r="U26" s="17">
        <f>(A1L254C7 + A1L254C8)</f>
        <v>11333767</v>
      </c>
      <c r="V26" s="16" t="s">
        <v>1810</v>
      </c>
      <c r="W26" s="17">
        <f>(A1L216C10 + A1L235C10)</f>
        <v>6179619</v>
      </c>
      <c r="X26" s="16" t="s">
        <v>1811</v>
      </c>
      <c r="Y26" s="17">
        <f>(A1L216C11 + A1L235C11)</f>
        <v>4564606</v>
      </c>
      <c r="Z26" s="16" t="s">
        <v>1812</v>
      </c>
      <c r="AA26" s="17">
        <f>(A1L254C10 + A1L254C11)</f>
        <v>10744225</v>
      </c>
      <c r="AB26" s="16" t="s">
        <v>1813</v>
      </c>
      <c r="AC26" s="17">
        <f>(A1L216C13 + A1L235C13)</f>
        <v>5922478</v>
      </c>
      <c r="AD26" s="16" t="s">
        <v>1814</v>
      </c>
      <c r="AE26" s="17">
        <f>(A1L216C14 + A1L235C14)</f>
        <v>4369055</v>
      </c>
      <c r="AF26" s="16" t="s">
        <v>1815</v>
      </c>
      <c r="AG26" s="17">
        <f>(A1L254C13 + A1L254C14)</f>
        <v>10291533</v>
      </c>
      <c r="AH26" s="16" t="s">
        <v>1816</v>
      </c>
      <c r="AI26" s="17">
        <f>IF(RUN_YEARS &gt; 1,(A1L254C1 + A1L254C4) / 2, 0)</f>
        <v>6171119.5</v>
      </c>
      <c r="AJ26" s="16" t="s">
        <v>1817</v>
      </c>
      <c r="AK26" s="17">
        <f>IF(RUN_YEARS &gt; 1,(A1L254C2 + A1L254C5) / 2, 0)</f>
        <v>4477480.5</v>
      </c>
      <c r="AL26" s="16" t="s">
        <v>1818</v>
      </c>
      <c r="AM26" s="17">
        <f>(A1L254C16 + A1L254C17)</f>
        <v>10648600</v>
      </c>
      <c r="AN26" s="16" t="s">
        <v>1819</v>
      </c>
      <c r="AO26" s="17">
        <f>IF(RUN_YEARS &gt; 2,(A1L254C1 + A1L254C4 + A1L254C7) / 3, 0)</f>
        <v>6303659.333333333</v>
      </c>
      <c r="AP26" s="16" t="s">
        <v>1820</v>
      </c>
      <c r="AQ26" s="17">
        <f>IF(RUN_YEARS &gt; 2,(A1L254C2 + A1L254C5 + A1L254C8) / 3, 0)</f>
        <v>4573329.666666667</v>
      </c>
      <c r="AR26" s="16" t="s">
        <v>1821</v>
      </c>
      <c r="AS26" s="17">
        <f>(A1L254C19 + A1L254C20)</f>
        <v>10876989</v>
      </c>
      <c r="AT26" s="16" t="s">
        <v>1822</v>
      </c>
      <c r="AU26" s="17">
        <f>IF(RUN_YEARS &gt; 3,(A1L254C1 + A1L254C4 + A1L254C7 + A1L254C10) / 4, 0)</f>
        <v>6272649.25</v>
      </c>
      <c r="AV26" s="16" t="s">
        <v>1823</v>
      </c>
      <c r="AW26" s="17">
        <f>IF(RUN_YEARS &gt; 3,(A1L254C2 + A1L254C5 + A1L254C8 + A1L254C11) / 4, 0)</f>
        <v>4571148.75</v>
      </c>
      <c r="AX26" s="16" t="s">
        <v>1824</v>
      </c>
      <c r="AY26" s="17">
        <f>(A1L254C22 + A1L254C23)</f>
        <v>10843798</v>
      </c>
      <c r="AZ26" s="16" t="s">
        <v>1825</v>
      </c>
      <c r="BA26" s="17">
        <f>IF(RUN_YEARS &gt; 4,(A1L254C1 + A1L254C4 + A1L254C7 + A1L254C10 + A1L254C13) / 5, 0)</f>
        <v>6202615</v>
      </c>
      <c r="BB26" s="16" t="s">
        <v>1826</v>
      </c>
      <c r="BC26" s="17">
        <f>IF(RUN_YEARS &gt; 4,(A1L254C2 + A1L254C5 + A1L254C8 + A1L254C11 + A1L254C14) / 5, 0)</f>
        <v>4530730</v>
      </c>
      <c r="BD26" s="16" t="s">
        <v>1827</v>
      </c>
      <c r="BE26" s="17">
        <f>(A1L254C25 + A1L254C26)</f>
        <v>10733345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65894-8BCE-4FB8-B88C-DE7908D7821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2.944</v>
      </c>
      <c r="F9" s="16" t="s">
        <v>1885</v>
      </c>
      <c r="G9" s="15">
        <v>8.1929999999999996</v>
      </c>
      <c r="H9" s="16" t="s">
        <v>1886</v>
      </c>
      <c r="I9" s="17">
        <f>(A1L302C1 + A1L302C2)</f>
        <v>11.137</v>
      </c>
      <c r="J9" s="16" t="s">
        <v>1885</v>
      </c>
      <c r="K9" s="15">
        <v>3.0640000000000001</v>
      </c>
      <c r="L9" s="16" t="s">
        <v>1885</v>
      </c>
      <c r="M9" s="15">
        <v>8.3919999999999995</v>
      </c>
      <c r="N9" s="16" t="s">
        <v>1887</v>
      </c>
      <c r="O9" s="17">
        <f>(A1L302C4 + A1L302C5)</f>
        <v>11.456</v>
      </c>
      <c r="P9" s="16" t="s">
        <v>1885</v>
      </c>
      <c r="Q9" s="15">
        <v>2.8769999999999998</v>
      </c>
      <c r="R9" s="16" t="s">
        <v>1885</v>
      </c>
      <c r="S9" s="15">
        <v>8.4659999999999993</v>
      </c>
      <c r="T9" s="16" t="s">
        <v>1888</v>
      </c>
      <c r="U9" s="17">
        <f>(A1L302C7 + A1L302C8)</f>
        <v>11.343</v>
      </c>
      <c r="V9" s="16" t="s">
        <v>1885</v>
      </c>
      <c r="W9" s="15">
        <v>2.9129999999999998</v>
      </c>
      <c r="X9" s="16" t="s">
        <v>1885</v>
      </c>
      <c r="Y9" s="15">
        <v>8.7240000000000002</v>
      </c>
      <c r="Z9" s="16" t="s">
        <v>1889</v>
      </c>
      <c r="AA9" s="17">
        <f>(A1L302C10 + A1L302C11)</f>
        <v>11.637</v>
      </c>
      <c r="AB9" s="16" t="s">
        <v>1885</v>
      </c>
      <c r="AC9" s="15">
        <v>3.2509999999999999</v>
      </c>
      <c r="AD9" s="16" t="s">
        <v>1885</v>
      </c>
      <c r="AE9" s="15">
        <v>8.7910000000000004</v>
      </c>
      <c r="AF9" s="16" t="s">
        <v>1890</v>
      </c>
      <c r="AG9" s="17">
        <f>(A1L302C13 + A1L302C14)</f>
        <v>12.042</v>
      </c>
      <c r="AH9" s="16" t="s">
        <v>1891</v>
      </c>
      <c r="AI9" s="17">
        <f>IF(RUN_YEARS &gt; 1,(A1L302C3 + A1L302C6) / 2, 0 )</f>
        <v>11.2965</v>
      </c>
      <c r="AJ9" s="16" t="s">
        <v>1892</v>
      </c>
      <c r="AK9" s="17">
        <f>IF(RUN_YEARS &gt; 2,(A1L302C3 + A1L302C6 + A1L302C9) / 3, 0 )</f>
        <v>11.311999999999999</v>
      </c>
      <c r="AL9" s="16" t="s">
        <v>1893</v>
      </c>
      <c r="AM9" s="17">
        <f>IF(RUN_YEARS &gt; 3,(A1L302C3 + A1L302C6 + A1L302C9 + A1L302C12) / 4, 0 )</f>
        <v>11.39325</v>
      </c>
      <c r="AN9" s="16" t="s">
        <v>1894</v>
      </c>
      <c r="AO9" s="17">
        <f>IF(RUN_YEARS &gt; 4,(A1L302C3 + A1L302C6 + A1L302C9 + A1L302C12 + A1L302C15) / 5, 0 )</f>
        <v>11.523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4.7110000000000003</v>
      </c>
      <c r="F10" s="16" t="s">
        <v>1895</v>
      </c>
      <c r="G10" s="15">
        <v>7.4980000000000002</v>
      </c>
      <c r="H10" s="16" t="s">
        <v>1896</v>
      </c>
      <c r="I10" s="17">
        <f>(A1L303C1 + A1L303C2)</f>
        <v>12.209</v>
      </c>
      <c r="J10" s="16" t="s">
        <v>1895</v>
      </c>
      <c r="K10" s="15">
        <v>5.4660000000000002</v>
      </c>
      <c r="L10" s="16" t="s">
        <v>1895</v>
      </c>
      <c r="M10" s="15">
        <v>8.1609999999999996</v>
      </c>
      <c r="N10" s="16" t="s">
        <v>1897</v>
      </c>
      <c r="O10" s="17">
        <f>(A1L303C4 + A1L303C5)</f>
        <v>13.626999999999999</v>
      </c>
      <c r="P10" s="16" t="s">
        <v>1895</v>
      </c>
      <c r="Q10" s="15">
        <v>5.9630000000000001</v>
      </c>
      <c r="R10" s="16" t="s">
        <v>1895</v>
      </c>
      <c r="S10" s="15">
        <v>8.4480000000000004</v>
      </c>
      <c r="T10" s="16" t="s">
        <v>1898</v>
      </c>
      <c r="U10" s="17">
        <f>(A1L303C7 + A1L303C8)</f>
        <v>14.411000000000001</v>
      </c>
      <c r="V10" s="16" t="s">
        <v>1895</v>
      </c>
      <c r="W10" s="15">
        <v>5.5759999999999996</v>
      </c>
      <c r="X10" s="16" t="s">
        <v>1895</v>
      </c>
      <c r="Y10" s="15">
        <v>7.8360000000000003</v>
      </c>
      <c r="Z10" s="16" t="s">
        <v>1899</v>
      </c>
      <c r="AA10" s="17">
        <f>(A1L303C10 + A1L303C11)</f>
        <v>13.411999999999999</v>
      </c>
      <c r="AB10" s="16" t="s">
        <v>1895</v>
      </c>
      <c r="AC10" s="15">
        <v>4.9790000000000001</v>
      </c>
      <c r="AD10" s="16" t="s">
        <v>1895</v>
      </c>
      <c r="AE10" s="15">
        <v>6.7510000000000003</v>
      </c>
      <c r="AF10" s="16" t="s">
        <v>1900</v>
      </c>
      <c r="AG10" s="17">
        <f>(A1L303C13 + A1L303C14)</f>
        <v>11.73</v>
      </c>
      <c r="AH10" s="16" t="s">
        <v>1901</v>
      </c>
      <c r="AI10" s="17">
        <f>IF(RUN_YEARS &gt; 1,(A1L303C3 + A1L303C6) / 2, 0 )</f>
        <v>12.917999999999999</v>
      </c>
      <c r="AJ10" s="16" t="s">
        <v>1902</v>
      </c>
      <c r="AK10" s="17">
        <f>IF(RUN_YEARS &gt; 2,(A1L303C3 + A1L303C6 + A1L303C9) / 3, 0 )</f>
        <v>13.415666666666667</v>
      </c>
      <c r="AL10" s="16" t="s">
        <v>1903</v>
      </c>
      <c r="AM10" s="17">
        <f>IF(RUN_YEARS &gt; 3,(A1L303C3 + A1L303C6 + A1L303C9 + A1L303C12) / 4, 0 )</f>
        <v>13.41475</v>
      </c>
      <c r="AN10" s="16" t="s">
        <v>1904</v>
      </c>
      <c r="AO10" s="17">
        <f>IF(RUN_YEARS &gt; 4,(A1L303C3 + A1L303C6 + A1L303C9 + A1L303C12 + A1L303C15) / 5, 0 )</f>
        <v>13.0778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7.6550000000000002</v>
      </c>
      <c r="F11" s="16" t="s">
        <v>1906</v>
      </c>
      <c r="G11" s="17">
        <f>(A1L302C2 + A1L303C2)</f>
        <v>15.690999999999999</v>
      </c>
      <c r="H11" s="16" t="s">
        <v>1907</v>
      </c>
      <c r="I11" s="17">
        <f>(A1L304C1 + A1L304C2)</f>
        <v>23.346</v>
      </c>
      <c r="J11" s="16" t="s">
        <v>1908</v>
      </c>
      <c r="K11" s="17">
        <f>(A1L302C4 + A1L303C4)</f>
        <v>8.5300000000000011</v>
      </c>
      <c r="L11" s="16" t="s">
        <v>1909</v>
      </c>
      <c r="M11" s="17">
        <f>(A1L302C5 + A1L303C5)</f>
        <v>16.552999999999997</v>
      </c>
      <c r="N11" s="16" t="s">
        <v>1910</v>
      </c>
      <c r="O11" s="17">
        <f>(A1L304C4 + A1L304C5)</f>
        <v>25.082999999999998</v>
      </c>
      <c r="P11" s="16" t="s">
        <v>1911</v>
      </c>
      <c r="Q11" s="17">
        <f>(A1L302C7 + A1L303C7)</f>
        <v>8.84</v>
      </c>
      <c r="R11" s="16" t="s">
        <v>1912</v>
      </c>
      <c r="S11" s="17">
        <f>(A1L302C8 + A1L303C8)</f>
        <v>16.914000000000001</v>
      </c>
      <c r="T11" s="16" t="s">
        <v>1913</v>
      </c>
      <c r="U11" s="17">
        <f>(A1L304C7 + A1L304C8)</f>
        <v>25.754000000000001</v>
      </c>
      <c r="V11" s="16" t="s">
        <v>1914</v>
      </c>
      <c r="W11" s="17">
        <f>(A1L302C10 + A1L303C10)</f>
        <v>8.488999999999999</v>
      </c>
      <c r="X11" s="16" t="s">
        <v>1915</v>
      </c>
      <c r="Y11" s="17">
        <f>(A1L302C11 + A1L303C11)</f>
        <v>16.560000000000002</v>
      </c>
      <c r="Z11" s="16" t="s">
        <v>1916</v>
      </c>
      <c r="AA11" s="17">
        <f>(A1L304C10 + A1L304C11)</f>
        <v>25.048999999999999</v>
      </c>
      <c r="AB11" s="16" t="s">
        <v>1917</v>
      </c>
      <c r="AC11" s="17">
        <f>(A1L302C13 + A1L303C13)</f>
        <v>8.23</v>
      </c>
      <c r="AD11" s="16" t="s">
        <v>1918</v>
      </c>
      <c r="AE11" s="17">
        <f>(A1L302C14 + A1L303C14)</f>
        <v>15.542000000000002</v>
      </c>
      <c r="AF11" s="16" t="s">
        <v>1919</v>
      </c>
      <c r="AG11" s="17">
        <f>(A1L304C13 + A1L304C14)</f>
        <v>23.772000000000002</v>
      </c>
      <c r="AH11" s="16" t="s">
        <v>1920</v>
      </c>
      <c r="AI11" s="17">
        <f>IF(RUN_YEARS &gt; 1,(A1L304C3 + A1L304C6) / 2, 0 )</f>
        <v>24.214500000000001</v>
      </c>
      <c r="AJ11" s="16" t="s">
        <v>1921</v>
      </c>
      <c r="AK11" s="17">
        <f>IF(RUN_YEARS &gt; 2,(A1L304C3 + A1L304C6 + A1L304C9) / 3, 0 )</f>
        <v>24.727666666666668</v>
      </c>
      <c r="AL11" s="16" t="s">
        <v>1922</v>
      </c>
      <c r="AM11" s="17">
        <f>IF(RUN_YEARS &gt; 3,(A1L304C3 + A1L304C6 + A1L304C9 + A1L304C12) / 4, 0 )</f>
        <v>24.808</v>
      </c>
      <c r="AN11" s="16" t="s">
        <v>1923</v>
      </c>
      <c r="AO11" s="17">
        <f>IF(RUN_YEARS &gt; 4,(A1L304C3 + A1L304C6 + A1L304C9 + A1L304C12 + A1L304C15) / 5, 0 )</f>
        <v>24.6008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257.464</v>
      </c>
      <c r="F12" s="16" t="s">
        <v>1924</v>
      </c>
      <c r="G12" s="15">
        <v>339.41300000000001</v>
      </c>
      <c r="H12" s="16" t="s">
        <v>1925</v>
      </c>
      <c r="I12" s="17">
        <f>(A1L305C1 + A1L305C2)</f>
        <v>596.87699999999995</v>
      </c>
      <c r="J12" s="16" t="s">
        <v>1924</v>
      </c>
      <c r="K12" s="15">
        <v>271.16500000000002</v>
      </c>
      <c r="L12" s="16" t="s">
        <v>1924</v>
      </c>
      <c r="M12" s="15">
        <v>351.815</v>
      </c>
      <c r="N12" s="16" t="s">
        <v>1926</v>
      </c>
      <c r="O12" s="17">
        <f>(A1L305C4 + A1L305C5)</f>
        <v>622.98</v>
      </c>
      <c r="P12" s="16" t="s">
        <v>1924</v>
      </c>
      <c r="Q12" s="15">
        <v>295.577</v>
      </c>
      <c r="R12" s="16" t="s">
        <v>1924</v>
      </c>
      <c r="S12" s="15">
        <v>381.58100000000002</v>
      </c>
      <c r="T12" s="16" t="s">
        <v>1927</v>
      </c>
      <c r="U12" s="17">
        <f>(A1L305C7 + A1L305C8)</f>
        <v>677.15800000000002</v>
      </c>
      <c r="V12" s="16" t="s">
        <v>1924</v>
      </c>
      <c r="W12" s="15">
        <v>310.80900000000003</v>
      </c>
      <c r="X12" s="16" t="s">
        <v>1924</v>
      </c>
      <c r="Y12" s="15">
        <v>391.18200000000002</v>
      </c>
      <c r="Z12" s="16" t="s">
        <v>1928</v>
      </c>
      <c r="AA12" s="17">
        <f>(A1L305C10 + A1L305C11)</f>
        <v>701.99099999999999</v>
      </c>
      <c r="AB12" s="16" t="s">
        <v>1924</v>
      </c>
      <c r="AC12" s="15">
        <v>310.33999999999997</v>
      </c>
      <c r="AD12" s="16" t="s">
        <v>1924</v>
      </c>
      <c r="AE12" s="15">
        <v>387.19200000000001</v>
      </c>
      <c r="AF12" s="16" t="s">
        <v>1929</v>
      </c>
      <c r="AG12" s="17">
        <f>(A1L305C13 + A1L305C14)</f>
        <v>697.53199999999993</v>
      </c>
      <c r="AH12" s="16" t="s">
        <v>1930</v>
      </c>
      <c r="AI12" s="17">
        <f>IF(RUN_YEARS &gt; 1,(A1L305C3 + A1L305C6) / 2, 0 )</f>
        <v>609.92849999999999</v>
      </c>
      <c r="AJ12" s="16" t="s">
        <v>1931</v>
      </c>
      <c r="AK12" s="17">
        <f>IF(RUN_YEARS &gt; 2,(A1L305C3 + A1L305C6 + A1L305C9) / 3, 0 )</f>
        <v>632.33833333333325</v>
      </c>
      <c r="AL12" s="16" t="s">
        <v>1932</v>
      </c>
      <c r="AM12" s="17">
        <f>IF(RUN_YEARS &gt; 3,(A1L305C3 + A1L305C6 + A1L305C9 + A1L305C12) / 4, 0 )</f>
        <v>649.75149999999996</v>
      </c>
      <c r="AN12" s="16" t="s">
        <v>1933</v>
      </c>
      <c r="AO12" s="17">
        <f>IF(RUN_YEARS &gt; 4,(A1L305C3 + A1L305C6 + A1L305C9 + A1L305C12 + A1L305C15) / 5, 0 )</f>
        <v>659.30759999999987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739.22799999999995</v>
      </c>
      <c r="F13" s="16" t="s">
        <v>1934</v>
      </c>
      <c r="G13" s="15">
        <v>711.53599999999994</v>
      </c>
      <c r="H13" s="16" t="s">
        <v>1935</v>
      </c>
      <c r="I13" s="17">
        <f>(A1L306C1 + A1L306C2)</f>
        <v>1450.7639999999999</v>
      </c>
      <c r="J13" s="16" t="s">
        <v>1934</v>
      </c>
      <c r="K13" s="15">
        <v>804.47199999999998</v>
      </c>
      <c r="L13" s="16" t="s">
        <v>1934</v>
      </c>
      <c r="M13" s="15">
        <v>782.08100000000002</v>
      </c>
      <c r="N13" s="16" t="s">
        <v>1936</v>
      </c>
      <c r="O13" s="17">
        <f>(A1L306C4 + A1L306C5)</f>
        <v>1586.5529999999999</v>
      </c>
      <c r="P13" s="16" t="s">
        <v>1934</v>
      </c>
      <c r="Q13" s="15">
        <v>1005.776</v>
      </c>
      <c r="R13" s="16" t="s">
        <v>1934</v>
      </c>
      <c r="S13" s="15">
        <v>959.03800000000001</v>
      </c>
      <c r="T13" s="16" t="s">
        <v>1937</v>
      </c>
      <c r="U13" s="17">
        <f>(A1L306C7 + A1L306C8)</f>
        <v>1964.8139999999999</v>
      </c>
      <c r="V13" s="16" t="s">
        <v>1934</v>
      </c>
      <c r="W13" s="15">
        <v>1007.073</v>
      </c>
      <c r="X13" s="16" t="s">
        <v>1934</v>
      </c>
      <c r="Y13" s="15">
        <v>955.673</v>
      </c>
      <c r="Z13" s="16" t="s">
        <v>1938</v>
      </c>
      <c r="AA13" s="17">
        <f>(A1L306C10 + A1L306C11)</f>
        <v>1962.7460000000001</v>
      </c>
      <c r="AB13" s="16" t="s">
        <v>1934</v>
      </c>
      <c r="AC13" s="15">
        <v>1055.4159999999999</v>
      </c>
      <c r="AD13" s="16" t="s">
        <v>1934</v>
      </c>
      <c r="AE13" s="15">
        <v>1001.645</v>
      </c>
      <c r="AF13" s="16" t="s">
        <v>1939</v>
      </c>
      <c r="AG13" s="17">
        <f>(A1L306C13 + A1L306C14)</f>
        <v>2057.0609999999997</v>
      </c>
      <c r="AH13" s="16" t="s">
        <v>1940</v>
      </c>
      <c r="AI13" s="17">
        <f>IF(RUN_YEARS &gt; 1,(A1L306C3 + A1L306C6) / 2, 0 )</f>
        <v>1518.6585</v>
      </c>
      <c r="AJ13" s="16" t="s">
        <v>1941</v>
      </c>
      <c r="AK13" s="17">
        <f>IF(RUN_YEARS &gt; 2,(A1L306C3 + A1L306C6 + A1L306C9) / 3, 0 )</f>
        <v>1667.3769999999997</v>
      </c>
      <c r="AL13" s="16" t="s">
        <v>1942</v>
      </c>
      <c r="AM13" s="17">
        <f>IF(RUN_YEARS &gt; 3,(A1L306C3 + A1L306C6 + A1L306C9 + A1L306C12) / 4, 0 )</f>
        <v>1741.2192499999999</v>
      </c>
      <c r="AN13" s="16" t="s">
        <v>1943</v>
      </c>
      <c r="AO13" s="17">
        <f>IF(RUN_YEARS &gt; 4,(A1L306C3 + A1L306C6 + A1L306C9 + A1L306C12 + A1L306C15) / 5, 0 )</f>
        <v>1804.3875999999996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3.6019999999999999</v>
      </c>
      <c r="F14" s="16" t="s">
        <v>1944</v>
      </c>
      <c r="G14" s="15">
        <v>3.77</v>
      </c>
      <c r="H14" s="16" t="s">
        <v>1945</v>
      </c>
      <c r="I14" s="17">
        <f>(A1L307C1 + A1L307C2)</f>
        <v>7.3719999999999999</v>
      </c>
      <c r="J14" s="16" t="s">
        <v>1944</v>
      </c>
      <c r="K14" s="15">
        <v>3.4380000000000002</v>
      </c>
      <c r="L14" s="16" t="s">
        <v>1944</v>
      </c>
      <c r="M14" s="15">
        <v>3.9089999999999998</v>
      </c>
      <c r="N14" s="16" t="s">
        <v>1946</v>
      </c>
      <c r="O14" s="17">
        <f>(A1L307C4 + A1L307C5)</f>
        <v>7.3469999999999995</v>
      </c>
      <c r="P14" s="16" t="s">
        <v>1944</v>
      </c>
      <c r="Q14" s="15">
        <v>4.8090000000000002</v>
      </c>
      <c r="R14" s="16" t="s">
        <v>1944</v>
      </c>
      <c r="S14" s="15">
        <v>4.883</v>
      </c>
      <c r="T14" s="16" t="s">
        <v>1947</v>
      </c>
      <c r="U14" s="17">
        <f>(A1L307C7 + A1L307C8)</f>
        <v>9.6920000000000002</v>
      </c>
      <c r="V14" s="16" t="s">
        <v>1944</v>
      </c>
      <c r="W14" s="15">
        <v>4.4219999999999997</v>
      </c>
      <c r="X14" s="16" t="s">
        <v>1944</v>
      </c>
      <c r="Y14" s="15">
        <v>4.3360000000000003</v>
      </c>
      <c r="Z14" s="16" t="s">
        <v>1948</v>
      </c>
      <c r="AA14" s="17">
        <f>(A1L307C10 + A1L307C11)</f>
        <v>8.7579999999999991</v>
      </c>
      <c r="AB14" s="16" t="s">
        <v>1944</v>
      </c>
      <c r="AC14" s="15">
        <v>5.5250000000000004</v>
      </c>
      <c r="AD14" s="16" t="s">
        <v>1944</v>
      </c>
      <c r="AE14" s="15">
        <v>4.3330000000000002</v>
      </c>
      <c r="AF14" s="16" t="s">
        <v>1949</v>
      </c>
      <c r="AG14" s="17">
        <f>(A1L307C13 + A1L307C14)</f>
        <v>9.8580000000000005</v>
      </c>
      <c r="AH14" s="16" t="s">
        <v>1950</v>
      </c>
      <c r="AI14" s="17">
        <f>IF(RUN_YEARS &gt; 1,(A1L307C3 + A1L307C6) / 2, 0 )</f>
        <v>7.3594999999999997</v>
      </c>
      <c r="AJ14" s="16" t="s">
        <v>1951</v>
      </c>
      <c r="AK14" s="17">
        <f>IF(RUN_YEARS &gt; 2,(A1L307C3 + A1L307C6 + A1L307C9) / 3, 0 )</f>
        <v>8.1370000000000005</v>
      </c>
      <c r="AL14" s="16" t="s">
        <v>1952</v>
      </c>
      <c r="AM14" s="17">
        <f>IF(RUN_YEARS &gt; 3,(A1L307C3 + A1L307C6 + A1L307C9 + A1L307C12) / 4, 0 )</f>
        <v>8.2922499999999992</v>
      </c>
      <c r="AN14" s="16" t="s">
        <v>1953</v>
      </c>
      <c r="AO14" s="17">
        <f>IF(RUN_YEARS &gt; 4,(A1L307C3 + A1L307C6 + A1L307C9 + A1L307C12 + A1L307C15) / 5, 0 )</f>
        <v>8.6053999999999995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742.82999999999993</v>
      </c>
      <c r="F15" s="16" t="s">
        <v>1955</v>
      </c>
      <c r="G15" s="17">
        <f>(A1L306C2 + A1L307C2)</f>
        <v>715.30599999999993</v>
      </c>
      <c r="H15" s="16" t="s">
        <v>1956</v>
      </c>
      <c r="I15" s="17">
        <f>(A1L308C1 + A1L308C2)</f>
        <v>1458.136</v>
      </c>
      <c r="J15" s="16" t="s">
        <v>1957</v>
      </c>
      <c r="K15" s="17">
        <f>(A1L306C4 + A1L307C4)</f>
        <v>807.91</v>
      </c>
      <c r="L15" s="16" t="s">
        <v>1958</v>
      </c>
      <c r="M15" s="17">
        <f>(A1L306C5 + A1L307C5)</f>
        <v>785.99</v>
      </c>
      <c r="N15" s="16" t="s">
        <v>1959</v>
      </c>
      <c r="O15" s="17">
        <f>(A1L308C4 + A1L308C5)</f>
        <v>1593.9</v>
      </c>
      <c r="P15" s="16" t="s">
        <v>1960</v>
      </c>
      <c r="Q15" s="17">
        <f>(A1L306C7 + A1L307C7)</f>
        <v>1010.5849999999999</v>
      </c>
      <c r="R15" s="16" t="s">
        <v>1961</v>
      </c>
      <c r="S15" s="17">
        <f>(A1L306C8 + A1L307C8)</f>
        <v>963.92100000000005</v>
      </c>
      <c r="T15" s="16" t="s">
        <v>1962</v>
      </c>
      <c r="U15" s="17">
        <f>(A1L308C7 + A1L308C8)</f>
        <v>1974.5059999999999</v>
      </c>
      <c r="V15" s="16" t="s">
        <v>1963</v>
      </c>
      <c r="W15" s="17">
        <f>(A1L306C10 + A1L307C10)</f>
        <v>1011.495</v>
      </c>
      <c r="X15" s="16" t="s">
        <v>1964</v>
      </c>
      <c r="Y15" s="17">
        <f>(A1L306C11 + A1L307C11)</f>
        <v>960.00900000000001</v>
      </c>
      <c r="Z15" s="16" t="s">
        <v>1965</v>
      </c>
      <c r="AA15" s="17">
        <f>(A1L308C10 + A1L308C11)</f>
        <v>1971.5039999999999</v>
      </c>
      <c r="AB15" s="16" t="s">
        <v>1966</v>
      </c>
      <c r="AC15" s="17">
        <f>(A1L306C13 + A1L307C13)</f>
        <v>1060.941</v>
      </c>
      <c r="AD15" s="16" t="s">
        <v>1967</v>
      </c>
      <c r="AE15" s="17">
        <f>(A1L306C14 + A1L307C14)</f>
        <v>1005.978</v>
      </c>
      <c r="AF15" s="16" t="s">
        <v>1968</v>
      </c>
      <c r="AG15" s="17">
        <f>(A1L308C13 + A1L308C14)</f>
        <v>2066.9189999999999</v>
      </c>
      <c r="AH15" s="16" t="s">
        <v>1969</v>
      </c>
      <c r="AI15" s="17">
        <f>IF(RUN_YEARS &gt; 1,(A1L308C3 + A1L308C6) / 2, 0 )</f>
        <v>1526.018</v>
      </c>
      <c r="AJ15" s="16" t="s">
        <v>1970</v>
      </c>
      <c r="AK15" s="17">
        <f>IF(RUN_YEARS &gt; 2,(A1L308C3 + A1L308C6 + A1L308C9) / 3, 0 )</f>
        <v>1675.5139999999999</v>
      </c>
      <c r="AL15" s="16" t="s">
        <v>1971</v>
      </c>
      <c r="AM15" s="17">
        <f>IF(RUN_YEARS &gt; 3,(A1L308C3 + A1L308C6 + A1L308C9 + A1L308C12) / 4, 0 )</f>
        <v>1749.5114999999998</v>
      </c>
      <c r="AN15" s="16" t="s">
        <v>1972</v>
      </c>
      <c r="AO15" s="17">
        <f>IF(RUN_YEARS &gt; 4,(A1L308C3 + A1L308C6 + A1L308C9 + A1L308C12 + A1L308C15) / 5, 0 )</f>
        <v>1812.9929999999999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261.029</v>
      </c>
      <c r="F16" s="16" t="s">
        <v>1973</v>
      </c>
      <c r="G16" s="15">
        <v>253.33699999999999</v>
      </c>
      <c r="H16" s="16" t="s">
        <v>1974</v>
      </c>
      <c r="I16" s="17">
        <f>(A1L309C1 + A1L309C2)</f>
        <v>514.36599999999999</v>
      </c>
      <c r="J16" s="16" t="s">
        <v>1973</v>
      </c>
      <c r="K16" s="15">
        <v>284.92899999999997</v>
      </c>
      <c r="L16" s="16" t="s">
        <v>1973</v>
      </c>
      <c r="M16" s="15">
        <v>275.916</v>
      </c>
      <c r="N16" s="16" t="s">
        <v>1975</v>
      </c>
      <c r="O16" s="17">
        <f>(A1L309C4 + A1L309C5)</f>
        <v>560.84500000000003</v>
      </c>
      <c r="P16" s="16" t="s">
        <v>1973</v>
      </c>
      <c r="Q16" s="15">
        <v>351.774</v>
      </c>
      <c r="R16" s="16" t="s">
        <v>1973</v>
      </c>
      <c r="S16" s="15">
        <v>343.23</v>
      </c>
      <c r="T16" s="16" t="s">
        <v>1976</v>
      </c>
      <c r="U16" s="17">
        <f>(A1L309C7 + A1L309C8)</f>
        <v>695.00400000000002</v>
      </c>
      <c r="V16" s="16" t="s">
        <v>1973</v>
      </c>
      <c r="W16" s="15">
        <v>328.02800000000002</v>
      </c>
      <c r="X16" s="16" t="s">
        <v>1973</v>
      </c>
      <c r="Y16" s="15">
        <v>316.08</v>
      </c>
      <c r="Z16" s="16" t="s">
        <v>1977</v>
      </c>
      <c r="AA16" s="17">
        <f>(A1L309C10 + A1L309C11)</f>
        <v>644.10799999999995</v>
      </c>
      <c r="AB16" s="16" t="s">
        <v>1973</v>
      </c>
      <c r="AC16" s="15">
        <v>352.084</v>
      </c>
      <c r="AD16" s="16" t="s">
        <v>1973</v>
      </c>
      <c r="AE16" s="15">
        <v>335.38299999999998</v>
      </c>
      <c r="AF16" s="16" t="s">
        <v>1978</v>
      </c>
      <c r="AG16" s="17">
        <f>(A1L309C13 + A1L309C14)</f>
        <v>687.46699999999998</v>
      </c>
      <c r="AH16" s="16" t="s">
        <v>1979</v>
      </c>
      <c r="AI16" s="17">
        <f>IF(RUN_YEARS &gt; 1,(A1L309C3 + A1L309C6) / 2, 0 )</f>
        <v>537.60550000000001</v>
      </c>
      <c r="AJ16" s="16" t="s">
        <v>1980</v>
      </c>
      <c r="AK16" s="17">
        <f>IF(RUN_YEARS &gt; 2,(A1L309C3 + A1L309C6 + A1L309C9) / 3, 0 )</f>
        <v>590.07166666666672</v>
      </c>
      <c r="AL16" s="16" t="s">
        <v>1981</v>
      </c>
      <c r="AM16" s="17">
        <f>IF(RUN_YEARS &gt; 3,(A1L309C3 + A1L309C6 + A1L309C9 + A1L309C12) / 4, 0 )</f>
        <v>603.58075000000008</v>
      </c>
      <c r="AN16" s="16" t="s">
        <v>1982</v>
      </c>
      <c r="AO16" s="17">
        <f>IF(RUN_YEARS &gt; 4,(A1L309C3 + A1L309C6 + A1L309C9 + A1L309C12 + A1L309C15) / 5, 0 )</f>
        <v>620.35800000000006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22.376999999999999</v>
      </c>
      <c r="F17" s="16" t="s">
        <v>1983</v>
      </c>
      <c r="G17" s="15">
        <v>23.925999999999998</v>
      </c>
      <c r="H17" s="16" t="s">
        <v>1984</v>
      </c>
      <c r="I17" s="17">
        <f>(A1L310C1 + A1L310C2)</f>
        <v>46.302999999999997</v>
      </c>
      <c r="J17" s="16" t="s">
        <v>1983</v>
      </c>
      <c r="K17" s="15">
        <v>35.314999999999998</v>
      </c>
      <c r="L17" s="16" t="s">
        <v>1983</v>
      </c>
      <c r="M17" s="15">
        <v>37.46</v>
      </c>
      <c r="N17" s="16" t="s">
        <v>1985</v>
      </c>
      <c r="O17" s="17">
        <f>(A1L310C4 + A1L310C5)</f>
        <v>72.775000000000006</v>
      </c>
      <c r="P17" s="16" t="s">
        <v>1983</v>
      </c>
      <c r="Q17" s="15">
        <v>45.212000000000003</v>
      </c>
      <c r="R17" s="16" t="s">
        <v>1983</v>
      </c>
      <c r="S17" s="15">
        <v>51.63</v>
      </c>
      <c r="T17" s="16" t="s">
        <v>1986</v>
      </c>
      <c r="U17" s="17">
        <f>(A1L310C7 + A1L310C8)</f>
        <v>96.842000000000013</v>
      </c>
      <c r="V17" s="16" t="s">
        <v>1983</v>
      </c>
      <c r="W17" s="15">
        <v>44.920999999999999</v>
      </c>
      <c r="X17" s="16" t="s">
        <v>1983</v>
      </c>
      <c r="Y17" s="15">
        <v>48.045999999999999</v>
      </c>
      <c r="Z17" s="16" t="s">
        <v>1987</v>
      </c>
      <c r="AA17" s="17">
        <f>(A1L310C10 + A1L310C11)</f>
        <v>92.966999999999999</v>
      </c>
      <c r="AB17" s="16" t="s">
        <v>1983</v>
      </c>
      <c r="AC17" s="15">
        <v>49.55</v>
      </c>
      <c r="AD17" s="16" t="s">
        <v>1983</v>
      </c>
      <c r="AE17" s="15">
        <v>46.387999999999998</v>
      </c>
      <c r="AF17" s="16" t="s">
        <v>1988</v>
      </c>
      <c r="AG17" s="17">
        <f>(A1L310C13 + A1L310C14)</f>
        <v>95.937999999999988</v>
      </c>
      <c r="AH17" s="16" t="s">
        <v>1989</v>
      </c>
      <c r="AI17" s="17">
        <f>IF(RUN_YEARS &gt; 1,(A1L310C3 + A1L310C6) / 2, 0 )</f>
        <v>59.539000000000001</v>
      </c>
      <c r="AJ17" s="16" t="s">
        <v>1990</v>
      </c>
      <c r="AK17" s="17">
        <f>IF(RUN_YEARS &gt; 2,(A1L310C3 + A1L310C6 + A1L310C9) / 3, 0 )</f>
        <v>71.973333333333343</v>
      </c>
      <c r="AL17" s="16" t="s">
        <v>1991</v>
      </c>
      <c r="AM17" s="17">
        <f>IF(RUN_YEARS &gt; 3,(A1L310C3 + A1L310C6 + A1L310C9 + A1L310C12) / 4, 0 )</f>
        <v>77.22175</v>
      </c>
      <c r="AN17" s="16" t="s">
        <v>1992</v>
      </c>
      <c r="AO17" s="17">
        <f>IF(RUN_YEARS &gt; 4,(A1L310C3 + A1L310C6 + A1L310C9 + A1L310C12 + A1L310C15) / 5, 0 )</f>
        <v>80.965000000000003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205.52199999999999</v>
      </c>
      <c r="F18" s="16" t="s">
        <v>1993</v>
      </c>
      <c r="G18" s="15">
        <v>268.59699999999998</v>
      </c>
      <c r="H18" s="16" t="s">
        <v>1994</v>
      </c>
      <c r="I18" s="17">
        <f>(A1L311C1 + A1L311C2)</f>
        <v>474.11899999999997</v>
      </c>
      <c r="J18" s="16" t="s">
        <v>1993</v>
      </c>
      <c r="K18" s="15">
        <v>241.37</v>
      </c>
      <c r="L18" s="16" t="s">
        <v>1993</v>
      </c>
      <c r="M18" s="15">
        <v>322.78500000000003</v>
      </c>
      <c r="N18" s="16" t="s">
        <v>1995</v>
      </c>
      <c r="O18" s="17">
        <f>(A1L311C4 + A1L311C5)</f>
        <v>564.15499999999997</v>
      </c>
      <c r="P18" s="16" t="s">
        <v>1993</v>
      </c>
      <c r="Q18" s="15">
        <v>252.77600000000001</v>
      </c>
      <c r="R18" s="16" t="s">
        <v>1993</v>
      </c>
      <c r="S18" s="15">
        <v>338.46600000000001</v>
      </c>
      <c r="T18" s="16" t="s">
        <v>1996</v>
      </c>
      <c r="U18" s="17">
        <f>(A1L311C7 + A1L311C8)</f>
        <v>591.24199999999996</v>
      </c>
      <c r="V18" s="16" t="s">
        <v>1993</v>
      </c>
      <c r="W18" s="15">
        <v>232.495</v>
      </c>
      <c r="X18" s="16" t="s">
        <v>1993</v>
      </c>
      <c r="Y18" s="15">
        <v>315.43900000000002</v>
      </c>
      <c r="Z18" s="16" t="s">
        <v>1997</v>
      </c>
      <c r="AA18" s="17">
        <f>(A1L311C10 + A1L311C11)</f>
        <v>547.93399999999997</v>
      </c>
      <c r="AB18" s="16" t="s">
        <v>1993</v>
      </c>
      <c r="AC18" s="15">
        <v>228.73400000000001</v>
      </c>
      <c r="AD18" s="16" t="s">
        <v>1993</v>
      </c>
      <c r="AE18" s="15">
        <v>318.33499999999998</v>
      </c>
      <c r="AF18" s="16" t="s">
        <v>1998</v>
      </c>
      <c r="AG18" s="17">
        <f>(A1L311C13 + A1L311C14)</f>
        <v>547.06899999999996</v>
      </c>
      <c r="AH18" s="16" t="s">
        <v>1999</v>
      </c>
      <c r="AI18" s="17">
        <f>IF(RUN_YEARS &gt; 1,(A1L311C3 + A1L311C6) / 2, 0 )</f>
        <v>519.13699999999994</v>
      </c>
      <c r="AJ18" s="16" t="s">
        <v>2000</v>
      </c>
      <c r="AK18" s="17">
        <f>IF(RUN_YEARS &gt; 2,(A1L311C3 + A1L311C6 + A1L311C9) / 3, 0 )</f>
        <v>543.17199999999991</v>
      </c>
      <c r="AL18" s="16" t="s">
        <v>2001</v>
      </c>
      <c r="AM18" s="17">
        <f>IF(RUN_YEARS &gt; 3,(A1L311C3 + A1L311C6 + A1L311C9 + A1L311C12) / 4, 0 )</f>
        <v>544.36249999999995</v>
      </c>
      <c r="AN18" s="16" t="s">
        <v>2002</v>
      </c>
      <c r="AO18" s="17">
        <f>IF(RUN_YEARS &gt; 4,(A1L311C3 + A1L311C6 + A1L311C9 + A1L311C12 + A1L311C15) / 5, 0 )</f>
        <v>544.90379999999993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227.899</v>
      </c>
      <c r="F19" s="16" t="s">
        <v>2004</v>
      </c>
      <c r="G19" s="17">
        <f>(A1L310C2 + A1L311C2)</f>
        <v>292.52299999999997</v>
      </c>
      <c r="H19" s="16" t="s">
        <v>2005</v>
      </c>
      <c r="I19" s="17">
        <f>(A1L312C1 + A1L312C2)</f>
        <v>520.42200000000003</v>
      </c>
      <c r="J19" s="16" t="s">
        <v>2006</v>
      </c>
      <c r="K19" s="17">
        <f>(A1L310C4 + A1L311C4)</f>
        <v>276.685</v>
      </c>
      <c r="L19" s="16" t="s">
        <v>2007</v>
      </c>
      <c r="M19" s="17">
        <f>(A1L310C5 + A1L311C5)</f>
        <v>360.245</v>
      </c>
      <c r="N19" s="16" t="s">
        <v>2008</v>
      </c>
      <c r="O19" s="17">
        <f>(A1L312C4 + A1L312C5)</f>
        <v>636.93000000000006</v>
      </c>
      <c r="P19" s="16" t="s">
        <v>2009</v>
      </c>
      <c r="Q19" s="17">
        <f>(A1L310C7 + A1L311C7)</f>
        <v>297.988</v>
      </c>
      <c r="R19" s="16" t="s">
        <v>2010</v>
      </c>
      <c r="S19" s="17">
        <f>(A1L310C8 + A1L311C8)</f>
        <v>390.096</v>
      </c>
      <c r="T19" s="16" t="s">
        <v>2011</v>
      </c>
      <c r="U19" s="17">
        <f>(A1L312C7 + A1L312C8)</f>
        <v>688.08400000000006</v>
      </c>
      <c r="V19" s="16" t="s">
        <v>2012</v>
      </c>
      <c r="W19" s="17">
        <f>(A1L310C10 + A1L311C10)</f>
        <v>277.416</v>
      </c>
      <c r="X19" s="16" t="s">
        <v>2013</v>
      </c>
      <c r="Y19" s="17">
        <f>(A1L310C11 + A1L311C11)</f>
        <v>363.48500000000001</v>
      </c>
      <c r="Z19" s="16" t="s">
        <v>2014</v>
      </c>
      <c r="AA19" s="17">
        <f>(A1L312C10 + A1L312C11)</f>
        <v>640.90100000000007</v>
      </c>
      <c r="AB19" s="16" t="s">
        <v>2015</v>
      </c>
      <c r="AC19" s="17">
        <f>(A1L310C13 + A1L311C13)</f>
        <v>278.28399999999999</v>
      </c>
      <c r="AD19" s="16" t="s">
        <v>2016</v>
      </c>
      <c r="AE19" s="17">
        <f>(A1L310C14 + A1L311C14)</f>
        <v>364.72299999999996</v>
      </c>
      <c r="AF19" s="16" t="s">
        <v>2017</v>
      </c>
      <c r="AG19" s="17">
        <f>(A1L312C13 + A1L312C14)</f>
        <v>643.00699999999995</v>
      </c>
      <c r="AH19" s="16" t="s">
        <v>2018</v>
      </c>
      <c r="AI19" s="17">
        <f>IF(RUN_YEARS &gt; 1,(A1L312C3 + A1L312C6) / 2, 0 )</f>
        <v>578.67600000000004</v>
      </c>
      <c r="AJ19" s="16" t="s">
        <v>2019</v>
      </c>
      <c r="AK19" s="17">
        <f>IF(RUN_YEARS &gt; 2,(A1L312C3 + A1L312C6 + A1L312C9) / 3, 0 )</f>
        <v>615.14533333333338</v>
      </c>
      <c r="AL19" s="16" t="s">
        <v>2020</v>
      </c>
      <c r="AM19" s="17">
        <f>IF(RUN_YEARS &gt; 3,(A1L312C3 + A1L312C6 + A1L312C9 + A1L312C12) / 4, 0 )</f>
        <v>621.58425000000011</v>
      </c>
      <c r="AN19" s="16" t="s">
        <v>2021</v>
      </c>
      <c r="AO19" s="17">
        <f>IF(RUN_YEARS &gt; 4,(A1L312C3 + A1L312C6 + A1L312C9 + A1L312C12 + A1L312C15) / 5, 0 )</f>
        <v>625.86880000000008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224.25399999999999</v>
      </c>
      <c r="F20" s="16" t="s">
        <v>2022</v>
      </c>
      <c r="G20" s="15">
        <v>184.262</v>
      </c>
      <c r="H20" s="16" t="s">
        <v>2023</v>
      </c>
      <c r="I20" s="17">
        <f>(A1L313C1 + A1L313C2)</f>
        <v>408.51599999999996</v>
      </c>
      <c r="J20" s="16" t="s">
        <v>2022</v>
      </c>
      <c r="K20" s="15">
        <v>269.57799999999997</v>
      </c>
      <c r="L20" s="16" t="s">
        <v>2022</v>
      </c>
      <c r="M20" s="15">
        <v>233.387</v>
      </c>
      <c r="N20" s="16" t="s">
        <v>2024</v>
      </c>
      <c r="O20" s="17">
        <f>(A1L313C4 + A1L313C5)</f>
        <v>502.96499999999997</v>
      </c>
      <c r="P20" s="16" t="s">
        <v>2022</v>
      </c>
      <c r="Q20" s="15">
        <v>319.33499999999998</v>
      </c>
      <c r="R20" s="16" t="s">
        <v>2022</v>
      </c>
      <c r="S20" s="15">
        <v>287.63600000000002</v>
      </c>
      <c r="T20" s="16" t="s">
        <v>2025</v>
      </c>
      <c r="U20" s="17">
        <f>(A1L313C7 + A1L313C8)</f>
        <v>606.971</v>
      </c>
      <c r="V20" s="16" t="s">
        <v>2022</v>
      </c>
      <c r="W20" s="15">
        <v>294.87400000000002</v>
      </c>
      <c r="X20" s="16" t="s">
        <v>2022</v>
      </c>
      <c r="Y20" s="15">
        <v>249.83099999999999</v>
      </c>
      <c r="Z20" s="16" t="s">
        <v>2026</v>
      </c>
      <c r="AA20" s="17">
        <f>(A1L313C10 + A1L313C11)</f>
        <v>544.70500000000004</v>
      </c>
      <c r="AB20" s="16" t="s">
        <v>2022</v>
      </c>
      <c r="AC20" s="15">
        <v>338.23099999999999</v>
      </c>
      <c r="AD20" s="16" t="s">
        <v>2022</v>
      </c>
      <c r="AE20" s="15">
        <v>293.50900000000001</v>
      </c>
      <c r="AF20" s="16" t="s">
        <v>2027</v>
      </c>
      <c r="AG20" s="17">
        <f>(A1L313C13 + A1L313C14)</f>
        <v>631.74</v>
      </c>
      <c r="AH20" s="16" t="s">
        <v>2028</v>
      </c>
      <c r="AI20" s="17">
        <f>IF(RUN_YEARS &gt; 1,(A1L313C3 + A1L313C6) / 2, 0 )</f>
        <v>455.7405</v>
      </c>
      <c r="AJ20" s="16" t="s">
        <v>2029</v>
      </c>
      <c r="AK20" s="17">
        <f>IF(RUN_YEARS &gt; 2,(A1L313C3 + A1L313C6 + A1L313C9) / 3, 0 )</f>
        <v>506.15066666666667</v>
      </c>
      <c r="AL20" s="16" t="s">
        <v>2030</v>
      </c>
      <c r="AM20" s="17">
        <f>IF(RUN_YEARS &gt; 3,(A1L313C3 + A1L313C6 + A1L313C9 + A1L313C12) / 4, 0 )</f>
        <v>515.78925000000004</v>
      </c>
      <c r="AN20" s="16" t="s">
        <v>2031</v>
      </c>
      <c r="AO20" s="17">
        <f>IF(RUN_YEARS &gt; 4,(A1L313C3 + A1L313C6 + A1L313C9 + A1L313C12 + A1L313C15) / 5, 0 )</f>
        <v>538.97939999999994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719.471</v>
      </c>
      <c r="F21" s="16" t="s">
        <v>2032</v>
      </c>
      <c r="G21" s="15">
        <v>733.48699999999997</v>
      </c>
      <c r="H21" s="16" t="s">
        <v>2033</v>
      </c>
      <c r="I21" s="17">
        <f>(A1L314C1 + A1L314C2)</f>
        <v>1452.9580000000001</v>
      </c>
      <c r="J21" s="16" t="s">
        <v>2032</v>
      </c>
      <c r="K21" s="15">
        <v>790.14300000000003</v>
      </c>
      <c r="L21" s="16" t="s">
        <v>2032</v>
      </c>
      <c r="M21" s="15">
        <v>809.30399999999997</v>
      </c>
      <c r="N21" s="16" t="s">
        <v>2034</v>
      </c>
      <c r="O21" s="17">
        <f>(A1L314C4 + A1L314C5)</f>
        <v>1599.4470000000001</v>
      </c>
      <c r="P21" s="16" t="s">
        <v>2032</v>
      </c>
      <c r="Q21" s="15">
        <v>912.24199999999996</v>
      </c>
      <c r="R21" s="16" t="s">
        <v>2032</v>
      </c>
      <c r="S21" s="15">
        <v>960.875</v>
      </c>
      <c r="T21" s="16" t="s">
        <v>2035</v>
      </c>
      <c r="U21" s="17">
        <f>(A1L314C7 + A1L314C8)</f>
        <v>1873.117</v>
      </c>
      <c r="V21" s="16" t="s">
        <v>2032</v>
      </c>
      <c r="W21" s="15">
        <v>910.42499999999995</v>
      </c>
      <c r="X21" s="16" t="s">
        <v>2032</v>
      </c>
      <c r="Y21" s="15">
        <v>970.16700000000003</v>
      </c>
      <c r="Z21" s="16" t="s">
        <v>2036</v>
      </c>
      <c r="AA21" s="17">
        <f>(A1L314C10 + A1L314C11)</f>
        <v>1880.5920000000001</v>
      </c>
      <c r="AB21" s="16" t="s">
        <v>2032</v>
      </c>
      <c r="AC21" s="15">
        <v>906.49199999999996</v>
      </c>
      <c r="AD21" s="16" t="s">
        <v>2032</v>
      </c>
      <c r="AE21" s="15">
        <v>936.94100000000003</v>
      </c>
      <c r="AF21" s="16" t="s">
        <v>2037</v>
      </c>
      <c r="AG21" s="17">
        <f>(A1L314C13 + A1L314C14)</f>
        <v>1843.433</v>
      </c>
      <c r="AH21" s="16" t="s">
        <v>2038</v>
      </c>
      <c r="AI21" s="17">
        <f>IF(RUN_YEARS &gt; 1,(A1L314C3 + A1L314C6) / 2, 0 )</f>
        <v>1526.2025000000001</v>
      </c>
      <c r="AJ21" s="16" t="s">
        <v>2039</v>
      </c>
      <c r="AK21" s="17">
        <f>IF(RUN_YEARS &gt; 2,(A1L314C3 + A1L314C6 + A1L314C9) / 3, 0 )</f>
        <v>1641.8406666666667</v>
      </c>
      <c r="AL21" s="16" t="s">
        <v>2040</v>
      </c>
      <c r="AM21" s="17">
        <f>IF(RUN_YEARS &gt; 3,(A1L314C3 + A1L314C6 + A1L314C9 + A1L314C12) / 4, 0 )</f>
        <v>1701.5284999999999</v>
      </c>
      <c r="AN21" s="16" t="s">
        <v>2041</v>
      </c>
      <c r="AO21" s="17">
        <f>IF(RUN_YEARS &gt; 4,(A1L314C3 + A1L314C6 + A1L314C9 + A1L314C12 + A1L314C15) / 5, 0 )</f>
        <v>1729.9093999999998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0.90800000000000003</v>
      </c>
      <c r="F22" s="16" t="s">
        <v>2042</v>
      </c>
      <c r="G22" s="15">
        <v>7.3710000000000004</v>
      </c>
      <c r="H22" s="16" t="s">
        <v>2043</v>
      </c>
      <c r="I22" s="17">
        <f>(A1L315C1 + A1L315C2)</f>
        <v>8.2789999999999999</v>
      </c>
      <c r="J22" s="16" t="s">
        <v>2042</v>
      </c>
      <c r="K22" s="15">
        <v>1.3580000000000001</v>
      </c>
      <c r="L22" s="16" t="s">
        <v>2042</v>
      </c>
      <c r="M22" s="15">
        <v>9.5069999999999997</v>
      </c>
      <c r="N22" s="16" t="s">
        <v>2044</v>
      </c>
      <c r="O22" s="17">
        <f>(A1L315C4 + A1L315C5)</f>
        <v>10.865</v>
      </c>
      <c r="P22" s="16" t="s">
        <v>2042</v>
      </c>
      <c r="Q22" s="15">
        <v>1.607</v>
      </c>
      <c r="R22" s="16" t="s">
        <v>2042</v>
      </c>
      <c r="S22" s="15">
        <v>10.186999999999999</v>
      </c>
      <c r="T22" s="16" t="s">
        <v>2045</v>
      </c>
      <c r="U22" s="17">
        <f>(A1L315C7 + A1L315C8)</f>
        <v>11.793999999999999</v>
      </c>
      <c r="V22" s="16" t="s">
        <v>2042</v>
      </c>
      <c r="W22" s="15">
        <v>1.806</v>
      </c>
      <c r="X22" s="16" t="s">
        <v>2042</v>
      </c>
      <c r="Y22" s="15">
        <v>10.398999999999999</v>
      </c>
      <c r="Z22" s="16" t="s">
        <v>2046</v>
      </c>
      <c r="AA22" s="17">
        <f>(A1L315C10 + A1L315C11)</f>
        <v>12.204999999999998</v>
      </c>
      <c r="AB22" s="16" t="s">
        <v>2042</v>
      </c>
      <c r="AC22" s="15">
        <v>1.8740000000000001</v>
      </c>
      <c r="AD22" s="16" t="s">
        <v>2042</v>
      </c>
      <c r="AE22" s="15">
        <v>12.39</v>
      </c>
      <c r="AF22" s="16" t="s">
        <v>2047</v>
      </c>
      <c r="AG22" s="17">
        <f>(A1L315C13 + A1L315C14)</f>
        <v>14.264000000000001</v>
      </c>
      <c r="AH22" s="16" t="s">
        <v>2048</v>
      </c>
      <c r="AI22" s="17">
        <f>IF(RUN_YEARS &gt; 1,(A1L315C3 + A1L315C6) / 2, 0 )</f>
        <v>9.5719999999999992</v>
      </c>
      <c r="AJ22" s="16" t="s">
        <v>2049</v>
      </c>
      <c r="AK22" s="17">
        <f>IF(RUN_YEARS &gt; 2,(A1L315C3 + A1L315C6 + A1L315C9) / 3, 0 )</f>
        <v>10.312666666666665</v>
      </c>
      <c r="AL22" s="16" t="s">
        <v>2050</v>
      </c>
      <c r="AM22" s="17">
        <f>IF(RUN_YEARS &gt; 3,(A1L315C3 + A1L315C6 + A1L315C9 + A1L315C12) / 4, 0 )</f>
        <v>10.785749999999998</v>
      </c>
      <c r="AN22" s="16" t="s">
        <v>2051</v>
      </c>
      <c r="AO22" s="17">
        <f>IF(RUN_YEARS &gt; 4,(A1L315C3 + A1L315C6 + A1L315C9 + A1L315C12 + A1L315C15) / 5, 0 )</f>
        <v>11.481399999999999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1.8819999999999999</v>
      </c>
      <c r="F23" s="16" t="s">
        <v>2052</v>
      </c>
      <c r="G23" s="15">
        <v>18.119</v>
      </c>
      <c r="H23" s="16" t="s">
        <v>2053</v>
      </c>
      <c r="I23" s="17">
        <f>(A1L316C1 + A1L316C2)</f>
        <v>20.001000000000001</v>
      </c>
      <c r="J23" s="16" t="s">
        <v>2052</v>
      </c>
      <c r="K23" s="15">
        <v>2.0009999999999999</v>
      </c>
      <c r="L23" s="16" t="s">
        <v>2052</v>
      </c>
      <c r="M23" s="15">
        <v>20.521000000000001</v>
      </c>
      <c r="N23" s="16" t="s">
        <v>2054</v>
      </c>
      <c r="O23" s="17">
        <f>(A1L316C4 + A1L316C5)</f>
        <v>22.522000000000002</v>
      </c>
      <c r="P23" s="16" t="s">
        <v>2052</v>
      </c>
      <c r="Q23" s="15">
        <v>2.4279999999999999</v>
      </c>
      <c r="R23" s="16" t="s">
        <v>2052</v>
      </c>
      <c r="S23" s="15">
        <v>23.431999999999999</v>
      </c>
      <c r="T23" s="16" t="s">
        <v>2055</v>
      </c>
      <c r="U23" s="17">
        <f>(A1L316C7 + A1L316C8)</f>
        <v>25.86</v>
      </c>
      <c r="V23" s="16" t="s">
        <v>2052</v>
      </c>
      <c r="W23" s="15">
        <v>2.44</v>
      </c>
      <c r="X23" s="16" t="s">
        <v>2052</v>
      </c>
      <c r="Y23" s="15">
        <v>23.669</v>
      </c>
      <c r="Z23" s="16" t="s">
        <v>2056</v>
      </c>
      <c r="AA23" s="17">
        <f>(A1L316C10 + A1L316C11)</f>
        <v>26.109000000000002</v>
      </c>
      <c r="AB23" s="16" t="s">
        <v>2052</v>
      </c>
      <c r="AC23" s="15">
        <v>2.4820000000000002</v>
      </c>
      <c r="AD23" s="16" t="s">
        <v>2052</v>
      </c>
      <c r="AE23" s="15">
        <v>26.055</v>
      </c>
      <c r="AF23" s="16" t="s">
        <v>2057</v>
      </c>
      <c r="AG23" s="17">
        <f>(A1L316C13 + A1L316C14)</f>
        <v>28.536999999999999</v>
      </c>
      <c r="AH23" s="16" t="s">
        <v>2058</v>
      </c>
      <c r="AI23" s="17">
        <f>IF(RUN_YEARS &gt; 1,(A1L316C3 + A1L316C6) / 2, 0 )</f>
        <v>21.261500000000002</v>
      </c>
      <c r="AJ23" s="16" t="s">
        <v>2059</v>
      </c>
      <c r="AK23" s="17">
        <f>IF(RUN_YEARS &gt; 2,(A1L316C3 + A1L316C6 + A1L316C9) / 3, 0 )</f>
        <v>22.794333333333338</v>
      </c>
      <c r="AL23" s="16" t="s">
        <v>2060</v>
      </c>
      <c r="AM23" s="17">
        <f>IF(RUN_YEARS &gt; 3,(A1L316C3 + A1L316C6 + A1L316C9 + A1L316C12) / 4, 0 )</f>
        <v>23.623000000000005</v>
      </c>
      <c r="AN23" s="16" t="s">
        <v>2061</v>
      </c>
      <c r="AO23" s="17">
        <f>IF(RUN_YEARS &gt; 4,(A1L316C3 + A1L316C6 + A1L316C9 + A1L316C12 + A1L316C15) / 5, 0 )</f>
        <v>24.605800000000006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604.327</v>
      </c>
      <c r="F24" s="16" t="s">
        <v>2062</v>
      </c>
      <c r="G24" s="15">
        <v>623.06799999999998</v>
      </c>
      <c r="H24" s="16" t="s">
        <v>2063</v>
      </c>
      <c r="I24" s="17">
        <f>(A1L317C1 + A1L317C2)</f>
        <v>1227.395</v>
      </c>
      <c r="J24" s="16" t="s">
        <v>2062</v>
      </c>
      <c r="K24" s="15">
        <v>610.23699999999997</v>
      </c>
      <c r="L24" s="16" t="s">
        <v>2062</v>
      </c>
      <c r="M24" s="15">
        <v>620.702</v>
      </c>
      <c r="N24" s="16" t="s">
        <v>2064</v>
      </c>
      <c r="O24" s="17">
        <f>(A1L317C4 + A1L317C5)</f>
        <v>1230.9389999999999</v>
      </c>
      <c r="P24" s="16" t="s">
        <v>2062</v>
      </c>
      <c r="Q24" s="15">
        <v>561.726</v>
      </c>
      <c r="R24" s="16" t="s">
        <v>2062</v>
      </c>
      <c r="S24" s="15">
        <v>584.82000000000005</v>
      </c>
      <c r="T24" s="16" t="s">
        <v>2065</v>
      </c>
      <c r="U24" s="17">
        <f>(A1L317C7 + A1L317C8)</f>
        <v>1146.546</v>
      </c>
      <c r="V24" s="16" t="s">
        <v>2062</v>
      </c>
      <c r="W24" s="15">
        <v>537.52700000000004</v>
      </c>
      <c r="X24" s="16" t="s">
        <v>2062</v>
      </c>
      <c r="Y24" s="15">
        <v>544.44000000000005</v>
      </c>
      <c r="Z24" s="16" t="s">
        <v>2066</v>
      </c>
      <c r="AA24" s="17">
        <f>(A1L317C10 + A1L317C11)</f>
        <v>1081.9670000000001</v>
      </c>
      <c r="AB24" s="16" t="s">
        <v>2062</v>
      </c>
      <c r="AC24" s="15">
        <v>513.85400000000004</v>
      </c>
      <c r="AD24" s="16" t="s">
        <v>2062</v>
      </c>
      <c r="AE24" s="15">
        <v>531.476</v>
      </c>
      <c r="AF24" s="16" t="s">
        <v>2067</v>
      </c>
      <c r="AG24" s="17">
        <f>(A1L317C13 + A1L317C14)</f>
        <v>1045.33</v>
      </c>
      <c r="AH24" s="16" t="s">
        <v>2068</v>
      </c>
      <c r="AI24" s="17">
        <f>IF(RUN_YEARS &gt; 1,(A1L317C3 + A1L317C6) / 2, 0 )</f>
        <v>1229.1669999999999</v>
      </c>
      <c r="AJ24" s="16" t="s">
        <v>2069</v>
      </c>
      <c r="AK24" s="17">
        <f>IF(RUN_YEARS &gt; 2,(A1L317C3 + A1L317C6 + A1L317C9) / 3, 0 )</f>
        <v>1201.6266666666668</v>
      </c>
      <c r="AL24" s="16" t="s">
        <v>2070</v>
      </c>
      <c r="AM24" s="17">
        <f>IF(RUN_YEARS &gt; 3,(A1L317C3 + A1L317C6 + A1L317C9 + A1L317C12) / 4, 0 )</f>
        <v>1171.7117499999999</v>
      </c>
      <c r="AN24" s="16" t="s">
        <v>2071</v>
      </c>
      <c r="AO24" s="17">
        <f>IF(RUN_YEARS &gt; 4,(A1L317C3 + A1L317C6 + A1L317C9 + A1L317C12 + A1L317C15) / 5, 0 )</f>
        <v>1146.4353999999998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85.152000000000001</v>
      </c>
      <c r="F25" s="16" t="s">
        <v>2072</v>
      </c>
      <c r="G25" s="15">
        <v>66.787000000000006</v>
      </c>
      <c r="H25" s="16" t="s">
        <v>2073</v>
      </c>
      <c r="I25" s="17">
        <f>(A1L318C1 + A1L318C2)</f>
        <v>151.93900000000002</v>
      </c>
      <c r="J25" s="16" t="s">
        <v>2072</v>
      </c>
      <c r="K25" s="15">
        <v>80.703999999999994</v>
      </c>
      <c r="L25" s="16" t="s">
        <v>2072</v>
      </c>
      <c r="M25" s="15">
        <v>62.447000000000003</v>
      </c>
      <c r="N25" s="16" t="s">
        <v>2074</v>
      </c>
      <c r="O25" s="17">
        <f>(A1L318C4 + A1L318C5)</f>
        <v>143.15100000000001</v>
      </c>
      <c r="P25" s="16" t="s">
        <v>2072</v>
      </c>
      <c r="Q25" s="15">
        <v>80.307000000000002</v>
      </c>
      <c r="R25" s="16" t="s">
        <v>2072</v>
      </c>
      <c r="S25" s="15">
        <v>61.981000000000002</v>
      </c>
      <c r="T25" s="16" t="s">
        <v>2075</v>
      </c>
      <c r="U25" s="17">
        <f>(A1L318C7 + A1L318C8)</f>
        <v>142.28800000000001</v>
      </c>
      <c r="V25" s="16" t="s">
        <v>2072</v>
      </c>
      <c r="W25" s="15">
        <v>85.16</v>
      </c>
      <c r="X25" s="16" t="s">
        <v>2072</v>
      </c>
      <c r="Y25" s="15">
        <v>66.801000000000002</v>
      </c>
      <c r="Z25" s="16" t="s">
        <v>2076</v>
      </c>
      <c r="AA25" s="17">
        <f>(A1L318C10 + A1L318C11)</f>
        <v>151.96100000000001</v>
      </c>
      <c r="AB25" s="16" t="s">
        <v>2072</v>
      </c>
      <c r="AC25" s="15">
        <v>76.135999999999996</v>
      </c>
      <c r="AD25" s="16" t="s">
        <v>2072</v>
      </c>
      <c r="AE25" s="15">
        <v>62.209000000000003</v>
      </c>
      <c r="AF25" s="16" t="s">
        <v>2077</v>
      </c>
      <c r="AG25" s="17">
        <f>(A1L318C13 + A1L318C14)</f>
        <v>138.345</v>
      </c>
      <c r="AH25" s="16" t="s">
        <v>2078</v>
      </c>
      <c r="AI25" s="17">
        <f>IF(RUN_YEARS &gt; 1,(A1L318C3 + A1L318C6) / 2, 0 )</f>
        <v>147.54500000000002</v>
      </c>
      <c r="AJ25" s="16" t="s">
        <v>2079</v>
      </c>
      <c r="AK25" s="17">
        <f>IF(RUN_YEARS &gt; 2,(A1L318C3 + A1L318C6 + A1L318C9) / 3, 0 )</f>
        <v>145.79266666666669</v>
      </c>
      <c r="AL25" s="16" t="s">
        <v>2080</v>
      </c>
      <c r="AM25" s="17">
        <f>IF(RUN_YEARS &gt; 3,(A1L318C3 + A1L318C6 + A1L318C9 + A1L318C12) / 4, 0 )</f>
        <v>147.33475000000001</v>
      </c>
      <c r="AN25" s="16" t="s">
        <v>2081</v>
      </c>
      <c r="AO25" s="17">
        <f>IF(RUN_YEARS &gt; 4,(A1L318C3 + A1L318C6 + A1L318C9 + A1L318C12 + A1L318C15) / 5, 0 )</f>
        <v>145.53680000000003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0.34100000000000003</v>
      </c>
      <c r="F26" s="16" t="s">
        <v>2082</v>
      </c>
      <c r="G26" s="15">
        <v>0.308</v>
      </c>
      <c r="H26" s="16" t="s">
        <v>2083</v>
      </c>
      <c r="I26" s="17">
        <f>(A1L319C1 + A1L319C2)</f>
        <v>0.64900000000000002</v>
      </c>
      <c r="J26" s="16" t="s">
        <v>2082</v>
      </c>
      <c r="K26" s="15">
        <v>0.66800000000000004</v>
      </c>
      <c r="L26" s="16" t="s">
        <v>2082</v>
      </c>
      <c r="M26" s="15">
        <v>0.32300000000000001</v>
      </c>
      <c r="N26" s="16" t="s">
        <v>2084</v>
      </c>
      <c r="O26" s="17">
        <f>(A1L319C4 + A1L319C5)</f>
        <v>0.9910000000000001</v>
      </c>
      <c r="P26" s="16" t="s">
        <v>2082</v>
      </c>
      <c r="Q26" s="15">
        <v>0.63500000000000001</v>
      </c>
      <c r="R26" s="16" t="s">
        <v>2082</v>
      </c>
      <c r="S26" s="15">
        <v>0.501</v>
      </c>
      <c r="T26" s="16" t="s">
        <v>2085</v>
      </c>
      <c r="U26" s="17">
        <f>(A1L319C7 + A1L319C8)</f>
        <v>1.1360000000000001</v>
      </c>
      <c r="V26" s="16" t="s">
        <v>2082</v>
      </c>
      <c r="W26" s="15">
        <v>0.51800000000000002</v>
      </c>
      <c r="X26" s="16" t="s">
        <v>2082</v>
      </c>
      <c r="Y26" s="15">
        <v>0.36199999999999999</v>
      </c>
      <c r="Z26" s="16" t="s">
        <v>2086</v>
      </c>
      <c r="AA26" s="17">
        <f>(A1L319C10 + A1L319C11)</f>
        <v>0.88</v>
      </c>
      <c r="AB26" s="16" t="s">
        <v>2082</v>
      </c>
      <c r="AC26" s="15">
        <v>0.31900000000000001</v>
      </c>
      <c r="AD26" s="16" t="s">
        <v>2082</v>
      </c>
      <c r="AE26" s="15">
        <v>0.33400000000000002</v>
      </c>
      <c r="AF26" s="16" t="s">
        <v>2087</v>
      </c>
      <c r="AG26" s="17">
        <f>(A1L319C13 + A1L319C14)</f>
        <v>0.65300000000000002</v>
      </c>
      <c r="AH26" s="16" t="s">
        <v>2088</v>
      </c>
      <c r="AI26" s="17">
        <f>IF(RUN_YEARS &gt; 1,(A1L319C3 + A1L319C6) / 2, 0 )</f>
        <v>0.82000000000000006</v>
      </c>
      <c r="AJ26" s="16" t="s">
        <v>2089</v>
      </c>
      <c r="AK26" s="17">
        <f>IF(RUN_YEARS &gt; 2,(A1L319C3 + A1L319C6 + A1L319C9) / 3, 0 )</f>
        <v>0.92533333333333345</v>
      </c>
      <c r="AL26" s="16" t="s">
        <v>2090</v>
      </c>
      <c r="AM26" s="17">
        <f>IF(RUN_YEARS &gt; 3,(A1L319C3 + A1L319C6 + A1L319C9 + A1L319C12) / 4, 0 )</f>
        <v>0.91400000000000003</v>
      </c>
      <c r="AN26" s="16" t="s">
        <v>2091</v>
      </c>
      <c r="AO26" s="17">
        <f>IF(RUN_YEARS &gt; 4,(A1L319C3 + A1L319C6 + A1L319C9 + A1L319C12 + A1L319C15) / 5, 0 )</f>
        <v>0.86180000000000001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46.652999999999999</v>
      </c>
      <c r="F27" s="16" t="s">
        <v>2092</v>
      </c>
      <c r="G27" s="15">
        <v>109.429</v>
      </c>
      <c r="H27" s="16" t="s">
        <v>2093</v>
      </c>
      <c r="I27" s="17">
        <f>(A1L320C1 + A1L320C2)</f>
        <v>156.08199999999999</v>
      </c>
      <c r="J27" s="16" t="s">
        <v>2092</v>
      </c>
      <c r="K27" s="15">
        <v>59.893999999999998</v>
      </c>
      <c r="L27" s="16" t="s">
        <v>2092</v>
      </c>
      <c r="M27" s="15">
        <v>110.21599999999999</v>
      </c>
      <c r="N27" s="16" t="s">
        <v>2094</v>
      </c>
      <c r="O27" s="17">
        <f>(A1L320C4 + A1L320C5)</f>
        <v>170.10999999999999</v>
      </c>
      <c r="P27" s="16" t="s">
        <v>2092</v>
      </c>
      <c r="Q27" s="15">
        <v>64.662000000000006</v>
      </c>
      <c r="R27" s="16" t="s">
        <v>2092</v>
      </c>
      <c r="S27" s="15">
        <v>108.94</v>
      </c>
      <c r="T27" s="16" t="s">
        <v>2095</v>
      </c>
      <c r="U27" s="17">
        <f>(A1L320C7 + A1L320C8)</f>
        <v>173.602</v>
      </c>
      <c r="V27" s="16" t="s">
        <v>2092</v>
      </c>
      <c r="W27" s="15">
        <v>67.861000000000004</v>
      </c>
      <c r="X27" s="16" t="s">
        <v>2092</v>
      </c>
      <c r="Y27" s="15">
        <v>106.63</v>
      </c>
      <c r="Z27" s="16" t="s">
        <v>2096</v>
      </c>
      <c r="AA27" s="17">
        <f>(A1L320C10 + A1L320C11)</f>
        <v>174.49099999999999</v>
      </c>
      <c r="AB27" s="16" t="s">
        <v>2092</v>
      </c>
      <c r="AC27" s="15">
        <v>64.150999999999996</v>
      </c>
      <c r="AD27" s="16" t="s">
        <v>2092</v>
      </c>
      <c r="AE27" s="15">
        <v>88.884</v>
      </c>
      <c r="AF27" s="16" t="s">
        <v>2097</v>
      </c>
      <c r="AG27" s="17">
        <f>(A1L320C13 + A1L320C14)</f>
        <v>153.035</v>
      </c>
      <c r="AH27" s="16" t="s">
        <v>2098</v>
      </c>
      <c r="AI27" s="17">
        <f>IF(RUN_YEARS &gt; 1,(A1L320C3 + A1L320C6) / 2, 0 )</f>
        <v>163.096</v>
      </c>
      <c r="AJ27" s="16" t="s">
        <v>2099</v>
      </c>
      <c r="AK27" s="17">
        <f>IF(RUN_YEARS &gt; 2,(A1L320C3 + A1L320C6 + A1L320C9) / 3, 0 )</f>
        <v>166.59799999999998</v>
      </c>
      <c r="AL27" s="16" t="s">
        <v>2100</v>
      </c>
      <c r="AM27" s="17">
        <f>IF(RUN_YEARS &gt; 3,(A1L320C3 + A1L320C6 + A1L320C9 + A1L320C12) / 4, 0 )</f>
        <v>168.57124999999999</v>
      </c>
      <c r="AN27" s="16" t="s">
        <v>2101</v>
      </c>
      <c r="AO27" s="17">
        <f>IF(RUN_YEARS &gt; 4,(A1L320C3 + A1L320C6 + A1L320C9 + A1L320C12 + A1L320C15) / 5, 0 )</f>
        <v>165.464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0.14899999999999999</v>
      </c>
      <c r="F28" s="16" t="s">
        <v>2102</v>
      </c>
      <c r="G28" s="15">
        <v>0.153</v>
      </c>
      <c r="H28" s="16" t="s">
        <v>2103</v>
      </c>
      <c r="I28" s="17">
        <f>(A1L321C1 + A1L321C2)</f>
        <v>0.30199999999999999</v>
      </c>
      <c r="J28" s="16" t="s">
        <v>2102</v>
      </c>
      <c r="K28" s="15">
        <v>0.19</v>
      </c>
      <c r="L28" s="16" t="s">
        <v>2102</v>
      </c>
      <c r="M28" s="15">
        <v>0.19</v>
      </c>
      <c r="N28" s="16" t="s">
        <v>2104</v>
      </c>
      <c r="O28" s="17">
        <f>(A1L321C4 + A1L321C5)</f>
        <v>0.38</v>
      </c>
      <c r="P28" s="16" t="s">
        <v>2102</v>
      </c>
      <c r="Q28" s="15">
        <v>0.3</v>
      </c>
      <c r="R28" s="16" t="s">
        <v>2102</v>
      </c>
      <c r="S28" s="15">
        <v>0.29499999999999998</v>
      </c>
      <c r="T28" s="16" t="s">
        <v>2105</v>
      </c>
      <c r="U28" s="17">
        <f>(A1L321C7 + A1L321C8)</f>
        <v>0.59499999999999997</v>
      </c>
      <c r="V28" s="16" t="s">
        <v>2102</v>
      </c>
      <c r="W28" s="15">
        <v>0.434</v>
      </c>
      <c r="X28" s="16" t="s">
        <v>2102</v>
      </c>
      <c r="Y28" s="15">
        <v>0.434</v>
      </c>
      <c r="Z28" s="16" t="s">
        <v>2106</v>
      </c>
      <c r="AA28" s="17">
        <f>(A1L321C10 + A1L321C11)</f>
        <v>0.86799999999999999</v>
      </c>
      <c r="AB28" s="16" t="s">
        <v>2102</v>
      </c>
      <c r="AC28" s="15">
        <v>0.24099999999999999</v>
      </c>
      <c r="AD28" s="16" t="s">
        <v>2102</v>
      </c>
      <c r="AE28" s="15">
        <v>0.24</v>
      </c>
      <c r="AF28" s="16" t="s">
        <v>2107</v>
      </c>
      <c r="AG28" s="17">
        <f>(A1L321C13 + A1L321C14)</f>
        <v>0.48099999999999998</v>
      </c>
      <c r="AH28" s="16" t="s">
        <v>2108</v>
      </c>
      <c r="AI28" s="17">
        <f>IF(RUN_YEARS &gt; 1,(A1L321C3 + A1L321C6) / 2, 0 )</f>
        <v>0.34099999999999997</v>
      </c>
      <c r="AJ28" s="16" t="s">
        <v>2109</v>
      </c>
      <c r="AK28" s="17">
        <f>IF(RUN_YEARS &gt; 2,(A1L321C3 + A1L321C6 + A1L321C9) / 3, 0 )</f>
        <v>0.42566666666666664</v>
      </c>
      <c r="AL28" s="16" t="s">
        <v>2110</v>
      </c>
      <c r="AM28" s="17">
        <f>IF(RUN_YEARS &gt; 3,(A1L321C3 + A1L321C6 + A1L321C9 + A1L321C12) / 4, 0 )</f>
        <v>0.53625</v>
      </c>
      <c r="AN28" s="16" t="s">
        <v>2111</v>
      </c>
      <c r="AO28" s="17">
        <f>IF(RUN_YEARS &gt; 4,(A1L321C3 + A1L321C6 + A1L321C9 + A1L321C12 + A1L321C15) / 5, 0 )</f>
        <v>0.5252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13.531000000000001</v>
      </c>
      <c r="F29" s="16" t="s">
        <v>2112</v>
      </c>
      <c r="G29" s="15">
        <v>14.76</v>
      </c>
      <c r="H29" s="16" t="s">
        <v>2113</v>
      </c>
      <c r="I29" s="17">
        <f>(A1L322C1 + A1L322C2)</f>
        <v>28.291</v>
      </c>
      <c r="J29" s="16" t="s">
        <v>2112</v>
      </c>
      <c r="K29" s="15">
        <v>19.52</v>
      </c>
      <c r="L29" s="16" t="s">
        <v>2112</v>
      </c>
      <c r="M29" s="15">
        <v>20.375</v>
      </c>
      <c r="N29" s="16" t="s">
        <v>2114</v>
      </c>
      <c r="O29" s="17">
        <f>(A1L322C4 + A1L322C5)</f>
        <v>39.894999999999996</v>
      </c>
      <c r="P29" s="16" t="s">
        <v>2112</v>
      </c>
      <c r="Q29" s="15">
        <v>11.398999999999999</v>
      </c>
      <c r="R29" s="16" t="s">
        <v>2112</v>
      </c>
      <c r="S29" s="15">
        <v>12.244</v>
      </c>
      <c r="T29" s="16" t="s">
        <v>2115</v>
      </c>
      <c r="U29" s="17">
        <f>(A1L322C7 + A1L322C8)</f>
        <v>23.643000000000001</v>
      </c>
      <c r="V29" s="16" t="s">
        <v>2112</v>
      </c>
      <c r="W29" s="15">
        <v>8.3179999999999996</v>
      </c>
      <c r="X29" s="16" t="s">
        <v>2112</v>
      </c>
      <c r="Y29" s="15">
        <v>8.8330000000000002</v>
      </c>
      <c r="Z29" s="16" t="s">
        <v>2116</v>
      </c>
      <c r="AA29" s="17">
        <f>(A1L322C10 + A1L322C11)</f>
        <v>17.151</v>
      </c>
      <c r="AB29" s="16" t="s">
        <v>2112</v>
      </c>
      <c r="AC29" s="15">
        <v>7.7960000000000003</v>
      </c>
      <c r="AD29" s="16" t="s">
        <v>2112</v>
      </c>
      <c r="AE29" s="15">
        <v>8.1790000000000003</v>
      </c>
      <c r="AF29" s="16" t="s">
        <v>2117</v>
      </c>
      <c r="AG29" s="17">
        <f>(A1L322C13 + A1L322C14)</f>
        <v>15.975000000000001</v>
      </c>
      <c r="AH29" s="16" t="s">
        <v>2118</v>
      </c>
      <c r="AI29" s="17">
        <f>IF(RUN_YEARS &gt; 1,(A1L322C3 + A1L322C6) / 2, 0 )</f>
        <v>34.092999999999996</v>
      </c>
      <c r="AJ29" s="16" t="s">
        <v>2119</v>
      </c>
      <c r="AK29" s="17">
        <f>IF(RUN_YEARS &gt; 2,(A1L322C3 + A1L322C6 + A1L322C9) / 3, 0 )</f>
        <v>30.609666666666666</v>
      </c>
      <c r="AL29" s="16" t="s">
        <v>2120</v>
      </c>
      <c r="AM29" s="17">
        <f>IF(RUN_YEARS &gt; 3,(A1L322C3 + A1L322C6 + A1L322C9 + A1L322C12) / 4, 0 )</f>
        <v>27.244999999999997</v>
      </c>
      <c r="AN29" s="16" t="s">
        <v>2121</v>
      </c>
      <c r="AO29" s="17">
        <f>IF(RUN_YEARS &gt; 4,(A1L322C3 + A1L322C6 + A1L322C9 + A1L322C12 + A1L322C15) / 5, 0 )</f>
        <v>24.990999999999996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13.68</v>
      </c>
      <c r="F30" s="16" t="s">
        <v>2123</v>
      </c>
      <c r="G30" s="17">
        <f>(A1L321C2 + A1L322C2)</f>
        <v>14.913</v>
      </c>
      <c r="H30" s="16" t="s">
        <v>2124</v>
      </c>
      <c r="I30" s="17">
        <f>(A1L323C1 + A1L323C2)</f>
        <v>28.593</v>
      </c>
      <c r="J30" s="16" t="s">
        <v>2125</v>
      </c>
      <c r="K30" s="17">
        <f>(A1L321C4 + A1L322C4)</f>
        <v>19.71</v>
      </c>
      <c r="L30" s="16" t="s">
        <v>2126</v>
      </c>
      <c r="M30" s="17">
        <f>(A1L321C5 + A1L322C5)</f>
        <v>20.565000000000001</v>
      </c>
      <c r="N30" s="16" t="s">
        <v>2127</v>
      </c>
      <c r="O30" s="17">
        <f>(A1L323C4 + A1L323C5)</f>
        <v>40.275000000000006</v>
      </c>
      <c r="P30" s="16" t="s">
        <v>2128</v>
      </c>
      <c r="Q30" s="17">
        <f>(A1L321C7 + A1L322C7)</f>
        <v>11.699</v>
      </c>
      <c r="R30" s="16" t="s">
        <v>2129</v>
      </c>
      <c r="S30" s="17">
        <f>(A1L321C8 + A1L322C8)</f>
        <v>12.539</v>
      </c>
      <c r="T30" s="16" t="s">
        <v>2130</v>
      </c>
      <c r="U30" s="17">
        <f>(A1L323C7 + A1L323C8)</f>
        <v>24.238</v>
      </c>
      <c r="V30" s="16" t="s">
        <v>2131</v>
      </c>
      <c r="W30" s="17">
        <f>(A1L321C10 + A1L322C10)</f>
        <v>8.7519999999999989</v>
      </c>
      <c r="X30" s="16" t="s">
        <v>2132</v>
      </c>
      <c r="Y30" s="17">
        <f>(A1L321C11 + A1L322C11)</f>
        <v>9.2669999999999995</v>
      </c>
      <c r="Z30" s="16" t="s">
        <v>2133</v>
      </c>
      <c r="AA30" s="17">
        <f>(A1L323C10 + A1L323C11)</f>
        <v>18.018999999999998</v>
      </c>
      <c r="AB30" s="16" t="s">
        <v>2134</v>
      </c>
      <c r="AC30" s="17">
        <f>(A1L321C13 + A1L322C13)</f>
        <v>8.0370000000000008</v>
      </c>
      <c r="AD30" s="16" t="s">
        <v>2135</v>
      </c>
      <c r="AE30" s="17">
        <f>(A1L321C14 + A1L322C14)</f>
        <v>8.4190000000000005</v>
      </c>
      <c r="AF30" s="16" t="s">
        <v>2136</v>
      </c>
      <c r="AG30" s="17">
        <f>(A1L323C13 + A1L323C14)</f>
        <v>16.456000000000003</v>
      </c>
      <c r="AH30" s="16" t="s">
        <v>2137</v>
      </c>
      <c r="AI30" s="17">
        <f>IF(RUN_YEARS &gt; 1,(A1L323C3 + A1L323C6) / 2, 0 )</f>
        <v>34.434000000000005</v>
      </c>
      <c r="AJ30" s="16" t="s">
        <v>2138</v>
      </c>
      <c r="AK30" s="17">
        <f>IF(RUN_YEARS &gt; 2,(A1L323C3 + A1L323C6 + A1L323C9) / 3, 0 )</f>
        <v>31.035333333333337</v>
      </c>
      <c r="AL30" s="16" t="s">
        <v>2139</v>
      </c>
      <c r="AM30" s="17">
        <f>IF(RUN_YEARS &gt; 3,(A1L323C3 + A1L323C6 + A1L323C9 + A1L323C12) / 4, 0 )</f>
        <v>27.78125</v>
      </c>
      <c r="AN30" s="16" t="s">
        <v>2140</v>
      </c>
      <c r="AO30" s="17">
        <f>IF(RUN_YEARS &gt; 4,(A1L323C3 + A1L323C6 + A1L323C9 + A1L323C12 + A1L323C15) / 5, 0 )</f>
        <v>25.516200000000001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3193.5449999999996</v>
      </c>
      <c r="F31" s="16" t="s">
        <v>2142</v>
      </c>
      <c r="G31" s="17">
        <f>(A1L301C2 + A1L304C2 + A1L305C2 + A1L308C2 + A1L309C2 + SUM(A1L312C2:A1L322C2))</f>
        <v>3374.0140000000001</v>
      </c>
      <c r="H31" s="16" t="s">
        <v>2143</v>
      </c>
      <c r="I31" s="17">
        <f>(A1L324C1 + A1L324C2)</f>
        <v>6567.5589999999993</v>
      </c>
      <c r="J31" s="16" t="s">
        <v>2144</v>
      </c>
      <c r="K31" s="17">
        <f>(A1L301C4 + A1L304C4 + A1L305C4 + A1L308C4 + A1L309C4 + SUM(A1L312C4:A1L322C4))</f>
        <v>3483.5119999999997</v>
      </c>
      <c r="L31" s="16" t="s">
        <v>2145</v>
      </c>
      <c r="M31" s="17">
        <f>(A1L301C5 + A1L304C5 + A1L305C5 + A1L308C5 + A1L309C5 + SUM(A1L312C5:A1L322C5))</f>
        <v>3677.491</v>
      </c>
      <c r="N31" s="16" t="s">
        <v>2146</v>
      </c>
      <c r="O31" s="17">
        <f>(A1L324C4 + A1L324C5)</f>
        <v>7161.0029999999997</v>
      </c>
      <c r="P31" s="16" t="s">
        <v>2147</v>
      </c>
      <c r="Q31" s="17">
        <f>(A1L301C7 + A1L304C7 + A1L305C7 + A1L308C7 + A1L309C7 + SUM(A1L312C7:A1L322C7))</f>
        <v>3919.4049999999997</v>
      </c>
      <c r="R31" s="16" t="s">
        <v>2148</v>
      </c>
      <c r="S31" s="17">
        <f>(A1L301C8 + A1L304C8 + A1L305C8 + A1L308C8 + A1L309C8 + SUM(A1L312C8:A1L322C8))</f>
        <v>4146.6530000000002</v>
      </c>
      <c r="T31" s="16" t="s">
        <v>2149</v>
      </c>
      <c r="U31" s="17">
        <f>(A1L324C7 + A1L324C8)</f>
        <v>8066.058</v>
      </c>
      <c r="V31" s="16" t="s">
        <v>2150</v>
      </c>
      <c r="W31" s="17">
        <f>(A1L301C10 + A1L304C10 + A1L305C10 + A1L308C10 + A1L309C10 + SUM(A1L312C10:A1L322C10))</f>
        <v>3845.6000000000004</v>
      </c>
      <c r="X31" s="16" t="s">
        <v>2151</v>
      </c>
      <c r="Y31" s="17">
        <f>(A1L301C11 + A1L304C11 + A1L305C11 + A1L308C11 + A1L309C11 + SUM(A1L312C11:A1L322C11))</f>
        <v>4028.8820000000005</v>
      </c>
      <c r="Z31" s="16" t="s">
        <v>2152</v>
      </c>
      <c r="AA31" s="17">
        <f>(A1L324C10 + A1L324C11)</f>
        <v>7874.4820000000009</v>
      </c>
      <c r="AB31" s="16" t="s">
        <v>2153</v>
      </c>
      <c r="AC31" s="17">
        <f>(A1L301C13 + A1L304C13 + A1L305C13 + A1L308C13 + A1L309C13 + SUM(A1L312C13:A1L322C13))</f>
        <v>3921.4549999999999</v>
      </c>
      <c r="AD31" s="16" t="s">
        <v>2154</v>
      </c>
      <c r="AE31" s="17">
        <f>(A1L301C14 + A1L304C14 + A1L305C14 + A1L308C14 + A1L309C14 + SUM(A1L312C14:A1L322C14))</f>
        <v>4069.0349999999999</v>
      </c>
      <c r="AF31" s="16" t="s">
        <v>2155</v>
      </c>
      <c r="AG31" s="17">
        <f>(A1L324C13 + A1L324C14)</f>
        <v>7990.49</v>
      </c>
      <c r="AH31" s="16" t="s">
        <v>2156</v>
      </c>
      <c r="AI31" s="17">
        <f>IF(RUN_YEARS &gt; 1,(A1L324C3 + A1L324C6) / 2, 0 )</f>
        <v>6864.280999999999</v>
      </c>
      <c r="AJ31" s="16" t="s">
        <v>2157</v>
      </c>
      <c r="AK31" s="17">
        <f>IF(RUN_YEARS &gt; 2,(A1L324C3 + A1L324C6 + A1L324C9) / 3, 0 )</f>
        <v>7264.873333333333</v>
      </c>
      <c r="AL31" s="16" t="s">
        <v>2158</v>
      </c>
      <c r="AM31" s="17">
        <f>IF(RUN_YEARS &gt; 3,(A1L324C3 + A1L324C6 + A1L324C9 + A1L324C12) / 4, 0 )</f>
        <v>7417.2754999999997</v>
      </c>
      <c r="AN31" s="16" t="s">
        <v>2159</v>
      </c>
      <c r="AO31" s="17">
        <f>IF(RUN_YEARS &gt; 4,(A1L324C3 + A1L324C6 + A1L324C9 + A1L324C12 + A1L324C15) / 5, 0 )</f>
        <v>7531.9183999999996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33395-76A7-4F39-85B8-DD058F602B4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17.75</v>
      </c>
      <c r="F9" s="16" t="s">
        <v>1885</v>
      </c>
      <c r="G9" s="15">
        <v>32.267000000000003</v>
      </c>
      <c r="H9" s="16" t="s">
        <v>2195</v>
      </c>
      <c r="I9" s="17">
        <f>(A1L342C1 + A1L342C2)</f>
        <v>50.017000000000003</v>
      </c>
      <c r="J9" s="16" t="s">
        <v>1885</v>
      </c>
      <c r="K9" s="15">
        <v>26.695</v>
      </c>
      <c r="L9" s="16" t="s">
        <v>1885</v>
      </c>
      <c r="M9" s="15">
        <v>37.927999999999997</v>
      </c>
      <c r="N9" s="16" t="s">
        <v>2196</v>
      </c>
      <c r="O9" s="17">
        <f>(A1L342C4 + A1L342C5)</f>
        <v>64.62299999999999</v>
      </c>
      <c r="P9" s="16" t="s">
        <v>1885</v>
      </c>
      <c r="Q9" s="15">
        <v>29.088000000000001</v>
      </c>
      <c r="R9" s="16" t="s">
        <v>1885</v>
      </c>
      <c r="S9" s="15">
        <v>38.014000000000003</v>
      </c>
      <c r="T9" s="16" t="s">
        <v>2197</v>
      </c>
      <c r="U9" s="17">
        <f>(A1L342C7 + A1L342C8)</f>
        <v>67.102000000000004</v>
      </c>
      <c r="V9" s="16" t="s">
        <v>1885</v>
      </c>
      <c r="W9" s="15">
        <v>24.956</v>
      </c>
      <c r="X9" s="16" t="s">
        <v>1885</v>
      </c>
      <c r="Y9" s="15">
        <v>33.57</v>
      </c>
      <c r="Z9" s="16" t="s">
        <v>2198</v>
      </c>
      <c r="AA9" s="17">
        <f>(A1L342C10 + A1L342C11)</f>
        <v>58.525999999999996</v>
      </c>
      <c r="AB9" s="16" t="s">
        <v>1885</v>
      </c>
      <c r="AC9" s="15">
        <v>28.38</v>
      </c>
      <c r="AD9" s="16" t="s">
        <v>1885</v>
      </c>
      <c r="AE9" s="15">
        <v>35.463999999999999</v>
      </c>
      <c r="AF9" s="16" t="s">
        <v>2199</v>
      </c>
      <c r="AG9" s="17">
        <f>(A1L342C13 + A1L342C14)</f>
        <v>63.843999999999994</v>
      </c>
      <c r="AH9" s="16" t="s">
        <v>2200</v>
      </c>
      <c r="AI9" s="17">
        <f>IF(RUN_YEARS &gt; 1,(A1L342C3 + A1L342C6) / 2, 0 )</f>
        <v>57.319999999999993</v>
      </c>
      <c r="AJ9" s="16" t="s">
        <v>2201</v>
      </c>
      <c r="AK9" s="17">
        <f>IF(RUN_YEARS &gt; 2,(A1L342C3 + A1L342C6 + A1L342C9) / 3, 0 )</f>
        <v>60.580666666666666</v>
      </c>
      <c r="AL9" s="16" t="s">
        <v>2202</v>
      </c>
      <c r="AM9" s="17">
        <f>IF(RUN_YEARS &gt; 3,(A1L342C3 + A1L342C6 + A1L342C9 + A1L342C12) / 4, 0 )</f>
        <v>60.066999999999993</v>
      </c>
      <c r="AN9" s="16" t="s">
        <v>2203</v>
      </c>
      <c r="AO9" s="17">
        <f>IF(RUN_YEARS &gt; 4,(A1L342C3 + A1L342C6 + A1L342C9 + A1L342C12 + A1L342C15) / 5, 0 )</f>
        <v>60.822399999999995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4.9939999999999998</v>
      </c>
      <c r="F10" s="16" t="s">
        <v>1895</v>
      </c>
      <c r="G10" s="15">
        <v>8.2080000000000002</v>
      </c>
      <c r="H10" s="16" t="s">
        <v>2204</v>
      </c>
      <c r="I10" s="17">
        <f>(A1L343C1 + A1L343C2)</f>
        <v>13.202</v>
      </c>
      <c r="J10" s="16" t="s">
        <v>1895</v>
      </c>
      <c r="K10" s="15">
        <v>5.6550000000000002</v>
      </c>
      <c r="L10" s="16" t="s">
        <v>1895</v>
      </c>
      <c r="M10" s="15">
        <v>8.67</v>
      </c>
      <c r="N10" s="16" t="s">
        <v>2205</v>
      </c>
      <c r="O10" s="17">
        <f>(A1L343C4 + A1L343C5)</f>
        <v>14.324999999999999</v>
      </c>
      <c r="P10" s="16" t="s">
        <v>1895</v>
      </c>
      <c r="Q10" s="15">
        <v>5.9630000000000001</v>
      </c>
      <c r="R10" s="16" t="s">
        <v>1895</v>
      </c>
      <c r="S10" s="15">
        <v>8.7279999999999998</v>
      </c>
      <c r="T10" s="16" t="s">
        <v>2206</v>
      </c>
      <c r="U10" s="17">
        <f>(A1L343C7 + A1L343C8)</f>
        <v>14.690999999999999</v>
      </c>
      <c r="V10" s="16" t="s">
        <v>1895</v>
      </c>
      <c r="W10" s="15">
        <v>5.577</v>
      </c>
      <c r="X10" s="16" t="s">
        <v>1895</v>
      </c>
      <c r="Y10" s="15">
        <v>8.0830000000000002</v>
      </c>
      <c r="Z10" s="16" t="s">
        <v>2207</v>
      </c>
      <c r="AA10" s="17">
        <f>(A1L343C10 + A1L343C11)</f>
        <v>13.66</v>
      </c>
      <c r="AB10" s="16" t="s">
        <v>1895</v>
      </c>
      <c r="AC10" s="15">
        <v>4.9790000000000001</v>
      </c>
      <c r="AD10" s="16" t="s">
        <v>1895</v>
      </c>
      <c r="AE10" s="15">
        <v>7.0570000000000004</v>
      </c>
      <c r="AF10" s="16" t="s">
        <v>2208</v>
      </c>
      <c r="AG10" s="17">
        <f>(A1L343C13 + A1L343C14)</f>
        <v>12.036000000000001</v>
      </c>
      <c r="AH10" s="16" t="s">
        <v>2209</v>
      </c>
      <c r="AI10" s="17">
        <f>IF(RUN_YEARS &gt; 1,(A1L343C3 + A1L343C6) / 2, 0 )</f>
        <v>13.763500000000001</v>
      </c>
      <c r="AJ10" s="16" t="s">
        <v>2210</v>
      </c>
      <c r="AK10" s="17">
        <f>IF(RUN_YEARS &gt; 2,(A1L343C3 + A1L343C6 + A1L343C9) / 3, 0 )</f>
        <v>14.072666666666668</v>
      </c>
      <c r="AL10" s="16" t="s">
        <v>2211</v>
      </c>
      <c r="AM10" s="17">
        <f>IF(RUN_YEARS &gt; 3,(A1L343C3 + A1L343C6 + A1L343C9 + A1L343C12) / 4, 0 )</f>
        <v>13.9695</v>
      </c>
      <c r="AN10" s="16" t="s">
        <v>2212</v>
      </c>
      <c r="AO10" s="17">
        <f>IF(RUN_YEARS &gt; 4,(A1L343C3 + A1L343C6 + A1L343C9 + A1L343C12 + A1L343C15) / 5, 0 )</f>
        <v>13.582800000000001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22.744</v>
      </c>
      <c r="F11" s="16" t="s">
        <v>2214</v>
      </c>
      <c r="G11" s="17">
        <f>(A1L342C2 + A1L343C2)</f>
        <v>40.475000000000001</v>
      </c>
      <c r="H11" s="16" t="s">
        <v>2215</v>
      </c>
      <c r="I11" s="17">
        <f>(A1L344C1 + A1L344C2)</f>
        <v>63.219000000000001</v>
      </c>
      <c r="J11" s="16" t="s">
        <v>2216</v>
      </c>
      <c r="K11" s="17">
        <f>(A1L342C4 + A1L343C4)</f>
        <v>32.35</v>
      </c>
      <c r="L11" s="16" t="s">
        <v>2217</v>
      </c>
      <c r="M11" s="17">
        <f>(A1L342C5 + A1L343C5)</f>
        <v>46.597999999999999</v>
      </c>
      <c r="N11" s="16" t="s">
        <v>2218</v>
      </c>
      <c r="O11" s="17">
        <f>(A1L344C4 + A1L344C5)</f>
        <v>78.948000000000008</v>
      </c>
      <c r="P11" s="16" t="s">
        <v>2219</v>
      </c>
      <c r="Q11" s="17">
        <f>(A1L342C7 + A1L343C7)</f>
        <v>35.051000000000002</v>
      </c>
      <c r="R11" s="16" t="s">
        <v>2220</v>
      </c>
      <c r="S11" s="17">
        <f>(A1L342C8 + A1L343C8)</f>
        <v>46.742000000000004</v>
      </c>
      <c r="T11" s="16" t="s">
        <v>2221</v>
      </c>
      <c r="U11" s="17">
        <f>(A1L344C7 + A1L344C8)</f>
        <v>81.793000000000006</v>
      </c>
      <c r="V11" s="16" t="s">
        <v>2222</v>
      </c>
      <c r="W11" s="17">
        <f>(A1L342C10 + A1L343C10)</f>
        <v>30.533000000000001</v>
      </c>
      <c r="X11" s="16" t="s">
        <v>2223</v>
      </c>
      <c r="Y11" s="17">
        <f>(A1L342C11 + A1L343C11)</f>
        <v>41.652999999999999</v>
      </c>
      <c r="Z11" s="16" t="s">
        <v>2224</v>
      </c>
      <c r="AA11" s="17">
        <f>(A1L344C10 + A1L344C11)</f>
        <v>72.186000000000007</v>
      </c>
      <c r="AB11" s="16" t="s">
        <v>2225</v>
      </c>
      <c r="AC11" s="17">
        <f>(A1L342C13 + A1L343C13)</f>
        <v>33.359000000000002</v>
      </c>
      <c r="AD11" s="16" t="s">
        <v>2226</v>
      </c>
      <c r="AE11" s="17">
        <f>(A1L342C14 + A1L343C14)</f>
        <v>42.521000000000001</v>
      </c>
      <c r="AF11" s="16" t="s">
        <v>2227</v>
      </c>
      <c r="AG11" s="17">
        <f>(A1L344C13 + A1L344C14)</f>
        <v>75.88</v>
      </c>
      <c r="AH11" s="16" t="s">
        <v>2228</v>
      </c>
      <c r="AI11" s="17">
        <f>IF(RUN_YEARS &gt; 1,(A1L344C3 + A1L344C6) / 2, 0 )</f>
        <v>71.083500000000001</v>
      </c>
      <c r="AJ11" s="16" t="s">
        <v>2229</v>
      </c>
      <c r="AK11" s="17">
        <f>IF(RUN_YEARS &gt; 2,(A1L344C3 + A1L344C6 + A1L344C9) / 3, 0 )</f>
        <v>74.653333333333336</v>
      </c>
      <c r="AL11" s="16" t="s">
        <v>2230</v>
      </c>
      <c r="AM11" s="17">
        <f>IF(RUN_YEARS &gt; 3,(A1L344C3 + A1L344C6 + A1L344C9 + A1L344C12) / 4, 0 )</f>
        <v>74.036500000000004</v>
      </c>
      <c r="AN11" s="16" t="s">
        <v>2231</v>
      </c>
      <c r="AO11" s="17">
        <f>IF(RUN_YEARS &gt; 4,(A1L344C3 + A1L344C6 + A1L344C9 + A1L344C12 + A1L344C15) / 5, 0 )</f>
        <v>74.405200000000008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308.233</v>
      </c>
      <c r="F12" s="16" t="s">
        <v>1924</v>
      </c>
      <c r="G12" s="15">
        <v>404.88499999999999</v>
      </c>
      <c r="H12" s="16" t="s">
        <v>2232</v>
      </c>
      <c r="I12" s="17">
        <f>(A1L345C1 + A1L345C2)</f>
        <v>713.11799999999994</v>
      </c>
      <c r="J12" s="16" t="s">
        <v>1924</v>
      </c>
      <c r="K12" s="15">
        <v>321.19099999999997</v>
      </c>
      <c r="L12" s="16" t="s">
        <v>1924</v>
      </c>
      <c r="M12" s="15">
        <v>413.27699999999999</v>
      </c>
      <c r="N12" s="16" t="s">
        <v>2233</v>
      </c>
      <c r="O12" s="17">
        <f>(A1L345C4 + A1L345C5)</f>
        <v>734.46799999999996</v>
      </c>
      <c r="P12" s="16" t="s">
        <v>1924</v>
      </c>
      <c r="Q12" s="15">
        <v>347.80900000000003</v>
      </c>
      <c r="R12" s="16" t="s">
        <v>1924</v>
      </c>
      <c r="S12" s="15">
        <v>443.10700000000003</v>
      </c>
      <c r="T12" s="16" t="s">
        <v>2234</v>
      </c>
      <c r="U12" s="17">
        <f>(A1L345C7 + A1L345C8)</f>
        <v>790.91600000000005</v>
      </c>
      <c r="V12" s="16" t="s">
        <v>1924</v>
      </c>
      <c r="W12" s="15">
        <v>363.40800000000002</v>
      </c>
      <c r="X12" s="16" t="s">
        <v>1924</v>
      </c>
      <c r="Y12" s="15">
        <v>447.601</v>
      </c>
      <c r="Z12" s="16" t="s">
        <v>2235</v>
      </c>
      <c r="AA12" s="17">
        <f>(A1L345C10 + A1L345C11)</f>
        <v>811.00900000000001</v>
      </c>
      <c r="AB12" s="16" t="s">
        <v>1924</v>
      </c>
      <c r="AC12" s="15">
        <v>353.02800000000002</v>
      </c>
      <c r="AD12" s="16" t="s">
        <v>1924</v>
      </c>
      <c r="AE12" s="15">
        <v>433.25</v>
      </c>
      <c r="AF12" s="16" t="s">
        <v>2236</v>
      </c>
      <c r="AG12" s="17">
        <f>(A1L345C13 + A1L345C14)</f>
        <v>786.27800000000002</v>
      </c>
      <c r="AH12" s="16" t="s">
        <v>2237</v>
      </c>
      <c r="AI12" s="17">
        <f>IF(RUN_YEARS &gt; 1,(A1L345C3 + A1L345C6) / 2, 0 )</f>
        <v>723.79299999999989</v>
      </c>
      <c r="AJ12" s="16" t="s">
        <v>2238</v>
      </c>
      <c r="AK12" s="17">
        <f>IF(RUN_YEARS &gt; 2,(A1L345C3 + A1L345C6 + A1L345C9) / 3, 0 )</f>
        <v>746.16733333333332</v>
      </c>
      <c r="AL12" s="16" t="s">
        <v>2239</v>
      </c>
      <c r="AM12" s="17">
        <f>IF(RUN_YEARS &gt; 3,(A1L345C3 + A1L345C6 + A1L345C9 + A1L345C12) / 4, 0 )</f>
        <v>762.37774999999999</v>
      </c>
      <c r="AN12" s="16" t="s">
        <v>2240</v>
      </c>
      <c r="AO12" s="17">
        <f>IF(RUN_YEARS &gt; 4,(A1L345C3 + A1L345C6 + A1L345C9 + A1L345C12 + A1L345C15) / 5, 0 )</f>
        <v>767.15779999999995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990.803</v>
      </c>
      <c r="F13" s="16" t="s">
        <v>1934</v>
      </c>
      <c r="G13" s="15">
        <v>1051.5129999999999</v>
      </c>
      <c r="H13" s="16" t="s">
        <v>2241</v>
      </c>
      <c r="I13" s="17">
        <f>(A1L346C1 + A1L346C2)</f>
        <v>2042.3159999999998</v>
      </c>
      <c r="J13" s="16" t="s">
        <v>1934</v>
      </c>
      <c r="K13" s="15">
        <v>1134.452</v>
      </c>
      <c r="L13" s="16" t="s">
        <v>1934</v>
      </c>
      <c r="M13" s="15">
        <v>1232.8420000000001</v>
      </c>
      <c r="N13" s="16" t="s">
        <v>2242</v>
      </c>
      <c r="O13" s="17">
        <f>(A1L346C4 + A1L346C5)</f>
        <v>2367.2939999999999</v>
      </c>
      <c r="P13" s="16" t="s">
        <v>1934</v>
      </c>
      <c r="Q13" s="15">
        <v>1422.713</v>
      </c>
      <c r="R13" s="16" t="s">
        <v>1934</v>
      </c>
      <c r="S13" s="15">
        <v>1518.633</v>
      </c>
      <c r="T13" s="16" t="s">
        <v>2243</v>
      </c>
      <c r="U13" s="17">
        <f>(A1L346C7 + A1L346C8)</f>
        <v>2941.346</v>
      </c>
      <c r="V13" s="16" t="s">
        <v>1934</v>
      </c>
      <c r="W13" s="15">
        <v>1397.422</v>
      </c>
      <c r="X13" s="16" t="s">
        <v>1934</v>
      </c>
      <c r="Y13" s="15">
        <v>1469.4110000000001</v>
      </c>
      <c r="Z13" s="16" t="s">
        <v>2244</v>
      </c>
      <c r="AA13" s="17">
        <f>(A1L346C10 + A1L346C11)</f>
        <v>2866.8330000000001</v>
      </c>
      <c r="AB13" s="16" t="s">
        <v>1934</v>
      </c>
      <c r="AC13" s="15">
        <v>1469.1289999999999</v>
      </c>
      <c r="AD13" s="16" t="s">
        <v>1934</v>
      </c>
      <c r="AE13" s="15">
        <v>1534.9880000000001</v>
      </c>
      <c r="AF13" s="16" t="s">
        <v>2245</v>
      </c>
      <c r="AG13" s="17">
        <f>(A1L346C13 + A1L346C14)</f>
        <v>3004.1170000000002</v>
      </c>
      <c r="AH13" s="16" t="s">
        <v>2246</v>
      </c>
      <c r="AI13" s="17">
        <f>IF(RUN_YEARS &gt; 1,(A1L346C3 + A1L346C6) / 2, 0 )</f>
        <v>2204.8049999999998</v>
      </c>
      <c r="AJ13" s="16" t="s">
        <v>2247</v>
      </c>
      <c r="AK13" s="17">
        <f>IF(RUN_YEARS &gt; 2,(A1L346C3 + A1L346C6 + A1L346C9) / 3, 0 )</f>
        <v>2450.3186666666666</v>
      </c>
      <c r="AL13" s="16" t="s">
        <v>2248</v>
      </c>
      <c r="AM13" s="17">
        <f>IF(RUN_YEARS &gt; 3,(A1L346C3 + A1L346C6 + A1L346C9 + A1L346C12) / 4, 0 )</f>
        <v>2554.4472500000002</v>
      </c>
      <c r="AN13" s="16" t="s">
        <v>2249</v>
      </c>
      <c r="AO13" s="17">
        <f>IF(RUN_YEARS &gt; 4,(A1L346C3 + A1L346C6 + A1L346C9 + A1L346C12 + A1L346C15) / 5, 0 )</f>
        <v>2644.3812000000003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15.298999999999999</v>
      </c>
      <c r="F14" s="16" t="s">
        <v>1944</v>
      </c>
      <c r="G14" s="15">
        <v>20.952000000000002</v>
      </c>
      <c r="H14" s="16" t="s">
        <v>2250</v>
      </c>
      <c r="I14" s="17">
        <f>(A1L347C1 + A1L347C2)</f>
        <v>36.251000000000005</v>
      </c>
      <c r="J14" s="16" t="s">
        <v>1944</v>
      </c>
      <c r="K14" s="15">
        <v>12.157999999999999</v>
      </c>
      <c r="L14" s="16" t="s">
        <v>1944</v>
      </c>
      <c r="M14" s="15">
        <v>15.859</v>
      </c>
      <c r="N14" s="16" t="s">
        <v>2251</v>
      </c>
      <c r="O14" s="17">
        <f>(A1L347C4 + A1L347C5)</f>
        <v>28.016999999999999</v>
      </c>
      <c r="P14" s="16" t="s">
        <v>1944</v>
      </c>
      <c r="Q14" s="15">
        <v>13.016999999999999</v>
      </c>
      <c r="R14" s="16" t="s">
        <v>1944</v>
      </c>
      <c r="S14" s="15">
        <v>15.092000000000001</v>
      </c>
      <c r="T14" s="16" t="s">
        <v>2252</v>
      </c>
      <c r="U14" s="17">
        <f>(A1L347C7 + A1L347C8)</f>
        <v>28.109000000000002</v>
      </c>
      <c r="V14" s="16" t="s">
        <v>1944</v>
      </c>
      <c r="W14" s="15">
        <v>11.356</v>
      </c>
      <c r="X14" s="16" t="s">
        <v>1944</v>
      </c>
      <c r="Y14" s="15">
        <v>13.7</v>
      </c>
      <c r="Z14" s="16" t="s">
        <v>2253</v>
      </c>
      <c r="AA14" s="17">
        <f>(A1L347C10 + A1L347C11)</f>
        <v>25.055999999999997</v>
      </c>
      <c r="AB14" s="16" t="s">
        <v>1944</v>
      </c>
      <c r="AC14" s="15">
        <v>12.443</v>
      </c>
      <c r="AD14" s="16" t="s">
        <v>1944</v>
      </c>
      <c r="AE14" s="15">
        <v>12.282999999999999</v>
      </c>
      <c r="AF14" s="16" t="s">
        <v>2254</v>
      </c>
      <c r="AG14" s="17">
        <f>(A1L347C13 + A1L347C14)</f>
        <v>24.725999999999999</v>
      </c>
      <c r="AH14" s="16" t="s">
        <v>2255</v>
      </c>
      <c r="AI14" s="17">
        <f>IF(RUN_YEARS &gt; 1,(A1L347C3 + A1L347C6) / 2, 0 )</f>
        <v>32.134</v>
      </c>
      <c r="AJ14" s="16" t="s">
        <v>2256</v>
      </c>
      <c r="AK14" s="17">
        <f>IF(RUN_YEARS &gt; 2,(A1L347C3 + A1L347C6 + A1L347C9) / 3, 0 )</f>
        <v>30.792333333333335</v>
      </c>
      <c r="AL14" s="16" t="s">
        <v>2257</v>
      </c>
      <c r="AM14" s="17">
        <f>IF(RUN_YEARS &gt; 3,(A1L347C3 + A1L347C6 + A1L347C9 + A1L347C12) / 4, 0 )</f>
        <v>29.358250000000002</v>
      </c>
      <c r="AN14" s="16" t="s">
        <v>2258</v>
      </c>
      <c r="AO14" s="17">
        <f>IF(RUN_YEARS &gt; 4,(A1L347C3 + A1L347C6 + A1L347C9 + A1L347C12 + A1L347C15) / 5, 0 )</f>
        <v>28.431799999999999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1006.102</v>
      </c>
      <c r="F15" s="16" t="s">
        <v>2260</v>
      </c>
      <c r="G15" s="17">
        <f>(A1L346C2 + A1L347C2)</f>
        <v>1072.4649999999999</v>
      </c>
      <c r="H15" s="16" t="s">
        <v>2261</v>
      </c>
      <c r="I15" s="17">
        <f>(A1L348C1 + A1L348C2)</f>
        <v>2078.567</v>
      </c>
      <c r="J15" s="16" t="s">
        <v>2262</v>
      </c>
      <c r="K15" s="17">
        <f>(A1L346C4 + A1L347C4)</f>
        <v>1146.6099999999999</v>
      </c>
      <c r="L15" s="16" t="s">
        <v>2263</v>
      </c>
      <c r="M15" s="17">
        <f>(A1L346C5 + A1L347C5)</f>
        <v>1248.701</v>
      </c>
      <c r="N15" s="16" t="s">
        <v>2264</v>
      </c>
      <c r="O15" s="17">
        <f>(A1L348C4 + A1L348C5)</f>
        <v>2395.3109999999997</v>
      </c>
      <c r="P15" s="16" t="s">
        <v>2265</v>
      </c>
      <c r="Q15" s="17">
        <f>(A1L346C7 + A1L347C7)</f>
        <v>1435.73</v>
      </c>
      <c r="R15" s="16" t="s">
        <v>2266</v>
      </c>
      <c r="S15" s="17">
        <f>(A1L346C8 + A1L347C8)</f>
        <v>1533.7250000000001</v>
      </c>
      <c r="T15" s="16" t="s">
        <v>2267</v>
      </c>
      <c r="U15" s="17">
        <f>(A1L348C7 + A1L348C8)</f>
        <v>2969.4549999999999</v>
      </c>
      <c r="V15" s="16" t="s">
        <v>2268</v>
      </c>
      <c r="W15" s="17">
        <f>(A1L346C10 + A1L347C10)</f>
        <v>1408.778</v>
      </c>
      <c r="X15" s="16" t="s">
        <v>2269</v>
      </c>
      <c r="Y15" s="17">
        <f>(A1L346C11 + A1L347C11)</f>
        <v>1483.1110000000001</v>
      </c>
      <c r="Z15" s="16" t="s">
        <v>2270</v>
      </c>
      <c r="AA15" s="17">
        <f>(A1L348C10 + A1L348C11)</f>
        <v>2891.8890000000001</v>
      </c>
      <c r="AB15" s="16" t="s">
        <v>2271</v>
      </c>
      <c r="AC15" s="17">
        <f>(A1L346C13 + A1L347C13)</f>
        <v>1481.5719999999999</v>
      </c>
      <c r="AD15" s="16" t="s">
        <v>2272</v>
      </c>
      <c r="AE15" s="17">
        <f>(A1L346C14 + A1L347C14)</f>
        <v>1547.271</v>
      </c>
      <c r="AF15" s="16" t="s">
        <v>2273</v>
      </c>
      <c r="AG15" s="17">
        <f>(A1L348C13 + A1L348C14)</f>
        <v>3028.8429999999998</v>
      </c>
      <c r="AH15" s="16" t="s">
        <v>2274</v>
      </c>
      <c r="AI15" s="17">
        <f>IF(RUN_YEARS &gt; 1,(A1L348C3 + A1L348C6) / 2, 0 )</f>
        <v>2236.9389999999999</v>
      </c>
      <c r="AJ15" s="16" t="s">
        <v>2275</v>
      </c>
      <c r="AK15" s="17">
        <f>IF(RUN_YEARS &gt; 2,(A1L348C3 + A1L348C6 + A1L348C9) / 3, 0 )</f>
        <v>2481.1109999999999</v>
      </c>
      <c r="AL15" s="16" t="s">
        <v>2276</v>
      </c>
      <c r="AM15" s="17">
        <f>IF(RUN_YEARS &gt; 3,(A1L348C3 + A1L348C6 + A1L348C9 + A1L348C12) / 4, 0 )</f>
        <v>2583.8054999999999</v>
      </c>
      <c r="AN15" s="16" t="s">
        <v>2277</v>
      </c>
      <c r="AO15" s="17">
        <f>IF(RUN_YEARS &gt; 4,(A1L348C3 + A1L348C6 + A1L348C9 + A1L348C12 + A1L348C15) / 5, 0 )</f>
        <v>2672.8129999999996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373.423</v>
      </c>
      <c r="F16" s="16" t="s">
        <v>1973</v>
      </c>
      <c r="G16" s="15">
        <v>360.26</v>
      </c>
      <c r="H16" s="16" t="s">
        <v>2278</v>
      </c>
      <c r="I16" s="17">
        <f>(A1L349C1 + A1L349C2)</f>
        <v>733.68299999999999</v>
      </c>
      <c r="J16" s="16" t="s">
        <v>1973</v>
      </c>
      <c r="K16" s="15">
        <v>374.55099999999999</v>
      </c>
      <c r="L16" s="16" t="s">
        <v>1973</v>
      </c>
      <c r="M16" s="15">
        <v>361.47699999999998</v>
      </c>
      <c r="N16" s="16" t="s">
        <v>2279</v>
      </c>
      <c r="O16" s="17">
        <f>(A1L349C4 + A1L349C5)</f>
        <v>736.02800000000002</v>
      </c>
      <c r="P16" s="16" t="s">
        <v>1973</v>
      </c>
      <c r="Q16" s="15">
        <v>438.173</v>
      </c>
      <c r="R16" s="16" t="s">
        <v>1973</v>
      </c>
      <c r="S16" s="15">
        <v>428.19900000000001</v>
      </c>
      <c r="T16" s="16" t="s">
        <v>2280</v>
      </c>
      <c r="U16" s="17">
        <f>(A1L349C7 + A1L349C8)</f>
        <v>866.37200000000007</v>
      </c>
      <c r="V16" s="16" t="s">
        <v>1973</v>
      </c>
      <c r="W16" s="15">
        <v>419.54300000000001</v>
      </c>
      <c r="X16" s="16" t="s">
        <v>1973</v>
      </c>
      <c r="Y16" s="15">
        <v>404.89499999999998</v>
      </c>
      <c r="Z16" s="16" t="s">
        <v>2281</v>
      </c>
      <c r="AA16" s="17">
        <f>(A1L349C10 + A1L349C11)</f>
        <v>824.43799999999999</v>
      </c>
      <c r="AB16" s="16" t="s">
        <v>1973</v>
      </c>
      <c r="AC16" s="15">
        <v>442.97300000000001</v>
      </c>
      <c r="AD16" s="16" t="s">
        <v>1973</v>
      </c>
      <c r="AE16" s="15">
        <v>426.56599999999997</v>
      </c>
      <c r="AF16" s="16" t="s">
        <v>2282</v>
      </c>
      <c r="AG16" s="17">
        <f>(A1L349C13 + A1L349C14)</f>
        <v>869.53899999999999</v>
      </c>
      <c r="AH16" s="16" t="s">
        <v>2283</v>
      </c>
      <c r="AI16" s="17">
        <f>IF(RUN_YEARS &gt; 1,(A1L349C3 + A1L349C6) / 2, 0 )</f>
        <v>734.85550000000001</v>
      </c>
      <c r="AJ16" s="16" t="s">
        <v>2284</v>
      </c>
      <c r="AK16" s="17">
        <f>IF(RUN_YEARS &gt; 2,(A1L349C3 + A1L349C6 + A1L349C9) / 3, 0 )</f>
        <v>778.69433333333336</v>
      </c>
      <c r="AL16" s="16" t="s">
        <v>2285</v>
      </c>
      <c r="AM16" s="17">
        <f>IF(RUN_YEARS &gt; 3,(A1L349C3 + A1L349C6 + A1L349C9 + A1L349C12) / 4, 0 )</f>
        <v>790.13025000000005</v>
      </c>
      <c r="AN16" s="16" t="s">
        <v>2286</v>
      </c>
      <c r="AO16" s="17">
        <f>IF(RUN_YEARS &gt; 4,(A1L349C3 + A1L349C6 + A1L349C9 + A1L349C12 + A1L349C15) / 5, 0 )</f>
        <v>806.01200000000006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215.32400000000001</v>
      </c>
      <c r="F17" s="16" t="s">
        <v>1983</v>
      </c>
      <c r="G17" s="15">
        <v>184.65799999999999</v>
      </c>
      <c r="H17" s="16" t="s">
        <v>2287</v>
      </c>
      <c r="I17" s="17">
        <f>(A1L350C1 + A1L350C2)</f>
        <v>399.98199999999997</v>
      </c>
      <c r="J17" s="16" t="s">
        <v>1983</v>
      </c>
      <c r="K17" s="15">
        <v>227.47399999999999</v>
      </c>
      <c r="L17" s="16" t="s">
        <v>1983</v>
      </c>
      <c r="M17" s="15">
        <v>198.78</v>
      </c>
      <c r="N17" s="16" t="s">
        <v>2288</v>
      </c>
      <c r="O17" s="17">
        <f>(A1L350C4 + A1L350C5)</f>
        <v>426.25400000000002</v>
      </c>
      <c r="P17" s="16" t="s">
        <v>1983</v>
      </c>
      <c r="Q17" s="15">
        <v>238.245</v>
      </c>
      <c r="R17" s="16" t="s">
        <v>1983</v>
      </c>
      <c r="S17" s="15">
        <v>216.26900000000001</v>
      </c>
      <c r="T17" s="16" t="s">
        <v>2289</v>
      </c>
      <c r="U17" s="17">
        <f>(A1L350C7 + A1L350C8)</f>
        <v>454.51400000000001</v>
      </c>
      <c r="V17" s="16" t="s">
        <v>1983</v>
      </c>
      <c r="W17" s="15">
        <v>201.673</v>
      </c>
      <c r="X17" s="16" t="s">
        <v>1983</v>
      </c>
      <c r="Y17" s="15">
        <v>189.99700000000001</v>
      </c>
      <c r="Z17" s="16" t="s">
        <v>2290</v>
      </c>
      <c r="AA17" s="17">
        <f>(A1L350C10 + A1L350C11)</f>
        <v>391.67</v>
      </c>
      <c r="AB17" s="16" t="s">
        <v>1983</v>
      </c>
      <c r="AC17" s="15">
        <v>177.62799999999999</v>
      </c>
      <c r="AD17" s="16" t="s">
        <v>1983</v>
      </c>
      <c r="AE17" s="15">
        <v>173.607</v>
      </c>
      <c r="AF17" s="16" t="s">
        <v>2291</v>
      </c>
      <c r="AG17" s="17">
        <f>(A1L350C13 + A1L350C14)</f>
        <v>351.23500000000001</v>
      </c>
      <c r="AH17" s="16" t="s">
        <v>2292</v>
      </c>
      <c r="AI17" s="17">
        <f>IF(RUN_YEARS &gt; 1,(A1L350C3 + A1L350C6) / 2, 0 )</f>
        <v>413.11799999999999</v>
      </c>
      <c r="AJ17" s="16" t="s">
        <v>2293</v>
      </c>
      <c r="AK17" s="17">
        <f>IF(RUN_YEARS &gt; 2,(A1L350C3 + A1L350C6 + A1L350C9) / 3, 0 )</f>
        <v>426.91666666666669</v>
      </c>
      <c r="AL17" s="16" t="s">
        <v>2294</v>
      </c>
      <c r="AM17" s="17">
        <f>IF(RUN_YEARS &gt; 3,(A1L350C3 + A1L350C6 + A1L350C9 + A1L350C12) / 4, 0 )</f>
        <v>418.10500000000002</v>
      </c>
      <c r="AN17" s="16" t="s">
        <v>2295</v>
      </c>
      <c r="AO17" s="17">
        <f>IF(RUN_YEARS &gt; 4,(A1L350C3 + A1L350C6 + A1L350C9 + A1L350C12 + A1L350C15) / 5, 0 )</f>
        <v>404.73100000000005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810.87400000000002</v>
      </c>
      <c r="F18" s="16" t="s">
        <v>1993</v>
      </c>
      <c r="G18" s="15">
        <v>1113.1010000000001</v>
      </c>
      <c r="H18" s="16" t="s">
        <v>2296</v>
      </c>
      <c r="I18" s="17">
        <f>(A1L351C1 + A1L351C2)</f>
        <v>1923.9750000000001</v>
      </c>
      <c r="J18" s="16" t="s">
        <v>1993</v>
      </c>
      <c r="K18" s="15">
        <v>841.96400000000006</v>
      </c>
      <c r="L18" s="16" t="s">
        <v>1993</v>
      </c>
      <c r="M18" s="15">
        <v>1146.7380000000001</v>
      </c>
      <c r="N18" s="16" t="s">
        <v>2297</v>
      </c>
      <c r="O18" s="17">
        <f>(A1L351C4 + A1L351C5)</f>
        <v>1988.7020000000002</v>
      </c>
      <c r="P18" s="16" t="s">
        <v>1993</v>
      </c>
      <c r="Q18" s="15">
        <v>877.19299999999998</v>
      </c>
      <c r="R18" s="16" t="s">
        <v>1993</v>
      </c>
      <c r="S18" s="15">
        <v>1182.0219999999999</v>
      </c>
      <c r="T18" s="16" t="s">
        <v>2298</v>
      </c>
      <c r="U18" s="17">
        <f>(A1L351C7 + A1L351C8)</f>
        <v>2059.2150000000001</v>
      </c>
      <c r="V18" s="16" t="s">
        <v>1993</v>
      </c>
      <c r="W18" s="15">
        <v>838.34500000000003</v>
      </c>
      <c r="X18" s="16" t="s">
        <v>1993</v>
      </c>
      <c r="Y18" s="15">
        <v>1150.971</v>
      </c>
      <c r="Z18" s="16" t="s">
        <v>2299</v>
      </c>
      <c r="AA18" s="17">
        <f>(A1L351C10 + A1L351C11)</f>
        <v>1989.316</v>
      </c>
      <c r="AB18" s="16" t="s">
        <v>1993</v>
      </c>
      <c r="AC18" s="15">
        <v>855.38199999999995</v>
      </c>
      <c r="AD18" s="16" t="s">
        <v>1993</v>
      </c>
      <c r="AE18" s="15">
        <v>1156.7919999999999</v>
      </c>
      <c r="AF18" s="16" t="s">
        <v>2300</v>
      </c>
      <c r="AG18" s="17">
        <f>(A1L351C13 + A1L351C14)</f>
        <v>2012.174</v>
      </c>
      <c r="AH18" s="16" t="s">
        <v>2301</v>
      </c>
      <c r="AI18" s="17">
        <f>IF(RUN_YEARS &gt; 1,(A1L351C3 + A1L351C6) / 2, 0 )</f>
        <v>1956.3385000000003</v>
      </c>
      <c r="AJ18" s="16" t="s">
        <v>2302</v>
      </c>
      <c r="AK18" s="17">
        <f>IF(RUN_YEARS &gt; 2,(A1L351C3 + A1L351C6 + A1L351C9) / 3, 0 )</f>
        <v>1990.6306666666669</v>
      </c>
      <c r="AL18" s="16" t="s">
        <v>2303</v>
      </c>
      <c r="AM18" s="17">
        <f>IF(RUN_YEARS &gt; 3,(A1L351C3 + A1L351C6 + A1L351C9 + A1L351C12) / 4, 0 )</f>
        <v>1990.3020000000001</v>
      </c>
      <c r="AN18" s="16" t="s">
        <v>2304</v>
      </c>
      <c r="AO18" s="17">
        <f>IF(RUN_YEARS &gt; 4,(A1L351C3 + A1L351C6 + A1L351C9 + A1L351C12 + A1L351C15) / 5, 0 )</f>
        <v>1994.6764000000003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1026.1980000000001</v>
      </c>
      <c r="F19" s="16" t="s">
        <v>2306</v>
      </c>
      <c r="G19" s="17">
        <f>(A1L350C2 + A1L351C2)</f>
        <v>1297.759</v>
      </c>
      <c r="H19" s="16" t="s">
        <v>2307</v>
      </c>
      <c r="I19" s="17">
        <f>(A1L352C1 + A1L352C2)</f>
        <v>2323.9570000000003</v>
      </c>
      <c r="J19" s="16" t="s">
        <v>2308</v>
      </c>
      <c r="K19" s="17">
        <f>(A1L350C4 + A1L351C4)</f>
        <v>1069.4380000000001</v>
      </c>
      <c r="L19" s="16" t="s">
        <v>2309</v>
      </c>
      <c r="M19" s="17">
        <f>(A1L350C5 + A1L351C5)</f>
        <v>1345.518</v>
      </c>
      <c r="N19" s="16" t="s">
        <v>2310</v>
      </c>
      <c r="O19" s="17">
        <f>(A1L352C4 + A1L352C5)</f>
        <v>2414.9560000000001</v>
      </c>
      <c r="P19" s="16" t="s">
        <v>2311</v>
      </c>
      <c r="Q19" s="17">
        <f>(A1L350C7 + A1L351C7)</f>
        <v>1115.4380000000001</v>
      </c>
      <c r="R19" s="16" t="s">
        <v>2312</v>
      </c>
      <c r="S19" s="17">
        <f>(A1L350C8 + A1L351C8)</f>
        <v>1398.2909999999999</v>
      </c>
      <c r="T19" s="16" t="s">
        <v>2313</v>
      </c>
      <c r="U19" s="17">
        <f>(A1L352C7 + A1L352C8)</f>
        <v>2513.7290000000003</v>
      </c>
      <c r="V19" s="16" t="s">
        <v>2314</v>
      </c>
      <c r="W19" s="17">
        <f>(A1L350C10 + A1L351C10)</f>
        <v>1040.018</v>
      </c>
      <c r="X19" s="16" t="s">
        <v>2315</v>
      </c>
      <c r="Y19" s="17">
        <f>(A1L350C11 + A1L351C11)</f>
        <v>1340.9680000000001</v>
      </c>
      <c r="Z19" s="16" t="s">
        <v>2316</v>
      </c>
      <c r="AA19" s="17">
        <f>(A1L352C10 + A1L352C11)</f>
        <v>2380.9859999999999</v>
      </c>
      <c r="AB19" s="16" t="s">
        <v>2317</v>
      </c>
      <c r="AC19" s="17">
        <f>(A1L350C13 + A1L351C13)</f>
        <v>1033.01</v>
      </c>
      <c r="AD19" s="16" t="s">
        <v>2318</v>
      </c>
      <c r="AE19" s="17">
        <f>(A1L350C14 + A1L351C14)</f>
        <v>1330.3989999999999</v>
      </c>
      <c r="AF19" s="16" t="s">
        <v>2319</v>
      </c>
      <c r="AG19" s="17">
        <f>(A1L352C13 + A1L352C14)</f>
        <v>2363.4089999999997</v>
      </c>
      <c r="AH19" s="16" t="s">
        <v>2320</v>
      </c>
      <c r="AI19" s="17">
        <f>IF(RUN_YEARS &gt; 1,(A1L352C3 + A1L352C6) / 2, 0 )</f>
        <v>2369.4565000000002</v>
      </c>
      <c r="AJ19" s="16" t="s">
        <v>2321</v>
      </c>
      <c r="AK19" s="17">
        <f>IF(RUN_YEARS &gt; 2,(A1L352C3 + A1L352C6 + A1L352C9) / 3, 0 )</f>
        <v>2417.5473333333334</v>
      </c>
      <c r="AL19" s="16" t="s">
        <v>2322</v>
      </c>
      <c r="AM19" s="17">
        <f>IF(RUN_YEARS &gt; 3,(A1L352C3 + A1L352C6 + A1L352C9 + A1L352C12) / 4, 0 )</f>
        <v>2408.4070000000002</v>
      </c>
      <c r="AN19" s="16" t="s">
        <v>2323</v>
      </c>
      <c r="AO19" s="17">
        <f>IF(RUN_YEARS &gt; 4,(A1L352C3 + A1L352C6 + A1L352C9 + A1L352C12 + A1L352C15) / 5, 0 )</f>
        <v>2399.4074000000001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500.47</v>
      </c>
      <c r="F20" s="16" t="s">
        <v>2022</v>
      </c>
      <c r="G20" s="15">
        <v>460.47300000000001</v>
      </c>
      <c r="H20" s="16" t="s">
        <v>2324</v>
      </c>
      <c r="I20" s="17">
        <f>(A1L353C1 + A1L353C2)</f>
        <v>960.94299999999998</v>
      </c>
      <c r="J20" s="16" t="s">
        <v>2022</v>
      </c>
      <c r="K20" s="15">
        <v>565.68700000000001</v>
      </c>
      <c r="L20" s="16" t="s">
        <v>2022</v>
      </c>
      <c r="M20" s="15">
        <v>533.07100000000003</v>
      </c>
      <c r="N20" s="16" t="s">
        <v>2325</v>
      </c>
      <c r="O20" s="17">
        <f>(A1L353C4 + A1L353C5)</f>
        <v>1098.758</v>
      </c>
      <c r="P20" s="16" t="s">
        <v>2022</v>
      </c>
      <c r="Q20" s="15">
        <v>627.06200000000001</v>
      </c>
      <c r="R20" s="16" t="s">
        <v>2022</v>
      </c>
      <c r="S20" s="15">
        <v>589.745</v>
      </c>
      <c r="T20" s="16" t="s">
        <v>2326</v>
      </c>
      <c r="U20" s="17">
        <f>(A1L353C7 + A1L353C8)</f>
        <v>1216.807</v>
      </c>
      <c r="V20" s="16" t="s">
        <v>2022</v>
      </c>
      <c r="W20" s="15">
        <v>606.85400000000004</v>
      </c>
      <c r="X20" s="16" t="s">
        <v>2022</v>
      </c>
      <c r="Y20" s="15">
        <v>558.01</v>
      </c>
      <c r="Z20" s="16" t="s">
        <v>2327</v>
      </c>
      <c r="AA20" s="17">
        <f>(A1L353C10 + A1L353C11)</f>
        <v>1164.864</v>
      </c>
      <c r="AB20" s="16" t="s">
        <v>2022</v>
      </c>
      <c r="AC20" s="15">
        <v>650.07500000000005</v>
      </c>
      <c r="AD20" s="16" t="s">
        <v>2022</v>
      </c>
      <c r="AE20" s="15">
        <v>613.08100000000002</v>
      </c>
      <c r="AF20" s="16" t="s">
        <v>2328</v>
      </c>
      <c r="AG20" s="17">
        <f>(A1L353C13 + A1L353C14)</f>
        <v>1263.1559999999999</v>
      </c>
      <c r="AH20" s="16" t="s">
        <v>2329</v>
      </c>
      <c r="AI20" s="17">
        <f>IF(RUN_YEARS &gt; 1,(A1L353C3 + A1L353C6) / 2, 0 )</f>
        <v>1029.8505</v>
      </c>
      <c r="AJ20" s="16" t="s">
        <v>2330</v>
      </c>
      <c r="AK20" s="17">
        <f>IF(RUN_YEARS &gt; 2,(A1L353C3 + A1L353C6 + A1L353C9) / 3, 0 )</f>
        <v>1092.1693333333333</v>
      </c>
      <c r="AL20" s="16" t="s">
        <v>2331</v>
      </c>
      <c r="AM20" s="17">
        <f>IF(RUN_YEARS &gt; 3,(A1L353C3 + A1L353C6 + A1L353C9 + A1L353C12) / 4, 0 )</f>
        <v>1110.3429999999998</v>
      </c>
      <c r="AN20" s="16" t="s">
        <v>2332</v>
      </c>
      <c r="AO20" s="17">
        <f>IF(RUN_YEARS &gt; 4,(A1L353C3 + A1L353C6 + A1L353C9 + A1L353C12 + A1L353C15) / 5, 0 )</f>
        <v>1140.9055999999998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1193.4079999999999</v>
      </c>
      <c r="F21" s="16" t="s">
        <v>2032</v>
      </c>
      <c r="G21" s="15">
        <v>1359.9290000000001</v>
      </c>
      <c r="H21" s="16" t="s">
        <v>2333</v>
      </c>
      <c r="I21" s="17">
        <f>(A1L354C1 + A1L354C2)</f>
        <v>2553.337</v>
      </c>
      <c r="J21" s="16" t="s">
        <v>2032</v>
      </c>
      <c r="K21" s="15">
        <v>1351.693</v>
      </c>
      <c r="L21" s="16" t="s">
        <v>2032</v>
      </c>
      <c r="M21" s="15">
        <v>1533.5820000000001</v>
      </c>
      <c r="N21" s="16" t="s">
        <v>2334</v>
      </c>
      <c r="O21" s="17">
        <f>(A1L354C4 + A1L354C5)</f>
        <v>2885.2750000000001</v>
      </c>
      <c r="P21" s="16" t="s">
        <v>2032</v>
      </c>
      <c r="Q21" s="15">
        <v>1562.895</v>
      </c>
      <c r="R21" s="16" t="s">
        <v>2032</v>
      </c>
      <c r="S21" s="15">
        <v>1752.365</v>
      </c>
      <c r="T21" s="16" t="s">
        <v>2335</v>
      </c>
      <c r="U21" s="17">
        <f>(A1L354C7 + A1L354C8)</f>
        <v>3315.26</v>
      </c>
      <c r="V21" s="16" t="s">
        <v>2032</v>
      </c>
      <c r="W21" s="15">
        <v>1546.7950000000001</v>
      </c>
      <c r="X21" s="16" t="s">
        <v>2032</v>
      </c>
      <c r="Y21" s="15">
        <v>1759.42</v>
      </c>
      <c r="Z21" s="16" t="s">
        <v>2336</v>
      </c>
      <c r="AA21" s="17">
        <f>(A1L354C10 + A1L354C11)</f>
        <v>3306.2150000000001</v>
      </c>
      <c r="AB21" s="16" t="s">
        <v>2032</v>
      </c>
      <c r="AC21" s="15">
        <v>1626.607</v>
      </c>
      <c r="AD21" s="16" t="s">
        <v>2032</v>
      </c>
      <c r="AE21" s="15">
        <v>1815.0340000000001</v>
      </c>
      <c r="AF21" s="16" t="s">
        <v>2337</v>
      </c>
      <c r="AG21" s="17">
        <f>(A1L354C13 + A1L354C14)</f>
        <v>3441.6410000000001</v>
      </c>
      <c r="AH21" s="16" t="s">
        <v>2338</v>
      </c>
      <c r="AI21" s="17">
        <f>IF(RUN_YEARS &gt; 1,(A1L354C3 + A1L354C6) / 2, 0 )</f>
        <v>2719.306</v>
      </c>
      <c r="AJ21" s="16" t="s">
        <v>2339</v>
      </c>
      <c r="AK21" s="17">
        <f>IF(RUN_YEARS &gt; 2,(A1L354C3 + A1L354C6 + A1L354C9) / 3, 0 )</f>
        <v>2917.9573333333333</v>
      </c>
      <c r="AL21" s="16" t="s">
        <v>2340</v>
      </c>
      <c r="AM21" s="17">
        <f>IF(RUN_YEARS &gt; 3,(A1L354C3 + A1L354C6 + A1L354C9 + A1L354C12) / 4, 0 )</f>
        <v>3015.0217499999999</v>
      </c>
      <c r="AN21" s="16" t="s">
        <v>2341</v>
      </c>
      <c r="AO21" s="17">
        <f>IF(RUN_YEARS &gt; 4,(A1L354C3 + A1L354C6 + A1L354C9 + A1L354C12 + A1L354C15) / 5, 0 )</f>
        <v>3100.3455999999996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1.5780000000000001</v>
      </c>
      <c r="F22" s="16" t="s">
        <v>2042</v>
      </c>
      <c r="G22" s="15">
        <v>10.574999999999999</v>
      </c>
      <c r="H22" s="16" t="s">
        <v>2342</v>
      </c>
      <c r="I22" s="17">
        <f>(A1L355C1 + A1L355C2)</f>
        <v>12.152999999999999</v>
      </c>
      <c r="J22" s="16" t="s">
        <v>2042</v>
      </c>
      <c r="K22" s="15">
        <v>1.982</v>
      </c>
      <c r="L22" s="16" t="s">
        <v>2042</v>
      </c>
      <c r="M22" s="15">
        <v>11.722</v>
      </c>
      <c r="N22" s="16" t="s">
        <v>2343</v>
      </c>
      <c r="O22" s="17">
        <f>(A1L355C4 + A1L355C5)</f>
        <v>13.703999999999999</v>
      </c>
      <c r="P22" s="16" t="s">
        <v>2042</v>
      </c>
      <c r="Q22" s="15">
        <v>2.2200000000000002</v>
      </c>
      <c r="R22" s="16" t="s">
        <v>2042</v>
      </c>
      <c r="S22" s="15">
        <v>12.006</v>
      </c>
      <c r="T22" s="16" t="s">
        <v>2344</v>
      </c>
      <c r="U22" s="17">
        <f>(A1L355C7 + A1L355C8)</f>
        <v>14.226000000000001</v>
      </c>
      <c r="V22" s="16" t="s">
        <v>2042</v>
      </c>
      <c r="W22" s="15">
        <v>2.5449999999999999</v>
      </c>
      <c r="X22" s="16" t="s">
        <v>2042</v>
      </c>
      <c r="Y22" s="15">
        <v>12.178000000000001</v>
      </c>
      <c r="Z22" s="16" t="s">
        <v>2345</v>
      </c>
      <c r="AA22" s="17">
        <f>(A1L355C10 + A1L355C11)</f>
        <v>14.723000000000001</v>
      </c>
      <c r="AB22" s="16" t="s">
        <v>2042</v>
      </c>
      <c r="AC22" s="15">
        <v>2.6419999999999999</v>
      </c>
      <c r="AD22" s="16" t="s">
        <v>2042</v>
      </c>
      <c r="AE22" s="15">
        <v>14.119</v>
      </c>
      <c r="AF22" s="16" t="s">
        <v>2346</v>
      </c>
      <c r="AG22" s="17">
        <f>(A1L355C13 + A1L355C14)</f>
        <v>16.760999999999999</v>
      </c>
      <c r="AH22" s="16" t="s">
        <v>2347</v>
      </c>
      <c r="AI22" s="17">
        <f>IF(RUN_YEARS &gt; 1,(A1L355C3 + A1L355C6) / 2, 0 )</f>
        <v>12.9285</v>
      </c>
      <c r="AJ22" s="16" t="s">
        <v>2348</v>
      </c>
      <c r="AK22" s="17">
        <f>IF(RUN_YEARS &gt; 2,(A1L355C3 + A1L355C6 + A1L355C9) / 3, 0 )</f>
        <v>13.360999999999999</v>
      </c>
      <c r="AL22" s="16" t="s">
        <v>2349</v>
      </c>
      <c r="AM22" s="17">
        <f>IF(RUN_YEARS &gt; 3,(A1L355C3 + A1L355C6 + A1L355C9 + A1L355C12) / 4, 0 )</f>
        <v>13.701499999999999</v>
      </c>
      <c r="AN22" s="16" t="s">
        <v>2350</v>
      </c>
      <c r="AO22" s="17">
        <f>IF(RUN_YEARS &gt; 4,(A1L355C3 + A1L355C6 + A1L355C9 + A1L355C12 + A1L355C15) / 5, 0 )</f>
        <v>14.313399999999998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9.6059999999999999</v>
      </c>
      <c r="F23" s="16" t="s">
        <v>2052</v>
      </c>
      <c r="G23" s="15">
        <v>36.243000000000002</v>
      </c>
      <c r="H23" s="16" t="s">
        <v>2351</v>
      </c>
      <c r="I23" s="17">
        <f>(A1L356C1 + A1L356C2)</f>
        <v>45.849000000000004</v>
      </c>
      <c r="J23" s="16" t="s">
        <v>2052</v>
      </c>
      <c r="K23" s="15">
        <v>10.323</v>
      </c>
      <c r="L23" s="16" t="s">
        <v>2052</v>
      </c>
      <c r="M23" s="15">
        <v>39.956000000000003</v>
      </c>
      <c r="N23" s="16" t="s">
        <v>2352</v>
      </c>
      <c r="O23" s="17">
        <f>(A1L356C4 + A1L356C5)</f>
        <v>50.279000000000003</v>
      </c>
      <c r="P23" s="16" t="s">
        <v>2052</v>
      </c>
      <c r="Q23" s="15">
        <v>11.304</v>
      </c>
      <c r="R23" s="16" t="s">
        <v>2052</v>
      </c>
      <c r="S23" s="15">
        <v>42.506</v>
      </c>
      <c r="T23" s="16" t="s">
        <v>2353</v>
      </c>
      <c r="U23" s="17">
        <f>(A1L356C7 + A1L356C8)</f>
        <v>53.81</v>
      </c>
      <c r="V23" s="16" t="s">
        <v>2052</v>
      </c>
      <c r="W23" s="15">
        <v>10.891</v>
      </c>
      <c r="X23" s="16" t="s">
        <v>2052</v>
      </c>
      <c r="Y23" s="15">
        <v>43.091000000000001</v>
      </c>
      <c r="Z23" s="16" t="s">
        <v>2354</v>
      </c>
      <c r="AA23" s="17">
        <f>(A1L356C10 + A1L356C11)</f>
        <v>53.981999999999999</v>
      </c>
      <c r="AB23" s="16" t="s">
        <v>2052</v>
      </c>
      <c r="AC23" s="15">
        <v>11.922000000000001</v>
      </c>
      <c r="AD23" s="16" t="s">
        <v>2052</v>
      </c>
      <c r="AE23" s="15">
        <v>45.582999999999998</v>
      </c>
      <c r="AF23" s="16" t="s">
        <v>2355</v>
      </c>
      <c r="AG23" s="17">
        <f>(A1L356C13 + A1L356C14)</f>
        <v>57.504999999999995</v>
      </c>
      <c r="AH23" s="16" t="s">
        <v>2356</v>
      </c>
      <c r="AI23" s="17">
        <f>IF(RUN_YEARS &gt; 1,(A1L356C3 + A1L356C6) / 2, 0 )</f>
        <v>48.064000000000007</v>
      </c>
      <c r="AJ23" s="16" t="s">
        <v>2357</v>
      </c>
      <c r="AK23" s="17">
        <f>IF(RUN_YEARS &gt; 2,(A1L356C3 + A1L356C6 + A1L356C9) / 3, 0 )</f>
        <v>49.979333333333336</v>
      </c>
      <c r="AL23" s="16" t="s">
        <v>2358</v>
      </c>
      <c r="AM23" s="17">
        <f>IF(RUN_YEARS &gt; 3,(A1L356C3 + A1L356C6 + A1L356C9 + A1L356C12) / 4, 0 )</f>
        <v>50.980000000000004</v>
      </c>
      <c r="AN23" s="16" t="s">
        <v>2359</v>
      </c>
      <c r="AO23" s="17">
        <f>IF(RUN_YEARS &gt; 4,(A1L356C3 + A1L356C6 + A1L356C9 + A1L356C12 + A1L356C15) / 5, 0 )</f>
        <v>52.285000000000004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1820.4469999999999</v>
      </c>
      <c r="F24" s="16" t="s">
        <v>2062</v>
      </c>
      <c r="G24" s="15">
        <v>1759.89</v>
      </c>
      <c r="H24" s="16" t="s">
        <v>2360</v>
      </c>
      <c r="I24" s="17">
        <f>(A1L357C1 + A1L357C2)</f>
        <v>3580.337</v>
      </c>
      <c r="J24" s="16" t="s">
        <v>2062</v>
      </c>
      <c r="K24" s="15">
        <v>1797.0740000000001</v>
      </c>
      <c r="L24" s="16" t="s">
        <v>2062</v>
      </c>
      <c r="M24" s="15">
        <v>1726.2739999999999</v>
      </c>
      <c r="N24" s="16" t="s">
        <v>2361</v>
      </c>
      <c r="O24" s="17">
        <f>(A1L357C4 + A1L357C5)</f>
        <v>3523.348</v>
      </c>
      <c r="P24" s="16" t="s">
        <v>2062</v>
      </c>
      <c r="Q24" s="15">
        <v>1705.8209999999999</v>
      </c>
      <c r="R24" s="16" t="s">
        <v>2062</v>
      </c>
      <c r="S24" s="15">
        <v>1651.5329999999999</v>
      </c>
      <c r="T24" s="16" t="s">
        <v>2362</v>
      </c>
      <c r="U24" s="17">
        <f>(A1L357C7 + A1L357C8)</f>
        <v>3357.3539999999998</v>
      </c>
      <c r="V24" s="16" t="s">
        <v>2062</v>
      </c>
      <c r="W24" s="15">
        <v>1596.912</v>
      </c>
      <c r="X24" s="16" t="s">
        <v>2062</v>
      </c>
      <c r="Y24" s="15">
        <v>1526.213</v>
      </c>
      <c r="Z24" s="16" t="s">
        <v>2363</v>
      </c>
      <c r="AA24" s="17">
        <f>(A1L357C10 + A1L357C11)</f>
        <v>3123.125</v>
      </c>
      <c r="AB24" s="16" t="s">
        <v>2062</v>
      </c>
      <c r="AC24" s="15">
        <v>1525.7829999999999</v>
      </c>
      <c r="AD24" s="16" t="s">
        <v>2062</v>
      </c>
      <c r="AE24" s="15">
        <v>1474.146</v>
      </c>
      <c r="AF24" s="16" t="s">
        <v>2364</v>
      </c>
      <c r="AG24" s="17">
        <f>(A1L357C13 + A1L357C14)</f>
        <v>2999.9290000000001</v>
      </c>
      <c r="AH24" s="16" t="s">
        <v>2365</v>
      </c>
      <c r="AI24" s="17">
        <f>IF(RUN_YEARS &gt; 1,(A1L357C3 + A1L357C6) / 2, 0 )</f>
        <v>3551.8424999999997</v>
      </c>
      <c r="AJ24" s="16" t="s">
        <v>2366</v>
      </c>
      <c r="AK24" s="17">
        <f>IF(RUN_YEARS &gt; 2,(A1L357C3 + A1L357C6 + A1L357C9) / 3, 0 )</f>
        <v>3487.0129999999995</v>
      </c>
      <c r="AL24" s="16" t="s">
        <v>2367</v>
      </c>
      <c r="AM24" s="17">
        <f>IF(RUN_YEARS &gt; 3,(A1L357C3 + A1L357C6 + A1L357C9 + A1L357C12) / 4, 0 )</f>
        <v>3396.0409999999997</v>
      </c>
      <c r="AN24" s="16" t="s">
        <v>2368</v>
      </c>
      <c r="AO24" s="17">
        <f>IF(RUN_YEARS &gt; 4,(A1L357C3 + A1L357C6 + A1L357C9 + A1L357C12 + A1L357C15) / 5, 0 )</f>
        <v>3316.8186000000001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786.476</v>
      </c>
      <c r="F25" s="16" t="s">
        <v>2072</v>
      </c>
      <c r="G25" s="15">
        <v>588.12300000000005</v>
      </c>
      <c r="H25" s="16" t="s">
        <v>2369</v>
      </c>
      <c r="I25" s="17">
        <f>(A1L358C1 + A1L358C2)</f>
        <v>1374.5990000000002</v>
      </c>
      <c r="J25" s="16" t="s">
        <v>2072</v>
      </c>
      <c r="K25" s="15">
        <v>748.86500000000001</v>
      </c>
      <c r="L25" s="16" t="s">
        <v>2072</v>
      </c>
      <c r="M25" s="15">
        <v>563.803</v>
      </c>
      <c r="N25" s="16" t="s">
        <v>2370</v>
      </c>
      <c r="O25" s="17">
        <f>(A1L358C4 + A1L358C5)</f>
        <v>1312.6680000000001</v>
      </c>
      <c r="P25" s="16" t="s">
        <v>2072</v>
      </c>
      <c r="Q25" s="15">
        <v>716.94</v>
      </c>
      <c r="R25" s="16" t="s">
        <v>2072</v>
      </c>
      <c r="S25" s="15">
        <v>539.65499999999997</v>
      </c>
      <c r="T25" s="16" t="s">
        <v>2371</v>
      </c>
      <c r="U25" s="17">
        <f>(A1L358C7 + A1L358C8)</f>
        <v>1256.595</v>
      </c>
      <c r="V25" s="16" t="s">
        <v>2072</v>
      </c>
      <c r="W25" s="15">
        <v>694.27</v>
      </c>
      <c r="X25" s="16" t="s">
        <v>2072</v>
      </c>
      <c r="Y25" s="15">
        <v>545.91099999999994</v>
      </c>
      <c r="Z25" s="16" t="s">
        <v>2372</v>
      </c>
      <c r="AA25" s="17">
        <f>(A1L358C10 + A1L358C11)</f>
        <v>1240.181</v>
      </c>
      <c r="AB25" s="16" t="s">
        <v>2072</v>
      </c>
      <c r="AC25" s="15">
        <v>651.005</v>
      </c>
      <c r="AD25" s="16" t="s">
        <v>2072</v>
      </c>
      <c r="AE25" s="15">
        <v>536.16499999999996</v>
      </c>
      <c r="AF25" s="16" t="s">
        <v>2373</v>
      </c>
      <c r="AG25" s="17">
        <f>(A1L358C13 + A1L358C14)</f>
        <v>1187.17</v>
      </c>
      <c r="AH25" s="16" t="s">
        <v>2374</v>
      </c>
      <c r="AI25" s="17">
        <f>IF(RUN_YEARS &gt; 1,(A1L358C3 + A1L358C6) / 2, 0 )</f>
        <v>1343.6335000000001</v>
      </c>
      <c r="AJ25" s="16" t="s">
        <v>2375</v>
      </c>
      <c r="AK25" s="17">
        <f>IF(RUN_YEARS &gt; 2,(A1L358C3 + A1L358C6 + A1L358C9) / 3, 0 )</f>
        <v>1314.6206666666667</v>
      </c>
      <c r="AL25" s="16" t="s">
        <v>2376</v>
      </c>
      <c r="AM25" s="17">
        <f>IF(RUN_YEARS &gt; 3,(A1L358C3 + A1L358C6 + A1L358C9 + A1L358C12) / 4, 0 )</f>
        <v>1296.0107499999999</v>
      </c>
      <c r="AN25" s="16" t="s">
        <v>2377</v>
      </c>
      <c r="AO25" s="17">
        <f>IF(RUN_YEARS &gt; 4,(A1L358C3 + A1L358C6 + A1L358C9 + A1L358C12 + A1L358C15) / 5, 0 )</f>
        <v>1274.2426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0.73</v>
      </c>
      <c r="F26" s="16" t="s">
        <v>2082</v>
      </c>
      <c r="G26" s="15">
        <v>0.7</v>
      </c>
      <c r="H26" s="16" t="s">
        <v>2378</v>
      </c>
      <c r="I26" s="17">
        <f>(A1L359C1 + A1L359C2)</f>
        <v>1.43</v>
      </c>
      <c r="J26" s="16" t="s">
        <v>2082</v>
      </c>
      <c r="K26" s="15">
        <v>0.70499999999999996</v>
      </c>
      <c r="L26" s="16" t="s">
        <v>2082</v>
      </c>
      <c r="M26" s="15">
        <v>0.36299999999999999</v>
      </c>
      <c r="N26" s="16" t="s">
        <v>2379</v>
      </c>
      <c r="O26" s="17">
        <f>(A1L359C4 + A1L359C5)</f>
        <v>1.0680000000000001</v>
      </c>
      <c r="P26" s="16" t="s">
        <v>2082</v>
      </c>
      <c r="Q26" s="15">
        <v>0.64200000000000002</v>
      </c>
      <c r="R26" s="16" t="s">
        <v>2082</v>
      </c>
      <c r="S26" s="15">
        <v>0.50600000000000001</v>
      </c>
      <c r="T26" s="16" t="s">
        <v>2380</v>
      </c>
      <c r="U26" s="17">
        <f>(A1L359C7 + A1L359C8)</f>
        <v>1.1480000000000001</v>
      </c>
      <c r="V26" s="16" t="s">
        <v>2082</v>
      </c>
      <c r="W26" s="15">
        <v>0.54</v>
      </c>
      <c r="X26" s="16" t="s">
        <v>2082</v>
      </c>
      <c r="Y26" s="15">
        <v>0.371</v>
      </c>
      <c r="Z26" s="16" t="s">
        <v>2381</v>
      </c>
      <c r="AA26" s="17">
        <f>(A1L359C10 + A1L359C11)</f>
        <v>0.91100000000000003</v>
      </c>
      <c r="AB26" s="16" t="s">
        <v>2082</v>
      </c>
      <c r="AC26" s="15">
        <v>0.35799999999999998</v>
      </c>
      <c r="AD26" s="16" t="s">
        <v>2082</v>
      </c>
      <c r="AE26" s="15">
        <v>0.374</v>
      </c>
      <c r="AF26" s="16" t="s">
        <v>2382</v>
      </c>
      <c r="AG26" s="17">
        <f>(A1L359C13 + A1L359C14)</f>
        <v>0.73199999999999998</v>
      </c>
      <c r="AH26" s="16" t="s">
        <v>2383</v>
      </c>
      <c r="AI26" s="17">
        <f>IF(RUN_YEARS &gt; 1,(A1L359C3 + A1L359C6) / 2, 0 )</f>
        <v>1.2490000000000001</v>
      </c>
      <c r="AJ26" s="16" t="s">
        <v>2384</v>
      </c>
      <c r="AK26" s="17">
        <f>IF(RUN_YEARS &gt; 2,(A1L359C3 + A1L359C6 + A1L359C9) / 3, 0 )</f>
        <v>1.2153333333333334</v>
      </c>
      <c r="AL26" s="16" t="s">
        <v>2385</v>
      </c>
      <c r="AM26" s="17">
        <f>IF(RUN_YEARS &gt; 3,(A1L359C3 + A1L359C6 + A1L359C9 + A1L359C12) / 4, 0 )</f>
        <v>1.1392500000000001</v>
      </c>
      <c r="AN26" s="16" t="s">
        <v>2386</v>
      </c>
      <c r="AO26" s="17">
        <f>IF(RUN_YEARS &gt; 4,(A1L359C3 + A1L359C6 + A1L359C9 + A1L359C12 + A1L359C15) / 5, 0 )</f>
        <v>1.0578000000000001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136.923</v>
      </c>
      <c r="F27" s="16" t="s">
        <v>2092</v>
      </c>
      <c r="G27" s="15">
        <v>210.90899999999999</v>
      </c>
      <c r="H27" s="16" t="s">
        <v>2387</v>
      </c>
      <c r="I27" s="17">
        <f>(A1L360C1 + A1L360C2)</f>
        <v>347.83199999999999</v>
      </c>
      <c r="J27" s="16" t="s">
        <v>2092</v>
      </c>
      <c r="K27" s="15">
        <v>140.34700000000001</v>
      </c>
      <c r="L27" s="16" t="s">
        <v>2092</v>
      </c>
      <c r="M27" s="15">
        <v>197.69399999999999</v>
      </c>
      <c r="N27" s="16" t="s">
        <v>2388</v>
      </c>
      <c r="O27" s="17">
        <f>(A1L360C4 + A1L360C5)</f>
        <v>338.041</v>
      </c>
      <c r="P27" s="16" t="s">
        <v>2092</v>
      </c>
      <c r="Q27" s="15">
        <v>158.20699999999999</v>
      </c>
      <c r="R27" s="16" t="s">
        <v>2092</v>
      </c>
      <c r="S27" s="15">
        <v>209.88200000000001</v>
      </c>
      <c r="T27" s="16" t="s">
        <v>2389</v>
      </c>
      <c r="U27" s="17">
        <f>(A1L360C7 + A1L360C8)</f>
        <v>368.089</v>
      </c>
      <c r="V27" s="16" t="s">
        <v>2092</v>
      </c>
      <c r="W27" s="15">
        <v>152.29499999999999</v>
      </c>
      <c r="X27" s="16" t="s">
        <v>2092</v>
      </c>
      <c r="Y27" s="15">
        <v>203.351</v>
      </c>
      <c r="Z27" s="16" t="s">
        <v>2390</v>
      </c>
      <c r="AA27" s="17">
        <f>(A1L360C10 + A1L360C11)</f>
        <v>355.64599999999996</v>
      </c>
      <c r="AB27" s="16" t="s">
        <v>2092</v>
      </c>
      <c r="AC27" s="15">
        <v>147.11600000000001</v>
      </c>
      <c r="AD27" s="16" t="s">
        <v>2092</v>
      </c>
      <c r="AE27" s="15">
        <v>177.90899999999999</v>
      </c>
      <c r="AF27" s="16" t="s">
        <v>2391</v>
      </c>
      <c r="AG27" s="17">
        <f>(A1L360C13 + A1L360C14)</f>
        <v>325.02499999999998</v>
      </c>
      <c r="AH27" s="16" t="s">
        <v>2392</v>
      </c>
      <c r="AI27" s="17">
        <f>IF(RUN_YEARS &gt; 1,(A1L360C3 + A1L360C6) / 2, 0 )</f>
        <v>342.93650000000002</v>
      </c>
      <c r="AJ27" s="16" t="s">
        <v>2393</v>
      </c>
      <c r="AK27" s="17">
        <f>IF(RUN_YEARS &gt; 2,(A1L360C3 + A1L360C6 + A1L360C9) / 3, 0 )</f>
        <v>351.32066666666668</v>
      </c>
      <c r="AL27" s="16" t="s">
        <v>2394</v>
      </c>
      <c r="AM27" s="17">
        <f>IF(RUN_YEARS &gt; 3,(A1L360C3 + A1L360C6 + A1L360C9 + A1L360C12) / 4, 0 )</f>
        <v>352.40199999999999</v>
      </c>
      <c r="AN27" s="16" t="s">
        <v>2395</v>
      </c>
      <c r="AO27" s="17">
        <f>IF(RUN_YEARS &gt; 4,(A1L360C3 + A1L360C6 + A1L360C9 + A1L360C12 + A1L360C15) / 5, 0 )</f>
        <v>346.92659999999995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693.21600000000001</v>
      </c>
      <c r="F28" s="16" t="s">
        <v>2102</v>
      </c>
      <c r="G28" s="15">
        <v>1058.1110000000001</v>
      </c>
      <c r="H28" s="16" t="s">
        <v>2396</v>
      </c>
      <c r="I28" s="17">
        <f>(A1L361C1 + A1L361C2)</f>
        <v>1751.3270000000002</v>
      </c>
      <c r="J28" s="16" t="s">
        <v>2102</v>
      </c>
      <c r="K28" s="15">
        <v>693.69299999999998</v>
      </c>
      <c r="L28" s="16" t="s">
        <v>2102</v>
      </c>
      <c r="M28" s="15">
        <v>1172.722</v>
      </c>
      <c r="N28" s="16" t="s">
        <v>2397</v>
      </c>
      <c r="O28" s="17">
        <f>(A1L361C4 + A1L361C5)</f>
        <v>1866.415</v>
      </c>
      <c r="P28" s="16" t="s">
        <v>2102</v>
      </c>
      <c r="Q28" s="15">
        <v>693.80899999999997</v>
      </c>
      <c r="R28" s="16" t="s">
        <v>2102</v>
      </c>
      <c r="S28" s="15">
        <v>1178.586</v>
      </c>
      <c r="T28" s="16" t="s">
        <v>2398</v>
      </c>
      <c r="U28" s="17">
        <f>(A1L361C7 + A1L361C8)</f>
        <v>1872.395</v>
      </c>
      <c r="V28" s="16" t="s">
        <v>2102</v>
      </c>
      <c r="W28" s="15">
        <v>663.46100000000001</v>
      </c>
      <c r="X28" s="16" t="s">
        <v>2102</v>
      </c>
      <c r="Y28" s="15">
        <v>1057.0820000000001</v>
      </c>
      <c r="Z28" s="16" t="s">
        <v>2399</v>
      </c>
      <c r="AA28" s="17">
        <f>(A1L361C10 + A1L361C11)</f>
        <v>1720.5430000000001</v>
      </c>
      <c r="AB28" s="16" t="s">
        <v>2102</v>
      </c>
      <c r="AC28" s="15">
        <v>663.46500000000003</v>
      </c>
      <c r="AD28" s="16" t="s">
        <v>2102</v>
      </c>
      <c r="AE28" s="15">
        <v>957.15</v>
      </c>
      <c r="AF28" s="16" t="s">
        <v>2400</v>
      </c>
      <c r="AG28" s="17">
        <f>(A1L361C13 + A1L361C14)</f>
        <v>1620.615</v>
      </c>
      <c r="AH28" s="16" t="s">
        <v>2401</v>
      </c>
      <c r="AI28" s="17">
        <f>IF(RUN_YEARS &gt; 1,(A1L361C3 + A1L361C6) / 2, 0 )</f>
        <v>1808.8710000000001</v>
      </c>
      <c r="AJ28" s="16" t="s">
        <v>2402</v>
      </c>
      <c r="AK28" s="17">
        <f>IF(RUN_YEARS &gt; 2,(A1L361C3 + A1L361C6 + A1L361C9) / 3, 0 )</f>
        <v>1830.0456666666669</v>
      </c>
      <c r="AL28" s="16" t="s">
        <v>2403</v>
      </c>
      <c r="AM28" s="17">
        <f>IF(RUN_YEARS &gt; 3,(A1L361C3 + A1L361C6 + A1L361C9 + A1L361C12) / 4, 0 )</f>
        <v>1802.67</v>
      </c>
      <c r="AN28" s="16" t="s">
        <v>2404</v>
      </c>
      <c r="AO28" s="17">
        <f>IF(RUN_YEARS &gt; 4,(A1L361C3 + A1L361C6 + A1L361C9 + A1L361C12 + A1L361C15) / 5, 0 )</f>
        <v>1766.259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36.659999999999997</v>
      </c>
      <c r="F29" s="16" t="s">
        <v>2112</v>
      </c>
      <c r="G29" s="15">
        <v>40.273000000000003</v>
      </c>
      <c r="H29" s="16" t="s">
        <v>2405</v>
      </c>
      <c r="I29" s="17">
        <f>(A1L362C1 + A1L362C2)</f>
        <v>76.932999999999993</v>
      </c>
      <c r="J29" s="16" t="s">
        <v>2112</v>
      </c>
      <c r="K29" s="15">
        <v>37.804000000000002</v>
      </c>
      <c r="L29" s="16" t="s">
        <v>2112</v>
      </c>
      <c r="M29" s="15">
        <v>39.963000000000001</v>
      </c>
      <c r="N29" s="16" t="s">
        <v>2406</v>
      </c>
      <c r="O29" s="17">
        <f>(A1L362C4 + A1L362C5)</f>
        <v>77.766999999999996</v>
      </c>
      <c r="P29" s="16" t="s">
        <v>2112</v>
      </c>
      <c r="Q29" s="15">
        <v>21.725000000000001</v>
      </c>
      <c r="R29" s="16" t="s">
        <v>2112</v>
      </c>
      <c r="S29" s="15">
        <v>23.579000000000001</v>
      </c>
      <c r="T29" s="16" t="s">
        <v>2407</v>
      </c>
      <c r="U29" s="17">
        <f>(A1L362C7 + A1L362C8)</f>
        <v>45.304000000000002</v>
      </c>
      <c r="V29" s="16" t="s">
        <v>2112</v>
      </c>
      <c r="W29" s="15">
        <v>16.925999999999998</v>
      </c>
      <c r="X29" s="16" t="s">
        <v>2112</v>
      </c>
      <c r="Y29" s="15">
        <v>18.058</v>
      </c>
      <c r="Z29" s="16" t="s">
        <v>2408</v>
      </c>
      <c r="AA29" s="17">
        <f>(A1L362C10 + A1L362C11)</f>
        <v>34.983999999999995</v>
      </c>
      <c r="AB29" s="16" t="s">
        <v>2112</v>
      </c>
      <c r="AC29" s="15">
        <v>17.856999999999999</v>
      </c>
      <c r="AD29" s="16" t="s">
        <v>2112</v>
      </c>
      <c r="AE29" s="15">
        <v>18.893000000000001</v>
      </c>
      <c r="AF29" s="16" t="s">
        <v>2409</v>
      </c>
      <c r="AG29" s="17">
        <f>(A1L362C13 + A1L362C14)</f>
        <v>36.75</v>
      </c>
      <c r="AH29" s="16" t="s">
        <v>2410</v>
      </c>
      <c r="AI29" s="17">
        <f>IF(RUN_YEARS &gt; 1,(A1L362C3 + A1L362C6) / 2, 0 )</f>
        <v>77.349999999999994</v>
      </c>
      <c r="AJ29" s="16" t="s">
        <v>2411</v>
      </c>
      <c r="AK29" s="17">
        <f>IF(RUN_YEARS &gt; 2,(A1L362C3 + A1L362C6 + A1L362C9) / 3, 0 )</f>
        <v>66.667999999999992</v>
      </c>
      <c r="AL29" s="16" t="s">
        <v>2412</v>
      </c>
      <c r="AM29" s="17">
        <f>IF(RUN_YEARS &gt; 3,(A1L362C3 + A1L362C6 + A1L362C9 + A1L362C12) / 4, 0 )</f>
        <v>58.747</v>
      </c>
      <c r="AN29" s="16" t="s">
        <v>2413</v>
      </c>
      <c r="AO29" s="17">
        <f>IF(RUN_YEARS &gt; 4,(A1L362C3 + A1L362C6 + A1L362C9 + A1L362C12 + A1L362C15) / 5, 0 )</f>
        <v>54.3476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729.87599999999998</v>
      </c>
      <c r="F30" s="16" t="s">
        <v>2415</v>
      </c>
      <c r="G30" s="17">
        <f>(A1L361C2 + A1L362C2)</f>
        <v>1098.384</v>
      </c>
      <c r="H30" s="16" t="s">
        <v>2416</v>
      </c>
      <c r="I30" s="17">
        <f>(A1L363C1 + A1L363C2)</f>
        <v>1828.26</v>
      </c>
      <c r="J30" s="16" t="s">
        <v>2417</v>
      </c>
      <c r="K30" s="17">
        <f>(A1L361C4 + A1L362C4)</f>
        <v>731.49699999999996</v>
      </c>
      <c r="L30" s="16" t="s">
        <v>2418</v>
      </c>
      <c r="M30" s="17">
        <f>(A1L361C5 + A1L362C5)</f>
        <v>1212.6849999999999</v>
      </c>
      <c r="N30" s="16" t="s">
        <v>2419</v>
      </c>
      <c r="O30" s="17">
        <f>(A1L363C4 + A1L363C5)</f>
        <v>1944.1819999999998</v>
      </c>
      <c r="P30" s="16" t="s">
        <v>2420</v>
      </c>
      <c r="Q30" s="17">
        <f>(A1L361C7 + A1L362C7)</f>
        <v>715.53399999999999</v>
      </c>
      <c r="R30" s="16" t="s">
        <v>2421</v>
      </c>
      <c r="S30" s="17">
        <f>(A1L361C8 + A1L362C8)</f>
        <v>1202.165</v>
      </c>
      <c r="T30" s="16" t="s">
        <v>2422</v>
      </c>
      <c r="U30" s="17">
        <f>(A1L363C7 + A1L363C8)</f>
        <v>1917.6990000000001</v>
      </c>
      <c r="V30" s="16" t="s">
        <v>2423</v>
      </c>
      <c r="W30" s="17">
        <f>(A1L361C10 + A1L362C10)</f>
        <v>680.38700000000006</v>
      </c>
      <c r="X30" s="16" t="s">
        <v>2424</v>
      </c>
      <c r="Y30" s="17">
        <f>(A1L361C11 + A1L362C11)</f>
        <v>1075.1400000000001</v>
      </c>
      <c r="Z30" s="16" t="s">
        <v>2425</v>
      </c>
      <c r="AA30" s="17">
        <f>(A1L363C10 + A1L363C11)</f>
        <v>1755.527</v>
      </c>
      <c r="AB30" s="16" t="s">
        <v>2426</v>
      </c>
      <c r="AC30" s="17">
        <f>(A1L361C13 + A1L362C13)</f>
        <v>681.322</v>
      </c>
      <c r="AD30" s="16" t="s">
        <v>2427</v>
      </c>
      <c r="AE30" s="17">
        <f>(A1L361C14 + A1L362C14)</f>
        <v>976.04300000000001</v>
      </c>
      <c r="AF30" s="16" t="s">
        <v>2428</v>
      </c>
      <c r="AG30" s="17">
        <f>(A1L363C13 + A1L363C14)</f>
        <v>1657.365</v>
      </c>
      <c r="AH30" s="16" t="s">
        <v>2429</v>
      </c>
      <c r="AI30" s="17">
        <f>IF(RUN_YEARS &gt; 1,(A1L363C3 + A1L363C6) / 2, 0 )</f>
        <v>1886.221</v>
      </c>
      <c r="AJ30" s="16" t="s">
        <v>2430</v>
      </c>
      <c r="AK30" s="17">
        <f>IF(RUN_YEARS &gt; 2,(A1L363C3 + A1L363C6 + A1L363C9) / 3, 0 )</f>
        <v>1896.7136666666665</v>
      </c>
      <c r="AL30" s="16" t="s">
        <v>2431</v>
      </c>
      <c r="AM30" s="17">
        <f>IF(RUN_YEARS &gt; 3,(A1L363C3 + A1L363C6 + A1L363C9 + A1L363C12) / 4, 0 )</f>
        <v>1861.4169999999999</v>
      </c>
      <c r="AN30" s="16" t="s">
        <v>2432</v>
      </c>
      <c r="AO30" s="17">
        <f>IF(RUN_YEARS &gt; 4,(A1L363C3 + A1L363C6 + A1L363C9 + A1L363C12 + A1L363C15) / 5, 0 )</f>
        <v>1820.6065999999998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7916.2139999999999</v>
      </c>
      <c r="F31" s="16" t="s">
        <v>2434</v>
      </c>
      <c r="G31" s="17">
        <f>(A1L341C2 + A1L344C2 + A1L345C2 + A1L348C2 + A1L349C2 + SUM(A1L352C2:A1L362C2))</f>
        <v>8701.07</v>
      </c>
      <c r="H31" s="16" t="s">
        <v>2435</v>
      </c>
      <c r="I31" s="17">
        <f>(A1L364C1 + A1L364C2)</f>
        <v>16617.284</v>
      </c>
      <c r="J31" s="16" t="s">
        <v>2436</v>
      </c>
      <c r="K31" s="17">
        <f>(A1L341C4 + A1L344C4 + A1L345C4 + A1L348C4 + A1L349C4 + SUM(A1L352C4:A1L362C4))</f>
        <v>8292.3130000000001</v>
      </c>
      <c r="L31" s="16" t="s">
        <v>2437</v>
      </c>
      <c r="M31" s="17">
        <f>(A1L341C5 + A1L344C5 + A1L345C5 + A1L348C5 + A1L349C5 + SUM(A1L352C5:A1L362C5))</f>
        <v>9234.7210000000014</v>
      </c>
      <c r="N31" s="16" t="s">
        <v>2438</v>
      </c>
      <c r="O31" s="17">
        <f>(A1L364C4 + A1L364C5)</f>
        <v>17527.034</v>
      </c>
      <c r="P31" s="16" t="s">
        <v>2439</v>
      </c>
      <c r="Q31" s="17">
        <f>(A1L341C7 + A1L344C7 + A1L345C7 + A1L348C7 + A1L349C7 + SUM(A1L352C7:A1L362C7))</f>
        <v>8872.8260000000009</v>
      </c>
      <c r="R31" s="16" t="s">
        <v>2440</v>
      </c>
      <c r="S31" s="17">
        <f>(A1L341C8 + A1L344C8 + A1L345C8 + A1L348C8 + A1L349C8 + SUM(A1L352C8:A1L362C8))</f>
        <v>9850.4269999999997</v>
      </c>
      <c r="T31" s="16" t="s">
        <v>2441</v>
      </c>
      <c r="U31" s="17">
        <f>(A1L364C7 + A1L364C8)</f>
        <v>18723.253000000001</v>
      </c>
      <c r="V31" s="16" t="s">
        <v>2442</v>
      </c>
      <c r="W31" s="17">
        <f>(A1L341C10 + A1L344C10 + A1L345C10 + A1L348C10 + A1L349C10 + SUM(A1L352C10:A1L362C10))</f>
        <v>8553.7690000000002</v>
      </c>
      <c r="X31" s="16" t="s">
        <v>2443</v>
      </c>
      <c r="Y31" s="17">
        <f>(A1L341C11 + A1L344C11 + A1L345C11 + A1L348C11 + A1L349C11 + SUM(A1L352C11:A1L362C11))</f>
        <v>9441.9130000000005</v>
      </c>
      <c r="Z31" s="16" t="s">
        <v>2444</v>
      </c>
      <c r="AA31" s="17">
        <f>(A1L364C10 + A1L364C11)</f>
        <v>17995.682000000001</v>
      </c>
      <c r="AB31" s="16" t="s">
        <v>2445</v>
      </c>
      <c r="AC31" s="17">
        <f>(A1L341C13 + A1L344C13 + A1L345C13 + A1L348C13 + A1L349C13 + SUM(A1L352C13:A1L362C13))</f>
        <v>8640.7720000000008</v>
      </c>
      <c r="AD31" s="16" t="s">
        <v>2446</v>
      </c>
      <c r="AE31" s="17">
        <f>(A1L341C14 + A1L344C14 + A1L345C14 + A1L348C14 + A1L349C14 + SUM(A1L352C14:A1L362C14))</f>
        <v>9432.4609999999993</v>
      </c>
      <c r="AF31" s="16" t="s">
        <v>2447</v>
      </c>
      <c r="AG31" s="17">
        <f>(A1L364C13 + A1L364C14)</f>
        <v>18073.233</v>
      </c>
      <c r="AH31" s="16" t="s">
        <v>2448</v>
      </c>
      <c r="AI31" s="17">
        <f>IF(RUN_YEARS &gt; 1,(A1L364C3 + A1L364C6) / 2, 0 )</f>
        <v>17072.159</v>
      </c>
      <c r="AJ31" s="16" t="s">
        <v>2449</v>
      </c>
      <c r="AK31" s="17">
        <f>IF(RUN_YEARS &gt; 2,(A1L364C3 + A1L364C6 + A1L364C9) / 3, 0 )</f>
        <v>17622.523666666664</v>
      </c>
      <c r="AL31" s="16" t="s">
        <v>2450</v>
      </c>
      <c r="AM31" s="17">
        <f>IF(RUN_YEARS &gt; 3,(A1L364C3 + A1L364C6 + A1L364C9 + A1L364C12) / 4, 0 )</f>
        <v>17715.813249999999</v>
      </c>
      <c r="AN31" s="16" t="s">
        <v>2451</v>
      </c>
      <c r="AO31" s="17">
        <f>IF(RUN_YEARS &gt; 4,(A1L364C3 + A1L364C6 + A1L364C9 + A1L364C12 + A1L364C15) / 5, 0 )</f>
        <v>17787.297200000001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3D141-1724-4795-A72C-702F7BD9710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5D9D-6C87-4588-8E5B-2CF62A0FF1F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DCD6D-3613-46F0-87BF-637D2E72F498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E8A31-B433-42AB-AFAA-7DECDC187AE5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0.28331082330471163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0.29248688684880009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0.25765617609335123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0.25242862001889832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0.24062804308502986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0.28799434486812653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0.27741057681724735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0.27119297059637026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0.26518184591876826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11.185</v>
      </c>
      <c r="F9" s="16" t="s">
        <v>2959</v>
      </c>
      <c r="G9" s="6">
        <v>9.2949999999999999</v>
      </c>
      <c r="H9" s="16" t="s">
        <v>2959</v>
      </c>
      <c r="I9" s="6">
        <v>69.004000000000005</v>
      </c>
      <c r="J9" s="16" t="s">
        <v>2959</v>
      </c>
      <c r="K9" s="6">
        <v>6.9039999999999999</v>
      </c>
      <c r="L9" s="16" t="s">
        <v>3025</v>
      </c>
      <c r="M9" s="1">
        <f>(A1L542C1 * 2 + A1L542C2 + A1L542C3)</f>
        <v>100.66900000000001</v>
      </c>
      <c r="N9" s="16" t="s">
        <v>3026</v>
      </c>
      <c r="O9" s="1">
        <f>(A1L542C4 * 2 + A1L542C2 + A1L542C3)</f>
        <v>92.106999999999999</v>
      </c>
      <c r="P9" s="16" t="s">
        <v>3027</v>
      </c>
      <c r="Q9" s="1">
        <f>(A1L542C1 + A1L542C2 + A1L542C3 + A1L542C4)</f>
        <v>96.388000000000005</v>
      </c>
      <c r="R9" s="16" t="s">
        <v>3028</v>
      </c>
      <c r="S9" s="18">
        <f>IF(A1L542C5 &lt;&gt; 0,A1L542C6 / A1L542C5,0)</f>
        <v>0.91494899124854712</v>
      </c>
      <c r="T9" s="16" t="s">
        <v>3029</v>
      </c>
      <c r="U9" s="18">
        <f>IF(A1L542C8 = 0,A1L556C8, A1L542C8)</f>
        <v>0.91494899124854712</v>
      </c>
      <c r="V9" s="16" t="s">
        <v>2965</v>
      </c>
      <c r="W9" s="6">
        <v>13.901999999999999</v>
      </c>
      <c r="X9" s="16" t="s">
        <v>2965</v>
      </c>
      <c r="Y9" s="6">
        <v>10.516999999999999</v>
      </c>
      <c r="Z9" s="16" t="s">
        <v>2965</v>
      </c>
      <c r="AA9" s="6">
        <v>57.387</v>
      </c>
      <c r="AB9" s="16" t="s">
        <v>2965</v>
      </c>
      <c r="AC9" s="6">
        <v>5.9859999999999998</v>
      </c>
      <c r="AD9" s="16" t="s">
        <v>3030</v>
      </c>
      <c r="AE9" s="1">
        <f>(A1L542C10 * 2 + A1L542C11 + A1L542C12)</f>
        <v>95.707999999999998</v>
      </c>
      <c r="AF9" s="16" t="s">
        <v>3031</v>
      </c>
      <c r="AG9" s="1">
        <f>(A1L542C13 * 2 + A1L542C11 + A1L542C12)</f>
        <v>79.876000000000005</v>
      </c>
      <c r="AH9" s="16" t="s">
        <v>3032</v>
      </c>
      <c r="AI9" s="1">
        <f>(A1L542C10 + A1L542C11 + A1L542C12 + A1L542C13)</f>
        <v>87.792000000000002</v>
      </c>
      <c r="AJ9" s="16" t="s">
        <v>3033</v>
      </c>
      <c r="AK9" s="18">
        <f>IF(A1L542C14 &lt;&gt; 0,A1L542C15 / A1L542C14,0)</f>
        <v>0.83458018138504619</v>
      </c>
      <c r="AL9" s="16" t="s">
        <v>3034</v>
      </c>
      <c r="AM9" s="18">
        <f>IF(A1L542C17 = 0,A1L556C17, A1L542C17)</f>
        <v>0.83458018138504619</v>
      </c>
      <c r="AN9" s="16" t="s">
        <v>2971</v>
      </c>
      <c r="AO9" s="6">
        <v>17.422000000000001</v>
      </c>
      <c r="AP9" s="16" t="s">
        <v>2971</v>
      </c>
      <c r="AQ9" s="6">
        <v>11.047000000000001</v>
      </c>
      <c r="AR9" s="16" t="s">
        <v>2971</v>
      </c>
      <c r="AS9" s="6">
        <v>60.072000000000003</v>
      </c>
      <c r="AT9" s="16" t="s">
        <v>2971</v>
      </c>
      <c r="AU9" s="6">
        <v>4.4800000000000004</v>
      </c>
      <c r="AV9" s="16" t="s">
        <v>3035</v>
      </c>
      <c r="AW9" s="1">
        <f>(A1L542C19 * 2 + A1L542C20 + A1L542C21)</f>
        <v>105.96300000000001</v>
      </c>
      <c r="AX9" s="16" t="s">
        <v>3036</v>
      </c>
      <c r="AY9" s="1">
        <f>(A1L542C22 * 2 + A1L542C20 + A1L542C21)</f>
        <v>80.079000000000008</v>
      </c>
      <c r="AZ9" s="16" t="s">
        <v>3037</v>
      </c>
      <c r="BA9" s="1">
        <f>(A1L542C19 + A1L542C20 + A1L542C21 + A1L542C22)</f>
        <v>93.021000000000001</v>
      </c>
      <c r="BB9" s="16" t="s">
        <v>3038</v>
      </c>
      <c r="BC9" s="18">
        <f>IF(A1L542C23 &lt;&gt; 0,A1L542C24 / A1L542C23,0)</f>
        <v>0.75572605532119708</v>
      </c>
      <c r="BD9" s="16" t="s">
        <v>3039</v>
      </c>
      <c r="BE9" s="18">
        <f>IF(A1L542C26 = 0,A1L556C26, A1L542C26)</f>
        <v>0.75572605532119708</v>
      </c>
      <c r="BF9" s="16" t="s">
        <v>2977</v>
      </c>
      <c r="BG9" s="6">
        <v>16.558</v>
      </c>
      <c r="BH9" s="16" t="s">
        <v>2977</v>
      </c>
      <c r="BI9" s="6">
        <v>9.4740000000000002</v>
      </c>
      <c r="BJ9" s="16" t="s">
        <v>2977</v>
      </c>
      <c r="BK9" s="6">
        <v>57.204000000000001</v>
      </c>
      <c r="BL9" s="16" t="s">
        <v>2977</v>
      </c>
      <c r="BM9" s="6">
        <v>4.7050000000000001</v>
      </c>
      <c r="BN9" s="16" t="s">
        <v>3040</v>
      </c>
      <c r="BO9" s="1">
        <f>(A1L542C28 * 2 + A1L542C29 + A1L542C30)</f>
        <v>99.794000000000011</v>
      </c>
      <c r="BP9" s="16" t="s">
        <v>3041</v>
      </c>
      <c r="BQ9" s="1">
        <f>(A1L542C31 * 2 + A1L542C29 + A1L542C30)</f>
        <v>76.087999999999994</v>
      </c>
      <c r="BR9" s="16" t="s">
        <v>3042</v>
      </c>
      <c r="BS9" s="1">
        <f>(A1L542C28 + A1L542C29 + A1L542C30 + A1L542C31)</f>
        <v>87.941000000000003</v>
      </c>
      <c r="BT9" s="16" t="s">
        <v>3043</v>
      </c>
      <c r="BU9" s="18">
        <f>IF(A1L542C32 &lt;&gt; 0,A1L542C33 / A1L542C32,0)</f>
        <v>0.76245064833557108</v>
      </c>
      <c r="BV9" s="16" t="s">
        <v>3044</v>
      </c>
      <c r="BW9" s="18">
        <f>IF(A1L542C35 = 0,A1L556C35, A1L542C35)</f>
        <v>0.76245064833557108</v>
      </c>
      <c r="BX9" s="16" t="s">
        <v>2983</v>
      </c>
      <c r="BY9" s="6">
        <v>16.390999999999998</v>
      </c>
      <c r="BZ9" s="16" t="s">
        <v>2983</v>
      </c>
      <c r="CA9" s="6">
        <v>10.57</v>
      </c>
      <c r="CB9" s="16" t="s">
        <v>2983</v>
      </c>
      <c r="CC9" s="6">
        <v>51.628</v>
      </c>
      <c r="CD9" s="16" t="s">
        <v>2983</v>
      </c>
      <c r="CE9" s="6">
        <v>5.2830000000000004</v>
      </c>
      <c r="CF9" s="16" t="s">
        <v>3045</v>
      </c>
      <c r="CG9" s="1">
        <f>(A1L542C37 * 2 + A1L542C38 + A1L542C39)</f>
        <v>94.97999999999999</v>
      </c>
      <c r="CH9" s="16" t="s">
        <v>3046</v>
      </c>
      <c r="CI9" s="1">
        <f>(A1L542C40 * 2 + A1L542C38 + A1L542C39)</f>
        <v>72.76400000000001</v>
      </c>
      <c r="CJ9" s="16" t="s">
        <v>3047</v>
      </c>
      <c r="CK9" s="1">
        <f>(A1L542C37 + A1L542C38 + A1L542C39 + A1L542C40)</f>
        <v>83.872</v>
      </c>
      <c r="CL9" s="16" t="s">
        <v>3048</v>
      </c>
      <c r="CM9" s="18">
        <f>IF(A1L542C41 &lt;&gt; 0,A1L542C42 / A1L542C41,0)</f>
        <v>0.76609812592124682</v>
      </c>
      <c r="CN9" s="16" t="s">
        <v>3049</v>
      </c>
      <c r="CO9" s="18">
        <f>IF(A1L542C44 = 0,A1L556C44, A1L542C44)</f>
        <v>0.76609812592124682</v>
      </c>
      <c r="CP9" s="16" t="s">
        <v>3050</v>
      </c>
      <c r="CQ9" s="18">
        <f>IF(RUN_YEARS &gt; 1,(A1L542C1 + A1L542C10) / 2, 0)</f>
        <v>12.5435</v>
      </c>
      <c r="CR9" s="16" t="s">
        <v>3051</v>
      </c>
      <c r="CS9" s="18">
        <f>IF(RUN_YEARS &gt; 1,(A1L542C2 + A1L542C11) / 2, 0)</f>
        <v>9.9059999999999988</v>
      </c>
      <c r="CT9" s="16" t="s">
        <v>3052</v>
      </c>
      <c r="CU9" s="18">
        <f>IF(RUN_YEARS &gt; 1,(A1L542C3 + A1L542C12) / 2, 0)</f>
        <v>63.195500000000003</v>
      </c>
      <c r="CV9" s="16" t="s">
        <v>3053</v>
      </c>
      <c r="CW9" s="18">
        <f>IF(RUN_YEARS &gt; 1,(A1L542C4 + A1L542C13) / 2, 0)</f>
        <v>6.4450000000000003</v>
      </c>
      <c r="CX9" s="16" t="s">
        <v>3054</v>
      </c>
      <c r="CY9" s="18">
        <f>IF(RUN_YEARS &gt; 1,(A1L542C5 + A1L542C14) / 2, 0)</f>
        <v>98.188500000000005</v>
      </c>
      <c r="CZ9" s="16" t="s">
        <v>3055</v>
      </c>
      <c r="DA9" s="18">
        <f>IF(RUN_YEARS &gt; 1,(A1L542C6 + A1L542C15) / 2, 0)</f>
        <v>85.991500000000002</v>
      </c>
      <c r="DB9" s="16" t="s">
        <v>3056</v>
      </c>
      <c r="DC9" s="18">
        <f>IF(RUN_YEARS &gt; 1,(A1L542C7 + A1L542C16) / 2, 0)</f>
        <v>92.09</v>
      </c>
      <c r="DD9" s="16" t="s">
        <v>3057</v>
      </c>
      <c r="DE9" s="18">
        <f>IF(A1L542C50 &lt;&gt; 0,A1L542C51 / A1L542C50,0)</f>
        <v>0.87577975017440945</v>
      </c>
      <c r="DF9" s="16" t="s">
        <v>3058</v>
      </c>
      <c r="DG9" s="18">
        <f>IF(A1L542C53 = 0,A1L556C53, A1L542C53)</f>
        <v>0.87577975017440945</v>
      </c>
      <c r="DH9" s="16" t="s">
        <v>3059</v>
      </c>
      <c r="DI9" s="18">
        <f>IF(RUN_YEARS &gt; 2,(A1L542C1 + A1L542C10 + A1L542C19) / 3, 0)</f>
        <v>14.169666666666666</v>
      </c>
      <c r="DJ9" s="16" t="s">
        <v>3060</v>
      </c>
      <c r="DK9" s="18">
        <f>IF(RUN_YEARS &gt; 2,(A1L542C2 + A1L542C11 + A1L542C20) / 3, 0)</f>
        <v>10.286333333333333</v>
      </c>
      <c r="DL9" s="16" t="s">
        <v>3061</v>
      </c>
      <c r="DM9" s="18">
        <f>IF(RUN_YEARS &gt; 2,(A1L542C3 + A1L542C12 + A1L542C21) / 3, 0)</f>
        <v>62.154333333333341</v>
      </c>
      <c r="DN9" s="16" t="s">
        <v>3062</v>
      </c>
      <c r="DO9" s="18">
        <f>IF(RUN_YEARS &gt; 2,(A1L542C4 + A1L542C13 + A1L542C22) / 3, 0)</f>
        <v>5.79</v>
      </c>
      <c r="DP9" s="16" t="s">
        <v>3063</v>
      </c>
      <c r="DQ9" s="18">
        <f>IF(RUN_YEARS &gt; 2,(A1L542C5 + A1L542C14 + A1L542C23) / 3, 0)</f>
        <v>100.78000000000002</v>
      </c>
      <c r="DR9" s="16" t="s">
        <v>3064</v>
      </c>
      <c r="DS9" s="18">
        <f>IF(RUN_YEARS &gt; 2,(A1L542C6 + A1L542C15 + A1L542C24) / 3, 0)</f>
        <v>84.020666666666671</v>
      </c>
      <c r="DT9" s="16" t="s">
        <v>3065</v>
      </c>
      <c r="DU9" s="18">
        <f>IF(RUN_YEARS &gt; 2,(A1L542C7 + A1L542C16 + A1L542C25) / 3, 0)</f>
        <v>92.400333333333336</v>
      </c>
      <c r="DV9" s="16" t="s">
        <v>3066</v>
      </c>
      <c r="DW9" s="18">
        <f>IF(A1L542C59 &lt;&gt; 0,A1L542C60 / A1L542C59,0)</f>
        <v>0.83370377720447175</v>
      </c>
      <c r="DX9" s="16" t="s">
        <v>3067</v>
      </c>
      <c r="DY9" s="18">
        <f>IF(A1L542C62 = 0,A1L556C62, A1L542C62)</f>
        <v>0.83370377720447175</v>
      </c>
      <c r="DZ9" s="16" t="s">
        <v>3068</v>
      </c>
      <c r="EA9" s="18">
        <f>IF(RUN_YEARS &gt; 3,(A1L542C1 + A1L542C10 + A1L542C19 + A1L542C28) / 4, 0)</f>
        <v>14.76675</v>
      </c>
      <c r="EB9" s="16" t="s">
        <v>3069</v>
      </c>
      <c r="EC9" s="18">
        <f>IF(RUN_YEARS &gt; 3,(A1L542C2 + A1L542C11 + A1L542C20 + A1L542C29) / 4, 0)</f>
        <v>10.08325</v>
      </c>
      <c r="ED9" s="16" t="s">
        <v>3070</v>
      </c>
      <c r="EE9" s="18">
        <f>IF(RUN_YEARS &gt; 3,(A1L542C3 + A1L542C12 + A1L542C21 + A1L542C30) / 4, 0)</f>
        <v>60.916750000000008</v>
      </c>
      <c r="EF9" s="16" t="s">
        <v>3071</v>
      </c>
      <c r="EG9" s="18">
        <f>IF(RUN_YEARS &gt; 3,(A1L542C4 + A1L542C13 + A1L542C22 + A1L542C31) / 4, 0)</f>
        <v>5.5187500000000007</v>
      </c>
      <c r="EH9" s="16" t="s">
        <v>3072</v>
      </c>
      <c r="EI9" s="18">
        <f>IF(RUN_YEARS &gt; 3,(A1L542C5 + A1L542C14 + A1L542C23 + A1L542C32) / 4, 0)</f>
        <v>100.5335</v>
      </c>
      <c r="EJ9" s="16" t="s">
        <v>3073</v>
      </c>
      <c r="EK9" s="18">
        <f>IF(RUN_YEARS &gt; 3,(A1L542C6 + A1L542C15 + A1L542C24 + A1L542C33) / 4, 0)</f>
        <v>82.037499999999994</v>
      </c>
      <c r="EL9" s="16" t="s">
        <v>3074</v>
      </c>
      <c r="EM9" s="18">
        <f>IF(RUN_YEARS &gt; 3,(A1L542C7 + A1L542C16 + A1L542C25 + A1L542C34) / 4, 0)</f>
        <v>91.285500000000013</v>
      </c>
      <c r="EN9" s="16" t="s">
        <v>3075</v>
      </c>
      <c r="EO9" s="18">
        <f>IF(A1L542C68 &lt;&gt; 0,A1L542C69 / A1L542C68,0)</f>
        <v>0.81602152516325399</v>
      </c>
      <c r="EP9" s="16" t="s">
        <v>3076</v>
      </c>
      <c r="EQ9" s="18">
        <f>IF(A1L542C71 = 0,A1L556C71, A1L542C71)</f>
        <v>0.81602152516325399</v>
      </c>
      <c r="ER9" s="16" t="s">
        <v>3077</v>
      </c>
      <c r="ES9" s="18">
        <f>IF(RUN_YEARS &gt; 4,(A1L542C1 + A1L542C10 + A1L542C19 + A1L542C28 + A1L542C37) / 5, 0)</f>
        <v>15.0916</v>
      </c>
      <c r="ET9" s="16" t="s">
        <v>3078</v>
      </c>
      <c r="EU9" s="18">
        <f>IF(RUN_YEARS &gt; 4,(A1L542C2 + A1L542C11 + A1L542C20 + A1L542C29 + A1L542C38) / 5, 0)</f>
        <v>10.1806</v>
      </c>
      <c r="EV9" s="16" t="s">
        <v>3079</v>
      </c>
      <c r="EW9" s="18">
        <f>IF(RUN_YEARS &gt; 4,(A1L542C3 + A1L542C12 + A1L542C21 + A1L542C30 + A1L542C39) / 5, 0)</f>
        <v>59.059000000000005</v>
      </c>
      <c r="EX9" s="16" t="s">
        <v>3080</v>
      </c>
      <c r="EY9" s="18">
        <f>IF(RUN_YEARS &gt; 4,(A1L542C4 + A1L542C13 + A1L542C22 + A1L542C31 + A1L542C40) / 5, 0)</f>
        <v>5.4716000000000005</v>
      </c>
      <c r="EZ9" s="16" t="s">
        <v>3081</v>
      </c>
      <c r="FA9" s="18">
        <f>IF(RUN_YEARS &gt; 4,(A1L542C5 + A1L542C14 + A1L542C23 + A1L542C32 + A1L542C41) / 5, 0)</f>
        <v>99.422800000000009</v>
      </c>
      <c r="FB9" s="16" t="s">
        <v>3082</v>
      </c>
      <c r="FC9" s="18">
        <f>IF(RUN_YEARS &gt; 4,(A1L542C6 + A1L542C15 + A1L542C24 + A1L542C33 + A1L542C42) / 5, 0)</f>
        <v>80.1828</v>
      </c>
      <c r="FD9" s="16" t="s">
        <v>3083</v>
      </c>
      <c r="FE9" s="18">
        <f>IF(RUN_YEARS &gt; 4,(A1L542C7 + A1L542C16 + A1L542C25 + A1L542C34 + A1L542C43) / 5, 0)</f>
        <v>89.802800000000019</v>
      </c>
      <c r="FF9" s="16" t="s">
        <v>3084</v>
      </c>
      <c r="FG9" s="18">
        <f>IF(A1L542C77 &lt;&gt; 0,A1L542C78 / A1L542C77,0)</f>
        <v>0.80648301999139027</v>
      </c>
      <c r="FH9" s="16" t="s">
        <v>3085</v>
      </c>
      <c r="FI9" s="18">
        <f>IF(A1L542C80 = 0,A1L556C80, A1L542C80)</f>
        <v>0.80648301999139027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174.88499999999999</v>
      </c>
      <c r="F10" s="16" t="s">
        <v>2959</v>
      </c>
      <c r="G10" s="6">
        <v>105.202</v>
      </c>
      <c r="H10" s="16" t="s">
        <v>2959</v>
      </c>
      <c r="I10" s="6">
        <v>457.125</v>
      </c>
      <c r="J10" s="16" t="s">
        <v>2959</v>
      </c>
      <c r="K10" s="6">
        <v>104.68600000000001</v>
      </c>
      <c r="L10" s="16" t="s">
        <v>3086</v>
      </c>
      <c r="M10" s="1">
        <f>(A1L543C1 * 2 + A1L543C2 + A1L543C3)</f>
        <v>912.09699999999998</v>
      </c>
      <c r="N10" s="16" t="s">
        <v>3087</v>
      </c>
      <c r="O10" s="1">
        <f>(A1L543C4 * 2 + A1L543C2 + A1L543C3)</f>
        <v>771.69900000000007</v>
      </c>
      <c r="P10" s="16" t="s">
        <v>3088</v>
      </c>
      <c r="Q10" s="1">
        <f>(A1L543C1 + A1L543C2 + A1L543C3 + A1L543C4)</f>
        <v>841.89800000000002</v>
      </c>
      <c r="R10" s="16" t="s">
        <v>3089</v>
      </c>
      <c r="S10" s="18">
        <f>IF(A1L543C5 &lt;&gt; 0,A1L543C6 / A1L543C5,0)</f>
        <v>0.8460711963749471</v>
      </c>
      <c r="T10" s="16" t="s">
        <v>3090</v>
      </c>
      <c r="U10" s="18">
        <f>IF(A1L543C8 = 0,A1L556C8, A1L543C8)</f>
        <v>0.8460711963749471</v>
      </c>
      <c r="V10" s="16" t="s">
        <v>2965</v>
      </c>
      <c r="W10" s="6">
        <v>150.01400000000001</v>
      </c>
      <c r="X10" s="16" t="s">
        <v>2965</v>
      </c>
      <c r="Y10" s="6">
        <v>89.492999999999995</v>
      </c>
      <c r="Z10" s="16" t="s">
        <v>2965</v>
      </c>
      <c r="AA10" s="6">
        <v>379.50400000000002</v>
      </c>
      <c r="AB10" s="16" t="s">
        <v>2965</v>
      </c>
      <c r="AC10" s="6">
        <v>82.200999999999993</v>
      </c>
      <c r="AD10" s="16" t="s">
        <v>3091</v>
      </c>
      <c r="AE10" s="1">
        <f>(A1L543C10 * 2 + A1L543C11 + A1L543C12)</f>
        <v>769.02500000000009</v>
      </c>
      <c r="AF10" s="16" t="s">
        <v>3092</v>
      </c>
      <c r="AG10" s="1">
        <f>(A1L543C13 * 2 + A1L543C11 + A1L543C12)</f>
        <v>633.399</v>
      </c>
      <c r="AH10" s="16" t="s">
        <v>3093</v>
      </c>
      <c r="AI10" s="1">
        <f>(A1L543C10 + A1L543C11 + A1L543C12 + A1L543C13)</f>
        <v>701.21199999999999</v>
      </c>
      <c r="AJ10" s="16" t="s">
        <v>3094</v>
      </c>
      <c r="AK10" s="18">
        <f>IF(A1L543C14 &lt;&gt; 0,A1L543C15 / A1L543C14,0)</f>
        <v>0.82363902343876982</v>
      </c>
      <c r="AL10" s="16" t="s">
        <v>3095</v>
      </c>
      <c r="AM10" s="18">
        <f>IF(A1L543C17 = 0,A1L556C17, A1L543C17)</f>
        <v>0.82363902343876982</v>
      </c>
      <c r="AN10" s="16" t="s">
        <v>2971</v>
      </c>
      <c r="AO10" s="6">
        <v>199.79300000000001</v>
      </c>
      <c r="AP10" s="16" t="s">
        <v>2971</v>
      </c>
      <c r="AQ10" s="6">
        <v>107.98699999999999</v>
      </c>
      <c r="AR10" s="16" t="s">
        <v>2971</v>
      </c>
      <c r="AS10" s="6">
        <v>448.30399999999997</v>
      </c>
      <c r="AT10" s="16" t="s">
        <v>2971</v>
      </c>
      <c r="AU10" s="6">
        <v>74.730999999999995</v>
      </c>
      <c r="AV10" s="16" t="s">
        <v>3096</v>
      </c>
      <c r="AW10" s="1">
        <f>(A1L543C19 * 2 + A1L543C20 + A1L543C21)</f>
        <v>955.87699999999995</v>
      </c>
      <c r="AX10" s="16" t="s">
        <v>3097</v>
      </c>
      <c r="AY10" s="1">
        <f>(A1L543C22 * 2 + A1L543C20 + A1L543C21)</f>
        <v>705.75299999999993</v>
      </c>
      <c r="AZ10" s="16" t="s">
        <v>3098</v>
      </c>
      <c r="BA10" s="1">
        <f>(A1L543C19 + A1L543C20 + A1L543C21 + A1L543C22)</f>
        <v>830.81499999999994</v>
      </c>
      <c r="BB10" s="16" t="s">
        <v>3099</v>
      </c>
      <c r="BC10" s="18">
        <f>IF(A1L543C23 &lt;&gt; 0,A1L543C24 / A1L543C23,0)</f>
        <v>0.73833035003457559</v>
      </c>
      <c r="BD10" s="16" t="s">
        <v>3100</v>
      </c>
      <c r="BE10" s="18">
        <f>IF(A1L543C26 = 0,A1L556C26, A1L543C26)</f>
        <v>0.73833035003457559</v>
      </c>
      <c r="BF10" s="16" t="s">
        <v>2977</v>
      </c>
      <c r="BG10" s="6">
        <v>180.71</v>
      </c>
      <c r="BH10" s="16" t="s">
        <v>2977</v>
      </c>
      <c r="BI10" s="6">
        <v>117.623</v>
      </c>
      <c r="BJ10" s="16" t="s">
        <v>2977</v>
      </c>
      <c r="BK10" s="6">
        <v>522.12900000000002</v>
      </c>
      <c r="BL10" s="16" t="s">
        <v>2977</v>
      </c>
      <c r="BM10" s="6">
        <v>82.832999999999998</v>
      </c>
      <c r="BN10" s="16" t="s">
        <v>3101</v>
      </c>
      <c r="BO10" s="1">
        <f>(A1L543C28 * 2 + A1L543C29 + A1L543C30)</f>
        <v>1001.172</v>
      </c>
      <c r="BP10" s="16" t="s">
        <v>3102</v>
      </c>
      <c r="BQ10" s="1">
        <f>(A1L543C31 * 2 + A1L543C29 + A1L543C30)</f>
        <v>805.41800000000001</v>
      </c>
      <c r="BR10" s="16" t="s">
        <v>3103</v>
      </c>
      <c r="BS10" s="1">
        <f>(A1L543C28 + A1L543C29 + A1L543C30 + A1L543C31)</f>
        <v>903.29499999999996</v>
      </c>
      <c r="BT10" s="16" t="s">
        <v>3104</v>
      </c>
      <c r="BU10" s="18">
        <f>IF(A1L543C32 &lt;&gt; 0,A1L543C33 / A1L543C32,0)</f>
        <v>0.80447515511820145</v>
      </c>
      <c r="BV10" s="16" t="s">
        <v>3105</v>
      </c>
      <c r="BW10" s="18">
        <f>IF(A1L543C35 = 0,A1L556C35, A1L543C35)</f>
        <v>0.80447515511820145</v>
      </c>
      <c r="BX10" s="16" t="s">
        <v>2983</v>
      </c>
      <c r="BY10" s="6">
        <v>185.72900000000001</v>
      </c>
      <c r="BZ10" s="16" t="s">
        <v>2983</v>
      </c>
      <c r="CA10" s="6">
        <v>118.36499999999999</v>
      </c>
      <c r="CB10" s="16" t="s">
        <v>2983</v>
      </c>
      <c r="CC10" s="6">
        <v>544.32500000000005</v>
      </c>
      <c r="CD10" s="16" t="s">
        <v>2983</v>
      </c>
      <c r="CE10" s="6">
        <v>76.623000000000005</v>
      </c>
      <c r="CF10" s="16" t="s">
        <v>3106</v>
      </c>
      <c r="CG10" s="1">
        <f>(A1L543C37 * 2 + A1L543C38 + A1L543C39)</f>
        <v>1034.1480000000001</v>
      </c>
      <c r="CH10" s="16" t="s">
        <v>3107</v>
      </c>
      <c r="CI10" s="1">
        <f>(A1L543C40 * 2 + A1L543C38 + A1L543C39)</f>
        <v>815.93600000000004</v>
      </c>
      <c r="CJ10" s="16" t="s">
        <v>3108</v>
      </c>
      <c r="CK10" s="1">
        <f>(A1L543C37 + A1L543C38 + A1L543C39 + A1L543C40)</f>
        <v>925.04200000000014</v>
      </c>
      <c r="CL10" s="16" t="s">
        <v>3109</v>
      </c>
      <c r="CM10" s="18">
        <f>IF(A1L543C41 &lt;&gt; 0,A1L543C42 / A1L543C41,0)</f>
        <v>0.78899345161427559</v>
      </c>
      <c r="CN10" s="16" t="s">
        <v>3110</v>
      </c>
      <c r="CO10" s="18">
        <f>IF(A1L543C44 = 0,A1L556C44, A1L543C44)</f>
        <v>0.78899345161427559</v>
      </c>
      <c r="CP10" s="16" t="s">
        <v>3111</v>
      </c>
      <c r="CQ10" s="18">
        <f>IF(RUN_YEARS &gt; 1,(A1L543C1 + A1L543C10) / 2, 0)</f>
        <v>162.4495</v>
      </c>
      <c r="CR10" s="16" t="s">
        <v>3112</v>
      </c>
      <c r="CS10" s="18">
        <f>IF(RUN_YEARS &gt; 1,(A1L543C2 + A1L543C11) / 2, 0)</f>
        <v>97.347499999999997</v>
      </c>
      <c r="CT10" s="16" t="s">
        <v>3113</v>
      </c>
      <c r="CU10" s="18">
        <f>IF(RUN_YEARS &gt; 1,(A1L543C3 + A1L543C12) / 2, 0)</f>
        <v>418.31450000000001</v>
      </c>
      <c r="CV10" s="16" t="s">
        <v>3114</v>
      </c>
      <c r="CW10" s="18">
        <f>IF(RUN_YEARS &gt; 1,(A1L543C4 + A1L543C13) / 2, 0)</f>
        <v>93.4435</v>
      </c>
      <c r="CX10" s="16" t="s">
        <v>3115</v>
      </c>
      <c r="CY10" s="18">
        <f>IF(RUN_YEARS &gt; 1,(A1L543C5 + A1L543C14) / 2, 0)</f>
        <v>840.56100000000004</v>
      </c>
      <c r="CZ10" s="16" t="s">
        <v>3116</v>
      </c>
      <c r="DA10" s="18">
        <f>IF(RUN_YEARS &gt; 1,(A1L543C6 + A1L543C15) / 2, 0)</f>
        <v>702.54899999999998</v>
      </c>
      <c r="DB10" s="16" t="s">
        <v>3117</v>
      </c>
      <c r="DC10" s="18">
        <f>IF(RUN_YEARS &gt; 1,(A1L543C7 + A1L543C16) / 2, 0)</f>
        <v>771.55500000000006</v>
      </c>
      <c r="DD10" s="16" t="s">
        <v>3118</v>
      </c>
      <c r="DE10" s="18">
        <f>IF(A1L543C50 &lt;&gt; 0,A1L543C51 / A1L543C50,0)</f>
        <v>0.83580965569423271</v>
      </c>
      <c r="DF10" s="16" t="s">
        <v>3119</v>
      </c>
      <c r="DG10" s="18">
        <f>IF(A1L543C53 = 0,A1L556C53, A1L543C53)</f>
        <v>0.83580965569423271</v>
      </c>
      <c r="DH10" s="16" t="s">
        <v>3120</v>
      </c>
      <c r="DI10" s="18">
        <f>IF(RUN_YEARS &gt; 2,(A1L543C1 + A1L543C10 + A1L543C19) / 3, 0)</f>
        <v>174.89733333333334</v>
      </c>
      <c r="DJ10" s="16" t="s">
        <v>3121</v>
      </c>
      <c r="DK10" s="18">
        <f>IF(RUN_YEARS &gt; 2,(A1L543C2 + A1L543C11 + A1L543C20) / 3, 0)</f>
        <v>100.89400000000001</v>
      </c>
      <c r="DL10" s="16" t="s">
        <v>3122</v>
      </c>
      <c r="DM10" s="18">
        <f>IF(RUN_YEARS &gt; 2,(A1L543C3 + A1L543C12 + A1L543C21) / 3, 0)</f>
        <v>428.31099999999998</v>
      </c>
      <c r="DN10" s="16" t="s">
        <v>3123</v>
      </c>
      <c r="DO10" s="18">
        <f>IF(RUN_YEARS &gt; 2,(A1L543C4 + A1L543C13 + A1L543C22) / 3, 0)</f>
        <v>87.206000000000003</v>
      </c>
      <c r="DP10" s="16" t="s">
        <v>3124</v>
      </c>
      <c r="DQ10" s="18">
        <f>IF(RUN_YEARS &gt; 2,(A1L543C5 + A1L543C14 + A1L543C23) / 3, 0)</f>
        <v>878.9996666666666</v>
      </c>
      <c r="DR10" s="16" t="s">
        <v>3125</v>
      </c>
      <c r="DS10" s="18">
        <f>IF(RUN_YEARS &gt; 2,(A1L543C6 + A1L543C15 + A1L543C24) / 3, 0)</f>
        <v>703.61699999999985</v>
      </c>
      <c r="DT10" s="16" t="s">
        <v>3126</v>
      </c>
      <c r="DU10" s="18">
        <f>IF(RUN_YEARS &gt; 2,(A1L543C7 + A1L543C16 + A1L543C25) / 3, 0)</f>
        <v>791.30833333333339</v>
      </c>
      <c r="DV10" s="16" t="s">
        <v>3127</v>
      </c>
      <c r="DW10" s="18">
        <f>IF(A1L543C59 &lt;&gt; 0,A1L543C60 / A1L543C59,0)</f>
        <v>0.80047470628544026</v>
      </c>
      <c r="DX10" s="16" t="s">
        <v>3128</v>
      </c>
      <c r="DY10" s="18">
        <f>IF(A1L543C62 = 0,A1L556C62, A1L543C62)</f>
        <v>0.80047470628544026</v>
      </c>
      <c r="DZ10" s="16" t="s">
        <v>3129</v>
      </c>
      <c r="EA10" s="18">
        <f>IF(RUN_YEARS &gt; 3,(A1L543C1 + A1L543C10 + A1L543C19 + A1L543C28) / 4, 0)</f>
        <v>176.35050000000001</v>
      </c>
      <c r="EB10" s="16" t="s">
        <v>3130</v>
      </c>
      <c r="EC10" s="18">
        <f>IF(RUN_YEARS &gt; 3,(A1L543C2 + A1L543C11 + A1L543C20 + A1L543C29) / 4, 0)</f>
        <v>105.07625</v>
      </c>
      <c r="ED10" s="16" t="s">
        <v>3131</v>
      </c>
      <c r="EE10" s="18">
        <f>IF(RUN_YEARS &gt; 3,(A1L543C3 + A1L543C12 + A1L543C21 + A1L543C30) / 4, 0)</f>
        <v>451.76549999999997</v>
      </c>
      <c r="EF10" s="16" t="s">
        <v>3132</v>
      </c>
      <c r="EG10" s="18">
        <f>IF(RUN_YEARS &gt; 3,(A1L543C4 + A1L543C13 + A1L543C22 + A1L543C31) / 4, 0)</f>
        <v>86.112750000000005</v>
      </c>
      <c r="EH10" s="16" t="s">
        <v>3133</v>
      </c>
      <c r="EI10" s="18">
        <f>IF(RUN_YEARS &gt; 3,(A1L543C5 + A1L543C14 + A1L543C23 + A1L543C32) / 4, 0)</f>
        <v>909.54274999999996</v>
      </c>
      <c r="EJ10" s="16" t="s">
        <v>3134</v>
      </c>
      <c r="EK10" s="18">
        <f>IF(RUN_YEARS &gt; 3,(A1L543C6 + A1L543C15 + A1L543C24 + A1L543C33) / 4, 0)</f>
        <v>729.06724999999994</v>
      </c>
      <c r="EL10" s="16" t="s">
        <v>3135</v>
      </c>
      <c r="EM10" s="18">
        <f>IF(RUN_YEARS &gt; 3,(A1L543C7 + A1L543C16 + A1L543C25 + A1L543C34) / 4, 0)</f>
        <v>819.30500000000006</v>
      </c>
      <c r="EN10" s="16" t="s">
        <v>3136</v>
      </c>
      <c r="EO10" s="18">
        <f>IF(A1L543C68 &lt;&gt; 0,A1L543C69 / A1L543C68,0)</f>
        <v>0.80157557190137574</v>
      </c>
      <c r="EP10" s="16" t="s">
        <v>3137</v>
      </c>
      <c r="EQ10" s="18">
        <f>IF(A1L543C71 = 0,A1L556C71, A1L543C71)</f>
        <v>0.80157557190137574</v>
      </c>
      <c r="ER10" s="16" t="s">
        <v>3138</v>
      </c>
      <c r="ES10" s="18">
        <f>IF(RUN_YEARS &gt; 4,(A1L543C1 + A1L543C10 + A1L543C19 + A1L543C28 + A1L543C37) / 5, 0)</f>
        <v>178.22620000000001</v>
      </c>
      <c r="ET10" s="16" t="s">
        <v>3139</v>
      </c>
      <c r="EU10" s="18">
        <f>IF(RUN_YEARS &gt; 4,(A1L543C2 + A1L543C11 + A1L543C20 + A1L543C29 + A1L543C38) / 5, 0)</f>
        <v>107.73399999999999</v>
      </c>
      <c r="EV10" s="16" t="s">
        <v>3140</v>
      </c>
      <c r="EW10" s="18">
        <f>IF(RUN_YEARS &gt; 4,(A1L543C3 + A1L543C12 + A1L543C21 + A1L543C30 + A1L543C39) / 5, 0)</f>
        <v>470.27739999999994</v>
      </c>
      <c r="EX10" s="16" t="s">
        <v>3141</v>
      </c>
      <c r="EY10" s="18">
        <f>IF(RUN_YEARS &gt; 4,(A1L543C4 + A1L543C13 + A1L543C22 + A1L543C31 + A1L543C40) / 5, 0)</f>
        <v>84.214799999999997</v>
      </c>
      <c r="EZ10" s="16" t="s">
        <v>3142</v>
      </c>
      <c r="FA10" s="18">
        <f>IF(RUN_YEARS &gt; 4,(A1L543C5 + A1L543C14 + A1L543C23 + A1L543C32 + A1L543C41) / 5, 0)</f>
        <v>934.46379999999988</v>
      </c>
      <c r="FB10" s="16" t="s">
        <v>3143</v>
      </c>
      <c r="FC10" s="18">
        <f>IF(RUN_YEARS &gt; 4,(A1L543C6 + A1L543C15 + A1L543C24 + A1L543C33 + A1L543C42) / 5, 0)</f>
        <v>746.44100000000003</v>
      </c>
      <c r="FD10" s="16" t="s">
        <v>3144</v>
      </c>
      <c r="FE10" s="18">
        <f>IF(RUN_YEARS &gt; 4,(A1L543C7 + A1L543C16 + A1L543C25 + A1L543C34 + A1L543C43) / 5, 0)</f>
        <v>840.45240000000013</v>
      </c>
      <c r="FF10" s="16" t="s">
        <v>3145</v>
      </c>
      <c r="FG10" s="18">
        <f>IF(A1L543C77 &lt;&gt; 0,A1L543C78 / A1L543C77,0)</f>
        <v>0.79879070756941051</v>
      </c>
      <c r="FH10" s="16" t="s">
        <v>3146</v>
      </c>
      <c r="FI10" s="18">
        <f>IF(A1L543C80 = 0,A1L556C80, A1L543C80)</f>
        <v>0.79879070756941051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747.38199999999995</v>
      </c>
      <c r="F11" s="16" t="s">
        <v>2959</v>
      </c>
      <c r="G11" s="6">
        <v>56.850999999999999</v>
      </c>
      <c r="H11" s="16" t="s">
        <v>2959</v>
      </c>
      <c r="I11" s="6">
        <v>196.09100000000001</v>
      </c>
      <c r="J11" s="16" t="s">
        <v>2959</v>
      </c>
      <c r="K11" s="6">
        <v>26.521999999999998</v>
      </c>
      <c r="L11" s="16" t="s">
        <v>3147</v>
      </c>
      <c r="M11" s="1">
        <f>(A1L544C1 * 2 + A1L544C2 + A1L544C3)</f>
        <v>1747.7059999999997</v>
      </c>
      <c r="N11" s="16" t="s">
        <v>3148</v>
      </c>
      <c r="O11" s="1">
        <f>(A1L544C4 * 2 + A1L544C2 + A1L544C3)</f>
        <v>305.98599999999999</v>
      </c>
      <c r="P11" s="16" t="s">
        <v>3149</v>
      </c>
      <c r="Q11" s="1">
        <f>(A1L544C1 + A1L544C2 + A1L544C3 + A1L544C4)</f>
        <v>1026.846</v>
      </c>
      <c r="R11" s="16" t="s">
        <v>3150</v>
      </c>
      <c r="S11" s="18">
        <f>IF(A1L544C5 &lt;&gt; 0,A1L544C6 / A1L544C5,0)</f>
        <v>0.17507864595074918</v>
      </c>
      <c r="T11" s="16" t="s">
        <v>3151</v>
      </c>
      <c r="U11" s="18">
        <f>IF(A1L544C8 = 0,A1L556C8, A1L544C8)</f>
        <v>0.17507864595074918</v>
      </c>
      <c r="V11" s="16" t="s">
        <v>2965</v>
      </c>
      <c r="W11" s="6">
        <v>694.38</v>
      </c>
      <c r="X11" s="16" t="s">
        <v>2965</v>
      </c>
      <c r="Y11" s="6">
        <v>84.32</v>
      </c>
      <c r="Z11" s="16" t="s">
        <v>2965</v>
      </c>
      <c r="AA11" s="6">
        <v>188.042</v>
      </c>
      <c r="AB11" s="16" t="s">
        <v>2965</v>
      </c>
      <c r="AC11" s="6">
        <v>26.222000000000001</v>
      </c>
      <c r="AD11" s="16" t="s">
        <v>3152</v>
      </c>
      <c r="AE11" s="1">
        <f>(A1L544C10 * 2 + A1L544C11 + A1L544C12)</f>
        <v>1661.1219999999998</v>
      </c>
      <c r="AF11" s="16" t="s">
        <v>3153</v>
      </c>
      <c r="AG11" s="1">
        <f>(A1L544C13 * 2 + A1L544C11 + A1L544C12)</f>
        <v>324.80600000000004</v>
      </c>
      <c r="AH11" s="16" t="s">
        <v>3154</v>
      </c>
      <c r="AI11" s="1">
        <f>(A1L544C10 + A1L544C11 + A1L544C12 + A1L544C13)</f>
        <v>992.96400000000006</v>
      </c>
      <c r="AJ11" s="16" t="s">
        <v>3155</v>
      </c>
      <c r="AK11" s="18">
        <f>IF(A1L544C14 &lt;&gt; 0,A1L544C15 / A1L544C14,0)</f>
        <v>0.19553410285337264</v>
      </c>
      <c r="AL11" s="16" t="s">
        <v>3156</v>
      </c>
      <c r="AM11" s="18">
        <f>IF(A1L544C17 = 0,A1L556C17, A1L544C17)</f>
        <v>0.19553410285337264</v>
      </c>
      <c r="AN11" s="16" t="s">
        <v>2971</v>
      </c>
      <c r="AO11" s="6">
        <v>1073.9829999999999</v>
      </c>
      <c r="AP11" s="16" t="s">
        <v>2971</v>
      </c>
      <c r="AQ11" s="6">
        <v>118.42700000000001</v>
      </c>
      <c r="AR11" s="16" t="s">
        <v>2971</v>
      </c>
      <c r="AS11" s="6">
        <v>239.70400000000001</v>
      </c>
      <c r="AT11" s="16" t="s">
        <v>2971</v>
      </c>
      <c r="AU11" s="6">
        <v>35.238</v>
      </c>
      <c r="AV11" s="16" t="s">
        <v>3157</v>
      </c>
      <c r="AW11" s="1">
        <f>(A1L544C19 * 2 + A1L544C20 + A1L544C21)</f>
        <v>2506.0970000000002</v>
      </c>
      <c r="AX11" s="16" t="s">
        <v>3158</v>
      </c>
      <c r="AY11" s="1">
        <f>(A1L544C22 * 2 + A1L544C20 + A1L544C21)</f>
        <v>428.60700000000003</v>
      </c>
      <c r="AZ11" s="16" t="s">
        <v>3159</v>
      </c>
      <c r="BA11" s="1">
        <f>(A1L544C19 + A1L544C20 + A1L544C21 + A1L544C22)</f>
        <v>1467.3519999999999</v>
      </c>
      <c r="BB11" s="16" t="s">
        <v>3160</v>
      </c>
      <c r="BC11" s="18">
        <f>IF(A1L544C23 &lt;&gt; 0,A1L544C24 / A1L544C23,0)</f>
        <v>0.17102570251670227</v>
      </c>
      <c r="BD11" s="16" t="s">
        <v>3161</v>
      </c>
      <c r="BE11" s="18">
        <f>IF(A1L544C26 = 0,A1L556C26, A1L544C26)</f>
        <v>0.17102570251670227</v>
      </c>
      <c r="BF11" s="16" t="s">
        <v>2977</v>
      </c>
      <c r="BG11" s="6">
        <v>1101.788</v>
      </c>
      <c r="BH11" s="16" t="s">
        <v>2977</v>
      </c>
      <c r="BI11" s="6">
        <v>96.004999999999995</v>
      </c>
      <c r="BJ11" s="16" t="s">
        <v>2977</v>
      </c>
      <c r="BK11" s="6">
        <v>185.32400000000001</v>
      </c>
      <c r="BL11" s="16" t="s">
        <v>2977</v>
      </c>
      <c r="BM11" s="6">
        <v>19.667000000000002</v>
      </c>
      <c r="BN11" s="16" t="s">
        <v>3162</v>
      </c>
      <c r="BO11" s="1">
        <f>(A1L544C28 * 2 + A1L544C29 + A1L544C30)</f>
        <v>2484.9050000000002</v>
      </c>
      <c r="BP11" s="16" t="s">
        <v>3163</v>
      </c>
      <c r="BQ11" s="1">
        <f>(A1L544C31 * 2 + A1L544C29 + A1L544C30)</f>
        <v>320.66300000000001</v>
      </c>
      <c r="BR11" s="16" t="s">
        <v>3164</v>
      </c>
      <c r="BS11" s="1">
        <f>(A1L544C28 + A1L544C29 + A1L544C30 + A1L544C31)</f>
        <v>1402.7840000000001</v>
      </c>
      <c r="BT11" s="16" t="s">
        <v>3165</v>
      </c>
      <c r="BU11" s="18">
        <f>IF(A1L544C32 &lt;&gt; 0,A1L544C33 / A1L544C32,0)</f>
        <v>0.12904436990548934</v>
      </c>
      <c r="BV11" s="16" t="s">
        <v>3166</v>
      </c>
      <c r="BW11" s="18">
        <f>IF(A1L544C35 = 0,A1L556C35, A1L544C35)</f>
        <v>0.12904436990548934</v>
      </c>
      <c r="BX11" s="16" t="s">
        <v>2983</v>
      </c>
      <c r="BY11" s="6">
        <v>1091.096</v>
      </c>
      <c r="BZ11" s="16" t="s">
        <v>2983</v>
      </c>
      <c r="CA11" s="6">
        <v>72.525999999999996</v>
      </c>
      <c r="CB11" s="16" t="s">
        <v>2983</v>
      </c>
      <c r="CC11" s="6">
        <v>194.10900000000001</v>
      </c>
      <c r="CD11" s="16" t="s">
        <v>2983</v>
      </c>
      <c r="CE11" s="6">
        <v>16.327000000000002</v>
      </c>
      <c r="CF11" s="16" t="s">
        <v>3167</v>
      </c>
      <c r="CG11" s="1">
        <f>(A1L544C37 * 2 + A1L544C38 + A1L544C39)</f>
        <v>2448.8269999999998</v>
      </c>
      <c r="CH11" s="16" t="s">
        <v>3168</v>
      </c>
      <c r="CI11" s="1">
        <f>(A1L544C40 * 2 + A1L544C38 + A1L544C39)</f>
        <v>299.28899999999999</v>
      </c>
      <c r="CJ11" s="16" t="s">
        <v>3169</v>
      </c>
      <c r="CK11" s="1">
        <f>(A1L544C37 + A1L544C38 + A1L544C39 + A1L544C40)</f>
        <v>1374.058</v>
      </c>
      <c r="CL11" s="16" t="s">
        <v>3170</v>
      </c>
      <c r="CM11" s="18">
        <f>IF(A1L544C41 &lt;&gt; 0,A1L544C42 / A1L544C41,0)</f>
        <v>0.12221729015565412</v>
      </c>
      <c r="CN11" s="16" t="s">
        <v>3171</v>
      </c>
      <c r="CO11" s="18">
        <f>IF(A1L544C44 = 0,A1L556C44, A1L544C44)</f>
        <v>0.12221729015565412</v>
      </c>
      <c r="CP11" s="16" t="s">
        <v>3172</v>
      </c>
      <c r="CQ11" s="18">
        <f>IF(RUN_YEARS &gt; 1,(A1L544C1 + A1L544C10) / 2, 0)</f>
        <v>720.88099999999997</v>
      </c>
      <c r="CR11" s="16" t="s">
        <v>3173</v>
      </c>
      <c r="CS11" s="18">
        <f>IF(RUN_YEARS &gt; 1,(A1L544C2 + A1L544C11) / 2, 0)</f>
        <v>70.585499999999996</v>
      </c>
      <c r="CT11" s="16" t="s">
        <v>3174</v>
      </c>
      <c r="CU11" s="18">
        <f>IF(RUN_YEARS &gt; 1,(A1L544C3 + A1L544C12) / 2, 0)</f>
        <v>192.06650000000002</v>
      </c>
      <c r="CV11" s="16" t="s">
        <v>3175</v>
      </c>
      <c r="CW11" s="18">
        <f>IF(RUN_YEARS &gt; 1,(A1L544C4 + A1L544C13) / 2, 0)</f>
        <v>26.372</v>
      </c>
      <c r="CX11" s="16" t="s">
        <v>3176</v>
      </c>
      <c r="CY11" s="18">
        <f>IF(RUN_YEARS &gt; 1,(A1L544C5 + A1L544C14) / 2, 0)</f>
        <v>1704.4139999999998</v>
      </c>
      <c r="CZ11" s="16" t="s">
        <v>3177</v>
      </c>
      <c r="DA11" s="18">
        <f>IF(RUN_YEARS &gt; 1,(A1L544C6 + A1L544C15) / 2, 0)</f>
        <v>315.39600000000002</v>
      </c>
      <c r="DB11" s="16" t="s">
        <v>3178</v>
      </c>
      <c r="DC11" s="18">
        <f>IF(RUN_YEARS &gt; 1,(A1L544C7 + A1L544C16) / 2, 0)</f>
        <v>1009.905</v>
      </c>
      <c r="DD11" s="16" t="s">
        <v>3179</v>
      </c>
      <c r="DE11" s="18">
        <f>IF(A1L544C50 &lt;&gt; 0,A1L544C51 / A1L544C50,0)</f>
        <v>0.185046590793082</v>
      </c>
      <c r="DF11" s="16" t="s">
        <v>3180</v>
      </c>
      <c r="DG11" s="18">
        <f>IF(A1L544C53 = 0,A1L556C53, A1L544C53)</f>
        <v>0.185046590793082</v>
      </c>
      <c r="DH11" s="16" t="s">
        <v>3181</v>
      </c>
      <c r="DI11" s="18">
        <f>IF(RUN_YEARS &gt; 2,(A1L544C1 + A1L544C10 + A1L544C19) / 3, 0)</f>
        <v>838.58166666666659</v>
      </c>
      <c r="DJ11" s="16" t="s">
        <v>3182</v>
      </c>
      <c r="DK11" s="18">
        <f>IF(RUN_YEARS &gt; 2,(A1L544C2 + A1L544C11 + A1L544C20) / 3, 0)</f>
        <v>86.532666666666671</v>
      </c>
      <c r="DL11" s="16" t="s">
        <v>3183</v>
      </c>
      <c r="DM11" s="18">
        <f>IF(RUN_YEARS &gt; 2,(A1L544C3 + A1L544C12 + A1L544C21) / 3, 0)</f>
        <v>207.94566666666665</v>
      </c>
      <c r="DN11" s="16" t="s">
        <v>3184</v>
      </c>
      <c r="DO11" s="18">
        <f>IF(RUN_YEARS &gt; 2,(A1L544C4 + A1L544C13 + A1L544C22) / 3, 0)</f>
        <v>29.327333333333332</v>
      </c>
      <c r="DP11" s="16" t="s">
        <v>3185</v>
      </c>
      <c r="DQ11" s="18">
        <f>IF(RUN_YEARS &gt; 2,(A1L544C5 + A1L544C14 + A1L544C23) / 3, 0)</f>
        <v>1971.6416666666664</v>
      </c>
      <c r="DR11" s="16" t="s">
        <v>3186</v>
      </c>
      <c r="DS11" s="18">
        <f>IF(RUN_YEARS &gt; 2,(A1L544C6 + A1L544C15 + A1L544C24) / 3, 0)</f>
        <v>353.13300000000004</v>
      </c>
      <c r="DT11" s="16" t="s">
        <v>3187</v>
      </c>
      <c r="DU11" s="18">
        <f>IF(RUN_YEARS &gt; 2,(A1L544C7 + A1L544C16 + A1L544C25) / 3, 0)</f>
        <v>1162.3873333333333</v>
      </c>
      <c r="DV11" s="16" t="s">
        <v>3188</v>
      </c>
      <c r="DW11" s="18">
        <f>IF(A1L544C59 &lt;&gt; 0,A1L544C60 / A1L544C59,0)</f>
        <v>0.17910607488683292</v>
      </c>
      <c r="DX11" s="16" t="s">
        <v>3189</v>
      </c>
      <c r="DY11" s="18">
        <f>IF(A1L544C62 = 0,A1L556C62, A1L544C62)</f>
        <v>0.17910607488683292</v>
      </c>
      <c r="DZ11" s="16" t="s">
        <v>3190</v>
      </c>
      <c r="EA11" s="18">
        <f>IF(RUN_YEARS &gt; 3,(A1L544C1 + A1L544C10 + A1L544C19 + A1L544C28) / 4, 0)</f>
        <v>904.38324999999998</v>
      </c>
      <c r="EB11" s="16" t="s">
        <v>3191</v>
      </c>
      <c r="EC11" s="18">
        <f>IF(RUN_YEARS &gt; 3,(A1L544C2 + A1L544C11 + A1L544C20 + A1L544C29) / 4, 0)</f>
        <v>88.900750000000002</v>
      </c>
      <c r="ED11" s="16" t="s">
        <v>3192</v>
      </c>
      <c r="EE11" s="18">
        <f>IF(RUN_YEARS &gt; 3,(A1L544C3 + A1L544C12 + A1L544C21 + A1L544C30) / 4, 0)</f>
        <v>202.29025000000001</v>
      </c>
      <c r="EF11" s="16" t="s">
        <v>3193</v>
      </c>
      <c r="EG11" s="18">
        <f>IF(RUN_YEARS &gt; 3,(A1L544C4 + A1L544C13 + A1L544C22 + A1L544C31) / 4, 0)</f>
        <v>26.91225</v>
      </c>
      <c r="EH11" s="16" t="s">
        <v>3194</v>
      </c>
      <c r="EI11" s="18">
        <f>IF(RUN_YEARS &gt; 3,(A1L544C5 + A1L544C14 + A1L544C23 + A1L544C32) / 4, 0)</f>
        <v>2099.9575</v>
      </c>
      <c r="EJ11" s="16" t="s">
        <v>3195</v>
      </c>
      <c r="EK11" s="18">
        <f>IF(RUN_YEARS &gt; 3,(A1L544C6 + A1L544C15 + A1L544C24 + A1L544C33) / 4, 0)</f>
        <v>345.01550000000003</v>
      </c>
      <c r="EL11" s="16" t="s">
        <v>3196</v>
      </c>
      <c r="EM11" s="18">
        <f>IF(RUN_YEARS &gt; 3,(A1L544C7 + A1L544C16 + A1L544C25 + A1L544C34) / 4, 0)</f>
        <v>1222.4865</v>
      </c>
      <c r="EN11" s="16" t="s">
        <v>3197</v>
      </c>
      <c r="EO11" s="18">
        <f>IF(A1L544C68 &lt;&gt; 0,A1L544C69 / A1L544C68,0)</f>
        <v>0.16429642028469627</v>
      </c>
      <c r="EP11" s="16" t="s">
        <v>3198</v>
      </c>
      <c r="EQ11" s="18">
        <f>IF(A1L544C71 = 0,A1L556C71, A1L544C71)</f>
        <v>0.16429642028469627</v>
      </c>
      <c r="ER11" s="16" t="s">
        <v>3199</v>
      </c>
      <c r="ES11" s="18">
        <f>IF(RUN_YEARS &gt; 4,(A1L544C1 + A1L544C10 + A1L544C19 + A1L544C28 + A1L544C37) / 5, 0)</f>
        <v>941.72579999999994</v>
      </c>
      <c r="ET11" s="16" t="s">
        <v>3200</v>
      </c>
      <c r="EU11" s="18">
        <f>IF(RUN_YEARS &gt; 4,(A1L544C2 + A1L544C11 + A1L544C20 + A1L544C29 + A1L544C38) / 5, 0)</f>
        <v>85.625799999999998</v>
      </c>
      <c r="EV11" s="16" t="s">
        <v>3201</v>
      </c>
      <c r="EW11" s="18">
        <f>IF(RUN_YEARS &gt; 4,(A1L544C3 + A1L544C12 + A1L544C21 + A1L544C30 + A1L544C39) / 5, 0)</f>
        <v>200.65400000000002</v>
      </c>
      <c r="EX11" s="16" t="s">
        <v>3202</v>
      </c>
      <c r="EY11" s="18">
        <f>IF(RUN_YEARS &gt; 4,(A1L544C4 + A1L544C13 + A1L544C22 + A1L544C31 + A1L544C40) / 5, 0)</f>
        <v>24.795200000000001</v>
      </c>
      <c r="EZ11" s="16" t="s">
        <v>3203</v>
      </c>
      <c r="FA11" s="18">
        <f>IF(RUN_YEARS &gt; 4,(A1L544C5 + A1L544C14 + A1L544C23 + A1L544C32 + A1L544C41) / 5, 0)</f>
        <v>2169.7313999999997</v>
      </c>
      <c r="FB11" s="16" t="s">
        <v>3204</v>
      </c>
      <c r="FC11" s="18">
        <f>IF(RUN_YEARS &gt; 4,(A1L544C6 + A1L544C15 + A1L544C24 + A1L544C33 + A1L544C42) / 5, 0)</f>
        <v>335.87020000000001</v>
      </c>
      <c r="FD11" s="16" t="s">
        <v>3205</v>
      </c>
      <c r="FE11" s="18">
        <f>IF(RUN_YEARS &gt; 4,(A1L544C7 + A1L544C16 + A1L544C25 + A1L544C34 + A1L544C43) / 5, 0)</f>
        <v>1252.8008</v>
      </c>
      <c r="FF11" s="16" t="s">
        <v>3206</v>
      </c>
      <c r="FG11" s="18">
        <f>IF(A1L544C77 &lt;&gt; 0,A1L544C78 / A1L544C77,0)</f>
        <v>0.1547980547269584</v>
      </c>
      <c r="FH11" s="16" t="s">
        <v>3207</v>
      </c>
      <c r="FI11" s="18">
        <f>IF(A1L544C80 = 0,A1L556C80, A1L544C80)</f>
        <v>0.1547980547269584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242.02799999999999</v>
      </c>
      <c r="F12" s="16" t="s">
        <v>2959</v>
      </c>
      <c r="G12" s="6">
        <v>56.828000000000003</v>
      </c>
      <c r="H12" s="16" t="s">
        <v>2959</v>
      </c>
      <c r="I12" s="6">
        <v>152.06700000000001</v>
      </c>
      <c r="J12" s="16" t="s">
        <v>2959</v>
      </c>
      <c r="K12" s="6">
        <v>18.535</v>
      </c>
      <c r="L12" s="16" t="s">
        <v>3208</v>
      </c>
      <c r="M12" s="1">
        <f>(A1L545C1 * 2 + A1L545C2 + A1L545C3)</f>
        <v>692.95100000000002</v>
      </c>
      <c r="N12" s="16" t="s">
        <v>3209</v>
      </c>
      <c r="O12" s="1">
        <f>(A1L545C4 * 2 + A1L545C2 + A1L545C3)</f>
        <v>245.965</v>
      </c>
      <c r="P12" s="16" t="s">
        <v>3210</v>
      </c>
      <c r="Q12" s="1">
        <f>(A1L545C1 + A1L545C2 + A1L545C3 + A1L545C4)</f>
        <v>469.45800000000003</v>
      </c>
      <c r="R12" s="16" t="s">
        <v>3211</v>
      </c>
      <c r="S12" s="18">
        <f>IF(A1L545C5 &lt;&gt; 0,A1L545C6 / A1L545C5,0)</f>
        <v>0.35495294761101431</v>
      </c>
      <c r="T12" s="16" t="s">
        <v>3212</v>
      </c>
      <c r="U12" s="18">
        <f>IF(A1L545C8 = 0,A1L556C8, A1L545C8)</f>
        <v>0.35495294761101431</v>
      </c>
      <c r="V12" s="16" t="s">
        <v>2965</v>
      </c>
      <c r="W12" s="6">
        <v>207.44399999999999</v>
      </c>
      <c r="X12" s="16" t="s">
        <v>2965</v>
      </c>
      <c r="Y12" s="6">
        <v>49.779000000000003</v>
      </c>
      <c r="Z12" s="16" t="s">
        <v>2965</v>
      </c>
      <c r="AA12" s="6">
        <v>101.706</v>
      </c>
      <c r="AB12" s="16" t="s">
        <v>2965</v>
      </c>
      <c r="AC12" s="6">
        <v>19.933</v>
      </c>
      <c r="AD12" s="16" t="s">
        <v>3213</v>
      </c>
      <c r="AE12" s="1">
        <f>(A1L545C10 * 2 + A1L545C11 + A1L545C12)</f>
        <v>566.37299999999993</v>
      </c>
      <c r="AF12" s="16" t="s">
        <v>3214</v>
      </c>
      <c r="AG12" s="1">
        <f>(A1L545C13 * 2 + A1L545C11 + A1L545C12)</f>
        <v>191.351</v>
      </c>
      <c r="AH12" s="16" t="s">
        <v>3215</v>
      </c>
      <c r="AI12" s="1">
        <f>(A1L545C10 + A1L545C11 + A1L545C12 + A1L545C13)</f>
        <v>378.86200000000002</v>
      </c>
      <c r="AJ12" s="16" t="s">
        <v>3216</v>
      </c>
      <c r="AK12" s="18">
        <f>IF(A1L545C14 &lt;&gt; 0,A1L545C15 / A1L545C14,0)</f>
        <v>0.33785332281023289</v>
      </c>
      <c r="AL12" s="16" t="s">
        <v>3217</v>
      </c>
      <c r="AM12" s="18">
        <f>IF(A1L545C17 = 0,A1L556C17, A1L545C17)</f>
        <v>0.33785332281023289</v>
      </c>
      <c r="AN12" s="16" t="s">
        <v>2971</v>
      </c>
      <c r="AO12" s="6">
        <v>296.10599999999999</v>
      </c>
      <c r="AP12" s="16" t="s">
        <v>2971</v>
      </c>
      <c r="AQ12" s="6">
        <v>70.13</v>
      </c>
      <c r="AR12" s="16" t="s">
        <v>2971</v>
      </c>
      <c r="AS12" s="6">
        <v>168.40600000000001</v>
      </c>
      <c r="AT12" s="16" t="s">
        <v>2971</v>
      </c>
      <c r="AU12" s="6">
        <v>17.079000000000001</v>
      </c>
      <c r="AV12" s="16" t="s">
        <v>3218</v>
      </c>
      <c r="AW12" s="1">
        <f>(A1L545C19 * 2 + A1L545C20 + A1L545C21)</f>
        <v>830.74800000000005</v>
      </c>
      <c r="AX12" s="16" t="s">
        <v>3219</v>
      </c>
      <c r="AY12" s="1">
        <f>(A1L545C22 * 2 + A1L545C20 + A1L545C21)</f>
        <v>272.69400000000002</v>
      </c>
      <c r="AZ12" s="16" t="s">
        <v>3220</v>
      </c>
      <c r="BA12" s="1">
        <f>(A1L545C19 + A1L545C20 + A1L545C21 + A1L545C22)</f>
        <v>551.721</v>
      </c>
      <c r="BB12" s="16" t="s">
        <v>3221</v>
      </c>
      <c r="BC12" s="18">
        <f>IF(A1L545C23 &lt;&gt; 0,A1L545C24 / A1L545C23,0)</f>
        <v>0.32825116641869739</v>
      </c>
      <c r="BD12" s="16" t="s">
        <v>3222</v>
      </c>
      <c r="BE12" s="18">
        <f>IF(A1L545C26 = 0,A1L556C26, A1L545C26)</f>
        <v>0.32825116641869739</v>
      </c>
      <c r="BF12" s="16" t="s">
        <v>2977</v>
      </c>
      <c r="BG12" s="6">
        <v>285.10899999999998</v>
      </c>
      <c r="BH12" s="16" t="s">
        <v>2977</v>
      </c>
      <c r="BI12" s="6">
        <v>62.868000000000002</v>
      </c>
      <c r="BJ12" s="16" t="s">
        <v>2977</v>
      </c>
      <c r="BK12" s="6">
        <v>156.631</v>
      </c>
      <c r="BL12" s="16" t="s">
        <v>2977</v>
      </c>
      <c r="BM12" s="6">
        <v>12.284000000000001</v>
      </c>
      <c r="BN12" s="16" t="s">
        <v>3223</v>
      </c>
      <c r="BO12" s="1">
        <f>(A1L545C28 * 2 + A1L545C29 + A1L545C30)</f>
        <v>789.71699999999998</v>
      </c>
      <c r="BP12" s="16" t="s">
        <v>3224</v>
      </c>
      <c r="BQ12" s="1">
        <f>(A1L545C31 * 2 + A1L545C29 + A1L545C30)</f>
        <v>244.06700000000001</v>
      </c>
      <c r="BR12" s="16" t="s">
        <v>3225</v>
      </c>
      <c r="BS12" s="1">
        <f>(A1L545C28 + A1L545C29 + A1L545C30 + A1L545C31)</f>
        <v>516.89199999999994</v>
      </c>
      <c r="BT12" s="16" t="s">
        <v>3226</v>
      </c>
      <c r="BU12" s="18">
        <f>IF(A1L545C32 &lt;&gt; 0,A1L545C33 / A1L545C32,0)</f>
        <v>0.30905628218716324</v>
      </c>
      <c r="BV12" s="16" t="s">
        <v>3227</v>
      </c>
      <c r="BW12" s="18">
        <f>IF(A1L545C35 = 0,A1L556C35, A1L545C35)</f>
        <v>0.30905628218716324</v>
      </c>
      <c r="BX12" s="16" t="s">
        <v>2983</v>
      </c>
      <c r="BY12" s="6">
        <v>354.79</v>
      </c>
      <c r="BZ12" s="16" t="s">
        <v>2983</v>
      </c>
      <c r="CA12" s="6">
        <v>79.596000000000004</v>
      </c>
      <c r="CB12" s="16" t="s">
        <v>2983</v>
      </c>
      <c r="CC12" s="6">
        <v>202.52699999999999</v>
      </c>
      <c r="CD12" s="16" t="s">
        <v>2983</v>
      </c>
      <c r="CE12" s="6">
        <v>18.106000000000002</v>
      </c>
      <c r="CF12" s="16" t="s">
        <v>3228</v>
      </c>
      <c r="CG12" s="1">
        <f>(A1L545C37 * 2 + A1L545C38 + A1L545C39)</f>
        <v>991.70299999999997</v>
      </c>
      <c r="CH12" s="16" t="s">
        <v>3229</v>
      </c>
      <c r="CI12" s="1">
        <f>(A1L545C40 * 2 + A1L545C38 + A1L545C39)</f>
        <v>318.33499999999998</v>
      </c>
      <c r="CJ12" s="16" t="s">
        <v>3230</v>
      </c>
      <c r="CK12" s="1">
        <f>(A1L545C37 + A1L545C38 + A1L545C39 + A1L545C40)</f>
        <v>655.01900000000001</v>
      </c>
      <c r="CL12" s="16" t="s">
        <v>3231</v>
      </c>
      <c r="CM12" s="18">
        <f>IF(A1L545C41 &lt;&gt; 0,A1L545C42 / A1L545C41,0)</f>
        <v>0.32099832308664994</v>
      </c>
      <c r="CN12" s="16" t="s">
        <v>3232</v>
      </c>
      <c r="CO12" s="18">
        <f>IF(A1L545C44 = 0,A1L556C44, A1L545C44)</f>
        <v>0.32099832308664994</v>
      </c>
      <c r="CP12" s="16" t="s">
        <v>3233</v>
      </c>
      <c r="CQ12" s="18">
        <f>IF(RUN_YEARS &gt; 1,(A1L545C1 + A1L545C10) / 2, 0)</f>
        <v>224.73599999999999</v>
      </c>
      <c r="CR12" s="16" t="s">
        <v>3234</v>
      </c>
      <c r="CS12" s="18">
        <f>IF(RUN_YEARS &gt; 1,(A1L545C2 + A1L545C11) / 2, 0)</f>
        <v>53.3035</v>
      </c>
      <c r="CT12" s="16" t="s">
        <v>3235</v>
      </c>
      <c r="CU12" s="18">
        <f>IF(RUN_YEARS &gt; 1,(A1L545C3 + A1L545C12) / 2, 0)</f>
        <v>126.88650000000001</v>
      </c>
      <c r="CV12" s="16" t="s">
        <v>3236</v>
      </c>
      <c r="CW12" s="18">
        <f>IF(RUN_YEARS &gt; 1,(A1L545C4 + A1L545C13) / 2, 0)</f>
        <v>19.234000000000002</v>
      </c>
      <c r="CX12" s="16" t="s">
        <v>3237</v>
      </c>
      <c r="CY12" s="18">
        <f>IF(RUN_YEARS &gt; 1,(A1L545C5 + A1L545C14) / 2, 0)</f>
        <v>629.66200000000003</v>
      </c>
      <c r="CZ12" s="16" t="s">
        <v>3238</v>
      </c>
      <c r="DA12" s="18">
        <f>IF(RUN_YEARS &gt; 1,(A1L545C6 + A1L545C15) / 2, 0)</f>
        <v>218.65800000000002</v>
      </c>
      <c r="DB12" s="16" t="s">
        <v>3239</v>
      </c>
      <c r="DC12" s="18">
        <f>IF(RUN_YEARS &gt; 1,(A1L545C7 + A1L545C16) / 2, 0)</f>
        <v>424.16</v>
      </c>
      <c r="DD12" s="16" t="s">
        <v>3240</v>
      </c>
      <c r="DE12" s="18">
        <f>IF(A1L545C50 &lt;&gt; 0,A1L545C51 / A1L545C50,0)</f>
        <v>0.34726249956325778</v>
      </c>
      <c r="DF12" s="16" t="s">
        <v>3241</v>
      </c>
      <c r="DG12" s="18">
        <f>IF(A1L545C53 = 0,A1L556C53, A1L545C53)</f>
        <v>0.34726249956325778</v>
      </c>
      <c r="DH12" s="16" t="s">
        <v>3242</v>
      </c>
      <c r="DI12" s="18">
        <f>IF(RUN_YEARS &gt; 2,(A1L545C1 + A1L545C10 + A1L545C19) / 3, 0)</f>
        <v>248.52599999999998</v>
      </c>
      <c r="DJ12" s="16" t="s">
        <v>3243</v>
      </c>
      <c r="DK12" s="18">
        <f>IF(RUN_YEARS &gt; 2,(A1L545C2 + A1L545C11 + A1L545C20) / 3, 0)</f>
        <v>58.912333333333329</v>
      </c>
      <c r="DL12" s="16" t="s">
        <v>3244</v>
      </c>
      <c r="DM12" s="18">
        <f>IF(RUN_YEARS &gt; 2,(A1L545C3 + A1L545C12 + A1L545C21) / 3, 0)</f>
        <v>140.72633333333334</v>
      </c>
      <c r="DN12" s="16" t="s">
        <v>3245</v>
      </c>
      <c r="DO12" s="18">
        <f>IF(RUN_YEARS &gt; 2,(A1L545C4 + A1L545C13 + A1L545C22) / 3, 0)</f>
        <v>18.515666666666668</v>
      </c>
      <c r="DP12" s="16" t="s">
        <v>3246</v>
      </c>
      <c r="DQ12" s="18">
        <f>IF(RUN_YEARS &gt; 2,(A1L545C5 + A1L545C14 + A1L545C23) / 3, 0)</f>
        <v>696.69066666666674</v>
      </c>
      <c r="DR12" s="16" t="s">
        <v>3247</v>
      </c>
      <c r="DS12" s="18">
        <f>IF(RUN_YEARS &gt; 2,(A1L545C6 + A1L545C15 + A1L545C24) / 3, 0)</f>
        <v>236.67</v>
      </c>
      <c r="DT12" s="16" t="s">
        <v>3248</v>
      </c>
      <c r="DU12" s="18">
        <f>IF(RUN_YEARS &gt; 2,(A1L545C7 + A1L545C16 + A1L545C25) / 3, 0)</f>
        <v>466.68033333333341</v>
      </c>
      <c r="DV12" s="16" t="s">
        <v>3249</v>
      </c>
      <c r="DW12" s="18">
        <f>IF(A1L545C59 &lt;&gt; 0,A1L545C60 / A1L545C59,0)</f>
        <v>0.33970600055883238</v>
      </c>
      <c r="DX12" s="16" t="s">
        <v>3250</v>
      </c>
      <c r="DY12" s="18">
        <f>IF(A1L545C62 = 0,A1L556C62, A1L545C62)</f>
        <v>0.33970600055883238</v>
      </c>
      <c r="DZ12" s="16" t="s">
        <v>3251</v>
      </c>
      <c r="EA12" s="18">
        <f>IF(RUN_YEARS &gt; 3,(A1L545C1 + A1L545C10 + A1L545C19 + A1L545C28) / 4, 0)</f>
        <v>257.67174999999997</v>
      </c>
      <c r="EB12" s="16" t="s">
        <v>3252</v>
      </c>
      <c r="EC12" s="18">
        <f>IF(RUN_YEARS &gt; 3,(A1L545C2 + A1L545C11 + A1L545C20 + A1L545C29) / 4, 0)</f>
        <v>59.901249999999997</v>
      </c>
      <c r="ED12" s="16" t="s">
        <v>3253</v>
      </c>
      <c r="EE12" s="18">
        <f>IF(RUN_YEARS &gt; 3,(A1L545C3 + A1L545C12 + A1L545C21 + A1L545C30) / 4, 0)</f>
        <v>144.70250000000001</v>
      </c>
      <c r="EF12" s="16" t="s">
        <v>3254</v>
      </c>
      <c r="EG12" s="18">
        <f>IF(RUN_YEARS &gt; 3,(A1L545C4 + A1L545C13 + A1L545C22 + A1L545C31) / 4, 0)</f>
        <v>16.957750000000001</v>
      </c>
      <c r="EH12" s="16" t="s">
        <v>3255</v>
      </c>
      <c r="EI12" s="18">
        <f>IF(RUN_YEARS &gt; 3,(A1L545C5 + A1L545C14 + A1L545C23 + A1L545C32) / 4, 0)</f>
        <v>719.94725000000005</v>
      </c>
      <c r="EJ12" s="16" t="s">
        <v>3256</v>
      </c>
      <c r="EK12" s="18">
        <f>IF(RUN_YEARS &gt; 3,(A1L545C6 + A1L545C15 + A1L545C24 + A1L545C33) / 4, 0)</f>
        <v>238.51925</v>
      </c>
      <c r="EL12" s="16" t="s">
        <v>3257</v>
      </c>
      <c r="EM12" s="18">
        <f>IF(RUN_YEARS &gt; 3,(A1L545C7 + A1L545C16 + A1L545C25 + A1L545C34) / 4, 0)</f>
        <v>479.23325</v>
      </c>
      <c r="EN12" s="16" t="s">
        <v>3258</v>
      </c>
      <c r="EO12" s="18">
        <f>IF(A1L545C68 &lt;&gt; 0,A1L545C69 / A1L545C68,0)</f>
        <v>0.33130100851138744</v>
      </c>
      <c r="EP12" s="16" t="s">
        <v>3259</v>
      </c>
      <c r="EQ12" s="18">
        <f>IF(A1L545C71 = 0,A1L556C71, A1L545C71)</f>
        <v>0.33130100851138744</v>
      </c>
      <c r="ER12" s="16" t="s">
        <v>3260</v>
      </c>
      <c r="ES12" s="18">
        <f>IF(RUN_YEARS &gt; 4,(A1L545C1 + A1L545C10 + A1L545C19 + A1L545C28 + A1L545C37) / 5, 0)</f>
        <v>277.09539999999998</v>
      </c>
      <c r="ET12" s="16" t="s">
        <v>3261</v>
      </c>
      <c r="EU12" s="18">
        <f>IF(RUN_YEARS &gt; 4,(A1L545C2 + A1L545C11 + A1L545C20 + A1L545C29 + A1L545C38) / 5, 0)</f>
        <v>63.840200000000003</v>
      </c>
      <c r="EV12" s="16" t="s">
        <v>3262</v>
      </c>
      <c r="EW12" s="18">
        <f>IF(RUN_YEARS &gt; 4,(A1L545C3 + A1L545C12 + A1L545C21 + A1L545C30 + A1L545C39) / 5, 0)</f>
        <v>156.26740000000001</v>
      </c>
      <c r="EX12" s="16" t="s">
        <v>3263</v>
      </c>
      <c r="EY12" s="18">
        <f>IF(RUN_YEARS &gt; 4,(A1L545C4 + A1L545C13 + A1L545C22 + A1L545C31 + A1L545C40) / 5, 0)</f>
        <v>17.187400000000004</v>
      </c>
      <c r="EZ12" s="16" t="s">
        <v>3264</v>
      </c>
      <c r="FA12" s="18">
        <f>IF(RUN_YEARS &gt; 4,(A1L545C5 + A1L545C14 + A1L545C23 + A1L545C32 + A1L545C41) / 5, 0)</f>
        <v>774.29840000000002</v>
      </c>
      <c r="FB12" s="16" t="s">
        <v>3265</v>
      </c>
      <c r="FC12" s="18">
        <f>IF(RUN_YEARS &gt; 4,(A1L545C6 + A1L545C15 + A1L545C24 + A1L545C33 + A1L545C42) / 5, 0)</f>
        <v>254.48240000000001</v>
      </c>
      <c r="FD12" s="16" t="s">
        <v>3266</v>
      </c>
      <c r="FE12" s="18">
        <f>IF(RUN_YEARS &gt; 4,(A1L545C7 + A1L545C16 + A1L545C25 + A1L545C34 + A1L545C43) / 5, 0)</f>
        <v>514.3904</v>
      </c>
      <c r="FF12" s="16" t="s">
        <v>3267</v>
      </c>
      <c r="FG12" s="18">
        <f>IF(A1L545C77 &lt;&gt; 0,A1L545C78 / A1L545C77,0)</f>
        <v>0.32866192155375756</v>
      </c>
      <c r="FH12" s="16" t="s">
        <v>3268</v>
      </c>
      <c r="FI12" s="18">
        <f>IF(A1L545C80 = 0,A1L556C80, A1L545C80)</f>
        <v>0.32866192155375756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833.596</v>
      </c>
      <c r="F13" s="16" t="s">
        <v>2959</v>
      </c>
      <c r="G13" s="6">
        <v>203.149</v>
      </c>
      <c r="H13" s="16" t="s">
        <v>2959</v>
      </c>
      <c r="I13" s="6">
        <v>638.226</v>
      </c>
      <c r="J13" s="16" t="s">
        <v>2959</v>
      </c>
      <c r="K13" s="6">
        <v>92.435000000000002</v>
      </c>
      <c r="L13" s="16" t="s">
        <v>3269</v>
      </c>
      <c r="M13" s="1">
        <f>(A1L546C1 * 2 + A1L546C2 + A1L546C3)</f>
        <v>2508.567</v>
      </c>
      <c r="N13" s="16" t="s">
        <v>3270</v>
      </c>
      <c r="O13" s="1">
        <f>(A1L546C4 * 2 + A1L546C2 + A1L546C3)</f>
        <v>1026.2449999999999</v>
      </c>
      <c r="P13" s="16" t="s">
        <v>3271</v>
      </c>
      <c r="Q13" s="1">
        <f>(A1L546C1 + A1L546C2 + A1L546C3 + A1L546C4)</f>
        <v>1767.4059999999999</v>
      </c>
      <c r="R13" s="16" t="s">
        <v>3272</v>
      </c>
      <c r="S13" s="18">
        <f>IF(A1L546C5 &lt;&gt; 0,A1L546C6 / A1L546C5,0)</f>
        <v>0.40909610945212938</v>
      </c>
      <c r="T13" s="16" t="s">
        <v>3273</v>
      </c>
      <c r="U13" s="18">
        <f>IF(A1L546C8 = 0,A1L556C8, A1L546C8)</f>
        <v>0.40909610945212938</v>
      </c>
      <c r="V13" s="16" t="s">
        <v>2965</v>
      </c>
      <c r="W13" s="6">
        <v>693.44500000000005</v>
      </c>
      <c r="X13" s="16" t="s">
        <v>2965</v>
      </c>
      <c r="Y13" s="6">
        <v>183.166</v>
      </c>
      <c r="Z13" s="16" t="s">
        <v>2965</v>
      </c>
      <c r="AA13" s="6">
        <v>569.91399999999999</v>
      </c>
      <c r="AB13" s="16" t="s">
        <v>2965</v>
      </c>
      <c r="AC13" s="6">
        <v>95.731999999999999</v>
      </c>
      <c r="AD13" s="16" t="s">
        <v>3274</v>
      </c>
      <c r="AE13" s="1">
        <f>(A1L546C10 * 2 + A1L546C11 + A1L546C12)</f>
        <v>2139.9700000000003</v>
      </c>
      <c r="AF13" s="16" t="s">
        <v>3275</v>
      </c>
      <c r="AG13" s="1">
        <f>(A1L546C13 * 2 + A1L546C11 + A1L546C12)</f>
        <v>944.54399999999998</v>
      </c>
      <c r="AH13" s="16" t="s">
        <v>3276</v>
      </c>
      <c r="AI13" s="1">
        <f>(A1L546C10 + A1L546C11 + A1L546C12 + A1L546C13)</f>
        <v>1542.2570000000001</v>
      </c>
      <c r="AJ13" s="16" t="s">
        <v>3277</v>
      </c>
      <c r="AK13" s="18">
        <f>IF(A1L546C14 &lt;&gt; 0,A1L546C15 / A1L546C14,0)</f>
        <v>0.44138188853114757</v>
      </c>
      <c r="AL13" s="16" t="s">
        <v>3278</v>
      </c>
      <c r="AM13" s="18">
        <f>IF(A1L546C17 = 0,A1L556C17, A1L546C17)</f>
        <v>0.44138188853114757</v>
      </c>
      <c r="AN13" s="16" t="s">
        <v>2971</v>
      </c>
      <c r="AO13" s="6">
        <v>908.01800000000003</v>
      </c>
      <c r="AP13" s="16" t="s">
        <v>2971</v>
      </c>
      <c r="AQ13" s="6">
        <v>215.31399999999999</v>
      </c>
      <c r="AR13" s="16" t="s">
        <v>2971</v>
      </c>
      <c r="AS13" s="6">
        <v>736.12699999999995</v>
      </c>
      <c r="AT13" s="16" t="s">
        <v>2971</v>
      </c>
      <c r="AU13" s="6">
        <v>58.720999999999997</v>
      </c>
      <c r="AV13" s="16" t="s">
        <v>3279</v>
      </c>
      <c r="AW13" s="1">
        <f>(A1L546C19 * 2 + A1L546C20 + A1L546C21)</f>
        <v>2767.4769999999999</v>
      </c>
      <c r="AX13" s="16" t="s">
        <v>3280</v>
      </c>
      <c r="AY13" s="1">
        <f>(A1L546C22 * 2 + A1L546C20 + A1L546C21)</f>
        <v>1068.8829999999998</v>
      </c>
      <c r="AZ13" s="16" t="s">
        <v>3281</v>
      </c>
      <c r="BA13" s="1">
        <f>(A1L546C19 + A1L546C20 + A1L546C21 + A1L546C22)</f>
        <v>1918.18</v>
      </c>
      <c r="BB13" s="16" t="s">
        <v>3282</v>
      </c>
      <c r="BC13" s="18">
        <f>IF(A1L546C23 &lt;&gt; 0,A1L546C24 / A1L546C23,0)</f>
        <v>0.38623012946449053</v>
      </c>
      <c r="BD13" s="16" t="s">
        <v>3283</v>
      </c>
      <c r="BE13" s="18">
        <f>IF(A1L546C26 = 0,A1L556C26, A1L546C26)</f>
        <v>0.38623012946449053</v>
      </c>
      <c r="BF13" s="16" t="s">
        <v>2977</v>
      </c>
      <c r="BG13" s="6">
        <v>847.31299999999999</v>
      </c>
      <c r="BH13" s="16" t="s">
        <v>2977</v>
      </c>
      <c r="BI13" s="6">
        <v>192.477</v>
      </c>
      <c r="BJ13" s="16" t="s">
        <v>2977</v>
      </c>
      <c r="BK13" s="6">
        <v>759.53499999999997</v>
      </c>
      <c r="BL13" s="16" t="s">
        <v>2977</v>
      </c>
      <c r="BM13" s="6">
        <v>58.63</v>
      </c>
      <c r="BN13" s="16" t="s">
        <v>3284</v>
      </c>
      <c r="BO13" s="1">
        <f>(A1L546C28 * 2 + A1L546C29 + A1L546C30)</f>
        <v>2646.6379999999999</v>
      </c>
      <c r="BP13" s="16" t="s">
        <v>3285</v>
      </c>
      <c r="BQ13" s="1">
        <f>(A1L546C31 * 2 + A1L546C29 + A1L546C30)</f>
        <v>1069.2719999999999</v>
      </c>
      <c r="BR13" s="16" t="s">
        <v>3286</v>
      </c>
      <c r="BS13" s="1">
        <f>(A1L546C28 + A1L546C29 + A1L546C30 + A1L546C31)</f>
        <v>1857.9549999999999</v>
      </c>
      <c r="BT13" s="16" t="s">
        <v>3287</v>
      </c>
      <c r="BU13" s="18">
        <f>IF(A1L546C32 &lt;&gt; 0,A1L546C33 / A1L546C32,0)</f>
        <v>0.40401142883915364</v>
      </c>
      <c r="BV13" s="16" t="s">
        <v>3288</v>
      </c>
      <c r="BW13" s="18">
        <f>IF(A1L546C35 = 0,A1L556C35, A1L546C35)</f>
        <v>0.40401142883915364</v>
      </c>
      <c r="BX13" s="16" t="s">
        <v>2983</v>
      </c>
      <c r="BY13" s="6">
        <v>856.79899999999998</v>
      </c>
      <c r="BZ13" s="16" t="s">
        <v>2983</v>
      </c>
      <c r="CA13" s="6">
        <v>182.31399999999999</v>
      </c>
      <c r="CB13" s="16" t="s">
        <v>2983</v>
      </c>
      <c r="CC13" s="6">
        <v>717.06399999999996</v>
      </c>
      <c r="CD13" s="16" t="s">
        <v>2983</v>
      </c>
      <c r="CE13" s="6">
        <v>57.082000000000001</v>
      </c>
      <c r="CF13" s="16" t="s">
        <v>3289</v>
      </c>
      <c r="CG13" s="1">
        <f>(A1L546C37 * 2 + A1L546C38 + A1L546C39)</f>
        <v>2612.9760000000001</v>
      </c>
      <c r="CH13" s="16" t="s">
        <v>3290</v>
      </c>
      <c r="CI13" s="1">
        <f>(A1L546C40 * 2 + A1L546C38 + A1L546C39)</f>
        <v>1013.5419999999999</v>
      </c>
      <c r="CJ13" s="16" t="s">
        <v>3291</v>
      </c>
      <c r="CK13" s="1">
        <f>(A1L546C37 + A1L546C38 + A1L546C39 + A1L546C40)</f>
        <v>1813.2590000000002</v>
      </c>
      <c r="CL13" s="16" t="s">
        <v>3292</v>
      </c>
      <c r="CM13" s="18">
        <f>IF(A1L546C41 &lt;&gt; 0,A1L546C42 / A1L546C41,0)</f>
        <v>0.38788798672471536</v>
      </c>
      <c r="CN13" s="16" t="s">
        <v>3293</v>
      </c>
      <c r="CO13" s="18">
        <f>IF(A1L546C44 = 0,A1L556C44, A1L546C44)</f>
        <v>0.38788798672471536</v>
      </c>
      <c r="CP13" s="16" t="s">
        <v>3294</v>
      </c>
      <c r="CQ13" s="18">
        <f>IF(RUN_YEARS &gt; 1,(A1L546C1 + A1L546C10) / 2, 0)</f>
        <v>763.52050000000008</v>
      </c>
      <c r="CR13" s="16" t="s">
        <v>3295</v>
      </c>
      <c r="CS13" s="18">
        <f>IF(RUN_YEARS &gt; 1,(A1L546C2 + A1L546C11) / 2, 0)</f>
        <v>193.1575</v>
      </c>
      <c r="CT13" s="16" t="s">
        <v>3296</v>
      </c>
      <c r="CU13" s="18">
        <f>IF(RUN_YEARS &gt; 1,(A1L546C3 + A1L546C12) / 2, 0)</f>
        <v>604.06999999999994</v>
      </c>
      <c r="CV13" s="16" t="s">
        <v>3297</v>
      </c>
      <c r="CW13" s="18">
        <f>IF(RUN_YEARS &gt; 1,(A1L546C4 + A1L546C13) / 2, 0)</f>
        <v>94.083500000000001</v>
      </c>
      <c r="CX13" s="16" t="s">
        <v>3298</v>
      </c>
      <c r="CY13" s="18">
        <f>IF(RUN_YEARS &gt; 1,(A1L546C5 + A1L546C14) / 2, 0)</f>
        <v>2324.2685000000001</v>
      </c>
      <c r="CZ13" s="16" t="s">
        <v>3299</v>
      </c>
      <c r="DA13" s="18">
        <f>IF(RUN_YEARS &gt; 1,(A1L546C6 + A1L546C15) / 2, 0)</f>
        <v>985.39449999999988</v>
      </c>
      <c r="DB13" s="16" t="s">
        <v>3300</v>
      </c>
      <c r="DC13" s="18">
        <f>IF(RUN_YEARS &gt; 1,(A1L546C7 + A1L546C16) / 2, 0)</f>
        <v>1654.8315</v>
      </c>
      <c r="DD13" s="16" t="s">
        <v>3301</v>
      </c>
      <c r="DE13" s="18">
        <f>IF(A1L546C50 &lt;&gt; 0,A1L546C51 / A1L546C50,0)</f>
        <v>0.42395897892175533</v>
      </c>
      <c r="DF13" s="16" t="s">
        <v>3302</v>
      </c>
      <c r="DG13" s="18">
        <f>IF(A1L546C53 = 0,A1L556C53, A1L546C53)</f>
        <v>0.42395897892175533</v>
      </c>
      <c r="DH13" s="16" t="s">
        <v>3303</v>
      </c>
      <c r="DI13" s="18">
        <f>IF(RUN_YEARS &gt; 2,(A1L546C1 + A1L546C10 + A1L546C19) / 3, 0)</f>
        <v>811.68633333333344</v>
      </c>
      <c r="DJ13" s="16" t="s">
        <v>3304</v>
      </c>
      <c r="DK13" s="18">
        <f>IF(RUN_YEARS &gt; 2,(A1L546C2 + A1L546C11 + A1L546C20) / 3, 0)</f>
        <v>200.54300000000001</v>
      </c>
      <c r="DL13" s="16" t="s">
        <v>3305</v>
      </c>
      <c r="DM13" s="18">
        <f>IF(RUN_YEARS &gt; 2,(A1L546C3 + A1L546C12 + A1L546C21) / 3, 0)</f>
        <v>648.08899999999994</v>
      </c>
      <c r="DN13" s="16" t="s">
        <v>3306</v>
      </c>
      <c r="DO13" s="18">
        <f>IF(RUN_YEARS &gt; 2,(A1L546C4 + A1L546C13 + A1L546C22) / 3, 0)</f>
        <v>82.296000000000006</v>
      </c>
      <c r="DP13" s="16" t="s">
        <v>3307</v>
      </c>
      <c r="DQ13" s="18">
        <f>IF(RUN_YEARS &gt; 2,(A1L546C5 + A1L546C14 + A1L546C23) / 3, 0)</f>
        <v>2472.0046666666667</v>
      </c>
      <c r="DR13" s="16" t="s">
        <v>3308</v>
      </c>
      <c r="DS13" s="18">
        <f>IF(RUN_YEARS &gt; 2,(A1L546C6 + A1L546C15 + A1L546C24) / 3, 0)</f>
        <v>1013.2239999999998</v>
      </c>
      <c r="DT13" s="16" t="s">
        <v>3309</v>
      </c>
      <c r="DU13" s="18">
        <f>IF(RUN_YEARS &gt; 2,(A1L546C7 + A1L546C16 + A1L546C25) / 3, 0)</f>
        <v>1742.6143333333332</v>
      </c>
      <c r="DV13" s="16" t="s">
        <v>3310</v>
      </c>
      <c r="DW13" s="18">
        <f>IF(A1L546C59 &lt;&gt; 0,A1L546C60 / A1L546C59,0)</f>
        <v>0.40987948512502798</v>
      </c>
      <c r="DX13" s="16" t="s">
        <v>3311</v>
      </c>
      <c r="DY13" s="18">
        <f>IF(A1L546C62 = 0,A1L556C62, A1L546C62)</f>
        <v>0.40987948512502798</v>
      </c>
      <c r="DZ13" s="16" t="s">
        <v>3312</v>
      </c>
      <c r="EA13" s="18">
        <f>IF(RUN_YEARS &gt; 3,(A1L546C1 + A1L546C10 + A1L546C19 + A1L546C28) / 4, 0)</f>
        <v>820.59300000000007</v>
      </c>
      <c r="EB13" s="16" t="s">
        <v>3313</v>
      </c>
      <c r="EC13" s="18">
        <f>IF(RUN_YEARS &gt; 3,(A1L546C2 + A1L546C11 + A1L546C20 + A1L546C29) / 4, 0)</f>
        <v>198.5265</v>
      </c>
      <c r="ED13" s="16" t="s">
        <v>3314</v>
      </c>
      <c r="EE13" s="18">
        <f>IF(RUN_YEARS &gt; 3,(A1L546C3 + A1L546C12 + A1L546C21 + A1L546C30) / 4, 0)</f>
        <v>675.95049999999992</v>
      </c>
      <c r="EF13" s="16" t="s">
        <v>3315</v>
      </c>
      <c r="EG13" s="18">
        <f>IF(RUN_YEARS &gt; 3,(A1L546C4 + A1L546C13 + A1L546C22 + A1L546C31) / 4, 0)</f>
        <v>76.379500000000007</v>
      </c>
      <c r="EH13" s="16" t="s">
        <v>3316</v>
      </c>
      <c r="EI13" s="18">
        <f>IF(RUN_YEARS &gt; 3,(A1L546C5 + A1L546C14 + A1L546C23 + A1L546C32) / 4, 0)</f>
        <v>2515.663</v>
      </c>
      <c r="EJ13" s="16" t="s">
        <v>3317</v>
      </c>
      <c r="EK13" s="18">
        <f>IF(RUN_YEARS &gt; 3,(A1L546C6 + A1L546C15 + A1L546C24 + A1L546C33) / 4, 0)</f>
        <v>1027.2359999999999</v>
      </c>
      <c r="EL13" s="16" t="s">
        <v>3318</v>
      </c>
      <c r="EM13" s="18">
        <f>IF(RUN_YEARS &gt; 3,(A1L546C7 + A1L546C16 + A1L546C25 + A1L546C34) / 4, 0)</f>
        <v>1771.4494999999999</v>
      </c>
      <c r="EN13" s="16" t="s">
        <v>3319</v>
      </c>
      <c r="EO13" s="18">
        <f>IF(A1L546C68 &lt;&gt; 0,A1L546C69 / A1L546C68,0)</f>
        <v>0.4083360927119411</v>
      </c>
      <c r="EP13" s="16" t="s">
        <v>3320</v>
      </c>
      <c r="EQ13" s="18">
        <f>IF(A1L546C71 = 0,A1L556C71, A1L546C71)</f>
        <v>0.4083360927119411</v>
      </c>
      <c r="ER13" s="16" t="s">
        <v>3321</v>
      </c>
      <c r="ES13" s="18">
        <f>IF(RUN_YEARS &gt; 4,(A1L546C1 + A1L546C10 + A1L546C19 + A1L546C28 + A1L546C37) / 5, 0)</f>
        <v>827.83420000000001</v>
      </c>
      <c r="ET13" s="16" t="s">
        <v>3322</v>
      </c>
      <c r="EU13" s="18">
        <f>IF(RUN_YEARS &gt; 4,(A1L546C2 + A1L546C11 + A1L546C20 + A1L546C29 + A1L546C38) / 5, 0)</f>
        <v>195.28399999999999</v>
      </c>
      <c r="EV13" s="16" t="s">
        <v>3323</v>
      </c>
      <c r="EW13" s="18">
        <f>IF(RUN_YEARS &gt; 4,(A1L546C3 + A1L546C12 + A1L546C21 + A1L546C30 + A1L546C39) / 5, 0)</f>
        <v>684.17319999999995</v>
      </c>
      <c r="EX13" s="16" t="s">
        <v>3324</v>
      </c>
      <c r="EY13" s="18">
        <f>IF(RUN_YEARS &gt; 4,(A1L546C4 + A1L546C13 + A1L546C22 + A1L546C31 + A1L546C40) / 5, 0)</f>
        <v>72.52000000000001</v>
      </c>
      <c r="EZ13" s="16" t="s">
        <v>3325</v>
      </c>
      <c r="FA13" s="18">
        <f>IF(RUN_YEARS &gt; 4,(A1L546C5 + A1L546C14 + A1L546C23 + A1L546C32 + A1L546C41) / 5, 0)</f>
        <v>2535.1256000000003</v>
      </c>
      <c r="FB13" s="16" t="s">
        <v>3326</v>
      </c>
      <c r="FC13" s="18">
        <f>IF(RUN_YEARS &gt; 4,(A1L546C6 + A1L546C15 + A1L546C24 + A1L546C33 + A1L546C42) / 5, 0)</f>
        <v>1024.4971999999998</v>
      </c>
      <c r="FD13" s="16" t="s">
        <v>3327</v>
      </c>
      <c r="FE13" s="18">
        <f>IF(RUN_YEARS &gt; 4,(A1L546C7 + A1L546C16 + A1L546C25 + A1L546C34 + A1L546C43) / 5, 0)</f>
        <v>1779.8114</v>
      </c>
      <c r="FF13" s="16" t="s">
        <v>3328</v>
      </c>
      <c r="FG13" s="18">
        <f>IF(A1L546C77 &lt;&gt; 0,A1L546C78 / A1L546C77,0)</f>
        <v>0.40412088458260204</v>
      </c>
      <c r="FH13" s="16" t="s">
        <v>3329</v>
      </c>
      <c r="FI13" s="18">
        <f>IF(A1L546C80 = 0,A1L556C80, A1L546C80)</f>
        <v>0.40412088458260204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384.56400000000002</v>
      </c>
      <c r="F14" s="16" t="s">
        <v>2959</v>
      </c>
      <c r="G14" s="6">
        <v>29.698</v>
      </c>
      <c r="H14" s="16" t="s">
        <v>2959</v>
      </c>
      <c r="I14" s="6">
        <v>77.572000000000003</v>
      </c>
      <c r="J14" s="16" t="s">
        <v>2959</v>
      </c>
      <c r="K14" s="6">
        <v>2.073</v>
      </c>
      <c r="L14" s="16" t="s">
        <v>3330</v>
      </c>
      <c r="M14" s="1">
        <f>(A1L547C1 * 2 + A1L547C2 + A1L547C3)</f>
        <v>876.39800000000002</v>
      </c>
      <c r="N14" s="16" t="s">
        <v>3331</v>
      </c>
      <c r="O14" s="1">
        <f>(A1L547C4 * 2 + A1L547C2 + A1L547C3)</f>
        <v>111.416</v>
      </c>
      <c r="P14" s="16" t="s">
        <v>3332</v>
      </c>
      <c r="Q14" s="1">
        <f>(A1L547C1 + A1L547C2 + A1L547C3 + A1L547C4)</f>
        <v>493.90699999999998</v>
      </c>
      <c r="R14" s="16" t="s">
        <v>3333</v>
      </c>
      <c r="S14" s="18">
        <f>IF(A1L547C5 &lt;&gt; 0,A1L547C6 / A1L547C5,0)</f>
        <v>0.12712945488237079</v>
      </c>
      <c r="T14" s="16" t="s">
        <v>3334</v>
      </c>
      <c r="U14" s="18">
        <f>IF(A1L547C8 = 0,A1L556C8, A1L547C8)</f>
        <v>0.12712945488237079</v>
      </c>
      <c r="V14" s="16" t="s">
        <v>2965</v>
      </c>
      <c r="W14" s="6">
        <v>342.87</v>
      </c>
      <c r="X14" s="16" t="s">
        <v>2965</v>
      </c>
      <c r="Y14" s="6">
        <v>29.206</v>
      </c>
      <c r="Z14" s="16" t="s">
        <v>2965</v>
      </c>
      <c r="AA14" s="6">
        <v>54.621000000000002</v>
      </c>
      <c r="AB14" s="16" t="s">
        <v>2965</v>
      </c>
      <c r="AC14" s="6">
        <v>2.9049999999999998</v>
      </c>
      <c r="AD14" s="16" t="s">
        <v>3335</v>
      </c>
      <c r="AE14" s="1">
        <f>(A1L547C10 * 2 + A1L547C11 + A1L547C12)</f>
        <v>769.56700000000001</v>
      </c>
      <c r="AF14" s="16" t="s">
        <v>3336</v>
      </c>
      <c r="AG14" s="1">
        <f>(A1L547C13 * 2 + A1L547C11 + A1L547C12)</f>
        <v>89.637</v>
      </c>
      <c r="AH14" s="16" t="s">
        <v>3337</v>
      </c>
      <c r="AI14" s="1">
        <f>(A1L547C10 + A1L547C11 + A1L547C12 + A1L547C13)</f>
        <v>429.60199999999998</v>
      </c>
      <c r="AJ14" s="16" t="s">
        <v>3338</v>
      </c>
      <c r="AK14" s="18">
        <f>IF(A1L547C14 &lt;&gt; 0,A1L547C15 / A1L547C14,0)</f>
        <v>0.11647718782120335</v>
      </c>
      <c r="AL14" s="16" t="s">
        <v>3339</v>
      </c>
      <c r="AM14" s="18">
        <f>IF(A1L547C17 = 0,A1L556C17, A1L547C17)</f>
        <v>0.11647718782120335</v>
      </c>
      <c r="AN14" s="16" t="s">
        <v>2971</v>
      </c>
      <c r="AO14" s="6">
        <v>478.52499999999998</v>
      </c>
      <c r="AP14" s="16" t="s">
        <v>2971</v>
      </c>
      <c r="AQ14" s="6">
        <v>25.114999999999998</v>
      </c>
      <c r="AR14" s="16" t="s">
        <v>2971</v>
      </c>
      <c r="AS14" s="6">
        <v>74.013000000000005</v>
      </c>
      <c r="AT14" s="16" t="s">
        <v>2971</v>
      </c>
      <c r="AU14" s="6">
        <v>4.6970000000000001</v>
      </c>
      <c r="AV14" s="16" t="s">
        <v>3340</v>
      </c>
      <c r="AW14" s="1">
        <f>(A1L547C19 * 2 + A1L547C20 + A1L547C21)</f>
        <v>1056.1779999999999</v>
      </c>
      <c r="AX14" s="16" t="s">
        <v>3341</v>
      </c>
      <c r="AY14" s="1">
        <f>(A1L547C22 * 2 + A1L547C20 + A1L547C21)</f>
        <v>108.52200000000001</v>
      </c>
      <c r="AZ14" s="16" t="s">
        <v>3342</v>
      </c>
      <c r="BA14" s="1">
        <f>(A1L547C19 + A1L547C20 + A1L547C21 + A1L547C22)</f>
        <v>582.35</v>
      </c>
      <c r="BB14" s="16" t="s">
        <v>3343</v>
      </c>
      <c r="BC14" s="18">
        <f>IF(A1L547C23 &lt;&gt; 0,A1L547C24 / A1L547C23,0)</f>
        <v>0.10274972589847546</v>
      </c>
      <c r="BD14" s="16" t="s">
        <v>3344</v>
      </c>
      <c r="BE14" s="18">
        <f>IF(A1L547C26 = 0,A1L556C26, A1L547C26)</f>
        <v>0.10274972589847546</v>
      </c>
      <c r="BF14" s="16" t="s">
        <v>2977</v>
      </c>
      <c r="BG14" s="6">
        <v>429.33699999999999</v>
      </c>
      <c r="BH14" s="16" t="s">
        <v>2977</v>
      </c>
      <c r="BI14" s="6">
        <v>26.625</v>
      </c>
      <c r="BJ14" s="16" t="s">
        <v>2977</v>
      </c>
      <c r="BK14" s="6">
        <v>81.266000000000005</v>
      </c>
      <c r="BL14" s="16" t="s">
        <v>2977</v>
      </c>
      <c r="BM14" s="6">
        <v>2.0409999999999999</v>
      </c>
      <c r="BN14" s="16" t="s">
        <v>3345</v>
      </c>
      <c r="BO14" s="1">
        <f>(A1L547C28 * 2 + A1L547C29 + A1L547C30)</f>
        <v>966.56499999999994</v>
      </c>
      <c r="BP14" s="16" t="s">
        <v>3346</v>
      </c>
      <c r="BQ14" s="1">
        <f>(A1L547C31 * 2 + A1L547C29 + A1L547C30)</f>
        <v>111.97300000000001</v>
      </c>
      <c r="BR14" s="16" t="s">
        <v>3347</v>
      </c>
      <c r="BS14" s="1">
        <f>(A1L547C28 + A1L547C29 + A1L547C30 + A1L547C31)</f>
        <v>539.26900000000001</v>
      </c>
      <c r="BT14" s="16" t="s">
        <v>3348</v>
      </c>
      <c r="BU14" s="18">
        <f>IF(A1L547C32 &lt;&gt; 0,A1L547C33 / A1L547C32,0)</f>
        <v>0.11584632176832393</v>
      </c>
      <c r="BV14" s="16" t="s">
        <v>3349</v>
      </c>
      <c r="BW14" s="18">
        <f>IF(A1L547C35 = 0,A1L556C35, A1L547C35)</f>
        <v>0.11584632176832393</v>
      </c>
      <c r="BX14" s="16" t="s">
        <v>2983</v>
      </c>
      <c r="BY14" s="6">
        <v>478.3</v>
      </c>
      <c r="BZ14" s="16" t="s">
        <v>2983</v>
      </c>
      <c r="CA14" s="6">
        <v>33.161000000000001</v>
      </c>
      <c r="CB14" s="16" t="s">
        <v>2983</v>
      </c>
      <c r="CC14" s="6">
        <v>81.757999999999996</v>
      </c>
      <c r="CD14" s="16" t="s">
        <v>2983</v>
      </c>
      <c r="CE14" s="6">
        <v>3.448</v>
      </c>
      <c r="CF14" s="16" t="s">
        <v>3350</v>
      </c>
      <c r="CG14" s="1">
        <f>(A1L547C37 * 2 + A1L547C38 + A1L547C39)</f>
        <v>1071.519</v>
      </c>
      <c r="CH14" s="16" t="s">
        <v>3351</v>
      </c>
      <c r="CI14" s="1">
        <f>(A1L547C40 * 2 + A1L547C38 + A1L547C39)</f>
        <v>121.815</v>
      </c>
      <c r="CJ14" s="16" t="s">
        <v>3352</v>
      </c>
      <c r="CK14" s="1">
        <f>(A1L547C37 + A1L547C38 + A1L547C39 + A1L547C40)</f>
        <v>596.66700000000003</v>
      </c>
      <c r="CL14" s="16" t="s">
        <v>3353</v>
      </c>
      <c r="CM14" s="18">
        <f>IF(A1L547C41 &lt;&gt; 0,A1L547C42 / A1L547C41,0)</f>
        <v>0.11368440503621494</v>
      </c>
      <c r="CN14" s="16" t="s">
        <v>3354</v>
      </c>
      <c r="CO14" s="18">
        <f>IF(A1L547C44 = 0,A1L556C44, A1L547C44)</f>
        <v>0.11368440503621494</v>
      </c>
      <c r="CP14" s="16" t="s">
        <v>3355</v>
      </c>
      <c r="CQ14" s="18">
        <f>IF(RUN_YEARS &gt; 1,(A1L547C1 + A1L547C10) / 2, 0)</f>
        <v>363.71699999999998</v>
      </c>
      <c r="CR14" s="16" t="s">
        <v>3356</v>
      </c>
      <c r="CS14" s="18">
        <f>IF(RUN_YEARS &gt; 1,(A1L547C2 + A1L547C11) / 2, 0)</f>
        <v>29.451999999999998</v>
      </c>
      <c r="CT14" s="16" t="s">
        <v>3357</v>
      </c>
      <c r="CU14" s="18">
        <f>IF(RUN_YEARS &gt; 1,(A1L547C3 + A1L547C12) / 2, 0)</f>
        <v>66.096500000000006</v>
      </c>
      <c r="CV14" s="16" t="s">
        <v>3358</v>
      </c>
      <c r="CW14" s="18">
        <f>IF(RUN_YEARS &gt; 1,(A1L547C4 + A1L547C13) / 2, 0)</f>
        <v>2.4889999999999999</v>
      </c>
      <c r="CX14" s="16" t="s">
        <v>3359</v>
      </c>
      <c r="CY14" s="18">
        <f>IF(RUN_YEARS &gt; 1,(A1L547C5 + A1L547C14) / 2, 0)</f>
        <v>822.98250000000007</v>
      </c>
      <c r="CZ14" s="16" t="s">
        <v>3360</v>
      </c>
      <c r="DA14" s="18">
        <f>IF(RUN_YEARS &gt; 1,(A1L547C6 + A1L547C15) / 2, 0)</f>
        <v>100.5265</v>
      </c>
      <c r="DB14" s="16" t="s">
        <v>3361</v>
      </c>
      <c r="DC14" s="18">
        <f>IF(RUN_YEARS &gt; 1,(A1L547C7 + A1L547C16) / 2, 0)</f>
        <v>461.75450000000001</v>
      </c>
      <c r="DD14" s="16" t="s">
        <v>3362</v>
      </c>
      <c r="DE14" s="18">
        <f>IF(A1L547C50 &lt;&gt; 0,A1L547C51 / A1L547C50,0)</f>
        <v>0.12214901288909544</v>
      </c>
      <c r="DF14" s="16" t="s">
        <v>3363</v>
      </c>
      <c r="DG14" s="18">
        <f>IF(A1L547C53 = 0,A1L556C53, A1L547C53)</f>
        <v>0.12214901288909544</v>
      </c>
      <c r="DH14" s="16" t="s">
        <v>3364</v>
      </c>
      <c r="DI14" s="18">
        <f>IF(RUN_YEARS &gt; 2,(A1L547C1 + A1L547C10 + A1L547C19) / 3, 0)</f>
        <v>401.98633333333328</v>
      </c>
      <c r="DJ14" s="16" t="s">
        <v>3365</v>
      </c>
      <c r="DK14" s="18">
        <f>IF(RUN_YEARS &gt; 2,(A1L547C2 + A1L547C11 + A1L547C20) / 3, 0)</f>
        <v>28.00633333333333</v>
      </c>
      <c r="DL14" s="16" t="s">
        <v>3366</v>
      </c>
      <c r="DM14" s="18">
        <f>IF(RUN_YEARS &gt; 2,(A1L547C3 + A1L547C12 + A1L547C21) / 3, 0)</f>
        <v>68.735333333333344</v>
      </c>
      <c r="DN14" s="16" t="s">
        <v>3367</v>
      </c>
      <c r="DO14" s="18">
        <f>IF(RUN_YEARS &gt; 2,(A1L547C4 + A1L547C13 + A1L547C22) / 3, 0)</f>
        <v>3.2250000000000001</v>
      </c>
      <c r="DP14" s="16" t="s">
        <v>3368</v>
      </c>
      <c r="DQ14" s="18">
        <f>IF(RUN_YEARS &gt; 2,(A1L547C5 + A1L547C14 + A1L547C23) / 3, 0)</f>
        <v>900.71433333333334</v>
      </c>
      <c r="DR14" s="16" t="s">
        <v>3369</v>
      </c>
      <c r="DS14" s="18">
        <f>IF(RUN_YEARS &gt; 2,(A1L547C6 + A1L547C15 + A1L547C24) / 3, 0)</f>
        <v>103.19166666666666</v>
      </c>
      <c r="DT14" s="16" t="s">
        <v>3370</v>
      </c>
      <c r="DU14" s="18">
        <f>IF(RUN_YEARS &gt; 2,(A1L547C7 + A1L547C16 + A1L547C25) / 3, 0)</f>
        <v>501.95299999999997</v>
      </c>
      <c r="DV14" s="16" t="s">
        <v>3371</v>
      </c>
      <c r="DW14" s="18">
        <f>IF(A1L547C59 &lt;&gt; 0,A1L547C60 / A1L547C59,0)</f>
        <v>0.11456647557142609</v>
      </c>
      <c r="DX14" s="16" t="s">
        <v>3372</v>
      </c>
      <c r="DY14" s="18">
        <f>IF(A1L547C62 = 0,A1L556C62, A1L547C62)</f>
        <v>0.11456647557142609</v>
      </c>
      <c r="DZ14" s="16" t="s">
        <v>3373</v>
      </c>
      <c r="EA14" s="18">
        <f>IF(RUN_YEARS &gt; 3,(A1L547C1 + A1L547C10 + A1L547C19 + A1L547C28) / 4, 0)</f>
        <v>408.82399999999996</v>
      </c>
      <c r="EB14" s="16" t="s">
        <v>3374</v>
      </c>
      <c r="EC14" s="18">
        <f>IF(RUN_YEARS &gt; 3,(A1L547C2 + A1L547C11 + A1L547C20 + A1L547C29) / 4, 0)</f>
        <v>27.660999999999998</v>
      </c>
      <c r="ED14" s="16" t="s">
        <v>3375</v>
      </c>
      <c r="EE14" s="18">
        <f>IF(RUN_YEARS &gt; 3,(A1L547C3 + A1L547C12 + A1L547C21 + A1L547C30) / 4, 0)</f>
        <v>71.868000000000009</v>
      </c>
      <c r="EF14" s="16" t="s">
        <v>3376</v>
      </c>
      <c r="EG14" s="18">
        <f>IF(RUN_YEARS &gt; 3,(A1L547C4 + A1L547C13 + A1L547C22 + A1L547C31) / 4, 0)</f>
        <v>2.9290000000000003</v>
      </c>
      <c r="EH14" s="16" t="s">
        <v>3377</v>
      </c>
      <c r="EI14" s="18">
        <f>IF(RUN_YEARS &gt; 3,(A1L547C5 + A1L547C14 + A1L547C23 + A1L547C32) / 4, 0)</f>
        <v>917.17700000000002</v>
      </c>
      <c r="EJ14" s="16" t="s">
        <v>3378</v>
      </c>
      <c r="EK14" s="18">
        <f>IF(RUN_YEARS &gt; 3,(A1L547C6 + A1L547C15 + A1L547C24 + A1L547C33) / 4, 0)</f>
        <v>105.387</v>
      </c>
      <c r="EL14" s="16" t="s">
        <v>3379</v>
      </c>
      <c r="EM14" s="18">
        <f>IF(RUN_YEARS &gt; 3,(A1L547C7 + A1L547C16 + A1L547C25 + A1L547C34) / 4, 0)</f>
        <v>511.28199999999998</v>
      </c>
      <c r="EN14" s="16" t="s">
        <v>3380</v>
      </c>
      <c r="EO14" s="18">
        <f>IF(A1L547C68 &lt;&gt; 0,A1L547C69 / A1L547C68,0)</f>
        <v>0.11490366635883804</v>
      </c>
      <c r="EP14" s="16" t="s">
        <v>3381</v>
      </c>
      <c r="EQ14" s="18">
        <f>IF(A1L547C71 = 0,A1L556C71, A1L547C71)</f>
        <v>0.11490366635883804</v>
      </c>
      <c r="ER14" s="16" t="s">
        <v>3382</v>
      </c>
      <c r="ES14" s="18">
        <f>IF(RUN_YEARS &gt; 4,(A1L547C1 + A1L547C10 + A1L547C19 + A1L547C28 + A1L547C37) / 5, 0)</f>
        <v>422.7192</v>
      </c>
      <c r="ET14" s="16" t="s">
        <v>3383</v>
      </c>
      <c r="EU14" s="18">
        <f>IF(RUN_YEARS &gt; 4,(A1L547C2 + A1L547C11 + A1L547C20 + A1L547C29 + A1L547C38) / 5, 0)</f>
        <v>28.761000000000003</v>
      </c>
      <c r="EV14" s="16" t="s">
        <v>3384</v>
      </c>
      <c r="EW14" s="18">
        <f>IF(RUN_YEARS &gt; 4,(A1L547C3 + A1L547C12 + A1L547C21 + A1L547C30 + A1L547C39) / 5, 0)</f>
        <v>73.846000000000004</v>
      </c>
      <c r="EX14" s="16" t="s">
        <v>3385</v>
      </c>
      <c r="EY14" s="18">
        <f>IF(RUN_YEARS &gt; 4,(A1L547C4 + A1L547C13 + A1L547C22 + A1L547C31 + A1L547C40) / 5, 0)</f>
        <v>3.0328000000000004</v>
      </c>
      <c r="EZ14" s="16" t="s">
        <v>3386</v>
      </c>
      <c r="FA14" s="18">
        <f>IF(RUN_YEARS &gt; 4,(A1L547C5 + A1L547C14 + A1L547C23 + A1L547C32 + A1L547C41) / 5, 0)</f>
        <v>948.04539999999997</v>
      </c>
      <c r="FB14" s="16" t="s">
        <v>3387</v>
      </c>
      <c r="FC14" s="18">
        <f>IF(RUN_YEARS &gt; 4,(A1L547C6 + A1L547C15 + A1L547C24 + A1L547C33 + A1L547C42) / 5, 0)</f>
        <v>108.67260000000002</v>
      </c>
      <c r="FD14" s="16" t="s">
        <v>3388</v>
      </c>
      <c r="FE14" s="18">
        <f>IF(RUN_YEARS &gt; 4,(A1L547C7 + A1L547C16 + A1L547C25 + A1L547C34 + A1L547C43) / 5, 0)</f>
        <v>528.35900000000004</v>
      </c>
      <c r="FF14" s="16" t="s">
        <v>3389</v>
      </c>
      <c r="FG14" s="18">
        <f>IF(A1L547C77 &lt;&gt; 0,A1L547C78 / A1L547C77,0)</f>
        <v>0.11462805473239997</v>
      </c>
      <c r="FH14" s="16" t="s">
        <v>3390</v>
      </c>
      <c r="FI14" s="18">
        <f>IF(A1L547C80 = 0,A1L556C80, A1L547C80)</f>
        <v>0.11462805473239997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939.42100000000005</v>
      </c>
      <c r="F15" s="16" t="s">
        <v>2959</v>
      </c>
      <c r="G15" s="6">
        <v>39.731999999999999</v>
      </c>
      <c r="H15" s="16" t="s">
        <v>2959</v>
      </c>
      <c r="I15" s="6">
        <v>281.67099999999999</v>
      </c>
      <c r="J15" s="16" t="s">
        <v>2959</v>
      </c>
      <c r="K15" s="6">
        <v>2.8919999999999999</v>
      </c>
      <c r="L15" s="16" t="s">
        <v>3391</v>
      </c>
      <c r="M15" s="1">
        <f>(A1L548C1 * 2 + A1L548C2 + A1L548C3)</f>
        <v>2200.2449999999999</v>
      </c>
      <c r="N15" s="16" t="s">
        <v>3392</v>
      </c>
      <c r="O15" s="1">
        <f>(A1L548C4 * 2 + A1L548C2 + A1L548C3)</f>
        <v>327.18700000000001</v>
      </c>
      <c r="P15" s="16" t="s">
        <v>3393</v>
      </c>
      <c r="Q15" s="1">
        <f>(A1L548C1 + A1L548C2 + A1L548C3 + A1L548C4)</f>
        <v>1263.7160000000001</v>
      </c>
      <c r="R15" s="16" t="s">
        <v>3394</v>
      </c>
      <c r="S15" s="18">
        <f>IF(A1L548C5 &lt;&gt; 0,A1L548C6 / A1L548C5,0)</f>
        <v>0.14870480332872021</v>
      </c>
      <c r="T15" s="16" t="s">
        <v>3395</v>
      </c>
      <c r="U15" s="18">
        <f>IF(A1L548C8 = 0,A1L556C8, A1L548C8)</f>
        <v>0.14870480332872021</v>
      </c>
      <c r="V15" s="16" t="s">
        <v>2965</v>
      </c>
      <c r="W15" s="6">
        <v>933.70600000000002</v>
      </c>
      <c r="X15" s="16" t="s">
        <v>2965</v>
      </c>
      <c r="Y15" s="6">
        <v>34.722999999999999</v>
      </c>
      <c r="Z15" s="16" t="s">
        <v>2965</v>
      </c>
      <c r="AA15" s="6">
        <v>363.22500000000002</v>
      </c>
      <c r="AB15" s="16" t="s">
        <v>2965</v>
      </c>
      <c r="AC15" s="6">
        <v>4.9260000000000002</v>
      </c>
      <c r="AD15" s="16" t="s">
        <v>3396</v>
      </c>
      <c r="AE15" s="1">
        <f>(A1L548C10 * 2 + A1L548C11 + A1L548C12)</f>
        <v>2265.36</v>
      </c>
      <c r="AF15" s="16" t="s">
        <v>3397</v>
      </c>
      <c r="AG15" s="1">
        <f>(A1L548C13 * 2 + A1L548C11 + A1L548C12)</f>
        <v>407.8</v>
      </c>
      <c r="AH15" s="16" t="s">
        <v>3398</v>
      </c>
      <c r="AI15" s="1">
        <f>(A1L548C10 + A1L548C11 + A1L548C12 + A1L548C13)</f>
        <v>1336.58</v>
      </c>
      <c r="AJ15" s="16" t="s">
        <v>3399</v>
      </c>
      <c r="AK15" s="18">
        <f>IF(A1L548C14 &lt;&gt; 0,A1L548C15 / A1L548C14,0)</f>
        <v>0.18001553836917752</v>
      </c>
      <c r="AL15" s="16" t="s">
        <v>3400</v>
      </c>
      <c r="AM15" s="18">
        <f>IF(A1L548C17 = 0,A1L556C17, A1L548C17)</f>
        <v>0.18001553836917752</v>
      </c>
      <c r="AN15" s="16" t="s">
        <v>2971</v>
      </c>
      <c r="AO15" s="6">
        <v>1389.2470000000001</v>
      </c>
      <c r="AP15" s="16" t="s">
        <v>2971</v>
      </c>
      <c r="AQ15" s="6">
        <v>30.780999999999999</v>
      </c>
      <c r="AR15" s="16" t="s">
        <v>2971</v>
      </c>
      <c r="AS15" s="6">
        <v>377.53399999999999</v>
      </c>
      <c r="AT15" s="16" t="s">
        <v>2971</v>
      </c>
      <c r="AU15" s="6">
        <v>2.536</v>
      </c>
      <c r="AV15" s="16" t="s">
        <v>3401</v>
      </c>
      <c r="AW15" s="1">
        <f>(A1L548C19 * 2 + A1L548C20 + A1L548C21)</f>
        <v>3186.8090000000002</v>
      </c>
      <c r="AX15" s="16" t="s">
        <v>3402</v>
      </c>
      <c r="AY15" s="1">
        <f>(A1L548C22 * 2 + A1L548C20 + A1L548C21)</f>
        <v>413.387</v>
      </c>
      <c r="AZ15" s="16" t="s">
        <v>3403</v>
      </c>
      <c r="BA15" s="1">
        <f>(A1L548C19 + A1L548C20 + A1L548C21 + A1L548C22)</f>
        <v>1800.098</v>
      </c>
      <c r="BB15" s="16" t="s">
        <v>3404</v>
      </c>
      <c r="BC15" s="18">
        <f>IF(A1L548C23 &lt;&gt; 0,A1L548C24 / A1L548C23,0)</f>
        <v>0.1297181600779965</v>
      </c>
      <c r="BD15" s="16" t="s">
        <v>3405</v>
      </c>
      <c r="BE15" s="18">
        <f>IF(A1L548C26 = 0,A1L556C26, A1L548C26)</f>
        <v>0.1297181600779965</v>
      </c>
      <c r="BF15" s="16" t="s">
        <v>2977</v>
      </c>
      <c r="BG15" s="6">
        <v>1385.1669999999999</v>
      </c>
      <c r="BH15" s="16" t="s">
        <v>2977</v>
      </c>
      <c r="BI15" s="6">
        <v>18.279</v>
      </c>
      <c r="BJ15" s="16" t="s">
        <v>2977</v>
      </c>
      <c r="BK15" s="6">
        <v>324.608</v>
      </c>
      <c r="BL15" s="16" t="s">
        <v>2977</v>
      </c>
      <c r="BM15" s="6">
        <v>3.395</v>
      </c>
      <c r="BN15" s="16" t="s">
        <v>3406</v>
      </c>
      <c r="BO15" s="1">
        <f>(A1L548C28 * 2 + A1L548C29 + A1L548C30)</f>
        <v>3113.221</v>
      </c>
      <c r="BP15" s="16" t="s">
        <v>3407</v>
      </c>
      <c r="BQ15" s="1">
        <f>(A1L548C31 * 2 + A1L548C29 + A1L548C30)</f>
        <v>349.67700000000002</v>
      </c>
      <c r="BR15" s="16" t="s">
        <v>3408</v>
      </c>
      <c r="BS15" s="1">
        <f>(A1L548C28 + A1L548C29 + A1L548C30 + A1L548C31)</f>
        <v>1731.4489999999998</v>
      </c>
      <c r="BT15" s="16" t="s">
        <v>3409</v>
      </c>
      <c r="BU15" s="18">
        <f>IF(A1L548C32 &lt;&gt; 0,A1L548C33 / A1L548C32,0)</f>
        <v>0.11232000555052148</v>
      </c>
      <c r="BV15" s="16" t="s">
        <v>3410</v>
      </c>
      <c r="BW15" s="18">
        <f>IF(A1L548C35 = 0,A1L556C35, A1L548C35)</f>
        <v>0.11232000555052148</v>
      </c>
      <c r="BX15" s="16" t="s">
        <v>2983</v>
      </c>
      <c r="BY15" s="6">
        <v>1445.5129999999999</v>
      </c>
      <c r="BZ15" s="16" t="s">
        <v>2983</v>
      </c>
      <c r="CA15" s="6">
        <v>31.666</v>
      </c>
      <c r="CB15" s="16" t="s">
        <v>2983</v>
      </c>
      <c r="CC15" s="6">
        <v>311.03500000000003</v>
      </c>
      <c r="CD15" s="16" t="s">
        <v>2983</v>
      </c>
      <c r="CE15" s="6">
        <v>19.206</v>
      </c>
      <c r="CF15" s="16" t="s">
        <v>3411</v>
      </c>
      <c r="CG15" s="1">
        <f>(A1L548C37 * 2 + A1L548C38 + A1L548C39)</f>
        <v>3233.7269999999999</v>
      </c>
      <c r="CH15" s="16" t="s">
        <v>3412</v>
      </c>
      <c r="CI15" s="1">
        <f>(A1L548C40 * 2 + A1L548C38 + A1L548C39)</f>
        <v>381.11300000000006</v>
      </c>
      <c r="CJ15" s="16" t="s">
        <v>3413</v>
      </c>
      <c r="CK15" s="1">
        <f>(A1L548C37 + A1L548C38 + A1L548C39 + A1L548C40)</f>
        <v>1807.4199999999998</v>
      </c>
      <c r="CL15" s="16" t="s">
        <v>3414</v>
      </c>
      <c r="CM15" s="18">
        <f>IF(A1L548C41 &lt;&gt; 0,A1L548C42 / A1L548C41,0)</f>
        <v>0.117855650770767</v>
      </c>
      <c r="CN15" s="16" t="s">
        <v>3415</v>
      </c>
      <c r="CO15" s="18">
        <f>IF(A1L548C44 = 0,A1L556C44, A1L548C44)</f>
        <v>0.117855650770767</v>
      </c>
      <c r="CP15" s="16" t="s">
        <v>3416</v>
      </c>
      <c r="CQ15" s="18">
        <f>IF(RUN_YEARS &gt; 1,(A1L548C1 + A1L548C10) / 2, 0)</f>
        <v>936.56349999999998</v>
      </c>
      <c r="CR15" s="16" t="s">
        <v>3417</v>
      </c>
      <c r="CS15" s="18">
        <f>IF(RUN_YEARS &gt; 1,(A1L548C2 + A1L548C11) / 2, 0)</f>
        <v>37.227499999999999</v>
      </c>
      <c r="CT15" s="16" t="s">
        <v>3418</v>
      </c>
      <c r="CU15" s="18">
        <f>IF(RUN_YEARS &gt; 1,(A1L548C3 + A1L548C12) / 2, 0)</f>
        <v>322.44799999999998</v>
      </c>
      <c r="CV15" s="16" t="s">
        <v>3419</v>
      </c>
      <c r="CW15" s="18">
        <f>IF(RUN_YEARS &gt; 1,(A1L548C4 + A1L548C13) / 2, 0)</f>
        <v>3.9089999999999998</v>
      </c>
      <c r="CX15" s="16" t="s">
        <v>3420</v>
      </c>
      <c r="CY15" s="18">
        <f>IF(RUN_YEARS &gt; 1,(A1L548C5 + A1L548C14) / 2, 0)</f>
        <v>2232.8024999999998</v>
      </c>
      <c r="CZ15" s="16" t="s">
        <v>3421</v>
      </c>
      <c r="DA15" s="18">
        <f>IF(RUN_YEARS &gt; 1,(A1L548C6 + A1L548C15) / 2, 0)</f>
        <v>367.49350000000004</v>
      </c>
      <c r="DB15" s="16" t="s">
        <v>3422</v>
      </c>
      <c r="DC15" s="18">
        <f>IF(RUN_YEARS &gt; 1,(A1L548C7 + A1L548C16) / 2, 0)</f>
        <v>1300.1480000000001</v>
      </c>
      <c r="DD15" s="16" t="s">
        <v>3423</v>
      </c>
      <c r="DE15" s="18">
        <f>IF(A1L548C50 &lt;&gt; 0,A1L548C51 / A1L548C50,0)</f>
        <v>0.16458844882160428</v>
      </c>
      <c r="DF15" s="16" t="s">
        <v>3424</v>
      </c>
      <c r="DG15" s="18">
        <f>IF(A1L548C53 = 0,A1L556C53, A1L548C53)</f>
        <v>0.16458844882160428</v>
      </c>
      <c r="DH15" s="16" t="s">
        <v>3425</v>
      </c>
      <c r="DI15" s="18">
        <f>IF(RUN_YEARS &gt; 2,(A1L548C1 + A1L548C10 + A1L548C19) / 3, 0)</f>
        <v>1087.4579999999999</v>
      </c>
      <c r="DJ15" s="16" t="s">
        <v>3426</v>
      </c>
      <c r="DK15" s="18">
        <f>IF(RUN_YEARS &gt; 2,(A1L548C2 + A1L548C11 + A1L548C20) / 3, 0)</f>
        <v>35.078666666666663</v>
      </c>
      <c r="DL15" s="16" t="s">
        <v>3427</v>
      </c>
      <c r="DM15" s="18">
        <f>IF(RUN_YEARS &gt; 2,(A1L548C3 + A1L548C12 + A1L548C21) / 3, 0)</f>
        <v>340.81</v>
      </c>
      <c r="DN15" s="16" t="s">
        <v>3428</v>
      </c>
      <c r="DO15" s="18">
        <f>IF(RUN_YEARS &gt; 2,(A1L548C4 + A1L548C13 + A1L548C22) / 3, 0)</f>
        <v>3.4513333333333329</v>
      </c>
      <c r="DP15" s="16" t="s">
        <v>3429</v>
      </c>
      <c r="DQ15" s="18">
        <f>IF(RUN_YEARS &gt; 2,(A1L548C5 + A1L548C14 + A1L548C23) / 3, 0)</f>
        <v>2550.8046666666664</v>
      </c>
      <c r="DR15" s="16" t="s">
        <v>3430</v>
      </c>
      <c r="DS15" s="18">
        <f>IF(RUN_YEARS &gt; 2,(A1L548C6 + A1L548C15 + A1L548C24) / 3, 0)</f>
        <v>382.79133333333334</v>
      </c>
      <c r="DT15" s="16" t="s">
        <v>3431</v>
      </c>
      <c r="DU15" s="18">
        <f>IF(RUN_YEARS &gt; 2,(A1L548C7 + A1L548C16 + A1L548C25) / 3, 0)</f>
        <v>1466.798</v>
      </c>
      <c r="DV15" s="16" t="s">
        <v>3432</v>
      </c>
      <c r="DW15" s="18">
        <f>IF(A1L548C59 &lt;&gt; 0,A1L548C60 / A1L548C59,0)</f>
        <v>0.15006689392393044</v>
      </c>
      <c r="DX15" s="16" t="s">
        <v>3433</v>
      </c>
      <c r="DY15" s="18">
        <f>IF(A1L548C62 = 0,A1L556C62, A1L548C62)</f>
        <v>0.15006689392393044</v>
      </c>
      <c r="DZ15" s="16" t="s">
        <v>3434</v>
      </c>
      <c r="EA15" s="18">
        <f>IF(RUN_YEARS &gt; 3,(A1L548C1 + A1L548C10 + A1L548C19 + A1L548C28) / 4, 0)</f>
        <v>1161.8852499999998</v>
      </c>
      <c r="EB15" s="16" t="s">
        <v>3435</v>
      </c>
      <c r="EC15" s="18">
        <f>IF(RUN_YEARS &gt; 3,(A1L548C2 + A1L548C11 + A1L548C20 + A1L548C29) / 4, 0)</f>
        <v>30.878749999999997</v>
      </c>
      <c r="ED15" s="16" t="s">
        <v>3436</v>
      </c>
      <c r="EE15" s="18">
        <f>IF(RUN_YEARS &gt; 3,(A1L548C3 + A1L548C12 + A1L548C21 + A1L548C30) / 4, 0)</f>
        <v>336.7595</v>
      </c>
      <c r="EF15" s="16" t="s">
        <v>3437</v>
      </c>
      <c r="EG15" s="18">
        <f>IF(RUN_YEARS &gt; 3,(A1L548C4 + A1L548C13 + A1L548C22 + A1L548C31) / 4, 0)</f>
        <v>3.4372499999999997</v>
      </c>
      <c r="EH15" s="16" t="s">
        <v>3438</v>
      </c>
      <c r="EI15" s="18">
        <f>IF(RUN_YEARS &gt; 3,(A1L548C5 + A1L548C14 + A1L548C23 + A1L548C32) / 4, 0)</f>
        <v>2691.4087500000001</v>
      </c>
      <c r="EJ15" s="16" t="s">
        <v>3439</v>
      </c>
      <c r="EK15" s="18">
        <f>IF(RUN_YEARS &gt; 3,(A1L548C6 + A1L548C15 + A1L548C24 + A1L548C33) / 4, 0)</f>
        <v>374.51274999999998</v>
      </c>
      <c r="EL15" s="16" t="s">
        <v>3440</v>
      </c>
      <c r="EM15" s="18">
        <f>IF(RUN_YEARS &gt; 3,(A1L548C7 + A1L548C16 + A1L548C25 + A1L548C34) / 4, 0)</f>
        <v>1532.96075</v>
      </c>
      <c r="EN15" s="16" t="s">
        <v>3441</v>
      </c>
      <c r="EO15" s="18">
        <f>IF(A1L548C68 &lt;&gt; 0,A1L548C69 / A1L548C68,0)</f>
        <v>0.13915119730512876</v>
      </c>
      <c r="EP15" s="16" t="s">
        <v>3442</v>
      </c>
      <c r="EQ15" s="18">
        <f>IF(A1L548C71 = 0,A1L556C71, A1L548C71)</f>
        <v>0.13915119730512876</v>
      </c>
      <c r="ER15" s="16" t="s">
        <v>3443</v>
      </c>
      <c r="ES15" s="18">
        <f>IF(RUN_YEARS &gt; 4,(A1L548C1 + A1L548C10 + A1L548C19 + A1L548C28 + A1L548C37) / 5, 0)</f>
        <v>1218.6107999999999</v>
      </c>
      <c r="ET15" s="16" t="s">
        <v>3444</v>
      </c>
      <c r="EU15" s="18">
        <f>IF(RUN_YEARS &gt; 4,(A1L548C2 + A1L548C11 + A1L548C20 + A1L548C29 + A1L548C38) / 5, 0)</f>
        <v>31.036199999999997</v>
      </c>
      <c r="EV15" s="16" t="s">
        <v>3445</v>
      </c>
      <c r="EW15" s="18">
        <f>IF(RUN_YEARS &gt; 4,(A1L548C3 + A1L548C12 + A1L548C21 + A1L548C30 + A1L548C39) / 5, 0)</f>
        <v>331.6146</v>
      </c>
      <c r="EX15" s="16" t="s">
        <v>3446</v>
      </c>
      <c r="EY15" s="18">
        <f>IF(RUN_YEARS &gt; 4,(A1L548C4 + A1L548C13 + A1L548C22 + A1L548C31 + A1L548C40) / 5, 0)</f>
        <v>6.5909999999999993</v>
      </c>
      <c r="EZ15" s="16" t="s">
        <v>3447</v>
      </c>
      <c r="FA15" s="18">
        <f>IF(RUN_YEARS &gt; 4,(A1L548C5 + A1L548C14 + A1L548C23 + A1L548C32 + A1L548C41) / 5, 0)</f>
        <v>2799.8724000000002</v>
      </c>
      <c r="FB15" s="16" t="s">
        <v>3448</v>
      </c>
      <c r="FC15" s="18">
        <f>IF(RUN_YEARS &gt; 4,(A1L548C6 + A1L548C15 + A1L548C24 + A1L548C33 + A1L548C42) / 5, 0)</f>
        <v>375.83280000000002</v>
      </c>
      <c r="FD15" s="16" t="s">
        <v>3449</v>
      </c>
      <c r="FE15" s="18">
        <f>IF(RUN_YEARS &gt; 4,(A1L548C7 + A1L548C16 + A1L548C25 + A1L548C34 + A1L548C43) / 5, 0)</f>
        <v>1587.8525999999999</v>
      </c>
      <c r="FF15" s="16" t="s">
        <v>3450</v>
      </c>
      <c r="FG15" s="18">
        <f>IF(A1L548C77 &lt;&gt; 0,A1L548C78 / A1L548C77,0)</f>
        <v>0.13423211714933866</v>
      </c>
      <c r="FH15" s="16" t="s">
        <v>3451</v>
      </c>
      <c r="FI15" s="18">
        <f>IF(A1L548C80 = 0,A1L556C80, A1L548C80)</f>
        <v>0.13423211714933866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11.195</v>
      </c>
      <c r="F16" s="16" t="s">
        <v>2959</v>
      </c>
      <c r="G16" s="6">
        <v>1.667</v>
      </c>
      <c r="H16" s="16" t="s">
        <v>2959</v>
      </c>
      <c r="I16" s="6">
        <v>61.640999999999998</v>
      </c>
      <c r="J16" s="16" t="s">
        <v>2959</v>
      </c>
      <c r="K16" s="6">
        <v>1.21</v>
      </c>
      <c r="L16" s="16" t="s">
        <v>3452</v>
      </c>
      <c r="M16" s="1">
        <f>(A1L549C1 * 2 + A1L549C2 + A1L549C3)</f>
        <v>85.698000000000008</v>
      </c>
      <c r="N16" s="16" t="s">
        <v>3453</v>
      </c>
      <c r="O16" s="1">
        <f>(A1L549C4 * 2 + A1L549C2 + A1L549C3)</f>
        <v>65.727999999999994</v>
      </c>
      <c r="P16" s="16" t="s">
        <v>3454</v>
      </c>
      <c r="Q16" s="1">
        <f>(A1L549C1 + A1L549C2 + A1L549C3 + A1L549C4)</f>
        <v>75.712999999999994</v>
      </c>
      <c r="R16" s="16" t="s">
        <v>3455</v>
      </c>
      <c r="S16" s="18">
        <f>IF(A1L549C5 &lt;&gt; 0,A1L549C6 / A1L549C5,0)</f>
        <v>0.76697239142103657</v>
      </c>
      <c r="T16" s="16" t="s">
        <v>3456</v>
      </c>
      <c r="U16" s="18">
        <f>IF(A1L549C8 = 0,A1L556C8, A1L549C8)</f>
        <v>0.76697239142103657</v>
      </c>
      <c r="V16" s="16" t="s">
        <v>2965</v>
      </c>
      <c r="W16" s="6">
        <v>10.102</v>
      </c>
      <c r="X16" s="16" t="s">
        <v>2965</v>
      </c>
      <c r="Y16" s="6">
        <v>1.1579999999999999</v>
      </c>
      <c r="Z16" s="16" t="s">
        <v>2965</v>
      </c>
      <c r="AA16" s="6">
        <v>58.277999999999999</v>
      </c>
      <c r="AB16" s="16" t="s">
        <v>2965</v>
      </c>
      <c r="AC16" s="6">
        <v>0.87</v>
      </c>
      <c r="AD16" s="16" t="s">
        <v>3457</v>
      </c>
      <c r="AE16" s="1">
        <f>(A1L549C10 * 2 + A1L549C11 + A1L549C12)</f>
        <v>79.64</v>
      </c>
      <c r="AF16" s="16" t="s">
        <v>3458</v>
      </c>
      <c r="AG16" s="1">
        <f>(A1L549C13 * 2 + A1L549C11 + A1L549C12)</f>
        <v>61.176000000000002</v>
      </c>
      <c r="AH16" s="16" t="s">
        <v>3459</v>
      </c>
      <c r="AI16" s="1">
        <f>(A1L549C10 + A1L549C11 + A1L549C12 + A1L549C13)</f>
        <v>70.408000000000001</v>
      </c>
      <c r="AJ16" s="16" t="s">
        <v>3460</v>
      </c>
      <c r="AK16" s="18">
        <f>IF(A1L549C14 &lt;&gt; 0,A1L549C15 / A1L549C14,0)</f>
        <v>0.76815670517327983</v>
      </c>
      <c r="AL16" s="16" t="s">
        <v>3461</v>
      </c>
      <c r="AM16" s="18">
        <f>IF(A1L549C17 = 0,A1L556C17, A1L549C17)</f>
        <v>0.76815670517327983</v>
      </c>
      <c r="AN16" s="16" t="s">
        <v>2971</v>
      </c>
      <c r="AO16" s="6">
        <v>14.388999999999999</v>
      </c>
      <c r="AP16" s="16" t="s">
        <v>2971</v>
      </c>
      <c r="AQ16" s="6">
        <v>2.3370000000000002</v>
      </c>
      <c r="AR16" s="16" t="s">
        <v>2971</v>
      </c>
      <c r="AS16" s="6">
        <v>67.664000000000001</v>
      </c>
      <c r="AT16" s="16" t="s">
        <v>2971</v>
      </c>
      <c r="AU16" s="6">
        <v>1.204</v>
      </c>
      <c r="AV16" s="16" t="s">
        <v>3462</v>
      </c>
      <c r="AW16" s="1">
        <f>(A1L549C19 * 2 + A1L549C20 + A1L549C21)</f>
        <v>98.778999999999996</v>
      </c>
      <c r="AX16" s="16" t="s">
        <v>3463</v>
      </c>
      <c r="AY16" s="1">
        <f>(A1L549C22 * 2 + A1L549C20 + A1L549C21)</f>
        <v>72.409000000000006</v>
      </c>
      <c r="AZ16" s="16" t="s">
        <v>3464</v>
      </c>
      <c r="BA16" s="1">
        <f>(A1L549C19 + A1L549C20 + A1L549C21 + A1L549C22)</f>
        <v>85.593999999999994</v>
      </c>
      <c r="BB16" s="16" t="s">
        <v>3465</v>
      </c>
      <c r="BC16" s="18">
        <f>IF(A1L549C23 &lt;&gt; 0,A1L549C24 / A1L549C23,0)</f>
        <v>0.73304042357181187</v>
      </c>
      <c r="BD16" s="16" t="s">
        <v>3466</v>
      </c>
      <c r="BE16" s="18">
        <f>IF(A1L549C26 = 0,A1L556C26, A1L549C26)</f>
        <v>0.73304042357181187</v>
      </c>
      <c r="BF16" s="16" t="s">
        <v>2977</v>
      </c>
      <c r="BG16" s="6">
        <v>13.861000000000001</v>
      </c>
      <c r="BH16" s="16" t="s">
        <v>2977</v>
      </c>
      <c r="BI16" s="6">
        <v>1.9259999999999999</v>
      </c>
      <c r="BJ16" s="16" t="s">
        <v>2977</v>
      </c>
      <c r="BK16" s="6">
        <v>67.736999999999995</v>
      </c>
      <c r="BL16" s="16" t="s">
        <v>2977</v>
      </c>
      <c r="BM16" s="6">
        <v>1.663</v>
      </c>
      <c r="BN16" s="16" t="s">
        <v>3467</v>
      </c>
      <c r="BO16" s="1">
        <f>(A1L549C28 * 2 + A1L549C29 + A1L549C30)</f>
        <v>97.384999999999991</v>
      </c>
      <c r="BP16" s="16" t="s">
        <v>3468</v>
      </c>
      <c r="BQ16" s="1">
        <f>(A1L549C31 * 2 + A1L549C29 + A1L549C30)</f>
        <v>72.98899999999999</v>
      </c>
      <c r="BR16" s="16" t="s">
        <v>3469</v>
      </c>
      <c r="BS16" s="1">
        <f>(A1L549C28 + A1L549C29 + A1L549C30 + A1L549C31)</f>
        <v>85.186999999999998</v>
      </c>
      <c r="BT16" s="16" t="s">
        <v>3470</v>
      </c>
      <c r="BU16" s="18">
        <f>IF(A1L549C32 &lt;&gt; 0,A1L549C33 / A1L549C32,0)</f>
        <v>0.74948914103814757</v>
      </c>
      <c r="BV16" s="16" t="s">
        <v>3471</v>
      </c>
      <c r="BW16" s="18">
        <f>IF(A1L549C35 = 0,A1L556C35, A1L549C35)</f>
        <v>0.74948914103814757</v>
      </c>
      <c r="BX16" s="16" t="s">
        <v>2983</v>
      </c>
      <c r="BY16" s="6">
        <v>14.308</v>
      </c>
      <c r="BZ16" s="16" t="s">
        <v>2983</v>
      </c>
      <c r="CA16" s="6">
        <v>2.1440000000000001</v>
      </c>
      <c r="CB16" s="16" t="s">
        <v>2983</v>
      </c>
      <c r="CC16" s="6">
        <v>76.222999999999999</v>
      </c>
      <c r="CD16" s="16" t="s">
        <v>2983</v>
      </c>
      <c r="CE16" s="6">
        <v>1.4930000000000001</v>
      </c>
      <c r="CF16" s="16" t="s">
        <v>3472</v>
      </c>
      <c r="CG16" s="1">
        <f>(A1L549C37 * 2 + A1L549C38 + A1L549C39)</f>
        <v>106.983</v>
      </c>
      <c r="CH16" s="16" t="s">
        <v>3473</v>
      </c>
      <c r="CI16" s="1">
        <f>(A1L549C40 * 2 + A1L549C38 + A1L549C39)</f>
        <v>81.352999999999994</v>
      </c>
      <c r="CJ16" s="16" t="s">
        <v>3474</v>
      </c>
      <c r="CK16" s="1">
        <f>(A1L549C37 + A1L549C38 + A1L549C39 + A1L549C40)</f>
        <v>94.167999999999992</v>
      </c>
      <c r="CL16" s="16" t="s">
        <v>3475</v>
      </c>
      <c r="CM16" s="18">
        <f>IF(A1L549C41 &lt;&gt; 0,A1L549C42 / A1L549C41,0)</f>
        <v>0.76042922707346017</v>
      </c>
      <c r="CN16" s="16" t="s">
        <v>3476</v>
      </c>
      <c r="CO16" s="18">
        <f>IF(A1L549C44 = 0,A1L556C44, A1L549C44)</f>
        <v>0.76042922707346017</v>
      </c>
      <c r="CP16" s="16" t="s">
        <v>3477</v>
      </c>
      <c r="CQ16" s="18">
        <f>IF(RUN_YEARS &gt; 1,(A1L549C1 + A1L549C10) / 2, 0)</f>
        <v>10.6485</v>
      </c>
      <c r="CR16" s="16" t="s">
        <v>3478</v>
      </c>
      <c r="CS16" s="18">
        <f>IF(RUN_YEARS &gt; 1,(A1L549C2 + A1L549C11) / 2, 0)</f>
        <v>1.4125000000000001</v>
      </c>
      <c r="CT16" s="16" t="s">
        <v>3479</v>
      </c>
      <c r="CU16" s="18">
        <f>IF(RUN_YEARS &gt; 1,(A1L549C3 + A1L549C12) / 2, 0)</f>
        <v>59.959499999999998</v>
      </c>
      <c r="CV16" s="16" t="s">
        <v>3480</v>
      </c>
      <c r="CW16" s="18">
        <f>IF(RUN_YEARS &gt; 1,(A1L549C4 + A1L549C13) / 2, 0)</f>
        <v>1.04</v>
      </c>
      <c r="CX16" s="16" t="s">
        <v>3481</v>
      </c>
      <c r="CY16" s="18">
        <f>IF(RUN_YEARS &gt; 1,(A1L549C5 + A1L549C14) / 2, 0)</f>
        <v>82.669000000000011</v>
      </c>
      <c r="CZ16" s="16" t="s">
        <v>3482</v>
      </c>
      <c r="DA16" s="18">
        <f>IF(RUN_YEARS &gt; 1,(A1L549C6 + A1L549C15) / 2, 0)</f>
        <v>63.451999999999998</v>
      </c>
      <c r="DB16" s="16" t="s">
        <v>3483</v>
      </c>
      <c r="DC16" s="18">
        <f>IF(RUN_YEARS &gt; 1,(A1L549C7 + A1L549C16) / 2, 0)</f>
        <v>73.06049999999999</v>
      </c>
      <c r="DD16" s="16" t="s">
        <v>3484</v>
      </c>
      <c r="DE16" s="18">
        <f>IF(A1L549C50 &lt;&gt; 0,A1L549C51 / A1L549C50,0)</f>
        <v>0.76754285161305913</v>
      </c>
      <c r="DF16" s="16" t="s">
        <v>3485</v>
      </c>
      <c r="DG16" s="18">
        <f>IF(A1L549C53 = 0,A1L556C53, A1L549C53)</f>
        <v>0.76754285161305913</v>
      </c>
      <c r="DH16" s="16" t="s">
        <v>3486</v>
      </c>
      <c r="DI16" s="18">
        <f>IF(RUN_YEARS &gt; 2,(A1L549C1 + A1L549C10 + A1L549C19) / 3, 0)</f>
        <v>11.895333333333333</v>
      </c>
      <c r="DJ16" s="16" t="s">
        <v>3487</v>
      </c>
      <c r="DK16" s="18">
        <f>IF(RUN_YEARS &gt; 2,(A1L549C2 + A1L549C11 + A1L549C20) / 3, 0)</f>
        <v>1.720666666666667</v>
      </c>
      <c r="DL16" s="16" t="s">
        <v>3488</v>
      </c>
      <c r="DM16" s="18">
        <f>IF(RUN_YEARS &gt; 2,(A1L549C3 + A1L549C12 + A1L549C21) / 3, 0)</f>
        <v>62.527666666666669</v>
      </c>
      <c r="DN16" s="16" t="s">
        <v>3489</v>
      </c>
      <c r="DO16" s="18">
        <f>IF(RUN_YEARS &gt; 2,(A1L549C4 + A1L549C13 + A1L549C22) / 3, 0)</f>
        <v>1.0946666666666667</v>
      </c>
      <c r="DP16" s="16" t="s">
        <v>3490</v>
      </c>
      <c r="DQ16" s="18">
        <f>IF(RUN_YEARS &gt; 2,(A1L549C5 + A1L549C14 + A1L549C23) / 3, 0)</f>
        <v>88.039000000000001</v>
      </c>
      <c r="DR16" s="16" t="s">
        <v>3491</v>
      </c>
      <c r="DS16" s="18">
        <f>IF(RUN_YEARS &gt; 2,(A1L549C6 + A1L549C15 + A1L549C24) / 3, 0)</f>
        <v>66.437666666666658</v>
      </c>
      <c r="DT16" s="16" t="s">
        <v>3492</v>
      </c>
      <c r="DU16" s="18">
        <f>IF(RUN_YEARS &gt; 2,(A1L549C7 + A1L549C16 + A1L549C25) / 3, 0)</f>
        <v>77.23833333333333</v>
      </c>
      <c r="DV16" s="16" t="s">
        <v>3493</v>
      </c>
      <c r="DW16" s="18">
        <f>IF(A1L549C59 &lt;&gt; 0,A1L549C60 / A1L549C59,0)</f>
        <v>0.75463904254553837</v>
      </c>
      <c r="DX16" s="16" t="s">
        <v>3494</v>
      </c>
      <c r="DY16" s="18">
        <f>IF(A1L549C62 = 0,A1L556C62, A1L549C62)</f>
        <v>0.75463904254553837</v>
      </c>
      <c r="DZ16" s="16" t="s">
        <v>3495</v>
      </c>
      <c r="EA16" s="18">
        <f>IF(RUN_YEARS &gt; 3,(A1L549C1 + A1L549C10 + A1L549C19 + A1L549C28) / 4, 0)</f>
        <v>12.386749999999999</v>
      </c>
      <c r="EB16" s="16" t="s">
        <v>3496</v>
      </c>
      <c r="EC16" s="18">
        <f>IF(RUN_YEARS &gt; 3,(A1L549C2 + A1L549C11 + A1L549C20 + A1L549C29) / 4, 0)</f>
        <v>1.7720000000000002</v>
      </c>
      <c r="ED16" s="16" t="s">
        <v>3497</v>
      </c>
      <c r="EE16" s="18">
        <f>IF(RUN_YEARS &gt; 3,(A1L549C3 + A1L549C12 + A1L549C21 + A1L549C30) / 4, 0)</f>
        <v>63.83</v>
      </c>
      <c r="EF16" s="16" t="s">
        <v>3498</v>
      </c>
      <c r="EG16" s="18">
        <f>IF(RUN_YEARS &gt; 3,(A1L549C4 + A1L549C13 + A1L549C22 + A1L549C31) / 4, 0)</f>
        <v>1.23675</v>
      </c>
      <c r="EH16" s="16" t="s">
        <v>3499</v>
      </c>
      <c r="EI16" s="18">
        <f>IF(RUN_YEARS &gt; 3,(A1L549C5 + A1L549C14 + A1L549C23 + A1L549C32) / 4, 0)</f>
        <v>90.375500000000002</v>
      </c>
      <c r="EJ16" s="16" t="s">
        <v>3500</v>
      </c>
      <c r="EK16" s="18">
        <f>IF(RUN_YEARS &gt; 3,(A1L549C6 + A1L549C15 + A1L549C24 + A1L549C33) / 4, 0)</f>
        <v>68.075499999999991</v>
      </c>
      <c r="EL16" s="16" t="s">
        <v>3501</v>
      </c>
      <c r="EM16" s="18">
        <f>IF(RUN_YEARS &gt; 3,(A1L549C7 + A1L549C16 + A1L549C25 + A1L549C34) / 4, 0)</f>
        <v>79.225499999999997</v>
      </c>
      <c r="EN16" s="16" t="s">
        <v>3502</v>
      </c>
      <c r="EO16" s="18">
        <f>IF(A1L549C68 &lt;&gt; 0,A1L549C69 / A1L549C68,0)</f>
        <v>0.75325171091722853</v>
      </c>
      <c r="EP16" s="16" t="s">
        <v>3503</v>
      </c>
      <c r="EQ16" s="18">
        <f>IF(A1L549C71 = 0,A1L556C71, A1L549C71)</f>
        <v>0.75325171091722853</v>
      </c>
      <c r="ER16" s="16" t="s">
        <v>3504</v>
      </c>
      <c r="ES16" s="18">
        <f>IF(RUN_YEARS &gt; 4,(A1L549C1 + A1L549C10 + A1L549C19 + A1L549C28 + A1L549C37) / 5, 0)</f>
        <v>12.770999999999999</v>
      </c>
      <c r="ET16" s="16" t="s">
        <v>3505</v>
      </c>
      <c r="EU16" s="18">
        <f>IF(RUN_YEARS &gt; 4,(A1L549C2 + A1L549C11 + A1L549C20 + A1L549C29 + A1L549C38) / 5, 0)</f>
        <v>1.8464000000000003</v>
      </c>
      <c r="EV16" s="16" t="s">
        <v>3506</v>
      </c>
      <c r="EW16" s="18">
        <f>IF(RUN_YEARS &gt; 4,(A1L549C3 + A1L549C12 + A1L549C21 + A1L549C30 + A1L549C39) / 5, 0)</f>
        <v>66.308599999999998</v>
      </c>
      <c r="EX16" s="16" t="s">
        <v>3507</v>
      </c>
      <c r="EY16" s="18">
        <f>IF(RUN_YEARS &gt; 4,(A1L549C4 + A1L549C13 + A1L549C22 + A1L549C31 + A1L549C40) / 5, 0)</f>
        <v>1.288</v>
      </c>
      <c r="EZ16" s="16" t="s">
        <v>3508</v>
      </c>
      <c r="FA16" s="18">
        <f>IF(RUN_YEARS &gt; 4,(A1L549C5 + A1L549C14 + A1L549C23 + A1L549C32 + A1L549C41) / 5, 0)</f>
        <v>93.697000000000003</v>
      </c>
      <c r="FB16" s="16" t="s">
        <v>3509</v>
      </c>
      <c r="FC16" s="18">
        <f>IF(RUN_YEARS &gt; 4,(A1L549C6 + A1L549C15 + A1L549C24 + A1L549C33 + A1L549C42) / 5, 0)</f>
        <v>70.730999999999995</v>
      </c>
      <c r="FD16" s="16" t="s">
        <v>3510</v>
      </c>
      <c r="FE16" s="18">
        <f>IF(RUN_YEARS &gt; 4,(A1L549C7 + A1L549C16 + A1L549C25 + A1L549C34 + A1L549C43) / 5, 0)</f>
        <v>82.213999999999999</v>
      </c>
      <c r="FF16" s="16" t="s">
        <v>3511</v>
      </c>
      <c r="FG16" s="18">
        <f>IF(A1L549C77 &lt;&gt; 0,A1L549C78 / A1L549C77,0)</f>
        <v>0.75489076491243046</v>
      </c>
      <c r="FH16" s="16" t="s">
        <v>3512</v>
      </c>
      <c r="FI16" s="18">
        <f>IF(A1L549C80 = 0,A1L556C80, A1L549C80)</f>
        <v>0.75489076491243046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4.4329999999999998</v>
      </c>
      <c r="F17" s="16" t="s">
        <v>2959</v>
      </c>
      <c r="G17" s="6">
        <v>1.72</v>
      </c>
      <c r="H17" s="16" t="s">
        <v>2959</v>
      </c>
      <c r="I17" s="6">
        <v>16.065999999999999</v>
      </c>
      <c r="J17" s="16" t="s">
        <v>2959</v>
      </c>
      <c r="K17" s="6">
        <v>0.248</v>
      </c>
      <c r="L17" s="16" t="s">
        <v>3513</v>
      </c>
      <c r="M17" s="1">
        <f>(A1L550C1 * 2 + A1L550C2 + A1L550C3)</f>
        <v>26.652000000000001</v>
      </c>
      <c r="N17" s="16" t="s">
        <v>3514</v>
      </c>
      <c r="O17" s="1">
        <f>(A1L550C4 * 2 + A1L550C2 + A1L550C3)</f>
        <v>18.282</v>
      </c>
      <c r="P17" s="16" t="s">
        <v>3515</v>
      </c>
      <c r="Q17" s="1">
        <f>(A1L550C1 + A1L550C2 + A1L550C3 + A1L550C4)</f>
        <v>22.466999999999999</v>
      </c>
      <c r="R17" s="16" t="s">
        <v>3516</v>
      </c>
      <c r="S17" s="18">
        <f>IF(A1L550C5 &lt;&gt; 0,A1L550C6 / A1L550C5,0)</f>
        <v>0.68595227375056278</v>
      </c>
      <c r="T17" s="16" t="s">
        <v>3517</v>
      </c>
      <c r="U17" s="18">
        <f>IF(A1L550C8 = 0,A1L556C8, A1L550C8)</f>
        <v>0.68595227375056278</v>
      </c>
      <c r="V17" s="16" t="s">
        <v>2965</v>
      </c>
      <c r="W17" s="6">
        <v>3.0590000000000002</v>
      </c>
      <c r="X17" s="16" t="s">
        <v>2965</v>
      </c>
      <c r="Y17" s="6">
        <v>1.5920000000000001</v>
      </c>
      <c r="Z17" s="16" t="s">
        <v>2965</v>
      </c>
      <c r="AA17" s="6">
        <v>12.324999999999999</v>
      </c>
      <c r="AB17" s="16" t="s">
        <v>2965</v>
      </c>
      <c r="AC17" s="6">
        <v>0.36499999999999999</v>
      </c>
      <c r="AD17" s="16" t="s">
        <v>3518</v>
      </c>
      <c r="AE17" s="1">
        <f>(A1L550C10 * 2 + A1L550C11 + A1L550C12)</f>
        <v>20.035</v>
      </c>
      <c r="AF17" s="16" t="s">
        <v>3519</v>
      </c>
      <c r="AG17" s="1">
        <f>(A1L550C13 * 2 + A1L550C11 + A1L550C12)</f>
        <v>14.646999999999998</v>
      </c>
      <c r="AH17" s="16" t="s">
        <v>3520</v>
      </c>
      <c r="AI17" s="1">
        <f>(A1L550C10 + A1L550C11 + A1L550C12 + A1L550C13)</f>
        <v>17.340999999999998</v>
      </c>
      <c r="AJ17" s="16" t="s">
        <v>3521</v>
      </c>
      <c r="AK17" s="18">
        <f>IF(A1L550C14 &lt;&gt; 0,A1L550C15 / A1L550C14,0)</f>
        <v>0.73107062640379328</v>
      </c>
      <c r="AL17" s="16" t="s">
        <v>3522</v>
      </c>
      <c r="AM17" s="18">
        <f>IF(A1L550C17 = 0,A1L556C17, A1L550C17)</f>
        <v>0.73107062640379328</v>
      </c>
      <c r="AN17" s="16" t="s">
        <v>2971</v>
      </c>
      <c r="AO17" s="6">
        <v>4.6749999999999998</v>
      </c>
      <c r="AP17" s="16" t="s">
        <v>2971</v>
      </c>
      <c r="AQ17" s="6">
        <v>1.8320000000000001</v>
      </c>
      <c r="AR17" s="16" t="s">
        <v>2971</v>
      </c>
      <c r="AS17" s="6">
        <v>17.669</v>
      </c>
      <c r="AT17" s="16" t="s">
        <v>2971</v>
      </c>
      <c r="AU17" s="6">
        <v>0.63100000000000001</v>
      </c>
      <c r="AV17" s="16" t="s">
        <v>3523</v>
      </c>
      <c r="AW17" s="1">
        <f>(A1L550C19 * 2 + A1L550C20 + A1L550C21)</f>
        <v>28.850999999999999</v>
      </c>
      <c r="AX17" s="16" t="s">
        <v>3524</v>
      </c>
      <c r="AY17" s="1">
        <f>(A1L550C22 * 2 + A1L550C20 + A1L550C21)</f>
        <v>20.763000000000002</v>
      </c>
      <c r="AZ17" s="16" t="s">
        <v>3525</v>
      </c>
      <c r="BA17" s="1">
        <f>(A1L550C19 + A1L550C20 + A1L550C21 + A1L550C22)</f>
        <v>24.807000000000002</v>
      </c>
      <c r="BB17" s="16" t="s">
        <v>3526</v>
      </c>
      <c r="BC17" s="18">
        <f>IF(A1L550C23 &lt;&gt; 0,A1L550C24 / A1L550C23,0)</f>
        <v>0.71966309659977135</v>
      </c>
      <c r="BD17" s="16" t="s">
        <v>3527</v>
      </c>
      <c r="BE17" s="18">
        <f>IF(A1L550C26 = 0,A1L556C26, A1L550C26)</f>
        <v>0.71966309659977135</v>
      </c>
      <c r="BF17" s="16" t="s">
        <v>2977</v>
      </c>
      <c r="BG17" s="6">
        <v>4.7969999999999997</v>
      </c>
      <c r="BH17" s="16" t="s">
        <v>2977</v>
      </c>
      <c r="BI17" s="6">
        <v>1.9950000000000001</v>
      </c>
      <c r="BJ17" s="16" t="s">
        <v>2977</v>
      </c>
      <c r="BK17" s="6">
        <v>17.844000000000001</v>
      </c>
      <c r="BL17" s="16" t="s">
        <v>2977</v>
      </c>
      <c r="BM17" s="6">
        <v>0.74</v>
      </c>
      <c r="BN17" s="16" t="s">
        <v>3528</v>
      </c>
      <c r="BO17" s="1">
        <f>(A1L550C28 * 2 + A1L550C29 + A1L550C30)</f>
        <v>29.433</v>
      </c>
      <c r="BP17" s="16" t="s">
        <v>3529</v>
      </c>
      <c r="BQ17" s="1">
        <f>(A1L550C31 * 2 + A1L550C29 + A1L550C30)</f>
        <v>21.319000000000003</v>
      </c>
      <c r="BR17" s="16" t="s">
        <v>3530</v>
      </c>
      <c r="BS17" s="1">
        <f>(A1L550C28 + A1L550C29 + A1L550C30 + A1L550C31)</f>
        <v>25.376000000000001</v>
      </c>
      <c r="BT17" s="16" t="s">
        <v>3531</v>
      </c>
      <c r="BU17" s="18">
        <f>IF(A1L550C32 &lt;&gt; 0,A1L550C33 / A1L550C32,0)</f>
        <v>0.72432303876601101</v>
      </c>
      <c r="BV17" s="16" t="s">
        <v>3532</v>
      </c>
      <c r="BW17" s="18">
        <f>IF(A1L550C35 = 0,A1L556C35, A1L550C35)</f>
        <v>0.72432303876601101</v>
      </c>
      <c r="BX17" s="16" t="s">
        <v>2983</v>
      </c>
      <c r="BY17" s="6">
        <v>4.9649999999999999</v>
      </c>
      <c r="BZ17" s="16" t="s">
        <v>2983</v>
      </c>
      <c r="CA17" s="6">
        <v>2.0979999999999999</v>
      </c>
      <c r="CB17" s="16" t="s">
        <v>2983</v>
      </c>
      <c r="CC17" s="6">
        <v>19.881</v>
      </c>
      <c r="CD17" s="16" t="s">
        <v>2983</v>
      </c>
      <c r="CE17" s="6">
        <v>0.77700000000000002</v>
      </c>
      <c r="CF17" s="16" t="s">
        <v>3533</v>
      </c>
      <c r="CG17" s="1">
        <f>(A1L550C37 * 2 + A1L550C38 + A1L550C39)</f>
        <v>31.908999999999999</v>
      </c>
      <c r="CH17" s="16" t="s">
        <v>3534</v>
      </c>
      <c r="CI17" s="1">
        <f>(A1L550C40 * 2 + A1L550C38 + A1L550C39)</f>
        <v>23.533000000000001</v>
      </c>
      <c r="CJ17" s="16" t="s">
        <v>3535</v>
      </c>
      <c r="CK17" s="1">
        <f>(A1L550C37 + A1L550C38 + A1L550C39 + A1L550C40)</f>
        <v>27.721</v>
      </c>
      <c r="CL17" s="16" t="s">
        <v>3536</v>
      </c>
      <c r="CM17" s="18">
        <f>IF(A1L550C41 &lt;&gt; 0,A1L550C42 / A1L550C41,0)</f>
        <v>0.73750352565107025</v>
      </c>
      <c r="CN17" s="16" t="s">
        <v>3537</v>
      </c>
      <c r="CO17" s="18">
        <f>IF(A1L550C44 = 0,A1L556C44, A1L550C44)</f>
        <v>0.73750352565107025</v>
      </c>
      <c r="CP17" s="16" t="s">
        <v>3538</v>
      </c>
      <c r="CQ17" s="18">
        <f>IF(RUN_YEARS &gt; 1,(A1L550C1 + A1L550C10) / 2, 0)</f>
        <v>3.746</v>
      </c>
      <c r="CR17" s="16" t="s">
        <v>3539</v>
      </c>
      <c r="CS17" s="18">
        <f>IF(RUN_YEARS &gt; 1,(A1L550C2 + A1L550C11) / 2, 0)</f>
        <v>1.6560000000000001</v>
      </c>
      <c r="CT17" s="16" t="s">
        <v>3540</v>
      </c>
      <c r="CU17" s="18">
        <f>IF(RUN_YEARS &gt; 1,(A1L550C3 + A1L550C12) / 2, 0)</f>
        <v>14.195499999999999</v>
      </c>
      <c r="CV17" s="16" t="s">
        <v>3541</v>
      </c>
      <c r="CW17" s="18">
        <f>IF(RUN_YEARS &gt; 1,(A1L550C4 + A1L550C13) / 2, 0)</f>
        <v>0.30649999999999999</v>
      </c>
      <c r="CX17" s="16" t="s">
        <v>3542</v>
      </c>
      <c r="CY17" s="18">
        <f>IF(RUN_YEARS &gt; 1,(A1L550C5 + A1L550C14) / 2, 0)</f>
        <v>23.343499999999999</v>
      </c>
      <c r="CZ17" s="16" t="s">
        <v>3543</v>
      </c>
      <c r="DA17" s="18">
        <f>IF(RUN_YEARS &gt; 1,(A1L550C6 + A1L550C15) / 2, 0)</f>
        <v>16.464500000000001</v>
      </c>
      <c r="DB17" s="16" t="s">
        <v>3544</v>
      </c>
      <c r="DC17" s="18">
        <f>IF(RUN_YEARS &gt; 1,(A1L550C7 + A1L550C16) / 2, 0)</f>
        <v>19.903999999999996</v>
      </c>
      <c r="DD17" s="16" t="s">
        <v>3545</v>
      </c>
      <c r="DE17" s="18">
        <f>IF(A1L550C50 &lt;&gt; 0,A1L550C51 / A1L550C50,0)</f>
        <v>0.70531411313641923</v>
      </c>
      <c r="DF17" s="16" t="s">
        <v>3546</v>
      </c>
      <c r="DG17" s="18">
        <f>IF(A1L550C53 = 0,A1L556C53, A1L550C53)</f>
        <v>0.70531411313641923</v>
      </c>
      <c r="DH17" s="16" t="s">
        <v>3547</v>
      </c>
      <c r="DI17" s="18">
        <f>IF(RUN_YEARS &gt; 2,(A1L550C1 + A1L550C10 + A1L550C19) / 3, 0)</f>
        <v>4.0556666666666663</v>
      </c>
      <c r="DJ17" s="16" t="s">
        <v>3548</v>
      </c>
      <c r="DK17" s="18">
        <f>IF(RUN_YEARS &gt; 2,(A1L550C2 + A1L550C11 + A1L550C20) / 3, 0)</f>
        <v>1.7146666666666668</v>
      </c>
      <c r="DL17" s="16" t="s">
        <v>3549</v>
      </c>
      <c r="DM17" s="18">
        <f>IF(RUN_YEARS &gt; 2,(A1L550C3 + A1L550C12 + A1L550C21) / 3, 0)</f>
        <v>15.353333333333333</v>
      </c>
      <c r="DN17" s="16" t="s">
        <v>3550</v>
      </c>
      <c r="DO17" s="18">
        <f>IF(RUN_YEARS &gt; 2,(A1L550C4 + A1L550C13 + A1L550C22) / 3, 0)</f>
        <v>0.41466666666666668</v>
      </c>
      <c r="DP17" s="16" t="s">
        <v>3551</v>
      </c>
      <c r="DQ17" s="18">
        <f>IF(RUN_YEARS &gt; 2,(A1L550C5 + A1L550C14 + A1L550C23) / 3, 0)</f>
        <v>25.179333333333332</v>
      </c>
      <c r="DR17" s="16" t="s">
        <v>3552</v>
      </c>
      <c r="DS17" s="18">
        <f>IF(RUN_YEARS &gt; 2,(A1L550C6 + A1L550C15 + A1L550C24) / 3, 0)</f>
        <v>17.897333333333336</v>
      </c>
      <c r="DT17" s="16" t="s">
        <v>3553</v>
      </c>
      <c r="DU17" s="18">
        <f>IF(RUN_YEARS &gt; 2,(A1L550C7 + A1L550C16 + A1L550C25) / 3, 0)</f>
        <v>21.53833333333333</v>
      </c>
      <c r="DV17" s="16" t="s">
        <v>3554</v>
      </c>
      <c r="DW17" s="18">
        <f>IF(A1L550C59 &lt;&gt; 0,A1L550C60 / A1L550C59,0)</f>
        <v>0.71079456697291443</v>
      </c>
      <c r="DX17" s="16" t="s">
        <v>3555</v>
      </c>
      <c r="DY17" s="18">
        <f>IF(A1L550C62 = 0,A1L556C62, A1L550C62)</f>
        <v>0.71079456697291443</v>
      </c>
      <c r="DZ17" s="16" t="s">
        <v>3556</v>
      </c>
      <c r="EA17" s="18">
        <f>IF(RUN_YEARS &gt; 3,(A1L550C1 + A1L550C10 + A1L550C19 + A1L550C28) / 4, 0)</f>
        <v>4.2409999999999997</v>
      </c>
      <c r="EB17" s="16" t="s">
        <v>3557</v>
      </c>
      <c r="EC17" s="18">
        <f>IF(RUN_YEARS &gt; 3,(A1L550C2 + A1L550C11 + A1L550C20 + A1L550C29) / 4, 0)</f>
        <v>1.7847500000000001</v>
      </c>
      <c r="ED17" s="16" t="s">
        <v>3558</v>
      </c>
      <c r="EE17" s="18">
        <f>IF(RUN_YEARS &gt; 3,(A1L550C3 + A1L550C12 + A1L550C21 + A1L550C30) / 4, 0)</f>
        <v>15.976000000000001</v>
      </c>
      <c r="EF17" s="16" t="s">
        <v>3559</v>
      </c>
      <c r="EG17" s="18">
        <f>IF(RUN_YEARS &gt; 3,(A1L550C4 + A1L550C13 + A1L550C22 + A1L550C31) / 4, 0)</f>
        <v>0.496</v>
      </c>
      <c r="EH17" s="16" t="s">
        <v>3560</v>
      </c>
      <c r="EI17" s="18">
        <f>IF(RUN_YEARS &gt; 3,(A1L550C5 + A1L550C14 + A1L550C23 + A1L550C32) / 4, 0)</f>
        <v>26.242750000000001</v>
      </c>
      <c r="EJ17" s="16" t="s">
        <v>3561</v>
      </c>
      <c r="EK17" s="18">
        <f>IF(RUN_YEARS &gt; 3,(A1L550C6 + A1L550C15 + A1L550C24 + A1L550C33) / 4, 0)</f>
        <v>18.752750000000002</v>
      </c>
      <c r="EL17" s="16" t="s">
        <v>3562</v>
      </c>
      <c r="EM17" s="18">
        <f>IF(RUN_YEARS &gt; 3,(A1L550C7 + A1L550C16 + A1L550C25 + A1L550C34) / 4, 0)</f>
        <v>22.49775</v>
      </c>
      <c r="EN17" s="16" t="s">
        <v>3563</v>
      </c>
      <c r="EO17" s="18">
        <f>IF(A1L550C68 &lt;&gt; 0,A1L550C69 / A1L550C68,0)</f>
        <v>0.71458783854588415</v>
      </c>
      <c r="EP17" s="16" t="s">
        <v>3564</v>
      </c>
      <c r="EQ17" s="18">
        <f>IF(A1L550C71 = 0,A1L556C71, A1L550C71)</f>
        <v>0.71458783854588415</v>
      </c>
      <c r="ER17" s="16" t="s">
        <v>3565</v>
      </c>
      <c r="ES17" s="18">
        <f>IF(RUN_YEARS &gt; 4,(A1L550C1 + A1L550C10 + A1L550C19 + A1L550C28 + A1L550C37) / 5, 0)</f>
        <v>4.3857999999999997</v>
      </c>
      <c r="ET17" s="16" t="s">
        <v>3566</v>
      </c>
      <c r="EU17" s="18">
        <f>IF(RUN_YEARS &gt; 4,(A1L550C2 + A1L550C11 + A1L550C20 + A1L550C29 + A1L550C38) / 5, 0)</f>
        <v>1.8473999999999999</v>
      </c>
      <c r="EV17" s="16" t="s">
        <v>3567</v>
      </c>
      <c r="EW17" s="18">
        <f>IF(RUN_YEARS &gt; 4,(A1L550C3 + A1L550C12 + A1L550C21 + A1L550C30 + A1L550C39) / 5, 0)</f>
        <v>16.756999999999998</v>
      </c>
      <c r="EX17" s="16" t="s">
        <v>3568</v>
      </c>
      <c r="EY17" s="18">
        <f>IF(RUN_YEARS &gt; 4,(A1L550C4 + A1L550C13 + A1L550C22 + A1L550C31 + A1L550C40) / 5, 0)</f>
        <v>0.55220000000000002</v>
      </c>
      <c r="EZ17" s="16" t="s">
        <v>3569</v>
      </c>
      <c r="FA17" s="18">
        <f>IF(RUN_YEARS &gt; 4,(A1L550C5 + A1L550C14 + A1L550C23 + A1L550C32 + A1L550C41) / 5, 0)</f>
        <v>27.375999999999998</v>
      </c>
      <c r="FB17" s="16" t="s">
        <v>3570</v>
      </c>
      <c r="FC17" s="18">
        <f>IF(RUN_YEARS &gt; 4,(A1L550C6 + A1L550C15 + A1L550C24 + A1L550C33 + A1L550C42) / 5, 0)</f>
        <v>19.708800000000004</v>
      </c>
      <c r="FD17" s="16" t="s">
        <v>3571</v>
      </c>
      <c r="FE17" s="18">
        <f>IF(RUN_YEARS &gt; 4,(A1L550C7 + A1L550C16 + A1L550C25 + A1L550C34 + A1L550C43) / 5, 0)</f>
        <v>23.542400000000001</v>
      </c>
      <c r="FF17" s="16" t="s">
        <v>3572</v>
      </c>
      <c r="FG17" s="18">
        <f>IF(A1L550C77 &lt;&gt; 0,A1L550C78 / A1L550C77,0)</f>
        <v>0.71992986557568694</v>
      </c>
      <c r="FH17" s="16" t="s">
        <v>3573</v>
      </c>
      <c r="FI17" s="18">
        <f>IF(A1L550C80 = 0,A1L556C80, A1L550C80)</f>
        <v>0.71992986557568694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4744.3689999999997</v>
      </c>
      <c r="F18" s="16" t="s">
        <v>2959</v>
      </c>
      <c r="G18" s="6">
        <v>657.66700000000003</v>
      </c>
      <c r="H18" s="16" t="s">
        <v>2959</v>
      </c>
      <c r="I18" s="6">
        <v>1522.818</v>
      </c>
      <c r="J18" s="16" t="s">
        <v>2959</v>
      </c>
      <c r="K18" s="6">
        <v>28.114999999999998</v>
      </c>
      <c r="L18" s="16" t="s">
        <v>3574</v>
      </c>
      <c r="M18" s="1">
        <f>(A1L551C1 * 2 + A1L551C2 + A1L551C3)</f>
        <v>11669.222999999998</v>
      </c>
      <c r="N18" s="16" t="s">
        <v>3575</v>
      </c>
      <c r="O18" s="1">
        <f>(A1L551C4 * 2 + A1L551C2 + A1L551C3)</f>
        <v>2236.7150000000001</v>
      </c>
      <c r="P18" s="16" t="s">
        <v>3576</v>
      </c>
      <c r="Q18" s="1">
        <f>(A1L551C1 + A1L551C2 + A1L551C3 + A1L551C4)</f>
        <v>6952.9690000000001</v>
      </c>
      <c r="R18" s="16" t="s">
        <v>3577</v>
      </c>
      <c r="S18" s="18">
        <f>IF(A1L551C5 &lt;&gt; 0,A1L551C6 / A1L551C5,0)</f>
        <v>0.19167642952748443</v>
      </c>
      <c r="T18" s="16" t="s">
        <v>3578</v>
      </c>
      <c r="U18" s="18">
        <f>IF(A1L551C8 = 0,A1L556C8, A1L551C8)</f>
        <v>0.19167642952748443</v>
      </c>
      <c r="V18" s="16" t="s">
        <v>2965</v>
      </c>
      <c r="W18" s="6">
        <v>4527.1949999999997</v>
      </c>
      <c r="X18" s="16" t="s">
        <v>2965</v>
      </c>
      <c r="Y18" s="6">
        <v>650.35699999999997</v>
      </c>
      <c r="Z18" s="16" t="s">
        <v>2965</v>
      </c>
      <c r="AA18" s="6">
        <v>1417.5029999999999</v>
      </c>
      <c r="AB18" s="16" t="s">
        <v>2965</v>
      </c>
      <c r="AC18" s="6">
        <v>37.095999999999997</v>
      </c>
      <c r="AD18" s="16" t="s">
        <v>3579</v>
      </c>
      <c r="AE18" s="1">
        <f>(A1L551C10 * 2 + A1L551C11 + A1L551C12)</f>
        <v>11122.25</v>
      </c>
      <c r="AF18" s="16" t="s">
        <v>3580</v>
      </c>
      <c r="AG18" s="1">
        <f>(A1L551C13 * 2 + A1L551C11 + A1L551C12)</f>
        <v>2142.0519999999997</v>
      </c>
      <c r="AH18" s="16" t="s">
        <v>3581</v>
      </c>
      <c r="AI18" s="1">
        <f>(A1L551C10 + A1L551C11 + A1L551C12 + A1L551C13)</f>
        <v>6632.1509999999989</v>
      </c>
      <c r="AJ18" s="16" t="s">
        <v>3582</v>
      </c>
      <c r="AK18" s="18">
        <f>IF(A1L551C14 &lt;&gt; 0,A1L551C15 / A1L551C14,0)</f>
        <v>0.19259160691406862</v>
      </c>
      <c r="AL18" s="16" t="s">
        <v>3583</v>
      </c>
      <c r="AM18" s="18">
        <f>IF(A1L551C17 = 0,A1L556C17, A1L551C17)</f>
        <v>0.19259160691406862</v>
      </c>
      <c r="AN18" s="16" t="s">
        <v>2971</v>
      </c>
      <c r="AO18" s="6">
        <v>4794.92</v>
      </c>
      <c r="AP18" s="16" t="s">
        <v>2971</v>
      </c>
      <c r="AQ18" s="6">
        <v>619.55899999999997</v>
      </c>
      <c r="AR18" s="16" t="s">
        <v>2971</v>
      </c>
      <c r="AS18" s="6">
        <v>1279.817</v>
      </c>
      <c r="AT18" s="16" t="s">
        <v>2971</v>
      </c>
      <c r="AU18" s="6">
        <v>19.460999999999999</v>
      </c>
      <c r="AV18" s="16" t="s">
        <v>3584</v>
      </c>
      <c r="AW18" s="1">
        <f>(A1L551C19 * 2 + A1L551C20 + A1L551C21)</f>
        <v>11489.216</v>
      </c>
      <c r="AX18" s="16" t="s">
        <v>3585</v>
      </c>
      <c r="AY18" s="1">
        <f>(A1L551C22 * 2 + A1L551C20 + A1L551C21)</f>
        <v>1938.298</v>
      </c>
      <c r="AZ18" s="16" t="s">
        <v>3586</v>
      </c>
      <c r="BA18" s="1">
        <f>(A1L551C19 + A1L551C20 + A1L551C21 + A1L551C22)</f>
        <v>6713.7570000000005</v>
      </c>
      <c r="BB18" s="16" t="s">
        <v>3587</v>
      </c>
      <c r="BC18" s="18">
        <f>IF(A1L551C23 &lt;&gt; 0,A1L551C24 / A1L551C23,0)</f>
        <v>0.16870585425498136</v>
      </c>
      <c r="BD18" s="16" t="s">
        <v>3588</v>
      </c>
      <c r="BE18" s="18">
        <f>IF(A1L551C26 = 0,A1L556C26, A1L551C26)</f>
        <v>0.16870585425498136</v>
      </c>
      <c r="BF18" s="16" t="s">
        <v>2977</v>
      </c>
      <c r="BG18" s="6">
        <v>4509.2539999999999</v>
      </c>
      <c r="BH18" s="16" t="s">
        <v>2977</v>
      </c>
      <c r="BI18" s="6">
        <v>516.92999999999995</v>
      </c>
      <c r="BJ18" s="16" t="s">
        <v>2977</v>
      </c>
      <c r="BK18" s="6">
        <v>1179.8050000000001</v>
      </c>
      <c r="BL18" s="16" t="s">
        <v>2977</v>
      </c>
      <c r="BM18" s="6">
        <v>20.012</v>
      </c>
      <c r="BN18" s="16" t="s">
        <v>3589</v>
      </c>
      <c r="BO18" s="1">
        <f>(A1L551C28 * 2 + A1L551C29 + A1L551C30)</f>
        <v>10715.243</v>
      </c>
      <c r="BP18" s="16" t="s">
        <v>3590</v>
      </c>
      <c r="BQ18" s="1">
        <f>(A1L551C31 * 2 + A1L551C29 + A1L551C30)</f>
        <v>1736.759</v>
      </c>
      <c r="BR18" s="16" t="s">
        <v>3591</v>
      </c>
      <c r="BS18" s="1">
        <f>(A1L551C28 + A1L551C29 + A1L551C30 + A1L551C31)</f>
        <v>6226.0010000000002</v>
      </c>
      <c r="BT18" s="16" t="s">
        <v>3592</v>
      </c>
      <c r="BU18" s="18">
        <f>IF(A1L551C32 &lt;&gt; 0,A1L551C33 / A1L551C32,0)</f>
        <v>0.16208302508865174</v>
      </c>
      <c r="BV18" s="16" t="s">
        <v>3593</v>
      </c>
      <c r="BW18" s="18">
        <f>IF(A1L551C35 = 0,A1L556C35, A1L551C35)</f>
        <v>0.16208302508865174</v>
      </c>
      <c r="BX18" s="16" t="s">
        <v>2983</v>
      </c>
      <c r="BY18" s="6">
        <v>4328.5410000000002</v>
      </c>
      <c r="BZ18" s="16" t="s">
        <v>2983</v>
      </c>
      <c r="CA18" s="6">
        <v>450.98099999999999</v>
      </c>
      <c r="CB18" s="16" t="s">
        <v>2983</v>
      </c>
      <c r="CC18" s="6">
        <v>1104.9749999999999</v>
      </c>
      <c r="CD18" s="16" t="s">
        <v>2983</v>
      </c>
      <c r="CE18" s="6">
        <v>17.404</v>
      </c>
      <c r="CF18" s="16" t="s">
        <v>3594</v>
      </c>
      <c r="CG18" s="1">
        <f>(A1L551C37 * 2 + A1L551C38 + A1L551C39)</f>
        <v>10213.038</v>
      </c>
      <c r="CH18" s="16" t="s">
        <v>3595</v>
      </c>
      <c r="CI18" s="1">
        <f>(A1L551C40 * 2 + A1L551C38 + A1L551C39)</f>
        <v>1590.7639999999999</v>
      </c>
      <c r="CJ18" s="16" t="s">
        <v>3596</v>
      </c>
      <c r="CK18" s="1">
        <f>(A1L551C37 + A1L551C38 + A1L551C39 + A1L551C40)</f>
        <v>5901.9009999999998</v>
      </c>
      <c r="CL18" s="16" t="s">
        <v>3597</v>
      </c>
      <c r="CM18" s="18">
        <f>IF(A1L551C41 &lt;&gt; 0,A1L551C42 / A1L551C41,0)</f>
        <v>0.1557581593253643</v>
      </c>
      <c r="CN18" s="16" t="s">
        <v>3598</v>
      </c>
      <c r="CO18" s="18">
        <f>IF(A1L551C44 = 0,A1L556C44, A1L551C44)</f>
        <v>0.1557581593253643</v>
      </c>
      <c r="CP18" s="16" t="s">
        <v>3599</v>
      </c>
      <c r="CQ18" s="18">
        <f>IF(RUN_YEARS &gt; 1,(A1L551C1 + A1L551C10) / 2, 0)</f>
        <v>4635.7819999999992</v>
      </c>
      <c r="CR18" s="16" t="s">
        <v>3600</v>
      </c>
      <c r="CS18" s="18">
        <f>IF(RUN_YEARS &gt; 1,(A1L551C2 + A1L551C11) / 2, 0)</f>
        <v>654.01199999999994</v>
      </c>
      <c r="CT18" s="16" t="s">
        <v>3601</v>
      </c>
      <c r="CU18" s="18">
        <f>IF(RUN_YEARS &gt; 1,(A1L551C3 + A1L551C12) / 2, 0)</f>
        <v>1470.1605</v>
      </c>
      <c r="CV18" s="16" t="s">
        <v>3602</v>
      </c>
      <c r="CW18" s="18">
        <f>IF(RUN_YEARS &gt; 1,(A1L551C4 + A1L551C13) / 2, 0)</f>
        <v>32.605499999999999</v>
      </c>
      <c r="CX18" s="16" t="s">
        <v>3603</v>
      </c>
      <c r="CY18" s="18">
        <f>IF(RUN_YEARS &gt; 1,(A1L551C5 + A1L551C14) / 2, 0)</f>
        <v>11395.736499999999</v>
      </c>
      <c r="CZ18" s="16" t="s">
        <v>3604</v>
      </c>
      <c r="DA18" s="18">
        <f>IF(RUN_YEARS &gt; 1,(A1L551C6 + A1L551C15) / 2, 0)</f>
        <v>2189.3834999999999</v>
      </c>
      <c r="DB18" s="16" t="s">
        <v>3605</v>
      </c>
      <c r="DC18" s="18">
        <f>IF(RUN_YEARS &gt; 1,(A1L551C7 + A1L551C16) / 2, 0)</f>
        <v>6792.5599999999995</v>
      </c>
      <c r="DD18" s="16" t="s">
        <v>3606</v>
      </c>
      <c r="DE18" s="18">
        <f>IF(A1L551C50 &lt;&gt; 0,A1L551C51 / A1L551C50,0)</f>
        <v>0.19212303654090282</v>
      </c>
      <c r="DF18" s="16" t="s">
        <v>3607</v>
      </c>
      <c r="DG18" s="18">
        <f>IF(A1L551C53 = 0,A1L556C53, A1L551C53)</f>
        <v>0.19212303654090282</v>
      </c>
      <c r="DH18" s="16" t="s">
        <v>3608</v>
      </c>
      <c r="DI18" s="18">
        <f>IF(RUN_YEARS &gt; 2,(A1L551C1 + A1L551C10 + A1L551C19) / 3, 0)</f>
        <v>4688.8279999999995</v>
      </c>
      <c r="DJ18" s="16" t="s">
        <v>3609</v>
      </c>
      <c r="DK18" s="18">
        <f>IF(RUN_YEARS &gt; 2,(A1L551C2 + A1L551C11 + A1L551C20) / 3, 0)</f>
        <v>642.52766666666662</v>
      </c>
      <c r="DL18" s="16" t="s">
        <v>3610</v>
      </c>
      <c r="DM18" s="18">
        <f>IF(RUN_YEARS &gt; 2,(A1L551C3 + A1L551C12 + A1L551C21) / 3, 0)</f>
        <v>1406.7126666666666</v>
      </c>
      <c r="DN18" s="16" t="s">
        <v>3611</v>
      </c>
      <c r="DO18" s="18">
        <f>IF(RUN_YEARS &gt; 2,(A1L551C4 + A1L551C13 + A1L551C22) / 3, 0)</f>
        <v>28.224</v>
      </c>
      <c r="DP18" s="16" t="s">
        <v>3612</v>
      </c>
      <c r="DQ18" s="18">
        <f>IF(RUN_YEARS &gt; 2,(A1L551C5 + A1L551C14 + A1L551C23) / 3, 0)</f>
        <v>11426.896333333332</v>
      </c>
      <c r="DR18" s="16" t="s">
        <v>3613</v>
      </c>
      <c r="DS18" s="18">
        <f>IF(RUN_YEARS &gt; 2,(A1L551C6 + A1L551C15 + A1L551C24) / 3, 0)</f>
        <v>2105.688333333333</v>
      </c>
      <c r="DT18" s="16" t="s">
        <v>3614</v>
      </c>
      <c r="DU18" s="18">
        <f>IF(RUN_YEARS &gt; 2,(A1L551C7 + A1L551C16 + A1L551C25) / 3, 0)</f>
        <v>6766.2923333333338</v>
      </c>
      <c r="DV18" s="16" t="s">
        <v>3615</v>
      </c>
      <c r="DW18" s="18">
        <f>IF(A1L551C59 &lt;&gt; 0,A1L551C60 / A1L551C59,0)</f>
        <v>0.18427473846864628</v>
      </c>
      <c r="DX18" s="16" t="s">
        <v>3616</v>
      </c>
      <c r="DY18" s="18">
        <f>IF(A1L551C62 = 0,A1L556C62, A1L551C62)</f>
        <v>0.18427473846864628</v>
      </c>
      <c r="DZ18" s="16" t="s">
        <v>3617</v>
      </c>
      <c r="EA18" s="18">
        <f>IF(RUN_YEARS &gt; 3,(A1L551C1 + A1L551C10 + A1L551C19 + A1L551C28) / 4, 0)</f>
        <v>4643.9344999999994</v>
      </c>
      <c r="EB18" s="16" t="s">
        <v>3618</v>
      </c>
      <c r="EC18" s="18">
        <f>IF(RUN_YEARS &gt; 3,(A1L551C2 + A1L551C11 + A1L551C20 + A1L551C29) / 4, 0)</f>
        <v>611.12824999999998</v>
      </c>
      <c r="ED18" s="16" t="s">
        <v>3619</v>
      </c>
      <c r="EE18" s="18">
        <f>IF(RUN_YEARS &gt; 3,(A1L551C3 + A1L551C12 + A1L551C21 + A1L551C30) / 4, 0)</f>
        <v>1349.9857500000001</v>
      </c>
      <c r="EF18" s="16" t="s">
        <v>3620</v>
      </c>
      <c r="EG18" s="18">
        <f>IF(RUN_YEARS &gt; 3,(A1L551C4 + A1L551C13 + A1L551C22 + A1L551C31) / 4, 0)</f>
        <v>26.170999999999999</v>
      </c>
      <c r="EH18" s="16" t="s">
        <v>3621</v>
      </c>
      <c r="EI18" s="18">
        <f>IF(RUN_YEARS &gt; 3,(A1L551C5 + A1L551C14 + A1L551C23 + A1L551C32) / 4, 0)</f>
        <v>11248.983</v>
      </c>
      <c r="EJ18" s="16" t="s">
        <v>3622</v>
      </c>
      <c r="EK18" s="18">
        <f>IF(RUN_YEARS &gt; 3,(A1L551C6 + A1L551C15 + A1L551C24 + A1L551C33) / 4, 0)</f>
        <v>2013.4559999999999</v>
      </c>
      <c r="EL18" s="16" t="s">
        <v>3623</v>
      </c>
      <c r="EM18" s="18">
        <f>IF(RUN_YEARS &gt; 3,(A1L551C7 + A1L551C16 + A1L551C25 + A1L551C34) / 4, 0)</f>
        <v>6631.2195000000002</v>
      </c>
      <c r="EN18" s="16" t="s">
        <v>3624</v>
      </c>
      <c r="EO18" s="18">
        <f>IF(A1L551C68 &lt;&gt; 0,A1L551C69 / A1L551C68,0)</f>
        <v>0.17899004736694862</v>
      </c>
      <c r="EP18" s="16" t="s">
        <v>3625</v>
      </c>
      <c r="EQ18" s="18">
        <f>IF(A1L551C71 = 0,A1L556C71, A1L551C71)</f>
        <v>0.17899004736694862</v>
      </c>
      <c r="ER18" s="16" t="s">
        <v>3626</v>
      </c>
      <c r="ES18" s="18">
        <f>IF(RUN_YEARS &gt; 4,(A1L551C1 + A1L551C10 + A1L551C19 + A1L551C28 + A1L551C37) / 5, 0)</f>
        <v>4580.8557999999994</v>
      </c>
      <c r="ET18" s="16" t="s">
        <v>3627</v>
      </c>
      <c r="EU18" s="18">
        <f>IF(RUN_YEARS &gt; 4,(A1L551C2 + A1L551C11 + A1L551C20 + A1L551C29 + A1L551C38) / 5, 0)</f>
        <v>579.09879999999998</v>
      </c>
      <c r="EV18" s="16" t="s">
        <v>3628</v>
      </c>
      <c r="EW18" s="18">
        <f>IF(RUN_YEARS &gt; 4,(A1L551C3 + A1L551C12 + A1L551C21 + A1L551C30 + A1L551C39) / 5, 0)</f>
        <v>1300.9836</v>
      </c>
      <c r="EX18" s="16" t="s">
        <v>3629</v>
      </c>
      <c r="EY18" s="18">
        <f>IF(RUN_YEARS &gt; 4,(A1L551C4 + A1L551C13 + A1L551C22 + A1L551C31 + A1L551C40) / 5, 0)</f>
        <v>24.4176</v>
      </c>
      <c r="EZ18" s="16" t="s">
        <v>3630</v>
      </c>
      <c r="FA18" s="18">
        <f>IF(RUN_YEARS &gt; 4,(A1L551C5 + A1L551C14 + A1L551C23 + A1L551C32 + A1L551C41) / 5, 0)</f>
        <v>11041.794</v>
      </c>
      <c r="FB18" s="16" t="s">
        <v>3631</v>
      </c>
      <c r="FC18" s="18">
        <f>IF(RUN_YEARS &gt; 4,(A1L551C6 + A1L551C15 + A1L551C24 + A1L551C33 + A1L551C42) / 5, 0)</f>
        <v>1928.9176</v>
      </c>
      <c r="FD18" s="16" t="s">
        <v>3632</v>
      </c>
      <c r="FE18" s="18">
        <f>IF(RUN_YEARS &gt; 4,(A1L551C7 + A1L551C16 + A1L551C25 + A1L551C34 + A1L551C43) / 5, 0)</f>
        <v>6485.3558000000003</v>
      </c>
      <c r="FF18" s="16" t="s">
        <v>3633</v>
      </c>
      <c r="FG18" s="18">
        <f>IF(A1L551C77 &lt;&gt; 0,A1L551C78 / A1L551C77,0)</f>
        <v>0.17469240958489174</v>
      </c>
      <c r="FH18" s="16" t="s">
        <v>3634</v>
      </c>
      <c r="FI18" s="18">
        <f>IF(A1L551C80 = 0,A1L556C80, A1L551C80)</f>
        <v>0.17469240958489174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728.495</v>
      </c>
      <c r="F19" s="16" t="s">
        <v>2959</v>
      </c>
      <c r="G19" s="6">
        <v>82.206999999999994</v>
      </c>
      <c r="H19" s="16" t="s">
        <v>2959</v>
      </c>
      <c r="I19" s="6">
        <v>54.844999999999999</v>
      </c>
      <c r="J19" s="16" t="s">
        <v>2959</v>
      </c>
      <c r="K19" s="6">
        <v>7.6079999999999997</v>
      </c>
      <c r="L19" s="16" t="s">
        <v>3635</v>
      </c>
      <c r="M19" s="1">
        <f>(A1L552C1 * 2 + A1L552C2 + A1L552C3)</f>
        <v>1594.0420000000001</v>
      </c>
      <c r="N19" s="16" t="s">
        <v>3636</v>
      </c>
      <c r="O19" s="1">
        <f>(A1L552C4 * 2 + A1L552C2 + A1L552C3)</f>
        <v>152.26799999999997</v>
      </c>
      <c r="P19" s="16" t="s">
        <v>3637</v>
      </c>
      <c r="Q19" s="1">
        <f>(A1L552C1 + A1L552C2 + A1L552C3 + A1L552C4)</f>
        <v>873.15499999999997</v>
      </c>
      <c r="R19" s="16" t="s">
        <v>3638</v>
      </c>
      <c r="S19" s="18">
        <f>IF(A1L552C5 &lt;&gt; 0,A1L552C6 / A1L552C5,0)</f>
        <v>9.5523204532879283E-2</v>
      </c>
      <c r="T19" s="16" t="s">
        <v>3639</v>
      </c>
      <c r="U19" s="18">
        <f>IF(A1L552C8 = 0,A1L556C8, A1L552C8)</f>
        <v>9.5523204532879283E-2</v>
      </c>
      <c r="V19" s="16" t="s">
        <v>2965</v>
      </c>
      <c r="W19" s="6">
        <v>582.553</v>
      </c>
      <c r="X19" s="16" t="s">
        <v>2965</v>
      </c>
      <c r="Y19" s="6">
        <v>69.302999999999997</v>
      </c>
      <c r="Z19" s="16" t="s">
        <v>2965</v>
      </c>
      <c r="AA19" s="6">
        <v>39.029000000000003</v>
      </c>
      <c r="AB19" s="16" t="s">
        <v>2965</v>
      </c>
      <c r="AC19" s="6">
        <v>38.81</v>
      </c>
      <c r="AD19" s="16" t="s">
        <v>3640</v>
      </c>
      <c r="AE19" s="1">
        <f>(A1L552C10 * 2 + A1L552C11 + A1L552C12)</f>
        <v>1273.4380000000001</v>
      </c>
      <c r="AF19" s="16" t="s">
        <v>3641</v>
      </c>
      <c r="AG19" s="1">
        <f>(A1L552C13 * 2 + A1L552C11 + A1L552C12)</f>
        <v>185.952</v>
      </c>
      <c r="AH19" s="16" t="s">
        <v>3642</v>
      </c>
      <c r="AI19" s="1">
        <f>(A1L552C10 + A1L552C11 + A1L552C12 + A1L552C13)</f>
        <v>729.69499999999994</v>
      </c>
      <c r="AJ19" s="16" t="s">
        <v>3643</v>
      </c>
      <c r="AK19" s="18">
        <f>IF(A1L552C14 &lt;&gt; 0,A1L552C15 / A1L552C14,0)</f>
        <v>0.14602359910729851</v>
      </c>
      <c r="AL19" s="16" t="s">
        <v>3644</v>
      </c>
      <c r="AM19" s="18">
        <f>IF(A1L552C17 = 0,A1L556C17, A1L552C17)</f>
        <v>0.14602359910729851</v>
      </c>
      <c r="AN19" s="16" t="s">
        <v>2971</v>
      </c>
      <c r="AO19" s="6">
        <v>671.91899999999998</v>
      </c>
      <c r="AP19" s="16" t="s">
        <v>2971</v>
      </c>
      <c r="AQ19" s="6">
        <v>76.361000000000004</v>
      </c>
      <c r="AR19" s="16" t="s">
        <v>2971</v>
      </c>
      <c r="AS19" s="6">
        <v>46.058</v>
      </c>
      <c r="AT19" s="16" t="s">
        <v>2971</v>
      </c>
      <c r="AU19" s="6">
        <v>2.5680000000000001</v>
      </c>
      <c r="AV19" s="16" t="s">
        <v>3645</v>
      </c>
      <c r="AW19" s="1">
        <f>(A1L552C19 * 2 + A1L552C20 + A1L552C21)</f>
        <v>1466.2570000000001</v>
      </c>
      <c r="AX19" s="16" t="s">
        <v>3646</v>
      </c>
      <c r="AY19" s="1">
        <f>(A1L552C22 * 2 + A1L552C20 + A1L552C21)</f>
        <v>127.55500000000001</v>
      </c>
      <c r="AZ19" s="16" t="s">
        <v>3647</v>
      </c>
      <c r="BA19" s="1">
        <f>(A1L552C19 + A1L552C20 + A1L552C21 + A1L552C22)</f>
        <v>796.90599999999995</v>
      </c>
      <c r="BB19" s="16" t="s">
        <v>3648</v>
      </c>
      <c r="BC19" s="18">
        <f>IF(A1L552C23 &lt;&gt; 0,A1L552C24 / A1L552C23,0)</f>
        <v>8.6993617080770969E-2</v>
      </c>
      <c r="BD19" s="16" t="s">
        <v>3649</v>
      </c>
      <c r="BE19" s="18">
        <f>IF(A1L552C26 = 0,A1L556C26, A1L552C26)</f>
        <v>8.6993617080770969E-2</v>
      </c>
      <c r="BF19" s="16" t="s">
        <v>2977</v>
      </c>
      <c r="BG19" s="6">
        <v>660.39200000000005</v>
      </c>
      <c r="BH19" s="16" t="s">
        <v>2977</v>
      </c>
      <c r="BI19" s="6">
        <v>69.108999999999995</v>
      </c>
      <c r="BJ19" s="16" t="s">
        <v>2977</v>
      </c>
      <c r="BK19" s="6">
        <v>64.959000000000003</v>
      </c>
      <c r="BL19" s="16" t="s">
        <v>2977</v>
      </c>
      <c r="BM19" s="6">
        <v>2.9660000000000002</v>
      </c>
      <c r="BN19" s="16" t="s">
        <v>3650</v>
      </c>
      <c r="BO19" s="1">
        <f>(A1L552C28 * 2 + A1L552C29 + A1L552C30)</f>
        <v>1454.8520000000001</v>
      </c>
      <c r="BP19" s="16" t="s">
        <v>3651</v>
      </c>
      <c r="BQ19" s="1">
        <f>(A1L552C31 * 2 + A1L552C29 + A1L552C30)</f>
        <v>140</v>
      </c>
      <c r="BR19" s="16" t="s">
        <v>3652</v>
      </c>
      <c r="BS19" s="1">
        <f>(A1L552C28 + A1L552C29 + A1L552C30 + A1L552C31)</f>
        <v>797.42600000000004</v>
      </c>
      <c r="BT19" s="16" t="s">
        <v>3653</v>
      </c>
      <c r="BU19" s="18">
        <f>IF(A1L552C32 &lt;&gt; 0,A1L552C33 / A1L552C32,0)</f>
        <v>9.6229719586597123E-2</v>
      </c>
      <c r="BV19" s="16" t="s">
        <v>3654</v>
      </c>
      <c r="BW19" s="18">
        <f>IF(A1L552C35 = 0,A1L556C35, A1L552C35)</f>
        <v>9.6229719586597123E-2</v>
      </c>
      <c r="BX19" s="16" t="s">
        <v>2983</v>
      </c>
      <c r="BY19" s="6">
        <v>637.447</v>
      </c>
      <c r="BZ19" s="16" t="s">
        <v>2983</v>
      </c>
      <c r="CA19" s="6">
        <v>67.034999999999997</v>
      </c>
      <c r="CB19" s="16" t="s">
        <v>2983</v>
      </c>
      <c r="CC19" s="6">
        <v>79.069999999999993</v>
      </c>
      <c r="CD19" s="16" t="s">
        <v>2983</v>
      </c>
      <c r="CE19" s="6">
        <v>2.0670000000000002</v>
      </c>
      <c r="CF19" s="16" t="s">
        <v>3655</v>
      </c>
      <c r="CG19" s="1">
        <f>(A1L552C37 * 2 + A1L552C38 + A1L552C39)</f>
        <v>1420.999</v>
      </c>
      <c r="CH19" s="16" t="s">
        <v>3656</v>
      </c>
      <c r="CI19" s="1">
        <f>(A1L552C40 * 2 + A1L552C38 + A1L552C39)</f>
        <v>150.23899999999998</v>
      </c>
      <c r="CJ19" s="16" t="s">
        <v>3657</v>
      </c>
      <c r="CK19" s="1">
        <f>(A1L552C37 + A1L552C38 + A1L552C39 + A1L552C40)</f>
        <v>785.61899999999991</v>
      </c>
      <c r="CL19" s="16" t="s">
        <v>3658</v>
      </c>
      <c r="CM19" s="18">
        <f>IF(A1L552C41 &lt;&gt; 0,A1L552C42 / A1L552C41,0)</f>
        <v>0.10572773098362488</v>
      </c>
      <c r="CN19" s="16" t="s">
        <v>3659</v>
      </c>
      <c r="CO19" s="18">
        <f>IF(A1L552C44 = 0,A1L556C44, A1L552C44)</f>
        <v>0.10572773098362488</v>
      </c>
      <c r="CP19" s="16" t="s">
        <v>3660</v>
      </c>
      <c r="CQ19" s="18">
        <f>IF(RUN_YEARS &gt; 1,(A1L552C1 + A1L552C10) / 2, 0)</f>
        <v>655.524</v>
      </c>
      <c r="CR19" s="16" t="s">
        <v>3661</v>
      </c>
      <c r="CS19" s="18">
        <f>IF(RUN_YEARS &gt; 1,(A1L552C2 + A1L552C11) / 2, 0)</f>
        <v>75.754999999999995</v>
      </c>
      <c r="CT19" s="16" t="s">
        <v>3662</v>
      </c>
      <c r="CU19" s="18">
        <f>IF(RUN_YEARS &gt; 1,(A1L552C3 + A1L552C12) / 2, 0)</f>
        <v>46.936999999999998</v>
      </c>
      <c r="CV19" s="16" t="s">
        <v>3663</v>
      </c>
      <c r="CW19" s="18">
        <f>IF(RUN_YEARS &gt; 1,(A1L552C4 + A1L552C13) / 2, 0)</f>
        <v>23.209</v>
      </c>
      <c r="CX19" s="16" t="s">
        <v>3664</v>
      </c>
      <c r="CY19" s="18">
        <f>IF(RUN_YEARS &gt; 1,(A1L552C5 + A1L552C14) / 2, 0)</f>
        <v>1433.7400000000002</v>
      </c>
      <c r="CZ19" s="16" t="s">
        <v>3665</v>
      </c>
      <c r="DA19" s="18">
        <f>IF(RUN_YEARS &gt; 1,(A1L552C6 + A1L552C15) / 2, 0)</f>
        <v>169.10999999999999</v>
      </c>
      <c r="DB19" s="16" t="s">
        <v>3666</v>
      </c>
      <c r="DC19" s="18">
        <f>IF(RUN_YEARS &gt; 1,(A1L552C7 + A1L552C16) / 2, 0)</f>
        <v>801.42499999999995</v>
      </c>
      <c r="DD19" s="16" t="s">
        <v>3667</v>
      </c>
      <c r="DE19" s="18">
        <f>IF(A1L552C50 &lt;&gt; 0,A1L552C51 / A1L552C50,0)</f>
        <v>0.11795025597388645</v>
      </c>
      <c r="DF19" s="16" t="s">
        <v>3668</v>
      </c>
      <c r="DG19" s="18">
        <f>IF(A1L552C53 = 0,A1L556C53, A1L552C53)</f>
        <v>0.11795025597388645</v>
      </c>
      <c r="DH19" s="16" t="s">
        <v>3669</v>
      </c>
      <c r="DI19" s="18">
        <f>IF(RUN_YEARS &gt; 2,(A1L552C1 + A1L552C10 + A1L552C19) / 3, 0)</f>
        <v>660.98900000000003</v>
      </c>
      <c r="DJ19" s="16" t="s">
        <v>3670</v>
      </c>
      <c r="DK19" s="18">
        <f>IF(RUN_YEARS &gt; 2,(A1L552C2 + A1L552C11 + A1L552C20) / 3, 0)</f>
        <v>75.956999999999994</v>
      </c>
      <c r="DL19" s="16" t="s">
        <v>3671</v>
      </c>
      <c r="DM19" s="18">
        <f>IF(RUN_YEARS &gt; 2,(A1L552C3 + A1L552C12 + A1L552C21) / 3, 0)</f>
        <v>46.643999999999998</v>
      </c>
      <c r="DN19" s="16" t="s">
        <v>3672</v>
      </c>
      <c r="DO19" s="18">
        <f>IF(RUN_YEARS &gt; 2,(A1L552C4 + A1L552C13 + A1L552C22) / 3, 0)</f>
        <v>16.328666666666667</v>
      </c>
      <c r="DP19" s="16" t="s">
        <v>3673</v>
      </c>
      <c r="DQ19" s="18">
        <f>IF(RUN_YEARS &gt; 2,(A1L552C5 + A1L552C14 + A1L552C23) / 3, 0)</f>
        <v>1444.5790000000004</v>
      </c>
      <c r="DR19" s="16" t="s">
        <v>3674</v>
      </c>
      <c r="DS19" s="18">
        <f>IF(RUN_YEARS &gt; 2,(A1L552C6 + A1L552C15 + A1L552C24) / 3, 0)</f>
        <v>155.25833333333333</v>
      </c>
      <c r="DT19" s="16" t="s">
        <v>3675</v>
      </c>
      <c r="DU19" s="18">
        <f>IF(RUN_YEARS &gt; 2,(A1L552C7 + A1L552C16 + A1L552C25) / 3, 0)</f>
        <v>799.91866666666658</v>
      </c>
      <c r="DV19" s="16" t="s">
        <v>3676</v>
      </c>
      <c r="DW19" s="18">
        <f>IF(A1L552C59 &lt;&gt; 0,A1L552C60 / A1L552C59,0)</f>
        <v>0.10747652660971348</v>
      </c>
      <c r="DX19" s="16" t="s">
        <v>3677</v>
      </c>
      <c r="DY19" s="18">
        <f>IF(A1L552C62 = 0,A1L556C62, A1L552C62)</f>
        <v>0.10747652660971348</v>
      </c>
      <c r="DZ19" s="16" t="s">
        <v>3678</v>
      </c>
      <c r="EA19" s="18">
        <f>IF(RUN_YEARS &gt; 3,(A1L552C1 + A1L552C10 + A1L552C19 + A1L552C28) / 4, 0)</f>
        <v>660.83975000000009</v>
      </c>
      <c r="EB19" s="16" t="s">
        <v>3679</v>
      </c>
      <c r="EC19" s="18">
        <f>IF(RUN_YEARS &gt; 3,(A1L552C2 + A1L552C11 + A1L552C20 + A1L552C29) / 4, 0)</f>
        <v>74.24499999999999</v>
      </c>
      <c r="ED19" s="16" t="s">
        <v>3680</v>
      </c>
      <c r="EE19" s="18">
        <f>IF(RUN_YEARS &gt; 3,(A1L552C3 + A1L552C12 + A1L552C21 + A1L552C30) / 4, 0)</f>
        <v>51.222749999999998</v>
      </c>
      <c r="EF19" s="16" t="s">
        <v>3681</v>
      </c>
      <c r="EG19" s="18">
        <f>IF(RUN_YEARS &gt; 3,(A1L552C4 + A1L552C13 + A1L552C22 + A1L552C31) / 4, 0)</f>
        <v>12.988</v>
      </c>
      <c r="EH19" s="16" t="s">
        <v>3682</v>
      </c>
      <c r="EI19" s="18">
        <f>IF(RUN_YEARS &gt; 3,(A1L552C5 + A1L552C14 + A1L552C23 + A1L552C32) / 4, 0)</f>
        <v>1447.1472500000002</v>
      </c>
      <c r="EJ19" s="16" t="s">
        <v>3683</v>
      </c>
      <c r="EK19" s="18">
        <f>IF(RUN_YEARS &gt; 3,(A1L552C6 + A1L552C15 + A1L552C24 + A1L552C33) / 4, 0)</f>
        <v>151.44374999999999</v>
      </c>
      <c r="EL19" s="16" t="s">
        <v>3684</v>
      </c>
      <c r="EM19" s="18">
        <f>IF(RUN_YEARS &gt; 3,(A1L552C7 + A1L552C16 + A1L552C25 + A1L552C34) / 4, 0)</f>
        <v>799.29549999999995</v>
      </c>
      <c r="EN19" s="16" t="s">
        <v>3685</v>
      </c>
      <c r="EO19" s="18">
        <f>IF(A1L552C68 &lt;&gt; 0,A1L552C69 / A1L552C68,0)</f>
        <v>0.10464985508558301</v>
      </c>
      <c r="EP19" s="16" t="s">
        <v>3686</v>
      </c>
      <c r="EQ19" s="18">
        <f>IF(A1L552C71 = 0,A1L556C71, A1L552C71)</f>
        <v>0.10464985508558301</v>
      </c>
      <c r="ER19" s="16" t="s">
        <v>3687</v>
      </c>
      <c r="ES19" s="18">
        <f>IF(RUN_YEARS &gt; 4,(A1L552C1 + A1L552C10 + A1L552C19 + A1L552C28 + A1L552C37) / 5, 0)</f>
        <v>656.16120000000012</v>
      </c>
      <c r="ET19" s="16" t="s">
        <v>3688</v>
      </c>
      <c r="EU19" s="18">
        <f>IF(RUN_YEARS &gt; 4,(A1L552C2 + A1L552C11 + A1L552C20 + A1L552C29 + A1L552C38) / 5, 0)</f>
        <v>72.802999999999997</v>
      </c>
      <c r="EV19" s="16" t="s">
        <v>3689</v>
      </c>
      <c r="EW19" s="18">
        <f>IF(RUN_YEARS &gt; 4,(A1L552C3 + A1L552C12 + A1L552C21 + A1L552C30 + A1L552C39) / 5, 0)</f>
        <v>56.792200000000001</v>
      </c>
      <c r="EX19" s="16" t="s">
        <v>3690</v>
      </c>
      <c r="EY19" s="18">
        <f>IF(RUN_YEARS &gt; 4,(A1L552C4 + A1L552C13 + A1L552C22 + A1L552C31 + A1L552C40) / 5, 0)</f>
        <v>10.803799999999999</v>
      </c>
      <c r="EZ19" s="16" t="s">
        <v>3691</v>
      </c>
      <c r="FA19" s="18">
        <f>IF(RUN_YEARS &gt; 4,(A1L552C5 + A1L552C14 + A1L552C23 + A1L552C32 + A1L552C41) / 5, 0)</f>
        <v>1441.9176000000002</v>
      </c>
      <c r="FB19" s="16" t="s">
        <v>3692</v>
      </c>
      <c r="FC19" s="18">
        <f>IF(RUN_YEARS &gt; 4,(A1L552C6 + A1L552C15 + A1L552C24 + A1L552C33 + A1L552C42) / 5, 0)</f>
        <v>151.20279999999997</v>
      </c>
      <c r="FD19" s="16" t="s">
        <v>3693</v>
      </c>
      <c r="FE19" s="18">
        <f>IF(RUN_YEARS &gt; 4,(A1L552C7 + A1L552C16 + A1L552C25 + A1L552C34 + A1L552C43) / 5, 0)</f>
        <v>796.5601999999999</v>
      </c>
      <c r="FF19" s="16" t="s">
        <v>3694</v>
      </c>
      <c r="FG19" s="18">
        <f>IF(A1L552C77 &lt;&gt; 0,A1L552C78 / A1L552C77,0)</f>
        <v>0.10486230281120082</v>
      </c>
      <c r="FH19" s="16" t="s">
        <v>3695</v>
      </c>
      <c r="FI19" s="18">
        <f>IF(A1L552C80 = 0,A1L556C80, A1L552C80)</f>
        <v>0.10486230281120082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0.23599999999999999</v>
      </c>
      <c r="F20" s="16" t="s">
        <v>2959</v>
      </c>
      <c r="G20" s="6">
        <v>0</v>
      </c>
      <c r="H20" s="16" t="s">
        <v>2959</v>
      </c>
      <c r="I20" s="6">
        <v>1.087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1.5589999999999999</v>
      </c>
      <c r="N20" s="16" t="s">
        <v>3697</v>
      </c>
      <c r="O20" s="1">
        <f>(A1L553C4 * 2 + A1L553C2 + A1L553C3)</f>
        <v>1.087</v>
      </c>
      <c r="P20" s="16" t="s">
        <v>3698</v>
      </c>
      <c r="Q20" s="1">
        <f>(A1L553C1 + A1L553C2 + A1L553C3 + A1L553C4)</f>
        <v>1.323</v>
      </c>
      <c r="R20" s="16" t="s">
        <v>3699</v>
      </c>
      <c r="S20" s="18">
        <f>IF(A1L553C5 &lt;&gt; 0,A1L553C6 / A1L553C5,0)</f>
        <v>0.69724182168056448</v>
      </c>
      <c r="T20" s="16" t="s">
        <v>3700</v>
      </c>
      <c r="U20" s="18">
        <f>IF(A1L553C8 = 0,A1L556C8, A1L553C8)</f>
        <v>0.69724182168056448</v>
      </c>
      <c r="V20" s="16" t="s">
        <v>2965</v>
      </c>
      <c r="W20" s="6">
        <v>0.27500000000000002</v>
      </c>
      <c r="X20" s="16" t="s">
        <v>2965</v>
      </c>
      <c r="Y20" s="6">
        <v>0.19500000000000001</v>
      </c>
      <c r="Z20" s="16" t="s">
        <v>2965</v>
      </c>
      <c r="AA20" s="6">
        <v>1.7999999999999999E-2</v>
      </c>
      <c r="AB20" s="16" t="s">
        <v>2965</v>
      </c>
      <c r="AC20" s="6">
        <v>6.2E-2</v>
      </c>
      <c r="AD20" s="16" t="s">
        <v>3701</v>
      </c>
      <c r="AE20" s="1">
        <f>(A1L553C10 * 2 + A1L553C11 + A1L553C12)</f>
        <v>0.76300000000000012</v>
      </c>
      <c r="AF20" s="16" t="s">
        <v>3702</v>
      </c>
      <c r="AG20" s="1">
        <f>(A1L553C13 * 2 + A1L553C11 + A1L553C12)</f>
        <v>0.33700000000000002</v>
      </c>
      <c r="AH20" s="16" t="s">
        <v>3703</v>
      </c>
      <c r="AI20" s="1">
        <f>(A1L553C10 + A1L553C11 + A1L553C12 + A1L553C13)</f>
        <v>0.55000000000000004</v>
      </c>
      <c r="AJ20" s="16" t="s">
        <v>3704</v>
      </c>
      <c r="AK20" s="18">
        <f>IF(A1L553C14 &lt;&gt; 0,A1L553C15 / A1L553C14,0)</f>
        <v>0.44167758846657923</v>
      </c>
      <c r="AL20" s="16" t="s">
        <v>3705</v>
      </c>
      <c r="AM20" s="18">
        <f>IF(A1L553C17 = 0,A1L556C17, A1L553C17)</f>
        <v>0.44167758846657923</v>
      </c>
      <c r="AN20" s="16" t="s">
        <v>2971</v>
      </c>
      <c r="AO20" s="6">
        <v>0.30599999999999999</v>
      </c>
      <c r="AP20" s="16" t="s">
        <v>2971</v>
      </c>
      <c r="AQ20" s="6">
        <v>3.6999999999999998E-2</v>
      </c>
      <c r="AR20" s="16" t="s">
        <v>2971</v>
      </c>
      <c r="AS20" s="6">
        <v>9.0999999999999998E-2</v>
      </c>
      <c r="AT20" s="16" t="s">
        <v>2971</v>
      </c>
      <c r="AU20" s="6">
        <v>2.1999999999999999E-2</v>
      </c>
      <c r="AV20" s="16" t="s">
        <v>3706</v>
      </c>
      <c r="AW20" s="1">
        <f>(A1L553C19 * 2 + A1L553C20 + A1L553C21)</f>
        <v>0.74</v>
      </c>
      <c r="AX20" s="16" t="s">
        <v>3707</v>
      </c>
      <c r="AY20" s="1">
        <f>(A1L553C22 * 2 + A1L553C20 + A1L553C21)</f>
        <v>0.17199999999999999</v>
      </c>
      <c r="AZ20" s="16" t="s">
        <v>3708</v>
      </c>
      <c r="BA20" s="1">
        <f>(A1L553C19 + A1L553C20 + A1L553C21 + A1L553C22)</f>
        <v>0.45599999999999996</v>
      </c>
      <c r="BB20" s="16" t="s">
        <v>3709</v>
      </c>
      <c r="BC20" s="18">
        <f>IF(A1L553C23 &lt;&gt; 0,A1L553C24 / A1L553C23,0)</f>
        <v>0.23243243243243242</v>
      </c>
      <c r="BD20" s="16" t="s">
        <v>3710</v>
      </c>
      <c r="BE20" s="18">
        <f>IF(A1L553C26 = 0,A1L556C26, A1L553C26)</f>
        <v>0.23243243243243242</v>
      </c>
      <c r="BF20" s="16" t="s">
        <v>2977</v>
      </c>
      <c r="BG20" s="6">
        <v>0.23300000000000001</v>
      </c>
      <c r="BH20" s="16" t="s">
        <v>2977</v>
      </c>
      <c r="BI20" s="6">
        <v>3.3000000000000002E-2</v>
      </c>
      <c r="BJ20" s="16" t="s">
        <v>2977</v>
      </c>
      <c r="BK20" s="6">
        <v>9.4E-2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0.59299999999999997</v>
      </c>
      <c r="BP20" s="16" t="s">
        <v>3712</v>
      </c>
      <c r="BQ20" s="1">
        <f>(A1L553C31 * 2 + A1L553C29 + A1L553C30)</f>
        <v>0.127</v>
      </c>
      <c r="BR20" s="16" t="s">
        <v>3713</v>
      </c>
      <c r="BS20" s="1">
        <f>(A1L553C28 + A1L553C29 + A1L553C30 + A1L553C31)</f>
        <v>0.36</v>
      </c>
      <c r="BT20" s="16" t="s">
        <v>3714</v>
      </c>
      <c r="BU20" s="18">
        <f>IF(A1L553C32 &lt;&gt; 0,A1L553C33 / A1L553C32,0)</f>
        <v>0.21416526138279934</v>
      </c>
      <c r="BV20" s="16" t="s">
        <v>3715</v>
      </c>
      <c r="BW20" s="18">
        <f>IF(A1L553C35 = 0,A1L556C35, A1L553C35)</f>
        <v>0.21416526138279934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0.14699999999999999</v>
      </c>
      <c r="CD20" s="16" t="s">
        <v>2983</v>
      </c>
      <c r="CE20" s="6">
        <v>0.05</v>
      </c>
      <c r="CF20" s="16" t="s">
        <v>3716</v>
      </c>
      <c r="CG20" s="1">
        <f>(A1L553C37 * 2 + A1L553C38 + A1L553C39)</f>
        <v>0.14699999999999999</v>
      </c>
      <c r="CH20" s="16" t="s">
        <v>3717</v>
      </c>
      <c r="CI20" s="1">
        <f>(A1L553C40 * 2 + A1L553C38 + A1L553C39)</f>
        <v>0.247</v>
      </c>
      <c r="CJ20" s="16" t="s">
        <v>3718</v>
      </c>
      <c r="CK20" s="1">
        <f>(A1L553C37 + A1L553C38 + A1L553C39 + A1L553C40)</f>
        <v>0.19700000000000001</v>
      </c>
      <c r="CL20" s="16" t="s">
        <v>3719</v>
      </c>
      <c r="CM20" s="18">
        <f>IF(A1L553C41 &lt;&gt; 0,A1L553C42 / A1L553C41,0)</f>
        <v>1.6802721088435375</v>
      </c>
      <c r="CN20" s="16" t="s">
        <v>3720</v>
      </c>
      <c r="CO20" s="18">
        <f>IF(A1L553C44 = 0,A1L556C44, A1L553C44)</f>
        <v>1.6802721088435375</v>
      </c>
      <c r="CP20" s="16" t="s">
        <v>3721</v>
      </c>
      <c r="CQ20" s="18">
        <f>IF(RUN_YEARS &gt; 1,(A1L553C1 + A1L553C10) / 2, 0)</f>
        <v>0.2555</v>
      </c>
      <c r="CR20" s="16" t="s">
        <v>3722</v>
      </c>
      <c r="CS20" s="18">
        <f>IF(RUN_YEARS &gt; 1,(A1L553C2 + A1L553C11) / 2, 0)</f>
        <v>9.7500000000000003E-2</v>
      </c>
      <c r="CT20" s="16" t="s">
        <v>3723</v>
      </c>
      <c r="CU20" s="18">
        <f>IF(RUN_YEARS &gt; 1,(A1L553C3 + A1L553C12) / 2, 0)</f>
        <v>0.55249999999999999</v>
      </c>
      <c r="CV20" s="16" t="s">
        <v>3724</v>
      </c>
      <c r="CW20" s="18">
        <f>IF(RUN_YEARS &gt; 1,(A1L553C4 + A1L553C13) / 2, 0)</f>
        <v>3.1E-2</v>
      </c>
      <c r="CX20" s="16" t="s">
        <v>3725</v>
      </c>
      <c r="CY20" s="18">
        <f>IF(RUN_YEARS &gt; 1,(A1L553C5 + A1L553C14) / 2, 0)</f>
        <v>1.161</v>
      </c>
      <c r="CZ20" s="16" t="s">
        <v>3726</v>
      </c>
      <c r="DA20" s="18">
        <f>IF(RUN_YEARS &gt; 1,(A1L553C6 + A1L553C15) / 2, 0)</f>
        <v>0.71199999999999997</v>
      </c>
      <c r="DB20" s="16" t="s">
        <v>3727</v>
      </c>
      <c r="DC20" s="18">
        <f>IF(RUN_YEARS &gt; 1,(A1L553C7 + A1L553C16) / 2, 0)</f>
        <v>0.9365</v>
      </c>
      <c r="DD20" s="16" t="s">
        <v>3728</v>
      </c>
      <c r="DE20" s="18">
        <f>IF(A1L553C50 &lt;&gt; 0,A1L553C51 / A1L553C50,0)</f>
        <v>0.61326442721791552</v>
      </c>
      <c r="DF20" s="16" t="s">
        <v>3729</v>
      </c>
      <c r="DG20" s="18">
        <f>IF(A1L553C53 = 0,A1L556C53, A1L553C53)</f>
        <v>0.61326442721791552</v>
      </c>
      <c r="DH20" s="16" t="s">
        <v>3730</v>
      </c>
      <c r="DI20" s="18">
        <f>IF(RUN_YEARS &gt; 2,(A1L553C1 + A1L553C10 + A1L553C19) / 3, 0)</f>
        <v>0.27233333333333332</v>
      </c>
      <c r="DJ20" s="16" t="s">
        <v>3731</v>
      </c>
      <c r="DK20" s="18">
        <f>IF(RUN_YEARS &gt; 2,(A1L553C2 + A1L553C11 + A1L553C20) / 3, 0)</f>
        <v>7.7333333333333337E-2</v>
      </c>
      <c r="DL20" s="16" t="s">
        <v>3732</v>
      </c>
      <c r="DM20" s="18">
        <f>IF(RUN_YEARS &gt; 2,(A1L553C3 + A1L553C12 + A1L553C21) / 3, 0)</f>
        <v>0.39866666666666667</v>
      </c>
      <c r="DN20" s="16" t="s">
        <v>3733</v>
      </c>
      <c r="DO20" s="18">
        <f>IF(RUN_YEARS &gt; 2,(A1L553C4 + A1L553C13 + A1L553C22) / 3, 0)</f>
        <v>2.7999999999999997E-2</v>
      </c>
      <c r="DP20" s="16" t="s">
        <v>3734</v>
      </c>
      <c r="DQ20" s="18">
        <f>IF(RUN_YEARS &gt; 2,(A1L553C5 + A1L553C14 + A1L553C23) / 3, 0)</f>
        <v>1.0206666666666668</v>
      </c>
      <c r="DR20" s="16" t="s">
        <v>3735</v>
      </c>
      <c r="DS20" s="18">
        <f>IF(RUN_YEARS &gt; 2,(A1L553C6 + A1L553C15 + A1L553C24) / 3, 0)</f>
        <v>0.53199999999999992</v>
      </c>
      <c r="DT20" s="16" t="s">
        <v>3736</v>
      </c>
      <c r="DU20" s="18">
        <f>IF(RUN_YEARS &gt; 2,(A1L553C7 + A1L553C16 + A1L553C25) / 3, 0)</f>
        <v>0.77633333333333321</v>
      </c>
      <c r="DV20" s="16" t="s">
        <v>3737</v>
      </c>
      <c r="DW20" s="18">
        <f>IF(A1L553C59 &lt;&gt; 0,A1L553C60 / A1L553C59,0)</f>
        <v>0.52122795558458512</v>
      </c>
      <c r="DX20" s="16" t="s">
        <v>3738</v>
      </c>
      <c r="DY20" s="18">
        <f>IF(A1L553C62 = 0,A1L556C62, A1L553C62)</f>
        <v>0.52122795558458512</v>
      </c>
      <c r="DZ20" s="16" t="s">
        <v>3739</v>
      </c>
      <c r="EA20" s="18">
        <f>IF(RUN_YEARS &gt; 3,(A1L553C1 + A1L553C10 + A1L553C19 + A1L553C28) / 4, 0)</f>
        <v>0.26250000000000001</v>
      </c>
      <c r="EB20" s="16" t="s">
        <v>3740</v>
      </c>
      <c r="EC20" s="18">
        <f>IF(RUN_YEARS &gt; 3,(A1L553C2 + A1L553C11 + A1L553C20 + A1L553C29) / 4, 0)</f>
        <v>6.6250000000000003E-2</v>
      </c>
      <c r="ED20" s="16" t="s">
        <v>3741</v>
      </c>
      <c r="EE20" s="18">
        <f>IF(RUN_YEARS &gt; 3,(A1L553C3 + A1L553C12 + A1L553C21 + A1L553C30) / 4, 0)</f>
        <v>0.32250000000000001</v>
      </c>
      <c r="EF20" s="16" t="s">
        <v>3742</v>
      </c>
      <c r="EG20" s="18">
        <f>IF(RUN_YEARS &gt; 3,(A1L553C4 + A1L553C13 + A1L553C22 + A1L553C31) / 4, 0)</f>
        <v>2.0999999999999998E-2</v>
      </c>
      <c r="EH20" s="16" t="s">
        <v>3743</v>
      </c>
      <c r="EI20" s="18">
        <f>IF(RUN_YEARS &gt; 3,(A1L553C5 + A1L553C14 + A1L553C23 + A1L553C32) / 4, 0)</f>
        <v>0.91375000000000006</v>
      </c>
      <c r="EJ20" s="16" t="s">
        <v>3744</v>
      </c>
      <c r="EK20" s="18">
        <f>IF(RUN_YEARS &gt; 3,(A1L553C6 + A1L553C15 + A1L553C24 + A1L553C33) / 4, 0)</f>
        <v>0.43074999999999997</v>
      </c>
      <c r="EL20" s="16" t="s">
        <v>3745</v>
      </c>
      <c r="EM20" s="18">
        <f>IF(RUN_YEARS &gt; 3,(A1L553C7 + A1L553C16 + A1L553C25 + A1L553C34) / 4, 0)</f>
        <v>0.6722499999999999</v>
      </c>
      <c r="EN20" s="16" t="s">
        <v>3746</v>
      </c>
      <c r="EO20" s="18">
        <f>IF(A1L553C68 &lt;&gt; 0,A1L553C69 / A1L553C68,0)</f>
        <v>0.47140902872777013</v>
      </c>
      <c r="EP20" s="16" t="s">
        <v>3747</v>
      </c>
      <c r="EQ20" s="18">
        <f>IF(A1L553C71 = 0,A1L556C71, A1L553C71)</f>
        <v>0.47140902872777013</v>
      </c>
      <c r="ER20" s="16" t="s">
        <v>3748</v>
      </c>
      <c r="ES20" s="18">
        <f>IF(RUN_YEARS &gt; 4,(A1L553C1 + A1L553C10 + A1L553C19 + A1L553C28 + A1L553C37) / 5, 0)</f>
        <v>0.21000000000000002</v>
      </c>
      <c r="ET20" s="16" t="s">
        <v>3749</v>
      </c>
      <c r="EU20" s="18">
        <f>IF(RUN_YEARS &gt; 4,(A1L553C2 + A1L553C11 + A1L553C20 + A1L553C29 + A1L553C38) / 5, 0)</f>
        <v>5.3000000000000005E-2</v>
      </c>
      <c r="EV20" s="16" t="s">
        <v>3750</v>
      </c>
      <c r="EW20" s="18">
        <f>IF(RUN_YEARS &gt; 4,(A1L553C3 + A1L553C12 + A1L553C21 + A1L553C30 + A1L553C39) / 5, 0)</f>
        <v>0.28739999999999999</v>
      </c>
      <c r="EX20" s="16" t="s">
        <v>3751</v>
      </c>
      <c r="EY20" s="18">
        <f>IF(RUN_YEARS &gt; 4,(A1L553C4 + A1L553C13 + A1L553C22 + A1L553C31 + A1L553C40) / 5, 0)</f>
        <v>2.6800000000000001E-2</v>
      </c>
      <c r="EZ20" s="16" t="s">
        <v>3752</v>
      </c>
      <c r="FA20" s="18">
        <f>IF(RUN_YEARS &gt; 4,(A1L553C5 + A1L553C14 + A1L553C23 + A1L553C32 + A1L553C41) / 5, 0)</f>
        <v>0.76039999999999996</v>
      </c>
      <c r="FB20" s="16" t="s">
        <v>3753</v>
      </c>
      <c r="FC20" s="18">
        <f>IF(RUN_YEARS &gt; 4,(A1L553C6 + A1L553C15 + A1L553C24 + A1L553C33 + A1L553C42) / 5, 0)</f>
        <v>0.39399999999999996</v>
      </c>
      <c r="FD20" s="16" t="s">
        <v>3754</v>
      </c>
      <c r="FE20" s="18">
        <f>IF(RUN_YEARS &gt; 4,(A1L553C7 + A1L553C16 + A1L553C25 + A1L553C34 + A1L553C43) / 5, 0)</f>
        <v>0.57719999999999994</v>
      </c>
      <c r="FF20" s="16" t="s">
        <v>3755</v>
      </c>
      <c r="FG20" s="18">
        <f>IF(A1L553C77 &lt;&gt; 0,A1L553C78 / A1L553C77,0)</f>
        <v>0.51814834297738033</v>
      </c>
      <c r="FH20" s="16" t="s">
        <v>3756</v>
      </c>
      <c r="FI20" s="18">
        <f>IF(A1L553C80 = 0,A1L556C80, A1L553C80)</f>
        <v>0.51814834297738033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87.171000000000006</v>
      </c>
      <c r="F21" s="16" t="s">
        <v>2959</v>
      </c>
      <c r="G21" s="6">
        <v>90.225999999999999</v>
      </c>
      <c r="H21" s="16" t="s">
        <v>2959</v>
      </c>
      <c r="I21" s="6">
        <v>211.85400000000001</v>
      </c>
      <c r="J21" s="16" t="s">
        <v>2959</v>
      </c>
      <c r="K21" s="6">
        <v>112.16</v>
      </c>
      <c r="L21" s="16" t="s">
        <v>3757</v>
      </c>
      <c r="M21" s="1">
        <f>(A1L554C1 * 2 + A1L554C2 + A1L554C3)</f>
        <v>476.42200000000003</v>
      </c>
      <c r="N21" s="16" t="s">
        <v>3758</v>
      </c>
      <c r="O21" s="1">
        <f>(A1L554C4 * 2 + A1L554C2 + A1L554C3)</f>
        <v>526.4</v>
      </c>
      <c r="P21" s="16" t="s">
        <v>3759</v>
      </c>
      <c r="Q21" s="1">
        <f>(A1L554C1 + A1L554C2 + A1L554C3 + A1L554C4)</f>
        <v>501.41099999999994</v>
      </c>
      <c r="R21" s="16" t="s">
        <v>3760</v>
      </c>
      <c r="S21" s="18">
        <f>IF(A1L554C5 &lt;&gt; 0,A1L554C6 / A1L554C5,0)</f>
        <v>1.1049027962604581</v>
      </c>
      <c r="T21" s="16" t="s">
        <v>3761</v>
      </c>
      <c r="U21" s="18">
        <f>IF(A1L554C8 = 0,A1L556C8, A1L554C8)</f>
        <v>1.1049027962604581</v>
      </c>
      <c r="V21" s="16" t="s">
        <v>2965</v>
      </c>
      <c r="W21" s="6">
        <v>67.293999999999997</v>
      </c>
      <c r="X21" s="16" t="s">
        <v>2965</v>
      </c>
      <c r="Y21" s="6">
        <v>68.176000000000002</v>
      </c>
      <c r="Z21" s="16" t="s">
        <v>2965</v>
      </c>
      <c r="AA21" s="6">
        <v>141.62200000000001</v>
      </c>
      <c r="AB21" s="16" t="s">
        <v>2965</v>
      </c>
      <c r="AC21" s="6">
        <v>72.375</v>
      </c>
      <c r="AD21" s="16" t="s">
        <v>3762</v>
      </c>
      <c r="AE21" s="1">
        <f>(A1L554C10 * 2 + A1L554C11 + A1L554C12)</f>
        <v>344.38600000000002</v>
      </c>
      <c r="AF21" s="16" t="s">
        <v>3763</v>
      </c>
      <c r="AG21" s="1">
        <f>(A1L554C13 * 2 + A1L554C11 + A1L554C12)</f>
        <v>354.548</v>
      </c>
      <c r="AH21" s="16" t="s">
        <v>3764</v>
      </c>
      <c r="AI21" s="1">
        <f>(A1L554C10 + A1L554C11 + A1L554C12 + A1L554C13)</f>
        <v>349.46699999999998</v>
      </c>
      <c r="AJ21" s="16" t="s">
        <v>3765</v>
      </c>
      <c r="AK21" s="18">
        <f>IF(A1L554C14 &lt;&gt; 0,A1L554C15 / A1L554C14,0)</f>
        <v>1.0295075874164454</v>
      </c>
      <c r="AL21" s="16" t="s">
        <v>3766</v>
      </c>
      <c r="AM21" s="18">
        <f>IF(A1L554C17 = 0,A1L556C17, A1L554C17)</f>
        <v>1.0295075874164454</v>
      </c>
      <c r="AN21" s="16" t="s">
        <v>2971</v>
      </c>
      <c r="AO21" s="6">
        <v>96.784999999999997</v>
      </c>
      <c r="AP21" s="16" t="s">
        <v>2971</v>
      </c>
      <c r="AQ21" s="6">
        <v>76.781999999999996</v>
      </c>
      <c r="AR21" s="16" t="s">
        <v>2971</v>
      </c>
      <c r="AS21" s="6">
        <v>180.839</v>
      </c>
      <c r="AT21" s="16" t="s">
        <v>2971</v>
      </c>
      <c r="AU21" s="6">
        <v>52.195</v>
      </c>
      <c r="AV21" s="16" t="s">
        <v>3767</v>
      </c>
      <c r="AW21" s="1">
        <f>(A1L554C19 * 2 + A1L554C20 + A1L554C21)</f>
        <v>451.19099999999997</v>
      </c>
      <c r="AX21" s="16" t="s">
        <v>3768</v>
      </c>
      <c r="AY21" s="1">
        <f>(A1L554C22 * 2 + A1L554C20 + A1L554C21)</f>
        <v>362.01099999999997</v>
      </c>
      <c r="AZ21" s="16" t="s">
        <v>3769</v>
      </c>
      <c r="BA21" s="1">
        <f>(A1L554C19 + A1L554C20 + A1L554C21 + A1L554C22)</f>
        <v>406.601</v>
      </c>
      <c r="BB21" s="16" t="s">
        <v>3770</v>
      </c>
      <c r="BC21" s="18">
        <f>IF(A1L554C23 &lt;&gt; 0,A1L554C24 / A1L554C23,0)</f>
        <v>0.80234534820065118</v>
      </c>
      <c r="BD21" s="16" t="s">
        <v>3771</v>
      </c>
      <c r="BE21" s="18">
        <f>IF(A1L554C26 = 0,A1L556C26, A1L554C26)</f>
        <v>0.80234534820065118</v>
      </c>
      <c r="BF21" s="16" t="s">
        <v>2977</v>
      </c>
      <c r="BG21" s="6">
        <v>92.873999999999995</v>
      </c>
      <c r="BH21" s="16" t="s">
        <v>2977</v>
      </c>
      <c r="BI21" s="6">
        <v>70.444999999999993</v>
      </c>
      <c r="BJ21" s="16" t="s">
        <v>2977</v>
      </c>
      <c r="BK21" s="6">
        <v>192.608</v>
      </c>
      <c r="BL21" s="16" t="s">
        <v>2977</v>
      </c>
      <c r="BM21" s="6">
        <v>50.329000000000001</v>
      </c>
      <c r="BN21" s="16" t="s">
        <v>3772</v>
      </c>
      <c r="BO21" s="1">
        <f>(A1L554C28 * 2 + A1L554C29 + A1L554C30)</f>
        <v>448.80099999999999</v>
      </c>
      <c r="BP21" s="16" t="s">
        <v>3773</v>
      </c>
      <c r="BQ21" s="1">
        <f>(A1L554C31 * 2 + A1L554C29 + A1L554C30)</f>
        <v>363.71100000000001</v>
      </c>
      <c r="BR21" s="16" t="s">
        <v>3774</v>
      </c>
      <c r="BS21" s="1">
        <f>(A1L554C28 + A1L554C29 + A1L554C30 + A1L554C31)</f>
        <v>406.25600000000003</v>
      </c>
      <c r="BT21" s="16" t="s">
        <v>3775</v>
      </c>
      <c r="BU21" s="18">
        <f>IF(A1L554C32 &lt;&gt; 0,A1L554C33 / A1L554C32,0)</f>
        <v>0.81040594829334167</v>
      </c>
      <c r="BV21" s="16" t="s">
        <v>3776</v>
      </c>
      <c r="BW21" s="18">
        <f>IF(A1L554C35 = 0,A1L556C35, A1L554C35)</f>
        <v>0.81040594829334167</v>
      </c>
      <c r="BX21" s="16" t="s">
        <v>2983</v>
      </c>
      <c r="BY21" s="6">
        <v>93.781000000000006</v>
      </c>
      <c r="BZ21" s="16" t="s">
        <v>2983</v>
      </c>
      <c r="CA21" s="6">
        <v>67.531000000000006</v>
      </c>
      <c r="CB21" s="16" t="s">
        <v>2983</v>
      </c>
      <c r="CC21" s="6">
        <v>183.56899999999999</v>
      </c>
      <c r="CD21" s="16" t="s">
        <v>2983</v>
      </c>
      <c r="CE21" s="6">
        <v>44.238</v>
      </c>
      <c r="CF21" s="16" t="s">
        <v>3777</v>
      </c>
      <c r="CG21" s="1">
        <f>(A1L554C37 * 2 + A1L554C38 + A1L554C39)</f>
        <v>438.66200000000003</v>
      </c>
      <c r="CH21" s="16" t="s">
        <v>3778</v>
      </c>
      <c r="CI21" s="1">
        <f>(A1L554C40 * 2 + A1L554C38 + A1L554C39)</f>
        <v>339.57600000000002</v>
      </c>
      <c r="CJ21" s="16" t="s">
        <v>3779</v>
      </c>
      <c r="CK21" s="1">
        <f>(A1L554C37 + A1L554C38 + A1L554C39 + A1L554C40)</f>
        <v>389.11899999999997</v>
      </c>
      <c r="CL21" s="16" t="s">
        <v>3780</v>
      </c>
      <c r="CM21" s="18">
        <f>IF(A1L554C41 &lt;&gt; 0,A1L554C42 / A1L554C41,0)</f>
        <v>0.774117657786633</v>
      </c>
      <c r="CN21" s="16" t="s">
        <v>3781</v>
      </c>
      <c r="CO21" s="18">
        <f>IF(A1L554C44 = 0,A1L556C44, A1L554C44)</f>
        <v>0.774117657786633</v>
      </c>
      <c r="CP21" s="16" t="s">
        <v>3782</v>
      </c>
      <c r="CQ21" s="18">
        <f>IF(RUN_YEARS &gt; 1,(A1L554C1 + A1L554C10) / 2, 0)</f>
        <v>77.232500000000002</v>
      </c>
      <c r="CR21" s="16" t="s">
        <v>3783</v>
      </c>
      <c r="CS21" s="18">
        <f>IF(RUN_YEARS &gt; 1,(A1L554C2 + A1L554C11) / 2, 0)</f>
        <v>79.200999999999993</v>
      </c>
      <c r="CT21" s="16" t="s">
        <v>3784</v>
      </c>
      <c r="CU21" s="18">
        <f>IF(RUN_YEARS &gt; 1,(A1L554C3 + A1L554C12) / 2, 0)</f>
        <v>176.738</v>
      </c>
      <c r="CV21" s="16" t="s">
        <v>3785</v>
      </c>
      <c r="CW21" s="18">
        <f>IF(RUN_YEARS &gt; 1,(A1L554C4 + A1L554C13) / 2, 0)</f>
        <v>92.267499999999998</v>
      </c>
      <c r="CX21" s="16" t="s">
        <v>3786</v>
      </c>
      <c r="CY21" s="18">
        <f>IF(RUN_YEARS &gt; 1,(A1L554C5 + A1L554C14) / 2, 0)</f>
        <v>410.404</v>
      </c>
      <c r="CZ21" s="16" t="s">
        <v>3787</v>
      </c>
      <c r="DA21" s="18">
        <f>IF(RUN_YEARS &gt; 1,(A1L554C6 + A1L554C15) / 2, 0)</f>
        <v>440.47399999999999</v>
      </c>
      <c r="DB21" s="16" t="s">
        <v>3788</v>
      </c>
      <c r="DC21" s="18">
        <f>IF(RUN_YEARS &gt; 1,(A1L554C7 + A1L554C16) / 2, 0)</f>
        <v>425.43899999999996</v>
      </c>
      <c r="DD21" s="16" t="s">
        <v>3789</v>
      </c>
      <c r="DE21" s="18">
        <f>IF(A1L554C50 &lt;&gt; 0,A1L554C51 / A1L554C50,0)</f>
        <v>1.0732692663814192</v>
      </c>
      <c r="DF21" s="16" t="s">
        <v>3790</v>
      </c>
      <c r="DG21" s="18">
        <f>IF(A1L554C53 = 0,A1L556C53, A1L554C53)</f>
        <v>1.0732692663814192</v>
      </c>
      <c r="DH21" s="16" t="s">
        <v>3791</v>
      </c>
      <c r="DI21" s="18">
        <f>IF(RUN_YEARS &gt; 2,(A1L554C1 + A1L554C10 + A1L554C19) / 3, 0)</f>
        <v>83.75</v>
      </c>
      <c r="DJ21" s="16" t="s">
        <v>3792</v>
      </c>
      <c r="DK21" s="18">
        <f>IF(RUN_YEARS &gt; 2,(A1L554C2 + A1L554C11 + A1L554C20) / 3, 0)</f>
        <v>78.394666666666652</v>
      </c>
      <c r="DL21" s="16" t="s">
        <v>3793</v>
      </c>
      <c r="DM21" s="18">
        <f>IF(RUN_YEARS &gt; 2,(A1L554C3 + A1L554C12 + A1L554C21) / 3, 0)</f>
        <v>178.10500000000002</v>
      </c>
      <c r="DN21" s="16" t="s">
        <v>3794</v>
      </c>
      <c r="DO21" s="18">
        <f>IF(RUN_YEARS &gt; 2,(A1L554C4 + A1L554C13 + A1L554C22) / 3, 0)</f>
        <v>78.91</v>
      </c>
      <c r="DP21" s="16" t="s">
        <v>3795</v>
      </c>
      <c r="DQ21" s="18">
        <f>IF(RUN_YEARS &gt; 2,(A1L554C5 + A1L554C14 + A1L554C23) / 3, 0)</f>
        <v>423.99966666666666</v>
      </c>
      <c r="DR21" s="16" t="s">
        <v>3796</v>
      </c>
      <c r="DS21" s="18">
        <f>IF(RUN_YEARS &gt; 2,(A1L554C6 + A1L554C15 + A1L554C24) / 3, 0)</f>
        <v>414.31966666666659</v>
      </c>
      <c r="DT21" s="16" t="s">
        <v>3797</v>
      </c>
      <c r="DU21" s="18">
        <f>IF(RUN_YEARS &gt; 2,(A1L554C7 + A1L554C16 + A1L554C25) / 3, 0)</f>
        <v>419.15966666666662</v>
      </c>
      <c r="DV21" s="16" t="s">
        <v>3798</v>
      </c>
      <c r="DW21" s="18">
        <f>IF(A1L554C59 &lt;&gt; 0,A1L554C60 / A1L554C59,0)</f>
        <v>0.97716979337247889</v>
      </c>
      <c r="DX21" s="16" t="s">
        <v>3799</v>
      </c>
      <c r="DY21" s="18">
        <f>IF(A1L554C62 = 0,A1L556C62, A1L554C62)</f>
        <v>0.97716979337247889</v>
      </c>
      <c r="DZ21" s="16" t="s">
        <v>3800</v>
      </c>
      <c r="EA21" s="18">
        <f>IF(RUN_YEARS &gt; 3,(A1L554C1 + A1L554C10 + A1L554C19 + A1L554C28) / 4, 0)</f>
        <v>86.031000000000006</v>
      </c>
      <c r="EB21" s="16" t="s">
        <v>3801</v>
      </c>
      <c r="EC21" s="18">
        <f>IF(RUN_YEARS &gt; 3,(A1L554C2 + A1L554C11 + A1L554C20 + A1L554C29) / 4, 0)</f>
        <v>76.407249999999991</v>
      </c>
      <c r="ED21" s="16" t="s">
        <v>3802</v>
      </c>
      <c r="EE21" s="18">
        <f>IF(RUN_YEARS &gt; 3,(A1L554C3 + A1L554C12 + A1L554C21 + A1L554C30) / 4, 0)</f>
        <v>181.73075</v>
      </c>
      <c r="EF21" s="16" t="s">
        <v>3803</v>
      </c>
      <c r="EG21" s="18">
        <f>IF(RUN_YEARS &gt; 3,(A1L554C4 + A1L554C13 + A1L554C22 + A1L554C31) / 4, 0)</f>
        <v>71.764749999999992</v>
      </c>
      <c r="EH21" s="16" t="s">
        <v>3804</v>
      </c>
      <c r="EI21" s="18">
        <f>IF(RUN_YEARS &gt; 3,(A1L554C5 + A1L554C14 + A1L554C23 + A1L554C32) / 4, 0)</f>
        <v>430.2</v>
      </c>
      <c r="EJ21" s="16" t="s">
        <v>3805</v>
      </c>
      <c r="EK21" s="18">
        <f>IF(RUN_YEARS &gt; 3,(A1L554C6 + A1L554C15 + A1L554C24 + A1L554C33) / 4, 0)</f>
        <v>401.66749999999996</v>
      </c>
      <c r="EL21" s="16" t="s">
        <v>3806</v>
      </c>
      <c r="EM21" s="18">
        <f>IF(RUN_YEARS &gt; 3,(A1L554C7 + A1L554C16 + A1L554C25 + A1L554C34) / 4, 0)</f>
        <v>415.93374999999997</v>
      </c>
      <c r="EN21" s="16" t="s">
        <v>3807</v>
      </c>
      <c r="EO21" s="18">
        <f>IF(A1L554C68 &lt;&gt; 0,A1L554C69 / A1L554C68,0)</f>
        <v>0.93367619711761962</v>
      </c>
      <c r="EP21" s="16" t="s">
        <v>3808</v>
      </c>
      <c r="EQ21" s="18">
        <f>IF(A1L554C71 = 0,A1L556C71, A1L554C71)</f>
        <v>0.93367619711761962</v>
      </c>
      <c r="ER21" s="16" t="s">
        <v>3809</v>
      </c>
      <c r="ES21" s="18">
        <f>IF(RUN_YEARS &gt; 4,(A1L554C1 + A1L554C10 + A1L554C19 + A1L554C28 + A1L554C37) / 5, 0)</f>
        <v>87.581000000000003</v>
      </c>
      <c r="ET21" s="16" t="s">
        <v>3810</v>
      </c>
      <c r="EU21" s="18">
        <f>IF(RUN_YEARS &gt; 4,(A1L554C2 + A1L554C11 + A1L554C20 + A1L554C29 + A1L554C38) / 5, 0)</f>
        <v>74.631999999999991</v>
      </c>
      <c r="EV21" s="16" t="s">
        <v>3811</v>
      </c>
      <c r="EW21" s="18">
        <f>IF(RUN_YEARS &gt; 4,(A1L554C3 + A1L554C12 + A1L554C21 + A1L554C30 + A1L554C39) / 5, 0)</f>
        <v>182.0984</v>
      </c>
      <c r="EX21" s="16" t="s">
        <v>3812</v>
      </c>
      <c r="EY21" s="18">
        <f>IF(RUN_YEARS &gt; 4,(A1L554C4 + A1L554C13 + A1L554C22 + A1L554C31 + A1L554C40) / 5, 0)</f>
        <v>66.259399999999999</v>
      </c>
      <c r="EZ21" s="16" t="s">
        <v>3813</v>
      </c>
      <c r="FA21" s="18">
        <f>IF(RUN_YEARS &gt; 4,(A1L554C5 + A1L554C14 + A1L554C23 + A1L554C32 + A1L554C41) / 5, 0)</f>
        <v>431.89240000000001</v>
      </c>
      <c r="FB21" s="16" t="s">
        <v>3814</v>
      </c>
      <c r="FC21" s="18">
        <f>IF(RUN_YEARS &gt; 4,(A1L554C6 + A1L554C15 + A1L554C24 + A1L554C33 + A1L554C42) / 5, 0)</f>
        <v>389.24919999999997</v>
      </c>
      <c r="FD21" s="16" t="s">
        <v>3815</v>
      </c>
      <c r="FE21" s="18">
        <f>IF(RUN_YEARS &gt; 4,(A1L554C7 + A1L554C16 + A1L554C25 + A1L554C34 + A1L554C43) / 5, 0)</f>
        <v>410.57079999999996</v>
      </c>
      <c r="FF21" s="16" t="s">
        <v>3816</v>
      </c>
      <c r="FG21" s="18">
        <f>IF(A1L554C77 &lt;&gt; 0,A1L554C78 / A1L554C77,0)</f>
        <v>0.90126429638493288</v>
      </c>
      <c r="FH21" s="16" t="s">
        <v>3817</v>
      </c>
      <c r="FI21" s="18">
        <f>IF(A1L554C80 = 0,A1L556C80, A1L554C80)</f>
        <v>0.90126429638493288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659.94799999999998</v>
      </c>
      <c r="F22" s="16" t="s">
        <v>2959</v>
      </c>
      <c r="G22" s="6">
        <v>227.05</v>
      </c>
      <c r="H22" s="16" t="s">
        <v>2959</v>
      </c>
      <c r="I22" s="6">
        <v>670.38400000000001</v>
      </c>
      <c r="J22" s="16" t="s">
        <v>2959</v>
      </c>
      <c r="K22" s="6">
        <v>167.649</v>
      </c>
      <c r="L22" s="16" t="s">
        <v>3818</v>
      </c>
      <c r="M22" s="1">
        <f>(A1L555C1 * 2 + A1L555C2 + A1L555C3)</f>
        <v>2217.33</v>
      </c>
      <c r="N22" s="16" t="s">
        <v>3819</v>
      </c>
      <c r="O22" s="1">
        <f>(A1L555C4 * 2 + A1L555C2 + A1L555C3)</f>
        <v>1232.732</v>
      </c>
      <c r="P22" s="16" t="s">
        <v>3820</v>
      </c>
      <c r="Q22" s="1">
        <f>(A1L555C1 + A1L555C2 + A1L555C3 + A1L555C4)</f>
        <v>1725.0309999999999</v>
      </c>
      <c r="R22" s="16" t="s">
        <v>3821</v>
      </c>
      <c r="S22" s="18">
        <f>IF(A1L555C5 &lt;&gt; 0,A1L555C6 / A1L555C5,0)</f>
        <v>0.55595333125876623</v>
      </c>
      <c r="T22" s="16" t="s">
        <v>3822</v>
      </c>
      <c r="U22" s="18">
        <f>IF(A1L555C8 = 0,A1L556C8, A1L555C8)</f>
        <v>0.55595333125876623</v>
      </c>
      <c r="V22" s="16" t="s">
        <v>2965</v>
      </c>
      <c r="W22" s="6">
        <v>1671.16</v>
      </c>
      <c r="X22" s="16" t="s">
        <v>2965</v>
      </c>
      <c r="Y22" s="6">
        <v>381.31799999999998</v>
      </c>
      <c r="Z22" s="16" t="s">
        <v>2965</v>
      </c>
      <c r="AA22" s="6">
        <v>1345.682</v>
      </c>
      <c r="AB22" s="16" t="s">
        <v>2965</v>
      </c>
      <c r="AC22" s="6">
        <v>249.64099999999999</v>
      </c>
      <c r="AD22" s="16" t="s">
        <v>3823</v>
      </c>
      <c r="AE22" s="1">
        <f>(A1L555C10 * 2 + A1L555C11 + A1L555C12)</f>
        <v>5069.32</v>
      </c>
      <c r="AF22" s="16" t="s">
        <v>3824</v>
      </c>
      <c r="AG22" s="1">
        <f>(A1L555C13 * 2 + A1L555C11 + A1L555C12)</f>
        <v>2226.2820000000002</v>
      </c>
      <c r="AH22" s="16" t="s">
        <v>3825</v>
      </c>
      <c r="AI22" s="1">
        <f>(A1L555C10 + A1L555C11 + A1L555C12 + A1L555C13)</f>
        <v>3647.8009999999999</v>
      </c>
      <c r="AJ22" s="16" t="s">
        <v>3826</v>
      </c>
      <c r="AK22" s="18">
        <f>IF(A1L555C14 &lt;&gt; 0,A1L555C15 / A1L555C14,0)</f>
        <v>0.4391677779268226</v>
      </c>
      <c r="AL22" s="16" t="s">
        <v>3827</v>
      </c>
      <c r="AM22" s="18">
        <f>IF(A1L555C17 = 0,A1L556C17, A1L555C17)</f>
        <v>0.4391677779268226</v>
      </c>
      <c r="AN22" s="16" t="s">
        <v>2971</v>
      </c>
      <c r="AO22" s="6">
        <v>653.13</v>
      </c>
      <c r="AP22" s="16" t="s">
        <v>2971</v>
      </c>
      <c r="AQ22" s="6">
        <v>205.874</v>
      </c>
      <c r="AR22" s="16" t="s">
        <v>2971</v>
      </c>
      <c r="AS22" s="6">
        <v>1021.337</v>
      </c>
      <c r="AT22" s="16" t="s">
        <v>2971</v>
      </c>
      <c r="AU22" s="6">
        <v>126.71899999999999</v>
      </c>
      <c r="AV22" s="16" t="s">
        <v>3828</v>
      </c>
      <c r="AW22" s="1">
        <f>(A1L555C19 * 2 + A1L555C20 + A1L555C21)</f>
        <v>2533.471</v>
      </c>
      <c r="AX22" s="16" t="s">
        <v>3829</v>
      </c>
      <c r="AY22" s="1">
        <f>(A1L555C22 * 2 + A1L555C20 + A1L555C21)</f>
        <v>1480.6489999999999</v>
      </c>
      <c r="AZ22" s="16" t="s">
        <v>3830</v>
      </c>
      <c r="BA22" s="1">
        <f>(A1L555C19 + A1L555C20 + A1L555C21 + A1L555C22)</f>
        <v>2007.06</v>
      </c>
      <c r="BB22" s="16" t="s">
        <v>3831</v>
      </c>
      <c r="BC22" s="18">
        <f>IF(A1L555C23 &lt;&gt; 0,A1L555C24 / A1L555C23,0)</f>
        <v>0.58443495110068355</v>
      </c>
      <c r="BD22" s="16" t="s">
        <v>3832</v>
      </c>
      <c r="BE22" s="18">
        <f>IF(A1L555C26 = 0,A1L556C26, A1L555C26)</f>
        <v>0.58443495110068355</v>
      </c>
      <c r="BF22" s="16" t="s">
        <v>2977</v>
      </c>
      <c r="BG22" s="6">
        <v>589.58500000000004</v>
      </c>
      <c r="BH22" s="16" t="s">
        <v>2977</v>
      </c>
      <c r="BI22" s="6">
        <v>188.28</v>
      </c>
      <c r="BJ22" s="16" t="s">
        <v>2977</v>
      </c>
      <c r="BK22" s="6">
        <v>882.89800000000002</v>
      </c>
      <c r="BL22" s="16" t="s">
        <v>2977</v>
      </c>
      <c r="BM22" s="6">
        <v>102.407</v>
      </c>
      <c r="BN22" s="16" t="s">
        <v>3833</v>
      </c>
      <c r="BO22" s="1">
        <f>(A1L555C28 * 2 + A1L555C29 + A1L555C30)</f>
        <v>2250.348</v>
      </c>
      <c r="BP22" s="16" t="s">
        <v>3834</v>
      </c>
      <c r="BQ22" s="1">
        <f>(A1L555C31 * 2 + A1L555C29 + A1L555C30)</f>
        <v>1275.992</v>
      </c>
      <c r="BR22" s="16" t="s">
        <v>3835</v>
      </c>
      <c r="BS22" s="1">
        <f>(A1L555C28 + A1L555C29 + A1L555C30 + A1L555C31)</f>
        <v>1763.1699999999998</v>
      </c>
      <c r="BT22" s="16" t="s">
        <v>3836</v>
      </c>
      <c r="BU22" s="18">
        <f>IF(A1L555C32 &lt;&gt; 0,A1L555C33 / A1L555C32,0)</f>
        <v>0.56701985648441933</v>
      </c>
      <c r="BV22" s="16" t="s">
        <v>3837</v>
      </c>
      <c r="BW22" s="18">
        <f>IF(A1L555C35 = 0,A1L556C35, A1L555C35)</f>
        <v>0.56701985648441933</v>
      </c>
      <c r="BX22" s="16" t="s">
        <v>2983</v>
      </c>
      <c r="BY22" s="6">
        <v>572.73599999999999</v>
      </c>
      <c r="BZ22" s="16" t="s">
        <v>2983</v>
      </c>
      <c r="CA22" s="6">
        <v>167.96600000000001</v>
      </c>
      <c r="CB22" s="16" t="s">
        <v>2983</v>
      </c>
      <c r="CC22" s="6">
        <v>656.18200000000002</v>
      </c>
      <c r="CD22" s="16" t="s">
        <v>2983</v>
      </c>
      <c r="CE22" s="6">
        <v>72.566000000000003</v>
      </c>
      <c r="CF22" s="16" t="s">
        <v>3838</v>
      </c>
      <c r="CG22" s="1">
        <f>(A1L555C37 * 2 + A1L555C38 + A1L555C39)</f>
        <v>1969.6200000000001</v>
      </c>
      <c r="CH22" s="16" t="s">
        <v>3839</v>
      </c>
      <c r="CI22" s="1">
        <f>(A1L555C40 * 2 + A1L555C38 + A1L555C39)</f>
        <v>969.28</v>
      </c>
      <c r="CJ22" s="16" t="s">
        <v>3840</v>
      </c>
      <c r="CK22" s="1">
        <f>(A1L555C37 + A1L555C38 + A1L555C39 + A1L555C40)</f>
        <v>1469.45</v>
      </c>
      <c r="CL22" s="16" t="s">
        <v>3841</v>
      </c>
      <c r="CM22" s="18">
        <f>IF(A1L555C41 &lt;&gt; 0,A1L555C42 / A1L555C41,0)</f>
        <v>0.49211523034900129</v>
      </c>
      <c r="CN22" s="16" t="s">
        <v>3842</v>
      </c>
      <c r="CO22" s="18">
        <f>IF(A1L555C44 = 0,A1L556C44, A1L555C44)</f>
        <v>0.49211523034900129</v>
      </c>
      <c r="CP22" s="16" t="s">
        <v>3843</v>
      </c>
      <c r="CQ22" s="18">
        <f>IF(RUN_YEARS &gt; 1,(A1L555C1 + A1L555C10) / 2, 0)</f>
        <v>1165.5540000000001</v>
      </c>
      <c r="CR22" s="16" t="s">
        <v>3844</v>
      </c>
      <c r="CS22" s="18">
        <f>IF(RUN_YEARS &gt; 1,(A1L555C2 + A1L555C11) / 2, 0)</f>
        <v>304.18399999999997</v>
      </c>
      <c r="CT22" s="16" t="s">
        <v>3845</v>
      </c>
      <c r="CU22" s="18">
        <f>IF(RUN_YEARS &gt; 1,(A1L555C3 + A1L555C12) / 2, 0)</f>
        <v>1008.033</v>
      </c>
      <c r="CV22" s="16" t="s">
        <v>3846</v>
      </c>
      <c r="CW22" s="18">
        <f>IF(RUN_YEARS &gt; 1,(A1L555C4 + A1L555C13) / 2, 0)</f>
        <v>208.64499999999998</v>
      </c>
      <c r="CX22" s="16" t="s">
        <v>3847</v>
      </c>
      <c r="CY22" s="18">
        <f>IF(RUN_YEARS &gt; 1,(A1L555C5 + A1L555C14) / 2, 0)</f>
        <v>3643.3249999999998</v>
      </c>
      <c r="CZ22" s="16" t="s">
        <v>3848</v>
      </c>
      <c r="DA22" s="18">
        <f>IF(RUN_YEARS &gt; 1,(A1L555C6 + A1L555C15) / 2, 0)</f>
        <v>1729.5070000000001</v>
      </c>
      <c r="DB22" s="16" t="s">
        <v>3849</v>
      </c>
      <c r="DC22" s="18">
        <f>IF(RUN_YEARS &gt; 1,(A1L555C7 + A1L555C16) / 2, 0)</f>
        <v>2686.4160000000002</v>
      </c>
      <c r="DD22" s="16" t="s">
        <v>3850</v>
      </c>
      <c r="DE22" s="18">
        <f>IF(A1L555C50 &lt;&gt; 0,A1L555C51 / A1L555C50,0)</f>
        <v>0.47470566035146472</v>
      </c>
      <c r="DF22" s="16" t="s">
        <v>3851</v>
      </c>
      <c r="DG22" s="18">
        <f>IF(A1L555C53 = 0,A1L556C53, A1L555C53)</f>
        <v>0.47470566035146472</v>
      </c>
      <c r="DH22" s="16" t="s">
        <v>3852</v>
      </c>
      <c r="DI22" s="18">
        <f>IF(RUN_YEARS &gt; 2,(A1L555C1 + A1L555C10 + A1L555C19) / 3, 0)</f>
        <v>994.74600000000009</v>
      </c>
      <c r="DJ22" s="16" t="s">
        <v>3853</v>
      </c>
      <c r="DK22" s="18">
        <f>IF(RUN_YEARS &gt; 2,(A1L555C2 + A1L555C11 + A1L555C20) / 3, 0)</f>
        <v>271.41399999999999</v>
      </c>
      <c r="DL22" s="16" t="s">
        <v>3854</v>
      </c>
      <c r="DM22" s="18">
        <f>IF(RUN_YEARS &gt; 2,(A1L555C3 + A1L555C12 + A1L555C21) / 3, 0)</f>
        <v>1012.4676666666668</v>
      </c>
      <c r="DN22" s="16" t="s">
        <v>3855</v>
      </c>
      <c r="DO22" s="18">
        <f>IF(RUN_YEARS &gt; 2,(A1L555C4 + A1L555C13 + A1L555C22) / 3, 0)</f>
        <v>181.33633333333333</v>
      </c>
      <c r="DP22" s="16" t="s">
        <v>3856</v>
      </c>
      <c r="DQ22" s="18">
        <f>IF(RUN_YEARS &gt; 2,(A1L555C5 + A1L555C14 + A1L555C23) / 3, 0)</f>
        <v>3273.3736666666664</v>
      </c>
      <c r="DR22" s="16" t="s">
        <v>3857</v>
      </c>
      <c r="DS22" s="18">
        <f>IF(RUN_YEARS &gt; 2,(A1L555C6 + A1L555C15 + A1L555C24) / 3, 0)</f>
        <v>1646.5543333333335</v>
      </c>
      <c r="DT22" s="16" t="s">
        <v>3858</v>
      </c>
      <c r="DU22" s="18">
        <f>IF(RUN_YEARS &gt; 2,(A1L555C7 + A1L555C16 + A1L555C25) / 3, 0)</f>
        <v>2459.9639999999999</v>
      </c>
      <c r="DV22" s="16" t="s">
        <v>3859</v>
      </c>
      <c r="DW22" s="18">
        <f>IF(A1L555C59 &lt;&gt; 0,A1L555C60 / A1L555C59,0)</f>
        <v>0.50301447405790634</v>
      </c>
      <c r="DX22" s="16" t="s">
        <v>3860</v>
      </c>
      <c r="DY22" s="18">
        <f>IF(A1L555C62 = 0,A1L556C62, A1L555C62)</f>
        <v>0.50301447405790634</v>
      </c>
      <c r="DZ22" s="16" t="s">
        <v>3861</v>
      </c>
      <c r="EA22" s="18">
        <f>IF(RUN_YEARS &gt; 3,(A1L555C1 + A1L555C10 + A1L555C19 + A1L555C28) / 4, 0)</f>
        <v>893.45575000000008</v>
      </c>
      <c r="EB22" s="16" t="s">
        <v>3862</v>
      </c>
      <c r="EC22" s="18">
        <f>IF(RUN_YEARS &gt; 3,(A1L555C2 + A1L555C11 + A1L555C20 + A1L555C29) / 4, 0)</f>
        <v>250.63049999999998</v>
      </c>
      <c r="ED22" s="16" t="s">
        <v>3863</v>
      </c>
      <c r="EE22" s="18">
        <f>IF(RUN_YEARS &gt; 3,(A1L555C3 + A1L555C12 + A1L555C21 + A1L555C30) / 4, 0)</f>
        <v>980.0752500000001</v>
      </c>
      <c r="EF22" s="16" t="s">
        <v>3864</v>
      </c>
      <c r="EG22" s="18">
        <f>IF(RUN_YEARS &gt; 3,(A1L555C4 + A1L555C13 + A1L555C22 + A1L555C31) / 4, 0)</f>
        <v>161.60400000000001</v>
      </c>
      <c r="EH22" s="16" t="s">
        <v>3865</v>
      </c>
      <c r="EI22" s="18">
        <f>IF(RUN_YEARS &gt; 3,(A1L555C5 + A1L555C14 + A1L555C23 + A1L555C32) / 4, 0)</f>
        <v>3017.6172499999998</v>
      </c>
      <c r="EJ22" s="16" t="s">
        <v>3866</v>
      </c>
      <c r="EK22" s="18">
        <f>IF(RUN_YEARS &gt; 3,(A1L555C6 + A1L555C15 + A1L555C24 + A1L555C33) / 4, 0)</f>
        <v>1553.9137500000002</v>
      </c>
      <c r="EL22" s="16" t="s">
        <v>3867</v>
      </c>
      <c r="EM22" s="18">
        <f>IF(RUN_YEARS &gt; 3,(A1L555C7 + A1L555C16 + A1L555C25 + A1L555C34) / 4, 0)</f>
        <v>2285.7655</v>
      </c>
      <c r="EN22" s="16" t="s">
        <v>3868</v>
      </c>
      <c r="EO22" s="18">
        <f>IF(A1L555C68 &lt;&gt; 0,A1L555C69 / A1L555C68,0)</f>
        <v>0.51494726509798427</v>
      </c>
      <c r="EP22" s="16" t="s">
        <v>3869</v>
      </c>
      <c r="EQ22" s="18">
        <f>IF(A1L555C71 = 0,A1L556C71, A1L555C71)</f>
        <v>0.51494726509798427</v>
      </c>
      <c r="ER22" s="16" t="s">
        <v>3870</v>
      </c>
      <c r="ES22" s="18">
        <f>IF(RUN_YEARS &gt; 4,(A1L555C1 + A1L555C10 + A1L555C19 + A1L555C28 + A1L555C37) / 5, 0)</f>
        <v>829.31180000000006</v>
      </c>
      <c r="ET22" s="16" t="s">
        <v>3871</v>
      </c>
      <c r="EU22" s="18">
        <f>IF(RUN_YEARS &gt; 4,(A1L555C2 + A1L555C11 + A1L555C20 + A1L555C29 + A1L555C38) / 5, 0)</f>
        <v>234.09759999999997</v>
      </c>
      <c r="EV22" s="16" t="s">
        <v>3872</v>
      </c>
      <c r="EW22" s="18">
        <f>IF(RUN_YEARS &gt; 4,(A1L555C3 + A1L555C12 + A1L555C21 + A1L555C30 + A1L555C39) / 5, 0)</f>
        <v>915.29660000000001</v>
      </c>
      <c r="EX22" s="16" t="s">
        <v>3873</v>
      </c>
      <c r="EY22" s="18">
        <f>IF(RUN_YEARS &gt; 4,(A1L555C4 + A1L555C13 + A1L555C22 + A1L555C31 + A1L555C40) / 5, 0)</f>
        <v>143.79640000000001</v>
      </c>
      <c r="EZ22" s="16" t="s">
        <v>3874</v>
      </c>
      <c r="FA22" s="18">
        <f>IF(RUN_YEARS &gt; 4,(A1L555C5 + A1L555C14 + A1L555C23 + A1L555C32 + A1L555C41) / 5, 0)</f>
        <v>2808.0178000000001</v>
      </c>
      <c r="FB22" s="16" t="s">
        <v>3875</v>
      </c>
      <c r="FC22" s="18">
        <f>IF(RUN_YEARS &gt; 4,(A1L555C6 + A1L555C15 + A1L555C24 + A1L555C33 + A1L555C42) / 5, 0)</f>
        <v>1436.9870000000001</v>
      </c>
      <c r="FD22" s="16" t="s">
        <v>3876</v>
      </c>
      <c r="FE22" s="18">
        <f>IF(RUN_YEARS &gt; 4,(A1L555C7 + A1L555C16 + A1L555C25 + A1L555C34 + A1L555C43) / 5, 0)</f>
        <v>2122.5024000000003</v>
      </c>
      <c r="FF22" s="16" t="s">
        <v>3877</v>
      </c>
      <c r="FG22" s="18">
        <f>IF(A1L555C77 &lt;&gt; 0,A1L555C78 / A1L555C77,0)</f>
        <v>0.51174426315958543</v>
      </c>
      <c r="FH22" s="16" t="s">
        <v>3878</v>
      </c>
      <c r="FI22" s="18">
        <f>IF(A1L555C80 = 0,A1L556C80, A1L555C80)</f>
        <v>0.51174426315958543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9568.9060000000009</v>
      </c>
      <c r="F23" s="16" t="s">
        <v>2959</v>
      </c>
      <c r="G23" s="6">
        <v>1561.29</v>
      </c>
      <c r="H23" s="16" t="s">
        <v>2959</v>
      </c>
      <c r="I23" s="6">
        <v>4410.4470000000001</v>
      </c>
      <c r="J23" s="16" t="s">
        <v>2959</v>
      </c>
      <c r="K23" s="6">
        <v>571.03499999999997</v>
      </c>
      <c r="L23" s="16" t="s">
        <v>3879</v>
      </c>
      <c r="M23" s="1">
        <f>(A1L556C1 * 2 + A1L556C2 + A1L556C3)</f>
        <v>25109.549000000003</v>
      </c>
      <c r="N23" s="16" t="s">
        <v>3880</v>
      </c>
      <c r="O23" s="1">
        <f>(A1L556C4 * 2 + A1L556C2 + A1L556C3)</f>
        <v>7113.8069999999998</v>
      </c>
      <c r="P23" s="16" t="s">
        <v>3881</v>
      </c>
      <c r="Q23" s="1">
        <f>(A1L556C1 + A1L556C2 + A1L556C3 + A1L556C4)</f>
        <v>16111.678</v>
      </c>
      <c r="R23" s="16" t="s">
        <v>3882</v>
      </c>
      <c r="S23" s="18">
        <f>IF(A1L556C5 &lt;&gt; 0,A1L556C6 / A1L556C5,0)</f>
        <v>0.28331082330471163</v>
      </c>
      <c r="T23" s="16" t="s">
        <v>3883</v>
      </c>
      <c r="U23" s="18">
        <f>IF(A1L556C8 = 0,A1L556C8, A1L556C8)</f>
        <v>0.28331082330471163</v>
      </c>
      <c r="V23" s="16" t="s">
        <v>2965</v>
      </c>
      <c r="W23" s="6">
        <v>9897.402</v>
      </c>
      <c r="X23" s="16" t="s">
        <v>2965</v>
      </c>
      <c r="Y23" s="6">
        <v>1653.3009999999999</v>
      </c>
      <c r="Z23" s="16" t="s">
        <v>2965</v>
      </c>
      <c r="AA23" s="6">
        <v>4728.8599999999997</v>
      </c>
      <c r="AB23" s="16" t="s">
        <v>2965</v>
      </c>
      <c r="AC23" s="6">
        <v>637.12900000000002</v>
      </c>
      <c r="AD23" s="16" t="s">
        <v>3884</v>
      </c>
      <c r="AE23" s="1">
        <f>(A1L556C10 * 2 + A1L556C11 + A1L556C12)</f>
        <v>26176.965</v>
      </c>
      <c r="AF23" s="16" t="s">
        <v>3885</v>
      </c>
      <c r="AG23" s="1">
        <f>(A1L556C13 * 2 + A1L556C11 + A1L556C12)</f>
        <v>7656.4189999999999</v>
      </c>
      <c r="AH23" s="16" t="s">
        <v>3886</v>
      </c>
      <c r="AI23" s="1">
        <f>(A1L556C10 + A1L556C11 + A1L556C12 + A1L556C13)</f>
        <v>16916.691999999999</v>
      </c>
      <c r="AJ23" s="16" t="s">
        <v>3887</v>
      </c>
      <c r="AK23" s="18">
        <f>IF(A1L556C14 &lt;&gt; 0,A1L556C15 / A1L556C14,0)</f>
        <v>0.29248688684880009</v>
      </c>
      <c r="AL23" s="16" t="s">
        <v>3888</v>
      </c>
      <c r="AM23" s="18">
        <f>IF(A1L556C17 = 0,A1L556C17, A1L556C17)</f>
        <v>0.29248688684880009</v>
      </c>
      <c r="AN23" s="16" t="s">
        <v>2971</v>
      </c>
      <c r="AO23" s="6">
        <v>10599.217000000001</v>
      </c>
      <c r="AP23" s="16" t="s">
        <v>2971</v>
      </c>
      <c r="AQ23" s="6">
        <v>1561.5830000000001</v>
      </c>
      <c r="AR23" s="16" t="s">
        <v>2971</v>
      </c>
      <c r="AS23" s="6">
        <v>4717.6360000000004</v>
      </c>
      <c r="AT23" s="16" t="s">
        <v>2971</v>
      </c>
      <c r="AU23" s="6">
        <v>400.28399999999999</v>
      </c>
      <c r="AV23" s="16" t="s">
        <v>3889</v>
      </c>
      <c r="AW23" s="1">
        <f>(A1L556C19 * 2 + A1L556C20 + A1L556C21)</f>
        <v>27477.652999999998</v>
      </c>
      <c r="AX23" s="16" t="s">
        <v>3890</v>
      </c>
      <c r="AY23" s="1">
        <f>(A1L556C22 * 2 + A1L556C20 + A1L556C21)</f>
        <v>7079.7870000000003</v>
      </c>
      <c r="AZ23" s="16" t="s">
        <v>3891</v>
      </c>
      <c r="BA23" s="1">
        <f>(A1L556C19 + A1L556C20 + A1L556C21 + A1L556C22)</f>
        <v>17278.72</v>
      </c>
      <c r="BB23" s="16" t="s">
        <v>3892</v>
      </c>
      <c r="BC23" s="18">
        <f>IF(A1L556C23 &lt;&gt; 0,A1L556C24 / A1L556C23,0)</f>
        <v>0.25765617609335123</v>
      </c>
      <c r="BD23" s="16" t="s">
        <v>3893</v>
      </c>
      <c r="BE23" s="18">
        <f>IF(A1L556C26 = 0,A1L556C26, A1L556C26)</f>
        <v>0.25765617609335123</v>
      </c>
      <c r="BF23" s="16" t="s">
        <v>2977</v>
      </c>
      <c r="BG23" s="6">
        <v>10116.978999999999</v>
      </c>
      <c r="BH23" s="16" t="s">
        <v>2977</v>
      </c>
      <c r="BI23" s="6">
        <v>1372.067</v>
      </c>
      <c r="BJ23" s="16" t="s">
        <v>2977</v>
      </c>
      <c r="BK23" s="6">
        <v>4492.6440000000002</v>
      </c>
      <c r="BL23" s="16" t="s">
        <v>2977</v>
      </c>
      <c r="BM23" s="6">
        <v>361.67</v>
      </c>
      <c r="BN23" s="16" t="s">
        <v>3894</v>
      </c>
      <c r="BO23" s="1">
        <f>(A1L556C28 * 2 + A1L556C29 + A1L556C30)</f>
        <v>26098.668999999998</v>
      </c>
      <c r="BP23" s="16" t="s">
        <v>3895</v>
      </c>
      <c r="BQ23" s="1">
        <f>(A1L556C31 * 2 + A1L556C29 + A1L556C30)</f>
        <v>6588.0510000000004</v>
      </c>
      <c r="BR23" s="16" t="s">
        <v>3896</v>
      </c>
      <c r="BS23" s="1">
        <f>(A1L556C28 + A1L556C29 + A1L556C30 + A1L556C31)</f>
        <v>16343.359999999999</v>
      </c>
      <c r="BT23" s="16" t="s">
        <v>3897</v>
      </c>
      <c r="BU23" s="18">
        <f>IF(A1L556C32 &lt;&gt; 0,A1L556C33 / A1L556C32,0)</f>
        <v>0.25242862001889832</v>
      </c>
      <c r="BV23" s="16" t="s">
        <v>3898</v>
      </c>
      <c r="BW23" s="18">
        <f>IF(A1L556C35 = 0,A1L556C35, A1L556C35)</f>
        <v>0.25242862001889832</v>
      </c>
      <c r="BX23" s="16" t="s">
        <v>2983</v>
      </c>
      <c r="BY23" s="6">
        <v>10081.965</v>
      </c>
      <c r="BZ23" s="16" t="s">
        <v>2983</v>
      </c>
      <c r="CA23" s="6">
        <v>1286.0429999999999</v>
      </c>
      <c r="CB23" s="16" t="s">
        <v>2983</v>
      </c>
      <c r="CC23" s="6">
        <v>4221.96</v>
      </c>
      <c r="CD23" s="16" t="s">
        <v>2983</v>
      </c>
      <c r="CE23" s="6">
        <v>334.69200000000001</v>
      </c>
      <c r="CF23" s="16" t="s">
        <v>3899</v>
      </c>
      <c r="CG23" s="1">
        <f>(A1L556C37 * 2 + A1L556C38 + A1L556C39)</f>
        <v>25671.933000000001</v>
      </c>
      <c r="CH23" s="16" t="s">
        <v>3900</v>
      </c>
      <c r="CI23" s="1">
        <f>(A1L556C40 * 2 + A1L556C38 + A1L556C39)</f>
        <v>6177.3869999999997</v>
      </c>
      <c r="CJ23" s="16" t="s">
        <v>3901</v>
      </c>
      <c r="CK23" s="1">
        <f>(A1L556C37 + A1L556C38 + A1L556C39 + A1L556C40)</f>
        <v>15924.66</v>
      </c>
      <c r="CL23" s="16" t="s">
        <v>3902</v>
      </c>
      <c r="CM23" s="18">
        <f>IF(A1L556C41 &lt;&gt; 0,A1L556C42 / A1L556C41,0)</f>
        <v>0.24062804308502986</v>
      </c>
      <c r="CN23" s="16" t="s">
        <v>3903</v>
      </c>
      <c r="CO23" s="18">
        <f>IF(A1L556C44 = 0,A1L556C44, A1L556C44)</f>
        <v>0.24062804308502986</v>
      </c>
      <c r="CP23" s="16" t="s">
        <v>3904</v>
      </c>
      <c r="CQ23" s="18">
        <f>IF(RUN_YEARS &gt; 1,(A1L556C1 + A1L556C10) / 2, 0)</f>
        <v>9733.1540000000005</v>
      </c>
      <c r="CR23" s="16" t="s">
        <v>3905</v>
      </c>
      <c r="CS23" s="18">
        <f>IF(RUN_YEARS &gt; 1,(A1L556C2 + A1L556C11) / 2, 0)</f>
        <v>1607.2954999999999</v>
      </c>
      <c r="CT23" s="16" t="s">
        <v>3906</v>
      </c>
      <c r="CU23" s="18">
        <f>IF(RUN_YEARS &gt; 1,(A1L556C3 + A1L556C12) / 2, 0)</f>
        <v>4569.6535000000003</v>
      </c>
      <c r="CV23" s="16" t="s">
        <v>3907</v>
      </c>
      <c r="CW23" s="18">
        <f>IF(RUN_YEARS &gt; 1,(A1L556C4 + A1L556C13) / 2, 0)</f>
        <v>604.08199999999999</v>
      </c>
      <c r="CX23" s="16" t="s">
        <v>3908</v>
      </c>
      <c r="CY23" s="18">
        <f>IF(RUN_YEARS &gt; 1,(A1L556C5 + A1L556C14) / 2, 0)</f>
        <v>25643.257000000001</v>
      </c>
      <c r="CZ23" s="16" t="s">
        <v>3909</v>
      </c>
      <c r="DA23" s="18">
        <f>IF(RUN_YEARS &gt; 1,(A1L556C6 + A1L556C15) / 2, 0)</f>
        <v>7385.1129999999994</v>
      </c>
      <c r="DB23" s="16" t="s">
        <v>3910</v>
      </c>
      <c r="DC23" s="18">
        <f>IF(RUN_YEARS &gt; 1,(A1L556C7 + A1L556C16) / 2, 0)</f>
        <v>16514.184999999998</v>
      </c>
      <c r="DD23" s="16" t="s">
        <v>3911</v>
      </c>
      <c r="DE23" s="18">
        <f>IF(A1L556C50 &lt;&gt; 0,A1L556C51 / A1L556C50,0)</f>
        <v>0.28799434486812653</v>
      </c>
      <c r="DF23" s="16" t="s">
        <v>3912</v>
      </c>
      <c r="DG23" s="18">
        <f>IF(A1L556C53 = 0,A1L556C53, A1L556C53)</f>
        <v>0.28799434486812653</v>
      </c>
      <c r="DH23" s="16" t="s">
        <v>3913</v>
      </c>
      <c r="DI23" s="18">
        <f>IF(RUN_YEARS &gt; 2,(A1L556C1 + A1L556C10 + A1L556C19) / 3, 0)</f>
        <v>10021.841666666667</v>
      </c>
      <c r="DJ23" s="16" t="s">
        <v>3914</v>
      </c>
      <c r="DK23" s="18">
        <f>IF(RUN_YEARS &gt; 2,(A1L556C2 + A1L556C11 + A1L556C20) / 3, 0)</f>
        <v>1592.058</v>
      </c>
      <c r="DL23" s="16" t="s">
        <v>3915</v>
      </c>
      <c r="DM23" s="18">
        <f>IF(RUN_YEARS &gt; 2,(A1L556C3 + A1L556C12 + A1L556C21) / 3, 0)</f>
        <v>4618.9810000000007</v>
      </c>
      <c r="DN23" s="16" t="s">
        <v>3916</v>
      </c>
      <c r="DO23" s="18">
        <f>IF(RUN_YEARS &gt; 2,(A1L556C4 + A1L556C13 + A1L556C22) / 3, 0)</f>
        <v>536.14933333333329</v>
      </c>
      <c r="DP23" s="16" t="s">
        <v>3917</v>
      </c>
      <c r="DQ23" s="18">
        <f>IF(RUN_YEARS &gt; 2,(A1L556C5 + A1L556C14 + A1L556C23) / 3, 0)</f>
        <v>26254.722333333335</v>
      </c>
      <c r="DR23" s="16" t="s">
        <v>3918</v>
      </c>
      <c r="DS23" s="18">
        <f>IF(RUN_YEARS &gt; 2,(A1L556C6 + A1L556C15 + A1L556C24) / 3, 0)</f>
        <v>7283.3376666666663</v>
      </c>
      <c r="DT23" s="16" t="s">
        <v>3919</v>
      </c>
      <c r="DU23" s="18">
        <f>IF(RUN_YEARS &gt; 2,(A1L556C7 + A1L556C16 + A1L556C25) / 3, 0)</f>
        <v>16769.03</v>
      </c>
      <c r="DV23" s="16" t="s">
        <v>3920</v>
      </c>
      <c r="DW23" s="18">
        <f>IF(A1L556C59 &lt;&gt; 0,A1L556C60 / A1L556C59,0)</f>
        <v>0.27741057681724735</v>
      </c>
      <c r="DX23" s="16" t="s">
        <v>3921</v>
      </c>
      <c r="DY23" s="18">
        <f>IF(A1L556C62 = 0,A1L556C62, A1L556C62)</f>
        <v>0.27741057681724735</v>
      </c>
      <c r="DZ23" s="16" t="s">
        <v>3922</v>
      </c>
      <c r="EA23" s="18">
        <f>IF(RUN_YEARS &gt; 3,(A1L556C1 + A1L556C10 + A1L556C19 + A1L556C28) / 4, 0)</f>
        <v>10045.626</v>
      </c>
      <c r="EB23" s="16" t="s">
        <v>3923</v>
      </c>
      <c r="EC23" s="18">
        <f>IF(RUN_YEARS &gt; 3,(A1L556C2 + A1L556C11 + A1L556C20 + A1L556C29) / 4, 0)</f>
        <v>1537.06025</v>
      </c>
      <c r="ED23" s="16" t="s">
        <v>3924</v>
      </c>
      <c r="EE23" s="18">
        <f>IF(RUN_YEARS &gt; 3,(A1L556C3 + A1L556C12 + A1L556C21 + A1L556C30) / 4, 0)</f>
        <v>4587.3967499999999</v>
      </c>
      <c r="EF23" s="16" t="s">
        <v>3925</v>
      </c>
      <c r="EG23" s="18">
        <f>IF(RUN_YEARS &gt; 3,(A1L556C4 + A1L556C13 + A1L556C22 + A1L556C31) / 4, 0)</f>
        <v>492.52949999999998</v>
      </c>
      <c r="EH23" s="16" t="s">
        <v>3926</v>
      </c>
      <c r="EI23" s="18">
        <f>IF(RUN_YEARS &gt; 3,(A1L556C5 + A1L556C14 + A1L556C23 + A1L556C32) / 4, 0)</f>
        <v>26215.708999999999</v>
      </c>
      <c r="EJ23" s="16" t="s">
        <v>3927</v>
      </c>
      <c r="EK23" s="18">
        <f>IF(RUN_YEARS &gt; 3,(A1L556C6 + A1L556C15 + A1L556C24 + A1L556C33) / 4, 0)</f>
        <v>7109.5159999999996</v>
      </c>
      <c r="EL23" s="16" t="s">
        <v>3928</v>
      </c>
      <c r="EM23" s="18">
        <f>IF(RUN_YEARS &gt; 3,(A1L556C7 + A1L556C16 + A1L556C25 + A1L556C34) / 4, 0)</f>
        <v>16662.612499999999</v>
      </c>
      <c r="EN23" s="16" t="s">
        <v>3929</v>
      </c>
      <c r="EO23" s="18">
        <f>IF(A1L556C68 &lt;&gt; 0,A1L556C69 / A1L556C68,0)</f>
        <v>0.27119297059637026</v>
      </c>
      <c r="EP23" s="16" t="s">
        <v>3930</v>
      </c>
      <c r="EQ23" s="18">
        <f>IF(A1L556C71 = 0,A1L556C71, A1L556C71)</f>
        <v>0.27119297059637026</v>
      </c>
      <c r="ER23" s="16" t="s">
        <v>3931</v>
      </c>
      <c r="ES23" s="18">
        <f>IF(RUN_YEARS &gt; 4,(A1L556C1 + A1L556C10 + A1L556C19 + A1L556C28 + A1L556C37) / 5, 0)</f>
        <v>10052.8938</v>
      </c>
      <c r="ET23" s="16" t="s">
        <v>3932</v>
      </c>
      <c r="EU23" s="18">
        <f>IF(RUN_YEARS &gt; 4,(A1L556C2 + A1L556C11 + A1L556C20 + A1L556C29 + A1L556C38) / 5, 0)</f>
        <v>1486.8568</v>
      </c>
      <c r="EV23" s="16" t="s">
        <v>3933</v>
      </c>
      <c r="EW23" s="18">
        <f>IF(RUN_YEARS &gt; 4,(A1L556C3 + A1L556C12 + A1L556C21 + A1L556C30 + A1L556C39) / 5, 0)</f>
        <v>4514.3094000000001</v>
      </c>
      <c r="EX23" s="16" t="s">
        <v>3934</v>
      </c>
      <c r="EY23" s="18">
        <f>IF(RUN_YEARS &gt; 4,(A1L556C4 + A1L556C13 + A1L556C22 + A1L556C31 + A1L556C40) / 5, 0)</f>
        <v>460.96199999999999</v>
      </c>
      <c r="EZ23" s="16" t="s">
        <v>3935</v>
      </c>
      <c r="FA23" s="18">
        <f>IF(RUN_YEARS &gt; 4,(A1L556C5 + A1L556C14 + A1L556C23 + A1L556C32 + A1L556C41) / 5, 0)</f>
        <v>26106.953799999999</v>
      </c>
      <c r="FB23" s="16" t="s">
        <v>3936</v>
      </c>
      <c r="FC23" s="18">
        <f>IF(RUN_YEARS &gt; 4,(A1L556C6 + A1L556C15 + A1L556C24 + A1L556C33 + A1L556C42) / 5, 0)</f>
        <v>6923.0902000000006</v>
      </c>
      <c r="FD23" s="16" t="s">
        <v>3937</v>
      </c>
      <c r="FE23" s="18">
        <f>IF(RUN_YEARS &gt; 4,(A1L556C7 + A1L556C16 + A1L556C25 + A1L556C34 + A1L556C43) / 5, 0)</f>
        <v>16515.022000000001</v>
      </c>
      <c r="FF23" s="16" t="s">
        <v>3938</v>
      </c>
      <c r="FG23" s="18">
        <f>IF(A1L556C77 &lt;&gt; 0,A1L556C78 / A1L556C77,0)</f>
        <v>0.26518184591876826</v>
      </c>
      <c r="FH23" s="16" t="s">
        <v>3939</v>
      </c>
      <c r="FI23" s="18">
        <f>IF(A1L556C80 = 0,A1L556C80, A1L556C80)</f>
        <v>0.26518184591876826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EEF15-58F1-4567-8518-DF540157DB28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B699F-18F4-40A3-94F8-F00EF19FBC9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4.4826079999999999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26211-D8EC-4168-851D-4850102749B5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1.7238559316970716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1.7083676166423893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1.6760713720612954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1.6327952752681809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1.5973310322248073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3155.9906194967743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3127.6350149908535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3068.507890114146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2989.2791372838283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2924.3521231903392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3155.9906194967743</v>
      </c>
      <c r="F18" s="16" t="s">
        <v>4022</v>
      </c>
      <c r="G18" s="15">
        <f>SUM(A1L906C2:A1L910C2)</f>
        <v>3127.6350149908535</v>
      </c>
      <c r="H18" s="16" t="s">
        <v>4023</v>
      </c>
      <c r="I18" s="15">
        <f>SUM(A1L906C3:A1L910C3)</f>
        <v>3068.507890114146</v>
      </c>
      <c r="J18" s="16" t="s">
        <v>4024</v>
      </c>
      <c r="K18" s="15">
        <f>SUM(A1L906C4:A1L910C4)</f>
        <v>2989.2791372838283</v>
      </c>
      <c r="L18" s="16" t="s">
        <v>4025</v>
      </c>
      <c r="M18" s="15">
        <f>SUM(A1L906C5:A1L910C5)</f>
        <v>2924.3521231903392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23172.50929327869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22964.311428281628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22530.177105376439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21948.448820154808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21471.729457248046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23172.50929327869</v>
      </c>
      <c r="F24" s="16" t="s">
        <v>4032</v>
      </c>
      <c r="G24" s="15">
        <f>SUM(A1L912C2:A1L916C2)</f>
        <v>22964.311428281628</v>
      </c>
      <c r="H24" s="16" t="s">
        <v>4033</v>
      </c>
      <c r="I24" s="15">
        <f>SUM(A1L912C3:A1L916C3)</f>
        <v>22530.177105376439</v>
      </c>
      <c r="J24" s="16" t="s">
        <v>4034</v>
      </c>
      <c r="K24" s="15">
        <f>SUM(A1L912C4:A1L916C4)</f>
        <v>21948.448820154808</v>
      </c>
      <c r="L24" s="16" t="s">
        <v>4035</v>
      </c>
      <c r="M24" s="15">
        <f>SUM(A1L912C5:A1L916C5)</f>
        <v>21471.729457248046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581.9</v>
      </c>
      <c r="F25" s="16" t="s">
        <v>4037</v>
      </c>
      <c r="G25" s="1">
        <f>A1L159C6</f>
        <v>896.5150000000001</v>
      </c>
      <c r="H25" s="16" t="s">
        <v>4038</v>
      </c>
      <c r="I25" s="1">
        <f>A1L159C7</f>
        <v>1041.4286666666667</v>
      </c>
      <c r="J25" s="16" t="s">
        <v>4039</v>
      </c>
      <c r="K25" s="1">
        <f>A1L159C8</f>
        <v>891.13900000000001</v>
      </c>
      <c r="L25" s="16" t="s">
        <v>4040</v>
      </c>
      <c r="M25" s="1">
        <f>A1L159C9</f>
        <v>796.97019999999998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BF028-8665-4B11-8E84-F6B48B7D85F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5335</v>
      </c>
      <c r="H8" s="16" t="s">
        <v>4253</v>
      </c>
      <c r="I8" s="20">
        <v>1</v>
      </c>
      <c r="J8" s="16" t="s">
        <v>4252</v>
      </c>
      <c r="K8" s="15">
        <v>1562</v>
      </c>
      <c r="L8" s="16" t="s">
        <v>4253</v>
      </c>
      <c r="M8" s="20">
        <v>1</v>
      </c>
      <c r="N8" s="16" t="s">
        <v>4252</v>
      </c>
      <c r="O8" s="15">
        <v>5777</v>
      </c>
      <c r="P8" s="16" t="s">
        <v>4253</v>
      </c>
      <c r="Q8" s="20">
        <v>1</v>
      </c>
      <c r="R8" s="16" t="s">
        <v>4252</v>
      </c>
      <c r="S8" s="15">
        <v>3777</v>
      </c>
      <c r="T8" s="16" t="s">
        <v>4253</v>
      </c>
      <c r="U8" s="20">
        <v>1</v>
      </c>
      <c r="V8" s="16" t="s">
        <v>4252</v>
      </c>
      <c r="W8" s="15">
        <v>16451</v>
      </c>
      <c r="X8" s="16" t="s">
        <v>4252</v>
      </c>
      <c r="Y8" s="15">
        <v>16451</v>
      </c>
      <c r="Z8" s="16" t="s">
        <v>4254</v>
      </c>
      <c r="AA8" s="15">
        <v>5381</v>
      </c>
      <c r="AB8" s="16" t="s">
        <v>4255</v>
      </c>
      <c r="AC8" s="20">
        <v>1.000373</v>
      </c>
      <c r="AD8" s="16" t="s">
        <v>4254</v>
      </c>
      <c r="AE8" s="15">
        <v>1762</v>
      </c>
      <c r="AF8" s="16" t="s">
        <v>4255</v>
      </c>
      <c r="AG8" s="20">
        <v>0.94122890000000003</v>
      </c>
      <c r="AH8" s="16" t="s">
        <v>4254</v>
      </c>
      <c r="AI8" s="15">
        <v>6887</v>
      </c>
      <c r="AJ8" s="16" t="s">
        <v>4255</v>
      </c>
      <c r="AK8" s="20">
        <v>0.92769069999999998</v>
      </c>
      <c r="AL8" s="16" t="s">
        <v>4254</v>
      </c>
      <c r="AM8" s="15">
        <v>4289</v>
      </c>
      <c r="AN8" s="16" t="s">
        <v>4255</v>
      </c>
      <c r="AO8" s="20">
        <v>0.99262660000000003</v>
      </c>
      <c r="AP8" s="16" t="s">
        <v>4256</v>
      </c>
      <c r="AQ8" s="15">
        <v>7065</v>
      </c>
      <c r="AR8" s="16" t="s">
        <v>4257</v>
      </c>
      <c r="AS8" s="20">
        <v>1.0292030000000001</v>
      </c>
      <c r="AT8" s="16" t="s">
        <v>4256</v>
      </c>
      <c r="AU8" s="15">
        <v>2813</v>
      </c>
      <c r="AV8" s="16" t="s">
        <v>4257</v>
      </c>
      <c r="AW8" s="20">
        <v>0.90937769999999996</v>
      </c>
      <c r="AX8" s="16" t="s">
        <v>4256</v>
      </c>
      <c r="AY8" s="15">
        <v>16129</v>
      </c>
      <c r="AZ8" s="16" t="s">
        <v>4257</v>
      </c>
      <c r="BA8" s="20">
        <v>0.81166570000000005</v>
      </c>
      <c r="BB8" s="16" t="s">
        <v>4256</v>
      </c>
      <c r="BC8" s="15">
        <v>8533</v>
      </c>
      <c r="BD8" s="16" t="s">
        <v>4257</v>
      </c>
      <c r="BE8" s="20">
        <v>1.0126040000000001</v>
      </c>
      <c r="BF8" s="16" t="s">
        <v>4258</v>
      </c>
      <c r="BG8" s="15">
        <v>6300</v>
      </c>
      <c r="BH8" s="16" t="s">
        <v>4259</v>
      </c>
      <c r="BI8" s="20">
        <v>1.052249</v>
      </c>
      <c r="BJ8" s="16" t="s">
        <v>4258</v>
      </c>
      <c r="BK8" s="15">
        <v>2101</v>
      </c>
      <c r="BL8" s="16" t="s">
        <v>4259</v>
      </c>
      <c r="BM8" s="20">
        <v>0.94178790000000001</v>
      </c>
      <c r="BN8" s="16" t="s">
        <v>4258</v>
      </c>
      <c r="BO8" s="15">
        <v>10566</v>
      </c>
      <c r="BP8" s="16" t="s">
        <v>4259</v>
      </c>
      <c r="BQ8" s="20">
        <v>0.82662939999999996</v>
      </c>
      <c r="BR8" s="16" t="s">
        <v>4258</v>
      </c>
      <c r="BS8" s="15">
        <v>9756</v>
      </c>
      <c r="BT8" s="16" t="s">
        <v>4259</v>
      </c>
      <c r="BU8" s="20">
        <v>1.0370600000000001</v>
      </c>
      <c r="BV8" s="16" t="s">
        <v>4260</v>
      </c>
      <c r="BW8" s="15">
        <v>7077</v>
      </c>
      <c r="BX8" s="16" t="s">
        <v>4261</v>
      </c>
      <c r="BY8" s="20">
        <v>1.062897</v>
      </c>
      <c r="BZ8" s="16" t="s">
        <v>4260</v>
      </c>
      <c r="CA8" s="15">
        <v>7936</v>
      </c>
      <c r="CB8" s="16" t="s">
        <v>4261</v>
      </c>
      <c r="CC8" s="20">
        <v>0.93018480000000003</v>
      </c>
      <c r="CD8" s="16" t="s">
        <v>4260</v>
      </c>
      <c r="CE8" s="15">
        <v>6955</v>
      </c>
      <c r="CF8" s="16" t="s">
        <v>4261</v>
      </c>
      <c r="CG8" s="20">
        <v>0.82570690000000002</v>
      </c>
      <c r="CH8" s="16" t="s">
        <v>4260</v>
      </c>
      <c r="CI8" s="15">
        <v>4290</v>
      </c>
      <c r="CJ8" s="16" t="s">
        <v>4261</v>
      </c>
      <c r="CK8" s="20">
        <v>1.044235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23657.271081020001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4119</v>
      </c>
      <c r="H9" s="16" t="s">
        <v>4253</v>
      </c>
      <c r="I9" s="20">
        <v>1</v>
      </c>
      <c r="J9" s="16" t="s">
        <v>4252</v>
      </c>
      <c r="K9" s="15">
        <v>552</v>
      </c>
      <c r="L9" s="16" t="s">
        <v>4253</v>
      </c>
      <c r="M9" s="20">
        <v>1</v>
      </c>
      <c r="N9" s="16" t="s">
        <v>4252</v>
      </c>
      <c r="O9" s="15">
        <v>6304</v>
      </c>
      <c r="P9" s="16" t="s">
        <v>4253</v>
      </c>
      <c r="Q9" s="20">
        <v>1</v>
      </c>
      <c r="R9" s="16" t="s">
        <v>4252</v>
      </c>
      <c r="S9" s="15">
        <v>1188</v>
      </c>
      <c r="T9" s="16" t="s">
        <v>4253</v>
      </c>
      <c r="U9" s="20">
        <v>1</v>
      </c>
      <c r="V9" s="16" t="s">
        <v>4252</v>
      </c>
      <c r="W9" s="15">
        <v>12163</v>
      </c>
      <c r="X9" s="16" t="s">
        <v>4252</v>
      </c>
      <c r="Y9" s="15">
        <v>12163</v>
      </c>
      <c r="Z9" s="16" t="s">
        <v>4254</v>
      </c>
      <c r="AA9" s="15">
        <v>3878</v>
      </c>
      <c r="AB9" s="16" t="s">
        <v>4255</v>
      </c>
      <c r="AC9" s="20">
        <v>1.000373</v>
      </c>
      <c r="AD9" s="16" t="s">
        <v>4254</v>
      </c>
      <c r="AE9" s="15">
        <v>495</v>
      </c>
      <c r="AF9" s="16" t="s">
        <v>4255</v>
      </c>
      <c r="AG9" s="20">
        <v>0.94122890000000003</v>
      </c>
      <c r="AH9" s="16" t="s">
        <v>4254</v>
      </c>
      <c r="AI9" s="15">
        <v>4566</v>
      </c>
      <c r="AJ9" s="16" t="s">
        <v>4255</v>
      </c>
      <c r="AK9" s="20">
        <v>0.92769069999999998</v>
      </c>
      <c r="AL9" s="16" t="s">
        <v>4254</v>
      </c>
      <c r="AM9" s="15">
        <v>1281</v>
      </c>
      <c r="AN9" s="16" t="s">
        <v>4255</v>
      </c>
      <c r="AO9" s="20">
        <v>0.99262660000000003</v>
      </c>
      <c r="AP9" s="16" t="s">
        <v>4256</v>
      </c>
      <c r="AQ9" s="15">
        <v>2867</v>
      </c>
      <c r="AR9" s="16" t="s">
        <v>4257</v>
      </c>
      <c r="AS9" s="20">
        <v>1.0292030000000001</v>
      </c>
      <c r="AT9" s="16" t="s">
        <v>4256</v>
      </c>
      <c r="AU9" s="15">
        <v>791</v>
      </c>
      <c r="AV9" s="16" t="s">
        <v>4257</v>
      </c>
      <c r="AW9" s="20">
        <v>0.90937769999999996</v>
      </c>
      <c r="AX9" s="16" t="s">
        <v>4256</v>
      </c>
      <c r="AY9" s="15">
        <v>10127</v>
      </c>
      <c r="AZ9" s="16" t="s">
        <v>4257</v>
      </c>
      <c r="BA9" s="20">
        <v>0.81166570000000005</v>
      </c>
      <c r="BB9" s="16" t="s">
        <v>4256</v>
      </c>
      <c r="BC9" s="15">
        <v>1184</v>
      </c>
      <c r="BD9" s="16" t="s">
        <v>4257</v>
      </c>
      <c r="BE9" s="20">
        <v>1.0126040000000001</v>
      </c>
      <c r="BF9" s="16" t="s">
        <v>4258</v>
      </c>
      <c r="BG9" s="15">
        <v>2482</v>
      </c>
      <c r="BH9" s="16" t="s">
        <v>4259</v>
      </c>
      <c r="BI9" s="20">
        <v>1.052249</v>
      </c>
      <c r="BJ9" s="16" t="s">
        <v>4258</v>
      </c>
      <c r="BK9" s="15">
        <v>608</v>
      </c>
      <c r="BL9" s="16" t="s">
        <v>4259</v>
      </c>
      <c r="BM9" s="20">
        <v>0.94178790000000001</v>
      </c>
      <c r="BN9" s="16" t="s">
        <v>4258</v>
      </c>
      <c r="BO9" s="15">
        <v>12787</v>
      </c>
      <c r="BP9" s="16" t="s">
        <v>4259</v>
      </c>
      <c r="BQ9" s="20">
        <v>0.82662939999999996</v>
      </c>
      <c r="BR9" s="16" t="s">
        <v>4258</v>
      </c>
      <c r="BS9" s="15">
        <v>1401</v>
      </c>
      <c r="BT9" s="16" t="s">
        <v>4259</v>
      </c>
      <c r="BU9" s="20">
        <v>1.0370600000000001</v>
      </c>
      <c r="BV9" s="16" t="s">
        <v>4260</v>
      </c>
      <c r="BW9" s="15">
        <v>2871</v>
      </c>
      <c r="BX9" s="16" t="s">
        <v>4261</v>
      </c>
      <c r="BY9" s="20">
        <v>1.062897</v>
      </c>
      <c r="BZ9" s="16" t="s">
        <v>4260</v>
      </c>
      <c r="CA9" s="15">
        <v>1194</v>
      </c>
      <c r="CB9" s="16" t="s">
        <v>4261</v>
      </c>
      <c r="CC9" s="20">
        <v>0.93018480000000003</v>
      </c>
      <c r="CD9" s="16" t="s">
        <v>4260</v>
      </c>
      <c r="CE9" s="15">
        <v>10137</v>
      </c>
      <c r="CF9" s="16" t="s">
        <v>4261</v>
      </c>
      <c r="CG9" s="20">
        <v>0.82570690000000002</v>
      </c>
      <c r="CH9" s="16" t="s">
        <v>4260</v>
      </c>
      <c r="CI9" s="15">
        <v>1324</v>
      </c>
      <c r="CJ9" s="16" t="s">
        <v>4261</v>
      </c>
      <c r="CK9" s="20">
        <v>1.044235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12845.34916688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21447</v>
      </c>
      <c r="H10" s="16" t="s">
        <v>4253</v>
      </c>
      <c r="I10" s="20">
        <v>1</v>
      </c>
      <c r="J10" s="16" t="s">
        <v>4252</v>
      </c>
      <c r="K10" s="15">
        <v>1092</v>
      </c>
      <c r="L10" s="16" t="s">
        <v>4253</v>
      </c>
      <c r="M10" s="20">
        <v>1</v>
      </c>
      <c r="N10" s="16" t="s">
        <v>4252</v>
      </c>
      <c r="O10" s="15">
        <v>12309</v>
      </c>
      <c r="P10" s="16" t="s">
        <v>4253</v>
      </c>
      <c r="Q10" s="20">
        <v>1</v>
      </c>
      <c r="R10" s="16" t="s">
        <v>4252</v>
      </c>
      <c r="S10" s="15">
        <v>7011</v>
      </c>
      <c r="T10" s="16" t="s">
        <v>4253</v>
      </c>
      <c r="U10" s="20">
        <v>1</v>
      </c>
      <c r="V10" s="16" t="s">
        <v>4252</v>
      </c>
      <c r="W10" s="15">
        <v>41859</v>
      </c>
      <c r="X10" s="16" t="s">
        <v>4252</v>
      </c>
      <c r="Y10" s="15">
        <v>41859</v>
      </c>
      <c r="Z10" s="16" t="s">
        <v>4254</v>
      </c>
      <c r="AA10" s="15">
        <v>20339</v>
      </c>
      <c r="AB10" s="16" t="s">
        <v>4255</v>
      </c>
      <c r="AC10" s="20">
        <v>1.000373</v>
      </c>
      <c r="AD10" s="16" t="s">
        <v>4254</v>
      </c>
      <c r="AE10" s="15">
        <v>1336</v>
      </c>
      <c r="AF10" s="16" t="s">
        <v>4255</v>
      </c>
      <c r="AG10" s="20">
        <v>0.94122890000000003</v>
      </c>
      <c r="AH10" s="16" t="s">
        <v>4254</v>
      </c>
      <c r="AI10" s="15">
        <v>11272</v>
      </c>
      <c r="AJ10" s="16" t="s">
        <v>4255</v>
      </c>
      <c r="AK10" s="20">
        <v>0.92769069999999998</v>
      </c>
      <c r="AL10" s="16" t="s">
        <v>4254</v>
      </c>
      <c r="AM10" s="15">
        <v>6673</v>
      </c>
      <c r="AN10" s="16" t="s">
        <v>4255</v>
      </c>
      <c r="AO10" s="20">
        <v>0.99262660000000003</v>
      </c>
      <c r="AP10" s="16" t="s">
        <v>4256</v>
      </c>
      <c r="AQ10" s="15">
        <v>20979</v>
      </c>
      <c r="AR10" s="16" t="s">
        <v>4257</v>
      </c>
      <c r="AS10" s="20">
        <v>1.0292030000000001</v>
      </c>
      <c r="AT10" s="16" t="s">
        <v>4256</v>
      </c>
      <c r="AU10" s="15">
        <v>3213</v>
      </c>
      <c r="AV10" s="16" t="s">
        <v>4257</v>
      </c>
      <c r="AW10" s="20">
        <v>0.90937769999999996</v>
      </c>
      <c r="AX10" s="16" t="s">
        <v>4256</v>
      </c>
      <c r="AY10" s="15">
        <v>13078</v>
      </c>
      <c r="AZ10" s="16" t="s">
        <v>4257</v>
      </c>
      <c r="BA10" s="20">
        <v>0.81166570000000005</v>
      </c>
      <c r="BB10" s="16" t="s">
        <v>4256</v>
      </c>
      <c r="BC10" s="15">
        <v>6334</v>
      </c>
      <c r="BD10" s="16" t="s">
        <v>4257</v>
      </c>
      <c r="BE10" s="20">
        <v>1.0126040000000001</v>
      </c>
      <c r="BF10" s="16" t="s">
        <v>4258</v>
      </c>
      <c r="BG10" s="15">
        <v>20491</v>
      </c>
      <c r="BH10" s="16" t="s">
        <v>4259</v>
      </c>
      <c r="BI10" s="20">
        <v>1.052249</v>
      </c>
      <c r="BJ10" s="16" t="s">
        <v>4258</v>
      </c>
      <c r="BK10" s="15">
        <v>3291</v>
      </c>
      <c r="BL10" s="16" t="s">
        <v>4259</v>
      </c>
      <c r="BM10" s="20">
        <v>0.94178790000000001</v>
      </c>
      <c r="BN10" s="16" t="s">
        <v>4258</v>
      </c>
      <c r="BO10" s="15">
        <v>11309</v>
      </c>
      <c r="BP10" s="16" t="s">
        <v>4259</v>
      </c>
      <c r="BQ10" s="20">
        <v>0.82662939999999996</v>
      </c>
      <c r="BR10" s="16" t="s">
        <v>4258</v>
      </c>
      <c r="BS10" s="15">
        <v>7240</v>
      </c>
      <c r="BT10" s="16" t="s">
        <v>4259</v>
      </c>
      <c r="BU10" s="20">
        <v>1.0370600000000001</v>
      </c>
      <c r="BV10" s="16" t="s">
        <v>4260</v>
      </c>
      <c r="BW10" s="15">
        <v>18994</v>
      </c>
      <c r="BX10" s="16" t="s">
        <v>4261</v>
      </c>
      <c r="BY10" s="20">
        <v>1.062897</v>
      </c>
      <c r="BZ10" s="16" t="s">
        <v>4260</v>
      </c>
      <c r="CA10" s="15">
        <v>5819</v>
      </c>
      <c r="CB10" s="16" t="s">
        <v>4261</v>
      </c>
      <c r="CC10" s="20">
        <v>0.93018480000000003</v>
      </c>
      <c r="CD10" s="16" t="s">
        <v>4260</v>
      </c>
      <c r="CE10" s="15">
        <v>13591</v>
      </c>
      <c r="CF10" s="16" t="s">
        <v>4261</v>
      </c>
      <c r="CG10" s="20">
        <v>0.82570690000000002</v>
      </c>
      <c r="CH10" s="16" t="s">
        <v>4260</v>
      </c>
      <c r="CI10" s="15">
        <v>7336</v>
      </c>
      <c r="CJ10" s="16" t="s">
        <v>4261</v>
      </c>
      <c r="CK10" s="20">
        <v>1.044235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41617.579821380001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158</v>
      </c>
      <c r="H11" s="16" t="s">
        <v>4253</v>
      </c>
      <c r="I11" s="20">
        <v>1</v>
      </c>
      <c r="J11" s="16" t="s">
        <v>4252</v>
      </c>
      <c r="K11" s="15">
        <v>112</v>
      </c>
      <c r="L11" s="16" t="s">
        <v>4253</v>
      </c>
      <c r="M11" s="20">
        <v>1</v>
      </c>
      <c r="N11" s="16" t="s">
        <v>4252</v>
      </c>
      <c r="O11" s="15">
        <v>4039</v>
      </c>
      <c r="P11" s="16" t="s">
        <v>4253</v>
      </c>
      <c r="Q11" s="20">
        <v>1</v>
      </c>
      <c r="R11" s="16" t="s">
        <v>4252</v>
      </c>
      <c r="S11" s="15">
        <v>663</v>
      </c>
      <c r="T11" s="16" t="s">
        <v>4253</v>
      </c>
      <c r="U11" s="20">
        <v>1</v>
      </c>
      <c r="V11" s="16" t="s">
        <v>4252</v>
      </c>
      <c r="W11" s="15">
        <v>4972</v>
      </c>
      <c r="X11" s="16" t="s">
        <v>4252</v>
      </c>
      <c r="Y11" s="15">
        <v>4972</v>
      </c>
      <c r="Z11" s="16" t="s">
        <v>4254</v>
      </c>
      <c r="AA11" s="15">
        <v>133</v>
      </c>
      <c r="AB11" s="16" t="s">
        <v>4255</v>
      </c>
      <c r="AC11" s="20">
        <v>1.000373</v>
      </c>
      <c r="AD11" s="16" t="s">
        <v>4254</v>
      </c>
      <c r="AE11" s="15">
        <v>150</v>
      </c>
      <c r="AF11" s="16" t="s">
        <v>4255</v>
      </c>
      <c r="AG11" s="20">
        <v>0.94122890000000003</v>
      </c>
      <c r="AH11" s="16" t="s">
        <v>4254</v>
      </c>
      <c r="AI11" s="15">
        <v>4309</v>
      </c>
      <c r="AJ11" s="16" t="s">
        <v>4255</v>
      </c>
      <c r="AK11" s="20">
        <v>0.92769069999999998</v>
      </c>
      <c r="AL11" s="16" t="s">
        <v>4254</v>
      </c>
      <c r="AM11" s="15">
        <v>719</v>
      </c>
      <c r="AN11" s="16" t="s">
        <v>4255</v>
      </c>
      <c r="AO11" s="20">
        <v>0.99262660000000003</v>
      </c>
      <c r="AP11" s="16" t="s">
        <v>4256</v>
      </c>
      <c r="AQ11" s="15">
        <v>307</v>
      </c>
      <c r="AR11" s="16" t="s">
        <v>4257</v>
      </c>
      <c r="AS11" s="20">
        <v>1.0292030000000001</v>
      </c>
      <c r="AT11" s="16" t="s">
        <v>4256</v>
      </c>
      <c r="AU11" s="15">
        <v>225</v>
      </c>
      <c r="AV11" s="16" t="s">
        <v>4257</v>
      </c>
      <c r="AW11" s="20">
        <v>0.90937769999999996</v>
      </c>
      <c r="AX11" s="16" t="s">
        <v>4256</v>
      </c>
      <c r="AY11" s="15">
        <v>5193</v>
      </c>
      <c r="AZ11" s="16" t="s">
        <v>4257</v>
      </c>
      <c r="BA11" s="20">
        <v>0.81166570000000005</v>
      </c>
      <c r="BB11" s="16" t="s">
        <v>4256</v>
      </c>
      <c r="BC11" s="15">
        <v>631</v>
      </c>
      <c r="BD11" s="16" t="s">
        <v>4257</v>
      </c>
      <c r="BE11" s="20">
        <v>1.0126040000000001</v>
      </c>
      <c r="BF11" s="16" t="s">
        <v>4258</v>
      </c>
      <c r="BG11" s="15">
        <v>520</v>
      </c>
      <c r="BH11" s="16" t="s">
        <v>4259</v>
      </c>
      <c r="BI11" s="20">
        <v>1.052249</v>
      </c>
      <c r="BJ11" s="16" t="s">
        <v>4258</v>
      </c>
      <c r="BK11" s="15">
        <v>166</v>
      </c>
      <c r="BL11" s="16" t="s">
        <v>4259</v>
      </c>
      <c r="BM11" s="20">
        <v>0.94178790000000001</v>
      </c>
      <c r="BN11" s="16" t="s">
        <v>4258</v>
      </c>
      <c r="BO11" s="15">
        <v>5204</v>
      </c>
      <c r="BP11" s="16" t="s">
        <v>4259</v>
      </c>
      <c r="BQ11" s="20">
        <v>0.82662939999999996</v>
      </c>
      <c r="BR11" s="16" t="s">
        <v>4258</v>
      </c>
      <c r="BS11" s="15">
        <v>720</v>
      </c>
      <c r="BT11" s="16" t="s">
        <v>4259</v>
      </c>
      <c r="BU11" s="20">
        <v>1.0370600000000001</v>
      </c>
      <c r="BV11" s="16" t="s">
        <v>4260</v>
      </c>
      <c r="BW11" s="15">
        <v>467</v>
      </c>
      <c r="BX11" s="16" t="s">
        <v>4261</v>
      </c>
      <c r="BY11" s="20">
        <v>1.062897</v>
      </c>
      <c r="BZ11" s="16" t="s">
        <v>4260</v>
      </c>
      <c r="CA11" s="15">
        <v>188</v>
      </c>
      <c r="CB11" s="16" t="s">
        <v>4261</v>
      </c>
      <c r="CC11" s="20">
        <v>0.93018480000000003</v>
      </c>
      <c r="CD11" s="16" t="s">
        <v>4260</v>
      </c>
      <c r="CE11" s="15">
        <v>6073</v>
      </c>
      <c r="CF11" s="16" t="s">
        <v>4261</v>
      </c>
      <c r="CG11" s="20">
        <v>0.82570690000000002</v>
      </c>
      <c r="CH11" s="16" t="s">
        <v>4260</v>
      </c>
      <c r="CI11" s="15">
        <v>568</v>
      </c>
      <c r="CJ11" s="16" t="s">
        <v>4261</v>
      </c>
      <c r="CK11" s="20">
        <v>1.044235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5472.5440194799994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19012</v>
      </c>
      <c r="H12" s="16" t="s">
        <v>4253</v>
      </c>
      <c r="I12" s="20">
        <v>1</v>
      </c>
      <c r="J12" s="16" t="s">
        <v>4252</v>
      </c>
      <c r="K12" s="15">
        <v>4755</v>
      </c>
      <c r="L12" s="16" t="s">
        <v>4253</v>
      </c>
      <c r="M12" s="20">
        <v>1</v>
      </c>
      <c r="N12" s="16" t="s">
        <v>4252</v>
      </c>
      <c r="O12" s="15">
        <v>8822</v>
      </c>
      <c r="P12" s="16" t="s">
        <v>4253</v>
      </c>
      <c r="Q12" s="20">
        <v>1</v>
      </c>
      <c r="R12" s="16" t="s">
        <v>4252</v>
      </c>
      <c r="S12" s="15">
        <v>8841</v>
      </c>
      <c r="T12" s="16" t="s">
        <v>4253</v>
      </c>
      <c r="U12" s="20">
        <v>1</v>
      </c>
      <c r="V12" s="16" t="s">
        <v>4252</v>
      </c>
      <c r="W12" s="15">
        <v>41430</v>
      </c>
      <c r="X12" s="16" t="s">
        <v>4252</v>
      </c>
      <c r="Y12" s="15">
        <v>41430</v>
      </c>
      <c r="Z12" s="16" t="s">
        <v>4254</v>
      </c>
      <c r="AA12" s="15">
        <v>3785</v>
      </c>
      <c r="AB12" s="16" t="s">
        <v>4255</v>
      </c>
      <c r="AC12" s="20">
        <v>1.000373</v>
      </c>
      <c r="AD12" s="16" t="s">
        <v>4254</v>
      </c>
      <c r="AE12" s="15">
        <v>3563</v>
      </c>
      <c r="AF12" s="16" t="s">
        <v>4255</v>
      </c>
      <c r="AG12" s="20">
        <v>0.94122890000000003</v>
      </c>
      <c r="AH12" s="16" t="s">
        <v>4254</v>
      </c>
      <c r="AI12" s="15">
        <v>6857</v>
      </c>
      <c r="AJ12" s="16" t="s">
        <v>4255</v>
      </c>
      <c r="AK12" s="20">
        <v>0.92769069999999998</v>
      </c>
      <c r="AL12" s="16" t="s">
        <v>4254</v>
      </c>
      <c r="AM12" s="15">
        <v>13244</v>
      </c>
      <c r="AN12" s="16" t="s">
        <v>4255</v>
      </c>
      <c r="AO12" s="20">
        <v>0.99262660000000003</v>
      </c>
      <c r="AP12" s="16" t="s">
        <v>4256</v>
      </c>
      <c r="AQ12" s="15">
        <v>21103</v>
      </c>
      <c r="AR12" s="16" t="s">
        <v>4257</v>
      </c>
      <c r="AS12" s="20">
        <v>1.0292030000000001</v>
      </c>
      <c r="AT12" s="16" t="s">
        <v>4256</v>
      </c>
      <c r="AU12" s="15">
        <v>8039</v>
      </c>
      <c r="AV12" s="16" t="s">
        <v>4257</v>
      </c>
      <c r="AW12" s="20">
        <v>0.90937769999999996</v>
      </c>
      <c r="AX12" s="16" t="s">
        <v>4256</v>
      </c>
      <c r="AY12" s="15">
        <v>7985</v>
      </c>
      <c r="AZ12" s="16" t="s">
        <v>4257</v>
      </c>
      <c r="BA12" s="20">
        <v>0.81166570000000005</v>
      </c>
      <c r="BB12" s="16" t="s">
        <v>4256</v>
      </c>
      <c r="BC12" s="15">
        <v>14799</v>
      </c>
      <c r="BD12" s="16" t="s">
        <v>4257</v>
      </c>
      <c r="BE12" s="20">
        <v>1.0126040000000001</v>
      </c>
      <c r="BF12" s="16" t="s">
        <v>4258</v>
      </c>
      <c r="BG12" s="15">
        <v>31915</v>
      </c>
      <c r="BH12" s="16" t="s">
        <v>4259</v>
      </c>
      <c r="BI12" s="20">
        <v>1.052249</v>
      </c>
      <c r="BJ12" s="16" t="s">
        <v>4258</v>
      </c>
      <c r="BK12" s="15">
        <v>10262</v>
      </c>
      <c r="BL12" s="16" t="s">
        <v>4259</v>
      </c>
      <c r="BM12" s="20">
        <v>0.94178790000000001</v>
      </c>
      <c r="BN12" s="16" t="s">
        <v>4258</v>
      </c>
      <c r="BO12" s="15">
        <v>7758</v>
      </c>
      <c r="BP12" s="16" t="s">
        <v>4259</v>
      </c>
      <c r="BQ12" s="20">
        <v>0.82662939999999996</v>
      </c>
      <c r="BR12" s="16" t="s">
        <v>4258</v>
      </c>
      <c r="BS12" s="15">
        <v>4645</v>
      </c>
      <c r="BT12" s="16" t="s">
        <v>4259</v>
      </c>
      <c r="BU12" s="20">
        <v>1.0370600000000001</v>
      </c>
      <c r="BV12" s="16" t="s">
        <v>4260</v>
      </c>
      <c r="BW12" s="15">
        <v>31116</v>
      </c>
      <c r="BX12" s="16" t="s">
        <v>4261</v>
      </c>
      <c r="BY12" s="20">
        <v>1.062897</v>
      </c>
      <c r="BZ12" s="16" t="s">
        <v>4260</v>
      </c>
      <c r="CA12" s="15">
        <v>-27584</v>
      </c>
      <c r="CB12" s="16" t="s">
        <v>4261</v>
      </c>
      <c r="CC12" s="20">
        <v>0.93018480000000003</v>
      </c>
      <c r="CD12" s="16" t="s">
        <v>4260</v>
      </c>
      <c r="CE12" s="15">
        <v>5693</v>
      </c>
      <c r="CF12" s="16" t="s">
        <v>4261</v>
      </c>
      <c r="CG12" s="20">
        <v>0.82570690000000002</v>
      </c>
      <c r="CH12" s="16" t="s">
        <v>4260</v>
      </c>
      <c r="CI12" s="15">
        <v>14395</v>
      </c>
      <c r="CJ12" s="16" t="s">
        <v>4261</v>
      </c>
      <c r="CK12" s="20">
        <v>1.044235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40039.730846259998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95070</v>
      </c>
      <c r="H13" s="16" t="s">
        <v>4253</v>
      </c>
      <c r="I13" s="20">
        <v>1</v>
      </c>
      <c r="J13" s="16" t="s">
        <v>4252</v>
      </c>
      <c r="K13" s="15">
        <v>8548</v>
      </c>
      <c r="L13" s="16" t="s">
        <v>4253</v>
      </c>
      <c r="M13" s="20">
        <v>1</v>
      </c>
      <c r="N13" s="16" t="s">
        <v>4252</v>
      </c>
      <c r="O13" s="15">
        <v>81703</v>
      </c>
      <c r="P13" s="16" t="s">
        <v>4253</v>
      </c>
      <c r="Q13" s="20">
        <v>1</v>
      </c>
      <c r="R13" s="16" t="s">
        <v>4252</v>
      </c>
      <c r="S13" s="15">
        <v>399</v>
      </c>
      <c r="T13" s="16" t="s">
        <v>4253</v>
      </c>
      <c r="U13" s="20">
        <v>1</v>
      </c>
      <c r="V13" s="16" t="s">
        <v>4252</v>
      </c>
      <c r="W13" s="15">
        <v>185720</v>
      </c>
      <c r="X13" s="16" t="s">
        <v>4252</v>
      </c>
      <c r="Y13" s="15">
        <v>185720</v>
      </c>
      <c r="Z13" s="16" t="s">
        <v>4254</v>
      </c>
      <c r="AA13" s="15">
        <v>104547</v>
      </c>
      <c r="AB13" s="16" t="s">
        <v>4255</v>
      </c>
      <c r="AC13" s="20">
        <v>1.000373</v>
      </c>
      <c r="AD13" s="16" t="s">
        <v>4254</v>
      </c>
      <c r="AE13" s="15">
        <v>11975</v>
      </c>
      <c r="AF13" s="16" t="s">
        <v>4255</v>
      </c>
      <c r="AG13" s="20">
        <v>0.94122890000000003</v>
      </c>
      <c r="AH13" s="16" t="s">
        <v>4254</v>
      </c>
      <c r="AI13" s="15">
        <v>66572</v>
      </c>
      <c r="AJ13" s="16" t="s">
        <v>4255</v>
      </c>
      <c r="AK13" s="20">
        <v>0.92769069999999998</v>
      </c>
      <c r="AL13" s="16" t="s">
        <v>4254</v>
      </c>
      <c r="AM13" s="15">
        <v>48</v>
      </c>
      <c r="AN13" s="16" t="s">
        <v>4255</v>
      </c>
      <c r="AO13" s="20">
        <v>0.99262660000000003</v>
      </c>
      <c r="AP13" s="16" t="s">
        <v>4256</v>
      </c>
      <c r="AQ13" s="15">
        <v>105481</v>
      </c>
      <c r="AR13" s="16" t="s">
        <v>4257</v>
      </c>
      <c r="AS13" s="20">
        <v>1.0292030000000001</v>
      </c>
      <c r="AT13" s="16" t="s">
        <v>4256</v>
      </c>
      <c r="AU13" s="15">
        <v>9194</v>
      </c>
      <c r="AV13" s="16" t="s">
        <v>4257</v>
      </c>
      <c r="AW13" s="20">
        <v>0.90937769999999996</v>
      </c>
      <c r="AX13" s="16" t="s">
        <v>4256</v>
      </c>
      <c r="AY13" s="15">
        <v>64048</v>
      </c>
      <c r="AZ13" s="16" t="s">
        <v>4257</v>
      </c>
      <c r="BA13" s="20">
        <v>0.81166570000000005</v>
      </c>
      <c r="BB13" s="16" t="s">
        <v>4256</v>
      </c>
      <c r="BC13" s="15">
        <v>1622</v>
      </c>
      <c r="BD13" s="16" t="s">
        <v>4257</v>
      </c>
      <c r="BE13" s="20">
        <v>1.0126040000000001</v>
      </c>
      <c r="BF13" s="16" t="s">
        <v>4258</v>
      </c>
      <c r="BG13" s="15">
        <v>100868</v>
      </c>
      <c r="BH13" s="16" t="s">
        <v>4259</v>
      </c>
      <c r="BI13" s="20">
        <v>1.052249</v>
      </c>
      <c r="BJ13" s="16" t="s">
        <v>4258</v>
      </c>
      <c r="BK13" s="15">
        <v>10512</v>
      </c>
      <c r="BL13" s="16" t="s">
        <v>4259</v>
      </c>
      <c r="BM13" s="20">
        <v>0.94178790000000001</v>
      </c>
      <c r="BN13" s="16" t="s">
        <v>4258</v>
      </c>
      <c r="BO13" s="15">
        <v>56923</v>
      </c>
      <c r="BP13" s="16" t="s">
        <v>4259</v>
      </c>
      <c r="BQ13" s="20">
        <v>0.82662939999999996</v>
      </c>
      <c r="BR13" s="16" t="s">
        <v>4258</v>
      </c>
      <c r="BS13" s="15">
        <v>1514</v>
      </c>
      <c r="BT13" s="16" t="s">
        <v>4259</v>
      </c>
      <c r="BU13" s="20">
        <v>1.0370600000000001</v>
      </c>
      <c r="BV13" s="16" t="s">
        <v>4260</v>
      </c>
      <c r="BW13" s="15">
        <v>98986</v>
      </c>
      <c r="BX13" s="16" t="s">
        <v>4261</v>
      </c>
      <c r="BY13" s="20">
        <v>1.062897</v>
      </c>
      <c r="BZ13" s="16" t="s">
        <v>4260</v>
      </c>
      <c r="CA13" s="15">
        <v>7396</v>
      </c>
      <c r="CB13" s="16" t="s">
        <v>4261</v>
      </c>
      <c r="CC13" s="20">
        <v>0.93018480000000003</v>
      </c>
      <c r="CD13" s="16" t="s">
        <v>4260</v>
      </c>
      <c r="CE13" s="15">
        <v>68920</v>
      </c>
      <c r="CF13" s="16" t="s">
        <v>4261</v>
      </c>
      <c r="CG13" s="20">
        <v>0.82570690000000002</v>
      </c>
      <c r="CH13" s="16" t="s">
        <v>4260</v>
      </c>
      <c r="CI13" s="15">
        <v>790</v>
      </c>
      <c r="CJ13" s="16" t="s">
        <v>4261</v>
      </c>
      <c r="CK13" s="20">
        <v>1.044235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173684.03345157998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13971</v>
      </c>
      <c r="H14" s="16" t="s">
        <v>4253</v>
      </c>
      <c r="I14" s="20">
        <v>1</v>
      </c>
      <c r="J14" s="16" t="s">
        <v>4252</v>
      </c>
      <c r="K14" s="15">
        <v>1723</v>
      </c>
      <c r="L14" s="16" t="s">
        <v>4253</v>
      </c>
      <c r="M14" s="20">
        <v>1</v>
      </c>
      <c r="N14" s="16" t="s">
        <v>4252</v>
      </c>
      <c r="O14" s="15">
        <v>9148</v>
      </c>
      <c r="P14" s="16" t="s">
        <v>4253</v>
      </c>
      <c r="Q14" s="20">
        <v>1</v>
      </c>
      <c r="R14" s="16" t="s">
        <v>4252</v>
      </c>
      <c r="S14" s="15">
        <v>127</v>
      </c>
      <c r="T14" s="16" t="s">
        <v>4253</v>
      </c>
      <c r="U14" s="20">
        <v>1</v>
      </c>
      <c r="V14" s="16" t="s">
        <v>4252</v>
      </c>
      <c r="W14" s="15">
        <v>24969</v>
      </c>
      <c r="X14" s="16" t="s">
        <v>4252</v>
      </c>
      <c r="Y14" s="15">
        <v>24969</v>
      </c>
      <c r="Z14" s="16" t="s">
        <v>4254</v>
      </c>
      <c r="AA14" s="15">
        <v>16852</v>
      </c>
      <c r="AB14" s="16" t="s">
        <v>4255</v>
      </c>
      <c r="AC14" s="20">
        <v>1.000373</v>
      </c>
      <c r="AD14" s="16" t="s">
        <v>4254</v>
      </c>
      <c r="AE14" s="15">
        <v>2229</v>
      </c>
      <c r="AF14" s="16" t="s">
        <v>4255</v>
      </c>
      <c r="AG14" s="20">
        <v>0.94122890000000003</v>
      </c>
      <c r="AH14" s="16" t="s">
        <v>4254</v>
      </c>
      <c r="AI14" s="15">
        <v>5883</v>
      </c>
      <c r="AJ14" s="16" t="s">
        <v>4255</v>
      </c>
      <c r="AK14" s="20">
        <v>0.92769069999999998</v>
      </c>
      <c r="AL14" s="16" t="s">
        <v>4254</v>
      </c>
      <c r="AM14" s="15">
        <v>100</v>
      </c>
      <c r="AN14" s="16" t="s">
        <v>4255</v>
      </c>
      <c r="AO14" s="20">
        <v>0.99262660000000003</v>
      </c>
      <c r="AP14" s="16" t="s">
        <v>4256</v>
      </c>
      <c r="AQ14" s="15">
        <v>16707</v>
      </c>
      <c r="AR14" s="16" t="s">
        <v>4257</v>
      </c>
      <c r="AS14" s="20">
        <v>1.0292030000000001</v>
      </c>
      <c r="AT14" s="16" t="s">
        <v>4256</v>
      </c>
      <c r="AU14" s="15">
        <v>1462</v>
      </c>
      <c r="AV14" s="16" t="s">
        <v>4257</v>
      </c>
      <c r="AW14" s="20">
        <v>0.90937769999999996</v>
      </c>
      <c r="AX14" s="16" t="s">
        <v>4256</v>
      </c>
      <c r="AY14" s="15">
        <v>4213</v>
      </c>
      <c r="AZ14" s="16" t="s">
        <v>4257</v>
      </c>
      <c r="BA14" s="20">
        <v>0.81166570000000005</v>
      </c>
      <c r="BB14" s="16" t="s">
        <v>4256</v>
      </c>
      <c r="BC14" s="15">
        <v>382</v>
      </c>
      <c r="BD14" s="16" t="s">
        <v>4257</v>
      </c>
      <c r="BE14" s="20">
        <v>1.0126040000000001</v>
      </c>
      <c r="BF14" s="16" t="s">
        <v>4258</v>
      </c>
      <c r="BG14" s="15">
        <v>18460</v>
      </c>
      <c r="BH14" s="16" t="s">
        <v>4259</v>
      </c>
      <c r="BI14" s="20">
        <v>1.052249</v>
      </c>
      <c r="BJ14" s="16" t="s">
        <v>4258</v>
      </c>
      <c r="BK14" s="15">
        <v>1830</v>
      </c>
      <c r="BL14" s="16" t="s">
        <v>4259</v>
      </c>
      <c r="BM14" s="20">
        <v>0.94178790000000001</v>
      </c>
      <c r="BN14" s="16" t="s">
        <v>4258</v>
      </c>
      <c r="BO14" s="15">
        <v>4898</v>
      </c>
      <c r="BP14" s="16" t="s">
        <v>4259</v>
      </c>
      <c r="BQ14" s="20">
        <v>0.82662939999999996</v>
      </c>
      <c r="BR14" s="16" t="s">
        <v>4258</v>
      </c>
      <c r="BS14" s="15">
        <v>483</v>
      </c>
      <c r="BT14" s="16" t="s">
        <v>4259</v>
      </c>
      <c r="BU14" s="20">
        <v>1.0370600000000001</v>
      </c>
      <c r="BV14" s="16" t="s">
        <v>4260</v>
      </c>
      <c r="BW14" s="15">
        <v>16524</v>
      </c>
      <c r="BX14" s="16" t="s">
        <v>4261</v>
      </c>
      <c r="BY14" s="20">
        <v>1.062897</v>
      </c>
      <c r="BZ14" s="16" t="s">
        <v>4260</v>
      </c>
      <c r="CA14" s="15">
        <v>1106</v>
      </c>
      <c r="CB14" s="16" t="s">
        <v>4261</v>
      </c>
      <c r="CC14" s="20">
        <v>0.93018480000000003</v>
      </c>
      <c r="CD14" s="16" t="s">
        <v>4260</v>
      </c>
      <c r="CE14" s="15">
        <v>9706</v>
      </c>
      <c r="CF14" s="16" t="s">
        <v>4261</v>
      </c>
      <c r="CG14" s="20">
        <v>0.82570690000000002</v>
      </c>
      <c r="CH14" s="16" t="s">
        <v>4260</v>
      </c>
      <c r="CI14" s="15">
        <v>246</v>
      </c>
      <c r="CJ14" s="16" t="s">
        <v>4261</v>
      </c>
      <c r="CK14" s="20">
        <v>1.044235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24874.785135820002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242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259</v>
      </c>
      <c r="X15" s="16" t="s">
        <v>4252</v>
      </c>
      <c r="Y15" s="15">
        <v>259</v>
      </c>
      <c r="Z15" s="16" t="s">
        <v>4254</v>
      </c>
      <c r="AA15" s="15">
        <v>13</v>
      </c>
      <c r="AB15" s="16" t="s">
        <v>4255</v>
      </c>
      <c r="AC15" s="20">
        <v>1.000373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36</v>
      </c>
      <c r="AJ15" s="16" t="s">
        <v>4255</v>
      </c>
      <c r="AK15" s="20">
        <v>0.92769069999999998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14</v>
      </c>
      <c r="AR15" s="16" t="s">
        <v>4257</v>
      </c>
      <c r="AS15" s="20">
        <v>1.0292030000000001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308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17</v>
      </c>
      <c r="BH15" s="16" t="s">
        <v>4259</v>
      </c>
      <c r="BI15" s="20">
        <v>1.052249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347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11</v>
      </c>
      <c r="BX15" s="16" t="s">
        <v>4261</v>
      </c>
      <c r="BY15" s="20">
        <v>1.062897</v>
      </c>
      <c r="BZ15" s="16" t="s">
        <v>4260</v>
      </c>
      <c r="CA15" s="15">
        <v>1</v>
      </c>
      <c r="CB15" s="16" t="s">
        <v>4261</v>
      </c>
      <c r="CC15" s="20">
        <v>0.93018480000000003</v>
      </c>
      <c r="CD15" s="16" t="s">
        <v>4260</v>
      </c>
      <c r="CE15" s="15">
        <v>136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199.89008336000001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2241</v>
      </c>
      <c r="L16" s="16" t="s">
        <v>4253</v>
      </c>
      <c r="M16" s="20">
        <v>1</v>
      </c>
      <c r="N16" s="16" t="s">
        <v>4252</v>
      </c>
      <c r="O16" s="15">
        <v>16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2257</v>
      </c>
      <c r="X16" s="16" t="s">
        <v>4252</v>
      </c>
      <c r="Y16" s="15">
        <v>2257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2398</v>
      </c>
      <c r="AF16" s="16" t="s">
        <v>4255</v>
      </c>
      <c r="AG16" s="20">
        <v>0.94122890000000003</v>
      </c>
      <c r="AH16" s="16" t="s">
        <v>4254</v>
      </c>
      <c r="AI16" s="15">
        <v>2</v>
      </c>
      <c r="AJ16" s="16" t="s">
        <v>4255</v>
      </c>
      <c r="AK16" s="20">
        <v>0.92769069999999998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2172</v>
      </c>
      <c r="AV16" s="16" t="s">
        <v>4257</v>
      </c>
      <c r="AW16" s="20">
        <v>0.90937769999999996</v>
      </c>
      <c r="AX16" s="16" t="s">
        <v>4256</v>
      </c>
      <c r="AY16" s="15">
        <v>20</v>
      </c>
      <c r="AZ16" s="16" t="s">
        <v>4257</v>
      </c>
      <c r="BA16" s="20">
        <v>0.81166570000000005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2502</v>
      </c>
      <c r="BL16" s="16" t="s">
        <v>4259</v>
      </c>
      <c r="BM16" s="20">
        <v>0.94178790000000001</v>
      </c>
      <c r="BN16" s="16" t="s">
        <v>4258</v>
      </c>
      <c r="BO16" s="15">
        <v>23</v>
      </c>
      <c r="BP16" s="16" t="s">
        <v>4259</v>
      </c>
      <c r="BQ16" s="20">
        <v>0.82662939999999996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2607</v>
      </c>
      <c r="CB16" s="16" t="s">
        <v>4261</v>
      </c>
      <c r="CC16" s="20">
        <v>0.93018480000000003</v>
      </c>
      <c r="CD16" s="16" t="s">
        <v>4260</v>
      </c>
      <c r="CE16" s="15">
        <v>9</v>
      </c>
      <c r="CF16" s="16" t="s">
        <v>4261</v>
      </c>
      <c r="CG16" s="20">
        <v>0.82570690000000002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2263.02257994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41597</v>
      </c>
      <c r="H17" s="16" t="s">
        <v>4253</v>
      </c>
      <c r="I17" s="20">
        <v>1</v>
      </c>
      <c r="J17" s="16" t="s">
        <v>4252</v>
      </c>
      <c r="K17" s="15">
        <v>5838</v>
      </c>
      <c r="L17" s="16" t="s">
        <v>4253</v>
      </c>
      <c r="M17" s="20">
        <v>1</v>
      </c>
      <c r="N17" s="16" t="s">
        <v>4252</v>
      </c>
      <c r="O17" s="15">
        <v>18955</v>
      </c>
      <c r="P17" s="16" t="s">
        <v>4253</v>
      </c>
      <c r="Q17" s="20">
        <v>1</v>
      </c>
      <c r="R17" s="16" t="s">
        <v>4252</v>
      </c>
      <c r="S17" s="15">
        <v>8794</v>
      </c>
      <c r="T17" s="16" t="s">
        <v>4253</v>
      </c>
      <c r="U17" s="20">
        <v>1</v>
      </c>
      <c r="V17" s="16" t="s">
        <v>4252</v>
      </c>
      <c r="W17" s="15">
        <v>75184</v>
      </c>
      <c r="X17" s="16" t="s">
        <v>4252</v>
      </c>
      <c r="Y17" s="15">
        <v>75184</v>
      </c>
      <c r="Z17" s="16" t="s">
        <v>4254</v>
      </c>
      <c r="AA17" s="15">
        <v>44227</v>
      </c>
      <c r="AB17" s="16" t="s">
        <v>4255</v>
      </c>
      <c r="AC17" s="20">
        <v>1.000373</v>
      </c>
      <c r="AD17" s="16" t="s">
        <v>4254</v>
      </c>
      <c r="AE17" s="15">
        <v>6154</v>
      </c>
      <c r="AF17" s="16" t="s">
        <v>4255</v>
      </c>
      <c r="AG17" s="20">
        <v>0.94122890000000003</v>
      </c>
      <c r="AH17" s="16" t="s">
        <v>4254</v>
      </c>
      <c r="AI17" s="15">
        <v>18938</v>
      </c>
      <c r="AJ17" s="16" t="s">
        <v>4255</v>
      </c>
      <c r="AK17" s="20">
        <v>0.92769069999999998</v>
      </c>
      <c r="AL17" s="16" t="s">
        <v>4254</v>
      </c>
      <c r="AM17" s="15">
        <v>9116</v>
      </c>
      <c r="AN17" s="16" t="s">
        <v>4255</v>
      </c>
      <c r="AO17" s="20">
        <v>0.99262660000000003</v>
      </c>
      <c r="AP17" s="16" t="s">
        <v>4256</v>
      </c>
      <c r="AQ17" s="15">
        <v>44396</v>
      </c>
      <c r="AR17" s="16" t="s">
        <v>4257</v>
      </c>
      <c r="AS17" s="20">
        <v>1.0292030000000001</v>
      </c>
      <c r="AT17" s="16" t="s">
        <v>4256</v>
      </c>
      <c r="AU17" s="15">
        <v>6845</v>
      </c>
      <c r="AV17" s="16" t="s">
        <v>4257</v>
      </c>
      <c r="AW17" s="20">
        <v>0.90937769999999996</v>
      </c>
      <c r="AX17" s="16" t="s">
        <v>4256</v>
      </c>
      <c r="AY17" s="15">
        <v>20403</v>
      </c>
      <c r="AZ17" s="16" t="s">
        <v>4257</v>
      </c>
      <c r="BA17" s="20">
        <v>0.81166570000000005</v>
      </c>
      <c r="BB17" s="16" t="s">
        <v>4256</v>
      </c>
      <c r="BC17" s="15">
        <v>8861</v>
      </c>
      <c r="BD17" s="16" t="s">
        <v>4257</v>
      </c>
      <c r="BE17" s="20">
        <v>1.0126040000000001</v>
      </c>
      <c r="BF17" s="16" t="s">
        <v>4258</v>
      </c>
      <c r="BG17" s="15">
        <v>39904</v>
      </c>
      <c r="BH17" s="16" t="s">
        <v>4259</v>
      </c>
      <c r="BI17" s="20">
        <v>1.052249</v>
      </c>
      <c r="BJ17" s="16" t="s">
        <v>4258</v>
      </c>
      <c r="BK17" s="15">
        <v>6654</v>
      </c>
      <c r="BL17" s="16" t="s">
        <v>4259</v>
      </c>
      <c r="BM17" s="20">
        <v>0.94178790000000001</v>
      </c>
      <c r="BN17" s="16" t="s">
        <v>4258</v>
      </c>
      <c r="BO17" s="15">
        <v>16626</v>
      </c>
      <c r="BP17" s="16" t="s">
        <v>4259</v>
      </c>
      <c r="BQ17" s="20">
        <v>0.82662939999999996</v>
      </c>
      <c r="BR17" s="16" t="s">
        <v>4258</v>
      </c>
      <c r="BS17" s="15">
        <v>8120</v>
      </c>
      <c r="BT17" s="16" t="s">
        <v>4259</v>
      </c>
      <c r="BU17" s="20">
        <v>1.0370600000000001</v>
      </c>
      <c r="BV17" s="16" t="s">
        <v>4260</v>
      </c>
      <c r="BW17" s="15">
        <v>36617</v>
      </c>
      <c r="BX17" s="16" t="s">
        <v>4261</v>
      </c>
      <c r="BY17" s="20">
        <v>1.062897</v>
      </c>
      <c r="BZ17" s="16" t="s">
        <v>4260</v>
      </c>
      <c r="CA17" s="15">
        <v>7343</v>
      </c>
      <c r="CB17" s="16" t="s">
        <v>4261</v>
      </c>
      <c r="CC17" s="20">
        <v>0.93018480000000003</v>
      </c>
      <c r="CD17" s="16" t="s">
        <v>4260</v>
      </c>
      <c r="CE17" s="15">
        <v>26050</v>
      </c>
      <c r="CF17" s="16" t="s">
        <v>4261</v>
      </c>
      <c r="CG17" s="20">
        <v>0.82570690000000002</v>
      </c>
      <c r="CH17" s="16" t="s">
        <v>4260</v>
      </c>
      <c r="CI17" s="15">
        <v>8243</v>
      </c>
      <c r="CJ17" s="16" t="s">
        <v>4261</v>
      </c>
      <c r="CK17" s="20">
        <v>1.044235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75115.060924360005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961</v>
      </c>
      <c r="H18" s="16" t="s">
        <v>4253</v>
      </c>
      <c r="I18" s="20">
        <v>1</v>
      </c>
      <c r="J18" s="16" t="s">
        <v>4252</v>
      </c>
      <c r="K18" s="15">
        <v>181</v>
      </c>
      <c r="L18" s="16" t="s">
        <v>4253</v>
      </c>
      <c r="M18" s="20">
        <v>1</v>
      </c>
      <c r="N18" s="16" t="s">
        <v>4252</v>
      </c>
      <c r="O18" s="15">
        <v>1234</v>
      </c>
      <c r="P18" s="16" t="s">
        <v>4253</v>
      </c>
      <c r="Q18" s="20">
        <v>1</v>
      </c>
      <c r="R18" s="16" t="s">
        <v>4252</v>
      </c>
      <c r="S18" s="15">
        <v>143</v>
      </c>
      <c r="T18" s="16" t="s">
        <v>4253</v>
      </c>
      <c r="U18" s="20">
        <v>1</v>
      </c>
      <c r="V18" s="16" t="s">
        <v>4252</v>
      </c>
      <c r="W18" s="15">
        <v>2519</v>
      </c>
      <c r="X18" s="16" t="s">
        <v>4252</v>
      </c>
      <c r="Y18" s="15">
        <v>2519</v>
      </c>
      <c r="Z18" s="16" t="s">
        <v>4254</v>
      </c>
      <c r="AA18" s="15">
        <v>1074</v>
      </c>
      <c r="AB18" s="16" t="s">
        <v>4255</v>
      </c>
      <c r="AC18" s="20">
        <v>1.000373</v>
      </c>
      <c r="AD18" s="16" t="s">
        <v>4254</v>
      </c>
      <c r="AE18" s="15">
        <v>164</v>
      </c>
      <c r="AF18" s="16" t="s">
        <v>4255</v>
      </c>
      <c r="AG18" s="20">
        <v>0.94122890000000003</v>
      </c>
      <c r="AH18" s="16" t="s">
        <v>4254</v>
      </c>
      <c r="AI18" s="15">
        <v>1192</v>
      </c>
      <c r="AJ18" s="16" t="s">
        <v>4255</v>
      </c>
      <c r="AK18" s="20">
        <v>0.92769069999999998</v>
      </c>
      <c r="AL18" s="16" t="s">
        <v>4254</v>
      </c>
      <c r="AM18" s="15">
        <v>161</v>
      </c>
      <c r="AN18" s="16" t="s">
        <v>4255</v>
      </c>
      <c r="AO18" s="20">
        <v>0.99262660000000003</v>
      </c>
      <c r="AP18" s="16" t="s">
        <v>4256</v>
      </c>
      <c r="AQ18" s="15">
        <v>1001</v>
      </c>
      <c r="AR18" s="16" t="s">
        <v>4257</v>
      </c>
      <c r="AS18" s="20">
        <v>1.0292030000000001</v>
      </c>
      <c r="AT18" s="16" t="s">
        <v>4256</v>
      </c>
      <c r="AU18" s="15">
        <v>199</v>
      </c>
      <c r="AV18" s="16" t="s">
        <v>4257</v>
      </c>
      <c r="AW18" s="20">
        <v>0.90937769999999996</v>
      </c>
      <c r="AX18" s="16" t="s">
        <v>4256</v>
      </c>
      <c r="AY18" s="15">
        <v>1319</v>
      </c>
      <c r="AZ18" s="16" t="s">
        <v>4257</v>
      </c>
      <c r="BA18" s="20">
        <v>0.81166570000000005</v>
      </c>
      <c r="BB18" s="16" t="s">
        <v>4256</v>
      </c>
      <c r="BC18" s="15">
        <v>157</v>
      </c>
      <c r="BD18" s="16" t="s">
        <v>4257</v>
      </c>
      <c r="BE18" s="20">
        <v>1.0126040000000001</v>
      </c>
      <c r="BF18" s="16" t="s">
        <v>4258</v>
      </c>
      <c r="BG18" s="15">
        <v>844</v>
      </c>
      <c r="BH18" s="16" t="s">
        <v>4259</v>
      </c>
      <c r="BI18" s="20">
        <v>1.052249</v>
      </c>
      <c r="BJ18" s="16" t="s">
        <v>4258</v>
      </c>
      <c r="BK18" s="15">
        <v>143</v>
      </c>
      <c r="BL18" s="16" t="s">
        <v>4259</v>
      </c>
      <c r="BM18" s="20">
        <v>0.94178790000000001</v>
      </c>
      <c r="BN18" s="16" t="s">
        <v>4258</v>
      </c>
      <c r="BO18" s="15">
        <v>968</v>
      </c>
      <c r="BP18" s="16" t="s">
        <v>4259</v>
      </c>
      <c r="BQ18" s="20">
        <v>0.82662939999999996</v>
      </c>
      <c r="BR18" s="16" t="s">
        <v>4258</v>
      </c>
      <c r="BS18" s="15">
        <v>143</v>
      </c>
      <c r="BT18" s="16" t="s">
        <v>4259</v>
      </c>
      <c r="BU18" s="20">
        <v>1.0370600000000001</v>
      </c>
      <c r="BV18" s="16" t="s">
        <v>4260</v>
      </c>
      <c r="BW18" s="15">
        <v>849</v>
      </c>
      <c r="BX18" s="16" t="s">
        <v>4261</v>
      </c>
      <c r="BY18" s="20">
        <v>1.062897</v>
      </c>
      <c r="BZ18" s="16" t="s">
        <v>4260</v>
      </c>
      <c r="CA18" s="15">
        <v>178</v>
      </c>
      <c r="CB18" s="16" t="s">
        <v>4261</v>
      </c>
      <c r="CC18" s="20">
        <v>0.93018480000000003</v>
      </c>
      <c r="CD18" s="16" t="s">
        <v>4260</v>
      </c>
      <c r="CE18" s="15">
        <v>1254</v>
      </c>
      <c r="CF18" s="16" t="s">
        <v>4261</v>
      </c>
      <c r="CG18" s="20">
        <v>0.82570690000000002</v>
      </c>
      <c r="CH18" s="16" t="s">
        <v>4260</v>
      </c>
      <c r="CI18" s="15">
        <v>149</v>
      </c>
      <c r="CJ18" s="16" t="s">
        <v>4261</v>
      </c>
      <c r="CK18" s="20">
        <v>1.044235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2336.8794340200006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18076</v>
      </c>
      <c r="H19" s="16" t="s">
        <v>4253</v>
      </c>
      <c r="I19" s="20">
        <v>1</v>
      </c>
      <c r="J19" s="16" t="s">
        <v>4252</v>
      </c>
      <c r="K19" s="15">
        <v>4318</v>
      </c>
      <c r="L19" s="16" t="s">
        <v>4253</v>
      </c>
      <c r="M19" s="20">
        <v>1</v>
      </c>
      <c r="N19" s="16" t="s">
        <v>4252</v>
      </c>
      <c r="O19" s="15">
        <v>5992</v>
      </c>
      <c r="P19" s="16" t="s">
        <v>4253</v>
      </c>
      <c r="Q19" s="20">
        <v>1</v>
      </c>
      <c r="R19" s="16" t="s">
        <v>4252</v>
      </c>
      <c r="S19" s="15">
        <v>4669</v>
      </c>
      <c r="T19" s="16" t="s">
        <v>4253</v>
      </c>
      <c r="U19" s="20">
        <v>1</v>
      </c>
      <c r="V19" s="16" t="s">
        <v>4252</v>
      </c>
      <c r="W19" s="15">
        <v>33055</v>
      </c>
      <c r="X19" s="16" t="s">
        <v>4252</v>
      </c>
      <c r="Y19" s="15">
        <v>33055</v>
      </c>
      <c r="Z19" s="16" t="s">
        <v>4254</v>
      </c>
      <c r="AA19" s="15">
        <v>17645</v>
      </c>
      <c r="AB19" s="16" t="s">
        <v>4255</v>
      </c>
      <c r="AC19" s="20">
        <v>1.000373</v>
      </c>
      <c r="AD19" s="16" t="s">
        <v>4254</v>
      </c>
      <c r="AE19" s="15">
        <v>7068</v>
      </c>
      <c r="AF19" s="16" t="s">
        <v>4255</v>
      </c>
      <c r="AG19" s="20">
        <v>0.94122890000000003</v>
      </c>
      <c r="AH19" s="16" t="s">
        <v>4254</v>
      </c>
      <c r="AI19" s="15">
        <v>5559</v>
      </c>
      <c r="AJ19" s="16" t="s">
        <v>4255</v>
      </c>
      <c r="AK19" s="20">
        <v>0.92769069999999998</v>
      </c>
      <c r="AL19" s="16" t="s">
        <v>4254</v>
      </c>
      <c r="AM19" s="15">
        <v>4741</v>
      </c>
      <c r="AN19" s="16" t="s">
        <v>4255</v>
      </c>
      <c r="AO19" s="20">
        <v>0.99262660000000003</v>
      </c>
      <c r="AP19" s="16" t="s">
        <v>4256</v>
      </c>
      <c r="AQ19" s="15">
        <v>18237</v>
      </c>
      <c r="AR19" s="16" t="s">
        <v>4257</v>
      </c>
      <c r="AS19" s="20">
        <v>1.0292030000000001</v>
      </c>
      <c r="AT19" s="16" t="s">
        <v>4256</v>
      </c>
      <c r="AU19" s="15">
        <v>6476</v>
      </c>
      <c r="AV19" s="16" t="s">
        <v>4257</v>
      </c>
      <c r="AW19" s="20">
        <v>0.90937769999999996</v>
      </c>
      <c r="AX19" s="16" t="s">
        <v>4256</v>
      </c>
      <c r="AY19" s="15">
        <v>4714</v>
      </c>
      <c r="AZ19" s="16" t="s">
        <v>4257</v>
      </c>
      <c r="BA19" s="20">
        <v>0.81166570000000005</v>
      </c>
      <c r="BB19" s="16" t="s">
        <v>4256</v>
      </c>
      <c r="BC19" s="15">
        <v>3717</v>
      </c>
      <c r="BD19" s="16" t="s">
        <v>4257</v>
      </c>
      <c r="BE19" s="20">
        <v>1.0126040000000001</v>
      </c>
      <c r="BF19" s="16" t="s">
        <v>4258</v>
      </c>
      <c r="BG19" s="15">
        <v>9422</v>
      </c>
      <c r="BH19" s="16" t="s">
        <v>4259</v>
      </c>
      <c r="BI19" s="20">
        <v>1.052249</v>
      </c>
      <c r="BJ19" s="16" t="s">
        <v>4258</v>
      </c>
      <c r="BK19" s="15">
        <v>6277</v>
      </c>
      <c r="BL19" s="16" t="s">
        <v>4259</v>
      </c>
      <c r="BM19" s="20">
        <v>0.94178790000000001</v>
      </c>
      <c r="BN19" s="16" t="s">
        <v>4258</v>
      </c>
      <c r="BO19" s="15">
        <v>733</v>
      </c>
      <c r="BP19" s="16" t="s">
        <v>4259</v>
      </c>
      <c r="BQ19" s="20">
        <v>0.82662939999999996</v>
      </c>
      <c r="BR19" s="16" t="s">
        <v>4258</v>
      </c>
      <c r="BS19" s="15">
        <v>3175</v>
      </c>
      <c r="BT19" s="16" t="s">
        <v>4259</v>
      </c>
      <c r="BU19" s="20">
        <v>1.0370600000000001</v>
      </c>
      <c r="BV19" s="16" t="s">
        <v>4260</v>
      </c>
      <c r="BW19" s="15">
        <v>4861</v>
      </c>
      <c r="BX19" s="16" t="s">
        <v>4261</v>
      </c>
      <c r="BY19" s="20">
        <v>1.062897</v>
      </c>
      <c r="BZ19" s="16" t="s">
        <v>4260</v>
      </c>
      <c r="CA19" s="15">
        <v>8612</v>
      </c>
      <c r="CB19" s="16" t="s">
        <v>4261</v>
      </c>
      <c r="CC19" s="20">
        <v>0.93018480000000003</v>
      </c>
      <c r="CD19" s="16" t="s">
        <v>4260</v>
      </c>
      <c r="CE19" s="15">
        <v>222</v>
      </c>
      <c r="CF19" s="16" t="s">
        <v>4261</v>
      </c>
      <c r="CG19" s="20">
        <v>0.82570690000000002</v>
      </c>
      <c r="CH19" s="16" t="s">
        <v>4260</v>
      </c>
      <c r="CI19" s="15">
        <v>613</v>
      </c>
      <c r="CJ19" s="16" t="s">
        <v>4261</v>
      </c>
      <c r="CK19" s="20">
        <v>1.044235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26639.280682799999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4253</v>
      </c>
      <c r="H20" s="16" t="s">
        <v>4253</v>
      </c>
      <c r="I20" s="20">
        <v>1</v>
      </c>
      <c r="J20" s="16" t="s">
        <v>4252</v>
      </c>
      <c r="K20" s="15">
        <v>266</v>
      </c>
      <c r="L20" s="16" t="s">
        <v>4253</v>
      </c>
      <c r="M20" s="20">
        <v>1</v>
      </c>
      <c r="N20" s="16" t="s">
        <v>4252</v>
      </c>
      <c r="O20" s="15">
        <v>486</v>
      </c>
      <c r="P20" s="16" t="s">
        <v>4253</v>
      </c>
      <c r="Q20" s="20">
        <v>1</v>
      </c>
      <c r="R20" s="16" t="s">
        <v>4252</v>
      </c>
      <c r="S20" s="15">
        <v>713</v>
      </c>
      <c r="T20" s="16" t="s">
        <v>4253</v>
      </c>
      <c r="U20" s="20">
        <v>1</v>
      </c>
      <c r="V20" s="16" t="s">
        <v>4252</v>
      </c>
      <c r="W20" s="15">
        <v>5718</v>
      </c>
      <c r="X20" s="16" t="s">
        <v>4252</v>
      </c>
      <c r="Y20" s="15">
        <v>5718</v>
      </c>
      <c r="Z20" s="16" t="s">
        <v>4254</v>
      </c>
      <c r="AA20" s="15">
        <v>3710</v>
      </c>
      <c r="AB20" s="16" t="s">
        <v>4255</v>
      </c>
      <c r="AC20" s="20">
        <v>1.000373</v>
      </c>
      <c r="AD20" s="16" t="s">
        <v>4254</v>
      </c>
      <c r="AE20" s="15">
        <v>606</v>
      </c>
      <c r="AF20" s="16" t="s">
        <v>4255</v>
      </c>
      <c r="AG20" s="20">
        <v>0.94122890000000003</v>
      </c>
      <c r="AH20" s="16" t="s">
        <v>4254</v>
      </c>
      <c r="AI20" s="15">
        <v>253</v>
      </c>
      <c r="AJ20" s="16" t="s">
        <v>4255</v>
      </c>
      <c r="AK20" s="20">
        <v>0.92769069999999998</v>
      </c>
      <c r="AL20" s="16" t="s">
        <v>4254</v>
      </c>
      <c r="AM20" s="15">
        <v>785</v>
      </c>
      <c r="AN20" s="16" t="s">
        <v>4255</v>
      </c>
      <c r="AO20" s="20">
        <v>0.99262660000000003</v>
      </c>
      <c r="AP20" s="16" t="s">
        <v>4256</v>
      </c>
      <c r="AQ20" s="15">
        <v>4907</v>
      </c>
      <c r="AR20" s="16" t="s">
        <v>4257</v>
      </c>
      <c r="AS20" s="20">
        <v>1.0292030000000001</v>
      </c>
      <c r="AT20" s="16" t="s">
        <v>4256</v>
      </c>
      <c r="AU20" s="15">
        <v>623</v>
      </c>
      <c r="AV20" s="16" t="s">
        <v>4257</v>
      </c>
      <c r="AW20" s="20">
        <v>0.90937769999999996</v>
      </c>
      <c r="AX20" s="16" t="s">
        <v>4256</v>
      </c>
      <c r="AY20" s="15">
        <v>371</v>
      </c>
      <c r="AZ20" s="16" t="s">
        <v>4257</v>
      </c>
      <c r="BA20" s="20">
        <v>0.81166570000000005</v>
      </c>
      <c r="BB20" s="16" t="s">
        <v>4256</v>
      </c>
      <c r="BC20" s="15">
        <v>140</v>
      </c>
      <c r="BD20" s="16" t="s">
        <v>4257</v>
      </c>
      <c r="BE20" s="20">
        <v>1.0126040000000001</v>
      </c>
      <c r="BF20" s="16" t="s">
        <v>4258</v>
      </c>
      <c r="BG20" s="15">
        <v>4739</v>
      </c>
      <c r="BH20" s="16" t="s">
        <v>4259</v>
      </c>
      <c r="BI20" s="20">
        <v>1.052249</v>
      </c>
      <c r="BJ20" s="16" t="s">
        <v>4258</v>
      </c>
      <c r="BK20" s="15">
        <v>500</v>
      </c>
      <c r="BL20" s="16" t="s">
        <v>4259</v>
      </c>
      <c r="BM20" s="20">
        <v>0.94178790000000001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96</v>
      </c>
      <c r="BT20" s="16" t="s">
        <v>4259</v>
      </c>
      <c r="BU20" s="20">
        <v>1.0370600000000001</v>
      </c>
      <c r="BV20" s="16" t="s">
        <v>4260</v>
      </c>
      <c r="BW20" s="15">
        <v>4074</v>
      </c>
      <c r="BX20" s="16" t="s">
        <v>4261</v>
      </c>
      <c r="BY20" s="20">
        <v>1.062897</v>
      </c>
      <c r="BZ20" s="16" t="s">
        <v>4260</v>
      </c>
      <c r="CA20" s="15">
        <v>346</v>
      </c>
      <c r="CB20" s="16" t="s">
        <v>4261</v>
      </c>
      <c r="CC20" s="20">
        <v>0.93018480000000003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5456.5132348200004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140168</v>
      </c>
      <c r="H21" s="16" t="s">
        <v>4253</v>
      </c>
      <c r="I21" s="20">
        <v>1</v>
      </c>
      <c r="J21" s="16" t="s">
        <v>4252</v>
      </c>
      <c r="K21" s="15">
        <v>28733</v>
      </c>
      <c r="L21" s="16" t="s">
        <v>4253</v>
      </c>
      <c r="M21" s="20">
        <v>1</v>
      </c>
      <c r="N21" s="16" t="s">
        <v>4252</v>
      </c>
      <c r="O21" s="15">
        <v>88466</v>
      </c>
      <c r="P21" s="16" t="s">
        <v>4253</v>
      </c>
      <c r="Q21" s="20">
        <v>1</v>
      </c>
      <c r="R21" s="16" t="s">
        <v>4252</v>
      </c>
      <c r="S21" s="15">
        <v>22649</v>
      </c>
      <c r="T21" s="16" t="s">
        <v>4253</v>
      </c>
      <c r="U21" s="20">
        <v>1</v>
      </c>
      <c r="V21" s="16" t="s">
        <v>4252</v>
      </c>
      <c r="W21" s="15">
        <v>280016</v>
      </c>
      <c r="X21" s="16" t="s">
        <v>4252</v>
      </c>
      <c r="Y21" s="15">
        <v>280016</v>
      </c>
      <c r="Z21" s="16" t="s">
        <v>4254</v>
      </c>
      <c r="AA21" s="15">
        <v>157090</v>
      </c>
      <c r="AB21" s="16" t="s">
        <v>4255</v>
      </c>
      <c r="AC21" s="20">
        <v>1.000373</v>
      </c>
      <c r="AD21" s="16" t="s">
        <v>4254</v>
      </c>
      <c r="AE21" s="15">
        <v>34990</v>
      </c>
      <c r="AF21" s="16" t="s">
        <v>4255</v>
      </c>
      <c r="AG21" s="20">
        <v>0.94122890000000003</v>
      </c>
      <c r="AH21" s="16" t="s">
        <v>4254</v>
      </c>
      <c r="AI21" s="15">
        <v>89956</v>
      </c>
      <c r="AJ21" s="16" t="s">
        <v>4255</v>
      </c>
      <c r="AK21" s="20">
        <v>0.92769069999999998</v>
      </c>
      <c r="AL21" s="16" t="s">
        <v>4254</v>
      </c>
      <c r="AM21" s="15">
        <v>26788</v>
      </c>
      <c r="AN21" s="16" t="s">
        <v>4255</v>
      </c>
      <c r="AO21" s="20">
        <v>0.99262660000000003</v>
      </c>
      <c r="AP21" s="16" t="s">
        <v>4256</v>
      </c>
      <c r="AQ21" s="15">
        <v>169215</v>
      </c>
      <c r="AR21" s="16" t="s">
        <v>4257</v>
      </c>
      <c r="AS21" s="20">
        <v>1.0292030000000001</v>
      </c>
      <c r="AT21" s="16" t="s">
        <v>4256</v>
      </c>
      <c r="AU21" s="15">
        <v>34272</v>
      </c>
      <c r="AV21" s="16" t="s">
        <v>4257</v>
      </c>
      <c r="AW21" s="20">
        <v>0.90937769999999996</v>
      </c>
      <c r="AX21" s="16" t="s">
        <v>4256</v>
      </c>
      <c r="AY21" s="15">
        <v>84528</v>
      </c>
      <c r="AZ21" s="16" t="s">
        <v>4257</v>
      </c>
      <c r="BA21" s="20">
        <v>0.81166570000000005</v>
      </c>
      <c r="BB21" s="16" t="s">
        <v>4256</v>
      </c>
      <c r="BC21" s="15">
        <v>25172</v>
      </c>
      <c r="BD21" s="16" t="s">
        <v>4257</v>
      </c>
      <c r="BE21" s="20">
        <v>1.0126040000000001</v>
      </c>
      <c r="BF21" s="16" t="s">
        <v>4258</v>
      </c>
      <c r="BG21" s="15">
        <v>159285</v>
      </c>
      <c r="BH21" s="16" t="s">
        <v>4259</v>
      </c>
      <c r="BI21" s="20">
        <v>1.052249</v>
      </c>
      <c r="BJ21" s="16" t="s">
        <v>4258</v>
      </c>
      <c r="BK21" s="15">
        <v>36684</v>
      </c>
      <c r="BL21" s="16" t="s">
        <v>4259</v>
      </c>
      <c r="BM21" s="20">
        <v>0.94178790000000001</v>
      </c>
      <c r="BN21" s="16" t="s">
        <v>4258</v>
      </c>
      <c r="BO21" s="15">
        <v>71550</v>
      </c>
      <c r="BP21" s="16" t="s">
        <v>4259</v>
      </c>
      <c r="BQ21" s="20">
        <v>0.82662939999999996</v>
      </c>
      <c r="BR21" s="16" t="s">
        <v>4258</v>
      </c>
      <c r="BS21" s="15">
        <v>20809</v>
      </c>
      <c r="BT21" s="16" t="s">
        <v>4259</v>
      </c>
      <c r="BU21" s="20">
        <v>1.0370600000000001</v>
      </c>
      <c r="BV21" s="16" t="s">
        <v>4260</v>
      </c>
      <c r="BW21" s="15">
        <v>127767</v>
      </c>
      <c r="BX21" s="16" t="s">
        <v>4261</v>
      </c>
      <c r="BY21" s="20">
        <v>1.062897</v>
      </c>
      <c r="BZ21" s="16" t="s">
        <v>4260</v>
      </c>
      <c r="CA21" s="15">
        <v>66789</v>
      </c>
      <c r="CB21" s="16" t="s">
        <v>4261</v>
      </c>
      <c r="CC21" s="20">
        <v>0.93018480000000003</v>
      </c>
      <c r="CD21" s="16" t="s">
        <v>4260</v>
      </c>
      <c r="CE21" s="15">
        <v>76868</v>
      </c>
      <c r="CF21" s="16" t="s">
        <v>4261</v>
      </c>
      <c r="CG21" s="20">
        <v>0.82570690000000002</v>
      </c>
      <c r="CH21" s="16" t="s">
        <v>4260</v>
      </c>
      <c r="CI21" s="15">
        <v>20560</v>
      </c>
      <c r="CJ21" s="16" t="s">
        <v>4261</v>
      </c>
      <c r="CK21" s="20">
        <v>1.044235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289062.25434039999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11213</v>
      </c>
      <c r="H22" s="16" t="s">
        <v>4253</v>
      </c>
      <c r="I22" s="20">
        <v>1</v>
      </c>
      <c r="J22" s="16" t="s">
        <v>4252</v>
      </c>
      <c r="K22" s="15">
        <v>2201</v>
      </c>
      <c r="L22" s="16" t="s">
        <v>4253</v>
      </c>
      <c r="M22" s="20">
        <v>1</v>
      </c>
      <c r="N22" s="16" t="s">
        <v>4252</v>
      </c>
      <c r="O22" s="15">
        <v>1668</v>
      </c>
      <c r="P22" s="16" t="s">
        <v>4253</v>
      </c>
      <c r="Q22" s="20">
        <v>1</v>
      </c>
      <c r="R22" s="16" t="s">
        <v>4252</v>
      </c>
      <c r="S22" s="15">
        <v>804</v>
      </c>
      <c r="T22" s="16" t="s">
        <v>4253</v>
      </c>
      <c r="U22" s="20">
        <v>1</v>
      </c>
      <c r="V22" s="16" t="s">
        <v>4252</v>
      </c>
      <c r="W22" s="15">
        <v>15886</v>
      </c>
      <c r="X22" s="16" t="s">
        <v>4252</v>
      </c>
      <c r="Y22" s="15">
        <v>15886</v>
      </c>
      <c r="Z22" s="16" t="s">
        <v>4254</v>
      </c>
      <c r="AA22" s="15">
        <v>11652</v>
      </c>
      <c r="AB22" s="16" t="s">
        <v>4255</v>
      </c>
      <c r="AC22" s="20">
        <v>1.000373</v>
      </c>
      <c r="AD22" s="16" t="s">
        <v>4254</v>
      </c>
      <c r="AE22" s="15">
        <v>2567</v>
      </c>
      <c r="AF22" s="16" t="s">
        <v>4255</v>
      </c>
      <c r="AG22" s="20">
        <v>0.94122890000000003</v>
      </c>
      <c r="AH22" s="16" t="s">
        <v>4254</v>
      </c>
      <c r="AI22" s="15">
        <v>1794</v>
      </c>
      <c r="AJ22" s="16" t="s">
        <v>4255</v>
      </c>
      <c r="AK22" s="20">
        <v>0.92769069999999998</v>
      </c>
      <c r="AL22" s="16" t="s">
        <v>4254</v>
      </c>
      <c r="AM22" s="15">
        <v>776</v>
      </c>
      <c r="AN22" s="16" t="s">
        <v>4255</v>
      </c>
      <c r="AO22" s="20">
        <v>0.99262660000000003</v>
      </c>
      <c r="AP22" s="16" t="s">
        <v>4256</v>
      </c>
      <c r="AQ22" s="15">
        <v>13264</v>
      </c>
      <c r="AR22" s="16" t="s">
        <v>4257</v>
      </c>
      <c r="AS22" s="20">
        <v>1.0292030000000001</v>
      </c>
      <c r="AT22" s="16" t="s">
        <v>4256</v>
      </c>
      <c r="AU22" s="15">
        <v>2334</v>
      </c>
      <c r="AV22" s="16" t="s">
        <v>4257</v>
      </c>
      <c r="AW22" s="20">
        <v>0.90937769999999996</v>
      </c>
      <c r="AX22" s="16" t="s">
        <v>4256</v>
      </c>
      <c r="AY22" s="15">
        <v>1664</v>
      </c>
      <c r="AZ22" s="16" t="s">
        <v>4257</v>
      </c>
      <c r="BA22" s="20">
        <v>0.81166570000000005</v>
      </c>
      <c r="BB22" s="16" t="s">
        <v>4256</v>
      </c>
      <c r="BC22" s="15">
        <v>378</v>
      </c>
      <c r="BD22" s="16" t="s">
        <v>4257</v>
      </c>
      <c r="BE22" s="20">
        <v>1.0126040000000001</v>
      </c>
      <c r="BF22" s="16" t="s">
        <v>4258</v>
      </c>
      <c r="BG22" s="15">
        <v>13464</v>
      </c>
      <c r="BH22" s="16" t="s">
        <v>4259</v>
      </c>
      <c r="BI22" s="20">
        <v>1.052249</v>
      </c>
      <c r="BJ22" s="16" t="s">
        <v>4258</v>
      </c>
      <c r="BK22" s="15">
        <v>2839</v>
      </c>
      <c r="BL22" s="16" t="s">
        <v>4259</v>
      </c>
      <c r="BM22" s="20">
        <v>0.94178790000000001</v>
      </c>
      <c r="BN22" s="16" t="s">
        <v>4258</v>
      </c>
      <c r="BO22" s="15">
        <v>1660</v>
      </c>
      <c r="BP22" s="16" t="s">
        <v>4259</v>
      </c>
      <c r="BQ22" s="20">
        <v>0.82662939999999996</v>
      </c>
      <c r="BR22" s="16" t="s">
        <v>4258</v>
      </c>
      <c r="BS22" s="15">
        <v>538</v>
      </c>
      <c r="BT22" s="16" t="s">
        <v>4259</v>
      </c>
      <c r="BU22" s="20">
        <v>1.0370600000000001</v>
      </c>
      <c r="BV22" s="16" t="s">
        <v>4260</v>
      </c>
      <c r="BW22" s="15">
        <v>11506</v>
      </c>
      <c r="BX22" s="16" t="s">
        <v>4261</v>
      </c>
      <c r="BY22" s="20">
        <v>1.062897</v>
      </c>
      <c r="BZ22" s="16" t="s">
        <v>4260</v>
      </c>
      <c r="CA22" s="15">
        <v>2703</v>
      </c>
      <c r="CB22" s="16" t="s">
        <v>4261</v>
      </c>
      <c r="CC22" s="20">
        <v>0.93018480000000003</v>
      </c>
      <c r="CD22" s="16" t="s">
        <v>4260</v>
      </c>
      <c r="CE22" s="15">
        <v>1448</v>
      </c>
      <c r="CF22" s="16" t="s">
        <v>4261</v>
      </c>
      <c r="CG22" s="20">
        <v>0.82570690000000002</v>
      </c>
      <c r="CH22" s="16" t="s">
        <v>4260</v>
      </c>
      <c r="CI22" s="15">
        <v>533</v>
      </c>
      <c r="CJ22" s="16" t="s">
        <v>4261</v>
      </c>
      <c r="CK22" s="20">
        <v>1.044235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17033.558206199999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28569</v>
      </c>
      <c r="H23" s="16" t="s">
        <v>4253</v>
      </c>
      <c r="I23" s="20">
        <v>1</v>
      </c>
      <c r="J23" s="16" t="s">
        <v>4252</v>
      </c>
      <c r="K23" s="15">
        <v>3151</v>
      </c>
      <c r="L23" s="16" t="s">
        <v>4253</v>
      </c>
      <c r="M23" s="20">
        <v>1</v>
      </c>
      <c r="N23" s="16" t="s">
        <v>4252</v>
      </c>
      <c r="O23" s="15">
        <v>494</v>
      </c>
      <c r="P23" s="16" t="s">
        <v>4253</v>
      </c>
      <c r="Q23" s="20">
        <v>1</v>
      </c>
      <c r="R23" s="16" t="s">
        <v>4252</v>
      </c>
      <c r="S23" s="15">
        <v>571</v>
      </c>
      <c r="T23" s="16" t="s">
        <v>4253</v>
      </c>
      <c r="U23" s="20">
        <v>1</v>
      </c>
      <c r="V23" s="16" t="s">
        <v>4252</v>
      </c>
      <c r="W23" s="15">
        <v>32785</v>
      </c>
      <c r="X23" s="16" t="s">
        <v>4252</v>
      </c>
      <c r="Y23" s="15">
        <v>32785</v>
      </c>
      <c r="Z23" s="16" t="s">
        <v>4254</v>
      </c>
      <c r="AA23" s="15">
        <v>28410</v>
      </c>
      <c r="AB23" s="16" t="s">
        <v>4255</v>
      </c>
      <c r="AC23" s="20">
        <v>1.000373</v>
      </c>
      <c r="AD23" s="16" t="s">
        <v>4254</v>
      </c>
      <c r="AE23" s="15">
        <v>3331</v>
      </c>
      <c r="AF23" s="16" t="s">
        <v>4255</v>
      </c>
      <c r="AG23" s="20">
        <v>0.94122890000000003</v>
      </c>
      <c r="AH23" s="16" t="s">
        <v>4254</v>
      </c>
      <c r="AI23" s="15">
        <v>1226</v>
      </c>
      <c r="AJ23" s="16" t="s">
        <v>4255</v>
      </c>
      <c r="AK23" s="20">
        <v>0.92769069999999998</v>
      </c>
      <c r="AL23" s="16" t="s">
        <v>4254</v>
      </c>
      <c r="AM23" s="15">
        <v>542</v>
      </c>
      <c r="AN23" s="16" t="s">
        <v>4255</v>
      </c>
      <c r="AO23" s="20">
        <v>0.99262660000000003</v>
      </c>
      <c r="AP23" s="16" t="s">
        <v>4256</v>
      </c>
      <c r="AQ23" s="15">
        <v>25788</v>
      </c>
      <c r="AR23" s="16" t="s">
        <v>4257</v>
      </c>
      <c r="AS23" s="20">
        <v>1.0292030000000001</v>
      </c>
      <c r="AT23" s="16" t="s">
        <v>4256</v>
      </c>
      <c r="AU23" s="15">
        <v>3107</v>
      </c>
      <c r="AV23" s="16" t="s">
        <v>4257</v>
      </c>
      <c r="AW23" s="20">
        <v>0.90937769999999996</v>
      </c>
      <c r="AX23" s="16" t="s">
        <v>4256</v>
      </c>
      <c r="AY23" s="15">
        <v>1292</v>
      </c>
      <c r="AZ23" s="16" t="s">
        <v>4257</v>
      </c>
      <c r="BA23" s="20">
        <v>0.81166570000000005</v>
      </c>
      <c r="BB23" s="16" t="s">
        <v>4256</v>
      </c>
      <c r="BC23" s="15">
        <v>247</v>
      </c>
      <c r="BD23" s="16" t="s">
        <v>4257</v>
      </c>
      <c r="BE23" s="20">
        <v>1.0126040000000001</v>
      </c>
      <c r="BF23" s="16" t="s">
        <v>4258</v>
      </c>
      <c r="BG23" s="15">
        <v>27777</v>
      </c>
      <c r="BH23" s="16" t="s">
        <v>4259</v>
      </c>
      <c r="BI23" s="20">
        <v>1.052249</v>
      </c>
      <c r="BJ23" s="16" t="s">
        <v>4258</v>
      </c>
      <c r="BK23" s="15">
        <v>3075</v>
      </c>
      <c r="BL23" s="16" t="s">
        <v>4259</v>
      </c>
      <c r="BM23" s="20">
        <v>0.94178790000000001</v>
      </c>
      <c r="BN23" s="16" t="s">
        <v>4258</v>
      </c>
      <c r="BO23" s="15">
        <v>1053</v>
      </c>
      <c r="BP23" s="16" t="s">
        <v>4259</v>
      </c>
      <c r="BQ23" s="20">
        <v>0.82662939999999996</v>
      </c>
      <c r="BR23" s="16" t="s">
        <v>4258</v>
      </c>
      <c r="BS23" s="15">
        <v>257</v>
      </c>
      <c r="BT23" s="16" t="s">
        <v>4259</v>
      </c>
      <c r="BU23" s="20">
        <v>1.0370600000000001</v>
      </c>
      <c r="BV23" s="16" t="s">
        <v>4260</v>
      </c>
      <c r="BW23" s="15">
        <v>25438</v>
      </c>
      <c r="BX23" s="16" t="s">
        <v>4261</v>
      </c>
      <c r="BY23" s="20">
        <v>1.062897</v>
      </c>
      <c r="BZ23" s="16" t="s">
        <v>4260</v>
      </c>
      <c r="CA23" s="15">
        <v>2864</v>
      </c>
      <c r="CB23" s="16" t="s">
        <v>4261</v>
      </c>
      <c r="CC23" s="20">
        <v>0.93018480000000003</v>
      </c>
      <c r="CD23" s="16" t="s">
        <v>4260</v>
      </c>
      <c r="CE23" s="15">
        <v>917</v>
      </c>
      <c r="CF23" s="16" t="s">
        <v>4261</v>
      </c>
      <c r="CG23" s="20">
        <v>0.82570690000000002</v>
      </c>
      <c r="CH23" s="16" t="s">
        <v>4260</v>
      </c>
      <c r="CI23" s="15">
        <v>246</v>
      </c>
      <c r="CJ23" s="16" t="s">
        <v>4261</v>
      </c>
      <c r="CK23" s="20">
        <v>1.044235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32131.770639159997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1532</v>
      </c>
      <c r="H24" s="16" t="s">
        <v>4253</v>
      </c>
      <c r="I24" s="20">
        <v>1</v>
      </c>
      <c r="J24" s="16" t="s">
        <v>4252</v>
      </c>
      <c r="K24" s="15">
        <v>155</v>
      </c>
      <c r="L24" s="16" t="s">
        <v>4253</v>
      </c>
      <c r="M24" s="20">
        <v>1</v>
      </c>
      <c r="N24" s="16" t="s">
        <v>4252</v>
      </c>
      <c r="O24" s="15">
        <v>34</v>
      </c>
      <c r="P24" s="16" t="s">
        <v>4253</v>
      </c>
      <c r="Q24" s="20">
        <v>1</v>
      </c>
      <c r="R24" s="16" t="s">
        <v>4252</v>
      </c>
      <c r="S24" s="15">
        <v>112</v>
      </c>
      <c r="T24" s="16" t="s">
        <v>4253</v>
      </c>
      <c r="U24" s="20">
        <v>1</v>
      </c>
      <c r="V24" s="16" t="s">
        <v>4252</v>
      </c>
      <c r="W24" s="15">
        <v>1833</v>
      </c>
      <c r="X24" s="16" t="s">
        <v>4252</v>
      </c>
      <c r="Y24" s="15">
        <v>1833</v>
      </c>
      <c r="Z24" s="16" t="s">
        <v>4254</v>
      </c>
      <c r="AA24" s="15">
        <v>1495</v>
      </c>
      <c r="AB24" s="16" t="s">
        <v>4255</v>
      </c>
      <c r="AC24" s="20">
        <v>1.000373</v>
      </c>
      <c r="AD24" s="16" t="s">
        <v>4254</v>
      </c>
      <c r="AE24" s="15">
        <v>554</v>
      </c>
      <c r="AF24" s="16" t="s">
        <v>4255</v>
      </c>
      <c r="AG24" s="20">
        <v>0.94122890000000003</v>
      </c>
      <c r="AH24" s="16" t="s">
        <v>4254</v>
      </c>
      <c r="AI24" s="15">
        <v>78</v>
      </c>
      <c r="AJ24" s="16" t="s">
        <v>4255</v>
      </c>
      <c r="AK24" s="20">
        <v>0.92769069999999998</v>
      </c>
      <c r="AL24" s="16" t="s">
        <v>4254</v>
      </c>
      <c r="AM24" s="15">
        <v>100</v>
      </c>
      <c r="AN24" s="16" t="s">
        <v>4255</v>
      </c>
      <c r="AO24" s="20">
        <v>0.99262660000000003</v>
      </c>
      <c r="AP24" s="16" t="s">
        <v>4256</v>
      </c>
      <c r="AQ24" s="15">
        <v>1204</v>
      </c>
      <c r="AR24" s="16" t="s">
        <v>4257</v>
      </c>
      <c r="AS24" s="20">
        <v>1.0292030000000001</v>
      </c>
      <c r="AT24" s="16" t="s">
        <v>4256</v>
      </c>
      <c r="AU24" s="15">
        <v>195</v>
      </c>
      <c r="AV24" s="16" t="s">
        <v>4257</v>
      </c>
      <c r="AW24" s="20">
        <v>0.90937769999999996</v>
      </c>
      <c r="AX24" s="16" t="s">
        <v>4256</v>
      </c>
      <c r="AY24" s="15">
        <v>83</v>
      </c>
      <c r="AZ24" s="16" t="s">
        <v>4257</v>
      </c>
      <c r="BA24" s="20">
        <v>0.81166570000000005</v>
      </c>
      <c r="BB24" s="16" t="s">
        <v>4256</v>
      </c>
      <c r="BC24" s="15">
        <v>1</v>
      </c>
      <c r="BD24" s="16" t="s">
        <v>4257</v>
      </c>
      <c r="BE24" s="20">
        <v>1.0126040000000001</v>
      </c>
      <c r="BF24" s="16" t="s">
        <v>4258</v>
      </c>
      <c r="BG24" s="15">
        <v>1505</v>
      </c>
      <c r="BH24" s="16" t="s">
        <v>4259</v>
      </c>
      <c r="BI24" s="20">
        <v>1.052249</v>
      </c>
      <c r="BJ24" s="16" t="s">
        <v>4258</v>
      </c>
      <c r="BK24" s="15">
        <v>229</v>
      </c>
      <c r="BL24" s="16" t="s">
        <v>4259</v>
      </c>
      <c r="BM24" s="20">
        <v>0.94178790000000001</v>
      </c>
      <c r="BN24" s="16" t="s">
        <v>4258</v>
      </c>
      <c r="BO24" s="15">
        <v>66</v>
      </c>
      <c r="BP24" s="16" t="s">
        <v>4259</v>
      </c>
      <c r="BQ24" s="20">
        <v>0.82662939999999996</v>
      </c>
      <c r="BR24" s="16" t="s">
        <v>4258</v>
      </c>
      <c r="BS24" s="15">
        <v>7</v>
      </c>
      <c r="BT24" s="16" t="s">
        <v>4259</v>
      </c>
      <c r="BU24" s="20">
        <v>1.0370600000000001</v>
      </c>
      <c r="BV24" s="16" t="s">
        <v>4260</v>
      </c>
      <c r="BW24" s="15">
        <v>667</v>
      </c>
      <c r="BX24" s="16" t="s">
        <v>4261</v>
      </c>
      <c r="BY24" s="20">
        <v>1.062897</v>
      </c>
      <c r="BZ24" s="16" t="s">
        <v>4260</v>
      </c>
      <c r="CA24" s="15">
        <v>252</v>
      </c>
      <c r="CB24" s="16" t="s">
        <v>4261</v>
      </c>
      <c r="CC24" s="20">
        <v>0.93018480000000003</v>
      </c>
      <c r="CD24" s="16" t="s">
        <v>4260</v>
      </c>
      <c r="CE24" s="15">
        <v>55</v>
      </c>
      <c r="CF24" s="16" t="s">
        <v>4261</v>
      </c>
      <c r="CG24" s="20">
        <v>0.82570690000000002</v>
      </c>
      <c r="CH24" s="16" t="s">
        <v>4260</v>
      </c>
      <c r="CI24" s="15">
        <v>12</v>
      </c>
      <c r="CJ24" s="16" t="s">
        <v>4261</v>
      </c>
      <c r="CK24" s="20">
        <v>1.044235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1673.7831206800001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6236</v>
      </c>
      <c r="H25" s="16" t="s">
        <v>4253</v>
      </c>
      <c r="I25" s="20">
        <v>1</v>
      </c>
      <c r="J25" s="16" t="s">
        <v>4252</v>
      </c>
      <c r="K25" s="15">
        <v>3486</v>
      </c>
      <c r="L25" s="16" t="s">
        <v>4253</v>
      </c>
      <c r="M25" s="20">
        <v>1</v>
      </c>
      <c r="N25" s="16" t="s">
        <v>4252</v>
      </c>
      <c r="O25" s="15">
        <v>3967</v>
      </c>
      <c r="P25" s="16" t="s">
        <v>4253</v>
      </c>
      <c r="Q25" s="20">
        <v>1</v>
      </c>
      <c r="R25" s="16" t="s">
        <v>4252</v>
      </c>
      <c r="S25" s="15">
        <v>6</v>
      </c>
      <c r="T25" s="16" t="s">
        <v>4253</v>
      </c>
      <c r="U25" s="20">
        <v>1</v>
      </c>
      <c r="V25" s="16" t="s">
        <v>4252</v>
      </c>
      <c r="W25" s="15">
        <v>13695</v>
      </c>
      <c r="X25" s="16" t="s">
        <v>4252</v>
      </c>
      <c r="Y25" s="15">
        <v>13695</v>
      </c>
      <c r="Z25" s="16" t="s">
        <v>4254</v>
      </c>
      <c r="AA25" s="15">
        <v>8089</v>
      </c>
      <c r="AB25" s="16" t="s">
        <v>4255</v>
      </c>
      <c r="AC25" s="20">
        <v>1.000373</v>
      </c>
      <c r="AD25" s="16" t="s">
        <v>4254</v>
      </c>
      <c r="AE25" s="15">
        <v>5979</v>
      </c>
      <c r="AF25" s="16" t="s">
        <v>4255</v>
      </c>
      <c r="AG25" s="20">
        <v>0.94122890000000003</v>
      </c>
      <c r="AH25" s="16" t="s">
        <v>4254</v>
      </c>
      <c r="AI25" s="15">
        <v>5260</v>
      </c>
      <c r="AJ25" s="16" t="s">
        <v>4255</v>
      </c>
      <c r="AK25" s="20">
        <v>0.92769069999999998</v>
      </c>
      <c r="AL25" s="16" t="s">
        <v>4254</v>
      </c>
      <c r="AM25" s="15">
        <v>20</v>
      </c>
      <c r="AN25" s="16" t="s">
        <v>4255</v>
      </c>
      <c r="AO25" s="20">
        <v>0.99262660000000003</v>
      </c>
      <c r="AP25" s="16" t="s">
        <v>4256</v>
      </c>
      <c r="AQ25" s="15">
        <v>9837</v>
      </c>
      <c r="AR25" s="16" t="s">
        <v>4257</v>
      </c>
      <c r="AS25" s="20">
        <v>1.0292030000000001</v>
      </c>
      <c r="AT25" s="16" t="s">
        <v>4256</v>
      </c>
      <c r="AU25" s="15">
        <v>11193</v>
      </c>
      <c r="AV25" s="16" t="s">
        <v>4257</v>
      </c>
      <c r="AW25" s="20">
        <v>0.90937769999999996</v>
      </c>
      <c r="AX25" s="16" t="s">
        <v>4256</v>
      </c>
      <c r="AY25" s="15">
        <v>5153</v>
      </c>
      <c r="AZ25" s="16" t="s">
        <v>4257</v>
      </c>
      <c r="BA25" s="20">
        <v>0.81166570000000005</v>
      </c>
      <c r="BB25" s="16" t="s">
        <v>4256</v>
      </c>
      <c r="BC25" s="15">
        <v>15</v>
      </c>
      <c r="BD25" s="16" t="s">
        <v>4257</v>
      </c>
      <c r="BE25" s="20">
        <v>1.0126040000000001</v>
      </c>
      <c r="BF25" s="16" t="s">
        <v>4258</v>
      </c>
      <c r="BG25" s="15">
        <v>10580</v>
      </c>
      <c r="BH25" s="16" t="s">
        <v>4259</v>
      </c>
      <c r="BI25" s="20">
        <v>1.052249</v>
      </c>
      <c r="BJ25" s="16" t="s">
        <v>4258</v>
      </c>
      <c r="BK25" s="15">
        <v>5851</v>
      </c>
      <c r="BL25" s="16" t="s">
        <v>4259</v>
      </c>
      <c r="BM25" s="20">
        <v>0.94178790000000001</v>
      </c>
      <c r="BN25" s="16" t="s">
        <v>4258</v>
      </c>
      <c r="BO25" s="15">
        <v>5029</v>
      </c>
      <c r="BP25" s="16" t="s">
        <v>4259</v>
      </c>
      <c r="BQ25" s="20">
        <v>0.82662939999999996</v>
      </c>
      <c r="BR25" s="16" t="s">
        <v>4258</v>
      </c>
      <c r="BS25" s="15">
        <v>20</v>
      </c>
      <c r="BT25" s="16" t="s">
        <v>4259</v>
      </c>
      <c r="BU25" s="20">
        <v>1.0370600000000001</v>
      </c>
      <c r="BV25" s="16" t="s">
        <v>4260</v>
      </c>
      <c r="BW25" s="15">
        <v>9953</v>
      </c>
      <c r="BX25" s="16" t="s">
        <v>4261</v>
      </c>
      <c r="BY25" s="20">
        <v>1.062897</v>
      </c>
      <c r="BZ25" s="16" t="s">
        <v>4260</v>
      </c>
      <c r="CA25" s="15">
        <v>4150</v>
      </c>
      <c r="CB25" s="16" t="s">
        <v>4261</v>
      </c>
      <c r="CC25" s="20">
        <v>0.93018480000000003</v>
      </c>
      <c r="CD25" s="16" t="s">
        <v>4260</v>
      </c>
      <c r="CE25" s="15">
        <v>4445</v>
      </c>
      <c r="CF25" s="16" t="s">
        <v>4261</v>
      </c>
      <c r="CG25" s="20">
        <v>0.82570690000000002</v>
      </c>
      <c r="CH25" s="16" t="s">
        <v>4260</v>
      </c>
      <c r="CI25" s="15">
        <v>15</v>
      </c>
      <c r="CJ25" s="16" t="s">
        <v>4261</v>
      </c>
      <c r="CK25" s="20">
        <v>1.044235</v>
      </c>
      <c r="CL25" s="16" t="s">
        <v>4279</v>
      </c>
      <c r="CM25" s="15">
        <f>SUM(A2L118C10)/A2L118C1</f>
        <v>13695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769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769</v>
      </c>
      <c r="X26" s="16" t="s">
        <v>4252</v>
      </c>
      <c r="Y26" s="15">
        <v>769</v>
      </c>
      <c r="Z26" s="16" t="s">
        <v>4254</v>
      </c>
      <c r="AA26" s="15">
        <v>332</v>
      </c>
      <c r="AB26" s="16" t="s">
        <v>4255</v>
      </c>
      <c r="AC26" s="20">
        <v>1.000373</v>
      </c>
      <c r="AD26" s="16" t="s">
        <v>4254</v>
      </c>
      <c r="AE26" s="15">
        <v>9</v>
      </c>
      <c r="AF26" s="16" t="s">
        <v>4255</v>
      </c>
      <c r="AG26" s="20">
        <v>0.94122890000000003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194</v>
      </c>
      <c r="AR26" s="16" t="s">
        <v>4257</v>
      </c>
      <c r="AS26" s="20">
        <v>1.0292030000000001</v>
      </c>
      <c r="AT26" s="16" t="s">
        <v>4256</v>
      </c>
      <c r="AU26" s="15">
        <v>1</v>
      </c>
      <c r="AV26" s="16" t="s">
        <v>4257</v>
      </c>
      <c r="AW26" s="20">
        <v>0.90937769999999996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514</v>
      </c>
      <c r="BH26" s="16" t="s">
        <v>4259</v>
      </c>
      <c r="BI26" s="20">
        <v>1.052249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583</v>
      </c>
      <c r="BX26" s="16" t="s">
        <v>4261</v>
      </c>
      <c r="BY26" s="20">
        <v>1.062897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769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292</v>
      </c>
      <c r="L27" s="16" t="s">
        <v>4253</v>
      </c>
      <c r="M27" s="20">
        <v>1</v>
      </c>
      <c r="N27" s="16" t="s">
        <v>4252</v>
      </c>
      <c r="O27" s="15">
        <v>8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303</v>
      </c>
      <c r="X27" s="16" t="s">
        <v>4252</v>
      </c>
      <c r="Y27" s="15">
        <v>303</v>
      </c>
      <c r="Z27" s="16" t="s">
        <v>4254</v>
      </c>
      <c r="AA27" s="15">
        <v>5</v>
      </c>
      <c r="AB27" s="16" t="s">
        <v>4255</v>
      </c>
      <c r="AC27" s="20">
        <v>1.000373</v>
      </c>
      <c r="AD27" s="16" t="s">
        <v>4254</v>
      </c>
      <c r="AE27" s="15">
        <v>271</v>
      </c>
      <c r="AF27" s="16" t="s">
        <v>4255</v>
      </c>
      <c r="AG27" s="20">
        <v>0.94122890000000003</v>
      </c>
      <c r="AH27" s="16" t="s">
        <v>4254</v>
      </c>
      <c r="AI27" s="15">
        <v>6</v>
      </c>
      <c r="AJ27" s="16" t="s">
        <v>4255</v>
      </c>
      <c r="AK27" s="20">
        <v>0.92769069999999998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1.0292030000000001</v>
      </c>
      <c r="AT27" s="16" t="s">
        <v>4256</v>
      </c>
      <c r="AU27" s="15">
        <v>157</v>
      </c>
      <c r="AV27" s="16" t="s">
        <v>4257</v>
      </c>
      <c r="AW27" s="20">
        <v>0.90937769999999996</v>
      </c>
      <c r="AX27" s="16" t="s">
        <v>4256</v>
      </c>
      <c r="AY27" s="15">
        <v>3</v>
      </c>
      <c r="AZ27" s="16" t="s">
        <v>4257</v>
      </c>
      <c r="BA27" s="20">
        <v>0.81166570000000005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12</v>
      </c>
      <c r="BH27" s="16" t="s">
        <v>4259</v>
      </c>
      <c r="BI27" s="20">
        <v>1.052249</v>
      </c>
      <c r="BJ27" s="16" t="s">
        <v>4258</v>
      </c>
      <c r="BK27" s="15">
        <v>361</v>
      </c>
      <c r="BL27" s="16" t="s">
        <v>4259</v>
      </c>
      <c r="BM27" s="20">
        <v>0.94178790000000001</v>
      </c>
      <c r="BN27" s="16" t="s">
        <v>4258</v>
      </c>
      <c r="BO27" s="15">
        <v>26</v>
      </c>
      <c r="BP27" s="16" t="s">
        <v>4259</v>
      </c>
      <c r="BQ27" s="20">
        <v>0.82662939999999996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24</v>
      </c>
      <c r="BX27" s="16" t="s">
        <v>4261</v>
      </c>
      <c r="BY27" s="20">
        <v>1.062897</v>
      </c>
      <c r="BZ27" s="16" t="s">
        <v>4260</v>
      </c>
      <c r="CA27" s="15">
        <v>754</v>
      </c>
      <c r="CB27" s="16" t="s">
        <v>4261</v>
      </c>
      <c r="CC27" s="20">
        <v>0.93018480000000003</v>
      </c>
      <c r="CD27" s="16" t="s">
        <v>4260</v>
      </c>
      <c r="CE27" s="15">
        <v>59</v>
      </c>
      <c r="CF27" s="16" t="s">
        <v>4261</v>
      </c>
      <c r="CG27" s="20">
        <v>0.82570690000000002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303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115199</v>
      </c>
      <c r="H28" s="16" t="s">
        <v>4253</v>
      </c>
      <c r="I28" s="20">
        <v>1</v>
      </c>
      <c r="J28" s="16" t="s">
        <v>4252</v>
      </c>
      <c r="K28" s="15">
        <v>27836</v>
      </c>
      <c r="L28" s="16" t="s">
        <v>4253</v>
      </c>
      <c r="M28" s="20">
        <v>1</v>
      </c>
      <c r="N28" s="16" t="s">
        <v>4252</v>
      </c>
      <c r="O28" s="15">
        <v>22029</v>
      </c>
      <c r="P28" s="16" t="s">
        <v>4253</v>
      </c>
      <c r="Q28" s="20">
        <v>1</v>
      </c>
      <c r="R28" s="16" t="s">
        <v>4252</v>
      </c>
      <c r="S28" s="15">
        <v>6669</v>
      </c>
      <c r="T28" s="16" t="s">
        <v>4253</v>
      </c>
      <c r="U28" s="20">
        <v>1</v>
      </c>
      <c r="V28" s="16" t="s">
        <v>4252</v>
      </c>
      <c r="W28" s="15">
        <v>171733</v>
      </c>
      <c r="X28" s="16" t="s">
        <v>4252</v>
      </c>
      <c r="Y28" s="15">
        <v>171733</v>
      </c>
      <c r="Z28" s="16" t="s">
        <v>4254</v>
      </c>
      <c r="AA28" s="15">
        <v>120589</v>
      </c>
      <c r="AB28" s="16" t="s">
        <v>4255</v>
      </c>
      <c r="AC28" s="20">
        <v>1.000373</v>
      </c>
      <c r="AD28" s="16" t="s">
        <v>4254</v>
      </c>
      <c r="AE28" s="15">
        <v>30870</v>
      </c>
      <c r="AF28" s="16" t="s">
        <v>4255</v>
      </c>
      <c r="AG28" s="20">
        <v>0.94122890000000003</v>
      </c>
      <c r="AH28" s="16" t="s">
        <v>4254</v>
      </c>
      <c r="AI28" s="15">
        <v>24167</v>
      </c>
      <c r="AJ28" s="16" t="s">
        <v>4255</v>
      </c>
      <c r="AK28" s="20">
        <v>0.92769069999999998</v>
      </c>
      <c r="AL28" s="16" t="s">
        <v>4254</v>
      </c>
      <c r="AM28" s="15">
        <v>10082</v>
      </c>
      <c r="AN28" s="16" t="s">
        <v>4255</v>
      </c>
      <c r="AO28" s="20">
        <v>0.99262660000000003</v>
      </c>
      <c r="AP28" s="16" t="s">
        <v>4256</v>
      </c>
      <c r="AQ28" s="15">
        <v>121963</v>
      </c>
      <c r="AR28" s="16" t="s">
        <v>4257</v>
      </c>
      <c r="AS28" s="20">
        <v>1.0292030000000001</v>
      </c>
      <c r="AT28" s="16" t="s">
        <v>4256</v>
      </c>
      <c r="AU28" s="15">
        <v>38388</v>
      </c>
      <c r="AV28" s="16" t="s">
        <v>4257</v>
      </c>
      <c r="AW28" s="20">
        <v>0.90937769999999996</v>
      </c>
      <c r="AX28" s="16" t="s">
        <v>4256</v>
      </c>
      <c r="AY28" s="15">
        <v>27928</v>
      </c>
      <c r="AZ28" s="16" t="s">
        <v>4257</v>
      </c>
      <c r="BA28" s="20">
        <v>0.81166570000000005</v>
      </c>
      <c r="BB28" s="16" t="s">
        <v>4256</v>
      </c>
      <c r="BC28" s="15">
        <v>8304</v>
      </c>
      <c r="BD28" s="16" t="s">
        <v>4257</v>
      </c>
      <c r="BE28" s="20">
        <v>1.0126040000000001</v>
      </c>
      <c r="BF28" s="16" t="s">
        <v>4258</v>
      </c>
      <c r="BG28" s="15">
        <v>104065</v>
      </c>
      <c r="BH28" s="16" t="s">
        <v>4259</v>
      </c>
      <c r="BI28" s="20">
        <v>1.052249</v>
      </c>
      <c r="BJ28" s="16" t="s">
        <v>4258</v>
      </c>
      <c r="BK28" s="15">
        <v>36377</v>
      </c>
      <c r="BL28" s="16" t="s">
        <v>4259</v>
      </c>
      <c r="BM28" s="20">
        <v>0.94178790000000001</v>
      </c>
      <c r="BN28" s="16" t="s">
        <v>4258</v>
      </c>
      <c r="BO28" s="15">
        <v>27249</v>
      </c>
      <c r="BP28" s="16" t="s">
        <v>4259</v>
      </c>
      <c r="BQ28" s="20">
        <v>0.82662939999999996</v>
      </c>
      <c r="BR28" s="16" t="s">
        <v>4258</v>
      </c>
      <c r="BS28" s="15">
        <v>9004</v>
      </c>
      <c r="BT28" s="16" t="s">
        <v>4259</v>
      </c>
      <c r="BU28" s="20">
        <v>1.0370600000000001</v>
      </c>
      <c r="BV28" s="16" t="s">
        <v>4260</v>
      </c>
      <c r="BW28" s="15">
        <v>93804</v>
      </c>
      <c r="BX28" s="16" t="s">
        <v>4261</v>
      </c>
      <c r="BY28" s="20">
        <v>1.062897</v>
      </c>
      <c r="BZ28" s="16" t="s">
        <v>4260</v>
      </c>
      <c r="CA28" s="15">
        <v>38776</v>
      </c>
      <c r="CB28" s="16" t="s">
        <v>4261</v>
      </c>
      <c r="CC28" s="20">
        <v>0.93018480000000003</v>
      </c>
      <c r="CD28" s="16" t="s">
        <v>4260</v>
      </c>
      <c r="CE28" s="15">
        <v>31463</v>
      </c>
      <c r="CF28" s="16" t="s">
        <v>4261</v>
      </c>
      <c r="CG28" s="20">
        <v>0.82570690000000002</v>
      </c>
      <c r="CH28" s="16" t="s">
        <v>4260</v>
      </c>
      <c r="CI28" s="15">
        <v>6660</v>
      </c>
      <c r="CJ28" s="16" t="s">
        <v>4261</v>
      </c>
      <c r="CK28" s="20">
        <v>1.044235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177938.29979234005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21306</v>
      </c>
      <c r="H29" s="16" t="s">
        <v>4253</v>
      </c>
      <c r="I29" s="20">
        <v>1</v>
      </c>
      <c r="J29" s="16" t="s">
        <v>4252</v>
      </c>
      <c r="K29" s="15">
        <v>1280</v>
      </c>
      <c r="L29" s="16" t="s">
        <v>4253</v>
      </c>
      <c r="M29" s="20">
        <v>1</v>
      </c>
      <c r="N29" s="16" t="s">
        <v>4252</v>
      </c>
      <c r="O29" s="15">
        <v>3165</v>
      </c>
      <c r="P29" s="16" t="s">
        <v>4253</v>
      </c>
      <c r="Q29" s="20">
        <v>1</v>
      </c>
      <c r="R29" s="16" t="s">
        <v>4252</v>
      </c>
      <c r="S29" s="15">
        <v>24</v>
      </c>
      <c r="T29" s="16" t="s">
        <v>4253</v>
      </c>
      <c r="U29" s="20">
        <v>1</v>
      </c>
      <c r="V29" s="16" t="s">
        <v>4252</v>
      </c>
      <c r="W29" s="15">
        <v>25775</v>
      </c>
      <c r="X29" s="16" t="s">
        <v>4252</v>
      </c>
      <c r="Y29" s="15">
        <v>25775</v>
      </c>
      <c r="Z29" s="16" t="s">
        <v>4254</v>
      </c>
      <c r="AA29" s="15">
        <v>21362</v>
      </c>
      <c r="AB29" s="16" t="s">
        <v>4255</v>
      </c>
      <c r="AC29" s="20">
        <v>1.000373</v>
      </c>
      <c r="AD29" s="16" t="s">
        <v>4254</v>
      </c>
      <c r="AE29" s="15">
        <v>1183</v>
      </c>
      <c r="AF29" s="16" t="s">
        <v>4255</v>
      </c>
      <c r="AG29" s="20">
        <v>0.94122890000000003</v>
      </c>
      <c r="AH29" s="16" t="s">
        <v>4254</v>
      </c>
      <c r="AI29" s="15">
        <v>3256</v>
      </c>
      <c r="AJ29" s="16" t="s">
        <v>4255</v>
      </c>
      <c r="AK29" s="20">
        <v>0.92769069999999998</v>
      </c>
      <c r="AL29" s="16" t="s">
        <v>4254</v>
      </c>
      <c r="AM29" s="15">
        <v>52</v>
      </c>
      <c r="AN29" s="16" t="s">
        <v>4255</v>
      </c>
      <c r="AO29" s="20">
        <v>0.99262660000000003</v>
      </c>
      <c r="AP29" s="16" t="s">
        <v>4256</v>
      </c>
      <c r="AQ29" s="15">
        <v>21209</v>
      </c>
      <c r="AR29" s="16" t="s">
        <v>4257</v>
      </c>
      <c r="AS29" s="20">
        <v>1.0292030000000001</v>
      </c>
      <c r="AT29" s="16" t="s">
        <v>4256</v>
      </c>
      <c r="AU29" s="15">
        <v>1236</v>
      </c>
      <c r="AV29" s="16" t="s">
        <v>4257</v>
      </c>
      <c r="AW29" s="20">
        <v>0.90937769999999996</v>
      </c>
      <c r="AX29" s="16" t="s">
        <v>4256</v>
      </c>
      <c r="AY29" s="15">
        <v>3336</v>
      </c>
      <c r="AZ29" s="16" t="s">
        <v>4257</v>
      </c>
      <c r="BA29" s="20">
        <v>0.81166570000000005</v>
      </c>
      <c r="BB29" s="16" t="s">
        <v>4256</v>
      </c>
      <c r="BC29" s="15">
        <v>24</v>
      </c>
      <c r="BD29" s="16" t="s">
        <v>4257</v>
      </c>
      <c r="BE29" s="20">
        <v>1.0126040000000001</v>
      </c>
      <c r="BF29" s="16" t="s">
        <v>4258</v>
      </c>
      <c r="BG29" s="15">
        <v>21363</v>
      </c>
      <c r="BH29" s="16" t="s">
        <v>4259</v>
      </c>
      <c r="BI29" s="20">
        <v>1.052249</v>
      </c>
      <c r="BJ29" s="16" t="s">
        <v>4258</v>
      </c>
      <c r="BK29" s="15">
        <v>1386</v>
      </c>
      <c r="BL29" s="16" t="s">
        <v>4259</v>
      </c>
      <c r="BM29" s="20">
        <v>0.94178790000000001</v>
      </c>
      <c r="BN29" s="16" t="s">
        <v>4258</v>
      </c>
      <c r="BO29" s="15">
        <v>4960</v>
      </c>
      <c r="BP29" s="16" t="s">
        <v>4259</v>
      </c>
      <c r="BQ29" s="20">
        <v>0.82662939999999996</v>
      </c>
      <c r="BR29" s="16" t="s">
        <v>4258</v>
      </c>
      <c r="BS29" s="15">
        <v>131</v>
      </c>
      <c r="BT29" s="16" t="s">
        <v>4259</v>
      </c>
      <c r="BU29" s="20">
        <v>1.0370600000000001</v>
      </c>
      <c r="BV29" s="16" t="s">
        <v>4260</v>
      </c>
      <c r="BW29" s="15">
        <v>18442</v>
      </c>
      <c r="BX29" s="16" t="s">
        <v>4261</v>
      </c>
      <c r="BY29" s="20">
        <v>1.062897</v>
      </c>
      <c r="BZ29" s="16" t="s">
        <v>4260</v>
      </c>
      <c r="CA29" s="15">
        <v>1751</v>
      </c>
      <c r="CB29" s="16" t="s">
        <v>4261</v>
      </c>
      <c r="CC29" s="20">
        <v>0.93018480000000003</v>
      </c>
      <c r="CD29" s="16" t="s">
        <v>4260</v>
      </c>
      <c r="CE29" s="15">
        <v>5396</v>
      </c>
      <c r="CF29" s="16" t="s">
        <v>4261</v>
      </c>
      <c r="CG29" s="20">
        <v>0.82570690000000002</v>
      </c>
      <c r="CH29" s="16" t="s">
        <v>4260</v>
      </c>
      <c r="CI29" s="15">
        <v>42</v>
      </c>
      <c r="CJ29" s="16" t="s">
        <v>4261</v>
      </c>
      <c r="CK29" s="20">
        <v>1.044235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26153.103662820002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30156</v>
      </c>
      <c r="H30" s="16" t="s">
        <v>4253</v>
      </c>
      <c r="I30" s="20">
        <v>1</v>
      </c>
      <c r="J30" s="16" t="s">
        <v>4252</v>
      </c>
      <c r="K30" s="15">
        <v>8797</v>
      </c>
      <c r="L30" s="16" t="s">
        <v>4253</v>
      </c>
      <c r="M30" s="20">
        <v>1</v>
      </c>
      <c r="N30" s="16" t="s">
        <v>4252</v>
      </c>
      <c r="O30" s="15">
        <v>26302</v>
      </c>
      <c r="P30" s="16" t="s">
        <v>4253</v>
      </c>
      <c r="Q30" s="20">
        <v>1</v>
      </c>
      <c r="R30" s="16" t="s">
        <v>4252</v>
      </c>
      <c r="S30" s="15">
        <v>930</v>
      </c>
      <c r="T30" s="16" t="s">
        <v>4253</v>
      </c>
      <c r="U30" s="20">
        <v>1</v>
      </c>
      <c r="V30" s="16" t="s">
        <v>4252</v>
      </c>
      <c r="W30" s="15">
        <v>66185</v>
      </c>
      <c r="X30" s="16" t="s">
        <v>4252</v>
      </c>
      <c r="Y30" s="15">
        <v>66185</v>
      </c>
      <c r="Z30" s="16" t="s">
        <v>4254</v>
      </c>
      <c r="AA30" s="15">
        <v>34008</v>
      </c>
      <c r="AB30" s="16" t="s">
        <v>4255</v>
      </c>
      <c r="AC30" s="20">
        <v>1.000373</v>
      </c>
      <c r="AD30" s="16" t="s">
        <v>4254</v>
      </c>
      <c r="AE30" s="15">
        <v>9451</v>
      </c>
      <c r="AF30" s="16" t="s">
        <v>4255</v>
      </c>
      <c r="AG30" s="20">
        <v>0.94122890000000003</v>
      </c>
      <c r="AH30" s="16" t="s">
        <v>4254</v>
      </c>
      <c r="AI30" s="15">
        <v>26080</v>
      </c>
      <c r="AJ30" s="16" t="s">
        <v>4255</v>
      </c>
      <c r="AK30" s="20">
        <v>0.92769069999999998</v>
      </c>
      <c r="AL30" s="16" t="s">
        <v>4254</v>
      </c>
      <c r="AM30" s="15">
        <v>1009</v>
      </c>
      <c r="AN30" s="16" t="s">
        <v>4255</v>
      </c>
      <c r="AO30" s="20">
        <v>0.99262660000000003</v>
      </c>
      <c r="AP30" s="16" t="s">
        <v>4256</v>
      </c>
      <c r="AQ30" s="15">
        <v>35603</v>
      </c>
      <c r="AR30" s="16" t="s">
        <v>4257</v>
      </c>
      <c r="AS30" s="20">
        <v>1.0292030000000001</v>
      </c>
      <c r="AT30" s="16" t="s">
        <v>4256</v>
      </c>
      <c r="AU30" s="15">
        <v>9192</v>
      </c>
      <c r="AV30" s="16" t="s">
        <v>4257</v>
      </c>
      <c r="AW30" s="20">
        <v>0.90937769999999996</v>
      </c>
      <c r="AX30" s="16" t="s">
        <v>4256</v>
      </c>
      <c r="AY30" s="15">
        <v>14740</v>
      </c>
      <c r="AZ30" s="16" t="s">
        <v>4257</v>
      </c>
      <c r="BA30" s="20">
        <v>0.81166570000000005</v>
      </c>
      <c r="BB30" s="16" t="s">
        <v>4256</v>
      </c>
      <c r="BC30" s="15">
        <v>823</v>
      </c>
      <c r="BD30" s="16" t="s">
        <v>4257</v>
      </c>
      <c r="BE30" s="20">
        <v>1.0126040000000001</v>
      </c>
      <c r="BF30" s="16" t="s">
        <v>4258</v>
      </c>
      <c r="BG30" s="15">
        <v>34070</v>
      </c>
      <c r="BH30" s="16" t="s">
        <v>4259</v>
      </c>
      <c r="BI30" s="20">
        <v>1.052249</v>
      </c>
      <c r="BJ30" s="16" t="s">
        <v>4258</v>
      </c>
      <c r="BK30" s="15">
        <v>8407</v>
      </c>
      <c r="BL30" s="16" t="s">
        <v>4259</v>
      </c>
      <c r="BM30" s="20">
        <v>0.94178790000000001</v>
      </c>
      <c r="BN30" s="16" t="s">
        <v>4258</v>
      </c>
      <c r="BO30" s="15">
        <v>19618</v>
      </c>
      <c r="BP30" s="16" t="s">
        <v>4259</v>
      </c>
      <c r="BQ30" s="20">
        <v>0.82662939999999996</v>
      </c>
      <c r="BR30" s="16" t="s">
        <v>4258</v>
      </c>
      <c r="BS30" s="15">
        <v>768</v>
      </c>
      <c r="BT30" s="16" t="s">
        <v>4259</v>
      </c>
      <c r="BU30" s="20">
        <v>1.0370600000000001</v>
      </c>
      <c r="BV30" s="16" t="s">
        <v>4260</v>
      </c>
      <c r="BW30" s="15">
        <v>35377</v>
      </c>
      <c r="BX30" s="16" t="s">
        <v>4261</v>
      </c>
      <c r="BY30" s="20">
        <v>1.062897</v>
      </c>
      <c r="BZ30" s="16" t="s">
        <v>4260</v>
      </c>
      <c r="CA30" s="15">
        <v>9394</v>
      </c>
      <c r="CB30" s="16" t="s">
        <v>4261</v>
      </c>
      <c r="CC30" s="20">
        <v>0.93018480000000003</v>
      </c>
      <c r="CD30" s="16" t="s">
        <v>4260</v>
      </c>
      <c r="CE30" s="15">
        <v>32238</v>
      </c>
      <c r="CF30" s="16" t="s">
        <v>4261</v>
      </c>
      <c r="CG30" s="20">
        <v>0.82570690000000002</v>
      </c>
      <c r="CH30" s="16" t="s">
        <v>4260</v>
      </c>
      <c r="CI30" s="15">
        <v>814</v>
      </c>
      <c r="CJ30" s="16" t="s">
        <v>4261</v>
      </c>
      <c r="CK30" s="20">
        <v>1.044235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65337.286843519993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2396</v>
      </c>
      <c r="H31" s="16" t="s">
        <v>4253</v>
      </c>
      <c r="I31" s="20">
        <v>1</v>
      </c>
      <c r="J31" s="16" t="s">
        <v>4252</v>
      </c>
      <c r="K31" s="15">
        <v>192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2588</v>
      </c>
      <c r="X31" s="16" t="s">
        <v>4252</v>
      </c>
      <c r="Y31" s="15">
        <v>2588</v>
      </c>
      <c r="Z31" s="16" t="s">
        <v>4254</v>
      </c>
      <c r="AA31" s="15">
        <v>2640</v>
      </c>
      <c r="AB31" s="16" t="s">
        <v>4255</v>
      </c>
      <c r="AC31" s="20">
        <v>1.000373</v>
      </c>
      <c r="AD31" s="16" t="s">
        <v>4254</v>
      </c>
      <c r="AE31" s="15">
        <v>239</v>
      </c>
      <c r="AF31" s="16" t="s">
        <v>4255</v>
      </c>
      <c r="AG31" s="20">
        <v>0.94122890000000003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2635</v>
      </c>
      <c r="AR31" s="16" t="s">
        <v>4257</v>
      </c>
      <c r="AS31" s="20">
        <v>1.0292030000000001</v>
      </c>
      <c r="AT31" s="16" t="s">
        <v>4256</v>
      </c>
      <c r="AU31" s="15">
        <v>246</v>
      </c>
      <c r="AV31" s="16" t="s">
        <v>4257</v>
      </c>
      <c r="AW31" s="20">
        <v>0.90937769999999996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2248</v>
      </c>
      <c r="BH31" s="16" t="s">
        <v>4259</v>
      </c>
      <c r="BI31" s="20">
        <v>1.052249</v>
      </c>
      <c r="BJ31" s="16" t="s">
        <v>4258</v>
      </c>
      <c r="BK31" s="15">
        <v>255</v>
      </c>
      <c r="BL31" s="16" t="s">
        <v>4259</v>
      </c>
      <c r="BM31" s="20">
        <v>0.94178790000000001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2124</v>
      </c>
      <c r="BX31" s="16" t="s">
        <v>4261</v>
      </c>
      <c r="BY31" s="20">
        <v>1.062897</v>
      </c>
      <c r="BZ31" s="16" t="s">
        <v>4260</v>
      </c>
      <c r="CA31" s="15">
        <v>212</v>
      </c>
      <c r="CB31" s="16" t="s">
        <v>4261</v>
      </c>
      <c r="CC31" s="20">
        <v>0.93018480000000003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2689.9998636800001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17687</v>
      </c>
      <c r="H32" s="16" t="s">
        <v>4253</v>
      </c>
      <c r="I32" s="20">
        <v>1</v>
      </c>
      <c r="J32" s="16" t="s">
        <v>4252</v>
      </c>
      <c r="K32" s="15">
        <v>1643</v>
      </c>
      <c r="L32" s="16" t="s">
        <v>4253</v>
      </c>
      <c r="M32" s="20">
        <v>1</v>
      </c>
      <c r="N32" s="16" t="s">
        <v>4252</v>
      </c>
      <c r="O32" s="15">
        <v>8934</v>
      </c>
      <c r="P32" s="16" t="s">
        <v>4253</v>
      </c>
      <c r="Q32" s="20">
        <v>1</v>
      </c>
      <c r="R32" s="16" t="s">
        <v>4252</v>
      </c>
      <c r="S32" s="15">
        <v>2672</v>
      </c>
      <c r="T32" s="16" t="s">
        <v>4253</v>
      </c>
      <c r="U32" s="20">
        <v>1</v>
      </c>
      <c r="V32" s="16" t="s">
        <v>4252</v>
      </c>
      <c r="W32" s="15">
        <v>30936</v>
      </c>
      <c r="X32" s="16" t="s">
        <v>4252</v>
      </c>
      <c r="Y32" s="15">
        <v>30936</v>
      </c>
      <c r="Z32" s="16" t="s">
        <v>4254</v>
      </c>
      <c r="AA32" s="15">
        <v>18444</v>
      </c>
      <c r="AB32" s="16" t="s">
        <v>4255</v>
      </c>
      <c r="AC32" s="20">
        <v>1.000373</v>
      </c>
      <c r="AD32" s="16" t="s">
        <v>4254</v>
      </c>
      <c r="AE32" s="15">
        <v>3422</v>
      </c>
      <c r="AF32" s="16" t="s">
        <v>4255</v>
      </c>
      <c r="AG32" s="20">
        <v>0.94122890000000003</v>
      </c>
      <c r="AH32" s="16" t="s">
        <v>4254</v>
      </c>
      <c r="AI32" s="15">
        <v>9585</v>
      </c>
      <c r="AJ32" s="16" t="s">
        <v>4255</v>
      </c>
      <c r="AK32" s="20">
        <v>0.92769069999999998</v>
      </c>
      <c r="AL32" s="16" t="s">
        <v>4254</v>
      </c>
      <c r="AM32" s="15">
        <v>1422</v>
      </c>
      <c r="AN32" s="16" t="s">
        <v>4255</v>
      </c>
      <c r="AO32" s="20">
        <v>0.99262660000000003</v>
      </c>
      <c r="AP32" s="16" t="s">
        <v>4256</v>
      </c>
      <c r="AQ32" s="15">
        <v>15957</v>
      </c>
      <c r="AR32" s="16" t="s">
        <v>4257</v>
      </c>
      <c r="AS32" s="20">
        <v>1.0292030000000001</v>
      </c>
      <c r="AT32" s="16" t="s">
        <v>4256</v>
      </c>
      <c r="AU32" s="15">
        <v>1090</v>
      </c>
      <c r="AV32" s="16" t="s">
        <v>4257</v>
      </c>
      <c r="AW32" s="20">
        <v>0.90937769999999996</v>
      </c>
      <c r="AX32" s="16" t="s">
        <v>4256</v>
      </c>
      <c r="AY32" s="15">
        <v>9749</v>
      </c>
      <c r="AZ32" s="16" t="s">
        <v>4257</v>
      </c>
      <c r="BA32" s="20">
        <v>0.81166570000000005</v>
      </c>
      <c r="BB32" s="16" t="s">
        <v>4256</v>
      </c>
      <c r="BC32" s="15">
        <v>1102</v>
      </c>
      <c r="BD32" s="16" t="s">
        <v>4257</v>
      </c>
      <c r="BE32" s="20">
        <v>1.0126040000000001</v>
      </c>
      <c r="BF32" s="16" t="s">
        <v>4258</v>
      </c>
      <c r="BG32" s="15">
        <v>15117</v>
      </c>
      <c r="BH32" s="16" t="s">
        <v>4259</v>
      </c>
      <c r="BI32" s="20">
        <v>1.052249</v>
      </c>
      <c r="BJ32" s="16" t="s">
        <v>4258</v>
      </c>
      <c r="BK32" s="15">
        <v>936</v>
      </c>
      <c r="BL32" s="16" t="s">
        <v>4259</v>
      </c>
      <c r="BM32" s="20">
        <v>0.94178790000000001</v>
      </c>
      <c r="BN32" s="16" t="s">
        <v>4258</v>
      </c>
      <c r="BO32" s="15">
        <v>8892</v>
      </c>
      <c r="BP32" s="16" t="s">
        <v>4259</v>
      </c>
      <c r="BQ32" s="20">
        <v>0.82662939999999996</v>
      </c>
      <c r="BR32" s="16" t="s">
        <v>4258</v>
      </c>
      <c r="BS32" s="15">
        <v>477</v>
      </c>
      <c r="BT32" s="16" t="s">
        <v>4259</v>
      </c>
      <c r="BU32" s="20">
        <v>1.0370600000000001</v>
      </c>
      <c r="BV32" s="16" t="s">
        <v>4260</v>
      </c>
      <c r="BW32" s="15">
        <v>14892</v>
      </c>
      <c r="BX32" s="16" t="s">
        <v>4261</v>
      </c>
      <c r="BY32" s="20">
        <v>1.062897</v>
      </c>
      <c r="BZ32" s="16" t="s">
        <v>4260</v>
      </c>
      <c r="CA32" s="15">
        <v>751</v>
      </c>
      <c r="CB32" s="16" t="s">
        <v>4261</v>
      </c>
      <c r="CC32" s="20">
        <v>0.93018480000000003</v>
      </c>
      <c r="CD32" s="16" t="s">
        <v>4260</v>
      </c>
      <c r="CE32" s="15">
        <v>10436</v>
      </c>
      <c r="CF32" s="16" t="s">
        <v>4261</v>
      </c>
      <c r="CG32" s="20">
        <v>0.82570690000000002</v>
      </c>
      <c r="CH32" s="16" t="s">
        <v>4260</v>
      </c>
      <c r="CI32" s="15">
        <v>807</v>
      </c>
      <c r="CJ32" s="16" t="s">
        <v>4261</v>
      </c>
      <c r="CK32" s="20">
        <v>1.044235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27994.93227764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132</v>
      </c>
      <c r="H33" s="16" t="s">
        <v>4253</v>
      </c>
      <c r="I33" s="20">
        <v>1</v>
      </c>
      <c r="J33" s="16" t="s">
        <v>4252</v>
      </c>
      <c r="K33" s="15">
        <v>273</v>
      </c>
      <c r="L33" s="16" t="s">
        <v>4253</v>
      </c>
      <c r="M33" s="20">
        <v>1</v>
      </c>
      <c r="N33" s="16" t="s">
        <v>4252</v>
      </c>
      <c r="O33" s="15">
        <v>1260</v>
      </c>
      <c r="P33" s="16" t="s">
        <v>4253</v>
      </c>
      <c r="Q33" s="20">
        <v>1</v>
      </c>
      <c r="R33" s="16" t="s">
        <v>4252</v>
      </c>
      <c r="S33" s="15">
        <v>15</v>
      </c>
      <c r="T33" s="16" t="s">
        <v>4253</v>
      </c>
      <c r="U33" s="20">
        <v>1</v>
      </c>
      <c r="V33" s="16" t="s">
        <v>4252</v>
      </c>
      <c r="W33" s="15">
        <v>1680</v>
      </c>
      <c r="X33" s="16" t="s">
        <v>4252</v>
      </c>
      <c r="Y33" s="15">
        <v>1680</v>
      </c>
      <c r="Z33" s="16" t="s">
        <v>4254</v>
      </c>
      <c r="AA33" s="15">
        <v>144</v>
      </c>
      <c r="AB33" s="16" t="s">
        <v>4255</v>
      </c>
      <c r="AC33" s="20">
        <v>1.000373</v>
      </c>
      <c r="AD33" s="16" t="s">
        <v>4254</v>
      </c>
      <c r="AE33" s="15">
        <v>341</v>
      </c>
      <c r="AF33" s="16" t="s">
        <v>4255</v>
      </c>
      <c r="AG33" s="20">
        <v>0.94122890000000003</v>
      </c>
      <c r="AH33" s="16" t="s">
        <v>4254</v>
      </c>
      <c r="AI33" s="15">
        <v>1316</v>
      </c>
      <c r="AJ33" s="16" t="s">
        <v>4255</v>
      </c>
      <c r="AK33" s="20">
        <v>0.92769069999999998</v>
      </c>
      <c r="AL33" s="16" t="s">
        <v>4254</v>
      </c>
      <c r="AM33" s="15">
        <v>14</v>
      </c>
      <c r="AN33" s="16" t="s">
        <v>4255</v>
      </c>
      <c r="AO33" s="20">
        <v>0.99262660000000003</v>
      </c>
      <c r="AP33" s="16" t="s">
        <v>4256</v>
      </c>
      <c r="AQ33" s="15">
        <v>39</v>
      </c>
      <c r="AR33" s="16" t="s">
        <v>4257</v>
      </c>
      <c r="AS33" s="20">
        <v>1.0292030000000001</v>
      </c>
      <c r="AT33" s="16" t="s">
        <v>4256</v>
      </c>
      <c r="AU33" s="15">
        <v>252</v>
      </c>
      <c r="AV33" s="16" t="s">
        <v>4257</v>
      </c>
      <c r="AW33" s="20">
        <v>0.90937769999999996</v>
      </c>
      <c r="AX33" s="16" t="s">
        <v>4256</v>
      </c>
      <c r="AY33" s="15">
        <v>1314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43</v>
      </c>
      <c r="BH33" s="16" t="s">
        <v>4259</v>
      </c>
      <c r="BI33" s="20">
        <v>1.052249</v>
      </c>
      <c r="BJ33" s="16" t="s">
        <v>4258</v>
      </c>
      <c r="BK33" s="15">
        <v>85</v>
      </c>
      <c r="BL33" s="16" t="s">
        <v>4259</v>
      </c>
      <c r="BM33" s="20">
        <v>0.94178790000000001</v>
      </c>
      <c r="BN33" s="16" t="s">
        <v>4258</v>
      </c>
      <c r="BO33" s="15">
        <v>658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46</v>
      </c>
      <c r="BX33" s="16" t="s">
        <v>4261</v>
      </c>
      <c r="BY33" s="20">
        <v>1.062897</v>
      </c>
      <c r="BZ33" s="16" t="s">
        <v>4260</v>
      </c>
      <c r="CA33" s="15">
        <v>91</v>
      </c>
      <c r="CB33" s="16" t="s">
        <v>4261</v>
      </c>
      <c r="CC33" s="20">
        <v>0.93018480000000003</v>
      </c>
      <c r="CD33" s="16" t="s">
        <v>4260</v>
      </c>
      <c r="CE33" s="15">
        <v>553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1194.99162918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10070</v>
      </c>
      <c r="H34" s="16" t="s">
        <v>4253</v>
      </c>
      <c r="I34" s="20">
        <v>1</v>
      </c>
      <c r="J34" s="16" t="s">
        <v>4252</v>
      </c>
      <c r="K34" s="15">
        <v>3352</v>
      </c>
      <c r="L34" s="16" t="s">
        <v>4253</v>
      </c>
      <c r="M34" s="20">
        <v>1</v>
      </c>
      <c r="N34" s="16" t="s">
        <v>4252</v>
      </c>
      <c r="O34" s="15">
        <v>19967</v>
      </c>
      <c r="P34" s="16" t="s">
        <v>4253</v>
      </c>
      <c r="Q34" s="20">
        <v>1</v>
      </c>
      <c r="R34" s="16" t="s">
        <v>4252</v>
      </c>
      <c r="S34" s="15">
        <v>2112</v>
      </c>
      <c r="T34" s="16" t="s">
        <v>4253</v>
      </c>
      <c r="U34" s="20">
        <v>1</v>
      </c>
      <c r="V34" s="16" t="s">
        <v>4252</v>
      </c>
      <c r="W34" s="15">
        <v>35501</v>
      </c>
      <c r="X34" s="16" t="s">
        <v>4252</v>
      </c>
      <c r="Y34" s="15">
        <v>35501</v>
      </c>
      <c r="Z34" s="16" t="s">
        <v>4254</v>
      </c>
      <c r="AA34" s="15">
        <v>10154</v>
      </c>
      <c r="AB34" s="16" t="s">
        <v>4255</v>
      </c>
      <c r="AC34" s="20">
        <v>1.000373</v>
      </c>
      <c r="AD34" s="16" t="s">
        <v>4254</v>
      </c>
      <c r="AE34" s="15">
        <v>4657</v>
      </c>
      <c r="AF34" s="16" t="s">
        <v>4255</v>
      </c>
      <c r="AG34" s="20">
        <v>0.94122890000000003</v>
      </c>
      <c r="AH34" s="16" t="s">
        <v>4254</v>
      </c>
      <c r="AI34" s="15">
        <v>25648</v>
      </c>
      <c r="AJ34" s="16" t="s">
        <v>4255</v>
      </c>
      <c r="AK34" s="20">
        <v>0.92769069999999998</v>
      </c>
      <c r="AL34" s="16" t="s">
        <v>4254</v>
      </c>
      <c r="AM34" s="15">
        <v>2153</v>
      </c>
      <c r="AN34" s="16" t="s">
        <v>4255</v>
      </c>
      <c r="AO34" s="20">
        <v>0.99262660000000003</v>
      </c>
      <c r="AP34" s="16" t="s">
        <v>4256</v>
      </c>
      <c r="AQ34" s="15">
        <v>10316</v>
      </c>
      <c r="AR34" s="16" t="s">
        <v>4257</v>
      </c>
      <c r="AS34" s="20">
        <v>1.0292030000000001</v>
      </c>
      <c r="AT34" s="16" t="s">
        <v>4256</v>
      </c>
      <c r="AU34" s="15">
        <v>8246</v>
      </c>
      <c r="AV34" s="16" t="s">
        <v>4257</v>
      </c>
      <c r="AW34" s="20">
        <v>0.90937769999999996</v>
      </c>
      <c r="AX34" s="16" t="s">
        <v>4256</v>
      </c>
      <c r="AY34" s="15">
        <v>20882</v>
      </c>
      <c r="AZ34" s="16" t="s">
        <v>4257</v>
      </c>
      <c r="BA34" s="20">
        <v>0.81166570000000005</v>
      </c>
      <c r="BB34" s="16" t="s">
        <v>4256</v>
      </c>
      <c r="BC34" s="15">
        <v>2167</v>
      </c>
      <c r="BD34" s="16" t="s">
        <v>4257</v>
      </c>
      <c r="BE34" s="20">
        <v>1.0126040000000001</v>
      </c>
      <c r="BF34" s="16" t="s">
        <v>4258</v>
      </c>
      <c r="BG34" s="15">
        <v>8937</v>
      </c>
      <c r="BH34" s="16" t="s">
        <v>4259</v>
      </c>
      <c r="BI34" s="20">
        <v>1.052249</v>
      </c>
      <c r="BJ34" s="16" t="s">
        <v>4258</v>
      </c>
      <c r="BK34" s="15">
        <v>8453</v>
      </c>
      <c r="BL34" s="16" t="s">
        <v>4259</v>
      </c>
      <c r="BM34" s="20">
        <v>0.94178790000000001</v>
      </c>
      <c r="BN34" s="16" t="s">
        <v>4258</v>
      </c>
      <c r="BO34" s="15">
        <v>16137</v>
      </c>
      <c r="BP34" s="16" t="s">
        <v>4259</v>
      </c>
      <c r="BQ34" s="20">
        <v>0.82662939999999996</v>
      </c>
      <c r="BR34" s="16" t="s">
        <v>4258</v>
      </c>
      <c r="BS34" s="15">
        <v>2021</v>
      </c>
      <c r="BT34" s="16" t="s">
        <v>4259</v>
      </c>
      <c r="BU34" s="20">
        <v>1.0370600000000001</v>
      </c>
      <c r="BV34" s="16" t="s">
        <v>4260</v>
      </c>
      <c r="BW34" s="15">
        <v>8810</v>
      </c>
      <c r="BX34" s="16" t="s">
        <v>4261</v>
      </c>
      <c r="BY34" s="20">
        <v>1.062897</v>
      </c>
      <c r="BZ34" s="16" t="s">
        <v>4260</v>
      </c>
      <c r="CA34" s="15">
        <v>12100</v>
      </c>
      <c r="CB34" s="16" t="s">
        <v>4261</v>
      </c>
      <c r="CC34" s="20">
        <v>0.93018480000000003</v>
      </c>
      <c r="CD34" s="16" t="s">
        <v>4260</v>
      </c>
      <c r="CE34" s="15">
        <v>19543</v>
      </c>
      <c r="CF34" s="16" t="s">
        <v>4261</v>
      </c>
      <c r="CG34" s="20">
        <v>0.82570690000000002</v>
      </c>
      <c r="CH34" s="16" t="s">
        <v>4260</v>
      </c>
      <c r="CI34" s="15">
        <v>1698</v>
      </c>
      <c r="CJ34" s="16" t="s">
        <v>4261</v>
      </c>
      <c r="CK34" s="20">
        <v>1.044235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36912.297639300006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5916</v>
      </c>
      <c r="H35" s="16" t="s">
        <v>4253</v>
      </c>
      <c r="I35" s="20">
        <v>1</v>
      </c>
      <c r="J35" s="16" t="s">
        <v>4252</v>
      </c>
      <c r="K35" s="15">
        <v>3880</v>
      </c>
      <c r="L35" s="16" t="s">
        <v>4253</v>
      </c>
      <c r="M35" s="20">
        <v>1</v>
      </c>
      <c r="N35" s="16" t="s">
        <v>4252</v>
      </c>
      <c r="O35" s="15">
        <v>4953</v>
      </c>
      <c r="P35" s="16" t="s">
        <v>4253</v>
      </c>
      <c r="Q35" s="20">
        <v>1</v>
      </c>
      <c r="R35" s="16" t="s">
        <v>4252</v>
      </c>
      <c r="S35" s="15">
        <v>8819</v>
      </c>
      <c r="T35" s="16" t="s">
        <v>4253</v>
      </c>
      <c r="U35" s="20">
        <v>1</v>
      </c>
      <c r="V35" s="16" t="s">
        <v>4252</v>
      </c>
      <c r="W35" s="15">
        <v>23568</v>
      </c>
      <c r="X35" s="16" t="s">
        <v>4252</v>
      </c>
      <c r="Y35" s="15">
        <v>23568</v>
      </c>
      <c r="Z35" s="16" t="s">
        <v>4254</v>
      </c>
      <c r="AA35" s="15">
        <v>6785</v>
      </c>
      <c r="AB35" s="16" t="s">
        <v>4255</v>
      </c>
      <c r="AC35" s="20">
        <v>1.000373</v>
      </c>
      <c r="AD35" s="16" t="s">
        <v>4254</v>
      </c>
      <c r="AE35" s="15">
        <v>4442</v>
      </c>
      <c r="AF35" s="16" t="s">
        <v>4255</v>
      </c>
      <c r="AG35" s="20">
        <v>0.94122890000000003</v>
      </c>
      <c r="AH35" s="16" t="s">
        <v>4254</v>
      </c>
      <c r="AI35" s="15">
        <v>18583</v>
      </c>
      <c r="AJ35" s="16" t="s">
        <v>4255</v>
      </c>
      <c r="AK35" s="20">
        <v>0.92769069999999998</v>
      </c>
      <c r="AL35" s="16" t="s">
        <v>4254</v>
      </c>
      <c r="AM35" s="15">
        <v>247</v>
      </c>
      <c r="AN35" s="16" t="s">
        <v>4255</v>
      </c>
      <c r="AO35" s="20">
        <v>0.99262660000000003</v>
      </c>
      <c r="AP35" s="16" t="s">
        <v>4256</v>
      </c>
      <c r="AQ35" s="15">
        <v>6489</v>
      </c>
      <c r="AR35" s="16" t="s">
        <v>4257</v>
      </c>
      <c r="AS35" s="20">
        <v>1.0292030000000001</v>
      </c>
      <c r="AT35" s="16" t="s">
        <v>4256</v>
      </c>
      <c r="AU35" s="15">
        <v>4883</v>
      </c>
      <c r="AV35" s="16" t="s">
        <v>4257</v>
      </c>
      <c r="AW35" s="20">
        <v>0.90937769999999996</v>
      </c>
      <c r="AX35" s="16" t="s">
        <v>4256</v>
      </c>
      <c r="AY35" s="15">
        <v>16415</v>
      </c>
      <c r="AZ35" s="16" t="s">
        <v>4257</v>
      </c>
      <c r="BA35" s="20">
        <v>0.81166570000000005</v>
      </c>
      <c r="BB35" s="16" t="s">
        <v>4256</v>
      </c>
      <c r="BC35" s="15">
        <v>203</v>
      </c>
      <c r="BD35" s="16" t="s">
        <v>4257</v>
      </c>
      <c r="BE35" s="20">
        <v>1.0126040000000001</v>
      </c>
      <c r="BF35" s="16" t="s">
        <v>4258</v>
      </c>
      <c r="BG35" s="15">
        <v>6244</v>
      </c>
      <c r="BH35" s="16" t="s">
        <v>4259</v>
      </c>
      <c r="BI35" s="20">
        <v>1.052249</v>
      </c>
      <c r="BJ35" s="16" t="s">
        <v>4258</v>
      </c>
      <c r="BK35" s="15">
        <v>4050</v>
      </c>
      <c r="BL35" s="16" t="s">
        <v>4259</v>
      </c>
      <c r="BM35" s="20">
        <v>0.94178790000000001</v>
      </c>
      <c r="BN35" s="16" t="s">
        <v>4258</v>
      </c>
      <c r="BO35" s="15">
        <v>12369</v>
      </c>
      <c r="BP35" s="16" t="s">
        <v>4259</v>
      </c>
      <c r="BQ35" s="20">
        <v>0.82662939999999996</v>
      </c>
      <c r="BR35" s="16" t="s">
        <v>4258</v>
      </c>
      <c r="BS35" s="15">
        <v>157</v>
      </c>
      <c r="BT35" s="16" t="s">
        <v>4259</v>
      </c>
      <c r="BU35" s="20">
        <v>1.0370600000000001</v>
      </c>
      <c r="BV35" s="16" t="s">
        <v>4260</v>
      </c>
      <c r="BW35" s="15">
        <v>6330</v>
      </c>
      <c r="BX35" s="16" t="s">
        <v>4261</v>
      </c>
      <c r="BY35" s="20">
        <v>1.062897</v>
      </c>
      <c r="BZ35" s="16" t="s">
        <v>4260</v>
      </c>
      <c r="CA35" s="15">
        <v>3362</v>
      </c>
      <c r="CB35" s="16" t="s">
        <v>4261</v>
      </c>
      <c r="CC35" s="20">
        <v>0.93018480000000003</v>
      </c>
      <c r="CD35" s="16" t="s">
        <v>4260</v>
      </c>
      <c r="CE35" s="15">
        <v>12463</v>
      </c>
      <c r="CF35" s="16" t="s">
        <v>4261</v>
      </c>
      <c r="CG35" s="20">
        <v>0.82570690000000002</v>
      </c>
      <c r="CH35" s="16" t="s">
        <v>4260</v>
      </c>
      <c r="CI35" s="15">
        <v>146</v>
      </c>
      <c r="CJ35" s="16" t="s">
        <v>4261</v>
      </c>
      <c r="CK35" s="20">
        <v>1.044235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23547.901842519997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594</v>
      </c>
      <c r="H36" s="16" t="s">
        <v>4253</v>
      </c>
      <c r="I36" s="20">
        <v>1</v>
      </c>
      <c r="J36" s="16" t="s">
        <v>4252</v>
      </c>
      <c r="K36" s="15">
        <v>573</v>
      </c>
      <c r="L36" s="16" t="s">
        <v>4253</v>
      </c>
      <c r="M36" s="20">
        <v>1</v>
      </c>
      <c r="N36" s="16" t="s">
        <v>4252</v>
      </c>
      <c r="O36" s="15">
        <v>4597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5764</v>
      </c>
      <c r="X36" s="16" t="s">
        <v>4252</v>
      </c>
      <c r="Y36" s="15">
        <v>5764</v>
      </c>
      <c r="Z36" s="16" t="s">
        <v>4254</v>
      </c>
      <c r="AA36" s="15">
        <v>700</v>
      </c>
      <c r="AB36" s="16" t="s">
        <v>4255</v>
      </c>
      <c r="AC36" s="20">
        <v>1.000373</v>
      </c>
      <c r="AD36" s="16" t="s">
        <v>4254</v>
      </c>
      <c r="AE36" s="15">
        <v>944</v>
      </c>
      <c r="AF36" s="16" t="s">
        <v>4255</v>
      </c>
      <c r="AG36" s="20">
        <v>0.94122890000000003</v>
      </c>
      <c r="AH36" s="16" t="s">
        <v>4254</v>
      </c>
      <c r="AI36" s="15">
        <v>5562</v>
      </c>
      <c r="AJ36" s="16" t="s">
        <v>4255</v>
      </c>
      <c r="AK36" s="20">
        <v>0.92769069999999998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741</v>
      </c>
      <c r="AR36" s="16" t="s">
        <v>4257</v>
      </c>
      <c r="AS36" s="20">
        <v>1.0292030000000001</v>
      </c>
      <c r="AT36" s="16" t="s">
        <v>4256</v>
      </c>
      <c r="AU36" s="15">
        <v>2655</v>
      </c>
      <c r="AV36" s="16" t="s">
        <v>4257</v>
      </c>
      <c r="AW36" s="20">
        <v>0.90937769999999996</v>
      </c>
      <c r="AX36" s="16" t="s">
        <v>4256</v>
      </c>
      <c r="AY36" s="15">
        <v>5120</v>
      </c>
      <c r="AZ36" s="16" t="s">
        <v>4257</v>
      </c>
      <c r="BA36" s="20">
        <v>0.81166570000000005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1320</v>
      </c>
      <c r="BH36" s="16" t="s">
        <v>4259</v>
      </c>
      <c r="BI36" s="20">
        <v>1.052249</v>
      </c>
      <c r="BJ36" s="16" t="s">
        <v>4258</v>
      </c>
      <c r="BK36" s="15">
        <v>1862</v>
      </c>
      <c r="BL36" s="16" t="s">
        <v>4259</v>
      </c>
      <c r="BM36" s="20">
        <v>0.94178790000000001</v>
      </c>
      <c r="BN36" s="16" t="s">
        <v>4258</v>
      </c>
      <c r="BO36" s="15">
        <v>5117</v>
      </c>
      <c r="BP36" s="16" t="s">
        <v>4259</v>
      </c>
      <c r="BQ36" s="20">
        <v>0.82662939999999996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1232</v>
      </c>
      <c r="BX36" s="16" t="s">
        <v>4261</v>
      </c>
      <c r="BY36" s="20">
        <v>1.062897</v>
      </c>
      <c r="BZ36" s="16" t="s">
        <v>4260</v>
      </c>
      <c r="CA36" s="15">
        <v>1807</v>
      </c>
      <c r="CB36" s="16" t="s">
        <v>4261</v>
      </c>
      <c r="CC36" s="20">
        <v>0.93018480000000003</v>
      </c>
      <c r="CD36" s="16" t="s">
        <v>4260</v>
      </c>
      <c r="CE36" s="15">
        <v>4511</v>
      </c>
      <c r="CF36" s="16" t="s">
        <v>4261</v>
      </c>
      <c r="CG36" s="20">
        <v>0.82570690000000002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6786.5799417200005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2290</v>
      </c>
      <c r="H37" s="16" t="s">
        <v>4253</v>
      </c>
      <c r="I37" s="20">
        <v>1</v>
      </c>
      <c r="J37" s="16" t="s">
        <v>4252</v>
      </c>
      <c r="K37" s="15">
        <v>3083</v>
      </c>
      <c r="L37" s="16" t="s">
        <v>4253</v>
      </c>
      <c r="M37" s="20">
        <v>1</v>
      </c>
      <c r="N37" s="16" t="s">
        <v>4252</v>
      </c>
      <c r="O37" s="15">
        <v>5412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10785</v>
      </c>
      <c r="X37" s="16" t="s">
        <v>4252</v>
      </c>
      <c r="Y37" s="15">
        <v>10785</v>
      </c>
      <c r="Z37" s="16" t="s">
        <v>4254</v>
      </c>
      <c r="AA37" s="15">
        <v>2212</v>
      </c>
      <c r="AB37" s="16" t="s">
        <v>4255</v>
      </c>
      <c r="AC37" s="20">
        <v>1.000373</v>
      </c>
      <c r="AD37" s="16" t="s">
        <v>4254</v>
      </c>
      <c r="AE37" s="15">
        <v>3474</v>
      </c>
      <c r="AF37" s="16" t="s">
        <v>4255</v>
      </c>
      <c r="AG37" s="20">
        <v>0.94122890000000003</v>
      </c>
      <c r="AH37" s="16" t="s">
        <v>4254</v>
      </c>
      <c r="AI37" s="15">
        <v>5205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2488</v>
      </c>
      <c r="AR37" s="16" t="s">
        <v>4257</v>
      </c>
      <c r="AS37" s="20">
        <v>1.0292030000000001</v>
      </c>
      <c r="AT37" s="16" t="s">
        <v>4256</v>
      </c>
      <c r="AU37" s="15">
        <v>3851</v>
      </c>
      <c r="AV37" s="16" t="s">
        <v>4257</v>
      </c>
      <c r="AW37" s="20">
        <v>0.90937769999999996</v>
      </c>
      <c r="AX37" s="16" t="s">
        <v>4256</v>
      </c>
      <c r="AY37" s="15">
        <v>5791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2341</v>
      </c>
      <c r="BH37" s="16" t="s">
        <v>4259</v>
      </c>
      <c r="BI37" s="20">
        <v>1.052249</v>
      </c>
      <c r="BJ37" s="16" t="s">
        <v>4258</v>
      </c>
      <c r="BK37" s="15">
        <v>3520</v>
      </c>
      <c r="BL37" s="16" t="s">
        <v>4259</v>
      </c>
      <c r="BM37" s="20">
        <v>0.94178790000000001</v>
      </c>
      <c r="BN37" s="16" t="s">
        <v>4258</v>
      </c>
      <c r="BO37" s="15">
        <v>5186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2298</v>
      </c>
      <c r="BX37" s="16" t="s">
        <v>4261</v>
      </c>
      <c r="BY37" s="20">
        <v>1.062897</v>
      </c>
      <c r="BZ37" s="16" t="s">
        <v>4260</v>
      </c>
      <c r="CA37" s="15">
        <v>2835</v>
      </c>
      <c r="CB37" s="16" t="s">
        <v>4261</v>
      </c>
      <c r="CC37" s="20">
        <v>0.93018480000000003</v>
      </c>
      <c r="CD37" s="16" t="s">
        <v>4260</v>
      </c>
      <c r="CE37" s="15">
        <v>4443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10134.569275919999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3801</v>
      </c>
      <c r="H38" s="16" t="s">
        <v>4253</v>
      </c>
      <c r="I38" s="20">
        <v>1</v>
      </c>
      <c r="J38" s="16" t="s">
        <v>4252</v>
      </c>
      <c r="K38" s="15">
        <v>123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3924</v>
      </c>
      <c r="X38" s="16" t="s">
        <v>4252</v>
      </c>
      <c r="Y38" s="15">
        <v>3924</v>
      </c>
      <c r="Z38" s="16" t="s">
        <v>4254</v>
      </c>
      <c r="AA38" s="15">
        <v>3297</v>
      </c>
      <c r="AB38" s="16" t="s">
        <v>4255</v>
      </c>
      <c r="AC38" s="20">
        <v>1.000373</v>
      </c>
      <c r="AD38" s="16" t="s">
        <v>4254</v>
      </c>
      <c r="AE38" s="15">
        <v>198</v>
      </c>
      <c r="AF38" s="16" t="s">
        <v>4255</v>
      </c>
      <c r="AG38" s="20">
        <v>0.94122890000000003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2740</v>
      </c>
      <c r="AR38" s="16" t="s">
        <v>4257</v>
      </c>
      <c r="AS38" s="20">
        <v>1.0292030000000001</v>
      </c>
      <c r="AT38" s="16" t="s">
        <v>4256</v>
      </c>
      <c r="AU38" s="15">
        <v>219</v>
      </c>
      <c r="AV38" s="16" t="s">
        <v>4257</v>
      </c>
      <c r="AW38" s="20">
        <v>0.90937769999999996</v>
      </c>
      <c r="AX38" s="16" t="s">
        <v>4256</v>
      </c>
      <c r="AY38" s="15">
        <v>1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2400</v>
      </c>
      <c r="BH38" s="16" t="s">
        <v>4259</v>
      </c>
      <c r="BI38" s="20">
        <v>1.052249</v>
      </c>
      <c r="BJ38" s="16" t="s">
        <v>4258</v>
      </c>
      <c r="BK38" s="15">
        <v>160</v>
      </c>
      <c r="BL38" s="16" t="s">
        <v>4259</v>
      </c>
      <c r="BM38" s="20">
        <v>0.94178790000000001</v>
      </c>
      <c r="BN38" s="16" t="s">
        <v>4258</v>
      </c>
      <c r="BO38" s="15">
        <v>148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2268</v>
      </c>
      <c r="BX38" s="16" t="s">
        <v>4261</v>
      </c>
      <c r="BY38" s="20">
        <v>1.062897</v>
      </c>
      <c r="BZ38" s="16" t="s">
        <v>4260</v>
      </c>
      <c r="CA38" s="15">
        <v>179</v>
      </c>
      <c r="CB38" s="16" t="s">
        <v>4261</v>
      </c>
      <c r="CC38" s="20">
        <v>0.93018480000000003</v>
      </c>
      <c r="CD38" s="16" t="s">
        <v>4260</v>
      </c>
      <c r="CE38" s="15">
        <v>192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3192.5377440799994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874</v>
      </c>
      <c r="H39" s="16" t="s">
        <v>4253</v>
      </c>
      <c r="I39" s="20">
        <v>1</v>
      </c>
      <c r="J39" s="16" t="s">
        <v>4252</v>
      </c>
      <c r="K39" s="15">
        <v>847</v>
      </c>
      <c r="L39" s="16" t="s">
        <v>4253</v>
      </c>
      <c r="M39" s="20">
        <v>1</v>
      </c>
      <c r="N39" s="16" t="s">
        <v>4252</v>
      </c>
      <c r="O39" s="15">
        <v>2340</v>
      </c>
      <c r="P39" s="16" t="s">
        <v>4253</v>
      </c>
      <c r="Q39" s="20">
        <v>1</v>
      </c>
      <c r="R39" s="16" t="s">
        <v>4252</v>
      </c>
      <c r="S39" s="15">
        <v>27</v>
      </c>
      <c r="T39" s="16" t="s">
        <v>4253</v>
      </c>
      <c r="U39" s="20">
        <v>1</v>
      </c>
      <c r="V39" s="16" t="s">
        <v>4252</v>
      </c>
      <c r="W39" s="15">
        <v>4088</v>
      </c>
      <c r="X39" s="16" t="s">
        <v>4252</v>
      </c>
      <c r="Y39" s="15">
        <v>4088</v>
      </c>
      <c r="Z39" s="16" t="s">
        <v>4254</v>
      </c>
      <c r="AA39" s="15">
        <v>1211</v>
      </c>
      <c r="AB39" s="16" t="s">
        <v>4255</v>
      </c>
      <c r="AC39" s="20">
        <v>1.000373</v>
      </c>
      <c r="AD39" s="16" t="s">
        <v>4254</v>
      </c>
      <c r="AE39" s="15">
        <v>2083</v>
      </c>
      <c r="AF39" s="16" t="s">
        <v>4255</v>
      </c>
      <c r="AG39" s="20">
        <v>0.94122890000000003</v>
      </c>
      <c r="AH39" s="16" t="s">
        <v>4254</v>
      </c>
      <c r="AI39" s="15">
        <v>3993</v>
      </c>
      <c r="AJ39" s="16" t="s">
        <v>4255</v>
      </c>
      <c r="AK39" s="20">
        <v>0.92769069999999998</v>
      </c>
      <c r="AL39" s="16" t="s">
        <v>4254</v>
      </c>
      <c r="AM39" s="15">
        <v>36</v>
      </c>
      <c r="AN39" s="16" t="s">
        <v>4255</v>
      </c>
      <c r="AO39" s="20">
        <v>0.99262660000000003</v>
      </c>
      <c r="AP39" s="16" t="s">
        <v>4256</v>
      </c>
      <c r="AQ39" s="15">
        <v>1128</v>
      </c>
      <c r="AR39" s="16" t="s">
        <v>4257</v>
      </c>
      <c r="AS39" s="20">
        <v>1.0292030000000001</v>
      </c>
      <c r="AT39" s="16" t="s">
        <v>4256</v>
      </c>
      <c r="AU39" s="15">
        <v>953</v>
      </c>
      <c r="AV39" s="16" t="s">
        <v>4257</v>
      </c>
      <c r="AW39" s="20">
        <v>0.90937769999999996</v>
      </c>
      <c r="AX39" s="16" t="s">
        <v>4256</v>
      </c>
      <c r="AY39" s="15">
        <v>3276</v>
      </c>
      <c r="AZ39" s="16" t="s">
        <v>4257</v>
      </c>
      <c r="BA39" s="20">
        <v>0.81166570000000005</v>
      </c>
      <c r="BB39" s="16" t="s">
        <v>4256</v>
      </c>
      <c r="BC39" s="15">
        <v>38</v>
      </c>
      <c r="BD39" s="16" t="s">
        <v>4257</v>
      </c>
      <c r="BE39" s="20">
        <v>1.0126040000000001</v>
      </c>
      <c r="BF39" s="16" t="s">
        <v>4258</v>
      </c>
      <c r="BG39" s="15">
        <v>1133</v>
      </c>
      <c r="BH39" s="16" t="s">
        <v>4259</v>
      </c>
      <c r="BI39" s="20">
        <v>1.052249</v>
      </c>
      <c r="BJ39" s="16" t="s">
        <v>4258</v>
      </c>
      <c r="BK39" s="15">
        <v>693</v>
      </c>
      <c r="BL39" s="16" t="s">
        <v>4259</v>
      </c>
      <c r="BM39" s="20">
        <v>0.94178790000000001</v>
      </c>
      <c r="BN39" s="16" t="s">
        <v>4258</v>
      </c>
      <c r="BO39" s="15">
        <v>2282</v>
      </c>
      <c r="BP39" s="16" t="s">
        <v>4259</v>
      </c>
      <c r="BQ39" s="20">
        <v>0.82662939999999996</v>
      </c>
      <c r="BR39" s="16" t="s">
        <v>4258</v>
      </c>
      <c r="BS39" s="15">
        <v>35</v>
      </c>
      <c r="BT39" s="16" t="s">
        <v>4259</v>
      </c>
      <c r="BU39" s="20">
        <v>1.0370600000000001</v>
      </c>
      <c r="BV39" s="16" t="s">
        <v>4260</v>
      </c>
      <c r="BW39" s="15">
        <v>1269</v>
      </c>
      <c r="BX39" s="16" t="s">
        <v>4261</v>
      </c>
      <c r="BY39" s="20">
        <v>1.062897</v>
      </c>
      <c r="BZ39" s="16" t="s">
        <v>4260</v>
      </c>
      <c r="CA39" s="15">
        <v>1573</v>
      </c>
      <c r="CB39" s="16" t="s">
        <v>4261</v>
      </c>
      <c r="CC39" s="20">
        <v>0.93018480000000003</v>
      </c>
      <c r="CD39" s="16" t="s">
        <v>4260</v>
      </c>
      <c r="CE39" s="15">
        <v>1419</v>
      </c>
      <c r="CF39" s="16" t="s">
        <v>4261</v>
      </c>
      <c r="CG39" s="20">
        <v>0.82570690000000002</v>
      </c>
      <c r="CH39" s="16" t="s">
        <v>4260</v>
      </c>
      <c r="CI39" s="15">
        <v>35</v>
      </c>
      <c r="CJ39" s="16" t="s">
        <v>4261</v>
      </c>
      <c r="CK39" s="20">
        <v>1.044235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4702.5709127399996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1944</v>
      </c>
      <c r="H40" s="16" t="s">
        <v>4253</v>
      </c>
      <c r="I40" s="20">
        <v>1</v>
      </c>
      <c r="J40" s="16" t="s">
        <v>4252</v>
      </c>
      <c r="K40" s="15">
        <v>1618</v>
      </c>
      <c r="L40" s="16" t="s">
        <v>4253</v>
      </c>
      <c r="M40" s="20">
        <v>1</v>
      </c>
      <c r="N40" s="16" t="s">
        <v>4252</v>
      </c>
      <c r="O40" s="15">
        <v>8832</v>
      </c>
      <c r="P40" s="16" t="s">
        <v>4253</v>
      </c>
      <c r="Q40" s="20">
        <v>1</v>
      </c>
      <c r="R40" s="16" t="s">
        <v>4252</v>
      </c>
      <c r="S40" s="15">
        <v>2</v>
      </c>
      <c r="T40" s="16" t="s">
        <v>4253</v>
      </c>
      <c r="U40" s="20">
        <v>1</v>
      </c>
      <c r="V40" s="16" t="s">
        <v>4252</v>
      </c>
      <c r="W40" s="15">
        <v>12396</v>
      </c>
      <c r="X40" s="16" t="s">
        <v>4252</v>
      </c>
      <c r="Y40" s="15">
        <v>12396</v>
      </c>
      <c r="Z40" s="16" t="s">
        <v>4254</v>
      </c>
      <c r="AA40" s="15">
        <v>2444</v>
      </c>
      <c r="AB40" s="16" t="s">
        <v>4255</v>
      </c>
      <c r="AC40" s="20">
        <v>1.000373</v>
      </c>
      <c r="AD40" s="16" t="s">
        <v>4254</v>
      </c>
      <c r="AE40" s="15">
        <v>2350</v>
      </c>
      <c r="AF40" s="16" t="s">
        <v>4255</v>
      </c>
      <c r="AG40" s="20">
        <v>0.94122890000000003</v>
      </c>
      <c r="AH40" s="16" t="s">
        <v>4254</v>
      </c>
      <c r="AI40" s="15">
        <v>12002</v>
      </c>
      <c r="AJ40" s="16" t="s">
        <v>4255</v>
      </c>
      <c r="AK40" s="20">
        <v>0.92769069999999998</v>
      </c>
      <c r="AL40" s="16" t="s">
        <v>4254</v>
      </c>
      <c r="AM40" s="15">
        <v>5</v>
      </c>
      <c r="AN40" s="16" t="s">
        <v>4255</v>
      </c>
      <c r="AO40" s="20">
        <v>0.99262660000000003</v>
      </c>
      <c r="AP40" s="16" t="s">
        <v>4256</v>
      </c>
      <c r="AQ40" s="15">
        <v>2778</v>
      </c>
      <c r="AR40" s="16" t="s">
        <v>4257</v>
      </c>
      <c r="AS40" s="20">
        <v>1.0292030000000001</v>
      </c>
      <c r="AT40" s="16" t="s">
        <v>4256</v>
      </c>
      <c r="AU40" s="15">
        <v>4745</v>
      </c>
      <c r="AV40" s="16" t="s">
        <v>4257</v>
      </c>
      <c r="AW40" s="20">
        <v>0.90937769999999996</v>
      </c>
      <c r="AX40" s="16" t="s">
        <v>4256</v>
      </c>
      <c r="AY40" s="15">
        <v>10828</v>
      </c>
      <c r="AZ40" s="16" t="s">
        <v>4257</v>
      </c>
      <c r="BA40" s="20">
        <v>0.81166570000000005</v>
      </c>
      <c r="BB40" s="16" t="s">
        <v>4256</v>
      </c>
      <c r="BC40" s="15">
        <v>5</v>
      </c>
      <c r="BD40" s="16" t="s">
        <v>4257</v>
      </c>
      <c r="BE40" s="20">
        <v>1.0126040000000001</v>
      </c>
      <c r="BF40" s="16" t="s">
        <v>4258</v>
      </c>
      <c r="BG40" s="15">
        <v>2855</v>
      </c>
      <c r="BH40" s="16" t="s">
        <v>4259</v>
      </c>
      <c r="BI40" s="20">
        <v>1.052249</v>
      </c>
      <c r="BJ40" s="16" t="s">
        <v>4258</v>
      </c>
      <c r="BK40" s="15">
        <v>2095</v>
      </c>
      <c r="BL40" s="16" t="s">
        <v>4259</v>
      </c>
      <c r="BM40" s="20">
        <v>0.94178790000000001</v>
      </c>
      <c r="BN40" s="16" t="s">
        <v>4258</v>
      </c>
      <c r="BO40" s="15">
        <v>10155</v>
      </c>
      <c r="BP40" s="16" t="s">
        <v>4259</v>
      </c>
      <c r="BQ40" s="20">
        <v>0.82662939999999996</v>
      </c>
      <c r="BR40" s="16" t="s">
        <v>4258</v>
      </c>
      <c r="BS40" s="15">
        <v>2</v>
      </c>
      <c r="BT40" s="16" t="s">
        <v>4259</v>
      </c>
      <c r="BU40" s="20">
        <v>1.0370600000000001</v>
      </c>
      <c r="BV40" s="16" t="s">
        <v>4260</v>
      </c>
      <c r="BW40" s="15">
        <v>2773</v>
      </c>
      <c r="BX40" s="16" t="s">
        <v>4261</v>
      </c>
      <c r="BY40" s="20">
        <v>1.062897</v>
      </c>
      <c r="BZ40" s="16" t="s">
        <v>4260</v>
      </c>
      <c r="CA40" s="15">
        <v>2372</v>
      </c>
      <c r="CB40" s="16" t="s">
        <v>4261</v>
      </c>
      <c r="CC40" s="20">
        <v>0.93018480000000003</v>
      </c>
      <c r="CD40" s="16" t="s">
        <v>4260</v>
      </c>
      <c r="CE40" s="15">
        <v>8286</v>
      </c>
      <c r="CF40" s="16" t="s">
        <v>4261</v>
      </c>
      <c r="CG40" s="20">
        <v>0.82570690000000002</v>
      </c>
      <c r="CH40" s="16" t="s">
        <v>4260</v>
      </c>
      <c r="CI40" s="15">
        <v>1</v>
      </c>
      <c r="CJ40" s="16" t="s">
        <v>4261</v>
      </c>
      <c r="CK40" s="20">
        <v>1.044235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13906.036867799998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3116</v>
      </c>
      <c r="H41" s="16" t="s">
        <v>4253</v>
      </c>
      <c r="I41" s="20">
        <v>1</v>
      </c>
      <c r="J41" s="16" t="s">
        <v>4252</v>
      </c>
      <c r="K41" s="15">
        <v>512</v>
      </c>
      <c r="L41" s="16" t="s">
        <v>4253</v>
      </c>
      <c r="M41" s="20">
        <v>1</v>
      </c>
      <c r="N41" s="16" t="s">
        <v>4252</v>
      </c>
      <c r="O41" s="15">
        <v>3961</v>
      </c>
      <c r="P41" s="16" t="s">
        <v>4253</v>
      </c>
      <c r="Q41" s="20">
        <v>1</v>
      </c>
      <c r="R41" s="16" t="s">
        <v>4252</v>
      </c>
      <c r="S41" s="15">
        <v>51</v>
      </c>
      <c r="T41" s="16" t="s">
        <v>4253</v>
      </c>
      <c r="U41" s="20">
        <v>1</v>
      </c>
      <c r="V41" s="16" t="s">
        <v>4252</v>
      </c>
      <c r="W41" s="15">
        <v>7640</v>
      </c>
      <c r="X41" s="16" t="s">
        <v>4252</v>
      </c>
      <c r="Y41" s="15">
        <v>7640</v>
      </c>
      <c r="Z41" s="16" t="s">
        <v>4254</v>
      </c>
      <c r="AA41" s="15">
        <v>5086</v>
      </c>
      <c r="AB41" s="16" t="s">
        <v>4255</v>
      </c>
      <c r="AC41" s="20">
        <v>1.000373</v>
      </c>
      <c r="AD41" s="16" t="s">
        <v>4254</v>
      </c>
      <c r="AE41" s="15">
        <v>483</v>
      </c>
      <c r="AF41" s="16" t="s">
        <v>4255</v>
      </c>
      <c r="AG41" s="20">
        <v>0.94122890000000003</v>
      </c>
      <c r="AH41" s="16" t="s">
        <v>4254</v>
      </c>
      <c r="AI41" s="15">
        <v>2160</v>
      </c>
      <c r="AJ41" s="16" t="s">
        <v>4255</v>
      </c>
      <c r="AK41" s="20">
        <v>0.92769069999999998</v>
      </c>
      <c r="AL41" s="16" t="s">
        <v>4254</v>
      </c>
      <c r="AM41" s="15">
        <v>97</v>
      </c>
      <c r="AN41" s="16" t="s">
        <v>4255</v>
      </c>
      <c r="AO41" s="20">
        <v>0.99262660000000003</v>
      </c>
      <c r="AP41" s="16" t="s">
        <v>4256</v>
      </c>
      <c r="AQ41" s="15">
        <v>4125</v>
      </c>
      <c r="AR41" s="16" t="s">
        <v>4257</v>
      </c>
      <c r="AS41" s="20">
        <v>1.0292030000000001</v>
      </c>
      <c r="AT41" s="16" t="s">
        <v>4256</v>
      </c>
      <c r="AU41" s="15">
        <v>1020</v>
      </c>
      <c r="AV41" s="16" t="s">
        <v>4257</v>
      </c>
      <c r="AW41" s="20">
        <v>0.90937769999999996</v>
      </c>
      <c r="AX41" s="16" t="s">
        <v>4256</v>
      </c>
      <c r="AY41" s="15">
        <v>2840</v>
      </c>
      <c r="AZ41" s="16" t="s">
        <v>4257</v>
      </c>
      <c r="BA41" s="20">
        <v>0.81166570000000005</v>
      </c>
      <c r="BB41" s="16" t="s">
        <v>4256</v>
      </c>
      <c r="BC41" s="15">
        <v>174</v>
      </c>
      <c r="BD41" s="16" t="s">
        <v>4257</v>
      </c>
      <c r="BE41" s="20">
        <v>1.0126040000000001</v>
      </c>
      <c r="BF41" s="16" t="s">
        <v>4258</v>
      </c>
      <c r="BG41" s="15">
        <v>7867</v>
      </c>
      <c r="BH41" s="16" t="s">
        <v>4259</v>
      </c>
      <c r="BI41" s="20">
        <v>1.052249</v>
      </c>
      <c r="BJ41" s="16" t="s">
        <v>4258</v>
      </c>
      <c r="BK41" s="15">
        <v>2314</v>
      </c>
      <c r="BL41" s="16" t="s">
        <v>4259</v>
      </c>
      <c r="BM41" s="20">
        <v>0.94178790000000001</v>
      </c>
      <c r="BN41" s="16" t="s">
        <v>4258</v>
      </c>
      <c r="BO41" s="15">
        <v>6379</v>
      </c>
      <c r="BP41" s="16" t="s">
        <v>4259</v>
      </c>
      <c r="BQ41" s="20">
        <v>0.82662939999999996</v>
      </c>
      <c r="BR41" s="16" t="s">
        <v>4258</v>
      </c>
      <c r="BS41" s="15">
        <v>36</v>
      </c>
      <c r="BT41" s="16" t="s">
        <v>4259</v>
      </c>
      <c r="BU41" s="20">
        <v>1.0370600000000001</v>
      </c>
      <c r="BV41" s="16" t="s">
        <v>4260</v>
      </c>
      <c r="BW41" s="15">
        <v>10991</v>
      </c>
      <c r="BX41" s="16" t="s">
        <v>4261</v>
      </c>
      <c r="BY41" s="20">
        <v>1.062897</v>
      </c>
      <c r="BZ41" s="16" t="s">
        <v>4260</v>
      </c>
      <c r="CA41" s="15">
        <v>3661</v>
      </c>
      <c r="CB41" s="16" t="s">
        <v>4261</v>
      </c>
      <c r="CC41" s="20">
        <v>0.93018480000000003</v>
      </c>
      <c r="CD41" s="16" t="s">
        <v>4260</v>
      </c>
      <c r="CE41" s="15">
        <v>10773</v>
      </c>
      <c r="CF41" s="16" t="s">
        <v>4261</v>
      </c>
      <c r="CG41" s="20">
        <v>0.82570690000000002</v>
      </c>
      <c r="CH41" s="16" t="s">
        <v>4260</v>
      </c>
      <c r="CI41" s="15">
        <v>114</v>
      </c>
      <c r="CJ41" s="16" t="s">
        <v>4261</v>
      </c>
      <c r="CK41" s="20">
        <v>1.044235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12561.358506319999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549</v>
      </c>
      <c r="H42" s="16" t="s">
        <v>4253</v>
      </c>
      <c r="I42" s="20">
        <v>1</v>
      </c>
      <c r="J42" s="16" t="s">
        <v>4252</v>
      </c>
      <c r="K42" s="15">
        <v>1128</v>
      </c>
      <c r="L42" s="16" t="s">
        <v>4253</v>
      </c>
      <c r="M42" s="20">
        <v>1</v>
      </c>
      <c r="N42" s="16" t="s">
        <v>4252</v>
      </c>
      <c r="O42" s="15">
        <v>4624</v>
      </c>
      <c r="P42" s="16" t="s">
        <v>4253</v>
      </c>
      <c r="Q42" s="20">
        <v>1</v>
      </c>
      <c r="R42" s="16" t="s">
        <v>4252</v>
      </c>
      <c r="S42" s="15">
        <v>2</v>
      </c>
      <c r="T42" s="16" t="s">
        <v>4253</v>
      </c>
      <c r="U42" s="20">
        <v>1</v>
      </c>
      <c r="V42" s="16" t="s">
        <v>4252</v>
      </c>
      <c r="W42" s="15">
        <v>6303</v>
      </c>
      <c r="X42" s="16" t="s">
        <v>4252</v>
      </c>
      <c r="Y42" s="15">
        <v>6303</v>
      </c>
      <c r="Z42" s="16" t="s">
        <v>4254</v>
      </c>
      <c r="AA42" s="15">
        <v>491</v>
      </c>
      <c r="AB42" s="16" t="s">
        <v>4255</v>
      </c>
      <c r="AC42" s="20">
        <v>1.000373</v>
      </c>
      <c r="AD42" s="16" t="s">
        <v>4254</v>
      </c>
      <c r="AE42" s="15">
        <v>1519</v>
      </c>
      <c r="AF42" s="16" t="s">
        <v>4255</v>
      </c>
      <c r="AG42" s="20">
        <v>0.94122890000000003</v>
      </c>
      <c r="AH42" s="16" t="s">
        <v>4254</v>
      </c>
      <c r="AI42" s="15">
        <v>5306</v>
      </c>
      <c r="AJ42" s="16" t="s">
        <v>4255</v>
      </c>
      <c r="AK42" s="20">
        <v>0.92769069999999998</v>
      </c>
      <c r="AL42" s="16" t="s">
        <v>4254</v>
      </c>
      <c r="AM42" s="15">
        <v>4</v>
      </c>
      <c r="AN42" s="16" t="s">
        <v>4255</v>
      </c>
      <c r="AO42" s="20">
        <v>0.99262660000000003</v>
      </c>
      <c r="AP42" s="16" t="s">
        <v>4256</v>
      </c>
      <c r="AQ42" s="15">
        <v>234</v>
      </c>
      <c r="AR42" s="16" t="s">
        <v>4257</v>
      </c>
      <c r="AS42" s="20">
        <v>1.0292030000000001</v>
      </c>
      <c r="AT42" s="16" t="s">
        <v>4256</v>
      </c>
      <c r="AU42" s="15">
        <v>52</v>
      </c>
      <c r="AV42" s="16" t="s">
        <v>4257</v>
      </c>
      <c r="AW42" s="20">
        <v>0.90937769999999996</v>
      </c>
      <c r="AX42" s="16" t="s">
        <v>4256</v>
      </c>
      <c r="AY42" s="15">
        <v>2494</v>
      </c>
      <c r="AZ42" s="16" t="s">
        <v>4257</v>
      </c>
      <c r="BA42" s="20">
        <v>0.81166570000000005</v>
      </c>
      <c r="BB42" s="16" t="s">
        <v>4256</v>
      </c>
      <c r="BC42" s="15">
        <v>6</v>
      </c>
      <c r="BD42" s="16" t="s">
        <v>4257</v>
      </c>
      <c r="BE42" s="20">
        <v>1.0126040000000001</v>
      </c>
      <c r="BF42" s="16" t="s">
        <v>4258</v>
      </c>
      <c r="BG42" s="15">
        <v>234</v>
      </c>
      <c r="BH42" s="16" t="s">
        <v>4259</v>
      </c>
      <c r="BI42" s="20">
        <v>1.052249</v>
      </c>
      <c r="BJ42" s="16" t="s">
        <v>4258</v>
      </c>
      <c r="BK42" s="15">
        <v>37</v>
      </c>
      <c r="BL42" s="16" t="s">
        <v>4259</v>
      </c>
      <c r="BM42" s="20">
        <v>0.94178790000000001</v>
      </c>
      <c r="BN42" s="16" t="s">
        <v>4258</v>
      </c>
      <c r="BO42" s="15">
        <v>1508</v>
      </c>
      <c r="BP42" s="16" t="s">
        <v>4259</v>
      </c>
      <c r="BQ42" s="20">
        <v>0.82662939999999996</v>
      </c>
      <c r="BR42" s="16" t="s">
        <v>4258</v>
      </c>
      <c r="BS42" s="15">
        <v>3</v>
      </c>
      <c r="BT42" s="16" t="s">
        <v>4259</v>
      </c>
      <c r="BU42" s="20">
        <v>1.0370600000000001</v>
      </c>
      <c r="BV42" s="16" t="s">
        <v>4260</v>
      </c>
      <c r="BW42" s="15">
        <v>50</v>
      </c>
      <c r="BX42" s="16" t="s">
        <v>4261</v>
      </c>
      <c r="BY42" s="20">
        <v>1.062897</v>
      </c>
      <c r="BZ42" s="16" t="s">
        <v>4260</v>
      </c>
      <c r="CA42" s="15">
        <v>86</v>
      </c>
      <c r="CB42" s="16" t="s">
        <v>4261</v>
      </c>
      <c r="CC42" s="20">
        <v>0.93018480000000003</v>
      </c>
      <c r="CD42" s="16" t="s">
        <v>4260</v>
      </c>
      <c r="CE42" s="15">
        <v>5996</v>
      </c>
      <c r="CF42" s="16" t="s">
        <v>4261</v>
      </c>
      <c r="CG42" s="20">
        <v>0.82570690000000002</v>
      </c>
      <c r="CH42" s="16" t="s">
        <v>4260</v>
      </c>
      <c r="CI42" s="15">
        <v>1</v>
      </c>
      <c r="CJ42" s="16" t="s">
        <v>4261</v>
      </c>
      <c r="CK42" s="20">
        <v>1.044235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4416.9125017200004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967</v>
      </c>
      <c r="H43" s="16" t="s">
        <v>4253</v>
      </c>
      <c r="I43" s="20">
        <v>1</v>
      </c>
      <c r="J43" s="16" t="s">
        <v>4252</v>
      </c>
      <c r="K43" s="15">
        <v>2654</v>
      </c>
      <c r="L43" s="16" t="s">
        <v>4253</v>
      </c>
      <c r="M43" s="20">
        <v>1</v>
      </c>
      <c r="N43" s="16" t="s">
        <v>4252</v>
      </c>
      <c r="O43" s="15">
        <v>15467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19088</v>
      </c>
      <c r="X43" s="16" t="s">
        <v>4252</v>
      </c>
      <c r="Y43" s="15">
        <v>19088</v>
      </c>
      <c r="Z43" s="16" t="s">
        <v>4254</v>
      </c>
      <c r="AA43" s="15">
        <v>255</v>
      </c>
      <c r="AB43" s="16" t="s">
        <v>4255</v>
      </c>
      <c r="AC43" s="20">
        <v>1.000373</v>
      </c>
      <c r="AD43" s="16" t="s">
        <v>4254</v>
      </c>
      <c r="AE43" s="15">
        <v>1136</v>
      </c>
      <c r="AF43" s="16" t="s">
        <v>4255</v>
      </c>
      <c r="AG43" s="20">
        <v>0.94122890000000003</v>
      </c>
      <c r="AH43" s="16" t="s">
        <v>4254</v>
      </c>
      <c r="AI43" s="15">
        <v>14620</v>
      </c>
      <c r="AJ43" s="16" t="s">
        <v>4255</v>
      </c>
      <c r="AK43" s="20">
        <v>0.92769069999999998</v>
      </c>
      <c r="AL43" s="16" t="s">
        <v>4254</v>
      </c>
      <c r="AM43" s="15">
        <v>4</v>
      </c>
      <c r="AN43" s="16" t="s">
        <v>4255</v>
      </c>
      <c r="AO43" s="20">
        <v>0.99262660000000003</v>
      </c>
      <c r="AP43" s="16" t="s">
        <v>4256</v>
      </c>
      <c r="AQ43" s="15">
        <v>191</v>
      </c>
      <c r="AR43" s="16" t="s">
        <v>4257</v>
      </c>
      <c r="AS43" s="20">
        <v>1.0292030000000001</v>
      </c>
      <c r="AT43" s="16" t="s">
        <v>4256</v>
      </c>
      <c r="AU43" s="15">
        <v>1344</v>
      </c>
      <c r="AV43" s="16" t="s">
        <v>4257</v>
      </c>
      <c r="AW43" s="20">
        <v>0.90937769999999996</v>
      </c>
      <c r="AX43" s="16" t="s">
        <v>4256</v>
      </c>
      <c r="AY43" s="15">
        <v>10764</v>
      </c>
      <c r="AZ43" s="16" t="s">
        <v>4257</v>
      </c>
      <c r="BA43" s="20">
        <v>0.81166570000000005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168</v>
      </c>
      <c r="BH43" s="16" t="s">
        <v>4259</v>
      </c>
      <c r="BI43" s="20">
        <v>1.052249</v>
      </c>
      <c r="BJ43" s="16" t="s">
        <v>4258</v>
      </c>
      <c r="BK43" s="15">
        <v>2803</v>
      </c>
      <c r="BL43" s="16" t="s">
        <v>4259</v>
      </c>
      <c r="BM43" s="20">
        <v>0.94178790000000001</v>
      </c>
      <c r="BN43" s="16" t="s">
        <v>4258</v>
      </c>
      <c r="BO43" s="15">
        <v>6323</v>
      </c>
      <c r="BP43" s="16" t="s">
        <v>4259</v>
      </c>
      <c r="BQ43" s="20">
        <v>0.82662939999999996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211</v>
      </c>
      <c r="BX43" s="16" t="s">
        <v>4261</v>
      </c>
      <c r="BY43" s="20">
        <v>1.062897</v>
      </c>
      <c r="BZ43" s="16" t="s">
        <v>4260</v>
      </c>
      <c r="CA43" s="15">
        <v>3324</v>
      </c>
      <c r="CB43" s="16" t="s">
        <v>4261</v>
      </c>
      <c r="CC43" s="20">
        <v>0.93018480000000003</v>
      </c>
      <c r="CD43" s="16" t="s">
        <v>4260</v>
      </c>
      <c r="CE43" s="15">
        <v>5308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11975.42709234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2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366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368</v>
      </c>
      <c r="X44" s="16" t="s">
        <v>4252</v>
      </c>
      <c r="Y44" s="15">
        <v>368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470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1.0292030000000001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506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1.052249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297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</v>
      </c>
      <c r="BX44" s="16" t="s">
        <v>4261</v>
      </c>
      <c r="BY44" s="20">
        <v>1.062897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601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392.13669958000003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102</v>
      </c>
      <c r="H45" s="16" t="s">
        <v>4253</v>
      </c>
      <c r="I45" s="20">
        <v>1</v>
      </c>
      <c r="J45" s="16" t="s">
        <v>4252</v>
      </c>
      <c r="K45" s="15">
        <v>1251</v>
      </c>
      <c r="L45" s="16" t="s">
        <v>4253</v>
      </c>
      <c r="M45" s="20">
        <v>1</v>
      </c>
      <c r="N45" s="16" t="s">
        <v>4252</v>
      </c>
      <c r="O45" s="15">
        <v>1666</v>
      </c>
      <c r="P45" s="16" t="s">
        <v>4253</v>
      </c>
      <c r="Q45" s="20">
        <v>1</v>
      </c>
      <c r="R45" s="16" t="s">
        <v>4252</v>
      </c>
      <c r="S45" s="15">
        <v>60</v>
      </c>
      <c r="T45" s="16" t="s">
        <v>4253</v>
      </c>
      <c r="U45" s="20">
        <v>1</v>
      </c>
      <c r="V45" s="16" t="s">
        <v>4252</v>
      </c>
      <c r="W45" s="15">
        <v>3079</v>
      </c>
      <c r="X45" s="16" t="s">
        <v>4252</v>
      </c>
      <c r="Y45" s="15">
        <v>3079</v>
      </c>
      <c r="Z45" s="16" t="s">
        <v>4254</v>
      </c>
      <c r="AA45" s="15">
        <v>124</v>
      </c>
      <c r="AB45" s="16" t="s">
        <v>4255</v>
      </c>
      <c r="AC45" s="20">
        <v>1.000373</v>
      </c>
      <c r="AD45" s="16" t="s">
        <v>4254</v>
      </c>
      <c r="AE45" s="15">
        <v>1261</v>
      </c>
      <c r="AF45" s="16" t="s">
        <v>4255</v>
      </c>
      <c r="AG45" s="20">
        <v>0.94122890000000003</v>
      </c>
      <c r="AH45" s="16" t="s">
        <v>4254</v>
      </c>
      <c r="AI45" s="15">
        <v>2511</v>
      </c>
      <c r="AJ45" s="16" t="s">
        <v>4255</v>
      </c>
      <c r="AK45" s="20">
        <v>0.92769069999999998</v>
      </c>
      <c r="AL45" s="16" t="s">
        <v>4254</v>
      </c>
      <c r="AM45" s="15">
        <v>124</v>
      </c>
      <c r="AN45" s="16" t="s">
        <v>4255</v>
      </c>
      <c r="AO45" s="20">
        <v>0.99262660000000003</v>
      </c>
      <c r="AP45" s="16" t="s">
        <v>4256</v>
      </c>
      <c r="AQ45" s="15">
        <v>159</v>
      </c>
      <c r="AR45" s="16" t="s">
        <v>4257</v>
      </c>
      <c r="AS45" s="20">
        <v>1.0292030000000001</v>
      </c>
      <c r="AT45" s="16" t="s">
        <v>4256</v>
      </c>
      <c r="AU45" s="15">
        <v>1145</v>
      </c>
      <c r="AV45" s="16" t="s">
        <v>4257</v>
      </c>
      <c r="AW45" s="20">
        <v>0.90937769999999996</v>
      </c>
      <c r="AX45" s="16" t="s">
        <v>4256</v>
      </c>
      <c r="AY45" s="15">
        <v>1700</v>
      </c>
      <c r="AZ45" s="16" t="s">
        <v>4257</v>
      </c>
      <c r="BA45" s="20">
        <v>0.81166570000000005</v>
      </c>
      <c r="BB45" s="16" t="s">
        <v>4256</v>
      </c>
      <c r="BC45" s="15">
        <v>66</v>
      </c>
      <c r="BD45" s="16" t="s">
        <v>4257</v>
      </c>
      <c r="BE45" s="20">
        <v>1.0126040000000001</v>
      </c>
      <c r="BF45" s="16" t="s">
        <v>4258</v>
      </c>
      <c r="BG45" s="15">
        <v>111</v>
      </c>
      <c r="BH45" s="16" t="s">
        <v>4259</v>
      </c>
      <c r="BI45" s="20">
        <v>1.052249</v>
      </c>
      <c r="BJ45" s="16" t="s">
        <v>4258</v>
      </c>
      <c r="BK45" s="15">
        <v>976</v>
      </c>
      <c r="BL45" s="16" t="s">
        <v>4259</v>
      </c>
      <c r="BM45" s="20">
        <v>0.94178790000000001</v>
      </c>
      <c r="BN45" s="16" t="s">
        <v>4258</v>
      </c>
      <c r="BO45" s="15">
        <v>1479</v>
      </c>
      <c r="BP45" s="16" t="s">
        <v>4259</v>
      </c>
      <c r="BQ45" s="20">
        <v>0.82662939999999996</v>
      </c>
      <c r="BR45" s="16" t="s">
        <v>4258</v>
      </c>
      <c r="BS45" s="15">
        <v>84</v>
      </c>
      <c r="BT45" s="16" t="s">
        <v>4259</v>
      </c>
      <c r="BU45" s="20">
        <v>1.0370600000000001</v>
      </c>
      <c r="BV45" s="16" t="s">
        <v>4260</v>
      </c>
      <c r="BW45" s="15">
        <v>52</v>
      </c>
      <c r="BX45" s="16" t="s">
        <v>4261</v>
      </c>
      <c r="BY45" s="20">
        <v>1.062897</v>
      </c>
      <c r="BZ45" s="16" t="s">
        <v>4260</v>
      </c>
      <c r="CA45" s="15">
        <v>965</v>
      </c>
      <c r="CB45" s="16" t="s">
        <v>4261</v>
      </c>
      <c r="CC45" s="20">
        <v>0.93018480000000003</v>
      </c>
      <c r="CD45" s="16" t="s">
        <v>4260</v>
      </c>
      <c r="CE45" s="15">
        <v>1287</v>
      </c>
      <c r="CF45" s="16" t="s">
        <v>4261</v>
      </c>
      <c r="CG45" s="20">
        <v>0.82570690000000002</v>
      </c>
      <c r="CH45" s="16" t="s">
        <v>4260</v>
      </c>
      <c r="CI45" s="15">
        <v>49</v>
      </c>
      <c r="CJ45" s="16" t="s">
        <v>4261</v>
      </c>
      <c r="CK45" s="20">
        <v>1.044235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2781.2862123600003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13885</v>
      </c>
      <c r="H46" s="16" t="s">
        <v>4253</v>
      </c>
      <c r="I46" s="20">
        <v>1</v>
      </c>
      <c r="J46" s="16" t="s">
        <v>4252</v>
      </c>
      <c r="K46" s="15">
        <v>32385</v>
      </c>
      <c r="L46" s="16" t="s">
        <v>4253</v>
      </c>
      <c r="M46" s="20">
        <v>1</v>
      </c>
      <c r="N46" s="16" t="s">
        <v>4252</v>
      </c>
      <c r="O46" s="15">
        <v>8472</v>
      </c>
      <c r="P46" s="16" t="s">
        <v>4253</v>
      </c>
      <c r="Q46" s="20">
        <v>1</v>
      </c>
      <c r="R46" s="16" t="s">
        <v>4252</v>
      </c>
      <c r="S46" s="15">
        <v>1954</v>
      </c>
      <c r="T46" s="16" t="s">
        <v>4253</v>
      </c>
      <c r="U46" s="20">
        <v>1</v>
      </c>
      <c r="V46" s="16" t="s">
        <v>4252</v>
      </c>
      <c r="W46" s="15">
        <v>56696</v>
      </c>
      <c r="X46" s="16" t="s">
        <v>4252</v>
      </c>
      <c r="Y46" s="15">
        <v>56696</v>
      </c>
      <c r="Z46" s="16" t="s">
        <v>4254</v>
      </c>
      <c r="AA46" s="15">
        <v>15829</v>
      </c>
      <c r="AB46" s="16" t="s">
        <v>4255</v>
      </c>
      <c r="AC46" s="20">
        <v>1.000373</v>
      </c>
      <c r="AD46" s="16" t="s">
        <v>4254</v>
      </c>
      <c r="AE46" s="15">
        <v>40880</v>
      </c>
      <c r="AF46" s="16" t="s">
        <v>4255</v>
      </c>
      <c r="AG46" s="20">
        <v>0.94122890000000003</v>
      </c>
      <c r="AH46" s="16" t="s">
        <v>4254</v>
      </c>
      <c r="AI46" s="15">
        <v>8410</v>
      </c>
      <c r="AJ46" s="16" t="s">
        <v>4255</v>
      </c>
      <c r="AK46" s="20">
        <v>0.92769069999999998</v>
      </c>
      <c r="AL46" s="16" t="s">
        <v>4254</v>
      </c>
      <c r="AM46" s="15">
        <v>2048</v>
      </c>
      <c r="AN46" s="16" t="s">
        <v>4255</v>
      </c>
      <c r="AO46" s="20">
        <v>0.99262660000000003</v>
      </c>
      <c r="AP46" s="16" t="s">
        <v>4256</v>
      </c>
      <c r="AQ46" s="15">
        <v>16219</v>
      </c>
      <c r="AR46" s="16" t="s">
        <v>4257</v>
      </c>
      <c r="AS46" s="20">
        <v>1.0292030000000001</v>
      </c>
      <c r="AT46" s="16" t="s">
        <v>4256</v>
      </c>
      <c r="AU46" s="15">
        <v>48823</v>
      </c>
      <c r="AV46" s="16" t="s">
        <v>4257</v>
      </c>
      <c r="AW46" s="20">
        <v>0.90937769999999996</v>
      </c>
      <c r="AX46" s="16" t="s">
        <v>4256</v>
      </c>
      <c r="AY46" s="15">
        <v>6479</v>
      </c>
      <c r="AZ46" s="16" t="s">
        <v>4257</v>
      </c>
      <c r="BA46" s="20">
        <v>0.81166570000000005</v>
      </c>
      <c r="BB46" s="16" t="s">
        <v>4256</v>
      </c>
      <c r="BC46" s="15">
        <v>2485</v>
      </c>
      <c r="BD46" s="16" t="s">
        <v>4257</v>
      </c>
      <c r="BE46" s="20">
        <v>1.0126040000000001</v>
      </c>
      <c r="BF46" s="16" t="s">
        <v>4258</v>
      </c>
      <c r="BG46" s="15">
        <v>14389</v>
      </c>
      <c r="BH46" s="16" t="s">
        <v>4259</v>
      </c>
      <c r="BI46" s="20">
        <v>1.052249</v>
      </c>
      <c r="BJ46" s="16" t="s">
        <v>4258</v>
      </c>
      <c r="BK46" s="15">
        <v>47823</v>
      </c>
      <c r="BL46" s="16" t="s">
        <v>4259</v>
      </c>
      <c r="BM46" s="20">
        <v>0.94178790000000001</v>
      </c>
      <c r="BN46" s="16" t="s">
        <v>4258</v>
      </c>
      <c r="BO46" s="15">
        <v>8191</v>
      </c>
      <c r="BP46" s="16" t="s">
        <v>4259</v>
      </c>
      <c r="BQ46" s="20">
        <v>0.82662939999999996</v>
      </c>
      <c r="BR46" s="16" t="s">
        <v>4258</v>
      </c>
      <c r="BS46" s="15">
        <v>2867</v>
      </c>
      <c r="BT46" s="16" t="s">
        <v>4259</v>
      </c>
      <c r="BU46" s="20">
        <v>1.0370600000000001</v>
      </c>
      <c r="BV46" s="16" t="s">
        <v>4260</v>
      </c>
      <c r="BW46" s="15">
        <v>14495</v>
      </c>
      <c r="BX46" s="16" t="s">
        <v>4261</v>
      </c>
      <c r="BY46" s="20">
        <v>1.062897</v>
      </c>
      <c r="BZ46" s="16" t="s">
        <v>4260</v>
      </c>
      <c r="CA46" s="15">
        <v>44538</v>
      </c>
      <c r="CB46" s="16" t="s">
        <v>4261</v>
      </c>
      <c r="CC46" s="20">
        <v>0.93018480000000003</v>
      </c>
      <c r="CD46" s="16" t="s">
        <v>4260</v>
      </c>
      <c r="CE46" s="15">
        <v>10162</v>
      </c>
      <c r="CF46" s="16" t="s">
        <v>4261</v>
      </c>
      <c r="CG46" s="20">
        <v>0.82570690000000002</v>
      </c>
      <c r="CH46" s="16" t="s">
        <v>4260</v>
      </c>
      <c r="CI46" s="15">
        <v>2008</v>
      </c>
      <c r="CJ46" s="16" t="s">
        <v>4261</v>
      </c>
      <c r="CK46" s="20">
        <v>1.044235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65391.287940099995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15946</v>
      </c>
      <c r="L47" s="16" t="s">
        <v>4253</v>
      </c>
      <c r="M47" s="20">
        <v>1</v>
      </c>
      <c r="N47" s="16" t="s">
        <v>4252</v>
      </c>
      <c r="O47" s="15">
        <v>3008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18955</v>
      </c>
      <c r="X47" s="16" t="s">
        <v>4252</v>
      </c>
      <c r="Y47" s="15">
        <v>18955</v>
      </c>
      <c r="Z47" s="16" t="s">
        <v>4254</v>
      </c>
      <c r="AA47" s="15">
        <v>2</v>
      </c>
      <c r="AB47" s="16" t="s">
        <v>4255</v>
      </c>
      <c r="AC47" s="20">
        <v>1.000373</v>
      </c>
      <c r="AD47" s="16" t="s">
        <v>4254</v>
      </c>
      <c r="AE47" s="15">
        <v>23568</v>
      </c>
      <c r="AF47" s="16" t="s">
        <v>4255</v>
      </c>
      <c r="AG47" s="20">
        <v>0.94122890000000003</v>
      </c>
      <c r="AH47" s="16" t="s">
        <v>4254</v>
      </c>
      <c r="AI47" s="15">
        <v>2217</v>
      </c>
      <c r="AJ47" s="16" t="s">
        <v>4255</v>
      </c>
      <c r="AK47" s="20">
        <v>0.92769069999999998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24</v>
      </c>
      <c r="AR47" s="16" t="s">
        <v>4257</v>
      </c>
      <c r="AS47" s="20">
        <v>1.0292030000000001</v>
      </c>
      <c r="AT47" s="16" t="s">
        <v>4256</v>
      </c>
      <c r="AU47" s="15">
        <v>25330</v>
      </c>
      <c r="AV47" s="16" t="s">
        <v>4257</v>
      </c>
      <c r="AW47" s="20">
        <v>0.90937769999999996</v>
      </c>
      <c r="AX47" s="16" t="s">
        <v>4256</v>
      </c>
      <c r="AY47" s="15">
        <v>2575</v>
      </c>
      <c r="AZ47" s="16" t="s">
        <v>4257</v>
      </c>
      <c r="BA47" s="20">
        <v>0.81166570000000005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25886</v>
      </c>
      <c r="BL47" s="16" t="s">
        <v>4259</v>
      </c>
      <c r="BM47" s="20">
        <v>0.94178790000000001</v>
      </c>
      <c r="BN47" s="16" t="s">
        <v>4258</v>
      </c>
      <c r="BO47" s="15">
        <v>2190</v>
      </c>
      <c r="BP47" s="16" t="s">
        <v>4259</v>
      </c>
      <c r="BQ47" s="20">
        <v>0.82662939999999996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18</v>
      </c>
      <c r="BX47" s="16" t="s">
        <v>4261</v>
      </c>
      <c r="BY47" s="20">
        <v>1.062897</v>
      </c>
      <c r="BZ47" s="16" t="s">
        <v>4260</v>
      </c>
      <c r="CA47" s="15">
        <v>26270</v>
      </c>
      <c r="CB47" s="16" t="s">
        <v>4261</v>
      </c>
      <c r="CC47" s="20">
        <v>0.93018480000000003</v>
      </c>
      <c r="CD47" s="16" t="s">
        <v>4260</v>
      </c>
      <c r="CE47" s="15">
        <v>2473</v>
      </c>
      <c r="CF47" s="16" t="s">
        <v>4261</v>
      </c>
      <c r="CG47" s="20">
        <v>0.82570690000000002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24206.470180940003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6735</v>
      </c>
      <c r="H48" s="16" t="s">
        <v>4253</v>
      </c>
      <c r="I48" s="20">
        <v>1</v>
      </c>
      <c r="J48" s="16" t="s">
        <v>4252</v>
      </c>
      <c r="K48" s="15">
        <v>155</v>
      </c>
      <c r="L48" s="16" t="s">
        <v>4253</v>
      </c>
      <c r="M48" s="20">
        <v>1</v>
      </c>
      <c r="N48" s="16" t="s">
        <v>4252</v>
      </c>
      <c r="O48" s="15">
        <v>9165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16055</v>
      </c>
      <c r="X48" s="16" t="s">
        <v>4252</v>
      </c>
      <c r="Y48" s="15">
        <v>16055</v>
      </c>
      <c r="Z48" s="16" t="s">
        <v>4254</v>
      </c>
      <c r="AA48" s="15">
        <v>10683</v>
      </c>
      <c r="AB48" s="16" t="s">
        <v>4255</v>
      </c>
      <c r="AC48" s="20">
        <v>1.000373</v>
      </c>
      <c r="AD48" s="16" t="s">
        <v>4254</v>
      </c>
      <c r="AE48" s="15">
        <v>364</v>
      </c>
      <c r="AF48" s="16" t="s">
        <v>4255</v>
      </c>
      <c r="AG48" s="20">
        <v>0.94122890000000003</v>
      </c>
      <c r="AH48" s="16" t="s">
        <v>4254</v>
      </c>
      <c r="AI48" s="15">
        <v>14456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10855</v>
      </c>
      <c r="AR48" s="16" t="s">
        <v>4257</v>
      </c>
      <c r="AS48" s="20">
        <v>1.0292030000000001</v>
      </c>
      <c r="AT48" s="16" t="s">
        <v>4256</v>
      </c>
      <c r="AU48" s="15">
        <v>188</v>
      </c>
      <c r="AV48" s="16" t="s">
        <v>4257</v>
      </c>
      <c r="AW48" s="20">
        <v>0.90937769999999996</v>
      </c>
      <c r="AX48" s="16" t="s">
        <v>4256</v>
      </c>
      <c r="AY48" s="15">
        <v>20961</v>
      </c>
      <c r="AZ48" s="16" t="s">
        <v>4257</v>
      </c>
      <c r="BA48" s="20">
        <v>0.81166570000000005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6875</v>
      </c>
      <c r="BH48" s="16" t="s">
        <v>4259</v>
      </c>
      <c r="BI48" s="20">
        <v>1.052249</v>
      </c>
      <c r="BJ48" s="16" t="s">
        <v>4258</v>
      </c>
      <c r="BK48" s="15">
        <v>81</v>
      </c>
      <c r="BL48" s="16" t="s">
        <v>4259</v>
      </c>
      <c r="BM48" s="20">
        <v>0.94178790000000001</v>
      </c>
      <c r="BN48" s="16" t="s">
        <v>4258</v>
      </c>
      <c r="BO48" s="15">
        <v>10193</v>
      </c>
      <c r="BP48" s="16" t="s">
        <v>4259</v>
      </c>
      <c r="BQ48" s="20">
        <v>0.82662939999999996</v>
      </c>
      <c r="BR48" s="16" t="s">
        <v>4258</v>
      </c>
      <c r="BS48" s="15">
        <v>1</v>
      </c>
      <c r="BT48" s="16" t="s">
        <v>4259</v>
      </c>
      <c r="BU48" s="20">
        <v>1.0370600000000001</v>
      </c>
      <c r="BV48" s="16" t="s">
        <v>4260</v>
      </c>
      <c r="BW48" s="15">
        <v>4132</v>
      </c>
      <c r="BX48" s="16" t="s">
        <v>4261</v>
      </c>
      <c r="BY48" s="20">
        <v>1.062897</v>
      </c>
      <c r="BZ48" s="16" t="s">
        <v>4260</v>
      </c>
      <c r="CA48" s="15">
        <v>144</v>
      </c>
      <c r="CB48" s="16" t="s">
        <v>4261</v>
      </c>
      <c r="CC48" s="20">
        <v>0.93018480000000003</v>
      </c>
      <c r="CD48" s="16" t="s">
        <v>4260</v>
      </c>
      <c r="CE48" s="15">
        <v>5680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16055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218553</v>
      </c>
      <c r="T49" s="16" t="s">
        <v>4253</v>
      </c>
      <c r="U49" s="20">
        <v>1</v>
      </c>
      <c r="V49" s="16" t="s">
        <v>4252</v>
      </c>
      <c r="W49" s="15">
        <v>218553</v>
      </c>
      <c r="X49" s="16" t="s">
        <v>4252</v>
      </c>
      <c r="Y49" s="15">
        <v>218553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252722</v>
      </c>
      <c r="AN49" s="16" t="s">
        <v>4255</v>
      </c>
      <c r="AO49" s="20">
        <v>0.99262660000000003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248860</v>
      </c>
      <c r="BD49" s="16" t="s">
        <v>4257</v>
      </c>
      <c r="BE49" s="20">
        <v>1.0126040000000001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253427</v>
      </c>
      <c r="BT49" s="16" t="s">
        <v>4259</v>
      </c>
      <c r="BU49" s="20">
        <v>1.0370600000000001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280122</v>
      </c>
      <c r="CJ49" s="16" t="s">
        <v>4261</v>
      </c>
      <c r="CK49" s="20">
        <v>1.044235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255348.08246703999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8338</v>
      </c>
      <c r="T50" s="16" t="s">
        <v>4253</v>
      </c>
      <c r="U50" s="20">
        <v>1</v>
      </c>
      <c r="V50" s="16" t="s">
        <v>4252</v>
      </c>
      <c r="W50" s="15">
        <v>8338</v>
      </c>
      <c r="X50" s="16" t="s">
        <v>4252</v>
      </c>
      <c r="Y50" s="15">
        <v>8338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8256</v>
      </c>
      <c r="AN50" s="16" t="s">
        <v>4255</v>
      </c>
      <c r="AO50" s="20">
        <v>0.99262660000000003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7674</v>
      </c>
      <c r="BD50" s="16" t="s">
        <v>4257</v>
      </c>
      <c r="BE50" s="20">
        <v>1.0126040000000001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9537</v>
      </c>
      <c r="BT50" s="16" t="s">
        <v>4259</v>
      </c>
      <c r="BU50" s="20">
        <v>1.0370600000000001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7262</v>
      </c>
      <c r="CJ50" s="16" t="s">
        <v>4261</v>
      </c>
      <c r="CK50" s="20">
        <v>1.044235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8355.5048191200003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68882</v>
      </c>
      <c r="T51" s="16" t="s">
        <v>4253</v>
      </c>
      <c r="U51" s="20">
        <v>1</v>
      </c>
      <c r="V51" s="16" t="s">
        <v>4252</v>
      </c>
      <c r="W51" s="15">
        <v>68882</v>
      </c>
      <c r="X51" s="16" t="s">
        <v>4252</v>
      </c>
      <c r="Y51" s="15">
        <v>68882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69796</v>
      </c>
      <c r="AN51" s="16" t="s">
        <v>4255</v>
      </c>
      <c r="AO51" s="20">
        <v>0.99262660000000003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68274</v>
      </c>
      <c r="BD51" s="16" t="s">
        <v>4257</v>
      </c>
      <c r="BE51" s="20">
        <v>1.0126040000000001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69994</v>
      </c>
      <c r="BT51" s="16" t="s">
        <v>4259</v>
      </c>
      <c r="BU51" s="20">
        <v>1.0370600000000001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85798</v>
      </c>
      <c r="CJ51" s="16" t="s">
        <v>4261</v>
      </c>
      <c r="CK51" s="20">
        <v>1.044235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73895.82876792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59934</v>
      </c>
      <c r="T52" s="16" t="s">
        <v>4253</v>
      </c>
      <c r="U52" s="20">
        <v>1</v>
      </c>
      <c r="V52" s="16" t="s">
        <v>4252</v>
      </c>
      <c r="W52" s="15">
        <v>59934</v>
      </c>
      <c r="X52" s="16" t="s">
        <v>4252</v>
      </c>
      <c r="Y52" s="15">
        <v>59934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56647</v>
      </c>
      <c r="AN52" s="16" t="s">
        <v>4255</v>
      </c>
      <c r="AO52" s="20">
        <v>0.99262660000000003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46672</v>
      </c>
      <c r="BD52" s="16" t="s">
        <v>4257</v>
      </c>
      <c r="BE52" s="20">
        <v>1.0126040000000001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35719</v>
      </c>
      <c r="BT52" s="16" t="s">
        <v>4259</v>
      </c>
      <c r="BU52" s="20">
        <v>1.0370600000000001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47660</v>
      </c>
      <c r="CJ52" s="16" t="s">
        <v>4261</v>
      </c>
      <c r="CK52" s="20">
        <v>1.044235</v>
      </c>
      <c r="CL52" s="16" t="s">
        <v>4306</v>
      </c>
      <c r="CM52" s="15">
        <f>SUM(A2L145C10)/A2L145C1</f>
        <v>59934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9954</v>
      </c>
      <c r="T53" s="16" t="s">
        <v>4253</v>
      </c>
      <c r="U53" s="20">
        <v>1</v>
      </c>
      <c r="V53" s="16" t="s">
        <v>4252</v>
      </c>
      <c r="W53" s="15">
        <v>9954</v>
      </c>
      <c r="X53" s="16" t="s">
        <v>4252</v>
      </c>
      <c r="Y53" s="15">
        <v>9954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9202</v>
      </c>
      <c r="AN53" s="16" t="s">
        <v>4255</v>
      </c>
      <c r="AO53" s="20">
        <v>0.99262660000000003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7642</v>
      </c>
      <c r="BD53" s="16" t="s">
        <v>4257</v>
      </c>
      <c r="BE53" s="20">
        <v>1.0126040000000001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5803</v>
      </c>
      <c r="BT53" s="16" t="s">
        <v>4259</v>
      </c>
      <c r="BU53" s="20">
        <v>1.0370600000000001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6038</v>
      </c>
      <c r="CJ53" s="16" t="s">
        <v>4261</v>
      </c>
      <c r="CK53" s="20">
        <v>1.044235</v>
      </c>
      <c r="CL53" s="16" t="s">
        <v>4307</v>
      </c>
      <c r="CM53" s="15">
        <f>SUM(A2L146C10)/A2L146C1</f>
        <v>9954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12431</v>
      </c>
      <c r="T54" s="16" t="s">
        <v>4253</v>
      </c>
      <c r="U54" s="20">
        <v>1</v>
      </c>
      <c r="V54" s="16" t="s">
        <v>4252</v>
      </c>
      <c r="W54" s="15">
        <v>12431</v>
      </c>
      <c r="X54" s="16" t="s">
        <v>4252</v>
      </c>
      <c r="Y54" s="15">
        <v>12431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11498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7997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5413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2493</v>
      </c>
      <c r="CJ54" s="16" t="s">
        <v>4261</v>
      </c>
      <c r="CK54" s="20">
        <v>1.044235</v>
      </c>
      <c r="CL54" s="16" t="s">
        <v>4308</v>
      </c>
      <c r="CM54" s="15">
        <f>SUM(A2L147C10)/A2L147C1</f>
        <v>12431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81077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81077</v>
      </c>
      <c r="X55" s="16" t="s">
        <v>4252</v>
      </c>
      <c r="Y55" s="15">
        <v>81077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82717</v>
      </c>
      <c r="AJ55" s="16" t="s">
        <v>4255</v>
      </c>
      <c r="AK55" s="20">
        <v>0.92769069999999998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83414</v>
      </c>
      <c r="AZ55" s="16" t="s">
        <v>4257</v>
      </c>
      <c r="BA55" s="20">
        <v>0.81166570000000005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83207</v>
      </c>
      <c r="BP55" s="16" t="s">
        <v>4259</v>
      </c>
      <c r="BQ55" s="20">
        <v>0.82662939999999996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77187</v>
      </c>
      <c r="CF55" s="16" t="s">
        <v>4261</v>
      </c>
      <c r="CG55" s="20">
        <v>0.82570690000000002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81077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149222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149222</v>
      </c>
      <c r="X56" s="16" t="s">
        <v>4252</v>
      </c>
      <c r="Y56" s="15">
        <v>149222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150273</v>
      </c>
      <c r="AJ56" s="16" t="s">
        <v>4255</v>
      </c>
      <c r="AK56" s="20">
        <v>0.92769069999999998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139215</v>
      </c>
      <c r="AZ56" s="16" t="s">
        <v>4257</v>
      </c>
      <c r="BA56" s="20">
        <v>0.81166570000000005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139088</v>
      </c>
      <c r="BP56" s="16" t="s">
        <v>4259</v>
      </c>
      <c r="BQ56" s="20">
        <v>0.82662939999999996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135830</v>
      </c>
      <c r="CF56" s="16" t="s">
        <v>4261</v>
      </c>
      <c r="CG56" s="20">
        <v>0.82570690000000002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149222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17168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17168</v>
      </c>
      <c r="X57" s="16" t="s">
        <v>4252</v>
      </c>
      <c r="Y57" s="15">
        <v>17168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16523</v>
      </c>
      <c r="AJ57" s="16" t="s">
        <v>4255</v>
      </c>
      <c r="AK57" s="20">
        <v>0.92769069999999998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20466</v>
      </c>
      <c r="AZ57" s="16" t="s">
        <v>4257</v>
      </c>
      <c r="BA57" s="20">
        <v>0.81166570000000005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19209</v>
      </c>
      <c r="BP57" s="16" t="s">
        <v>4259</v>
      </c>
      <c r="BQ57" s="20">
        <v>0.82662939999999996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25988</v>
      </c>
      <c r="CF57" s="16" t="s">
        <v>4261</v>
      </c>
      <c r="CG57" s="20">
        <v>0.82570690000000002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17168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37485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37485</v>
      </c>
      <c r="X58" s="16" t="s">
        <v>4252</v>
      </c>
      <c r="Y58" s="15">
        <v>37485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37809</v>
      </c>
      <c r="AJ58" s="16" t="s">
        <v>4255</v>
      </c>
      <c r="AK58" s="20">
        <v>0.92769069999999998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37120</v>
      </c>
      <c r="AZ58" s="16" t="s">
        <v>4257</v>
      </c>
      <c r="BA58" s="20">
        <v>0.81166570000000005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37713</v>
      </c>
      <c r="BP58" s="16" t="s">
        <v>4259</v>
      </c>
      <c r="BQ58" s="20">
        <v>0.82662939999999996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32529</v>
      </c>
      <c r="CF58" s="16" t="s">
        <v>4261</v>
      </c>
      <c r="CG58" s="20">
        <v>0.82570690000000002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37485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39316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39316</v>
      </c>
      <c r="X60" s="16" t="s">
        <v>4252</v>
      </c>
      <c r="Y60" s="15">
        <v>39316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42156</v>
      </c>
      <c r="AJ60" s="16" t="s">
        <v>4255</v>
      </c>
      <c r="AK60" s="20">
        <v>0.92769069999999998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46602</v>
      </c>
      <c r="AZ60" s="16" t="s">
        <v>4257</v>
      </c>
      <c r="BA60" s="20">
        <v>0.81166570000000005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46051</v>
      </c>
      <c r="BP60" s="16" t="s">
        <v>4259</v>
      </c>
      <c r="BQ60" s="20">
        <v>0.82662939999999996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38736</v>
      </c>
      <c r="CF60" s="16" t="s">
        <v>4261</v>
      </c>
      <c r="CG60" s="20">
        <v>0.82570690000000002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39316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8034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8034</v>
      </c>
      <c r="X61" s="16" t="s">
        <v>4252</v>
      </c>
      <c r="Y61" s="15">
        <v>8034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9556</v>
      </c>
      <c r="AJ61" s="16" t="s">
        <v>4255</v>
      </c>
      <c r="AK61" s="20">
        <v>0.92769069999999998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10159</v>
      </c>
      <c r="AZ61" s="16" t="s">
        <v>4257</v>
      </c>
      <c r="BA61" s="20">
        <v>0.81166570000000005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7239</v>
      </c>
      <c r="BP61" s="16" t="s">
        <v>4259</v>
      </c>
      <c r="BQ61" s="20">
        <v>0.82662939999999996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6885</v>
      </c>
      <c r="CF61" s="16" t="s">
        <v>4261</v>
      </c>
      <c r="CG61" s="20">
        <v>0.82570690000000002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8034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26831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26831</v>
      </c>
      <c r="X62" s="16" t="s">
        <v>4252</v>
      </c>
      <c r="Y62" s="15">
        <v>26831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25216</v>
      </c>
      <c r="AJ62" s="16" t="s">
        <v>4255</v>
      </c>
      <c r="AK62" s="20">
        <v>0.92769069999999998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26265</v>
      </c>
      <c r="AZ62" s="16" t="s">
        <v>4257</v>
      </c>
      <c r="BA62" s="20">
        <v>0.81166570000000005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26009</v>
      </c>
      <c r="BP62" s="16" t="s">
        <v>4259</v>
      </c>
      <c r="BQ62" s="20">
        <v>0.82662939999999996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28736</v>
      </c>
      <c r="CF62" s="16" t="s">
        <v>4261</v>
      </c>
      <c r="CG62" s="20">
        <v>0.82570690000000002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26831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96</v>
      </c>
      <c r="X63" s="16" t="s">
        <v>4252</v>
      </c>
      <c r="Y63" s="15">
        <v>96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92</v>
      </c>
      <c r="AJ63" s="16" t="s">
        <v>4255</v>
      </c>
      <c r="AK63" s="20">
        <v>0.92769069999999998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85</v>
      </c>
      <c r="AZ63" s="16" t="s">
        <v>4257</v>
      </c>
      <c r="BA63" s="20">
        <v>0.81166570000000005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90</v>
      </c>
      <c r="BP63" s="16" t="s">
        <v>4259</v>
      </c>
      <c r="BQ63" s="20">
        <v>0.82662939999999996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82</v>
      </c>
      <c r="CF63" s="16" t="s">
        <v>4261</v>
      </c>
      <c r="CG63" s="20">
        <v>0.82570690000000002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10353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10353</v>
      </c>
      <c r="X64" s="16" t="s">
        <v>4252</v>
      </c>
      <c r="Y64" s="15">
        <v>10353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12530</v>
      </c>
      <c r="AJ64" s="16" t="s">
        <v>4255</v>
      </c>
      <c r="AK64" s="20">
        <v>0.92769069999999998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13934</v>
      </c>
      <c r="AZ64" s="16" t="s">
        <v>4257</v>
      </c>
      <c r="BA64" s="20">
        <v>0.81166570000000005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12022</v>
      </c>
      <c r="BP64" s="16" t="s">
        <v>4259</v>
      </c>
      <c r="BQ64" s="20">
        <v>0.82662939999999996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11838</v>
      </c>
      <c r="CF64" s="16" t="s">
        <v>4261</v>
      </c>
      <c r="CG64" s="20">
        <v>0.82570690000000002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10353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82</v>
      </c>
      <c r="X65" s="16" t="s">
        <v>4252</v>
      </c>
      <c r="Y65" s="15">
        <v>82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658</v>
      </c>
      <c r="AJ65" s="16" t="s">
        <v>4255</v>
      </c>
      <c r="AK65" s="20">
        <v>0.92769069999999998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689</v>
      </c>
      <c r="AZ65" s="16" t="s">
        <v>4257</v>
      </c>
      <c r="BA65" s="20">
        <v>0.81166570000000005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650</v>
      </c>
      <c r="BP65" s="16" t="s">
        <v>4259</v>
      </c>
      <c r="BQ65" s="20">
        <v>0.82662939999999996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712</v>
      </c>
      <c r="CF65" s="16" t="s">
        <v>4261</v>
      </c>
      <c r="CG65" s="20">
        <v>0.82570690000000002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82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0.92769069999999998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0.81166570000000005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0.82662939999999996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0.82570690000000002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5357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5357</v>
      </c>
      <c r="X67" s="16" t="s">
        <v>4252</v>
      </c>
      <c r="Y67" s="15">
        <v>5357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5673</v>
      </c>
      <c r="AJ67" s="16" t="s">
        <v>4255</v>
      </c>
      <c r="AK67" s="20">
        <v>0.92769069999999998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5164</v>
      </c>
      <c r="AZ67" s="16" t="s">
        <v>4257</v>
      </c>
      <c r="BA67" s="20">
        <v>0.81166570000000005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4892</v>
      </c>
      <c r="BP67" s="16" t="s">
        <v>4259</v>
      </c>
      <c r="BQ67" s="20">
        <v>0.82662939999999996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5027</v>
      </c>
      <c r="CF67" s="16" t="s">
        <v>4261</v>
      </c>
      <c r="CG67" s="20">
        <v>0.82570690000000002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5357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2696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2696</v>
      </c>
      <c r="X69" s="16" t="s">
        <v>4252</v>
      </c>
      <c r="Y69" s="15">
        <v>2696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2848</v>
      </c>
      <c r="AJ69" s="16" t="s">
        <v>4255</v>
      </c>
      <c r="AK69" s="20">
        <v>0.92769069999999998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2725</v>
      </c>
      <c r="AZ69" s="16" t="s">
        <v>4257</v>
      </c>
      <c r="BA69" s="20">
        <v>0.81166570000000005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2547</v>
      </c>
      <c r="BP69" s="16" t="s">
        <v>4259</v>
      </c>
      <c r="BQ69" s="20">
        <v>0.82662939999999996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2067</v>
      </c>
      <c r="CF69" s="16" t="s">
        <v>4261</v>
      </c>
      <c r="CG69" s="20">
        <v>0.82570690000000002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2696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1690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1690</v>
      </c>
      <c r="X72" s="16" t="s">
        <v>4252</v>
      </c>
      <c r="Y72" s="15">
        <v>1690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1727</v>
      </c>
      <c r="AJ72" s="16" t="s">
        <v>4255</v>
      </c>
      <c r="AK72" s="20">
        <v>0.92769069999999998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2040</v>
      </c>
      <c r="AZ72" s="16" t="s">
        <v>4257</v>
      </c>
      <c r="BA72" s="20">
        <v>0.81166570000000005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1244</v>
      </c>
      <c r="BP72" s="16" t="s">
        <v>4259</v>
      </c>
      <c r="BQ72" s="20">
        <v>0.82662939999999996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1271</v>
      </c>
      <c r="CF72" s="16" t="s">
        <v>4261</v>
      </c>
      <c r="CG72" s="20">
        <v>0.82570690000000002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1690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IF(SSAC="Y",0,1142682)</f>
        <v>1142682</v>
      </c>
      <c r="T73" s="16" t="s">
        <v>4253</v>
      </c>
      <c r="U73" s="20">
        <v>1</v>
      </c>
      <c r="V73" s="16" t="s">
        <v>4252</v>
      </c>
      <c r="W73" s="15">
        <f>IF(SSAC="Y",0,1142682)</f>
        <v>1142682</v>
      </c>
      <c r="X73" s="16" t="s">
        <v>4252</v>
      </c>
      <c r="Y73" s="15">
        <f>IF(SSAC="Y",0,1142682)</f>
        <v>1142682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IF(SSAC="Y",0,1090119)</f>
        <v>1090119</v>
      </c>
      <c r="AN73" s="16" t="s">
        <v>4255</v>
      </c>
      <c r="AO73" s="20">
        <v>0.99262660000000003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IF(SSAC="Y",0,1049873)</f>
        <v>1049873</v>
      </c>
      <c r="BD73" s="16" t="s">
        <v>4257</v>
      </c>
      <c r="BE73" s="20">
        <v>1.0126040000000001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IF(SSAC="Y",0,993142)</f>
        <v>993142</v>
      </c>
      <c r="BT73" s="16" t="s">
        <v>4259</v>
      </c>
      <c r="BU73" s="20">
        <v>1.0370600000000001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IF(SSAC="Y",0,945368)</f>
        <v>945368</v>
      </c>
      <c r="CJ73" s="16" t="s">
        <v>4261</v>
      </c>
      <c r="CK73" s="20">
        <v>1.044235</v>
      </c>
      <c r="CL73" s="16" t="s">
        <v>4327</v>
      </c>
      <c r="CM73" s="15">
        <f>SUM(A2L166C10)/A2L166C1</f>
        <v>1142682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IF(SSAC="Y",0,88615)</f>
        <v>88615</v>
      </c>
      <c r="T74" s="16" t="s">
        <v>4253</v>
      </c>
      <c r="U74" s="20">
        <v>1</v>
      </c>
      <c r="V74" s="16" t="s">
        <v>4252</v>
      </c>
      <c r="W74" s="15">
        <f>IF(SSAC="Y",0,88615)</f>
        <v>88615</v>
      </c>
      <c r="X74" s="16" t="s">
        <v>4252</v>
      </c>
      <c r="Y74" s="15">
        <f>IF(SSAC="Y",0,88615)</f>
        <v>88615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IF(SSAC="Y",0,82847)</f>
        <v>82847</v>
      </c>
      <c r="AN74" s="16" t="s">
        <v>4255</v>
      </c>
      <c r="AO74" s="20">
        <v>0.99262660000000003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IF(SSAC="Y",0,76945)</f>
        <v>76945</v>
      </c>
      <c r="BD74" s="16" t="s">
        <v>4257</v>
      </c>
      <c r="BE74" s="20">
        <v>1.0126040000000001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IF(SSAC="Y",0,80750)</f>
        <v>80750</v>
      </c>
      <c r="BT74" s="16" t="s">
        <v>4259</v>
      </c>
      <c r="BU74" s="20">
        <v>1.0370600000000001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IF(SSAC="Y",0,59282)</f>
        <v>59282</v>
      </c>
      <c r="CJ74" s="16" t="s">
        <v>4261</v>
      </c>
      <c r="CK74" s="20">
        <v>1.044235</v>
      </c>
      <c r="CL74" s="16" t="s">
        <v>4328</v>
      </c>
      <c r="CM74" s="15">
        <f>SUM(A2L167C10)/A2L167C1</f>
        <v>88615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IF(SSAC="Y",0,641494)</f>
        <v>641494</v>
      </c>
      <c r="T75" s="16" t="s">
        <v>4253</v>
      </c>
      <c r="U75" s="20">
        <v>1</v>
      </c>
      <c r="V75" s="16" t="s">
        <v>4252</v>
      </c>
      <c r="W75" s="15">
        <f>IF(SSAC="Y",0,641494)</f>
        <v>641494</v>
      </c>
      <c r="X75" s="16" t="s">
        <v>4252</v>
      </c>
      <c r="Y75" s="15">
        <f>IF(SSAC="Y",0,641494)</f>
        <v>641494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IF(SSAC="Y",0,619743)</f>
        <v>619743</v>
      </c>
      <c r="AN75" s="16" t="s">
        <v>4255</v>
      </c>
      <c r="AO75" s="20">
        <v>0.99262660000000003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IF(SSAC="Y",0,574786)</f>
        <v>574786</v>
      </c>
      <c r="BD75" s="16" t="s">
        <v>4257</v>
      </c>
      <c r="BE75" s="20">
        <v>1.0126040000000001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IF(SSAC="Y",0,544324)</f>
        <v>544324</v>
      </c>
      <c r="BT75" s="16" t="s">
        <v>4259</v>
      </c>
      <c r="BU75" s="20">
        <v>1.0370600000000001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IF(SSAC="Y",0,542599)</f>
        <v>542599</v>
      </c>
      <c r="CJ75" s="16" t="s">
        <v>4261</v>
      </c>
      <c r="CK75" s="20">
        <v>1.044235</v>
      </c>
      <c r="CL75" s="16" t="s">
        <v>4329</v>
      </c>
      <c r="CM75" s="15">
        <f>SUM(A2L168C10)/A2L168C1</f>
        <v>641494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55272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55272</v>
      </c>
      <c r="X76" s="16" t="s">
        <v>4252</v>
      </c>
      <c r="Y76" s="15">
        <v>55272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70113</v>
      </c>
      <c r="AJ76" s="16" t="s">
        <v>4255</v>
      </c>
      <c r="AK76" s="20">
        <v>0.92769069999999998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84993</v>
      </c>
      <c r="AZ76" s="16" t="s">
        <v>4257</v>
      </c>
      <c r="BA76" s="20">
        <v>0.81166570000000005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58242</v>
      </c>
      <c r="BP76" s="16" t="s">
        <v>4259</v>
      </c>
      <c r="BQ76" s="20">
        <v>0.82662939999999996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54135</v>
      </c>
      <c r="CF76" s="16" t="s">
        <v>4261</v>
      </c>
      <c r="CG76" s="20">
        <v>0.82570690000000002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55272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24691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24691</v>
      </c>
      <c r="X77" s="16" t="s">
        <v>4252</v>
      </c>
      <c r="Y77" s="15">
        <v>24691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24418</v>
      </c>
      <c r="AJ77" s="16" t="s">
        <v>4255</v>
      </c>
      <c r="AK77" s="20">
        <v>0.92769069999999998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23125</v>
      </c>
      <c r="AZ77" s="16" t="s">
        <v>4257</v>
      </c>
      <c r="BA77" s="20">
        <v>0.81166570000000005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20510</v>
      </c>
      <c r="BP77" s="16" t="s">
        <v>4259</v>
      </c>
      <c r="BQ77" s="20">
        <v>0.82662939999999996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22937</v>
      </c>
      <c r="CF77" s="16" t="s">
        <v>4261</v>
      </c>
      <c r="CG77" s="20">
        <v>0.82570690000000002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24691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378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378</v>
      </c>
      <c r="X78" s="16" t="s">
        <v>4252</v>
      </c>
      <c r="Y78" s="15">
        <v>378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306</v>
      </c>
      <c r="AJ78" s="16" t="s">
        <v>4255</v>
      </c>
      <c r="AK78" s="20">
        <v>0.92769069999999998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319</v>
      </c>
      <c r="AZ78" s="16" t="s">
        <v>4257</v>
      </c>
      <c r="BA78" s="20">
        <v>0.81166570000000005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290</v>
      </c>
      <c r="BP78" s="16" t="s">
        <v>4259</v>
      </c>
      <c r="BQ78" s="20">
        <v>0.82662939999999996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387</v>
      </c>
      <c r="CF78" s="16" t="s">
        <v>4261</v>
      </c>
      <c r="CG78" s="20">
        <v>0.82570690000000002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378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41263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41263</v>
      </c>
      <c r="X79" s="16" t="s">
        <v>4252</v>
      </c>
      <c r="Y79" s="15">
        <v>41263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50771</v>
      </c>
      <c r="AJ79" s="16" t="s">
        <v>4255</v>
      </c>
      <c r="AK79" s="20">
        <v>0.92769069999999998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55401</v>
      </c>
      <c r="AZ79" s="16" t="s">
        <v>4257</v>
      </c>
      <c r="BA79" s="20">
        <v>0.81166570000000005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53449</v>
      </c>
      <c r="BP79" s="16" t="s">
        <v>4259</v>
      </c>
      <c r="BQ79" s="20">
        <v>0.82662939999999996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56384</v>
      </c>
      <c r="CF79" s="16" t="s">
        <v>4261</v>
      </c>
      <c r="CG79" s="20">
        <v>0.82570690000000002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41263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296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296</v>
      </c>
      <c r="X80" s="16" t="s">
        <v>4252</v>
      </c>
      <c r="Y80" s="15">
        <v>296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1951</v>
      </c>
      <c r="AJ80" s="16" t="s">
        <v>4255</v>
      </c>
      <c r="AK80" s="20">
        <v>0.92769069999999998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2055</v>
      </c>
      <c r="AZ80" s="16" t="s">
        <v>4257</v>
      </c>
      <c r="BA80" s="20">
        <v>0.81166570000000005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1931</v>
      </c>
      <c r="BP80" s="16" t="s">
        <v>4259</v>
      </c>
      <c r="BQ80" s="20">
        <v>0.82662939999999996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2148</v>
      </c>
      <c r="CF80" s="16" t="s">
        <v>4261</v>
      </c>
      <c r="CG80" s="20">
        <v>0.82570690000000002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296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282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282</v>
      </c>
      <c r="X81" s="16" t="s">
        <v>4252</v>
      </c>
      <c r="Y81" s="15">
        <v>282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291</v>
      </c>
      <c r="AJ81" s="16" t="s">
        <v>4255</v>
      </c>
      <c r="AK81" s="20">
        <v>0.92769069999999998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295</v>
      </c>
      <c r="AZ81" s="16" t="s">
        <v>4257</v>
      </c>
      <c r="BA81" s="20">
        <v>0.81166570000000005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263</v>
      </c>
      <c r="BP81" s="16" t="s">
        <v>4259</v>
      </c>
      <c r="BQ81" s="20">
        <v>0.82662939999999996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259</v>
      </c>
      <c r="CF81" s="16" t="s">
        <v>4261</v>
      </c>
      <c r="CG81" s="20">
        <v>0.82570690000000002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282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IF(SSAC="Y",0,235)</f>
        <v>235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IF(SSAC="Y",0,235)</f>
        <v>235</v>
      </c>
      <c r="X82" s="16" t="s">
        <v>4252</v>
      </c>
      <c r="Y82" s="15">
        <f>IF(SSAC="Y",0,235)</f>
        <v>235</v>
      </c>
      <c r="Z82" s="16" t="s">
        <v>4254</v>
      </c>
      <c r="AA82" s="15">
        <f>IF(SSAC="Y",0,237)</f>
        <v>237</v>
      </c>
      <c r="AB82" s="16" t="s">
        <v>4255</v>
      </c>
      <c r="AC82" s="20">
        <v>1.000373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IF(SSAC="Y",0,249)</f>
        <v>249</v>
      </c>
      <c r="AR82" s="16" t="s">
        <v>4257</v>
      </c>
      <c r="AS82" s="20">
        <v>1.0292030000000001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IF(SSAC="Y",0,164)</f>
        <v>164</v>
      </c>
      <c r="BH82" s="16" t="s">
        <v>4259</v>
      </c>
      <c r="BI82" s="20">
        <v>1.052249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IF(SSAC="Y",0,230)</f>
        <v>230</v>
      </c>
      <c r="BX82" s="16" t="s">
        <v>4261</v>
      </c>
      <c r="BY82" s="20">
        <v>1.062897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235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3178</v>
      </c>
      <c r="H85" s="16" t="s">
        <v>4253</v>
      </c>
      <c r="I85" s="20">
        <v>1</v>
      </c>
      <c r="J85" s="16" t="s">
        <v>4252</v>
      </c>
      <c r="K85" s="15">
        <v>3573</v>
      </c>
      <c r="L85" s="16" t="s">
        <v>4253</v>
      </c>
      <c r="M85" s="20">
        <v>1</v>
      </c>
      <c r="N85" s="16" t="s">
        <v>4252</v>
      </c>
      <c r="O85" s="15">
        <v>12763</v>
      </c>
      <c r="P85" s="16" t="s">
        <v>4253</v>
      </c>
      <c r="Q85" s="20">
        <v>1</v>
      </c>
      <c r="R85" s="16" t="s">
        <v>4252</v>
      </c>
      <c r="S85" s="15">
        <v>4555</v>
      </c>
      <c r="T85" s="16" t="s">
        <v>4253</v>
      </c>
      <c r="U85" s="20">
        <v>1</v>
      </c>
      <c r="V85" s="16" t="s">
        <v>4252</v>
      </c>
      <c r="W85" s="15">
        <v>24069</v>
      </c>
      <c r="X85" s="16" t="s">
        <v>4252</v>
      </c>
      <c r="Y85" s="15">
        <v>24069</v>
      </c>
      <c r="Z85" s="16" t="s">
        <v>4254</v>
      </c>
      <c r="AA85" s="15">
        <v>5703</v>
      </c>
      <c r="AB85" s="16" t="s">
        <v>4255</v>
      </c>
      <c r="AC85" s="20">
        <v>1.000373</v>
      </c>
      <c r="AD85" s="16" t="s">
        <v>4254</v>
      </c>
      <c r="AE85" s="15">
        <v>3493</v>
      </c>
      <c r="AF85" s="16" t="s">
        <v>4255</v>
      </c>
      <c r="AG85" s="20">
        <v>0.94122890000000003</v>
      </c>
      <c r="AH85" s="16" t="s">
        <v>4254</v>
      </c>
      <c r="AI85" s="15">
        <v>13121</v>
      </c>
      <c r="AJ85" s="16" t="s">
        <v>4255</v>
      </c>
      <c r="AK85" s="20">
        <v>0.92769069999999998</v>
      </c>
      <c r="AL85" s="16" t="s">
        <v>4254</v>
      </c>
      <c r="AM85" s="15">
        <v>2790</v>
      </c>
      <c r="AN85" s="16" t="s">
        <v>4255</v>
      </c>
      <c r="AO85" s="20">
        <v>0.99262660000000003</v>
      </c>
      <c r="AP85" s="16" t="s">
        <v>4256</v>
      </c>
      <c r="AQ85" s="15">
        <v>4430</v>
      </c>
      <c r="AR85" s="16" t="s">
        <v>4257</v>
      </c>
      <c r="AS85" s="20">
        <v>1.0292030000000001</v>
      </c>
      <c r="AT85" s="16" t="s">
        <v>4256</v>
      </c>
      <c r="AU85" s="15">
        <v>5031</v>
      </c>
      <c r="AV85" s="16" t="s">
        <v>4257</v>
      </c>
      <c r="AW85" s="20">
        <v>0.90937769999999996</v>
      </c>
      <c r="AX85" s="16" t="s">
        <v>4256</v>
      </c>
      <c r="AY85" s="15">
        <v>10728</v>
      </c>
      <c r="AZ85" s="16" t="s">
        <v>4257</v>
      </c>
      <c r="BA85" s="20">
        <v>0.81166570000000005</v>
      </c>
      <c r="BB85" s="16" t="s">
        <v>4256</v>
      </c>
      <c r="BC85" s="15">
        <v>1398</v>
      </c>
      <c r="BD85" s="16" t="s">
        <v>4257</v>
      </c>
      <c r="BE85" s="20">
        <v>1.0126040000000001</v>
      </c>
      <c r="BF85" s="16" t="s">
        <v>4258</v>
      </c>
      <c r="BG85" s="15">
        <v>4744</v>
      </c>
      <c r="BH85" s="16" t="s">
        <v>4259</v>
      </c>
      <c r="BI85" s="20">
        <v>1.052249</v>
      </c>
      <c r="BJ85" s="16" t="s">
        <v>4258</v>
      </c>
      <c r="BK85" s="15">
        <v>3438</v>
      </c>
      <c r="BL85" s="16" t="s">
        <v>4259</v>
      </c>
      <c r="BM85" s="20">
        <v>0.94178790000000001</v>
      </c>
      <c r="BN85" s="16" t="s">
        <v>4258</v>
      </c>
      <c r="BO85" s="15">
        <v>6862</v>
      </c>
      <c r="BP85" s="16" t="s">
        <v>4259</v>
      </c>
      <c r="BQ85" s="20">
        <v>0.82662939999999996</v>
      </c>
      <c r="BR85" s="16" t="s">
        <v>4258</v>
      </c>
      <c r="BS85" s="15">
        <v>1443</v>
      </c>
      <c r="BT85" s="16" t="s">
        <v>4259</v>
      </c>
      <c r="BU85" s="20">
        <v>1.0370600000000001</v>
      </c>
      <c r="BV85" s="16" t="s">
        <v>4260</v>
      </c>
      <c r="BW85" s="15">
        <v>4352</v>
      </c>
      <c r="BX85" s="16" t="s">
        <v>4261</v>
      </c>
      <c r="BY85" s="20">
        <v>1.062897</v>
      </c>
      <c r="BZ85" s="16" t="s">
        <v>4260</v>
      </c>
      <c r="CA85" s="15">
        <v>884</v>
      </c>
      <c r="CB85" s="16" t="s">
        <v>4261</v>
      </c>
      <c r="CC85" s="20">
        <v>0.93018480000000003</v>
      </c>
      <c r="CD85" s="16" t="s">
        <v>4260</v>
      </c>
      <c r="CE85" s="15">
        <v>5880</v>
      </c>
      <c r="CF85" s="16" t="s">
        <v>4261</v>
      </c>
      <c r="CG85" s="20">
        <v>0.82570690000000002</v>
      </c>
      <c r="CH85" s="16" t="s">
        <v>4260</v>
      </c>
      <c r="CI85" s="15">
        <v>1822</v>
      </c>
      <c r="CJ85" s="16" t="s">
        <v>4261</v>
      </c>
      <c r="CK85" s="20">
        <v>1.044235</v>
      </c>
      <c r="CL85" s="16" t="s">
        <v>4339</v>
      </c>
      <c r="CM85" s="15">
        <f>SUM(A2L178C10)/A2L178C1</f>
        <v>24069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21009</v>
      </c>
      <c r="H86" s="16" t="s">
        <v>4253</v>
      </c>
      <c r="I86" s="20">
        <v>1</v>
      </c>
      <c r="J86" s="16" t="s">
        <v>4252</v>
      </c>
      <c r="K86" s="15">
        <v>553</v>
      </c>
      <c r="L86" s="16" t="s">
        <v>4253</v>
      </c>
      <c r="M86" s="20">
        <v>1</v>
      </c>
      <c r="N86" s="16" t="s">
        <v>4252</v>
      </c>
      <c r="O86" s="15">
        <v>1679</v>
      </c>
      <c r="P86" s="16" t="s">
        <v>4253</v>
      </c>
      <c r="Q86" s="20">
        <v>1</v>
      </c>
      <c r="R86" s="16" t="s">
        <v>4252</v>
      </c>
      <c r="S86" s="15">
        <v>1786</v>
      </c>
      <c r="T86" s="16" t="s">
        <v>4253</v>
      </c>
      <c r="U86" s="20">
        <v>1</v>
      </c>
      <c r="V86" s="16" t="s">
        <v>4252</v>
      </c>
      <c r="W86" s="15">
        <v>25027</v>
      </c>
      <c r="X86" s="16" t="s">
        <v>4252</v>
      </c>
      <c r="Y86" s="15">
        <v>25027</v>
      </c>
      <c r="Z86" s="16" t="s">
        <v>4254</v>
      </c>
      <c r="AA86" s="15">
        <v>23138</v>
      </c>
      <c r="AB86" s="16" t="s">
        <v>4255</v>
      </c>
      <c r="AC86" s="20">
        <v>1.000373</v>
      </c>
      <c r="AD86" s="16" t="s">
        <v>4254</v>
      </c>
      <c r="AE86" s="15">
        <v>803</v>
      </c>
      <c r="AF86" s="16" t="s">
        <v>4255</v>
      </c>
      <c r="AG86" s="20">
        <v>0.94122890000000003</v>
      </c>
      <c r="AH86" s="16" t="s">
        <v>4254</v>
      </c>
      <c r="AI86" s="15">
        <v>2205</v>
      </c>
      <c r="AJ86" s="16" t="s">
        <v>4255</v>
      </c>
      <c r="AK86" s="20">
        <v>0.92769069999999998</v>
      </c>
      <c r="AL86" s="16" t="s">
        <v>4254</v>
      </c>
      <c r="AM86" s="15">
        <v>1448</v>
      </c>
      <c r="AN86" s="16" t="s">
        <v>4255</v>
      </c>
      <c r="AO86" s="20">
        <v>0.99262660000000003</v>
      </c>
      <c r="AP86" s="16" t="s">
        <v>4256</v>
      </c>
      <c r="AQ86" s="15">
        <v>21432</v>
      </c>
      <c r="AR86" s="16" t="s">
        <v>4257</v>
      </c>
      <c r="AS86" s="20">
        <v>1.0292030000000001</v>
      </c>
      <c r="AT86" s="16" t="s">
        <v>4256</v>
      </c>
      <c r="AU86" s="15">
        <v>1056</v>
      </c>
      <c r="AV86" s="16" t="s">
        <v>4257</v>
      </c>
      <c r="AW86" s="20">
        <v>0.90937769999999996</v>
      </c>
      <c r="AX86" s="16" t="s">
        <v>4256</v>
      </c>
      <c r="AY86" s="15">
        <v>2242</v>
      </c>
      <c r="AZ86" s="16" t="s">
        <v>4257</v>
      </c>
      <c r="BA86" s="20">
        <v>0.81166570000000005</v>
      </c>
      <c r="BB86" s="16" t="s">
        <v>4256</v>
      </c>
      <c r="BC86" s="15">
        <v>1550</v>
      </c>
      <c r="BD86" s="16" t="s">
        <v>4257</v>
      </c>
      <c r="BE86" s="20">
        <v>1.0126040000000001</v>
      </c>
      <c r="BF86" s="16" t="s">
        <v>4258</v>
      </c>
      <c r="BG86" s="15">
        <v>20399</v>
      </c>
      <c r="BH86" s="16" t="s">
        <v>4259</v>
      </c>
      <c r="BI86" s="20">
        <v>1.052249</v>
      </c>
      <c r="BJ86" s="16" t="s">
        <v>4258</v>
      </c>
      <c r="BK86" s="15">
        <v>265</v>
      </c>
      <c r="BL86" s="16" t="s">
        <v>4259</v>
      </c>
      <c r="BM86" s="20">
        <v>0.94178790000000001</v>
      </c>
      <c r="BN86" s="16" t="s">
        <v>4258</v>
      </c>
      <c r="BO86" s="15">
        <v>1505</v>
      </c>
      <c r="BP86" s="16" t="s">
        <v>4259</v>
      </c>
      <c r="BQ86" s="20">
        <v>0.82662939999999996</v>
      </c>
      <c r="BR86" s="16" t="s">
        <v>4258</v>
      </c>
      <c r="BS86" s="15">
        <v>1327</v>
      </c>
      <c r="BT86" s="16" t="s">
        <v>4259</v>
      </c>
      <c r="BU86" s="20">
        <v>1.0370600000000001</v>
      </c>
      <c r="BV86" s="16" t="s">
        <v>4260</v>
      </c>
      <c r="BW86" s="15">
        <v>19695</v>
      </c>
      <c r="BX86" s="16" t="s">
        <v>4261</v>
      </c>
      <c r="BY86" s="20">
        <v>1.062897</v>
      </c>
      <c r="BZ86" s="16" t="s">
        <v>4260</v>
      </c>
      <c r="CA86" s="15">
        <v>274</v>
      </c>
      <c r="CB86" s="16" t="s">
        <v>4261</v>
      </c>
      <c r="CC86" s="20">
        <v>0.93018480000000003</v>
      </c>
      <c r="CD86" s="16" t="s">
        <v>4260</v>
      </c>
      <c r="CE86" s="15">
        <v>1377</v>
      </c>
      <c r="CF86" s="16" t="s">
        <v>4261</v>
      </c>
      <c r="CG86" s="20">
        <v>0.82570690000000002</v>
      </c>
      <c r="CH86" s="16" t="s">
        <v>4260</v>
      </c>
      <c r="CI86" s="15">
        <v>1235</v>
      </c>
      <c r="CJ86" s="16" t="s">
        <v>4261</v>
      </c>
      <c r="CK86" s="20">
        <v>1.044235</v>
      </c>
      <c r="CL86" s="16" t="s">
        <v>4340</v>
      </c>
      <c r="CM86" s="15">
        <f>SUM(A2L179C10)/A2L179C1</f>
        <v>25027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1677</v>
      </c>
      <c r="H87" s="16" t="s">
        <v>4253</v>
      </c>
      <c r="I87" s="20">
        <v>1</v>
      </c>
      <c r="J87" s="16" t="s">
        <v>4252</v>
      </c>
      <c r="K87" s="15">
        <v>2989</v>
      </c>
      <c r="L87" s="16" t="s">
        <v>4253</v>
      </c>
      <c r="M87" s="20">
        <v>1</v>
      </c>
      <c r="N87" s="16" t="s">
        <v>4252</v>
      </c>
      <c r="O87" s="15">
        <v>1745</v>
      </c>
      <c r="P87" s="16" t="s">
        <v>4253</v>
      </c>
      <c r="Q87" s="20">
        <v>1</v>
      </c>
      <c r="R87" s="16" t="s">
        <v>4252</v>
      </c>
      <c r="S87" s="15">
        <v>210</v>
      </c>
      <c r="T87" s="16" t="s">
        <v>4253</v>
      </c>
      <c r="U87" s="20">
        <v>1</v>
      </c>
      <c r="V87" s="16" t="s">
        <v>4252</v>
      </c>
      <c r="W87" s="15">
        <v>6621</v>
      </c>
      <c r="X87" s="16" t="s">
        <v>4252</v>
      </c>
      <c r="Y87" s="15">
        <v>6621</v>
      </c>
      <c r="Z87" s="16" t="s">
        <v>4254</v>
      </c>
      <c r="AA87" s="15">
        <v>2614</v>
      </c>
      <c r="AB87" s="16" t="s">
        <v>4255</v>
      </c>
      <c r="AC87" s="20">
        <v>1.000373</v>
      </c>
      <c r="AD87" s="16" t="s">
        <v>4254</v>
      </c>
      <c r="AE87" s="15">
        <v>3155</v>
      </c>
      <c r="AF87" s="16" t="s">
        <v>4255</v>
      </c>
      <c r="AG87" s="20">
        <v>0.94122890000000003</v>
      </c>
      <c r="AH87" s="16" t="s">
        <v>4254</v>
      </c>
      <c r="AI87" s="15">
        <v>1794</v>
      </c>
      <c r="AJ87" s="16" t="s">
        <v>4255</v>
      </c>
      <c r="AK87" s="20">
        <v>0.92769069999999998</v>
      </c>
      <c r="AL87" s="16" t="s">
        <v>4254</v>
      </c>
      <c r="AM87" s="15">
        <v>516</v>
      </c>
      <c r="AN87" s="16" t="s">
        <v>4255</v>
      </c>
      <c r="AO87" s="20">
        <v>0.99262660000000003</v>
      </c>
      <c r="AP87" s="16" t="s">
        <v>4256</v>
      </c>
      <c r="AQ87" s="15">
        <v>2009</v>
      </c>
      <c r="AR87" s="16" t="s">
        <v>4257</v>
      </c>
      <c r="AS87" s="20">
        <v>1.0292030000000001</v>
      </c>
      <c r="AT87" s="16" t="s">
        <v>4256</v>
      </c>
      <c r="AU87" s="15">
        <v>-1215</v>
      </c>
      <c r="AV87" s="16" t="s">
        <v>4257</v>
      </c>
      <c r="AW87" s="20">
        <v>0.90937769999999996</v>
      </c>
      <c r="AX87" s="16" t="s">
        <v>4256</v>
      </c>
      <c r="AY87" s="15">
        <v>1753</v>
      </c>
      <c r="AZ87" s="16" t="s">
        <v>4257</v>
      </c>
      <c r="BA87" s="20">
        <v>0.81166570000000005</v>
      </c>
      <c r="BB87" s="16" t="s">
        <v>4256</v>
      </c>
      <c r="BC87" s="15">
        <v>-1157</v>
      </c>
      <c r="BD87" s="16" t="s">
        <v>4257</v>
      </c>
      <c r="BE87" s="20">
        <v>1.0126040000000001</v>
      </c>
      <c r="BF87" s="16" t="s">
        <v>4258</v>
      </c>
      <c r="BG87" s="15">
        <v>230</v>
      </c>
      <c r="BH87" s="16" t="s">
        <v>4259</v>
      </c>
      <c r="BI87" s="20">
        <v>1.052249</v>
      </c>
      <c r="BJ87" s="16" t="s">
        <v>4258</v>
      </c>
      <c r="BK87" s="15">
        <v>-116</v>
      </c>
      <c r="BL87" s="16" t="s">
        <v>4259</v>
      </c>
      <c r="BM87" s="20">
        <v>0.94178790000000001</v>
      </c>
      <c r="BN87" s="16" t="s">
        <v>4258</v>
      </c>
      <c r="BO87" s="15">
        <v>-192</v>
      </c>
      <c r="BP87" s="16" t="s">
        <v>4259</v>
      </c>
      <c r="BQ87" s="20">
        <v>0.82662939999999996</v>
      </c>
      <c r="BR87" s="16" t="s">
        <v>4258</v>
      </c>
      <c r="BS87" s="15">
        <v>749</v>
      </c>
      <c r="BT87" s="16" t="s">
        <v>4259</v>
      </c>
      <c r="BU87" s="20">
        <v>1.0370600000000001</v>
      </c>
      <c r="BV87" s="16" t="s">
        <v>4260</v>
      </c>
      <c r="BW87" s="15">
        <v>2507</v>
      </c>
      <c r="BX87" s="16" t="s">
        <v>4261</v>
      </c>
      <c r="BY87" s="20">
        <v>1.062897</v>
      </c>
      <c r="BZ87" s="16" t="s">
        <v>4260</v>
      </c>
      <c r="CA87" s="15">
        <v>3591</v>
      </c>
      <c r="CB87" s="16" t="s">
        <v>4261</v>
      </c>
      <c r="CC87" s="20">
        <v>0.93018480000000003</v>
      </c>
      <c r="CD87" s="16" t="s">
        <v>4260</v>
      </c>
      <c r="CE87" s="15">
        <v>4117</v>
      </c>
      <c r="CF87" s="16" t="s">
        <v>4261</v>
      </c>
      <c r="CG87" s="20">
        <v>0.82570690000000002</v>
      </c>
      <c r="CH87" s="16" t="s">
        <v>4260</v>
      </c>
      <c r="CI87" s="15">
        <v>-213</v>
      </c>
      <c r="CJ87" s="16" t="s">
        <v>4261</v>
      </c>
      <c r="CK87" s="20">
        <v>1.044235</v>
      </c>
      <c r="CL87" s="16" t="s">
        <v>4341</v>
      </c>
      <c r="CM87" s="15">
        <f>SUM(A2L180C10)/A2L180C1</f>
        <v>6621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676327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183849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660423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2341238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3861837</v>
      </c>
      <c r="X88" s="16" t="s">
        <v>4347</v>
      </c>
      <c r="Y88" s="17">
        <f>SUM(A2L101C11:A2L180C11)-2*(SUM(A2L151C11:A2L153C11)+SUM(A2L157C11:A2L159C11)+SUM(A2L163C11:A2L165C11)+SUM(A2L172C11:A2L174C11))</f>
        <v>3861837</v>
      </c>
      <c r="Z88" s="16" t="s">
        <v>4348</v>
      </c>
      <c r="AA88" s="17">
        <f>SUM(A2L101C12:A2L180C12)-2*(SUM(A2L151C12:A2L153C12)+SUM(A2L157C12:A2L159C12)+SUM(A2L163C12:A2L165C12)+SUM(A2L172C12:A2L174C12))</f>
        <v>716809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225917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673153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2292264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746584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252041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660845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2178084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706417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245671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573030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2076138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644785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251594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632517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2051161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3915854.7102488605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CAC9B-D2F0-4E27-B543-EFEF664033F6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22845</v>
      </c>
      <c r="H8" s="16" t="s">
        <v>4253</v>
      </c>
      <c r="I8" s="20">
        <v>1</v>
      </c>
      <c r="J8" s="16" t="s">
        <v>4252</v>
      </c>
      <c r="K8" s="15">
        <v>1208</v>
      </c>
      <c r="L8" s="16" t="s">
        <v>4253</v>
      </c>
      <c r="M8" s="20">
        <v>1</v>
      </c>
      <c r="N8" s="16" t="s">
        <v>4252</v>
      </c>
      <c r="O8" s="15">
        <v>10292</v>
      </c>
      <c r="P8" s="16" t="s">
        <v>4253</v>
      </c>
      <c r="Q8" s="20">
        <v>1</v>
      </c>
      <c r="R8" s="16" t="s">
        <v>4252</v>
      </c>
      <c r="S8" s="15">
        <v>1781</v>
      </c>
      <c r="T8" s="16" t="s">
        <v>4253</v>
      </c>
      <c r="U8" s="20">
        <v>1</v>
      </c>
      <c r="V8" s="16" t="s">
        <v>4252</v>
      </c>
      <c r="W8" s="15">
        <v>36126</v>
      </c>
      <c r="X8" s="16" t="s">
        <v>4252</v>
      </c>
      <c r="Y8" s="15">
        <v>36126</v>
      </c>
      <c r="Z8" s="16" t="s">
        <v>4254</v>
      </c>
      <c r="AA8" s="15">
        <v>28732</v>
      </c>
      <c r="AB8" s="16" t="s">
        <v>4255</v>
      </c>
      <c r="AC8" s="20">
        <v>1.000373</v>
      </c>
      <c r="AD8" s="16" t="s">
        <v>4254</v>
      </c>
      <c r="AE8" s="15">
        <v>1471</v>
      </c>
      <c r="AF8" s="16" t="s">
        <v>4255</v>
      </c>
      <c r="AG8" s="20">
        <v>0.94122890000000003</v>
      </c>
      <c r="AH8" s="16" t="s">
        <v>4254</v>
      </c>
      <c r="AI8" s="15">
        <v>10074</v>
      </c>
      <c r="AJ8" s="16" t="s">
        <v>4255</v>
      </c>
      <c r="AK8" s="20">
        <v>0.92769069999999998</v>
      </c>
      <c r="AL8" s="16" t="s">
        <v>4254</v>
      </c>
      <c r="AM8" s="15">
        <v>2904</v>
      </c>
      <c r="AN8" s="16" t="s">
        <v>4255</v>
      </c>
      <c r="AO8" s="20">
        <v>0.99262660000000003</v>
      </c>
      <c r="AP8" s="16" t="s">
        <v>4256</v>
      </c>
      <c r="AQ8" s="15">
        <v>25248</v>
      </c>
      <c r="AR8" s="16" t="s">
        <v>4257</v>
      </c>
      <c r="AS8" s="20">
        <v>1.0292030000000001</v>
      </c>
      <c r="AT8" s="16" t="s">
        <v>4256</v>
      </c>
      <c r="AU8" s="15">
        <v>2311</v>
      </c>
      <c r="AV8" s="16" t="s">
        <v>4257</v>
      </c>
      <c r="AW8" s="20">
        <v>0.90937769999999996</v>
      </c>
      <c r="AX8" s="16" t="s">
        <v>4256</v>
      </c>
      <c r="AY8" s="15">
        <v>10042</v>
      </c>
      <c r="AZ8" s="16" t="s">
        <v>4257</v>
      </c>
      <c r="BA8" s="20">
        <v>0.81166570000000005</v>
      </c>
      <c r="BB8" s="16" t="s">
        <v>4256</v>
      </c>
      <c r="BC8" s="15">
        <v>3745</v>
      </c>
      <c r="BD8" s="16" t="s">
        <v>4257</v>
      </c>
      <c r="BE8" s="20">
        <v>1.0126040000000001</v>
      </c>
      <c r="BF8" s="16" t="s">
        <v>4258</v>
      </c>
      <c r="BG8" s="15">
        <v>24184</v>
      </c>
      <c r="BH8" s="16" t="s">
        <v>4259</v>
      </c>
      <c r="BI8" s="20">
        <v>1.052249</v>
      </c>
      <c r="BJ8" s="16" t="s">
        <v>4258</v>
      </c>
      <c r="BK8" s="15">
        <v>1778</v>
      </c>
      <c r="BL8" s="16" t="s">
        <v>4259</v>
      </c>
      <c r="BM8" s="20">
        <v>0.94178790000000001</v>
      </c>
      <c r="BN8" s="16" t="s">
        <v>4258</v>
      </c>
      <c r="BO8" s="15">
        <v>8206</v>
      </c>
      <c r="BP8" s="16" t="s">
        <v>4259</v>
      </c>
      <c r="BQ8" s="20">
        <v>0.82662939999999996</v>
      </c>
      <c r="BR8" s="16" t="s">
        <v>4258</v>
      </c>
      <c r="BS8" s="15">
        <v>4096</v>
      </c>
      <c r="BT8" s="16" t="s">
        <v>4259</v>
      </c>
      <c r="BU8" s="20">
        <v>1.0370600000000001</v>
      </c>
      <c r="BV8" s="16" t="s">
        <v>4260</v>
      </c>
      <c r="BW8" s="15">
        <v>30305</v>
      </c>
      <c r="BX8" s="16" t="s">
        <v>4261</v>
      </c>
      <c r="BY8" s="20">
        <v>1.062897</v>
      </c>
      <c r="BZ8" s="16" t="s">
        <v>4260</v>
      </c>
      <c r="CA8" s="15">
        <v>1202</v>
      </c>
      <c r="CB8" s="16" t="s">
        <v>4261</v>
      </c>
      <c r="CC8" s="20">
        <v>0.93018480000000003</v>
      </c>
      <c r="CD8" s="16" t="s">
        <v>4260</v>
      </c>
      <c r="CE8" s="15">
        <v>7827</v>
      </c>
      <c r="CF8" s="16" t="s">
        <v>4261</v>
      </c>
      <c r="CG8" s="20">
        <v>0.82570690000000002</v>
      </c>
      <c r="CH8" s="16" t="s">
        <v>4260</v>
      </c>
      <c r="CI8" s="15">
        <v>4141</v>
      </c>
      <c r="CJ8" s="16" t="s">
        <v>4261</v>
      </c>
      <c r="CK8" s="20">
        <v>1.044235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39503.748884733337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236024</v>
      </c>
      <c r="H9" s="16" t="s">
        <v>4253</v>
      </c>
      <c r="I9" s="20">
        <v>1</v>
      </c>
      <c r="J9" s="16" t="s">
        <v>4252</v>
      </c>
      <c r="K9" s="15">
        <v>298375</v>
      </c>
      <c r="L9" s="16" t="s">
        <v>4253</v>
      </c>
      <c r="M9" s="20">
        <v>1</v>
      </c>
      <c r="N9" s="16" t="s">
        <v>4252</v>
      </c>
      <c r="O9" s="15">
        <v>265880</v>
      </c>
      <c r="P9" s="16" t="s">
        <v>4253</v>
      </c>
      <c r="Q9" s="20">
        <v>1</v>
      </c>
      <c r="R9" s="16" t="s">
        <v>4252</v>
      </c>
      <c r="S9" s="15">
        <v>11197</v>
      </c>
      <c r="T9" s="16" t="s">
        <v>4253</v>
      </c>
      <c r="U9" s="20">
        <v>1</v>
      </c>
      <c r="V9" s="16" t="s">
        <v>4252</v>
      </c>
      <c r="W9" s="15">
        <v>811476</v>
      </c>
      <c r="X9" s="16" t="s">
        <v>4252</v>
      </c>
      <c r="Y9" s="15">
        <v>811476</v>
      </c>
      <c r="Z9" s="16" t="s">
        <v>4254</v>
      </c>
      <c r="AA9" s="15">
        <v>262904</v>
      </c>
      <c r="AB9" s="16" t="s">
        <v>4255</v>
      </c>
      <c r="AC9" s="20">
        <v>1.000373</v>
      </c>
      <c r="AD9" s="16" t="s">
        <v>4254</v>
      </c>
      <c r="AE9" s="15">
        <v>370785</v>
      </c>
      <c r="AF9" s="16" t="s">
        <v>4255</v>
      </c>
      <c r="AG9" s="20">
        <v>0.94122890000000003</v>
      </c>
      <c r="AH9" s="16" t="s">
        <v>4254</v>
      </c>
      <c r="AI9" s="15">
        <v>276641</v>
      </c>
      <c r="AJ9" s="16" t="s">
        <v>4255</v>
      </c>
      <c r="AK9" s="20">
        <v>0.92769069999999998</v>
      </c>
      <c r="AL9" s="16" t="s">
        <v>4254</v>
      </c>
      <c r="AM9" s="15">
        <v>14879</v>
      </c>
      <c r="AN9" s="16" t="s">
        <v>4255</v>
      </c>
      <c r="AO9" s="20">
        <v>0.99262660000000003</v>
      </c>
      <c r="AP9" s="16" t="s">
        <v>4256</v>
      </c>
      <c r="AQ9" s="15">
        <v>213283</v>
      </c>
      <c r="AR9" s="16" t="s">
        <v>4257</v>
      </c>
      <c r="AS9" s="20">
        <v>1.0292030000000001</v>
      </c>
      <c r="AT9" s="16" t="s">
        <v>4256</v>
      </c>
      <c r="AU9" s="15">
        <v>384974</v>
      </c>
      <c r="AV9" s="16" t="s">
        <v>4257</v>
      </c>
      <c r="AW9" s="20">
        <v>0.90937769999999996</v>
      </c>
      <c r="AX9" s="16" t="s">
        <v>4256</v>
      </c>
      <c r="AY9" s="15">
        <v>279517</v>
      </c>
      <c r="AZ9" s="16" t="s">
        <v>4257</v>
      </c>
      <c r="BA9" s="20">
        <v>0.81166570000000005</v>
      </c>
      <c r="BB9" s="16" t="s">
        <v>4256</v>
      </c>
      <c r="BC9" s="15">
        <v>12184</v>
      </c>
      <c r="BD9" s="16" t="s">
        <v>4257</v>
      </c>
      <c r="BE9" s="20">
        <v>1.0126040000000001</v>
      </c>
      <c r="BF9" s="16" t="s">
        <v>4258</v>
      </c>
      <c r="BG9" s="15">
        <v>176686</v>
      </c>
      <c r="BH9" s="16" t="s">
        <v>4259</v>
      </c>
      <c r="BI9" s="20">
        <v>1.052249</v>
      </c>
      <c r="BJ9" s="16" t="s">
        <v>4258</v>
      </c>
      <c r="BK9" s="15">
        <v>328084</v>
      </c>
      <c r="BL9" s="16" t="s">
        <v>4259</v>
      </c>
      <c r="BM9" s="20">
        <v>0.94178790000000001</v>
      </c>
      <c r="BN9" s="16" t="s">
        <v>4258</v>
      </c>
      <c r="BO9" s="15">
        <v>294117</v>
      </c>
      <c r="BP9" s="16" t="s">
        <v>4259</v>
      </c>
      <c r="BQ9" s="20">
        <v>0.82662939999999996</v>
      </c>
      <c r="BR9" s="16" t="s">
        <v>4258</v>
      </c>
      <c r="BS9" s="15">
        <v>9248</v>
      </c>
      <c r="BT9" s="16" t="s">
        <v>4259</v>
      </c>
      <c r="BU9" s="20">
        <v>1.0370600000000001</v>
      </c>
      <c r="BV9" s="16" t="s">
        <v>4260</v>
      </c>
      <c r="BW9" s="15">
        <v>157294</v>
      </c>
      <c r="BX9" s="16" t="s">
        <v>4261</v>
      </c>
      <c r="BY9" s="20">
        <v>1.062897</v>
      </c>
      <c r="BZ9" s="16" t="s">
        <v>4260</v>
      </c>
      <c r="CA9" s="15">
        <v>319309</v>
      </c>
      <c r="CB9" s="16" t="s">
        <v>4261</v>
      </c>
      <c r="CC9" s="20">
        <v>0.93018480000000003</v>
      </c>
      <c r="CD9" s="16" t="s">
        <v>4260</v>
      </c>
      <c r="CE9" s="15">
        <v>301964</v>
      </c>
      <c r="CF9" s="16" t="s">
        <v>4261</v>
      </c>
      <c r="CG9" s="20">
        <v>0.82570690000000002</v>
      </c>
      <c r="CH9" s="16" t="s">
        <v>4260</v>
      </c>
      <c r="CI9" s="15">
        <v>-9411</v>
      </c>
      <c r="CJ9" s="16" t="s">
        <v>4261</v>
      </c>
      <c r="CK9" s="20">
        <v>1.044235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834562.79924343328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5854</v>
      </c>
      <c r="H10" s="16" t="s">
        <v>4253</v>
      </c>
      <c r="I10" s="20">
        <v>1</v>
      </c>
      <c r="J10" s="16" t="s">
        <v>4252</v>
      </c>
      <c r="K10" s="15">
        <v>2519</v>
      </c>
      <c r="L10" s="16" t="s">
        <v>4253</v>
      </c>
      <c r="M10" s="20">
        <v>1</v>
      </c>
      <c r="N10" s="16" t="s">
        <v>4252</v>
      </c>
      <c r="O10" s="15">
        <v>1245</v>
      </c>
      <c r="P10" s="16" t="s">
        <v>4253</v>
      </c>
      <c r="Q10" s="20">
        <v>1</v>
      </c>
      <c r="R10" s="16" t="s">
        <v>4252</v>
      </c>
      <c r="S10" s="15">
        <v>10</v>
      </c>
      <c r="T10" s="16" t="s">
        <v>4253</v>
      </c>
      <c r="U10" s="20">
        <v>1</v>
      </c>
      <c r="V10" s="16" t="s">
        <v>4252</v>
      </c>
      <c r="W10" s="15">
        <v>9628</v>
      </c>
      <c r="X10" s="16" t="s">
        <v>4252</v>
      </c>
      <c r="Y10" s="15">
        <v>9628</v>
      </c>
      <c r="Z10" s="16" t="s">
        <v>4254</v>
      </c>
      <c r="AA10" s="15">
        <v>6046</v>
      </c>
      <c r="AB10" s="16" t="s">
        <v>4255</v>
      </c>
      <c r="AC10" s="20">
        <v>1.000373</v>
      </c>
      <c r="AD10" s="16" t="s">
        <v>4254</v>
      </c>
      <c r="AE10" s="15">
        <v>2907</v>
      </c>
      <c r="AF10" s="16" t="s">
        <v>4255</v>
      </c>
      <c r="AG10" s="20">
        <v>0.94122890000000003</v>
      </c>
      <c r="AH10" s="16" t="s">
        <v>4254</v>
      </c>
      <c r="AI10" s="15">
        <v>1297</v>
      </c>
      <c r="AJ10" s="16" t="s">
        <v>4255</v>
      </c>
      <c r="AK10" s="20">
        <v>0.92769069999999998</v>
      </c>
      <c r="AL10" s="16" t="s">
        <v>4254</v>
      </c>
      <c r="AM10" s="15">
        <v>10</v>
      </c>
      <c r="AN10" s="16" t="s">
        <v>4255</v>
      </c>
      <c r="AO10" s="20">
        <v>0.99262660000000003</v>
      </c>
      <c r="AP10" s="16" t="s">
        <v>4256</v>
      </c>
      <c r="AQ10" s="15">
        <v>5585</v>
      </c>
      <c r="AR10" s="16" t="s">
        <v>4257</v>
      </c>
      <c r="AS10" s="20">
        <v>1.0292030000000001</v>
      </c>
      <c r="AT10" s="16" t="s">
        <v>4256</v>
      </c>
      <c r="AU10" s="15">
        <v>3206</v>
      </c>
      <c r="AV10" s="16" t="s">
        <v>4257</v>
      </c>
      <c r="AW10" s="20">
        <v>0.90937769999999996</v>
      </c>
      <c r="AX10" s="16" t="s">
        <v>4256</v>
      </c>
      <c r="AY10" s="15">
        <v>1322</v>
      </c>
      <c r="AZ10" s="16" t="s">
        <v>4257</v>
      </c>
      <c r="BA10" s="20">
        <v>0.81166570000000005</v>
      </c>
      <c r="BB10" s="16" t="s">
        <v>4256</v>
      </c>
      <c r="BC10" s="15">
        <v>11</v>
      </c>
      <c r="BD10" s="16" t="s">
        <v>4257</v>
      </c>
      <c r="BE10" s="20">
        <v>1.0126040000000001</v>
      </c>
      <c r="BF10" s="16" t="s">
        <v>4258</v>
      </c>
      <c r="BG10" s="15">
        <v>4997</v>
      </c>
      <c r="BH10" s="16" t="s">
        <v>4259</v>
      </c>
      <c r="BI10" s="20">
        <v>1.052249</v>
      </c>
      <c r="BJ10" s="16" t="s">
        <v>4258</v>
      </c>
      <c r="BK10" s="15">
        <v>2618</v>
      </c>
      <c r="BL10" s="16" t="s">
        <v>4259</v>
      </c>
      <c r="BM10" s="20">
        <v>0.94178790000000001</v>
      </c>
      <c r="BN10" s="16" t="s">
        <v>4258</v>
      </c>
      <c r="BO10" s="15">
        <v>966</v>
      </c>
      <c r="BP10" s="16" t="s">
        <v>4259</v>
      </c>
      <c r="BQ10" s="20">
        <v>0.82662939999999996</v>
      </c>
      <c r="BR10" s="16" t="s">
        <v>4258</v>
      </c>
      <c r="BS10" s="15">
        <v>1</v>
      </c>
      <c r="BT10" s="16" t="s">
        <v>4259</v>
      </c>
      <c r="BU10" s="20">
        <v>1.0370600000000001</v>
      </c>
      <c r="BV10" s="16" t="s">
        <v>4260</v>
      </c>
      <c r="BW10" s="15">
        <v>4944</v>
      </c>
      <c r="BX10" s="16" t="s">
        <v>4261</v>
      </c>
      <c r="BY10" s="20">
        <v>1.062897</v>
      </c>
      <c r="BZ10" s="16" t="s">
        <v>4260</v>
      </c>
      <c r="CA10" s="15">
        <v>1760</v>
      </c>
      <c r="CB10" s="16" t="s">
        <v>4261</v>
      </c>
      <c r="CC10" s="20">
        <v>0.93018480000000003</v>
      </c>
      <c r="CD10" s="16" t="s">
        <v>4260</v>
      </c>
      <c r="CE10" s="15">
        <v>1179</v>
      </c>
      <c r="CF10" s="16" t="s">
        <v>4261</v>
      </c>
      <c r="CG10" s="20">
        <v>0.82570690000000002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9791.0910115999995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103</v>
      </c>
      <c r="H11" s="16" t="s">
        <v>4253</v>
      </c>
      <c r="I11" s="20">
        <v>1</v>
      </c>
      <c r="J11" s="16" t="s">
        <v>4252</v>
      </c>
      <c r="K11" s="15">
        <v>94</v>
      </c>
      <c r="L11" s="16" t="s">
        <v>4253</v>
      </c>
      <c r="M11" s="20">
        <v>1</v>
      </c>
      <c r="N11" s="16" t="s">
        <v>4252</v>
      </c>
      <c r="O11" s="15">
        <v>12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209</v>
      </c>
      <c r="X11" s="16" t="s">
        <v>4252</v>
      </c>
      <c r="Y11" s="15">
        <v>209</v>
      </c>
      <c r="Z11" s="16" t="s">
        <v>4254</v>
      </c>
      <c r="AA11" s="15">
        <v>110</v>
      </c>
      <c r="AB11" s="16" t="s">
        <v>4255</v>
      </c>
      <c r="AC11" s="20">
        <v>1.000373</v>
      </c>
      <c r="AD11" s="16" t="s">
        <v>4254</v>
      </c>
      <c r="AE11" s="15">
        <v>101</v>
      </c>
      <c r="AF11" s="16" t="s">
        <v>4255</v>
      </c>
      <c r="AG11" s="20">
        <v>0.94122890000000003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103</v>
      </c>
      <c r="AR11" s="16" t="s">
        <v>4257</v>
      </c>
      <c r="AS11" s="20">
        <v>1.0292030000000001</v>
      </c>
      <c r="AT11" s="16" t="s">
        <v>4256</v>
      </c>
      <c r="AU11" s="15">
        <v>93</v>
      </c>
      <c r="AV11" s="16" t="s">
        <v>4257</v>
      </c>
      <c r="AW11" s="20">
        <v>0.90937769999999996</v>
      </c>
      <c r="AX11" s="16" t="s">
        <v>4256</v>
      </c>
      <c r="AY11" s="15">
        <v>3</v>
      </c>
      <c r="AZ11" s="16" t="s">
        <v>4257</v>
      </c>
      <c r="BA11" s="20">
        <v>0.81166570000000005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98</v>
      </c>
      <c r="BH11" s="16" t="s">
        <v>4259</v>
      </c>
      <c r="BI11" s="20">
        <v>1.052249</v>
      </c>
      <c r="BJ11" s="16" t="s">
        <v>4258</v>
      </c>
      <c r="BK11" s="15">
        <v>95</v>
      </c>
      <c r="BL11" s="16" t="s">
        <v>4259</v>
      </c>
      <c r="BM11" s="20">
        <v>0.94178790000000001</v>
      </c>
      <c r="BN11" s="16" t="s">
        <v>4258</v>
      </c>
      <c r="BO11" s="15">
        <v>2</v>
      </c>
      <c r="BP11" s="16" t="s">
        <v>4259</v>
      </c>
      <c r="BQ11" s="20">
        <v>0.82662939999999996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95</v>
      </c>
      <c r="BX11" s="16" t="s">
        <v>4261</v>
      </c>
      <c r="BY11" s="20">
        <v>1.062897</v>
      </c>
      <c r="BZ11" s="16" t="s">
        <v>4260</v>
      </c>
      <c r="CA11" s="15">
        <v>70</v>
      </c>
      <c r="CB11" s="16" t="s">
        <v>4261</v>
      </c>
      <c r="CC11" s="20">
        <v>0.93018480000000003</v>
      </c>
      <c r="CD11" s="16" t="s">
        <v>4260</v>
      </c>
      <c r="CE11" s="15">
        <v>5</v>
      </c>
      <c r="CF11" s="16" t="s">
        <v>4261</v>
      </c>
      <c r="CG11" s="20">
        <v>0.82570690000000002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116342</v>
      </c>
      <c r="T12" s="16" t="s">
        <v>4253</v>
      </c>
      <c r="U12" s="20">
        <v>1</v>
      </c>
      <c r="V12" s="16" t="s">
        <v>4252</v>
      </c>
      <c r="W12" s="15">
        <v>116342</v>
      </c>
      <c r="X12" s="16" t="s">
        <v>4252</v>
      </c>
      <c r="Y12" s="15">
        <v>116342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115800</v>
      </c>
      <c r="AN12" s="16" t="s">
        <v>4255</v>
      </c>
      <c r="AO12" s="20">
        <v>0.99262660000000003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108448</v>
      </c>
      <c r="BD12" s="16" t="s">
        <v>4257</v>
      </c>
      <c r="BE12" s="20">
        <v>1.0126040000000001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117624</v>
      </c>
      <c r="BT12" s="16" t="s">
        <v>4259</v>
      </c>
      <c r="BU12" s="20">
        <v>1.0370600000000001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112971</v>
      </c>
      <c r="CJ12" s="16" t="s">
        <v>4261</v>
      </c>
      <c r="CK12" s="20">
        <v>1.044235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113701.01295733334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17744</v>
      </c>
      <c r="T13" s="16" t="s">
        <v>4253</v>
      </c>
      <c r="U13" s="20">
        <v>1</v>
      </c>
      <c r="V13" s="16" t="s">
        <v>4252</v>
      </c>
      <c r="W13" s="15">
        <v>17744</v>
      </c>
      <c r="X13" s="16" t="s">
        <v>4252</v>
      </c>
      <c r="Y13" s="15">
        <v>17744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28975</v>
      </c>
      <c r="AN13" s="16" t="s">
        <v>4255</v>
      </c>
      <c r="AO13" s="20">
        <v>0.99262660000000003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29750</v>
      </c>
      <c r="BD13" s="16" t="s">
        <v>4257</v>
      </c>
      <c r="BE13" s="20">
        <v>1.0126040000000001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19786</v>
      </c>
      <c r="BT13" s="16" t="s">
        <v>4259</v>
      </c>
      <c r="BU13" s="20">
        <v>1.0370600000000001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19970</v>
      </c>
      <c r="CJ13" s="16" t="s">
        <v>4261</v>
      </c>
      <c r="CK13" s="20">
        <v>1.044235</v>
      </c>
      <c r="CL13" s="16" t="s">
        <v>4514</v>
      </c>
      <c r="CM13" s="15">
        <f>SUM(A2L206C10)/A2L206C1</f>
        <v>17744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22826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22826</v>
      </c>
      <c r="X14" s="16" t="s">
        <v>4252</v>
      </c>
      <c r="Y14" s="15">
        <v>22826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28764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60641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31918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122443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22826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13387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13387</v>
      </c>
      <c r="X15" s="16" t="s">
        <v>4252</v>
      </c>
      <c r="Y15" s="15">
        <v>13387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32436</v>
      </c>
      <c r="AJ15" s="16" t="s">
        <v>4255</v>
      </c>
      <c r="AK15" s="20">
        <v>0.92769069999999998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10702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11150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11814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13387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297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297</v>
      </c>
      <c r="X18" s="16" t="s">
        <v>4252</v>
      </c>
      <c r="Y18" s="15">
        <v>297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287</v>
      </c>
      <c r="AJ18" s="16" t="s">
        <v>4255</v>
      </c>
      <c r="AK18" s="20">
        <v>0.92769069999999998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400</v>
      </c>
      <c r="AZ18" s="16" t="s">
        <v>4257</v>
      </c>
      <c r="BA18" s="20">
        <v>0.81166570000000005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279</v>
      </c>
      <c r="BP18" s="16" t="s">
        <v>4259</v>
      </c>
      <c r="BQ18" s="20">
        <v>0.82662939999999996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207</v>
      </c>
      <c r="CF18" s="16" t="s">
        <v>4261</v>
      </c>
      <c r="CG18" s="20">
        <v>0.82570690000000002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297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433649</v>
      </c>
      <c r="T20" s="16" t="s">
        <v>4253</v>
      </c>
      <c r="U20" s="20">
        <v>1</v>
      </c>
      <c r="V20" s="16" t="s">
        <v>4252</v>
      </c>
      <c r="W20" s="15">
        <v>433649</v>
      </c>
      <c r="X20" s="16" t="s">
        <v>4252</v>
      </c>
      <c r="Y20" s="15">
        <v>433649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370593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334967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322717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309336</v>
      </c>
      <c r="CJ20" s="16" t="s">
        <v>4261</v>
      </c>
      <c r="CK20" s="20">
        <v>1.044235</v>
      </c>
      <c r="CL20" s="16" t="s">
        <v>4521</v>
      </c>
      <c r="CM20" s="15">
        <f>SUM(A2L213C10)/A2L213C1</f>
        <v>433649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16</v>
      </c>
      <c r="BP21" s="16" t="s">
        <v>4259</v>
      </c>
      <c r="BQ21" s="20">
        <v>0.82662939999999996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20</v>
      </c>
      <c r="CF21" s="16" t="s">
        <v>4261</v>
      </c>
      <c r="CG21" s="20">
        <v>0.82570690000000002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35271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35271</v>
      </c>
      <c r="X23" s="16" t="s">
        <v>4252</v>
      </c>
      <c r="Y23" s="15">
        <v>35271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3293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2824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4009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1665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13539.3431373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8703</v>
      </c>
      <c r="H25" s="16" t="s">
        <v>4253</v>
      </c>
      <c r="I25" s="20">
        <v>1</v>
      </c>
      <c r="J25" s="16" t="s">
        <v>4252</v>
      </c>
      <c r="K25" s="15">
        <v>169</v>
      </c>
      <c r="L25" s="16" t="s">
        <v>4253</v>
      </c>
      <c r="M25" s="20">
        <v>1</v>
      </c>
      <c r="N25" s="16" t="s">
        <v>4252</v>
      </c>
      <c r="O25" s="15">
        <v>1944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10817</v>
      </c>
      <c r="X25" s="16" t="s">
        <v>4252</v>
      </c>
      <c r="Y25" s="15">
        <v>10817</v>
      </c>
      <c r="Z25" s="16" t="s">
        <v>4254</v>
      </c>
      <c r="AA25" s="15">
        <v>9484</v>
      </c>
      <c r="AB25" s="16" t="s">
        <v>4255</v>
      </c>
      <c r="AC25" s="20">
        <v>1.000373</v>
      </c>
      <c r="AD25" s="16" t="s">
        <v>4254</v>
      </c>
      <c r="AE25" s="15">
        <v>226</v>
      </c>
      <c r="AF25" s="16" t="s">
        <v>4255</v>
      </c>
      <c r="AG25" s="20">
        <v>0.94122890000000003</v>
      </c>
      <c r="AH25" s="16" t="s">
        <v>4254</v>
      </c>
      <c r="AI25" s="15">
        <v>1980</v>
      </c>
      <c r="AJ25" s="16" t="s">
        <v>4255</v>
      </c>
      <c r="AK25" s="20">
        <v>0.92769069999999998</v>
      </c>
      <c r="AL25" s="16" t="s">
        <v>4254</v>
      </c>
      <c r="AM25" s="15">
        <v>2</v>
      </c>
      <c r="AN25" s="16" t="s">
        <v>4255</v>
      </c>
      <c r="AO25" s="20">
        <v>0.99262660000000003</v>
      </c>
      <c r="AP25" s="16" t="s">
        <v>4256</v>
      </c>
      <c r="AQ25" s="15">
        <v>8916</v>
      </c>
      <c r="AR25" s="16" t="s">
        <v>4257</v>
      </c>
      <c r="AS25" s="20">
        <v>1.0292030000000001</v>
      </c>
      <c r="AT25" s="16" t="s">
        <v>4256</v>
      </c>
      <c r="AU25" s="15">
        <v>332</v>
      </c>
      <c r="AV25" s="16" t="s">
        <v>4257</v>
      </c>
      <c r="AW25" s="20">
        <v>0.90937769999999996</v>
      </c>
      <c r="AX25" s="16" t="s">
        <v>4256</v>
      </c>
      <c r="AY25" s="15">
        <v>1989</v>
      </c>
      <c r="AZ25" s="16" t="s">
        <v>4257</v>
      </c>
      <c r="BA25" s="20">
        <v>0.81166570000000005</v>
      </c>
      <c r="BB25" s="16" t="s">
        <v>4256</v>
      </c>
      <c r="BC25" s="15">
        <v>2</v>
      </c>
      <c r="BD25" s="16" t="s">
        <v>4257</v>
      </c>
      <c r="BE25" s="20">
        <v>1.0126040000000001</v>
      </c>
      <c r="BF25" s="16" t="s">
        <v>4258</v>
      </c>
      <c r="BG25" s="15">
        <v>8135</v>
      </c>
      <c r="BH25" s="16" t="s">
        <v>4259</v>
      </c>
      <c r="BI25" s="20">
        <v>1.052249</v>
      </c>
      <c r="BJ25" s="16" t="s">
        <v>4258</v>
      </c>
      <c r="BK25" s="15">
        <v>116</v>
      </c>
      <c r="BL25" s="16" t="s">
        <v>4259</v>
      </c>
      <c r="BM25" s="20">
        <v>0.94178790000000001</v>
      </c>
      <c r="BN25" s="16" t="s">
        <v>4258</v>
      </c>
      <c r="BO25" s="15">
        <v>1753</v>
      </c>
      <c r="BP25" s="16" t="s">
        <v>4259</v>
      </c>
      <c r="BQ25" s="20">
        <v>0.82662939999999996</v>
      </c>
      <c r="BR25" s="16" t="s">
        <v>4258</v>
      </c>
      <c r="BS25" s="15">
        <v>3</v>
      </c>
      <c r="BT25" s="16" t="s">
        <v>4259</v>
      </c>
      <c r="BU25" s="20">
        <v>1.0370600000000001</v>
      </c>
      <c r="BV25" s="16" t="s">
        <v>4260</v>
      </c>
      <c r="BW25" s="15">
        <v>7917</v>
      </c>
      <c r="BX25" s="16" t="s">
        <v>4261</v>
      </c>
      <c r="BY25" s="20">
        <v>1.062897</v>
      </c>
      <c r="BZ25" s="16" t="s">
        <v>4260</v>
      </c>
      <c r="CA25" s="15">
        <v>83</v>
      </c>
      <c r="CB25" s="16" t="s">
        <v>4261</v>
      </c>
      <c r="CC25" s="20">
        <v>0.93018480000000003</v>
      </c>
      <c r="CD25" s="16" t="s">
        <v>4260</v>
      </c>
      <c r="CE25" s="15">
        <v>1157</v>
      </c>
      <c r="CF25" s="16" t="s">
        <v>4261</v>
      </c>
      <c r="CG25" s="20">
        <v>0.82570690000000002</v>
      </c>
      <c r="CH25" s="16" t="s">
        <v>4260</v>
      </c>
      <c r="CI25" s="15">
        <v>5</v>
      </c>
      <c r="CJ25" s="16" t="s">
        <v>4261</v>
      </c>
      <c r="CK25" s="20">
        <v>1.044235</v>
      </c>
      <c r="CL25" s="16" t="s">
        <v>4526</v>
      </c>
      <c r="CM25" s="15">
        <f>SUM(A2L218C10)/A2L218C1</f>
        <v>10817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273529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302365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253838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580724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1410456</v>
      </c>
      <c r="X26" s="16" t="s">
        <v>4532</v>
      </c>
      <c r="Y26" s="17">
        <f>SUM(A2L201C11:A2L218C11)-2*(A2L208C11+A2L210C11+A2L212C11+A2L215C11+A2L216C11)</f>
        <v>1410456</v>
      </c>
      <c r="Z26" s="16" t="s">
        <v>4533</v>
      </c>
      <c r="AA26" s="17">
        <f>SUM(A2L201C12:A2L218C12)-2*SUM(A2L208C12,A2L210C12,A2L212C12,A2L215C12,A2L216C12)</f>
        <v>307276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375490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283314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533163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253135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390916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340388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489107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214100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332691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322098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473475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200555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322424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421323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437012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1456174.3089598001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13182</v>
      </c>
      <c r="H27" s="16" t="s">
        <v>4253</v>
      </c>
      <c r="I27" s="20">
        <v>1</v>
      </c>
      <c r="J27" s="16" t="s">
        <v>4252</v>
      </c>
      <c r="K27" s="15">
        <v>977</v>
      </c>
      <c r="L27" s="16" t="s">
        <v>4253</v>
      </c>
      <c r="M27" s="20">
        <v>1</v>
      </c>
      <c r="N27" s="16" t="s">
        <v>4252</v>
      </c>
      <c r="O27" s="15">
        <v>4466</v>
      </c>
      <c r="P27" s="16" t="s">
        <v>4253</v>
      </c>
      <c r="Q27" s="20">
        <v>1</v>
      </c>
      <c r="R27" s="16" t="s">
        <v>4252</v>
      </c>
      <c r="S27" s="15">
        <v>4053</v>
      </c>
      <c r="T27" s="16" t="s">
        <v>4253</v>
      </c>
      <c r="U27" s="20">
        <v>1</v>
      </c>
      <c r="V27" s="16" t="s">
        <v>4252</v>
      </c>
      <c r="W27" s="15">
        <v>22678</v>
      </c>
      <c r="X27" s="16" t="s">
        <v>4252</v>
      </c>
      <c r="Y27" s="15">
        <v>22678</v>
      </c>
      <c r="Z27" s="16" t="s">
        <v>4254</v>
      </c>
      <c r="AA27" s="15">
        <v>14131</v>
      </c>
      <c r="AB27" s="16" t="s">
        <v>4255</v>
      </c>
      <c r="AC27" s="20">
        <v>1.000373</v>
      </c>
      <c r="AD27" s="16" t="s">
        <v>4254</v>
      </c>
      <c r="AE27" s="15">
        <v>1536</v>
      </c>
      <c r="AF27" s="16" t="s">
        <v>4255</v>
      </c>
      <c r="AG27" s="20">
        <v>0.94122890000000003</v>
      </c>
      <c r="AH27" s="16" t="s">
        <v>4254</v>
      </c>
      <c r="AI27" s="15">
        <v>6566</v>
      </c>
      <c r="AJ27" s="16" t="s">
        <v>4255</v>
      </c>
      <c r="AK27" s="20">
        <v>0.92769069999999998</v>
      </c>
      <c r="AL27" s="16" t="s">
        <v>4254</v>
      </c>
      <c r="AM27" s="15">
        <v>4434</v>
      </c>
      <c r="AN27" s="16" t="s">
        <v>4255</v>
      </c>
      <c r="AO27" s="20">
        <v>0.99262660000000003</v>
      </c>
      <c r="AP27" s="16" t="s">
        <v>4256</v>
      </c>
      <c r="AQ27" s="15">
        <v>13470</v>
      </c>
      <c r="AR27" s="16" t="s">
        <v>4257</v>
      </c>
      <c r="AS27" s="20">
        <v>1.0292030000000001</v>
      </c>
      <c r="AT27" s="16" t="s">
        <v>4256</v>
      </c>
      <c r="AU27" s="15">
        <v>1958</v>
      </c>
      <c r="AV27" s="16" t="s">
        <v>4257</v>
      </c>
      <c r="AW27" s="20">
        <v>0.90937769999999996</v>
      </c>
      <c r="AX27" s="16" t="s">
        <v>4256</v>
      </c>
      <c r="AY27" s="15">
        <v>5648</v>
      </c>
      <c r="AZ27" s="16" t="s">
        <v>4257</v>
      </c>
      <c r="BA27" s="20">
        <v>0.81166570000000005</v>
      </c>
      <c r="BB27" s="16" t="s">
        <v>4256</v>
      </c>
      <c r="BC27" s="15">
        <v>4128</v>
      </c>
      <c r="BD27" s="16" t="s">
        <v>4257</v>
      </c>
      <c r="BE27" s="20">
        <v>1.0126040000000001</v>
      </c>
      <c r="BF27" s="16" t="s">
        <v>4258</v>
      </c>
      <c r="BG27" s="15">
        <v>6705</v>
      </c>
      <c r="BH27" s="16" t="s">
        <v>4259</v>
      </c>
      <c r="BI27" s="20">
        <v>1.052249</v>
      </c>
      <c r="BJ27" s="16" t="s">
        <v>4258</v>
      </c>
      <c r="BK27" s="15">
        <v>1689</v>
      </c>
      <c r="BL27" s="16" t="s">
        <v>4259</v>
      </c>
      <c r="BM27" s="20">
        <v>0.94178790000000001</v>
      </c>
      <c r="BN27" s="16" t="s">
        <v>4258</v>
      </c>
      <c r="BO27" s="15">
        <v>5570</v>
      </c>
      <c r="BP27" s="16" t="s">
        <v>4259</v>
      </c>
      <c r="BQ27" s="20">
        <v>0.82662939999999996</v>
      </c>
      <c r="BR27" s="16" t="s">
        <v>4258</v>
      </c>
      <c r="BS27" s="15">
        <v>4794</v>
      </c>
      <c r="BT27" s="16" t="s">
        <v>4259</v>
      </c>
      <c r="BU27" s="20">
        <v>1.0370600000000001</v>
      </c>
      <c r="BV27" s="16" t="s">
        <v>4260</v>
      </c>
      <c r="BW27" s="15">
        <v>16119</v>
      </c>
      <c r="BX27" s="16" t="s">
        <v>4261</v>
      </c>
      <c r="BY27" s="20">
        <v>1.062897</v>
      </c>
      <c r="BZ27" s="16" t="s">
        <v>4260</v>
      </c>
      <c r="CA27" s="15">
        <v>256</v>
      </c>
      <c r="CB27" s="16" t="s">
        <v>4261</v>
      </c>
      <c r="CC27" s="20">
        <v>0.93018480000000003</v>
      </c>
      <c r="CD27" s="16" t="s">
        <v>4260</v>
      </c>
      <c r="CE27" s="15">
        <v>6240</v>
      </c>
      <c r="CF27" s="16" t="s">
        <v>4261</v>
      </c>
      <c r="CG27" s="20">
        <v>0.82570690000000002</v>
      </c>
      <c r="CH27" s="16" t="s">
        <v>4260</v>
      </c>
      <c r="CI27" s="15">
        <v>8360</v>
      </c>
      <c r="CJ27" s="16" t="s">
        <v>4261</v>
      </c>
      <c r="CK27" s="20">
        <v>1.044235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24386.921688733331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122956</v>
      </c>
      <c r="H28" s="16" t="s">
        <v>4253</v>
      </c>
      <c r="I28" s="20">
        <v>1</v>
      </c>
      <c r="J28" s="16" t="s">
        <v>4252</v>
      </c>
      <c r="K28" s="15">
        <v>176142</v>
      </c>
      <c r="L28" s="16" t="s">
        <v>4253</v>
      </c>
      <c r="M28" s="20">
        <v>1</v>
      </c>
      <c r="N28" s="16" t="s">
        <v>4252</v>
      </c>
      <c r="O28" s="15">
        <v>158289</v>
      </c>
      <c r="P28" s="16" t="s">
        <v>4253</v>
      </c>
      <c r="Q28" s="20">
        <v>1</v>
      </c>
      <c r="R28" s="16" t="s">
        <v>4252</v>
      </c>
      <c r="S28" s="15">
        <v>8065</v>
      </c>
      <c r="T28" s="16" t="s">
        <v>4253</v>
      </c>
      <c r="U28" s="20">
        <v>1</v>
      </c>
      <c r="V28" s="16" t="s">
        <v>4252</v>
      </c>
      <c r="W28" s="15">
        <v>465452</v>
      </c>
      <c r="X28" s="16" t="s">
        <v>4252</v>
      </c>
      <c r="Y28" s="15">
        <v>465452</v>
      </c>
      <c r="Z28" s="16" t="s">
        <v>4254</v>
      </c>
      <c r="AA28" s="15">
        <v>138138</v>
      </c>
      <c r="AB28" s="16" t="s">
        <v>4255</v>
      </c>
      <c r="AC28" s="20">
        <v>1.000373</v>
      </c>
      <c r="AD28" s="16" t="s">
        <v>4254</v>
      </c>
      <c r="AE28" s="15">
        <v>203055</v>
      </c>
      <c r="AF28" s="16" t="s">
        <v>4255</v>
      </c>
      <c r="AG28" s="20">
        <v>0.94122890000000003</v>
      </c>
      <c r="AH28" s="16" t="s">
        <v>4254</v>
      </c>
      <c r="AI28" s="15">
        <v>162014</v>
      </c>
      <c r="AJ28" s="16" t="s">
        <v>4255</v>
      </c>
      <c r="AK28" s="20">
        <v>0.92769069999999998</v>
      </c>
      <c r="AL28" s="16" t="s">
        <v>4254</v>
      </c>
      <c r="AM28" s="15">
        <v>9127</v>
      </c>
      <c r="AN28" s="16" t="s">
        <v>4255</v>
      </c>
      <c r="AO28" s="20">
        <v>0.99262660000000003</v>
      </c>
      <c r="AP28" s="16" t="s">
        <v>4256</v>
      </c>
      <c r="AQ28" s="15">
        <v>133584</v>
      </c>
      <c r="AR28" s="16" t="s">
        <v>4257</v>
      </c>
      <c r="AS28" s="20">
        <v>1.0292030000000001</v>
      </c>
      <c r="AT28" s="16" t="s">
        <v>4256</v>
      </c>
      <c r="AU28" s="15">
        <v>199736</v>
      </c>
      <c r="AV28" s="16" t="s">
        <v>4257</v>
      </c>
      <c r="AW28" s="20">
        <v>0.90937769999999996</v>
      </c>
      <c r="AX28" s="16" t="s">
        <v>4256</v>
      </c>
      <c r="AY28" s="15">
        <v>149160</v>
      </c>
      <c r="AZ28" s="16" t="s">
        <v>4257</v>
      </c>
      <c r="BA28" s="20">
        <v>0.81166570000000005</v>
      </c>
      <c r="BB28" s="16" t="s">
        <v>4256</v>
      </c>
      <c r="BC28" s="15">
        <v>12183</v>
      </c>
      <c r="BD28" s="16" t="s">
        <v>4257</v>
      </c>
      <c r="BE28" s="20">
        <v>1.0126040000000001</v>
      </c>
      <c r="BF28" s="16" t="s">
        <v>4258</v>
      </c>
      <c r="BG28" s="15">
        <v>123647</v>
      </c>
      <c r="BH28" s="16" t="s">
        <v>4259</v>
      </c>
      <c r="BI28" s="20">
        <v>1.052249</v>
      </c>
      <c r="BJ28" s="16" t="s">
        <v>4258</v>
      </c>
      <c r="BK28" s="15">
        <v>198486</v>
      </c>
      <c r="BL28" s="16" t="s">
        <v>4259</v>
      </c>
      <c r="BM28" s="20">
        <v>0.94178790000000001</v>
      </c>
      <c r="BN28" s="16" t="s">
        <v>4258</v>
      </c>
      <c r="BO28" s="15">
        <v>144235</v>
      </c>
      <c r="BP28" s="16" t="s">
        <v>4259</v>
      </c>
      <c r="BQ28" s="20">
        <v>0.82662939999999996</v>
      </c>
      <c r="BR28" s="16" t="s">
        <v>4258</v>
      </c>
      <c r="BS28" s="15">
        <v>12140</v>
      </c>
      <c r="BT28" s="16" t="s">
        <v>4259</v>
      </c>
      <c r="BU28" s="20">
        <v>1.0370600000000001</v>
      </c>
      <c r="BV28" s="16" t="s">
        <v>4260</v>
      </c>
      <c r="BW28" s="15">
        <v>120438</v>
      </c>
      <c r="BX28" s="16" t="s">
        <v>4261</v>
      </c>
      <c r="BY28" s="20">
        <v>1.062897</v>
      </c>
      <c r="BZ28" s="16" t="s">
        <v>4260</v>
      </c>
      <c r="CA28" s="15">
        <v>181160</v>
      </c>
      <c r="CB28" s="16" t="s">
        <v>4261</v>
      </c>
      <c r="CC28" s="20">
        <v>0.93018480000000003</v>
      </c>
      <c r="CD28" s="16" t="s">
        <v>4260</v>
      </c>
      <c r="CE28" s="15">
        <v>120421</v>
      </c>
      <c r="CF28" s="16" t="s">
        <v>4261</v>
      </c>
      <c r="CG28" s="20">
        <v>0.82570690000000002</v>
      </c>
      <c r="CH28" s="16" t="s">
        <v>4260</v>
      </c>
      <c r="CI28" s="15">
        <v>6308</v>
      </c>
      <c r="CJ28" s="16" t="s">
        <v>4261</v>
      </c>
      <c r="CK28" s="20">
        <v>1.044235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468882.15733156679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801</v>
      </c>
      <c r="H29" s="16" t="s">
        <v>4253</v>
      </c>
      <c r="I29" s="20">
        <v>1</v>
      </c>
      <c r="J29" s="16" t="s">
        <v>4252</v>
      </c>
      <c r="K29" s="15">
        <v>708</v>
      </c>
      <c r="L29" s="16" t="s">
        <v>4253</v>
      </c>
      <c r="M29" s="20">
        <v>1</v>
      </c>
      <c r="N29" s="16" t="s">
        <v>4252</v>
      </c>
      <c r="O29" s="15">
        <v>7721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9230</v>
      </c>
      <c r="X29" s="16" t="s">
        <v>4252</v>
      </c>
      <c r="Y29" s="15">
        <v>9230</v>
      </c>
      <c r="Z29" s="16" t="s">
        <v>4254</v>
      </c>
      <c r="AA29" s="15">
        <v>937</v>
      </c>
      <c r="AB29" s="16" t="s">
        <v>4255</v>
      </c>
      <c r="AC29" s="20">
        <v>1.000373</v>
      </c>
      <c r="AD29" s="16" t="s">
        <v>4254</v>
      </c>
      <c r="AE29" s="15">
        <v>817</v>
      </c>
      <c r="AF29" s="16" t="s">
        <v>4255</v>
      </c>
      <c r="AG29" s="20">
        <v>0.94122890000000003</v>
      </c>
      <c r="AH29" s="16" t="s">
        <v>4254</v>
      </c>
      <c r="AI29" s="15">
        <v>9041</v>
      </c>
      <c r="AJ29" s="16" t="s">
        <v>4255</v>
      </c>
      <c r="AK29" s="20">
        <v>0.92769069999999998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921</v>
      </c>
      <c r="AR29" s="16" t="s">
        <v>4257</v>
      </c>
      <c r="AS29" s="20">
        <v>1.0292030000000001</v>
      </c>
      <c r="AT29" s="16" t="s">
        <v>4256</v>
      </c>
      <c r="AU29" s="15">
        <v>1237</v>
      </c>
      <c r="AV29" s="16" t="s">
        <v>4257</v>
      </c>
      <c r="AW29" s="20">
        <v>0.90937769999999996</v>
      </c>
      <c r="AX29" s="16" t="s">
        <v>4256</v>
      </c>
      <c r="AY29" s="15">
        <v>8916</v>
      </c>
      <c r="AZ29" s="16" t="s">
        <v>4257</v>
      </c>
      <c r="BA29" s="20">
        <v>0.81166570000000005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776</v>
      </c>
      <c r="BH29" s="16" t="s">
        <v>4259</v>
      </c>
      <c r="BI29" s="20">
        <v>1.052249</v>
      </c>
      <c r="BJ29" s="16" t="s">
        <v>4258</v>
      </c>
      <c r="BK29" s="15">
        <v>1046</v>
      </c>
      <c r="BL29" s="16" t="s">
        <v>4259</v>
      </c>
      <c r="BM29" s="20">
        <v>0.94178790000000001</v>
      </c>
      <c r="BN29" s="16" t="s">
        <v>4258</v>
      </c>
      <c r="BO29" s="15">
        <v>6626</v>
      </c>
      <c r="BP29" s="16" t="s">
        <v>4259</v>
      </c>
      <c r="BQ29" s="20">
        <v>0.82662939999999996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903</v>
      </c>
      <c r="BX29" s="16" t="s">
        <v>4261</v>
      </c>
      <c r="BY29" s="20">
        <v>1.062897</v>
      </c>
      <c r="BZ29" s="16" t="s">
        <v>4260</v>
      </c>
      <c r="CA29" s="15">
        <v>956</v>
      </c>
      <c r="CB29" s="16" t="s">
        <v>4261</v>
      </c>
      <c r="CC29" s="20">
        <v>0.93018480000000003</v>
      </c>
      <c r="CD29" s="16" t="s">
        <v>4260</v>
      </c>
      <c r="CE29" s="15">
        <v>7307</v>
      </c>
      <c r="CF29" s="16" t="s">
        <v>4261</v>
      </c>
      <c r="CG29" s="20">
        <v>0.82570690000000002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9544.3975633666669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3618</v>
      </c>
      <c r="H30" s="16" t="s">
        <v>4253</v>
      </c>
      <c r="I30" s="20">
        <v>1</v>
      </c>
      <c r="J30" s="16" t="s">
        <v>4252</v>
      </c>
      <c r="K30" s="15">
        <v>4565</v>
      </c>
      <c r="L30" s="16" t="s">
        <v>4253</v>
      </c>
      <c r="M30" s="20">
        <v>1</v>
      </c>
      <c r="N30" s="16" t="s">
        <v>4252</v>
      </c>
      <c r="O30" s="15">
        <v>7028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15211</v>
      </c>
      <c r="X30" s="16" t="s">
        <v>4252</v>
      </c>
      <c r="Y30" s="15">
        <v>15211</v>
      </c>
      <c r="Z30" s="16" t="s">
        <v>4254</v>
      </c>
      <c r="AA30" s="15">
        <v>4036</v>
      </c>
      <c r="AB30" s="16" t="s">
        <v>4255</v>
      </c>
      <c r="AC30" s="20">
        <v>1.000373</v>
      </c>
      <c r="AD30" s="16" t="s">
        <v>4254</v>
      </c>
      <c r="AE30" s="15">
        <v>5463</v>
      </c>
      <c r="AF30" s="16" t="s">
        <v>4255</v>
      </c>
      <c r="AG30" s="20">
        <v>0.94122890000000003</v>
      </c>
      <c r="AH30" s="16" t="s">
        <v>4254</v>
      </c>
      <c r="AI30" s="15">
        <v>1693</v>
      </c>
      <c r="AJ30" s="16" t="s">
        <v>4255</v>
      </c>
      <c r="AK30" s="20">
        <v>0.92769069999999998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3794</v>
      </c>
      <c r="AR30" s="16" t="s">
        <v>4257</v>
      </c>
      <c r="AS30" s="20">
        <v>1.0292030000000001</v>
      </c>
      <c r="AT30" s="16" t="s">
        <v>4256</v>
      </c>
      <c r="AU30" s="15">
        <v>5811</v>
      </c>
      <c r="AV30" s="16" t="s">
        <v>4257</v>
      </c>
      <c r="AW30" s="20">
        <v>0.90937769999999996</v>
      </c>
      <c r="AX30" s="16" t="s">
        <v>4256</v>
      </c>
      <c r="AY30" s="15">
        <v>1451</v>
      </c>
      <c r="AZ30" s="16" t="s">
        <v>4257</v>
      </c>
      <c r="BA30" s="20">
        <v>0.81166570000000005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1412</v>
      </c>
      <c r="BH30" s="16" t="s">
        <v>4259</v>
      </c>
      <c r="BI30" s="20">
        <v>1.052249</v>
      </c>
      <c r="BJ30" s="16" t="s">
        <v>4258</v>
      </c>
      <c r="BK30" s="15">
        <v>2205</v>
      </c>
      <c r="BL30" s="16" t="s">
        <v>4259</v>
      </c>
      <c r="BM30" s="20">
        <v>0.94178790000000001</v>
      </c>
      <c r="BN30" s="16" t="s">
        <v>4258</v>
      </c>
      <c r="BO30" s="15">
        <v>3198</v>
      </c>
      <c r="BP30" s="16" t="s">
        <v>4259</v>
      </c>
      <c r="BQ30" s="20">
        <v>0.82662939999999996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5756</v>
      </c>
      <c r="BX30" s="16" t="s">
        <v>4261</v>
      </c>
      <c r="BY30" s="20">
        <v>1.062897</v>
      </c>
      <c r="BZ30" s="16" t="s">
        <v>4260</v>
      </c>
      <c r="CA30" s="15">
        <v>4260</v>
      </c>
      <c r="CB30" s="16" t="s">
        <v>4261</v>
      </c>
      <c r="CC30" s="20">
        <v>0.93018480000000003</v>
      </c>
      <c r="CD30" s="16" t="s">
        <v>4260</v>
      </c>
      <c r="CE30" s="15">
        <v>2936</v>
      </c>
      <c r="CF30" s="16" t="s">
        <v>4261</v>
      </c>
      <c r="CG30" s="20">
        <v>0.82570690000000002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15211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65096</v>
      </c>
      <c r="T31" s="16" t="s">
        <v>4253</v>
      </c>
      <c r="U31" s="20">
        <v>1</v>
      </c>
      <c r="V31" s="16" t="s">
        <v>4252</v>
      </c>
      <c r="W31" s="15">
        <v>65096</v>
      </c>
      <c r="X31" s="16" t="s">
        <v>4252</v>
      </c>
      <c r="Y31" s="15">
        <v>65096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66970</v>
      </c>
      <c r="AN31" s="16" t="s">
        <v>4255</v>
      </c>
      <c r="AO31" s="20">
        <v>0.99262660000000003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64389</v>
      </c>
      <c r="BD31" s="16" t="s">
        <v>4257</v>
      </c>
      <c r="BE31" s="20">
        <v>1.0126040000000001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62292</v>
      </c>
      <c r="BT31" s="16" t="s">
        <v>4259</v>
      </c>
      <c r="BU31" s="20">
        <v>1.0370600000000001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62371</v>
      </c>
      <c r="CJ31" s="16" t="s">
        <v>4261</v>
      </c>
      <c r="CK31" s="20">
        <v>1.044235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65590.920786000002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24836</v>
      </c>
      <c r="T32" s="16" t="s">
        <v>4253</v>
      </c>
      <c r="U32" s="20">
        <v>1</v>
      </c>
      <c r="V32" s="16" t="s">
        <v>4252</v>
      </c>
      <c r="W32" s="15">
        <v>24836</v>
      </c>
      <c r="X32" s="16" t="s">
        <v>4252</v>
      </c>
      <c r="Y32" s="15">
        <v>24836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22745</v>
      </c>
      <c r="AN32" s="16" t="s">
        <v>4255</v>
      </c>
      <c r="AO32" s="20">
        <v>0.99262660000000003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26603</v>
      </c>
      <c r="BD32" s="16" t="s">
        <v>4257</v>
      </c>
      <c r="BE32" s="20">
        <v>1.0126040000000001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23970</v>
      </c>
      <c r="BT32" s="16" t="s">
        <v>4259</v>
      </c>
      <c r="BU32" s="20">
        <v>1.0370600000000001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22342</v>
      </c>
      <c r="CJ32" s="16" t="s">
        <v>4261</v>
      </c>
      <c r="CK32" s="20">
        <v>1.044235</v>
      </c>
      <c r="CL32" s="16" t="s">
        <v>4555</v>
      </c>
      <c r="CM32" s="15">
        <f>SUM(A2L225C10)/A2L225C1</f>
        <v>24836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86114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86114</v>
      </c>
      <c r="X33" s="16" t="s">
        <v>4252</v>
      </c>
      <c r="Y33" s="15">
        <v>86114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90859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79389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83066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84395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86114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12561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12561</v>
      </c>
      <c r="X34" s="16" t="s">
        <v>4252</v>
      </c>
      <c r="Y34" s="15">
        <v>12561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13193</v>
      </c>
      <c r="AJ34" s="16" t="s">
        <v>4255</v>
      </c>
      <c r="AK34" s="20">
        <v>0.92769069999999998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14051</v>
      </c>
      <c r="AZ34" s="16" t="s">
        <v>4257</v>
      </c>
      <c r="BA34" s="20">
        <v>0.81166570000000005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12300</v>
      </c>
      <c r="BP34" s="16" t="s">
        <v>4259</v>
      </c>
      <c r="BQ34" s="20">
        <v>0.82662939999999996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12234</v>
      </c>
      <c r="CF34" s="16" t="s">
        <v>4261</v>
      </c>
      <c r="CG34" s="20">
        <v>0.82570690000000002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12561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1056257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1056257</v>
      </c>
      <c r="X37" s="16" t="s">
        <v>4252</v>
      </c>
      <c r="Y37" s="15">
        <v>1056257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1043508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1010086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883257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842230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1056257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345104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345104</v>
      </c>
      <c r="X38" s="16" t="s">
        <v>4252</v>
      </c>
      <c r="Y38" s="15">
        <v>345104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341558</v>
      </c>
      <c r="AJ38" s="16" t="s">
        <v>4255</v>
      </c>
      <c r="AK38" s="20">
        <v>0.92769069999999998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341454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308227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276602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345104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186885</v>
      </c>
      <c r="T39" s="16" t="s">
        <v>4253</v>
      </c>
      <c r="U39" s="20">
        <v>1</v>
      </c>
      <c r="V39" s="16" t="s">
        <v>4252</v>
      </c>
      <c r="W39" s="15">
        <v>186885</v>
      </c>
      <c r="X39" s="16" t="s">
        <v>4252</v>
      </c>
      <c r="Y39" s="15">
        <v>186885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200929</v>
      </c>
      <c r="AN39" s="16" t="s">
        <v>4255</v>
      </c>
      <c r="AO39" s="20">
        <v>0.99262660000000003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166227</v>
      </c>
      <c r="BD39" s="16" t="s">
        <v>4257</v>
      </c>
      <c r="BE39" s="20">
        <v>1.0126040000000001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153727</v>
      </c>
      <c r="BT39" s="16" t="s">
        <v>4259</v>
      </c>
      <c r="BU39" s="20">
        <v>1.0370600000000001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186962</v>
      </c>
      <c r="CJ39" s="16" t="s">
        <v>4261</v>
      </c>
      <c r="CK39" s="20">
        <v>1.044235</v>
      </c>
      <c r="CL39" s="16" t="s">
        <v>4562</v>
      </c>
      <c r="CM39" s="15">
        <f>SUM(A2L232C10)/A2L232C1</f>
        <v>186885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207040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207040</v>
      </c>
      <c r="X42" s="16" t="s">
        <v>4252</v>
      </c>
      <c r="Y42" s="15">
        <v>207040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205918</v>
      </c>
      <c r="AJ42" s="16" t="s">
        <v>4255</v>
      </c>
      <c r="AK42" s="20">
        <v>0.92769069999999998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194784</v>
      </c>
      <c r="AZ42" s="16" t="s">
        <v>4257</v>
      </c>
      <c r="BA42" s="20">
        <v>0.81166570000000005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189902</v>
      </c>
      <c r="BP42" s="16" t="s">
        <v>4259</v>
      </c>
      <c r="BQ42" s="20">
        <v>0.82662939999999996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175985</v>
      </c>
      <c r="CF42" s="16" t="s">
        <v>4261</v>
      </c>
      <c r="CG42" s="20">
        <v>0.82570690000000002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185389.23509046668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5997</v>
      </c>
      <c r="H44" s="16" t="s">
        <v>4253</v>
      </c>
      <c r="I44" s="20">
        <v>1</v>
      </c>
      <c r="J44" s="16" t="s">
        <v>4252</v>
      </c>
      <c r="K44" s="15">
        <v>23381</v>
      </c>
      <c r="L44" s="16" t="s">
        <v>4253</v>
      </c>
      <c r="M44" s="20">
        <v>1</v>
      </c>
      <c r="N44" s="16" t="s">
        <v>4252</v>
      </c>
      <c r="O44" s="15">
        <v>2156</v>
      </c>
      <c r="P44" s="16" t="s">
        <v>4253</v>
      </c>
      <c r="Q44" s="20">
        <v>1</v>
      </c>
      <c r="R44" s="16" t="s">
        <v>4252</v>
      </c>
      <c r="S44" s="15">
        <v>51</v>
      </c>
      <c r="T44" s="16" t="s">
        <v>4253</v>
      </c>
      <c r="U44" s="20">
        <v>1</v>
      </c>
      <c r="V44" s="16" t="s">
        <v>4252</v>
      </c>
      <c r="W44" s="15">
        <v>31585</v>
      </c>
      <c r="X44" s="16" t="s">
        <v>4252</v>
      </c>
      <c r="Y44" s="15">
        <v>31585</v>
      </c>
      <c r="Z44" s="16" t="s">
        <v>4254</v>
      </c>
      <c r="AA44" s="15">
        <v>7805</v>
      </c>
      <c r="AB44" s="16" t="s">
        <v>4255</v>
      </c>
      <c r="AC44" s="20">
        <v>1.000373</v>
      </c>
      <c r="AD44" s="16" t="s">
        <v>4254</v>
      </c>
      <c r="AE44" s="15">
        <v>28419</v>
      </c>
      <c r="AF44" s="16" t="s">
        <v>4255</v>
      </c>
      <c r="AG44" s="20">
        <v>0.94122890000000003</v>
      </c>
      <c r="AH44" s="16" t="s">
        <v>4254</v>
      </c>
      <c r="AI44" s="15">
        <v>2701</v>
      </c>
      <c r="AJ44" s="16" t="s">
        <v>4255</v>
      </c>
      <c r="AK44" s="20">
        <v>0.92769069999999998</v>
      </c>
      <c r="AL44" s="16" t="s">
        <v>4254</v>
      </c>
      <c r="AM44" s="15">
        <v>88</v>
      </c>
      <c r="AN44" s="16" t="s">
        <v>4255</v>
      </c>
      <c r="AO44" s="20">
        <v>0.99262660000000003</v>
      </c>
      <c r="AP44" s="16" t="s">
        <v>4256</v>
      </c>
      <c r="AQ44" s="15">
        <v>6955</v>
      </c>
      <c r="AR44" s="16" t="s">
        <v>4257</v>
      </c>
      <c r="AS44" s="20">
        <v>1.0292030000000001</v>
      </c>
      <c r="AT44" s="16" t="s">
        <v>4256</v>
      </c>
      <c r="AU44" s="15">
        <v>28518</v>
      </c>
      <c r="AV44" s="16" t="s">
        <v>4257</v>
      </c>
      <c r="AW44" s="20">
        <v>0.90937769999999996</v>
      </c>
      <c r="AX44" s="16" t="s">
        <v>4256</v>
      </c>
      <c r="AY44" s="15">
        <v>2713</v>
      </c>
      <c r="AZ44" s="16" t="s">
        <v>4257</v>
      </c>
      <c r="BA44" s="20">
        <v>0.81166570000000005</v>
      </c>
      <c r="BB44" s="16" t="s">
        <v>4256</v>
      </c>
      <c r="BC44" s="15">
        <v>91</v>
      </c>
      <c r="BD44" s="16" t="s">
        <v>4257</v>
      </c>
      <c r="BE44" s="20">
        <v>1.0126040000000001</v>
      </c>
      <c r="BF44" s="16" t="s">
        <v>4258</v>
      </c>
      <c r="BG44" s="15">
        <v>6975</v>
      </c>
      <c r="BH44" s="16" t="s">
        <v>4259</v>
      </c>
      <c r="BI44" s="20">
        <v>1.052249</v>
      </c>
      <c r="BJ44" s="16" t="s">
        <v>4258</v>
      </c>
      <c r="BK44" s="15">
        <v>23825</v>
      </c>
      <c r="BL44" s="16" t="s">
        <v>4259</v>
      </c>
      <c r="BM44" s="20">
        <v>0.94178790000000001</v>
      </c>
      <c r="BN44" s="16" t="s">
        <v>4258</v>
      </c>
      <c r="BO44" s="15">
        <v>2432</v>
      </c>
      <c r="BP44" s="16" t="s">
        <v>4259</v>
      </c>
      <c r="BQ44" s="20">
        <v>0.82662939999999996</v>
      </c>
      <c r="BR44" s="16" t="s">
        <v>4258</v>
      </c>
      <c r="BS44" s="15">
        <v>137</v>
      </c>
      <c r="BT44" s="16" t="s">
        <v>4259</v>
      </c>
      <c r="BU44" s="20">
        <v>1.0370600000000001</v>
      </c>
      <c r="BV44" s="16" t="s">
        <v>4260</v>
      </c>
      <c r="BW44" s="15">
        <v>6650</v>
      </c>
      <c r="BX44" s="16" t="s">
        <v>4261</v>
      </c>
      <c r="BY44" s="20">
        <v>1.062897</v>
      </c>
      <c r="BZ44" s="16" t="s">
        <v>4260</v>
      </c>
      <c r="CA44" s="15">
        <v>21236</v>
      </c>
      <c r="CB44" s="16" t="s">
        <v>4261</v>
      </c>
      <c r="CC44" s="20">
        <v>0.93018480000000003</v>
      </c>
      <c r="CD44" s="16" t="s">
        <v>4260</v>
      </c>
      <c r="CE44" s="15">
        <v>1737</v>
      </c>
      <c r="CF44" s="16" t="s">
        <v>4261</v>
      </c>
      <c r="CG44" s="20">
        <v>0.82570690000000002</v>
      </c>
      <c r="CH44" s="16" t="s">
        <v>4260</v>
      </c>
      <c r="CI44" s="15">
        <v>239</v>
      </c>
      <c r="CJ44" s="16" t="s">
        <v>4261</v>
      </c>
      <c r="CK44" s="20">
        <v>1.044235</v>
      </c>
      <c r="CL44" s="16" t="s">
        <v>4567</v>
      </c>
      <c r="CM44" s="15">
        <f>SUM(A2L237C10)/A2L237C1</f>
        <v>31585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146554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205773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757326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288986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1398639</v>
      </c>
      <c r="X45" s="16" t="s">
        <v>4573</v>
      </c>
      <c r="Y45" s="17">
        <f>SUM(A2L220C11:A2L237C11)-2*(A2L227C11+A2L229C11+A2L231C11+A2L234C11+A2L235C11)</f>
        <v>1398639</v>
      </c>
      <c r="Z45" s="16" t="s">
        <v>4574</v>
      </c>
      <c r="AA45" s="17">
        <f>SUM(A2L220C12:A2L237C12)-2*SUM(A2L227C12,A2L229C12,A2L231C12,A2L234C12,A2L235C12)</f>
        <v>165047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239290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755713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304293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158724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237260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707074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273621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139515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227251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617955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257060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149866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207868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600445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286582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1426238.1622792003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2727</v>
      </c>
      <c r="H46" s="16" t="s">
        <v>4253</v>
      </c>
      <c r="I46" s="20">
        <v>1</v>
      </c>
      <c r="J46" s="16" t="s">
        <v>4252</v>
      </c>
      <c r="K46" s="15">
        <v>438</v>
      </c>
      <c r="L46" s="16" t="s">
        <v>4253</v>
      </c>
      <c r="M46" s="20">
        <v>1</v>
      </c>
      <c r="N46" s="16" t="s">
        <v>4252</v>
      </c>
      <c r="O46" s="15">
        <v>278</v>
      </c>
      <c r="P46" s="16" t="s">
        <v>4253</v>
      </c>
      <c r="Q46" s="20">
        <v>1</v>
      </c>
      <c r="R46" s="16" t="s">
        <v>4252</v>
      </c>
      <c r="S46" s="15">
        <v>3677</v>
      </c>
      <c r="T46" s="16" t="s">
        <v>4253</v>
      </c>
      <c r="U46" s="20">
        <v>1</v>
      </c>
      <c r="V46" s="16" t="s">
        <v>4252</v>
      </c>
      <c r="W46" s="15">
        <v>7120</v>
      </c>
      <c r="X46" s="16" t="s">
        <v>4252</v>
      </c>
      <c r="Y46" s="15">
        <v>7120</v>
      </c>
      <c r="Z46" s="16" t="s">
        <v>4254</v>
      </c>
      <c r="AA46" s="15">
        <v>2494</v>
      </c>
      <c r="AB46" s="16" t="s">
        <v>4255</v>
      </c>
      <c r="AC46" s="20">
        <v>1.000373</v>
      </c>
      <c r="AD46" s="16" t="s">
        <v>4254</v>
      </c>
      <c r="AE46" s="15">
        <v>1985</v>
      </c>
      <c r="AF46" s="16" t="s">
        <v>4255</v>
      </c>
      <c r="AG46" s="20">
        <v>0.94122890000000003</v>
      </c>
      <c r="AH46" s="16" t="s">
        <v>4254</v>
      </c>
      <c r="AI46" s="15">
        <v>1266</v>
      </c>
      <c r="AJ46" s="16" t="s">
        <v>4255</v>
      </c>
      <c r="AK46" s="20">
        <v>0.92769069999999998</v>
      </c>
      <c r="AL46" s="16" t="s">
        <v>4254</v>
      </c>
      <c r="AM46" s="15">
        <v>4546</v>
      </c>
      <c r="AN46" s="16" t="s">
        <v>4255</v>
      </c>
      <c r="AO46" s="20">
        <v>0.99262660000000003</v>
      </c>
      <c r="AP46" s="16" t="s">
        <v>4256</v>
      </c>
      <c r="AQ46" s="15">
        <v>2847</v>
      </c>
      <c r="AR46" s="16" t="s">
        <v>4257</v>
      </c>
      <c r="AS46" s="20">
        <v>1.0292030000000001</v>
      </c>
      <c r="AT46" s="16" t="s">
        <v>4256</v>
      </c>
      <c r="AU46" s="15">
        <v>2738</v>
      </c>
      <c r="AV46" s="16" t="s">
        <v>4257</v>
      </c>
      <c r="AW46" s="20">
        <v>0.90937769999999996</v>
      </c>
      <c r="AX46" s="16" t="s">
        <v>4256</v>
      </c>
      <c r="AY46" s="15">
        <v>1803</v>
      </c>
      <c r="AZ46" s="16" t="s">
        <v>4257</v>
      </c>
      <c r="BA46" s="20">
        <v>0.81166570000000005</v>
      </c>
      <c r="BB46" s="16" t="s">
        <v>4256</v>
      </c>
      <c r="BC46" s="15">
        <v>5178</v>
      </c>
      <c r="BD46" s="16" t="s">
        <v>4257</v>
      </c>
      <c r="BE46" s="20">
        <v>1.0126040000000001</v>
      </c>
      <c r="BF46" s="16" t="s">
        <v>4258</v>
      </c>
      <c r="BG46" s="15">
        <v>7526</v>
      </c>
      <c r="BH46" s="16" t="s">
        <v>4259</v>
      </c>
      <c r="BI46" s="20">
        <v>1.052249</v>
      </c>
      <c r="BJ46" s="16" t="s">
        <v>4258</v>
      </c>
      <c r="BK46" s="15">
        <v>5023</v>
      </c>
      <c r="BL46" s="16" t="s">
        <v>4259</v>
      </c>
      <c r="BM46" s="20">
        <v>0.94178790000000001</v>
      </c>
      <c r="BN46" s="16" t="s">
        <v>4258</v>
      </c>
      <c r="BO46" s="15">
        <v>1462</v>
      </c>
      <c r="BP46" s="16" t="s">
        <v>4259</v>
      </c>
      <c r="BQ46" s="20">
        <v>0.82662939999999996</v>
      </c>
      <c r="BR46" s="16" t="s">
        <v>4258</v>
      </c>
      <c r="BS46" s="15">
        <v>4644</v>
      </c>
      <c r="BT46" s="16" t="s">
        <v>4259</v>
      </c>
      <c r="BU46" s="20">
        <v>1.0370600000000001</v>
      </c>
      <c r="BV46" s="16" t="s">
        <v>4260</v>
      </c>
      <c r="BW46" s="15">
        <v>5938</v>
      </c>
      <c r="BX46" s="16" t="s">
        <v>4261</v>
      </c>
      <c r="BY46" s="20">
        <v>1.062897</v>
      </c>
      <c r="BZ46" s="16" t="s">
        <v>4260</v>
      </c>
      <c r="CA46" s="15">
        <v>1454</v>
      </c>
      <c r="CB46" s="16" t="s">
        <v>4261</v>
      </c>
      <c r="CC46" s="20">
        <v>0.93018480000000003</v>
      </c>
      <c r="CD46" s="16" t="s">
        <v>4260</v>
      </c>
      <c r="CE46" s="15">
        <v>1240</v>
      </c>
      <c r="CF46" s="16" t="s">
        <v>4261</v>
      </c>
      <c r="CG46" s="20">
        <v>0.82570690000000002</v>
      </c>
      <c r="CH46" s="16" t="s">
        <v>4260</v>
      </c>
      <c r="CI46" s="15">
        <v>5951</v>
      </c>
      <c r="CJ46" s="16" t="s">
        <v>4261</v>
      </c>
      <c r="CK46" s="20">
        <v>1.044235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9765.6401436666692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9834</v>
      </c>
      <c r="L47" s="16" t="s">
        <v>4253</v>
      </c>
      <c r="M47" s="20">
        <v>1</v>
      </c>
      <c r="N47" s="16" t="s">
        <v>4252</v>
      </c>
      <c r="O47" s="15">
        <v>55110</v>
      </c>
      <c r="P47" s="16" t="s">
        <v>4253</v>
      </c>
      <c r="Q47" s="20">
        <v>1</v>
      </c>
      <c r="R47" s="16" t="s">
        <v>4252</v>
      </c>
      <c r="S47" s="15">
        <v>274</v>
      </c>
      <c r="T47" s="16" t="s">
        <v>4253</v>
      </c>
      <c r="U47" s="20">
        <v>1</v>
      </c>
      <c r="V47" s="16" t="s">
        <v>4252</v>
      </c>
      <c r="W47" s="15">
        <v>65218</v>
      </c>
      <c r="X47" s="16" t="s">
        <v>4252</v>
      </c>
      <c r="Y47" s="15">
        <v>65218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5375</v>
      </c>
      <c r="AF47" s="16" t="s">
        <v>4255</v>
      </c>
      <c r="AG47" s="20">
        <v>0.94122890000000003</v>
      </c>
      <c r="AH47" s="16" t="s">
        <v>4254</v>
      </c>
      <c r="AI47" s="15">
        <v>63441</v>
      </c>
      <c r="AJ47" s="16" t="s">
        <v>4255</v>
      </c>
      <c r="AK47" s="20">
        <v>0.92769069999999998</v>
      </c>
      <c r="AL47" s="16" t="s">
        <v>4254</v>
      </c>
      <c r="AM47" s="15">
        <v>152</v>
      </c>
      <c r="AN47" s="16" t="s">
        <v>4255</v>
      </c>
      <c r="AO47" s="20">
        <v>0.99262660000000003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4131</v>
      </c>
      <c r="AV47" s="16" t="s">
        <v>4257</v>
      </c>
      <c r="AW47" s="20">
        <v>0.90937769999999996</v>
      </c>
      <c r="AX47" s="16" t="s">
        <v>4256</v>
      </c>
      <c r="AY47" s="15">
        <v>53105</v>
      </c>
      <c r="AZ47" s="16" t="s">
        <v>4257</v>
      </c>
      <c r="BA47" s="20">
        <v>0.81166570000000005</v>
      </c>
      <c r="BB47" s="16" t="s">
        <v>4256</v>
      </c>
      <c r="BC47" s="15">
        <v>141</v>
      </c>
      <c r="BD47" s="16" t="s">
        <v>4257</v>
      </c>
      <c r="BE47" s="20">
        <v>1.0126040000000001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4455</v>
      </c>
      <c r="BL47" s="16" t="s">
        <v>4259</v>
      </c>
      <c r="BM47" s="20">
        <v>0.94178790000000001</v>
      </c>
      <c r="BN47" s="16" t="s">
        <v>4258</v>
      </c>
      <c r="BO47" s="15">
        <v>49590</v>
      </c>
      <c r="BP47" s="16" t="s">
        <v>4259</v>
      </c>
      <c r="BQ47" s="20">
        <v>0.82662939999999996</v>
      </c>
      <c r="BR47" s="16" t="s">
        <v>4258</v>
      </c>
      <c r="BS47" s="15">
        <v>97</v>
      </c>
      <c r="BT47" s="16" t="s">
        <v>4259</v>
      </c>
      <c r="BU47" s="20">
        <v>1.0370600000000001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4098</v>
      </c>
      <c r="CB47" s="16" t="s">
        <v>4261</v>
      </c>
      <c r="CC47" s="20">
        <v>0.93018480000000003</v>
      </c>
      <c r="CD47" s="16" t="s">
        <v>4260</v>
      </c>
      <c r="CE47" s="15">
        <v>48641</v>
      </c>
      <c r="CF47" s="16" t="s">
        <v>4261</v>
      </c>
      <c r="CG47" s="20">
        <v>0.82570690000000002</v>
      </c>
      <c r="CH47" s="16" t="s">
        <v>4260</v>
      </c>
      <c r="CI47" s="15">
        <v>88</v>
      </c>
      <c r="CJ47" s="16" t="s">
        <v>4261</v>
      </c>
      <c r="CK47" s="20">
        <v>1.044235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58761.511240200001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333</v>
      </c>
      <c r="L48" s="16" t="s">
        <v>4253</v>
      </c>
      <c r="M48" s="20">
        <v>1</v>
      </c>
      <c r="N48" s="16" t="s">
        <v>4252</v>
      </c>
      <c r="O48" s="15">
        <v>270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603</v>
      </c>
      <c r="X48" s="16" t="s">
        <v>4252</v>
      </c>
      <c r="Y48" s="15">
        <v>603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604</v>
      </c>
      <c r="AF48" s="16" t="s">
        <v>4255</v>
      </c>
      <c r="AG48" s="20">
        <v>0.94122890000000003</v>
      </c>
      <c r="AH48" s="16" t="s">
        <v>4254</v>
      </c>
      <c r="AI48" s="15">
        <v>276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7</v>
      </c>
      <c r="AV48" s="16" t="s">
        <v>4257</v>
      </c>
      <c r="AW48" s="20">
        <v>0.90937769999999996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665</v>
      </c>
      <c r="BX48" s="16" t="s">
        <v>4261</v>
      </c>
      <c r="BY48" s="20">
        <v>1.062897</v>
      </c>
      <c r="BZ48" s="16" t="s">
        <v>4260</v>
      </c>
      <c r="CA48" s="15">
        <v>289</v>
      </c>
      <c r="CB48" s="16" t="s">
        <v>4261</v>
      </c>
      <c r="CC48" s="20">
        <v>0.93018480000000003</v>
      </c>
      <c r="CD48" s="16" t="s">
        <v>4260</v>
      </c>
      <c r="CE48" s="15">
        <v>299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477.97017756666656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193</v>
      </c>
      <c r="AZ49" s="16" t="s">
        <v>4257</v>
      </c>
      <c r="BA49" s="20">
        <v>0.81166570000000005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45</v>
      </c>
      <c r="BP49" s="16" t="s">
        <v>4259</v>
      </c>
      <c r="BQ49" s="20">
        <v>0.82662939999999996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95</v>
      </c>
      <c r="BX49" s="16" t="s">
        <v>4261</v>
      </c>
      <c r="BY49" s="20">
        <v>1.062897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119</v>
      </c>
      <c r="CF49" s="16" t="s">
        <v>4261</v>
      </c>
      <c r="CG49" s="20">
        <v>0.82570690000000002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52.217160033333336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1199</v>
      </c>
      <c r="L50" s="16" t="s">
        <v>4253</v>
      </c>
      <c r="M50" s="20">
        <v>1</v>
      </c>
      <c r="N50" s="16" t="s">
        <v>4252</v>
      </c>
      <c r="O50" s="15">
        <v>83835</v>
      </c>
      <c r="P50" s="16" t="s">
        <v>4253</v>
      </c>
      <c r="Q50" s="20">
        <v>1</v>
      </c>
      <c r="R50" s="16" t="s">
        <v>4252</v>
      </c>
      <c r="S50" s="15">
        <v>62</v>
      </c>
      <c r="T50" s="16" t="s">
        <v>4253</v>
      </c>
      <c r="U50" s="20">
        <v>1</v>
      </c>
      <c r="V50" s="16" t="s">
        <v>4252</v>
      </c>
      <c r="W50" s="15">
        <v>85096</v>
      </c>
      <c r="X50" s="16" t="s">
        <v>4252</v>
      </c>
      <c r="Y50" s="15">
        <v>85096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1574</v>
      </c>
      <c r="AF50" s="16" t="s">
        <v>4255</v>
      </c>
      <c r="AG50" s="20">
        <v>0.94122890000000003</v>
      </c>
      <c r="AH50" s="16" t="s">
        <v>4254</v>
      </c>
      <c r="AI50" s="15">
        <v>80617</v>
      </c>
      <c r="AJ50" s="16" t="s">
        <v>4255</v>
      </c>
      <c r="AK50" s="20">
        <v>0.92769069999999998</v>
      </c>
      <c r="AL50" s="16" t="s">
        <v>4254</v>
      </c>
      <c r="AM50" s="15">
        <v>51</v>
      </c>
      <c r="AN50" s="16" t="s">
        <v>4255</v>
      </c>
      <c r="AO50" s="20">
        <v>0.99262660000000003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2277</v>
      </c>
      <c r="AV50" s="16" t="s">
        <v>4257</v>
      </c>
      <c r="AW50" s="20">
        <v>0.90937769999999996</v>
      </c>
      <c r="AX50" s="16" t="s">
        <v>4256</v>
      </c>
      <c r="AY50" s="15">
        <v>71656</v>
      </c>
      <c r="AZ50" s="16" t="s">
        <v>4257</v>
      </c>
      <c r="BA50" s="20">
        <v>0.81166570000000005</v>
      </c>
      <c r="BB50" s="16" t="s">
        <v>4256</v>
      </c>
      <c r="BC50" s="15">
        <v>138</v>
      </c>
      <c r="BD50" s="16" t="s">
        <v>4257</v>
      </c>
      <c r="BE50" s="20">
        <v>1.0126040000000001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998</v>
      </c>
      <c r="BL50" s="16" t="s">
        <v>4259</v>
      </c>
      <c r="BM50" s="20">
        <v>0.94178790000000001</v>
      </c>
      <c r="BN50" s="16" t="s">
        <v>4258</v>
      </c>
      <c r="BO50" s="15">
        <v>66840</v>
      </c>
      <c r="BP50" s="16" t="s">
        <v>4259</v>
      </c>
      <c r="BQ50" s="20">
        <v>0.82662939999999996</v>
      </c>
      <c r="BR50" s="16" t="s">
        <v>4258</v>
      </c>
      <c r="BS50" s="15">
        <v>108</v>
      </c>
      <c r="BT50" s="16" t="s">
        <v>4259</v>
      </c>
      <c r="BU50" s="20">
        <v>1.0370600000000001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858</v>
      </c>
      <c r="CB50" s="16" t="s">
        <v>4261</v>
      </c>
      <c r="CC50" s="20">
        <v>0.93018480000000003</v>
      </c>
      <c r="CD50" s="16" t="s">
        <v>4260</v>
      </c>
      <c r="CE50" s="15">
        <v>54476</v>
      </c>
      <c r="CF50" s="16" t="s">
        <v>4261</v>
      </c>
      <c r="CG50" s="20">
        <v>0.82570690000000002</v>
      </c>
      <c r="CH50" s="16" t="s">
        <v>4260</v>
      </c>
      <c r="CI50" s="15">
        <v>116</v>
      </c>
      <c r="CJ50" s="16" t="s">
        <v>4261</v>
      </c>
      <c r="CK50" s="20">
        <v>1.044235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73928.95639373333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119</v>
      </c>
      <c r="H51" s="16" t="s">
        <v>4253</v>
      </c>
      <c r="I51" s="20">
        <v>1</v>
      </c>
      <c r="J51" s="16" t="s">
        <v>4252</v>
      </c>
      <c r="K51" s="15">
        <v>1443</v>
      </c>
      <c r="L51" s="16" t="s">
        <v>4253</v>
      </c>
      <c r="M51" s="20">
        <v>1</v>
      </c>
      <c r="N51" s="16" t="s">
        <v>4252</v>
      </c>
      <c r="O51" s="15">
        <v>92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1654</v>
      </c>
      <c r="X51" s="16" t="s">
        <v>4252</v>
      </c>
      <c r="Y51" s="15">
        <v>1654</v>
      </c>
      <c r="Z51" s="16" t="s">
        <v>4254</v>
      </c>
      <c r="AA51" s="15">
        <v>141</v>
      </c>
      <c r="AB51" s="16" t="s">
        <v>4255</v>
      </c>
      <c r="AC51" s="20">
        <v>1.000373</v>
      </c>
      <c r="AD51" s="16" t="s">
        <v>4254</v>
      </c>
      <c r="AE51" s="15">
        <v>1298</v>
      </c>
      <c r="AF51" s="16" t="s">
        <v>4255</v>
      </c>
      <c r="AG51" s="20">
        <v>0.94122890000000003</v>
      </c>
      <c r="AH51" s="16" t="s">
        <v>4254</v>
      </c>
      <c r="AI51" s="15">
        <v>312</v>
      </c>
      <c r="AJ51" s="16" t="s">
        <v>4255</v>
      </c>
      <c r="AK51" s="20">
        <v>0.92769069999999998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133</v>
      </c>
      <c r="AR51" s="16" t="s">
        <v>4257</v>
      </c>
      <c r="AS51" s="20">
        <v>1.0292030000000001</v>
      </c>
      <c r="AT51" s="16" t="s">
        <v>4256</v>
      </c>
      <c r="AU51" s="15">
        <v>1432</v>
      </c>
      <c r="AV51" s="16" t="s">
        <v>4257</v>
      </c>
      <c r="AW51" s="20">
        <v>0.90937769999999996</v>
      </c>
      <c r="AX51" s="16" t="s">
        <v>4256</v>
      </c>
      <c r="AY51" s="15">
        <v>343</v>
      </c>
      <c r="AZ51" s="16" t="s">
        <v>4257</v>
      </c>
      <c r="BA51" s="20">
        <v>0.81166570000000005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208</v>
      </c>
      <c r="BH51" s="16" t="s">
        <v>4259</v>
      </c>
      <c r="BI51" s="20">
        <v>1.052249</v>
      </c>
      <c r="BJ51" s="16" t="s">
        <v>4258</v>
      </c>
      <c r="BK51" s="15">
        <v>777</v>
      </c>
      <c r="BL51" s="16" t="s">
        <v>4259</v>
      </c>
      <c r="BM51" s="20">
        <v>0.94178790000000001</v>
      </c>
      <c r="BN51" s="16" t="s">
        <v>4258</v>
      </c>
      <c r="BO51" s="15">
        <v>269</v>
      </c>
      <c r="BP51" s="16" t="s">
        <v>4259</v>
      </c>
      <c r="BQ51" s="20">
        <v>0.82662939999999996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207</v>
      </c>
      <c r="BX51" s="16" t="s">
        <v>4261</v>
      </c>
      <c r="BY51" s="20">
        <v>1.062897</v>
      </c>
      <c r="BZ51" s="16" t="s">
        <v>4260</v>
      </c>
      <c r="CA51" s="15">
        <v>487</v>
      </c>
      <c r="CB51" s="16" t="s">
        <v>4261</v>
      </c>
      <c r="CC51" s="20">
        <v>0.93018480000000003</v>
      </c>
      <c r="CD51" s="16" t="s">
        <v>4260</v>
      </c>
      <c r="CE51" s="15">
        <v>235</v>
      </c>
      <c r="CF51" s="16" t="s">
        <v>4261</v>
      </c>
      <c r="CG51" s="20">
        <v>0.82570690000000002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1674.5738013666669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5700</v>
      </c>
      <c r="H52" s="16" t="s">
        <v>4253</v>
      </c>
      <c r="I52" s="20">
        <v>1</v>
      </c>
      <c r="J52" s="16" t="s">
        <v>4252</v>
      </c>
      <c r="K52" s="15">
        <v>3462</v>
      </c>
      <c r="L52" s="16" t="s">
        <v>4253</v>
      </c>
      <c r="M52" s="20">
        <v>1</v>
      </c>
      <c r="N52" s="16" t="s">
        <v>4252</v>
      </c>
      <c r="O52" s="15">
        <v>64387</v>
      </c>
      <c r="P52" s="16" t="s">
        <v>4253</v>
      </c>
      <c r="Q52" s="20">
        <v>1</v>
      </c>
      <c r="R52" s="16" t="s">
        <v>4252</v>
      </c>
      <c r="S52" s="15">
        <v>1554</v>
      </c>
      <c r="T52" s="16" t="s">
        <v>4253</v>
      </c>
      <c r="U52" s="20">
        <v>1</v>
      </c>
      <c r="V52" s="16" t="s">
        <v>4252</v>
      </c>
      <c r="W52" s="15">
        <v>75103</v>
      </c>
      <c r="X52" s="16" t="s">
        <v>4252</v>
      </c>
      <c r="Y52" s="15">
        <v>75103</v>
      </c>
      <c r="Z52" s="16" t="s">
        <v>4254</v>
      </c>
      <c r="AA52" s="15">
        <v>7213</v>
      </c>
      <c r="AB52" s="16" t="s">
        <v>4255</v>
      </c>
      <c r="AC52" s="20">
        <v>1.000373</v>
      </c>
      <c r="AD52" s="16" t="s">
        <v>4254</v>
      </c>
      <c r="AE52" s="15">
        <v>6335</v>
      </c>
      <c r="AF52" s="16" t="s">
        <v>4255</v>
      </c>
      <c r="AG52" s="20">
        <v>0.94122890000000003</v>
      </c>
      <c r="AH52" s="16" t="s">
        <v>4254</v>
      </c>
      <c r="AI52" s="15">
        <v>68256</v>
      </c>
      <c r="AJ52" s="16" t="s">
        <v>4255</v>
      </c>
      <c r="AK52" s="20">
        <v>0.92769069999999998</v>
      </c>
      <c r="AL52" s="16" t="s">
        <v>4254</v>
      </c>
      <c r="AM52" s="15">
        <v>5967</v>
      </c>
      <c r="AN52" s="16" t="s">
        <v>4255</v>
      </c>
      <c r="AO52" s="20">
        <v>0.99262660000000003</v>
      </c>
      <c r="AP52" s="16" t="s">
        <v>4256</v>
      </c>
      <c r="AQ52" s="15">
        <v>4484</v>
      </c>
      <c r="AR52" s="16" t="s">
        <v>4257</v>
      </c>
      <c r="AS52" s="20">
        <v>1.0292030000000001</v>
      </c>
      <c r="AT52" s="16" t="s">
        <v>4256</v>
      </c>
      <c r="AU52" s="15">
        <v>3961</v>
      </c>
      <c r="AV52" s="16" t="s">
        <v>4257</v>
      </c>
      <c r="AW52" s="20">
        <v>0.90937769999999996</v>
      </c>
      <c r="AX52" s="16" t="s">
        <v>4256</v>
      </c>
      <c r="AY52" s="15">
        <v>63680</v>
      </c>
      <c r="AZ52" s="16" t="s">
        <v>4257</v>
      </c>
      <c r="BA52" s="20">
        <v>0.81166570000000005</v>
      </c>
      <c r="BB52" s="16" t="s">
        <v>4256</v>
      </c>
      <c r="BC52" s="15">
        <v>177</v>
      </c>
      <c r="BD52" s="16" t="s">
        <v>4257</v>
      </c>
      <c r="BE52" s="20">
        <v>1.0126040000000001</v>
      </c>
      <c r="BF52" s="16" t="s">
        <v>4258</v>
      </c>
      <c r="BG52" s="15">
        <v>7247</v>
      </c>
      <c r="BH52" s="16" t="s">
        <v>4259</v>
      </c>
      <c r="BI52" s="20">
        <v>1.052249</v>
      </c>
      <c r="BJ52" s="16" t="s">
        <v>4258</v>
      </c>
      <c r="BK52" s="15">
        <v>2739</v>
      </c>
      <c r="BL52" s="16" t="s">
        <v>4259</v>
      </c>
      <c r="BM52" s="20">
        <v>0.94178790000000001</v>
      </c>
      <c r="BN52" s="16" t="s">
        <v>4258</v>
      </c>
      <c r="BO52" s="15">
        <v>65688</v>
      </c>
      <c r="BP52" s="16" t="s">
        <v>4259</v>
      </c>
      <c r="BQ52" s="20">
        <v>0.82662939999999996</v>
      </c>
      <c r="BR52" s="16" t="s">
        <v>4258</v>
      </c>
      <c r="BS52" s="15">
        <v>103</v>
      </c>
      <c r="BT52" s="16" t="s">
        <v>4259</v>
      </c>
      <c r="BU52" s="20">
        <v>1.0370600000000001</v>
      </c>
      <c r="BV52" s="16" t="s">
        <v>4260</v>
      </c>
      <c r="BW52" s="15">
        <v>4162</v>
      </c>
      <c r="BX52" s="16" t="s">
        <v>4261</v>
      </c>
      <c r="BY52" s="20">
        <v>1.062897</v>
      </c>
      <c r="BZ52" s="16" t="s">
        <v>4260</v>
      </c>
      <c r="CA52" s="15">
        <v>1695</v>
      </c>
      <c r="CB52" s="16" t="s">
        <v>4261</v>
      </c>
      <c r="CC52" s="20">
        <v>0.93018480000000003</v>
      </c>
      <c r="CD52" s="16" t="s">
        <v>4260</v>
      </c>
      <c r="CE52" s="15">
        <v>60297</v>
      </c>
      <c r="CF52" s="16" t="s">
        <v>4261</v>
      </c>
      <c r="CG52" s="20">
        <v>0.82570690000000002</v>
      </c>
      <c r="CH52" s="16" t="s">
        <v>4260</v>
      </c>
      <c r="CI52" s="15">
        <v>-369</v>
      </c>
      <c r="CJ52" s="16" t="s">
        <v>4261</v>
      </c>
      <c r="CK52" s="20">
        <v>1.044235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72535.97629253332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4398</v>
      </c>
      <c r="T54" s="16" t="s">
        <v>4253</v>
      </c>
      <c r="U54" s="20">
        <v>1</v>
      </c>
      <c r="V54" s="16" t="s">
        <v>4252</v>
      </c>
      <c r="W54" s="15">
        <v>4398</v>
      </c>
      <c r="X54" s="16" t="s">
        <v>4252</v>
      </c>
      <c r="Y54" s="15">
        <v>4398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6302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5322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8854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7268</v>
      </c>
      <c r="CJ54" s="16" t="s">
        <v>4261</v>
      </c>
      <c r="CK54" s="20">
        <v>1.044235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5347.5371070666661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9452</v>
      </c>
      <c r="T55" s="16" t="s">
        <v>4253</v>
      </c>
      <c r="U55" s="20">
        <v>1</v>
      </c>
      <c r="V55" s="16" t="s">
        <v>4252</v>
      </c>
      <c r="W55" s="15">
        <v>9452</v>
      </c>
      <c r="X55" s="16" t="s">
        <v>4252</v>
      </c>
      <c r="Y55" s="15">
        <v>9452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6399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3863</v>
      </c>
      <c r="BD55" s="16" t="s">
        <v>4257</v>
      </c>
      <c r="BE55" s="20">
        <v>1.0126040000000001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2927</v>
      </c>
      <c r="BT55" s="16" t="s">
        <v>4259</v>
      </c>
      <c r="BU55" s="20">
        <v>1.0370600000000001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2939</v>
      </c>
      <c r="CJ55" s="16" t="s">
        <v>4261</v>
      </c>
      <c r="CK55" s="20">
        <v>1.044235</v>
      </c>
      <c r="CL55" s="16" t="s">
        <v>4600</v>
      </c>
      <c r="CM55" s="15">
        <f>SUM(A2L248C10)/A2L248C1</f>
        <v>9452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12632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12632</v>
      </c>
      <c r="X56" s="16" t="s">
        <v>4252</v>
      </c>
      <c r="Y56" s="15">
        <v>12632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24375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30023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31663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32570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12632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25624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25624</v>
      </c>
      <c r="X57" s="16" t="s">
        <v>4252</v>
      </c>
      <c r="Y57" s="15">
        <v>25624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20261</v>
      </c>
      <c r="AJ57" s="16" t="s">
        <v>4255</v>
      </c>
      <c r="AK57" s="20">
        <v>0.92769069999999998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21045</v>
      </c>
      <c r="AZ57" s="16" t="s">
        <v>4257</v>
      </c>
      <c r="BA57" s="20">
        <v>0.81166570000000005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12824</v>
      </c>
      <c r="BP57" s="16" t="s">
        <v>4259</v>
      </c>
      <c r="BQ57" s="20">
        <v>0.82662939999999996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195</v>
      </c>
      <c r="CF57" s="16" t="s">
        <v>4261</v>
      </c>
      <c r="CG57" s="20">
        <v>0.82570690000000002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25624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138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138</v>
      </c>
      <c r="X58" s="16" t="s">
        <v>4252</v>
      </c>
      <c r="Y58" s="15">
        <v>138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140</v>
      </c>
      <c r="AJ58" s="16" t="s">
        <v>4255</v>
      </c>
      <c r="AK58" s="20">
        <v>0.92769069999999998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122</v>
      </c>
      <c r="AZ58" s="16" t="s">
        <v>4257</v>
      </c>
      <c r="BA58" s="20">
        <v>0.81166570000000005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96</v>
      </c>
      <c r="BP58" s="16" t="s">
        <v>4259</v>
      </c>
      <c r="BQ58" s="20">
        <v>0.82662939999999996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90</v>
      </c>
      <c r="CF58" s="16" t="s">
        <v>4261</v>
      </c>
      <c r="CG58" s="20">
        <v>0.82570690000000002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138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0.92769069999999998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0.81166570000000005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0.82662939999999996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43</v>
      </c>
      <c r="CF59" s="16" t="s">
        <v>4261</v>
      </c>
      <c r="CG59" s="20">
        <v>0.82570690000000002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54606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54606</v>
      </c>
      <c r="X60" s="16" t="s">
        <v>4252</v>
      </c>
      <c r="Y60" s="15">
        <v>54606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54184</v>
      </c>
      <c r="AJ60" s="16" t="s">
        <v>4255</v>
      </c>
      <c r="AK60" s="20">
        <v>0.92769069999999998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51338</v>
      </c>
      <c r="AZ60" s="16" t="s">
        <v>4257</v>
      </c>
      <c r="BA60" s="20">
        <v>0.81166570000000005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48024</v>
      </c>
      <c r="BP60" s="16" t="s">
        <v>4259</v>
      </c>
      <c r="BQ60" s="20">
        <v>0.82662939999999996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44335</v>
      </c>
      <c r="CF60" s="16" t="s">
        <v>4261</v>
      </c>
      <c r="CG60" s="20">
        <v>0.82570690000000002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54606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30071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30071</v>
      </c>
      <c r="X61" s="16" t="s">
        <v>4252</v>
      </c>
      <c r="Y61" s="15">
        <v>30071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30415</v>
      </c>
      <c r="AJ61" s="16" t="s">
        <v>4255</v>
      </c>
      <c r="AK61" s="20">
        <v>0.92769069999999998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27814</v>
      </c>
      <c r="AZ61" s="16" t="s">
        <v>4257</v>
      </c>
      <c r="BA61" s="20">
        <v>0.81166570000000005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24762</v>
      </c>
      <c r="BP61" s="16" t="s">
        <v>4259</v>
      </c>
      <c r="BQ61" s="20">
        <v>0.82662939999999996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23922</v>
      </c>
      <c r="CF61" s="16" t="s">
        <v>4261</v>
      </c>
      <c r="CG61" s="20">
        <v>0.82570690000000002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30071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171598</v>
      </c>
      <c r="T62" s="16" t="s">
        <v>4253</v>
      </c>
      <c r="U62" s="20">
        <v>1</v>
      </c>
      <c r="V62" s="16" t="s">
        <v>4252</v>
      </c>
      <c r="W62" s="15">
        <v>171598</v>
      </c>
      <c r="X62" s="16" t="s">
        <v>4252</v>
      </c>
      <c r="Y62" s="15">
        <v>171598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199876</v>
      </c>
      <c r="AN62" s="16" t="s">
        <v>4255</v>
      </c>
      <c r="AO62" s="20">
        <v>0.99262660000000003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165555</v>
      </c>
      <c r="BD62" s="16" t="s">
        <v>4257</v>
      </c>
      <c r="BE62" s="20">
        <v>1.0126040000000001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151399</v>
      </c>
      <c r="BT62" s="16" t="s">
        <v>4259</v>
      </c>
      <c r="BU62" s="20">
        <v>1.0370600000000001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154914</v>
      </c>
      <c r="CJ62" s="16" t="s">
        <v>4261</v>
      </c>
      <c r="CK62" s="20">
        <v>1.044235</v>
      </c>
      <c r="CL62" s="16" t="s">
        <v>4607</v>
      </c>
      <c r="CM62" s="15">
        <f>SUM(A2L255C10)/A2L255C1</f>
        <v>171598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24</v>
      </c>
      <c r="X63" s="16" t="s">
        <v>4252</v>
      </c>
      <c r="Y63" s="15">
        <v>24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36</v>
      </c>
      <c r="AJ63" s="16" t="s">
        <v>4255</v>
      </c>
      <c r="AK63" s="20">
        <v>0.92769069999999998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17</v>
      </c>
      <c r="AZ63" s="16" t="s">
        <v>4257</v>
      </c>
      <c r="BA63" s="20">
        <v>0.81166570000000005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47</v>
      </c>
      <c r="BP63" s="16" t="s">
        <v>4259</v>
      </c>
      <c r="BQ63" s="20">
        <v>0.82662939999999996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58</v>
      </c>
      <c r="CF63" s="16" t="s">
        <v>4261</v>
      </c>
      <c r="CG63" s="20">
        <v>0.82570690000000002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24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9133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9133</v>
      </c>
      <c r="X65" s="16" t="s">
        <v>4252</v>
      </c>
      <c r="Y65" s="15">
        <v>9133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7031</v>
      </c>
      <c r="AJ65" s="16" t="s">
        <v>4255</v>
      </c>
      <c r="AK65" s="20">
        <v>0.92769069999999998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7086</v>
      </c>
      <c r="AZ65" s="16" t="s">
        <v>4257</v>
      </c>
      <c r="BA65" s="20">
        <v>0.81166570000000005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6145</v>
      </c>
      <c r="BP65" s="16" t="s">
        <v>4259</v>
      </c>
      <c r="BQ65" s="20">
        <v>0.82662939999999996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6162</v>
      </c>
      <c r="CF65" s="16" t="s">
        <v>4261</v>
      </c>
      <c r="CG65" s="20">
        <v>0.82570690000000002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7135.6854873000002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146</v>
      </c>
      <c r="L67" s="16" t="s">
        <v>4253</v>
      </c>
      <c r="M67" s="20">
        <v>1</v>
      </c>
      <c r="N67" s="16" t="s">
        <v>4252</v>
      </c>
      <c r="O67" s="15">
        <v>1583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1729</v>
      </c>
      <c r="X67" s="16" t="s">
        <v>4252</v>
      </c>
      <c r="Y67" s="15">
        <v>1729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196</v>
      </c>
      <c r="AF67" s="16" t="s">
        <v>4255</v>
      </c>
      <c r="AG67" s="20">
        <v>0.94122890000000003</v>
      </c>
      <c r="AH67" s="16" t="s">
        <v>4254</v>
      </c>
      <c r="AI67" s="15">
        <v>1619</v>
      </c>
      <c r="AJ67" s="16" t="s">
        <v>4255</v>
      </c>
      <c r="AK67" s="20">
        <v>0.92769069999999998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302</v>
      </c>
      <c r="AV67" s="16" t="s">
        <v>4257</v>
      </c>
      <c r="AW67" s="20">
        <v>0.90937769999999996</v>
      </c>
      <c r="AX67" s="16" t="s">
        <v>4256</v>
      </c>
      <c r="AY67" s="15">
        <v>1648</v>
      </c>
      <c r="AZ67" s="16" t="s">
        <v>4257</v>
      </c>
      <c r="BA67" s="20">
        <v>0.81166570000000005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68</v>
      </c>
      <c r="BL67" s="16" t="s">
        <v>4259</v>
      </c>
      <c r="BM67" s="20">
        <v>0.94178790000000001</v>
      </c>
      <c r="BN67" s="16" t="s">
        <v>4258</v>
      </c>
      <c r="BO67" s="15">
        <v>958</v>
      </c>
      <c r="BP67" s="16" t="s">
        <v>4259</v>
      </c>
      <c r="BQ67" s="20">
        <v>0.82662939999999996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72</v>
      </c>
      <c r="CB67" s="16" t="s">
        <v>4261</v>
      </c>
      <c r="CC67" s="20">
        <v>0.93018480000000003</v>
      </c>
      <c r="CD67" s="16" t="s">
        <v>4260</v>
      </c>
      <c r="CE67" s="15">
        <v>872</v>
      </c>
      <c r="CF67" s="16" t="s">
        <v>4261</v>
      </c>
      <c r="CG67" s="20">
        <v>0.82570690000000002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1729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8546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16855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208120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191015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424536</v>
      </c>
      <c r="X68" s="16" t="s">
        <v>4618</v>
      </c>
      <c r="Y68" s="17">
        <f>SUM(A2L239C11:A2L260C11)-2*(A2L250C11+A2L252C11+A2L254C11+A2L257C11+A2L258C11)</f>
        <v>424536</v>
      </c>
      <c r="Z68" s="16" t="s">
        <v>4619</v>
      </c>
      <c r="AA68" s="17">
        <f>SUM(A2L239C12:A2L260C12)-2*SUM(A2L250C12,A2L252C12,A2L254C12,A2L257C12,A2L258C12)</f>
        <v>9848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17367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236808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223293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7464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14848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217976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180374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14981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14060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220944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168132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11067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8953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212910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170907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409885.69682886673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428629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524993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1219284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1060725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3233631</v>
      </c>
      <c r="X69" s="16" t="s">
        <v>4641</v>
      </c>
      <c r="Y69" s="17">
        <f>A2L219C11+A2L238C11+A2L261C11</f>
        <v>3233631</v>
      </c>
      <c r="Z69" s="16" t="s">
        <v>4642</v>
      </c>
      <c r="AA69" s="17">
        <f>A2L219C12+A2L238C12+A2L261C12</f>
        <v>482171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632147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1275835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1060749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419323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643024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1265438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943102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368596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574002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1160997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898667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361488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539245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1234678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894501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3292298.1680678674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B65C6-B6F5-4095-91FA-1C06B6F35CF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81896</v>
      </c>
      <c r="H8" s="16" t="s">
        <v>4253</v>
      </c>
      <c r="I8" s="20">
        <v>1</v>
      </c>
      <c r="J8" s="16" t="s">
        <v>4252</v>
      </c>
      <c r="K8" s="15">
        <v>4739</v>
      </c>
      <c r="L8" s="16" t="s">
        <v>4253</v>
      </c>
      <c r="M8" s="20">
        <v>1</v>
      </c>
      <c r="N8" s="16" t="s">
        <v>4252</v>
      </c>
      <c r="O8" s="15">
        <v>6114</v>
      </c>
      <c r="P8" s="16" t="s">
        <v>4253</v>
      </c>
      <c r="Q8" s="20">
        <v>1</v>
      </c>
      <c r="R8" s="16" t="s">
        <v>4252</v>
      </c>
      <c r="S8" s="15">
        <v>24029</v>
      </c>
      <c r="T8" s="16" t="s">
        <v>4253</v>
      </c>
      <c r="U8" s="20">
        <v>1</v>
      </c>
      <c r="V8" s="16" t="s">
        <v>4252</v>
      </c>
      <c r="W8" s="15">
        <v>116778</v>
      </c>
      <c r="X8" s="16" t="s">
        <v>4252</v>
      </c>
      <c r="Y8" s="15">
        <v>116778</v>
      </c>
      <c r="Z8" s="16" t="s">
        <v>4254</v>
      </c>
      <c r="AA8" s="15">
        <v>89885</v>
      </c>
      <c r="AB8" s="16" t="s">
        <v>4255</v>
      </c>
      <c r="AC8" s="20">
        <v>1.000373</v>
      </c>
      <c r="AD8" s="16" t="s">
        <v>4254</v>
      </c>
      <c r="AE8" s="15">
        <v>6404</v>
      </c>
      <c r="AF8" s="16" t="s">
        <v>4255</v>
      </c>
      <c r="AG8" s="20">
        <v>0.94122890000000003</v>
      </c>
      <c r="AH8" s="16" t="s">
        <v>4254</v>
      </c>
      <c r="AI8" s="15">
        <v>9325</v>
      </c>
      <c r="AJ8" s="16" t="s">
        <v>4255</v>
      </c>
      <c r="AK8" s="20">
        <v>0.92769069999999998</v>
      </c>
      <c r="AL8" s="16" t="s">
        <v>4254</v>
      </c>
      <c r="AM8" s="15">
        <v>28964</v>
      </c>
      <c r="AN8" s="16" t="s">
        <v>4255</v>
      </c>
      <c r="AO8" s="20">
        <v>0.99262660000000003</v>
      </c>
      <c r="AP8" s="16" t="s">
        <v>4256</v>
      </c>
      <c r="AQ8" s="15">
        <v>92268</v>
      </c>
      <c r="AR8" s="16" t="s">
        <v>4257</v>
      </c>
      <c r="AS8" s="20">
        <v>1.0292030000000001</v>
      </c>
      <c r="AT8" s="16" t="s">
        <v>4256</v>
      </c>
      <c r="AU8" s="15">
        <v>6498</v>
      </c>
      <c r="AV8" s="16" t="s">
        <v>4257</v>
      </c>
      <c r="AW8" s="20">
        <v>0.90937769999999996</v>
      </c>
      <c r="AX8" s="16" t="s">
        <v>4256</v>
      </c>
      <c r="AY8" s="15">
        <v>9503</v>
      </c>
      <c r="AZ8" s="16" t="s">
        <v>4257</v>
      </c>
      <c r="BA8" s="20">
        <v>0.81166570000000005</v>
      </c>
      <c r="BB8" s="16" t="s">
        <v>4256</v>
      </c>
      <c r="BC8" s="15">
        <v>48631</v>
      </c>
      <c r="BD8" s="16" t="s">
        <v>4257</v>
      </c>
      <c r="BE8" s="20">
        <v>1.0126040000000001</v>
      </c>
      <c r="BF8" s="16" t="s">
        <v>4258</v>
      </c>
      <c r="BG8" s="15">
        <v>100849</v>
      </c>
      <c r="BH8" s="16" t="s">
        <v>4259</v>
      </c>
      <c r="BI8" s="20">
        <v>1.052249</v>
      </c>
      <c r="BJ8" s="16" t="s">
        <v>4258</v>
      </c>
      <c r="BK8" s="15">
        <v>6120</v>
      </c>
      <c r="BL8" s="16" t="s">
        <v>4259</v>
      </c>
      <c r="BM8" s="20">
        <v>0.94178790000000001</v>
      </c>
      <c r="BN8" s="16" t="s">
        <v>4258</v>
      </c>
      <c r="BO8" s="15">
        <v>11590</v>
      </c>
      <c r="BP8" s="16" t="s">
        <v>4259</v>
      </c>
      <c r="BQ8" s="20">
        <v>0.82662939999999996</v>
      </c>
      <c r="BR8" s="16" t="s">
        <v>4258</v>
      </c>
      <c r="BS8" s="15">
        <v>26058</v>
      </c>
      <c r="BT8" s="16" t="s">
        <v>4259</v>
      </c>
      <c r="BU8" s="20">
        <v>1.0370600000000001</v>
      </c>
      <c r="BV8" s="16" t="s">
        <v>4260</v>
      </c>
      <c r="BW8" s="15">
        <v>83985</v>
      </c>
      <c r="BX8" s="16" t="s">
        <v>4261</v>
      </c>
      <c r="BY8" s="20">
        <v>1.062897</v>
      </c>
      <c r="BZ8" s="16" t="s">
        <v>4260</v>
      </c>
      <c r="CA8" s="15">
        <v>4276</v>
      </c>
      <c r="CB8" s="16" t="s">
        <v>4261</v>
      </c>
      <c r="CC8" s="20">
        <v>0.93018480000000003</v>
      </c>
      <c r="CD8" s="16" t="s">
        <v>4260</v>
      </c>
      <c r="CE8" s="15">
        <v>8564</v>
      </c>
      <c r="CF8" s="16" t="s">
        <v>4261</v>
      </c>
      <c r="CG8" s="20">
        <v>0.82570690000000002</v>
      </c>
      <c r="CH8" s="16" t="s">
        <v>4260</v>
      </c>
      <c r="CI8" s="15">
        <v>30750</v>
      </c>
      <c r="CJ8" s="16" t="s">
        <v>4261</v>
      </c>
      <c r="CK8" s="20">
        <v>1.044235</v>
      </c>
      <c r="CL8" s="16" t="s">
        <v>4789</v>
      </c>
      <c r="CM8" s="15">
        <f>SUM(A2L301C10)/A2L301C1</f>
        <v>116778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675020</v>
      </c>
      <c r="H9" s="16" t="s">
        <v>4253</v>
      </c>
      <c r="I9" s="20">
        <v>1</v>
      </c>
      <c r="J9" s="16" t="s">
        <v>4252</v>
      </c>
      <c r="K9" s="15">
        <v>365</v>
      </c>
      <c r="L9" s="16" t="s">
        <v>4253</v>
      </c>
      <c r="M9" s="20">
        <v>1</v>
      </c>
      <c r="N9" s="16" t="s">
        <v>4252</v>
      </c>
      <c r="O9" s="15">
        <v>32322</v>
      </c>
      <c r="P9" s="16" t="s">
        <v>4253</v>
      </c>
      <c r="Q9" s="20">
        <v>1</v>
      </c>
      <c r="R9" s="16" t="s">
        <v>4252</v>
      </c>
      <c r="S9" s="15">
        <v>18820</v>
      </c>
      <c r="T9" s="16" t="s">
        <v>4253</v>
      </c>
      <c r="U9" s="20">
        <v>1</v>
      </c>
      <c r="V9" s="16" t="s">
        <v>4252</v>
      </c>
      <c r="W9" s="15">
        <v>726527</v>
      </c>
      <c r="X9" s="16" t="s">
        <v>4252</v>
      </c>
      <c r="Y9" s="15">
        <v>726527</v>
      </c>
      <c r="Z9" s="16" t="s">
        <v>4254</v>
      </c>
      <c r="AA9" s="15">
        <v>727566</v>
      </c>
      <c r="AB9" s="16" t="s">
        <v>4255</v>
      </c>
      <c r="AC9" s="20">
        <v>1.000373</v>
      </c>
      <c r="AD9" s="16" t="s">
        <v>4254</v>
      </c>
      <c r="AE9" s="15">
        <v>435</v>
      </c>
      <c r="AF9" s="16" t="s">
        <v>4255</v>
      </c>
      <c r="AG9" s="20">
        <v>0.94122890000000003</v>
      </c>
      <c r="AH9" s="16" t="s">
        <v>4254</v>
      </c>
      <c r="AI9" s="15">
        <v>29178</v>
      </c>
      <c r="AJ9" s="16" t="s">
        <v>4255</v>
      </c>
      <c r="AK9" s="20">
        <v>0.92769069999999998</v>
      </c>
      <c r="AL9" s="16" t="s">
        <v>4254</v>
      </c>
      <c r="AM9" s="15">
        <v>23117</v>
      </c>
      <c r="AN9" s="16" t="s">
        <v>4255</v>
      </c>
      <c r="AO9" s="20">
        <v>0.99262660000000003</v>
      </c>
      <c r="AP9" s="16" t="s">
        <v>4256</v>
      </c>
      <c r="AQ9" s="15">
        <v>727691</v>
      </c>
      <c r="AR9" s="16" t="s">
        <v>4257</v>
      </c>
      <c r="AS9" s="20">
        <v>1.0292030000000001</v>
      </c>
      <c r="AT9" s="16" t="s">
        <v>4256</v>
      </c>
      <c r="AU9" s="15">
        <v>433</v>
      </c>
      <c r="AV9" s="16" t="s">
        <v>4257</v>
      </c>
      <c r="AW9" s="20">
        <v>0.90937769999999996</v>
      </c>
      <c r="AX9" s="16" t="s">
        <v>4256</v>
      </c>
      <c r="AY9" s="15">
        <v>29506</v>
      </c>
      <c r="AZ9" s="16" t="s">
        <v>4257</v>
      </c>
      <c r="BA9" s="20">
        <v>0.81166570000000005</v>
      </c>
      <c r="BB9" s="16" t="s">
        <v>4256</v>
      </c>
      <c r="BC9" s="15">
        <v>19317</v>
      </c>
      <c r="BD9" s="16" t="s">
        <v>4257</v>
      </c>
      <c r="BE9" s="20">
        <v>1.0126040000000001</v>
      </c>
      <c r="BF9" s="16" t="s">
        <v>4258</v>
      </c>
      <c r="BG9" s="15">
        <v>667119</v>
      </c>
      <c r="BH9" s="16" t="s">
        <v>4259</v>
      </c>
      <c r="BI9" s="20">
        <v>1.052249</v>
      </c>
      <c r="BJ9" s="16" t="s">
        <v>4258</v>
      </c>
      <c r="BK9" s="15">
        <v>265</v>
      </c>
      <c r="BL9" s="16" t="s">
        <v>4259</v>
      </c>
      <c r="BM9" s="20">
        <v>0.94178790000000001</v>
      </c>
      <c r="BN9" s="16" t="s">
        <v>4258</v>
      </c>
      <c r="BO9" s="15">
        <v>27067</v>
      </c>
      <c r="BP9" s="16" t="s">
        <v>4259</v>
      </c>
      <c r="BQ9" s="20">
        <v>0.82662939999999996</v>
      </c>
      <c r="BR9" s="16" t="s">
        <v>4258</v>
      </c>
      <c r="BS9" s="15">
        <v>18817</v>
      </c>
      <c r="BT9" s="16" t="s">
        <v>4259</v>
      </c>
      <c r="BU9" s="20">
        <v>1.0370600000000001</v>
      </c>
      <c r="BV9" s="16" t="s">
        <v>4260</v>
      </c>
      <c r="BW9" s="15">
        <v>649902</v>
      </c>
      <c r="BX9" s="16" t="s">
        <v>4261</v>
      </c>
      <c r="BY9" s="20">
        <v>1.062897</v>
      </c>
      <c r="BZ9" s="16" t="s">
        <v>4260</v>
      </c>
      <c r="CA9" s="15">
        <v>160</v>
      </c>
      <c r="CB9" s="16" t="s">
        <v>4261</v>
      </c>
      <c r="CC9" s="20">
        <v>0.93018480000000003</v>
      </c>
      <c r="CD9" s="16" t="s">
        <v>4260</v>
      </c>
      <c r="CE9" s="15">
        <v>25182</v>
      </c>
      <c r="CF9" s="16" t="s">
        <v>4261</v>
      </c>
      <c r="CG9" s="20">
        <v>0.82570690000000002</v>
      </c>
      <c r="CH9" s="16" t="s">
        <v>4260</v>
      </c>
      <c r="CI9" s="15">
        <v>20462</v>
      </c>
      <c r="CJ9" s="16" t="s">
        <v>4261</v>
      </c>
      <c r="CK9" s="20">
        <v>1.044235</v>
      </c>
      <c r="CL9" s="16" t="s">
        <v>4790</v>
      </c>
      <c r="CM9" s="15">
        <f>SUM(A2L302C10)/A2L302C1</f>
        <v>726527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792716</v>
      </c>
      <c r="H10" s="16" t="s">
        <v>4253</v>
      </c>
      <c r="I10" s="20">
        <v>1</v>
      </c>
      <c r="J10" s="16" t="s">
        <v>4252</v>
      </c>
      <c r="K10" s="15">
        <v>2267</v>
      </c>
      <c r="L10" s="16" t="s">
        <v>4253</v>
      </c>
      <c r="M10" s="20">
        <v>1</v>
      </c>
      <c r="N10" s="16" t="s">
        <v>4252</v>
      </c>
      <c r="O10" s="15">
        <v>30486</v>
      </c>
      <c r="P10" s="16" t="s">
        <v>4253</v>
      </c>
      <c r="Q10" s="20">
        <v>1</v>
      </c>
      <c r="R10" s="16" t="s">
        <v>4252</v>
      </c>
      <c r="S10" s="15">
        <v>106398</v>
      </c>
      <c r="T10" s="16" t="s">
        <v>4253</v>
      </c>
      <c r="U10" s="20">
        <v>1</v>
      </c>
      <c r="V10" s="16" t="s">
        <v>4252</v>
      </c>
      <c r="W10" s="15">
        <v>931867</v>
      </c>
      <c r="X10" s="16" t="s">
        <v>4252</v>
      </c>
      <c r="Y10" s="15">
        <v>931867</v>
      </c>
      <c r="Z10" s="16" t="s">
        <v>4254</v>
      </c>
      <c r="AA10" s="15">
        <v>860990</v>
      </c>
      <c r="AB10" s="16" t="s">
        <v>4255</v>
      </c>
      <c r="AC10" s="20">
        <v>1.000373</v>
      </c>
      <c r="AD10" s="16" t="s">
        <v>4254</v>
      </c>
      <c r="AE10" s="15">
        <v>2855</v>
      </c>
      <c r="AF10" s="16" t="s">
        <v>4255</v>
      </c>
      <c r="AG10" s="20">
        <v>0.94122890000000003</v>
      </c>
      <c r="AH10" s="16" t="s">
        <v>4254</v>
      </c>
      <c r="AI10" s="15">
        <v>26817</v>
      </c>
      <c r="AJ10" s="16" t="s">
        <v>4255</v>
      </c>
      <c r="AK10" s="20">
        <v>0.92769069999999998</v>
      </c>
      <c r="AL10" s="16" t="s">
        <v>4254</v>
      </c>
      <c r="AM10" s="15">
        <v>127674</v>
      </c>
      <c r="AN10" s="16" t="s">
        <v>4255</v>
      </c>
      <c r="AO10" s="20">
        <v>0.99262660000000003</v>
      </c>
      <c r="AP10" s="16" t="s">
        <v>4256</v>
      </c>
      <c r="AQ10" s="15">
        <v>824380</v>
      </c>
      <c r="AR10" s="16" t="s">
        <v>4257</v>
      </c>
      <c r="AS10" s="20">
        <v>1.0292030000000001</v>
      </c>
      <c r="AT10" s="16" t="s">
        <v>4256</v>
      </c>
      <c r="AU10" s="15">
        <v>3188</v>
      </c>
      <c r="AV10" s="16" t="s">
        <v>4257</v>
      </c>
      <c r="AW10" s="20">
        <v>0.90937769999999996</v>
      </c>
      <c r="AX10" s="16" t="s">
        <v>4256</v>
      </c>
      <c r="AY10" s="15">
        <v>26582</v>
      </c>
      <c r="AZ10" s="16" t="s">
        <v>4257</v>
      </c>
      <c r="BA10" s="20">
        <v>0.81166570000000005</v>
      </c>
      <c r="BB10" s="16" t="s">
        <v>4256</v>
      </c>
      <c r="BC10" s="15">
        <v>119856</v>
      </c>
      <c r="BD10" s="16" t="s">
        <v>4257</v>
      </c>
      <c r="BE10" s="20">
        <v>1.0126040000000001</v>
      </c>
      <c r="BF10" s="16" t="s">
        <v>4258</v>
      </c>
      <c r="BG10" s="15">
        <v>747815</v>
      </c>
      <c r="BH10" s="16" t="s">
        <v>4259</v>
      </c>
      <c r="BI10" s="20">
        <v>1.052249</v>
      </c>
      <c r="BJ10" s="16" t="s">
        <v>4258</v>
      </c>
      <c r="BK10" s="15">
        <v>3055</v>
      </c>
      <c r="BL10" s="16" t="s">
        <v>4259</v>
      </c>
      <c r="BM10" s="20">
        <v>0.94178790000000001</v>
      </c>
      <c r="BN10" s="16" t="s">
        <v>4258</v>
      </c>
      <c r="BO10" s="15">
        <v>21625</v>
      </c>
      <c r="BP10" s="16" t="s">
        <v>4259</v>
      </c>
      <c r="BQ10" s="20">
        <v>0.82662939999999996</v>
      </c>
      <c r="BR10" s="16" t="s">
        <v>4258</v>
      </c>
      <c r="BS10" s="15">
        <v>106273</v>
      </c>
      <c r="BT10" s="16" t="s">
        <v>4259</v>
      </c>
      <c r="BU10" s="20">
        <v>1.0370600000000001</v>
      </c>
      <c r="BV10" s="16" t="s">
        <v>4260</v>
      </c>
      <c r="BW10" s="15">
        <v>785365</v>
      </c>
      <c r="BX10" s="16" t="s">
        <v>4261</v>
      </c>
      <c r="BY10" s="20">
        <v>1.062897</v>
      </c>
      <c r="BZ10" s="16" t="s">
        <v>4260</v>
      </c>
      <c r="CA10" s="15">
        <v>3609</v>
      </c>
      <c r="CB10" s="16" t="s">
        <v>4261</v>
      </c>
      <c r="CC10" s="20">
        <v>0.93018480000000003</v>
      </c>
      <c r="CD10" s="16" t="s">
        <v>4260</v>
      </c>
      <c r="CE10" s="15">
        <v>18398</v>
      </c>
      <c r="CF10" s="16" t="s">
        <v>4261</v>
      </c>
      <c r="CG10" s="20">
        <v>0.82570690000000002</v>
      </c>
      <c r="CH10" s="16" t="s">
        <v>4260</v>
      </c>
      <c r="CI10" s="15">
        <v>109660</v>
      </c>
      <c r="CJ10" s="16" t="s">
        <v>4261</v>
      </c>
      <c r="CK10" s="20">
        <v>1.044235</v>
      </c>
      <c r="CL10" s="16" t="s">
        <v>4791</v>
      </c>
      <c r="CM10" s="15">
        <f>SUM(A2L303C10)/A2L303C1</f>
        <v>931867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92376</v>
      </c>
      <c r="H11" s="16" t="s">
        <v>4253</v>
      </c>
      <c r="I11" s="20">
        <v>1</v>
      </c>
      <c r="J11" s="16" t="s">
        <v>4252</v>
      </c>
      <c r="K11" s="15">
        <v>94</v>
      </c>
      <c r="L11" s="16" t="s">
        <v>4253</v>
      </c>
      <c r="M11" s="20">
        <v>1</v>
      </c>
      <c r="N11" s="16" t="s">
        <v>4252</v>
      </c>
      <c r="O11" s="15">
        <v>6722</v>
      </c>
      <c r="P11" s="16" t="s">
        <v>4253</v>
      </c>
      <c r="Q11" s="20">
        <v>1</v>
      </c>
      <c r="R11" s="16" t="s">
        <v>4252</v>
      </c>
      <c r="S11" s="15">
        <v>1148</v>
      </c>
      <c r="T11" s="16" t="s">
        <v>4253</v>
      </c>
      <c r="U11" s="20">
        <v>1</v>
      </c>
      <c r="V11" s="16" t="s">
        <v>4252</v>
      </c>
      <c r="W11" s="15">
        <v>100340</v>
      </c>
      <c r="X11" s="16" t="s">
        <v>4252</v>
      </c>
      <c r="Y11" s="15">
        <v>100340</v>
      </c>
      <c r="Z11" s="16" t="s">
        <v>4254</v>
      </c>
      <c r="AA11" s="15">
        <v>113616</v>
      </c>
      <c r="AB11" s="16" t="s">
        <v>4255</v>
      </c>
      <c r="AC11" s="20">
        <v>1.000373</v>
      </c>
      <c r="AD11" s="16" t="s">
        <v>4254</v>
      </c>
      <c r="AE11" s="15">
        <v>114</v>
      </c>
      <c r="AF11" s="16" t="s">
        <v>4255</v>
      </c>
      <c r="AG11" s="20">
        <v>0.94122890000000003</v>
      </c>
      <c r="AH11" s="16" t="s">
        <v>4254</v>
      </c>
      <c r="AI11" s="15">
        <v>9071</v>
      </c>
      <c r="AJ11" s="16" t="s">
        <v>4255</v>
      </c>
      <c r="AK11" s="20">
        <v>0.92769069999999998</v>
      </c>
      <c r="AL11" s="16" t="s">
        <v>4254</v>
      </c>
      <c r="AM11" s="15">
        <v>3453</v>
      </c>
      <c r="AN11" s="16" t="s">
        <v>4255</v>
      </c>
      <c r="AO11" s="20">
        <v>0.99262660000000003</v>
      </c>
      <c r="AP11" s="16" t="s">
        <v>4256</v>
      </c>
      <c r="AQ11" s="15">
        <v>118759</v>
      </c>
      <c r="AR11" s="16" t="s">
        <v>4257</v>
      </c>
      <c r="AS11" s="20">
        <v>1.0292030000000001</v>
      </c>
      <c r="AT11" s="16" t="s">
        <v>4256</v>
      </c>
      <c r="AU11" s="15">
        <v>173</v>
      </c>
      <c r="AV11" s="16" t="s">
        <v>4257</v>
      </c>
      <c r="AW11" s="20">
        <v>0.90937769999999996</v>
      </c>
      <c r="AX11" s="16" t="s">
        <v>4256</v>
      </c>
      <c r="AY11" s="15">
        <v>9289</v>
      </c>
      <c r="AZ11" s="16" t="s">
        <v>4257</v>
      </c>
      <c r="BA11" s="20">
        <v>0.81166570000000005</v>
      </c>
      <c r="BB11" s="16" t="s">
        <v>4256</v>
      </c>
      <c r="BC11" s="15">
        <v>6503</v>
      </c>
      <c r="BD11" s="16" t="s">
        <v>4257</v>
      </c>
      <c r="BE11" s="20">
        <v>1.0126040000000001</v>
      </c>
      <c r="BF11" s="16" t="s">
        <v>4258</v>
      </c>
      <c r="BG11" s="15">
        <v>115249</v>
      </c>
      <c r="BH11" s="16" t="s">
        <v>4259</v>
      </c>
      <c r="BI11" s="20">
        <v>1.052249</v>
      </c>
      <c r="BJ11" s="16" t="s">
        <v>4258</v>
      </c>
      <c r="BK11" s="15">
        <v>200</v>
      </c>
      <c r="BL11" s="16" t="s">
        <v>4259</v>
      </c>
      <c r="BM11" s="20">
        <v>0.94178790000000001</v>
      </c>
      <c r="BN11" s="16" t="s">
        <v>4258</v>
      </c>
      <c r="BO11" s="15">
        <v>8042</v>
      </c>
      <c r="BP11" s="16" t="s">
        <v>4259</v>
      </c>
      <c r="BQ11" s="20">
        <v>0.82662939999999996</v>
      </c>
      <c r="BR11" s="16" t="s">
        <v>4258</v>
      </c>
      <c r="BS11" s="15">
        <v>4191</v>
      </c>
      <c r="BT11" s="16" t="s">
        <v>4259</v>
      </c>
      <c r="BU11" s="20">
        <v>1.0370600000000001</v>
      </c>
      <c r="BV11" s="16" t="s">
        <v>4260</v>
      </c>
      <c r="BW11" s="15">
        <v>119470</v>
      </c>
      <c r="BX11" s="16" t="s">
        <v>4261</v>
      </c>
      <c r="BY11" s="20">
        <v>1.062897</v>
      </c>
      <c r="BZ11" s="16" t="s">
        <v>4260</v>
      </c>
      <c r="CA11" s="15">
        <v>181</v>
      </c>
      <c r="CB11" s="16" t="s">
        <v>4261</v>
      </c>
      <c r="CC11" s="20">
        <v>0.93018480000000003</v>
      </c>
      <c r="CD11" s="16" t="s">
        <v>4260</v>
      </c>
      <c r="CE11" s="15">
        <v>7248</v>
      </c>
      <c r="CF11" s="16" t="s">
        <v>4261</v>
      </c>
      <c r="CG11" s="20">
        <v>0.82570690000000002</v>
      </c>
      <c r="CH11" s="16" t="s">
        <v>4260</v>
      </c>
      <c r="CI11" s="15">
        <v>4198</v>
      </c>
      <c r="CJ11" s="16" t="s">
        <v>4261</v>
      </c>
      <c r="CK11" s="20">
        <v>1.044235</v>
      </c>
      <c r="CL11" s="16" t="s">
        <v>4792</v>
      </c>
      <c r="CM11" s="15">
        <f>SUM(A2L304C10)/A2L304C1</f>
        <v>100340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42372</v>
      </c>
      <c r="H12" s="16" t="s">
        <v>4253</v>
      </c>
      <c r="I12" s="20">
        <v>1</v>
      </c>
      <c r="J12" s="16" t="s">
        <v>4252</v>
      </c>
      <c r="K12" s="15">
        <v>340</v>
      </c>
      <c r="L12" s="16" t="s">
        <v>4253</v>
      </c>
      <c r="M12" s="20">
        <v>1</v>
      </c>
      <c r="N12" s="16" t="s">
        <v>4252</v>
      </c>
      <c r="O12" s="15">
        <v>3138</v>
      </c>
      <c r="P12" s="16" t="s">
        <v>4253</v>
      </c>
      <c r="Q12" s="20">
        <v>1</v>
      </c>
      <c r="R12" s="16" t="s">
        <v>4252</v>
      </c>
      <c r="S12" s="15">
        <v>528</v>
      </c>
      <c r="T12" s="16" t="s">
        <v>4253</v>
      </c>
      <c r="U12" s="20">
        <v>1</v>
      </c>
      <c r="V12" s="16" t="s">
        <v>4252</v>
      </c>
      <c r="W12" s="15">
        <v>46378</v>
      </c>
      <c r="X12" s="16" t="s">
        <v>4252</v>
      </c>
      <c r="Y12" s="15">
        <v>46378</v>
      </c>
      <c r="Z12" s="16" t="s">
        <v>4254</v>
      </c>
      <c r="AA12" s="15">
        <v>44391</v>
      </c>
      <c r="AB12" s="16" t="s">
        <v>4255</v>
      </c>
      <c r="AC12" s="20">
        <v>1.000373</v>
      </c>
      <c r="AD12" s="16" t="s">
        <v>4254</v>
      </c>
      <c r="AE12" s="15">
        <v>467</v>
      </c>
      <c r="AF12" s="16" t="s">
        <v>4255</v>
      </c>
      <c r="AG12" s="20">
        <v>0.94122890000000003</v>
      </c>
      <c r="AH12" s="16" t="s">
        <v>4254</v>
      </c>
      <c r="AI12" s="15">
        <v>3241</v>
      </c>
      <c r="AJ12" s="16" t="s">
        <v>4255</v>
      </c>
      <c r="AK12" s="20">
        <v>0.92769069999999998</v>
      </c>
      <c r="AL12" s="16" t="s">
        <v>4254</v>
      </c>
      <c r="AM12" s="15">
        <v>519</v>
      </c>
      <c r="AN12" s="16" t="s">
        <v>4255</v>
      </c>
      <c r="AO12" s="20">
        <v>0.99262660000000003</v>
      </c>
      <c r="AP12" s="16" t="s">
        <v>4256</v>
      </c>
      <c r="AQ12" s="15">
        <v>41034</v>
      </c>
      <c r="AR12" s="16" t="s">
        <v>4257</v>
      </c>
      <c r="AS12" s="20">
        <v>1.0292030000000001</v>
      </c>
      <c r="AT12" s="16" t="s">
        <v>4256</v>
      </c>
      <c r="AU12" s="15">
        <v>692</v>
      </c>
      <c r="AV12" s="16" t="s">
        <v>4257</v>
      </c>
      <c r="AW12" s="20">
        <v>0.90937769999999996</v>
      </c>
      <c r="AX12" s="16" t="s">
        <v>4256</v>
      </c>
      <c r="AY12" s="15">
        <v>3299</v>
      </c>
      <c r="AZ12" s="16" t="s">
        <v>4257</v>
      </c>
      <c r="BA12" s="20">
        <v>0.81166570000000005</v>
      </c>
      <c r="BB12" s="16" t="s">
        <v>4256</v>
      </c>
      <c r="BC12" s="15">
        <v>516</v>
      </c>
      <c r="BD12" s="16" t="s">
        <v>4257</v>
      </c>
      <c r="BE12" s="20">
        <v>1.0126040000000001</v>
      </c>
      <c r="BF12" s="16" t="s">
        <v>4258</v>
      </c>
      <c r="BG12" s="15">
        <v>40529</v>
      </c>
      <c r="BH12" s="16" t="s">
        <v>4259</v>
      </c>
      <c r="BI12" s="20">
        <v>1.052249</v>
      </c>
      <c r="BJ12" s="16" t="s">
        <v>4258</v>
      </c>
      <c r="BK12" s="15">
        <v>491</v>
      </c>
      <c r="BL12" s="16" t="s">
        <v>4259</v>
      </c>
      <c r="BM12" s="20">
        <v>0.94178790000000001</v>
      </c>
      <c r="BN12" s="16" t="s">
        <v>4258</v>
      </c>
      <c r="BO12" s="15">
        <v>4792</v>
      </c>
      <c r="BP12" s="16" t="s">
        <v>4259</v>
      </c>
      <c r="BQ12" s="20">
        <v>0.82662939999999996</v>
      </c>
      <c r="BR12" s="16" t="s">
        <v>4258</v>
      </c>
      <c r="BS12" s="15">
        <v>806</v>
      </c>
      <c r="BT12" s="16" t="s">
        <v>4259</v>
      </c>
      <c r="BU12" s="20">
        <v>1.0370600000000001</v>
      </c>
      <c r="BV12" s="16" t="s">
        <v>4260</v>
      </c>
      <c r="BW12" s="15">
        <v>30647</v>
      </c>
      <c r="BX12" s="16" t="s">
        <v>4261</v>
      </c>
      <c r="BY12" s="20">
        <v>1.062897</v>
      </c>
      <c r="BZ12" s="16" t="s">
        <v>4260</v>
      </c>
      <c r="CA12" s="15">
        <v>820</v>
      </c>
      <c r="CB12" s="16" t="s">
        <v>4261</v>
      </c>
      <c r="CC12" s="20">
        <v>0.93018480000000003</v>
      </c>
      <c r="CD12" s="16" t="s">
        <v>4260</v>
      </c>
      <c r="CE12" s="15">
        <v>4845</v>
      </c>
      <c r="CF12" s="16" t="s">
        <v>4261</v>
      </c>
      <c r="CG12" s="20">
        <v>0.82570690000000002</v>
      </c>
      <c r="CH12" s="16" t="s">
        <v>4260</v>
      </c>
      <c r="CI12" s="15">
        <v>896</v>
      </c>
      <c r="CJ12" s="16" t="s">
        <v>4261</v>
      </c>
      <c r="CK12" s="20">
        <v>1.044235</v>
      </c>
      <c r="CL12" s="16" t="s">
        <v>4793</v>
      </c>
      <c r="CM12" s="15">
        <f>SUM(A2L305C10)/A2L305C1</f>
        <v>46378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5907</v>
      </c>
      <c r="H13" s="16" t="s">
        <v>4253</v>
      </c>
      <c r="I13" s="20">
        <v>1</v>
      </c>
      <c r="J13" s="16" t="s">
        <v>4252</v>
      </c>
      <c r="K13" s="15">
        <v>70</v>
      </c>
      <c r="L13" s="16" t="s">
        <v>4253</v>
      </c>
      <c r="M13" s="20">
        <v>1</v>
      </c>
      <c r="N13" s="16" t="s">
        <v>4252</v>
      </c>
      <c r="O13" s="15">
        <v>9</v>
      </c>
      <c r="P13" s="16" t="s">
        <v>4253</v>
      </c>
      <c r="Q13" s="20">
        <v>1</v>
      </c>
      <c r="R13" s="16" t="s">
        <v>4252</v>
      </c>
      <c r="S13" s="15">
        <v>180</v>
      </c>
      <c r="T13" s="16" t="s">
        <v>4253</v>
      </c>
      <c r="U13" s="20">
        <v>1</v>
      </c>
      <c r="V13" s="16" t="s">
        <v>4252</v>
      </c>
      <c r="W13" s="15">
        <v>6166</v>
      </c>
      <c r="X13" s="16" t="s">
        <v>4252</v>
      </c>
      <c r="Y13" s="15">
        <v>6166</v>
      </c>
      <c r="Z13" s="16" t="s">
        <v>4254</v>
      </c>
      <c r="AA13" s="15">
        <v>6410</v>
      </c>
      <c r="AB13" s="16" t="s">
        <v>4255</v>
      </c>
      <c r="AC13" s="20">
        <v>1.000373</v>
      </c>
      <c r="AD13" s="16" t="s">
        <v>4254</v>
      </c>
      <c r="AE13" s="15">
        <v>77</v>
      </c>
      <c r="AF13" s="16" t="s">
        <v>4255</v>
      </c>
      <c r="AG13" s="20">
        <v>0.94122890000000003</v>
      </c>
      <c r="AH13" s="16" t="s">
        <v>4254</v>
      </c>
      <c r="AI13" s="15">
        <v>59</v>
      </c>
      <c r="AJ13" s="16" t="s">
        <v>4255</v>
      </c>
      <c r="AK13" s="20">
        <v>0.92769069999999998</v>
      </c>
      <c r="AL13" s="16" t="s">
        <v>4254</v>
      </c>
      <c r="AM13" s="15">
        <v>176</v>
      </c>
      <c r="AN13" s="16" t="s">
        <v>4255</v>
      </c>
      <c r="AO13" s="20">
        <v>0.99262660000000003</v>
      </c>
      <c r="AP13" s="16" t="s">
        <v>4256</v>
      </c>
      <c r="AQ13" s="15">
        <v>5891</v>
      </c>
      <c r="AR13" s="16" t="s">
        <v>4257</v>
      </c>
      <c r="AS13" s="20">
        <v>1.0292030000000001</v>
      </c>
      <c r="AT13" s="16" t="s">
        <v>4256</v>
      </c>
      <c r="AU13" s="15">
        <v>104</v>
      </c>
      <c r="AV13" s="16" t="s">
        <v>4257</v>
      </c>
      <c r="AW13" s="20">
        <v>0.90937769999999996</v>
      </c>
      <c r="AX13" s="16" t="s">
        <v>4256</v>
      </c>
      <c r="AY13" s="15">
        <v>10</v>
      </c>
      <c r="AZ13" s="16" t="s">
        <v>4257</v>
      </c>
      <c r="BA13" s="20">
        <v>0.81166570000000005</v>
      </c>
      <c r="BB13" s="16" t="s">
        <v>4256</v>
      </c>
      <c r="BC13" s="15">
        <v>123</v>
      </c>
      <c r="BD13" s="16" t="s">
        <v>4257</v>
      </c>
      <c r="BE13" s="20">
        <v>1.0126040000000001</v>
      </c>
      <c r="BF13" s="16" t="s">
        <v>4258</v>
      </c>
      <c r="BG13" s="15">
        <v>6329</v>
      </c>
      <c r="BH13" s="16" t="s">
        <v>4259</v>
      </c>
      <c r="BI13" s="20">
        <v>1.052249</v>
      </c>
      <c r="BJ13" s="16" t="s">
        <v>4258</v>
      </c>
      <c r="BK13" s="15">
        <v>22</v>
      </c>
      <c r="BL13" s="16" t="s">
        <v>4259</v>
      </c>
      <c r="BM13" s="20">
        <v>0.94178790000000001</v>
      </c>
      <c r="BN13" s="16" t="s">
        <v>4258</v>
      </c>
      <c r="BO13" s="15">
        <v>7</v>
      </c>
      <c r="BP13" s="16" t="s">
        <v>4259</v>
      </c>
      <c r="BQ13" s="20">
        <v>0.82662939999999996</v>
      </c>
      <c r="BR13" s="16" t="s">
        <v>4258</v>
      </c>
      <c r="BS13" s="15">
        <v>73</v>
      </c>
      <c r="BT13" s="16" t="s">
        <v>4259</v>
      </c>
      <c r="BU13" s="20">
        <v>1.0370600000000001</v>
      </c>
      <c r="BV13" s="16" t="s">
        <v>4260</v>
      </c>
      <c r="BW13" s="15">
        <v>8309</v>
      </c>
      <c r="BX13" s="16" t="s">
        <v>4261</v>
      </c>
      <c r="BY13" s="20">
        <v>1.062897</v>
      </c>
      <c r="BZ13" s="16" t="s">
        <v>4260</v>
      </c>
      <c r="CA13" s="15">
        <v>1</v>
      </c>
      <c r="CB13" s="16" t="s">
        <v>4261</v>
      </c>
      <c r="CC13" s="20">
        <v>0.93018480000000003</v>
      </c>
      <c r="CD13" s="16" t="s">
        <v>4260</v>
      </c>
      <c r="CE13" s="15">
        <v>5</v>
      </c>
      <c r="CF13" s="16" t="s">
        <v>4261</v>
      </c>
      <c r="CG13" s="20">
        <v>0.82570690000000002</v>
      </c>
      <c r="CH13" s="16" t="s">
        <v>4260</v>
      </c>
      <c r="CI13" s="15">
        <v>68</v>
      </c>
      <c r="CJ13" s="16" t="s">
        <v>4261</v>
      </c>
      <c r="CK13" s="20">
        <v>1.044235</v>
      </c>
      <c r="CL13" s="16" t="s">
        <v>4794</v>
      </c>
      <c r="CM13" s="15">
        <f>SUM(A2L306C10)/A2L306C1</f>
        <v>6166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85</v>
      </c>
      <c r="H14" s="16" t="s">
        <v>4253</v>
      </c>
      <c r="I14" s="20">
        <v>1</v>
      </c>
      <c r="J14" s="16" t="s">
        <v>4252</v>
      </c>
      <c r="K14" s="15">
        <v>190</v>
      </c>
      <c r="L14" s="16" t="s">
        <v>4253</v>
      </c>
      <c r="M14" s="20">
        <v>1</v>
      </c>
      <c r="N14" s="16" t="s">
        <v>4252</v>
      </c>
      <c r="O14" s="15">
        <v>7350</v>
      </c>
      <c r="P14" s="16" t="s">
        <v>4253</v>
      </c>
      <c r="Q14" s="20">
        <v>1</v>
      </c>
      <c r="R14" s="16" t="s">
        <v>4252</v>
      </c>
      <c r="S14" s="15">
        <v>97</v>
      </c>
      <c r="T14" s="16" t="s">
        <v>4253</v>
      </c>
      <c r="U14" s="20">
        <v>1</v>
      </c>
      <c r="V14" s="16" t="s">
        <v>4252</v>
      </c>
      <c r="W14" s="15">
        <v>7722</v>
      </c>
      <c r="X14" s="16" t="s">
        <v>4252</v>
      </c>
      <c r="Y14" s="15">
        <v>7722</v>
      </c>
      <c r="Z14" s="16" t="s">
        <v>4254</v>
      </c>
      <c r="AA14" s="15">
        <v>34</v>
      </c>
      <c r="AB14" s="16" t="s">
        <v>4255</v>
      </c>
      <c r="AC14" s="20">
        <v>1.000373</v>
      </c>
      <c r="AD14" s="16" t="s">
        <v>4254</v>
      </c>
      <c r="AE14" s="15">
        <v>253</v>
      </c>
      <c r="AF14" s="16" t="s">
        <v>4255</v>
      </c>
      <c r="AG14" s="20">
        <v>0.94122890000000003</v>
      </c>
      <c r="AH14" s="16" t="s">
        <v>4254</v>
      </c>
      <c r="AI14" s="15">
        <v>7773</v>
      </c>
      <c r="AJ14" s="16" t="s">
        <v>4255</v>
      </c>
      <c r="AK14" s="20">
        <v>0.92769069999999998</v>
      </c>
      <c r="AL14" s="16" t="s">
        <v>4254</v>
      </c>
      <c r="AM14" s="15">
        <v>277</v>
      </c>
      <c r="AN14" s="16" t="s">
        <v>4255</v>
      </c>
      <c r="AO14" s="20">
        <v>0.99262660000000003</v>
      </c>
      <c r="AP14" s="16" t="s">
        <v>4256</v>
      </c>
      <c r="AQ14" s="15">
        <v>284</v>
      </c>
      <c r="AR14" s="16" t="s">
        <v>4257</v>
      </c>
      <c r="AS14" s="20">
        <v>1.0292030000000001</v>
      </c>
      <c r="AT14" s="16" t="s">
        <v>4256</v>
      </c>
      <c r="AU14" s="15">
        <v>347</v>
      </c>
      <c r="AV14" s="16" t="s">
        <v>4257</v>
      </c>
      <c r="AW14" s="20">
        <v>0.90937769999999996</v>
      </c>
      <c r="AX14" s="16" t="s">
        <v>4256</v>
      </c>
      <c r="AY14" s="15">
        <v>7707</v>
      </c>
      <c r="AZ14" s="16" t="s">
        <v>4257</v>
      </c>
      <c r="BA14" s="20">
        <v>0.81166570000000005</v>
      </c>
      <c r="BB14" s="16" t="s">
        <v>4256</v>
      </c>
      <c r="BC14" s="15">
        <v>424</v>
      </c>
      <c r="BD14" s="16" t="s">
        <v>4257</v>
      </c>
      <c r="BE14" s="20">
        <v>1.0126040000000001</v>
      </c>
      <c r="BF14" s="16" t="s">
        <v>4258</v>
      </c>
      <c r="BG14" s="15">
        <v>336</v>
      </c>
      <c r="BH14" s="16" t="s">
        <v>4259</v>
      </c>
      <c r="BI14" s="20">
        <v>1.052249</v>
      </c>
      <c r="BJ14" s="16" t="s">
        <v>4258</v>
      </c>
      <c r="BK14" s="15">
        <v>91</v>
      </c>
      <c r="BL14" s="16" t="s">
        <v>4259</v>
      </c>
      <c r="BM14" s="20">
        <v>0.94178790000000001</v>
      </c>
      <c r="BN14" s="16" t="s">
        <v>4258</v>
      </c>
      <c r="BO14" s="15">
        <v>5958</v>
      </c>
      <c r="BP14" s="16" t="s">
        <v>4259</v>
      </c>
      <c r="BQ14" s="20">
        <v>0.82662939999999996</v>
      </c>
      <c r="BR14" s="16" t="s">
        <v>4258</v>
      </c>
      <c r="BS14" s="15">
        <v>149</v>
      </c>
      <c r="BT14" s="16" t="s">
        <v>4259</v>
      </c>
      <c r="BU14" s="20">
        <v>1.0370600000000001</v>
      </c>
      <c r="BV14" s="16" t="s">
        <v>4260</v>
      </c>
      <c r="BW14" s="15">
        <v>774</v>
      </c>
      <c r="BX14" s="16" t="s">
        <v>4261</v>
      </c>
      <c r="BY14" s="20">
        <v>1.062897</v>
      </c>
      <c r="BZ14" s="16" t="s">
        <v>4260</v>
      </c>
      <c r="CA14" s="15">
        <v>101</v>
      </c>
      <c r="CB14" s="16" t="s">
        <v>4261</v>
      </c>
      <c r="CC14" s="20">
        <v>0.93018480000000003</v>
      </c>
      <c r="CD14" s="16" t="s">
        <v>4260</v>
      </c>
      <c r="CE14" s="15">
        <v>5048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7722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117590</v>
      </c>
      <c r="H15" s="16" t="s">
        <v>4253</v>
      </c>
      <c r="I15" s="20">
        <v>1</v>
      </c>
      <c r="J15" s="16" t="s">
        <v>4252</v>
      </c>
      <c r="K15" s="15">
        <v>10557</v>
      </c>
      <c r="L15" s="16" t="s">
        <v>4253</v>
      </c>
      <c r="M15" s="20">
        <v>1</v>
      </c>
      <c r="N15" s="16" t="s">
        <v>4252</v>
      </c>
      <c r="O15" s="15">
        <v>5476</v>
      </c>
      <c r="P15" s="16" t="s">
        <v>4253</v>
      </c>
      <c r="Q15" s="20">
        <v>1</v>
      </c>
      <c r="R15" s="16" t="s">
        <v>4252</v>
      </c>
      <c r="S15" s="15">
        <v>405</v>
      </c>
      <c r="T15" s="16" t="s">
        <v>4253</v>
      </c>
      <c r="U15" s="20">
        <v>1</v>
      </c>
      <c r="V15" s="16" t="s">
        <v>4252</v>
      </c>
      <c r="W15" s="15">
        <v>134028</v>
      </c>
      <c r="X15" s="16" t="s">
        <v>4252</v>
      </c>
      <c r="Y15" s="15">
        <v>134028</v>
      </c>
      <c r="Z15" s="16" t="s">
        <v>4254</v>
      </c>
      <c r="AA15" s="15">
        <v>135281</v>
      </c>
      <c r="AB15" s="16" t="s">
        <v>4255</v>
      </c>
      <c r="AC15" s="20">
        <v>1.000373</v>
      </c>
      <c r="AD15" s="16" t="s">
        <v>4254</v>
      </c>
      <c r="AE15" s="15">
        <v>13763</v>
      </c>
      <c r="AF15" s="16" t="s">
        <v>4255</v>
      </c>
      <c r="AG15" s="20">
        <v>0.94122890000000003</v>
      </c>
      <c r="AH15" s="16" t="s">
        <v>4254</v>
      </c>
      <c r="AI15" s="15">
        <v>6902</v>
      </c>
      <c r="AJ15" s="16" t="s">
        <v>4255</v>
      </c>
      <c r="AK15" s="20">
        <v>0.92769069999999998</v>
      </c>
      <c r="AL15" s="16" t="s">
        <v>4254</v>
      </c>
      <c r="AM15" s="15">
        <v>1219</v>
      </c>
      <c r="AN15" s="16" t="s">
        <v>4255</v>
      </c>
      <c r="AO15" s="20">
        <v>0.99262660000000003</v>
      </c>
      <c r="AP15" s="16" t="s">
        <v>4256</v>
      </c>
      <c r="AQ15" s="15">
        <v>134465</v>
      </c>
      <c r="AR15" s="16" t="s">
        <v>4257</v>
      </c>
      <c r="AS15" s="20">
        <v>1.0292030000000001</v>
      </c>
      <c r="AT15" s="16" t="s">
        <v>4256</v>
      </c>
      <c r="AU15" s="15">
        <v>13681</v>
      </c>
      <c r="AV15" s="16" t="s">
        <v>4257</v>
      </c>
      <c r="AW15" s="20">
        <v>0.90937769999999996</v>
      </c>
      <c r="AX15" s="16" t="s">
        <v>4256</v>
      </c>
      <c r="AY15" s="15">
        <v>1126</v>
      </c>
      <c r="AZ15" s="16" t="s">
        <v>4257</v>
      </c>
      <c r="BA15" s="20">
        <v>0.81166570000000005</v>
      </c>
      <c r="BB15" s="16" t="s">
        <v>4256</v>
      </c>
      <c r="BC15" s="15">
        <v>448</v>
      </c>
      <c r="BD15" s="16" t="s">
        <v>4257</v>
      </c>
      <c r="BE15" s="20">
        <v>1.0126040000000001</v>
      </c>
      <c r="BF15" s="16" t="s">
        <v>4258</v>
      </c>
      <c r="BG15" s="15">
        <v>136570</v>
      </c>
      <c r="BH15" s="16" t="s">
        <v>4259</v>
      </c>
      <c r="BI15" s="20">
        <v>1.052249</v>
      </c>
      <c r="BJ15" s="16" t="s">
        <v>4258</v>
      </c>
      <c r="BK15" s="15">
        <v>13037</v>
      </c>
      <c r="BL15" s="16" t="s">
        <v>4259</v>
      </c>
      <c r="BM15" s="20">
        <v>0.94178790000000001</v>
      </c>
      <c r="BN15" s="16" t="s">
        <v>4258</v>
      </c>
      <c r="BO15" s="15">
        <v>1142</v>
      </c>
      <c r="BP15" s="16" t="s">
        <v>4259</v>
      </c>
      <c r="BQ15" s="20">
        <v>0.82662939999999996</v>
      </c>
      <c r="BR15" s="16" t="s">
        <v>4258</v>
      </c>
      <c r="BS15" s="15">
        <v>404</v>
      </c>
      <c r="BT15" s="16" t="s">
        <v>4259</v>
      </c>
      <c r="BU15" s="20">
        <v>1.0370600000000001</v>
      </c>
      <c r="BV15" s="16" t="s">
        <v>4260</v>
      </c>
      <c r="BW15" s="15">
        <v>135208</v>
      </c>
      <c r="BX15" s="16" t="s">
        <v>4261</v>
      </c>
      <c r="BY15" s="20">
        <v>1.062897</v>
      </c>
      <c r="BZ15" s="16" t="s">
        <v>4260</v>
      </c>
      <c r="CA15" s="15">
        <v>17343</v>
      </c>
      <c r="CB15" s="16" t="s">
        <v>4261</v>
      </c>
      <c r="CC15" s="20">
        <v>0.93018480000000003</v>
      </c>
      <c r="CD15" s="16" t="s">
        <v>4260</v>
      </c>
      <c r="CE15" s="15">
        <v>9740</v>
      </c>
      <c r="CF15" s="16" t="s">
        <v>4261</v>
      </c>
      <c r="CG15" s="20">
        <v>0.82570690000000002</v>
      </c>
      <c r="CH15" s="16" t="s">
        <v>4260</v>
      </c>
      <c r="CI15" s="15">
        <v>1005</v>
      </c>
      <c r="CJ15" s="16" t="s">
        <v>4261</v>
      </c>
      <c r="CK15" s="20">
        <v>1.044235</v>
      </c>
      <c r="CL15" s="16" t="s">
        <v>4796</v>
      </c>
      <c r="CM15" s="15">
        <f>SUM(A2L308C10)/A2L308C1</f>
        <v>134028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1361473</v>
      </c>
      <c r="L16" s="16" t="s">
        <v>4253</v>
      </c>
      <c r="M16" s="20">
        <v>1</v>
      </c>
      <c r="N16" s="16" t="s">
        <v>4252</v>
      </c>
      <c r="O16" s="15">
        <v>10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1361483</v>
      </c>
      <c r="X16" s="16" t="s">
        <v>4252</v>
      </c>
      <c r="Y16" s="15">
        <v>1361483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1799115</v>
      </c>
      <c r="AF16" s="16" t="s">
        <v>4255</v>
      </c>
      <c r="AG16" s="20">
        <v>0.8048729</v>
      </c>
      <c r="AH16" s="16" t="s">
        <v>4254</v>
      </c>
      <c r="AI16" s="15">
        <v>22</v>
      </c>
      <c r="AJ16" s="16" t="s">
        <v>4255</v>
      </c>
      <c r="AK16" s="20">
        <v>0.92769069999999998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3050025</v>
      </c>
      <c r="AV16" s="16" t="s">
        <v>4257</v>
      </c>
      <c r="AW16" s="20">
        <v>0.4735915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3125321</v>
      </c>
      <c r="BL16" s="16" t="s">
        <v>4259</v>
      </c>
      <c r="BM16" s="20">
        <v>0.45166709999999999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3035473</v>
      </c>
      <c r="CB16" s="16" t="s">
        <v>4261</v>
      </c>
      <c r="CC16" s="20">
        <v>0.44170769999999998</v>
      </c>
      <c r="CD16" s="16" t="s">
        <v>4260</v>
      </c>
      <c r="CE16" s="15">
        <v>30</v>
      </c>
      <c r="CF16" s="16" t="s">
        <v>4261</v>
      </c>
      <c r="CG16" s="20">
        <v>0.82570690000000002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1361483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73153</v>
      </c>
      <c r="H18" s="16" t="s">
        <v>4253</v>
      </c>
      <c r="I18" s="20">
        <v>1</v>
      </c>
      <c r="J18" s="16" t="s">
        <v>4252</v>
      </c>
      <c r="K18" s="15">
        <v>7053</v>
      </c>
      <c r="L18" s="16" t="s">
        <v>4253</v>
      </c>
      <c r="M18" s="20">
        <v>1</v>
      </c>
      <c r="N18" s="16" t="s">
        <v>4252</v>
      </c>
      <c r="O18" s="15">
        <v>12483</v>
      </c>
      <c r="P18" s="16" t="s">
        <v>4253</v>
      </c>
      <c r="Q18" s="20">
        <v>1</v>
      </c>
      <c r="R18" s="16" t="s">
        <v>4252</v>
      </c>
      <c r="S18" s="15">
        <v>1525</v>
      </c>
      <c r="T18" s="16" t="s">
        <v>4253</v>
      </c>
      <c r="U18" s="20">
        <v>1</v>
      </c>
      <c r="V18" s="16" t="s">
        <v>4252</v>
      </c>
      <c r="W18" s="15">
        <v>94214</v>
      </c>
      <c r="X18" s="16" t="s">
        <v>4252</v>
      </c>
      <c r="Y18" s="15">
        <v>94214</v>
      </c>
      <c r="Z18" s="16" t="s">
        <v>4254</v>
      </c>
      <c r="AA18" s="15">
        <v>88111</v>
      </c>
      <c r="AB18" s="16" t="s">
        <v>4255</v>
      </c>
      <c r="AC18" s="20">
        <v>1.000373</v>
      </c>
      <c r="AD18" s="16" t="s">
        <v>4254</v>
      </c>
      <c r="AE18" s="15">
        <v>9502</v>
      </c>
      <c r="AF18" s="16" t="s">
        <v>4255</v>
      </c>
      <c r="AG18" s="20">
        <v>0.94122890000000003</v>
      </c>
      <c r="AH18" s="16" t="s">
        <v>4254</v>
      </c>
      <c r="AI18" s="15">
        <v>14041</v>
      </c>
      <c r="AJ18" s="16" t="s">
        <v>4255</v>
      </c>
      <c r="AK18" s="20">
        <v>0.92769069999999998</v>
      </c>
      <c r="AL18" s="16" t="s">
        <v>4254</v>
      </c>
      <c r="AM18" s="15">
        <v>2109</v>
      </c>
      <c r="AN18" s="16" t="s">
        <v>4255</v>
      </c>
      <c r="AO18" s="20">
        <v>0.99262660000000003</v>
      </c>
      <c r="AP18" s="16" t="s">
        <v>4256</v>
      </c>
      <c r="AQ18" s="15">
        <v>87941</v>
      </c>
      <c r="AR18" s="16" t="s">
        <v>4257</v>
      </c>
      <c r="AS18" s="20">
        <v>1.0292030000000001</v>
      </c>
      <c r="AT18" s="16" t="s">
        <v>4256</v>
      </c>
      <c r="AU18" s="15">
        <v>11425</v>
      </c>
      <c r="AV18" s="16" t="s">
        <v>4257</v>
      </c>
      <c r="AW18" s="20">
        <v>0.90937769999999996</v>
      </c>
      <c r="AX18" s="16" t="s">
        <v>4256</v>
      </c>
      <c r="AY18" s="15">
        <v>11958</v>
      </c>
      <c r="AZ18" s="16" t="s">
        <v>4257</v>
      </c>
      <c r="BA18" s="20">
        <v>0.81166570000000005</v>
      </c>
      <c r="BB18" s="16" t="s">
        <v>4256</v>
      </c>
      <c r="BC18" s="15">
        <v>2063</v>
      </c>
      <c r="BD18" s="16" t="s">
        <v>4257</v>
      </c>
      <c r="BE18" s="20">
        <v>1.0126040000000001</v>
      </c>
      <c r="BF18" s="16" t="s">
        <v>4258</v>
      </c>
      <c r="BG18" s="15">
        <v>79557</v>
      </c>
      <c r="BH18" s="16" t="s">
        <v>4259</v>
      </c>
      <c r="BI18" s="20">
        <v>1.052249</v>
      </c>
      <c r="BJ18" s="16" t="s">
        <v>4258</v>
      </c>
      <c r="BK18" s="15">
        <v>10322</v>
      </c>
      <c r="BL18" s="16" t="s">
        <v>4259</v>
      </c>
      <c r="BM18" s="20">
        <v>0.94178790000000001</v>
      </c>
      <c r="BN18" s="16" t="s">
        <v>4258</v>
      </c>
      <c r="BO18" s="15">
        <v>10440</v>
      </c>
      <c r="BP18" s="16" t="s">
        <v>4259</v>
      </c>
      <c r="BQ18" s="20">
        <v>0.82662939999999996</v>
      </c>
      <c r="BR18" s="16" t="s">
        <v>4258</v>
      </c>
      <c r="BS18" s="15">
        <v>1986</v>
      </c>
      <c r="BT18" s="16" t="s">
        <v>4259</v>
      </c>
      <c r="BU18" s="20">
        <v>1.0370600000000001</v>
      </c>
      <c r="BV18" s="16" t="s">
        <v>4260</v>
      </c>
      <c r="BW18" s="15">
        <v>76822</v>
      </c>
      <c r="BX18" s="16" t="s">
        <v>4261</v>
      </c>
      <c r="BY18" s="20">
        <v>1.062897</v>
      </c>
      <c r="BZ18" s="16" t="s">
        <v>4260</v>
      </c>
      <c r="CA18" s="15">
        <v>7530</v>
      </c>
      <c r="CB18" s="16" t="s">
        <v>4261</v>
      </c>
      <c r="CC18" s="20">
        <v>0.93018480000000003</v>
      </c>
      <c r="CD18" s="16" t="s">
        <v>4260</v>
      </c>
      <c r="CE18" s="15">
        <v>9966</v>
      </c>
      <c r="CF18" s="16" t="s">
        <v>4261</v>
      </c>
      <c r="CG18" s="20">
        <v>0.82570690000000002</v>
      </c>
      <c r="CH18" s="16" t="s">
        <v>4260</v>
      </c>
      <c r="CI18" s="15">
        <v>2664</v>
      </c>
      <c r="CJ18" s="16" t="s">
        <v>4261</v>
      </c>
      <c r="CK18" s="20">
        <v>1.044235</v>
      </c>
      <c r="CL18" s="16" t="s">
        <v>4799</v>
      </c>
      <c r="CM18" s="15">
        <f>SUM(A2L311C10)/A2L311C1</f>
        <v>94214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363</v>
      </c>
      <c r="H20" s="16" t="s">
        <v>4253</v>
      </c>
      <c r="I20" s="20">
        <v>1</v>
      </c>
      <c r="J20" s="16" t="s">
        <v>4252</v>
      </c>
      <c r="K20" s="15">
        <v>127</v>
      </c>
      <c r="L20" s="16" t="s">
        <v>4253</v>
      </c>
      <c r="M20" s="20">
        <v>1</v>
      </c>
      <c r="N20" s="16" t="s">
        <v>4252</v>
      </c>
      <c r="O20" s="15">
        <v>21246</v>
      </c>
      <c r="P20" s="16" t="s">
        <v>4253</v>
      </c>
      <c r="Q20" s="20">
        <v>1</v>
      </c>
      <c r="R20" s="16" t="s">
        <v>4252</v>
      </c>
      <c r="S20" s="15">
        <v>11</v>
      </c>
      <c r="T20" s="16" t="s">
        <v>4253</v>
      </c>
      <c r="U20" s="20">
        <v>1</v>
      </c>
      <c r="V20" s="16" t="s">
        <v>4252</v>
      </c>
      <c r="W20" s="15">
        <v>21747</v>
      </c>
      <c r="X20" s="16" t="s">
        <v>4252</v>
      </c>
      <c r="Y20" s="15">
        <v>21747</v>
      </c>
      <c r="Z20" s="16" t="s">
        <v>4254</v>
      </c>
      <c r="AA20" s="15">
        <v>851</v>
      </c>
      <c r="AB20" s="16" t="s">
        <v>4255</v>
      </c>
      <c r="AC20" s="20">
        <v>1.000373</v>
      </c>
      <c r="AD20" s="16" t="s">
        <v>4254</v>
      </c>
      <c r="AE20" s="15">
        <v>382</v>
      </c>
      <c r="AF20" s="16" t="s">
        <v>4255</v>
      </c>
      <c r="AG20" s="20">
        <v>0.94122890000000003</v>
      </c>
      <c r="AH20" s="16" t="s">
        <v>4254</v>
      </c>
      <c r="AI20" s="15">
        <v>27165</v>
      </c>
      <c r="AJ20" s="16" t="s">
        <v>4255</v>
      </c>
      <c r="AK20" s="20">
        <v>0.92769069999999998</v>
      </c>
      <c r="AL20" s="16" t="s">
        <v>4254</v>
      </c>
      <c r="AM20" s="15">
        <v>870</v>
      </c>
      <c r="AN20" s="16" t="s">
        <v>4255</v>
      </c>
      <c r="AO20" s="20">
        <v>0.99262660000000003</v>
      </c>
      <c r="AP20" s="16" t="s">
        <v>4256</v>
      </c>
      <c r="AQ20" s="15">
        <v>437</v>
      </c>
      <c r="AR20" s="16" t="s">
        <v>4257</v>
      </c>
      <c r="AS20" s="20">
        <v>1.0292030000000001</v>
      </c>
      <c r="AT20" s="16" t="s">
        <v>4256</v>
      </c>
      <c r="AU20" s="15">
        <v>44</v>
      </c>
      <c r="AV20" s="16" t="s">
        <v>4257</v>
      </c>
      <c r="AW20" s="20">
        <v>0.90937769999999996</v>
      </c>
      <c r="AX20" s="16" t="s">
        <v>4256</v>
      </c>
      <c r="AY20" s="15">
        <v>24670</v>
      </c>
      <c r="AZ20" s="16" t="s">
        <v>4257</v>
      </c>
      <c r="BA20" s="20">
        <v>0.81166570000000005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716</v>
      </c>
      <c r="BH20" s="16" t="s">
        <v>4259</v>
      </c>
      <c r="BI20" s="20">
        <v>1.052249</v>
      </c>
      <c r="BJ20" s="16" t="s">
        <v>4258</v>
      </c>
      <c r="BK20" s="15">
        <v>11</v>
      </c>
      <c r="BL20" s="16" t="s">
        <v>4259</v>
      </c>
      <c r="BM20" s="20">
        <v>0.94178790000000001</v>
      </c>
      <c r="BN20" s="16" t="s">
        <v>4258</v>
      </c>
      <c r="BO20" s="15">
        <v>40216</v>
      </c>
      <c r="BP20" s="16" t="s">
        <v>4259</v>
      </c>
      <c r="BQ20" s="20">
        <v>0.82662939999999996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390</v>
      </c>
      <c r="BX20" s="16" t="s">
        <v>4261</v>
      </c>
      <c r="BY20" s="20">
        <v>1.062897</v>
      </c>
      <c r="BZ20" s="16" t="s">
        <v>4260</v>
      </c>
      <c r="CA20" s="15">
        <v>15</v>
      </c>
      <c r="CB20" s="16" t="s">
        <v>4261</v>
      </c>
      <c r="CC20" s="20">
        <v>0.93018480000000003</v>
      </c>
      <c r="CD20" s="16" t="s">
        <v>4260</v>
      </c>
      <c r="CE20" s="15">
        <v>28549</v>
      </c>
      <c r="CF20" s="16" t="s">
        <v>4261</v>
      </c>
      <c r="CG20" s="20">
        <v>0.82570690000000002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21747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835988</v>
      </c>
      <c r="T21" s="16" t="s">
        <v>4253</v>
      </c>
      <c r="U21" s="20">
        <v>1</v>
      </c>
      <c r="V21" s="16" t="s">
        <v>4252</v>
      </c>
      <c r="W21" s="15">
        <v>835988</v>
      </c>
      <c r="X21" s="16" t="s">
        <v>4252</v>
      </c>
      <c r="Y21" s="15">
        <v>835988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847502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832604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828772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794134</v>
      </c>
      <c r="CJ21" s="16" t="s">
        <v>4261</v>
      </c>
      <c r="CK21" s="20">
        <v>1.044235</v>
      </c>
      <c r="CL21" s="16" t="s">
        <v>4802</v>
      </c>
      <c r="CM21" s="15">
        <f>SUM(A2L314C10)/A2L314C1</f>
        <v>835988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65276</v>
      </c>
      <c r="T22" s="16" t="s">
        <v>4253</v>
      </c>
      <c r="U22" s="20">
        <v>1</v>
      </c>
      <c r="V22" s="16" t="s">
        <v>4252</v>
      </c>
      <c r="W22" s="15">
        <v>65276</v>
      </c>
      <c r="X22" s="16" t="s">
        <v>4252</v>
      </c>
      <c r="Y22" s="15">
        <v>65276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94805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91291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77255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73628</v>
      </c>
      <c r="CJ22" s="16" t="s">
        <v>4261</v>
      </c>
      <c r="CK22" s="20">
        <v>1.044235</v>
      </c>
      <c r="CL22" s="16" t="s">
        <v>4803</v>
      </c>
      <c r="CM22" s="15">
        <f>SUM(A2L315C10)/A2L315C1</f>
        <v>65276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80396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80396</v>
      </c>
      <c r="X23" s="16" t="s">
        <v>4252</v>
      </c>
      <c r="Y23" s="15">
        <v>80396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90486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93549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104427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89616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80396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1322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1322</v>
      </c>
      <c r="X24" s="16" t="s">
        <v>4252</v>
      </c>
      <c r="Y24" s="15">
        <v>1322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2563</v>
      </c>
      <c r="AJ24" s="16" t="s">
        <v>4255</v>
      </c>
      <c r="AK24" s="20">
        <v>0.92769069999999998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2669</v>
      </c>
      <c r="AZ24" s="16" t="s">
        <v>4257</v>
      </c>
      <c r="BA24" s="20">
        <v>0.81166570000000005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11761</v>
      </c>
      <c r="BP24" s="16" t="s">
        <v>4259</v>
      </c>
      <c r="BQ24" s="20">
        <v>0.82662939999999996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15709</v>
      </c>
      <c r="CF24" s="16" t="s">
        <v>4261</v>
      </c>
      <c r="CG24" s="20">
        <v>0.82570690000000002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1322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17933</v>
      </c>
      <c r="H25" s="16" t="s">
        <v>4253</v>
      </c>
      <c r="I25" s="20">
        <v>1</v>
      </c>
      <c r="J25" s="16" t="s">
        <v>4252</v>
      </c>
      <c r="K25" s="15">
        <v>1216</v>
      </c>
      <c r="L25" s="16" t="s">
        <v>4253</v>
      </c>
      <c r="M25" s="20">
        <v>1</v>
      </c>
      <c r="N25" s="16" t="s">
        <v>4252</v>
      </c>
      <c r="O25" s="15">
        <v>87765</v>
      </c>
      <c r="P25" s="16" t="s">
        <v>4253</v>
      </c>
      <c r="Q25" s="20">
        <v>1</v>
      </c>
      <c r="R25" s="16" t="s">
        <v>4252</v>
      </c>
      <c r="S25" s="15">
        <v>725</v>
      </c>
      <c r="T25" s="16" t="s">
        <v>4253</v>
      </c>
      <c r="U25" s="20">
        <v>1</v>
      </c>
      <c r="V25" s="16" t="s">
        <v>4252</v>
      </c>
      <c r="W25" s="15">
        <v>107639</v>
      </c>
      <c r="X25" s="16" t="s">
        <v>4252</v>
      </c>
      <c r="Y25" s="15">
        <v>107639</v>
      </c>
      <c r="Z25" s="16" t="s">
        <v>4254</v>
      </c>
      <c r="AA25" s="15">
        <v>19079</v>
      </c>
      <c r="AB25" s="16" t="s">
        <v>4255</v>
      </c>
      <c r="AC25" s="20">
        <v>1.000373</v>
      </c>
      <c r="AD25" s="16" t="s">
        <v>4254</v>
      </c>
      <c r="AE25" s="15">
        <v>1919</v>
      </c>
      <c r="AF25" s="16" t="s">
        <v>4255</v>
      </c>
      <c r="AG25" s="20">
        <v>0.94122890000000003</v>
      </c>
      <c r="AH25" s="16" t="s">
        <v>4254</v>
      </c>
      <c r="AI25" s="15">
        <v>91019</v>
      </c>
      <c r="AJ25" s="16" t="s">
        <v>4255</v>
      </c>
      <c r="AK25" s="20">
        <v>0.92769069999999998</v>
      </c>
      <c r="AL25" s="16" t="s">
        <v>4254</v>
      </c>
      <c r="AM25" s="15">
        <v>1501</v>
      </c>
      <c r="AN25" s="16" t="s">
        <v>4255</v>
      </c>
      <c r="AO25" s="20">
        <v>0.99262660000000003</v>
      </c>
      <c r="AP25" s="16" t="s">
        <v>4256</v>
      </c>
      <c r="AQ25" s="15">
        <v>12643</v>
      </c>
      <c r="AR25" s="16" t="s">
        <v>4257</v>
      </c>
      <c r="AS25" s="20">
        <v>1.0292030000000001</v>
      </c>
      <c r="AT25" s="16" t="s">
        <v>4256</v>
      </c>
      <c r="AU25" s="15">
        <v>5044</v>
      </c>
      <c r="AV25" s="16" t="s">
        <v>4257</v>
      </c>
      <c r="AW25" s="20">
        <v>0.90937769999999996</v>
      </c>
      <c r="AX25" s="16" t="s">
        <v>4256</v>
      </c>
      <c r="AY25" s="15">
        <v>104052</v>
      </c>
      <c r="AZ25" s="16" t="s">
        <v>4257</v>
      </c>
      <c r="BA25" s="20">
        <v>0.81166570000000005</v>
      </c>
      <c r="BB25" s="16" t="s">
        <v>4256</v>
      </c>
      <c r="BC25" s="15">
        <v>2367</v>
      </c>
      <c r="BD25" s="16" t="s">
        <v>4257</v>
      </c>
      <c r="BE25" s="20">
        <v>1.0126040000000001</v>
      </c>
      <c r="BF25" s="16" t="s">
        <v>4258</v>
      </c>
      <c r="BG25" s="15">
        <v>14565</v>
      </c>
      <c r="BH25" s="16" t="s">
        <v>4259</v>
      </c>
      <c r="BI25" s="20">
        <v>1.052249</v>
      </c>
      <c r="BJ25" s="16" t="s">
        <v>4258</v>
      </c>
      <c r="BK25" s="15">
        <v>3954</v>
      </c>
      <c r="BL25" s="16" t="s">
        <v>4259</v>
      </c>
      <c r="BM25" s="20">
        <v>0.94178790000000001</v>
      </c>
      <c r="BN25" s="16" t="s">
        <v>4258</v>
      </c>
      <c r="BO25" s="15">
        <v>100889</v>
      </c>
      <c r="BP25" s="16" t="s">
        <v>4259</v>
      </c>
      <c r="BQ25" s="20">
        <v>0.82662939999999996</v>
      </c>
      <c r="BR25" s="16" t="s">
        <v>4258</v>
      </c>
      <c r="BS25" s="15">
        <v>2525</v>
      </c>
      <c r="BT25" s="16" t="s">
        <v>4259</v>
      </c>
      <c r="BU25" s="20">
        <v>1.0370600000000001</v>
      </c>
      <c r="BV25" s="16" t="s">
        <v>4260</v>
      </c>
      <c r="BW25" s="15">
        <v>10569</v>
      </c>
      <c r="BX25" s="16" t="s">
        <v>4261</v>
      </c>
      <c r="BY25" s="20">
        <v>1.062897</v>
      </c>
      <c r="BZ25" s="16" t="s">
        <v>4260</v>
      </c>
      <c r="CA25" s="15">
        <v>4368</v>
      </c>
      <c r="CB25" s="16" t="s">
        <v>4261</v>
      </c>
      <c r="CC25" s="20">
        <v>0.93018480000000003</v>
      </c>
      <c r="CD25" s="16" t="s">
        <v>4260</v>
      </c>
      <c r="CE25" s="15">
        <v>102257</v>
      </c>
      <c r="CF25" s="16" t="s">
        <v>4261</v>
      </c>
      <c r="CG25" s="20">
        <v>0.82570690000000002</v>
      </c>
      <c r="CH25" s="16" t="s">
        <v>4260</v>
      </c>
      <c r="CI25" s="15">
        <v>1798</v>
      </c>
      <c r="CJ25" s="16" t="s">
        <v>4261</v>
      </c>
      <c r="CK25" s="20">
        <v>1.044235</v>
      </c>
      <c r="CL25" s="16" t="s">
        <v>4806</v>
      </c>
      <c r="CM25" s="15">
        <f>SUM(A2L318C10)/A2L318C1</f>
        <v>107639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1899411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1388491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292195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1055130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4635227</v>
      </c>
      <c r="X26" s="16" t="s">
        <v>4812</v>
      </c>
      <c r="Y26" s="17">
        <f>SUM(A2L301C11:A2L318C11)-2*SUM(A2L317C11)</f>
        <v>4635227</v>
      </c>
      <c r="Z26" s="16" t="s">
        <v>4813</v>
      </c>
      <c r="AA26" s="17">
        <f>SUM(A2L301C12:A2L318C12)-2*SUM(A2L317C12)</f>
        <v>2086214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1835286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312536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1132186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2045793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3091654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318582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1124143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1909634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3162889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324434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1067309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1901441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3073877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293739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1039263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4635227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6893</v>
      </c>
      <c r="H27" s="16" t="s">
        <v>4253</v>
      </c>
      <c r="I27" s="20">
        <v>1</v>
      </c>
      <c r="J27" s="16" t="s">
        <v>4252</v>
      </c>
      <c r="K27" s="15">
        <v>1538</v>
      </c>
      <c r="L27" s="16" t="s">
        <v>4253</v>
      </c>
      <c r="M27" s="20">
        <v>1</v>
      </c>
      <c r="N27" s="16" t="s">
        <v>4252</v>
      </c>
      <c r="O27" s="15">
        <v>4086</v>
      </c>
      <c r="P27" s="16" t="s">
        <v>4253</v>
      </c>
      <c r="Q27" s="20">
        <v>1</v>
      </c>
      <c r="R27" s="16" t="s">
        <v>4252</v>
      </c>
      <c r="S27" s="15">
        <v>5372</v>
      </c>
      <c r="T27" s="16" t="s">
        <v>4253</v>
      </c>
      <c r="U27" s="20">
        <v>1</v>
      </c>
      <c r="V27" s="16" t="s">
        <v>4252</v>
      </c>
      <c r="W27" s="15">
        <v>17889</v>
      </c>
      <c r="X27" s="16" t="s">
        <v>4252</v>
      </c>
      <c r="Y27" s="15">
        <v>17889</v>
      </c>
      <c r="Z27" s="16" t="s">
        <v>4254</v>
      </c>
      <c r="AA27" s="15">
        <v>10077</v>
      </c>
      <c r="AB27" s="16" t="s">
        <v>4255</v>
      </c>
      <c r="AC27" s="20">
        <v>1.000373</v>
      </c>
      <c r="AD27" s="16" t="s">
        <v>4254</v>
      </c>
      <c r="AE27" s="15">
        <v>1973</v>
      </c>
      <c r="AF27" s="16" t="s">
        <v>4255</v>
      </c>
      <c r="AG27" s="20">
        <v>0.94122890000000003</v>
      </c>
      <c r="AH27" s="16" t="s">
        <v>4254</v>
      </c>
      <c r="AI27" s="15">
        <v>3908</v>
      </c>
      <c r="AJ27" s="16" t="s">
        <v>4255</v>
      </c>
      <c r="AK27" s="20">
        <v>0.92769069999999998</v>
      </c>
      <c r="AL27" s="16" t="s">
        <v>4254</v>
      </c>
      <c r="AM27" s="15">
        <v>9903</v>
      </c>
      <c r="AN27" s="16" t="s">
        <v>4255</v>
      </c>
      <c r="AO27" s="20">
        <v>0.99262660000000003</v>
      </c>
      <c r="AP27" s="16" t="s">
        <v>4256</v>
      </c>
      <c r="AQ27" s="15">
        <v>9777</v>
      </c>
      <c r="AR27" s="16" t="s">
        <v>4257</v>
      </c>
      <c r="AS27" s="20">
        <v>1.0292030000000001</v>
      </c>
      <c r="AT27" s="16" t="s">
        <v>4256</v>
      </c>
      <c r="AU27" s="15">
        <v>2490</v>
      </c>
      <c r="AV27" s="16" t="s">
        <v>4257</v>
      </c>
      <c r="AW27" s="20">
        <v>0.90937769999999996</v>
      </c>
      <c r="AX27" s="16" t="s">
        <v>4256</v>
      </c>
      <c r="AY27" s="15">
        <v>4431</v>
      </c>
      <c r="AZ27" s="16" t="s">
        <v>4257</v>
      </c>
      <c r="BA27" s="20">
        <v>0.81166570000000005</v>
      </c>
      <c r="BB27" s="16" t="s">
        <v>4256</v>
      </c>
      <c r="BC27" s="15">
        <v>10744</v>
      </c>
      <c r="BD27" s="16" t="s">
        <v>4257</v>
      </c>
      <c r="BE27" s="20">
        <v>1.0126040000000001</v>
      </c>
      <c r="BF27" s="16" t="s">
        <v>4258</v>
      </c>
      <c r="BG27" s="15">
        <v>9604</v>
      </c>
      <c r="BH27" s="16" t="s">
        <v>4259</v>
      </c>
      <c r="BI27" s="20">
        <v>1.052249</v>
      </c>
      <c r="BJ27" s="16" t="s">
        <v>4258</v>
      </c>
      <c r="BK27" s="15">
        <v>2248</v>
      </c>
      <c r="BL27" s="16" t="s">
        <v>4259</v>
      </c>
      <c r="BM27" s="20">
        <v>0.94178790000000001</v>
      </c>
      <c r="BN27" s="16" t="s">
        <v>4258</v>
      </c>
      <c r="BO27" s="15">
        <v>3678</v>
      </c>
      <c r="BP27" s="16" t="s">
        <v>4259</v>
      </c>
      <c r="BQ27" s="20">
        <v>0.82662939999999996</v>
      </c>
      <c r="BR27" s="16" t="s">
        <v>4258</v>
      </c>
      <c r="BS27" s="15">
        <v>10091</v>
      </c>
      <c r="BT27" s="16" t="s">
        <v>4259</v>
      </c>
      <c r="BU27" s="20">
        <v>1.0370600000000001</v>
      </c>
      <c r="BV27" s="16" t="s">
        <v>4260</v>
      </c>
      <c r="BW27" s="15">
        <v>13608</v>
      </c>
      <c r="BX27" s="16" t="s">
        <v>4261</v>
      </c>
      <c r="BY27" s="20">
        <v>1.062897</v>
      </c>
      <c r="BZ27" s="16" t="s">
        <v>4260</v>
      </c>
      <c r="CA27" s="15">
        <v>2237</v>
      </c>
      <c r="CB27" s="16" t="s">
        <v>4261</v>
      </c>
      <c r="CC27" s="20">
        <v>0.93018480000000003</v>
      </c>
      <c r="CD27" s="16" t="s">
        <v>4260</v>
      </c>
      <c r="CE27" s="15">
        <v>3875</v>
      </c>
      <c r="CF27" s="16" t="s">
        <v>4261</v>
      </c>
      <c r="CG27" s="20">
        <v>0.82570690000000002</v>
      </c>
      <c r="CH27" s="16" t="s">
        <v>4260</v>
      </c>
      <c r="CI27" s="15">
        <v>10102</v>
      </c>
      <c r="CJ27" s="16" t="s">
        <v>4261</v>
      </c>
      <c r="CK27" s="20">
        <v>1.044235</v>
      </c>
      <c r="CL27" s="16" t="s">
        <v>4830</v>
      </c>
      <c r="CM27" s="15">
        <f>SUM(A2L320C10)/A2L320C1</f>
        <v>17889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381514</v>
      </c>
      <c r="H28" s="16" t="s">
        <v>4253</v>
      </c>
      <c r="I28" s="20">
        <v>1</v>
      </c>
      <c r="J28" s="16" t="s">
        <v>4252</v>
      </c>
      <c r="K28" s="15">
        <v>2614</v>
      </c>
      <c r="L28" s="16" t="s">
        <v>4253</v>
      </c>
      <c r="M28" s="20">
        <v>1</v>
      </c>
      <c r="N28" s="16" t="s">
        <v>4252</v>
      </c>
      <c r="O28" s="15">
        <v>29952</v>
      </c>
      <c r="P28" s="16" t="s">
        <v>4253</v>
      </c>
      <c r="Q28" s="20">
        <v>1</v>
      </c>
      <c r="R28" s="16" t="s">
        <v>4252</v>
      </c>
      <c r="S28" s="15">
        <v>15325</v>
      </c>
      <c r="T28" s="16" t="s">
        <v>4253</v>
      </c>
      <c r="U28" s="20">
        <v>1</v>
      </c>
      <c r="V28" s="16" t="s">
        <v>4252</v>
      </c>
      <c r="W28" s="15">
        <v>429405</v>
      </c>
      <c r="X28" s="16" t="s">
        <v>4252</v>
      </c>
      <c r="Y28" s="15">
        <v>429405</v>
      </c>
      <c r="Z28" s="16" t="s">
        <v>4254</v>
      </c>
      <c r="AA28" s="15">
        <v>432705</v>
      </c>
      <c r="AB28" s="16" t="s">
        <v>4255</v>
      </c>
      <c r="AC28" s="20">
        <v>1.000373</v>
      </c>
      <c r="AD28" s="16" t="s">
        <v>4254</v>
      </c>
      <c r="AE28" s="15">
        <v>3713</v>
      </c>
      <c r="AF28" s="16" t="s">
        <v>4255</v>
      </c>
      <c r="AG28" s="20">
        <v>0.94122890000000003</v>
      </c>
      <c r="AH28" s="16" t="s">
        <v>4254</v>
      </c>
      <c r="AI28" s="15">
        <v>35301</v>
      </c>
      <c r="AJ28" s="16" t="s">
        <v>4255</v>
      </c>
      <c r="AK28" s="20">
        <v>0.92769069999999998</v>
      </c>
      <c r="AL28" s="16" t="s">
        <v>4254</v>
      </c>
      <c r="AM28" s="15">
        <v>17804</v>
      </c>
      <c r="AN28" s="16" t="s">
        <v>4255</v>
      </c>
      <c r="AO28" s="20">
        <v>0.99262660000000003</v>
      </c>
      <c r="AP28" s="16" t="s">
        <v>4256</v>
      </c>
      <c r="AQ28" s="15">
        <v>423545</v>
      </c>
      <c r="AR28" s="16" t="s">
        <v>4257</v>
      </c>
      <c r="AS28" s="20">
        <v>1.0292030000000001</v>
      </c>
      <c r="AT28" s="16" t="s">
        <v>4256</v>
      </c>
      <c r="AU28" s="15">
        <v>2376</v>
      </c>
      <c r="AV28" s="16" t="s">
        <v>4257</v>
      </c>
      <c r="AW28" s="20">
        <v>0.90937769999999996</v>
      </c>
      <c r="AX28" s="16" t="s">
        <v>4256</v>
      </c>
      <c r="AY28" s="15">
        <v>31267</v>
      </c>
      <c r="AZ28" s="16" t="s">
        <v>4257</v>
      </c>
      <c r="BA28" s="20">
        <v>0.81166570000000005</v>
      </c>
      <c r="BB28" s="16" t="s">
        <v>4256</v>
      </c>
      <c r="BC28" s="15">
        <v>18025</v>
      </c>
      <c r="BD28" s="16" t="s">
        <v>4257</v>
      </c>
      <c r="BE28" s="20">
        <v>1.0126040000000001</v>
      </c>
      <c r="BF28" s="16" t="s">
        <v>4258</v>
      </c>
      <c r="BG28" s="15">
        <v>403531</v>
      </c>
      <c r="BH28" s="16" t="s">
        <v>4259</v>
      </c>
      <c r="BI28" s="20">
        <v>1.052249</v>
      </c>
      <c r="BJ28" s="16" t="s">
        <v>4258</v>
      </c>
      <c r="BK28" s="15">
        <v>2151</v>
      </c>
      <c r="BL28" s="16" t="s">
        <v>4259</v>
      </c>
      <c r="BM28" s="20">
        <v>0.94178790000000001</v>
      </c>
      <c r="BN28" s="16" t="s">
        <v>4258</v>
      </c>
      <c r="BO28" s="15">
        <v>27999</v>
      </c>
      <c r="BP28" s="16" t="s">
        <v>4259</v>
      </c>
      <c r="BQ28" s="20">
        <v>0.82662939999999996</v>
      </c>
      <c r="BR28" s="16" t="s">
        <v>4258</v>
      </c>
      <c r="BS28" s="15">
        <v>16367</v>
      </c>
      <c r="BT28" s="16" t="s">
        <v>4259</v>
      </c>
      <c r="BU28" s="20">
        <v>1.0370600000000001</v>
      </c>
      <c r="BV28" s="16" t="s">
        <v>4260</v>
      </c>
      <c r="BW28" s="15">
        <v>402941</v>
      </c>
      <c r="BX28" s="16" t="s">
        <v>4261</v>
      </c>
      <c r="BY28" s="20">
        <v>1.062897</v>
      </c>
      <c r="BZ28" s="16" t="s">
        <v>4260</v>
      </c>
      <c r="CA28" s="15">
        <v>2438</v>
      </c>
      <c r="CB28" s="16" t="s">
        <v>4261</v>
      </c>
      <c r="CC28" s="20">
        <v>0.93018480000000003</v>
      </c>
      <c r="CD28" s="16" t="s">
        <v>4260</v>
      </c>
      <c r="CE28" s="15">
        <v>26456</v>
      </c>
      <c r="CF28" s="16" t="s">
        <v>4261</v>
      </c>
      <c r="CG28" s="20">
        <v>0.82570690000000002</v>
      </c>
      <c r="CH28" s="16" t="s">
        <v>4260</v>
      </c>
      <c r="CI28" s="15">
        <v>17000</v>
      </c>
      <c r="CJ28" s="16" t="s">
        <v>4261</v>
      </c>
      <c r="CK28" s="20">
        <v>1.044235</v>
      </c>
      <c r="CL28" s="16" t="s">
        <v>4831</v>
      </c>
      <c r="CM28" s="15">
        <f>SUM(A2L321C10)/A2L321C1</f>
        <v>429405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82803</v>
      </c>
      <c r="H29" s="16" t="s">
        <v>4253</v>
      </c>
      <c r="I29" s="20">
        <v>1</v>
      </c>
      <c r="J29" s="16" t="s">
        <v>4252</v>
      </c>
      <c r="K29" s="15">
        <v>271</v>
      </c>
      <c r="L29" s="16" t="s">
        <v>4253</v>
      </c>
      <c r="M29" s="20">
        <v>1</v>
      </c>
      <c r="N29" s="16" t="s">
        <v>4252</v>
      </c>
      <c r="O29" s="15">
        <v>3192</v>
      </c>
      <c r="P29" s="16" t="s">
        <v>4253</v>
      </c>
      <c r="Q29" s="20">
        <v>1</v>
      </c>
      <c r="R29" s="16" t="s">
        <v>4252</v>
      </c>
      <c r="S29" s="15">
        <v>3235</v>
      </c>
      <c r="T29" s="16" t="s">
        <v>4253</v>
      </c>
      <c r="U29" s="20">
        <v>1</v>
      </c>
      <c r="V29" s="16" t="s">
        <v>4252</v>
      </c>
      <c r="W29" s="15">
        <v>89501</v>
      </c>
      <c r="X29" s="16" t="s">
        <v>4252</v>
      </c>
      <c r="Y29" s="15">
        <v>89501</v>
      </c>
      <c r="Z29" s="16" t="s">
        <v>4254</v>
      </c>
      <c r="AA29" s="15">
        <v>89388</v>
      </c>
      <c r="AB29" s="16" t="s">
        <v>4255</v>
      </c>
      <c r="AC29" s="20">
        <v>1.000373</v>
      </c>
      <c r="AD29" s="16" t="s">
        <v>4254</v>
      </c>
      <c r="AE29" s="15">
        <v>317</v>
      </c>
      <c r="AF29" s="16" t="s">
        <v>4255</v>
      </c>
      <c r="AG29" s="20">
        <v>0.94122890000000003</v>
      </c>
      <c r="AH29" s="16" t="s">
        <v>4254</v>
      </c>
      <c r="AI29" s="15">
        <v>3032</v>
      </c>
      <c r="AJ29" s="16" t="s">
        <v>4255</v>
      </c>
      <c r="AK29" s="20">
        <v>0.92769069999999998</v>
      </c>
      <c r="AL29" s="16" t="s">
        <v>4254</v>
      </c>
      <c r="AM29" s="15">
        <v>2970</v>
      </c>
      <c r="AN29" s="16" t="s">
        <v>4255</v>
      </c>
      <c r="AO29" s="20">
        <v>0.99262660000000003</v>
      </c>
      <c r="AP29" s="16" t="s">
        <v>4256</v>
      </c>
      <c r="AQ29" s="15">
        <v>88149</v>
      </c>
      <c r="AR29" s="16" t="s">
        <v>4257</v>
      </c>
      <c r="AS29" s="20">
        <v>1.0292030000000001</v>
      </c>
      <c r="AT29" s="16" t="s">
        <v>4256</v>
      </c>
      <c r="AU29" s="15">
        <v>253</v>
      </c>
      <c r="AV29" s="16" t="s">
        <v>4257</v>
      </c>
      <c r="AW29" s="20">
        <v>0.90937769999999996</v>
      </c>
      <c r="AX29" s="16" t="s">
        <v>4256</v>
      </c>
      <c r="AY29" s="15">
        <v>2889</v>
      </c>
      <c r="AZ29" s="16" t="s">
        <v>4257</v>
      </c>
      <c r="BA29" s="20">
        <v>0.81166570000000005</v>
      </c>
      <c r="BB29" s="16" t="s">
        <v>4256</v>
      </c>
      <c r="BC29" s="15">
        <v>3338</v>
      </c>
      <c r="BD29" s="16" t="s">
        <v>4257</v>
      </c>
      <c r="BE29" s="20">
        <v>1.0126040000000001</v>
      </c>
      <c r="BF29" s="16" t="s">
        <v>4258</v>
      </c>
      <c r="BG29" s="15">
        <v>83652</v>
      </c>
      <c r="BH29" s="16" t="s">
        <v>4259</v>
      </c>
      <c r="BI29" s="20">
        <v>1.052249</v>
      </c>
      <c r="BJ29" s="16" t="s">
        <v>4258</v>
      </c>
      <c r="BK29" s="15">
        <v>189</v>
      </c>
      <c r="BL29" s="16" t="s">
        <v>4259</v>
      </c>
      <c r="BM29" s="20">
        <v>0.94178790000000001</v>
      </c>
      <c r="BN29" s="16" t="s">
        <v>4258</v>
      </c>
      <c r="BO29" s="15">
        <v>2696</v>
      </c>
      <c r="BP29" s="16" t="s">
        <v>4259</v>
      </c>
      <c r="BQ29" s="20">
        <v>0.82662939999999996</v>
      </c>
      <c r="BR29" s="16" t="s">
        <v>4258</v>
      </c>
      <c r="BS29" s="15">
        <v>2996</v>
      </c>
      <c r="BT29" s="16" t="s">
        <v>4259</v>
      </c>
      <c r="BU29" s="20">
        <v>1.0370600000000001</v>
      </c>
      <c r="BV29" s="16" t="s">
        <v>4260</v>
      </c>
      <c r="BW29" s="15">
        <v>79495</v>
      </c>
      <c r="BX29" s="16" t="s">
        <v>4261</v>
      </c>
      <c r="BY29" s="20">
        <v>1.062897</v>
      </c>
      <c r="BZ29" s="16" t="s">
        <v>4260</v>
      </c>
      <c r="CA29" s="15">
        <v>151</v>
      </c>
      <c r="CB29" s="16" t="s">
        <v>4261</v>
      </c>
      <c r="CC29" s="20">
        <v>0.93018480000000003</v>
      </c>
      <c r="CD29" s="16" t="s">
        <v>4260</v>
      </c>
      <c r="CE29" s="15">
        <v>2420</v>
      </c>
      <c r="CF29" s="16" t="s">
        <v>4261</v>
      </c>
      <c r="CG29" s="20">
        <v>0.82570690000000002</v>
      </c>
      <c r="CH29" s="16" t="s">
        <v>4260</v>
      </c>
      <c r="CI29" s="15">
        <v>3256</v>
      </c>
      <c r="CJ29" s="16" t="s">
        <v>4261</v>
      </c>
      <c r="CK29" s="20">
        <v>1.044235</v>
      </c>
      <c r="CL29" s="16" t="s">
        <v>4832</v>
      </c>
      <c r="CM29" s="15">
        <f>SUM(A2L322C10)/A2L322C1</f>
        <v>89501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16968</v>
      </c>
      <c r="H30" s="16" t="s">
        <v>4253</v>
      </c>
      <c r="I30" s="20">
        <v>1</v>
      </c>
      <c r="J30" s="16" t="s">
        <v>4252</v>
      </c>
      <c r="K30" s="15">
        <v>4549</v>
      </c>
      <c r="L30" s="16" t="s">
        <v>4253</v>
      </c>
      <c r="M30" s="20">
        <v>1</v>
      </c>
      <c r="N30" s="16" t="s">
        <v>4252</v>
      </c>
      <c r="O30" s="15">
        <v>3553</v>
      </c>
      <c r="P30" s="16" t="s">
        <v>4253</v>
      </c>
      <c r="Q30" s="20">
        <v>1</v>
      </c>
      <c r="R30" s="16" t="s">
        <v>4252</v>
      </c>
      <c r="S30" s="15">
        <v>631</v>
      </c>
      <c r="T30" s="16" t="s">
        <v>4253</v>
      </c>
      <c r="U30" s="20">
        <v>1</v>
      </c>
      <c r="V30" s="16" t="s">
        <v>4252</v>
      </c>
      <c r="W30" s="15">
        <v>25701</v>
      </c>
      <c r="X30" s="16" t="s">
        <v>4252</v>
      </c>
      <c r="Y30" s="15">
        <v>25701</v>
      </c>
      <c r="Z30" s="16" t="s">
        <v>4254</v>
      </c>
      <c r="AA30" s="15">
        <v>31162</v>
      </c>
      <c r="AB30" s="16" t="s">
        <v>4255</v>
      </c>
      <c r="AC30" s="20">
        <v>1.000373</v>
      </c>
      <c r="AD30" s="16" t="s">
        <v>4254</v>
      </c>
      <c r="AE30" s="15">
        <v>5628</v>
      </c>
      <c r="AF30" s="16" t="s">
        <v>4255</v>
      </c>
      <c r="AG30" s="20">
        <v>0.94122890000000003</v>
      </c>
      <c r="AH30" s="16" t="s">
        <v>4254</v>
      </c>
      <c r="AI30" s="15">
        <v>3621</v>
      </c>
      <c r="AJ30" s="16" t="s">
        <v>4255</v>
      </c>
      <c r="AK30" s="20">
        <v>0.92769069999999998</v>
      </c>
      <c r="AL30" s="16" t="s">
        <v>4254</v>
      </c>
      <c r="AM30" s="15">
        <v>1398</v>
      </c>
      <c r="AN30" s="16" t="s">
        <v>4255</v>
      </c>
      <c r="AO30" s="20">
        <v>0.99262660000000003</v>
      </c>
      <c r="AP30" s="16" t="s">
        <v>4256</v>
      </c>
      <c r="AQ30" s="15">
        <v>32448</v>
      </c>
      <c r="AR30" s="16" t="s">
        <v>4257</v>
      </c>
      <c r="AS30" s="20">
        <v>1.0292030000000001</v>
      </c>
      <c r="AT30" s="16" t="s">
        <v>4256</v>
      </c>
      <c r="AU30" s="15">
        <v>6020</v>
      </c>
      <c r="AV30" s="16" t="s">
        <v>4257</v>
      </c>
      <c r="AW30" s="20">
        <v>0.90937769999999996</v>
      </c>
      <c r="AX30" s="16" t="s">
        <v>4256</v>
      </c>
      <c r="AY30" s="15">
        <v>3621</v>
      </c>
      <c r="AZ30" s="16" t="s">
        <v>4257</v>
      </c>
      <c r="BA30" s="20">
        <v>0.81166570000000005</v>
      </c>
      <c r="BB30" s="16" t="s">
        <v>4256</v>
      </c>
      <c r="BC30" s="15">
        <v>1643</v>
      </c>
      <c r="BD30" s="16" t="s">
        <v>4257</v>
      </c>
      <c r="BE30" s="20">
        <v>1.0126040000000001</v>
      </c>
      <c r="BF30" s="16" t="s">
        <v>4258</v>
      </c>
      <c r="BG30" s="15">
        <v>32229</v>
      </c>
      <c r="BH30" s="16" t="s">
        <v>4259</v>
      </c>
      <c r="BI30" s="20">
        <v>1.052249</v>
      </c>
      <c r="BJ30" s="16" t="s">
        <v>4258</v>
      </c>
      <c r="BK30" s="15">
        <v>5575</v>
      </c>
      <c r="BL30" s="16" t="s">
        <v>4259</v>
      </c>
      <c r="BM30" s="20">
        <v>0.94178790000000001</v>
      </c>
      <c r="BN30" s="16" t="s">
        <v>4258</v>
      </c>
      <c r="BO30" s="15">
        <v>3636</v>
      </c>
      <c r="BP30" s="16" t="s">
        <v>4259</v>
      </c>
      <c r="BQ30" s="20">
        <v>0.82662939999999996</v>
      </c>
      <c r="BR30" s="16" t="s">
        <v>4258</v>
      </c>
      <c r="BS30" s="15">
        <v>1510</v>
      </c>
      <c r="BT30" s="16" t="s">
        <v>4259</v>
      </c>
      <c r="BU30" s="20">
        <v>1.0370600000000001</v>
      </c>
      <c r="BV30" s="16" t="s">
        <v>4260</v>
      </c>
      <c r="BW30" s="15">
        <v>39396</v>
      </c>
      <c r="BX30" s="16" t="s">
        <v>4261</v>
      </c>
      <c r="BY30" s="20">
        <v>1.062897</v>
      </c>
      <c r="BZ30" s="16" t="s">
        <v>4260</v>
      </c>
      <c r="CA30" s="15">
        <v>6167</v>
      </c>
      <c r="CB30" s="16" t="s">
        <v>4261</v>
      </c>
      <c r="CC30" s="20">
        <v>0.93018480000000003</v>
      </c>
      <c r="CD30" s="16" t="s">
        <v>4260</v>
      </c>
      <c r="CE30" s="15">
        <v>6377</v>
      </c>
      <c r="CF30" s="16" t="s">
        <v>4261</v>
      </c>
      <c r="CG30" s="20">
        <v>0.82570690000000002</v>
      </c>
      <c r="CH30" s="16" t="s">
        <v>4260</v>
      </c>
      <c r="CI30" s="15">
        <v>1678</v>
      </c>
      <c r="CJ30" s="16" t="s">
        <v>4261</v>
      </c>
      <c r="CK30" s="20">
        <v>1.044235</v>
      </c>
      <c r="CL30" s="16" t="s">
        <v>4833</v>
      </c>
      <c r="CM30" s="15">
        <f>SUM(A2L323C10)/A2L323C1</f>
        <v>25701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2234</v>
      </c>
      <c r="H31" s="16" t="s">
        <v>4253</v>
      </c>
      <c r="I31" s="20">
        <v>1</v>
      </c>
      <c r="J31" s="16" t="s">
        <v>4252</v>
      </c>
      <c r="K31" s="15">
        <v>831</v>
      </c>
      <c r="L31" s="16" t="s">
        <v>4253</v>
      </c>
      <c r="M31" s="20">
        <v>1</v>
      </c>
      <c r="N31" s="16" t="s">
        <v>4252</v>
      </c>
      <c r="O31" s="15">
        <v>3896</v>
      </c>
      <c r="P31" s="16" t="s">
        <v>4253</v>
      </c>
      <c r="Q31" s="20">
        <v>1</v>
      </c>
      <c r="R31" s="16" t="s">
        <v>4252</v>
      </c>
      <c r="S31" s="15">
        <v>181</v>
      </c>
      <c r="T31" s="16" t="s">
        <v>4253</v>
      </c>
      <c r="U31" s="20">
        <v>1</v>
      </c>
      <c r="V31" s="16" t="s">
        <v>4252</v>
      </c>
      <c r="W31" s="15">
        <v>7142</v>
      </c>
      <c r="X31" s="16" t="s">
        <v>4252</v>
      </c>
      <c r="Y31" s="15">
        <v>7142</v>
      </c>
      <c r="Z31" s="16" t="s">
        <v>4254</v>
      </c>
      <c r="AA31" s="15">
        <v>2346</v>
      </c>
      <c r="AB31" s="16" t="s">
        <v>4255</v>
      </c>
      <c r="AC31" s="20">
        <v>1.000373</v>
      </c>
      <c r="AD31" s="16" t="s">
        <v>4254</v>
      </c>
      <c r="AE31" s="15">
        <v>1233</v>
      </c>
      <c r="AF31" s="16" t="s">
        <v>4255</v>
      </c>
      <c r="AG31" s="20">
        <v>0.94122890000000003</v>
      </c>
      <c r="AH31" s="16" t="s">
        <v>4254</v>
      </c>
      <c r="AI31" s="15">
        <v>4329</v>
      </c>
      <c r="AJ31" s="16" t="s">
        <v>4255</v>
      </c>
      <c r="AK31" s="20">
        <v>0.92769069999999998</v>
      </c>
      <c r="AL31" s="16" t="s">
        <v>4254</v>
      </c>
      <c r="AM31" s="15">
        <v>198</v>
      </c>
      <c r="AN31" s="16" t="s">
        <v>4255</v>
      </c>
      <c r="AO31" s="20">
        <v>0.99262660000000003</v>
      </c>
      <c r="AP31" s="16" t="s">
        <v>4256</v>
      </c>
      <c r="AQ31" s="15">
        <v>2225</v>
      </c>
      <c r="AR31" s="16" t="s">
        <v>4257</v>
      </c>
      <c r="AS31" s="20">
        <v>1.0292030000000001</v>
      </c>
      <c r="AT31" s="16" t="s">
        <v>4256</v>
      </c>
      <c r="AU31" s="15">
        <v>1653</v>
      </c>
      <c r="AV31" s="16" t="s">
        <v>4257</v>
      </c>
      <c r="AW31" s="20">
        <v>0.90937769999999996</v>
      </c>
      <c r="AX31" s="16" t="s">
        <v>4256</v>
      </c>
      <c r="AY31" s="15">
        <v>4329</v>
      </c>
      <c r="AZ31" s="16" t="s">
        <v>4257</v>
      </c>
      <c r="BA31" s="20">
        <v>0.81166570000000005</v>
      </c>
      <c r="BB31" s="16" t="s">
        <v>4256</v>
      </c>
      <c r="BC31" s="15">
        <v>237</v>
      </c>
      <c r="BD31" s="16" t="s">
        <v>4257</v>
      </c>
      <c r="BE31" s="20">
        <v>1.0126040000000001</v>
      </c>
      <c r="BF31" s="16" t="s">
        <v>4258</v>
      </c>
      <c r="BG31" s="15">
        <v>2088</v>
      </c>
      <c r="BH31" s="16" t="s">
        <v>4259</v>
      </c>
      <c r="BI31" s="20">
        <v>1.052249</v>
      </c>
      <c r="BJ31" s="16" t="s">
        <v>4258</v>
      </c>
      <c r="BK31" s="15">
        <v>1405</v>
      </c>
      <c r="BL31" s="16" t="s">
        <v>4259</v>
      </c>
      <c r="BM31" s="20">
        <v>0.94178790000000001</v>
      </c>
      <c r="BN31" s="16" t="s">
        <v>4258</v>
      </c>
      <c r="BO31" s="15">
        <v>5750</v>
      </c>
      <c r="BP31" s="16" t="s">
        <v>4259</v>
      </c>
      <c r="BQ31" s="20">
        <v>0.82662939999999996</v>
      </c>
      <c r="BR31" s="16" t="s">
        <v>4258</v>
      </c>
      <c r="BS31" s="15">
        <v>183</v>
      </c>
      <c r="BT31" s="16" t="s">
        <v>4259</v>
      </c>
      <c r="BU31" s="20">
        <v>1.0370600000000001</v>
      </c>
      <c r="BV31" s="16" t="s">
        <v>4260</v>
      </c>
      <c r="BW31" s="15">
        <v>2416</v>
      </c>
      <c r="BX31" s="16" t="s">
        <v>4261</v>
      </c>
      <c r="BY31" s="20">
        <v>1.062897</v>
      </c>
      <c r="BZ31" s="16" t="s">
        <v>4260</v>
      </c>
      <c r="CA31" s="15">
        <v>1259</v>
      </c>
      <c r="CB31" s="16" t="s">
        <v>4261</v>
      </c>
      <c r="CC31" s="20">
        <v>0.93018480000000003</v>
      </c>
      <c r="CD31" s="16" t="s">
        <v>4260</v>
      </c>
      <c r="CE31" s="15">
        <v>5674</v>
      </c>
      <c r="CF31" s="16" t="s">
        <v>4261</v>
      </c>
      <c r="CG31" s="20">
        <v>0.82570690000000002</v>
      </c>
      <c r="CH31" s="16" t="s">
        <v>4260</v>
      </c>
      <c r="CI31" s="15">
        <v>202</v>
      </c>
      <c r="CJ31" s="16" t="s">
        <v>4261</v>
      </c>
      <c r="CK31" s="20">
        <v>1.044235</v>
      </c>
      <c r="CL31" s="16" t="s">
        <v>4834</v>
      </c>
      <c r="CM31" s="15">
        <f>SUM(A2L324C10)/A2L324C1</f>
        <v>7142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109455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109455</v>
      </c>
      <c r="X32" s="16" t="s">
        <v>4252</v>
      </c>
      <c r="Y32" s="15">
        <v>109455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145761</v>
      </c>
      <c r="AF32" s="16" t="s">
        <v>4255</v>
      </c>
      <c r="AG32" s="20">
        <v>0.8048729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249341</v>
      </c>
      <c r="AV32" s="16" t="s">
        <v>4257</v>
      </c>
      <c r="AW32" s="20">
        <v>0.4735915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257944</v>
      </c>
      <c r="BL32" s="16" t="s">
        <v>4259</v>
      </c>
      <c r="BM32" s="20">
        <v>0.45166709999999999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270722</v>
      </c>
      <c r="CB32" s="16" t="s">
        <v>4261</v>
      </c>
      <c r="CC32" s="20">
        <v>0.44170769999999998</v>
      </c>
      <c r="CD32" s="16" t="s">
        <v>4260</v>
      </c>
      <c r="CE32" s="15">
        <v>3</v>
      </c>
      <c r="CF32" s="16" t="s">
        <v>4261</v>
      </c>
      <c r="CG32" s="20">
        <v>0.82570690000000002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109455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1692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5</v>
      </c>
      <c r="P34" s="16" t="s">
        <v>4253</v>
      </c>
      <c r="Q34" s="20">
        <v>1</v>
      </c>
      <c r="R34" s="16" t="s">
        <v>4252</v>
      </c>
      <c r="S34" s="15">
        <v>14</v>
      </c>
      <c r="T34" s="16" t="s">
        <v>4253</v>
      </c>
      <c r="U34" s="20">
        <v>1</v>
      </c>
      <c r="V34" s="16" t="s">
        <v>4252</v>
      </c>
      <c r="W34" s="15">
        <v>1711</v>
      </c>
      <c r="X34" s="16" t="s">
        <v>4252</v>
      </c>
      <c r="Y34" s="15">
        <v>1711</v>
      </c>
      <c r="Z34" s="16" t="s">
        <v>4254</v>
      </c>
      <c r="AA34" s="15">
        <v>1354</v>
      </c>
      <c r="AB34" s="16" t="s">
        <v>4255</v>
      </c>
      <c r="AC34" s="20">
        <v>1.000373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3</v>
      </c>
      <c r="AN34" s="16" t="s">
        <v>4255</v>
      </c>
      <c r="AO34" s="20">
        <v>0.99262660000000003</v>
      </c>
      <c r="AP34" s="16" t="s">
        <v>4256</v>
      </c>
      <c r="AQ34" s="15">
        <v>1389</v>
      </c>
      <c r="AR34" s="16" t="s">
        <v>4257</v>
      </c>
      <c r="AS34" s="20">
        <v>1.0292030000000001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</v>
      </c>
      <c r="BD34" s="16" t="s">
        <v>4257</v>
      </c>
      <c r="BE34" s="20">
        <v>1.0126040000000001</v>
      </c>
      <c r="BF34" s="16" t="s">
        <v>4258</v>
      </c>
      <c r="BG34" s="15">
        <v>1651</v>
      </c>
      <c r="BH34" s="16" t="s">
        <v>4259</v>
      </c>
      <c r="BI34" s="20">
        <v>1.052249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6</v>
      </c>
      <c r="BT34" s="16" t="s">
        <v>4259</v>
      </c>
      <c r="BU34" s="20">
        <v>1.0370600000000001</v>
      </c>
      <c r="BV34" s="16" t="s">
        <v>4260</v>
      </c>
      <c r="BW34" s="15">
        <v>2345</v>
      </c>
      <c r="BX34" s="16" t="s">
        <v>4261</v>
      </c>
      <c r="BY34" s="20">
        <v>1.062897</v>
      </c>
      <c r="BZ34" s="16" t="s">
        <v>4260</v>
      </c>
      <c r="CA34" s="15">
        <v>1</v>
      </c>
      <c r="CB34" s="16" t="s">
        <v>4261</v>
      </c>
      <c r="CC34" s="20">
        <v>0.93018480000000003</v>
      </c>
      <c r="CD34" s="16" t="s">
        <v>4260</v>
      </c>
      <c r="CE34" s="15">
        <v>1</v>
      </c>
      <c r="CF34" s="16" t="s">
        <v>4261</v>
      </c>
      <c r="CG34" s="20">
        <v>0.82570690000000002</v>
      </c>
      <c r="CH34" s="16" t="s">
        <v>4260</v>
      </c>
      <c r="CI34" s="15">
        <v>-163</v>
      </c>
      <c r="CJ34" s="16" t="s">
        <v>4261</v>
      </c>
      <c r="CK34" s="20">
        <v>1.044235</v>
      </c>
      <c r="CL34" s="16" t="s">
        <v>4837</v>
      </c>
      <c r="CM34" s="15">
        <f>SUM(A2L327C10)/A2L327C1</f>
        <v>1711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318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8017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8335</v>
      </c>
      <c r="X36" s="16" t="s">
        <v>4252</v>
      </c>
      <c r="Y36" s="15">
        <v>8335</v>
      </c>
      <c r="Z36" s="16" t="s">
        <v>4254</v>
      </c>
      <c r="AA36" s="15">
        <v>420</v>
      </c>
      <c r="AB36" s="16" t="s">
        <v>4255</v>
      </c>
      <c r="AC36" s="20">
        <v>1.000373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9418</v>
      </c>
      <c r="AJ36" s="16" t="s">
        <v>4255</v>
      </c>
      <c r="AK36" s="20">
        <v>0.92769069999999998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446</v>
      </c>
      <c r="AR36" s="16" t="s">
        <v>4257</v>
      </c>
      <c r="AS36" s="20">
        <v>1.0292030000000001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8655</v>
      </c>
      <c r="AZ36" s="16" t="s">
        <v>4257</v>
      </c>
      <c r="BA36" s="20">
        <v>0.81166570000000005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343</v>
      </c>
      <c r="BH36" s="16" t="s">
        <v>4259</v>
      </c>
      <c r="BI36" s="20">
        <v>1.052249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6364</v>
      </c>
      <c r="BP36" s="16" t="s">
        <v>4259</v>
      </c>
      <c r="BQ36" s="20">
        <v>0.82662939999999996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289</v>
      </c>
      <c r="BX36" s="16" t="s">
        <v>4261</v>
      </c>
      <c r="BY36" s="20">
        <v>1.062897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6723</v>
      </c>
      <c r="CF36" s="16" t="s">
        <v>4261</v>
      </c>
      <c r="CG36" s="20">
        <v>0.82570690000000002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8335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226993</v>
      </c>
      <c r="T37" s="16" t="s">
        <v>4253</v>
      </c>
      <c r="U37" s="20">
        <v>1</v>
      </c>
      <c r="V37" s="16" t="s">
        <v>4252</v>
      </c>
      <c r="W37" s="15">
        <v>226993</v>
      </c>
      <c r="X37" s="16" t="s">
        <v>4252</v>
      </c>
      <c r="Y37" s="15">
        <v>226993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247169</v>
      </c>
      <c r="AN37" s="16" t="s">
        <v>4255</v>
      </c>
      <c r="AO37" s="20">
        <v>0.99262660000000003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239655</v>
      </c>
      <c r="BD37" s="16" t="s">
        <v>4257</v>
      </c>
      <c r="BE37" s="20">
        <v>1.0126040000000001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246340</v>
      </c>
      <c r="BT37" s="16" t="s">
        <v>4259</v>
      </c>
      <c r="BU37" s="20">
        <v>1.0370600000000001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236304</v>
      </c>
      <c r="CJ37" s="16" t="s">
        <v>4261</v>
      </c>
      <c r="CK37" s="20">
        <v>1.044235</v>
      </c>
      <c r="CL37" s="16" t="s">
        <v>4840</v>
      </c>
      <c r="CM37" s="15">
        <f>SUM(A2L330C10)/A2L330C1</f>
        <v>226993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25045</v>
      </c>
      <c r="T38" s="16" t="s">
        <v>4253</v>
      </c>
      <c r="U38" s="20">
        <v>1</v>
      </c>
      <c r="V38" s="16" t="s">
        <v>4252</v>
      </c>
      <c r="W38" s="15">
        <v>25045</v>
      </c>
      <c r="X38" s="16" t="s">
        <v>4252</v>
      </c>
      <c r="Y38" s="15">
        <v>25045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36734</v>
      </c>
      <c r="AN38" s="16" t="s">
        <v>4255</v>
      </c>
      <c r="AO38" s="20">
        <v>0.99262660000000003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43791</v>
      </c>
      <c r="BD38" s="16" t="s">
        <v>4257</v>
      </c>
      <c r="BE38" s="20">
        <v>1.0126040000000001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31306</v>
      </c>
      <c r="BT38" s="16" t="s">
        <v>4259</v>
      </c>
      <c r="BU38" s="20">
        <v>1.0370600000000001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30607</v>
      </c>
      <c r="CJ38" s="16" t="s">
        <v>4261</v>
      </c>
      <c r="CK38" s="20">
        <v>1.044235</v>
      </c>
      <c r="CL38" s="16" t="s">
        <v>4841</v>
      </c>
      <c r="CM38" s="15">
        <f>SUM(A2L331C10)/A2L331C1</f>
        <v>25045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43688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43688</v>
      </c>
      <c r="X39" s="16" t="s">
        <v>4252</v>
      </c>
      <c r="Y39" s="15">
        <v>43688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47015</v>
      </c>
      <c r="AJ39" s="16" t="s">
        <v>4255</v>
      </c>
      <c r="AK39" s="20">
        <v>0.92769069999999998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51178</v>
      </c>
      <c r="AZ39" s="16" t="s">
        <v>4257</v>
      </c>
      <c r="BA39" s="20">
        <v>0.81166570000000005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50312</v>
      </c>
      <c r="BP39" s="16" t="s">
        <v>4259</v>
      </c>
      <c r="BQ39" s="20">
        <v>0.82662939999999996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57371</v>
      </c>
      <c r="CF39" s="16" t="s">
        <v>4261</v>
      </c>
      <c r="CG39" s="20">
        <v>0.82570690000000002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43688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71137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71137</v>
      </c>
      <c r="X40" s="16" t="s">
        <v>4252</v>
      </c>
      <c r="Y40" s="15">
        <v>71137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78395</v>
      </c>
      <c r="AJ40" s="16" t="s">
        <v>4255</v>
      </c>
      <c r="AK40" s="20">
        <v>0.92769069999999998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73383</v>
      </c>
      <c r="AZ40" s="16" t="s">
        <v>4257</v>
      </c>
      <c r="BA40" s="20">
        <v>0.81166570000000005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60859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51039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71137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1167</v>
      </c>
      <c r="H41" s="16" t="s">
        <v>4253</v>
      </c>
      <c r="I41" s="20">
        <v>1</v>
      </c>
      <c r="J41" s="16" t="s">
        <v>4252</v>
      </c>
      <c r="K41" s="15">
        <v>719</v>
      </c>
      <c r="L41" s="16" t="s">
        <v>4253</v>
      </c>
      <c r="M41" s="20">
        <v>1</v>
      </c>
      <c r="N41" s="16" t="s">
        <v>4252</v>
      </c>
      <c r="O41" s="15">
        <v>11270</v>
      </c>
      <c r="P41" s="16" t="s">
        <v>4253</v>
      </c>
      <c r="Q41" s="20">
        <v>1</v>
      </c>
      <c r="R41" s="16" t="s">
        <v>4252</v>
      </c>
      <c r="S41" s="15">
        <v>282</v>
      </c>
      <c r="T41" s="16" t="s">
        <v>4253</v>
      </c>
      <c r="U41" s="20">
        <v>1</v>
      </c>
      <c r="V41" s="16" t="s">
        <v>4252</v>
      </c>
      <c r="W41" s="15">
        <v>13438</v>
      </c>
      <c r="X41" s="16" t="s">
        <v>4252</v>
      </c>
      <c r="Y41" s="15">
        <v>13438</v>
      </c>
      <c r="Z41" s="16" t="s">
        <v>4254</v>
      </c>
      <c r="AA41" s="15">
        <v>4545</v>
      </c>
      <c r="AB41" s="16" t="s">
        <v>4255</v>
      </c>
      <c r="AC41" s="20">
        <v>1.000373</v>
      </c>
      <c r="AD41" s="16" t="s">
        <v>4254</v>
      </c>
      <c r="AE41" s="15">
        <v>934</v>
      </c>
      <c r="AF41" s="16" t="s">
        <v>4255</v>
      </c>
      <c r="AG41" s="20">
        <v>0.94122890000000003</v>
      </c>
      <c r="AH41" s="16" t="s">
        <v>4254</v>
      </c>
      <c r="AI41" s="15">
        <v>13225</v>
      </c>
      <c r="AJ41" s="16" t="s">
        <v>4255</v>
      </c>
      <c r="AK41" s="20">
        <v>0.92769069999999998</v>
      </c>
      <c r="AL41" s="16" t="s">
        <v>4254</v>
      </c>
      <c r="AM41" s="15">
        <v>628</v>
      </c>
      <c r="AN41" s="16" t="s">
        <v>4255</v>
      </c>
      <c r="AO41" s="20">
        <v>0.99262660000000003</v>
      </c>
      <c r="AP41" s="16" t="s">
        <v>4256</v>
      </c>
      <c r="AQ41" s="15">
        <v>4302</v>
      </c>
      <c r="AR41" s="16" t="s">
        <v>4257</v>
      </c>
      <c r="AS41" s="20">
        <v>1.0292030000000001</v>
      </c>
      <c r="AT41" s="16" t="s">
        <v>4256</v>
      </c>
      <c r="AU41" s="15">
        <v>1385</v>
      </c>
      <c r="AV41" s="16" t="s">
        <v>4257</v>
      </c>
      <c r="AW41" s="20">
        <v>0.90937769999999996</v>
      </c>
      <c r="AX41" s="16" t="s">
        <v>4256</v>
      </c>
      <c r="AY41" s="15">
        <v>15204</v>
      </c>
      <c r="AZ41" s="16" t="s">
        <v>4257</v>
      </c>
      <c r="BA41" s="20">
        <v>0.81166570000000005</v>
      </c>
      <c r="BB41" s="16" t="s">
        <v>4256</v>
      </c>
      <c r="BC41" s="15">
        <v>741</v>
      </c>
      <c r="BD41" s="16" t="s">
        <v>4257</v>
      </c>
      <c r="BE41" s="20">
        <v>1.0126040000000001</v>
      </c>
      <c r="BF41" s="16" t="s">
        <v>4258</v>
      </c>
      <c r="BG41" s="15">
        <v>4584</v>
      </c>
      <c r="BH41" s="16" t="s">
        <v>4259</v>
      </c>
      <c r="BI41" s="20">
        <v>1.052249</v>
      </c>
      <c r="BJ41" s="16" t="s">
        <v>4258</v>
      </c>
      <c r="BK41" s="15">
        <v>1172</v>
      </c>
      <c r="BL41" s="16" t="s">
        <v>4259</v>
      </c>
      <c r="BM41" s="20">
        <v>0.94178790000000001</v>
      </c>
      <c r="BN41" s="16" t="s">
        <v>4258</v>
      </c>
      <c r="BO41" s="15">
        <v>10633</v>
      </c>
      <c r="BP41" s="16" t="s">
        <v>4259</v>
      </c>
      <c r="BQ41" s="20">
        <v>0.82662939999999996</v>
      </c>
      <c r="BR41" s="16" t="s">
        <v>4258</v>
      </c>
      <c r="BS41" s="15">
        <v>725</v>
      </c>
      <c r="BT41" s="16" t="s">
        <v>4259</v>
      </c>
      <c r="BU41" s="20">
        <v>1.0370600000000001</v>
      </c>
      <c r="BV41" s="16" t="s">
        <v>4260</v>
      </c>
      <c r="BW41" s="15">
        <v>4050</v>
      </c>
      <c r="BX41" s="16" t="s">
        <v>4261</v>
      </c>
      <c r="BY41" s="20">
        <v>1.062897</v>
      </c>
      <c r="BZ41" s="16" t="s">
        <v>4260</v>
      </c>
      <c r="CA41" s="15">
        <v>1060</v>
      </c>
      <c r="CB41" s="16" t="s">
        <v>4261</v>
      </c>
      <c r="CC41" s="20">
        <v>0.93018480000000003</v>
      </c>
      <c r="CD41" s="16" t="s">
        <v>4260</v>
      </c>
      <c r="CE41" s="15">
        <v>10984</v>
      </c>
      <c r="CF41" s="16" t="s">
        <v>4261</v>
      </c>
      <c r="CG41" s="20">
        <v>0.82570690000000002</v>
      </c>
      <c r="CH41" s="16" t="s">
        <v>4260</v>
      </c>
      <c r="CI41" s="15">
        <v>762</v>
      </c>
      <c r="CJ41" s="16" t="s">
        <v>4261</v>
      </c>
      <c r="CK41" s="20">
        <v>1.044235</v>
      </c>
      <c r="CL41" s="16" t="s">
        <v>4844</v>
      </c>
      <c r="CM41" s="15">
        <f>SUM(A2L334C10)/A2L334C1</f>
        <v>13438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493589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119977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36522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277078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927166</v>
      </c>
      <c r="X42" s="16" t="s">
        <v>4850</v>
      </c>
      <c r="Y42" s="17">
        <f>SUM(A2L320C11:A2L334C11)-2*SUM(A2L333C11)</f>
        <v>927166</v>
      </c>
      <c r="Z42" s="16" t="s">
        <v>4851</v>
      </c>
      <c r="AA42" s="17">
        <f>SUM(A2L320C12:A2L334C12)-2*SUM(A2L333C12)</f>
        <v>571997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159559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41454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316807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562281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263518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48191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318175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537682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270684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50209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309524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544540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284035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68845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299748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927166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641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8188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8830</v>
      </c>
      <c r="X43" s="16" t="s">
        <v>4252</v>
      </c>
      <c r="Y43" s="15">
        <v>8830</v>
      </c>
      <c r="Z43" s="16" t="s">
        <v>4254</v>
      </c>
      <c r="AA43" s="15">
        <v>924</v>
      </c>
      <c r="AB43" s="16" t="s">
        <v>4255</v>
      </c>
      <c r="AC43" s="20">
        <v>1.000373</v>
      </c>
      <c r="AD43" s="16" t="s">
        <v>4254</v>
      </c>
      <c r="AE43" s="15">
        <v>2</v>
      </c>
      <c r="AF43" s="16" t="s">
        <v>4255</v>
      </c>
      <c r="AG43" s="20">
        <v>0.94122890000000003</v>
      </c>
      <c r="AH43" s="16" t="s">
        <v>4254</v>
      </c>
      <c r="AI43" s="15">
        <v>8652</v>
      </c>
      <c r="AJ43" s="16" t="s">
        <v>4255</v>
      </c>
      <c r="AK43" s="20">
        <v>0.92769069999999998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795</v>
      </c>
      <c r="AR43" s="16" t="s">
        <v>4257</v>
      </c>
      <c r="AS43" s="20">
        <v>1.0292030000000001</v>
      </c>
      <c r="AT43" s="16" t="s">
        <v>4256</v>
      </c>
      <c r="AU43" s="15">
        <v>2</v>
      </c>
      <c r="AV43" s="16" t="s">
        <v>4257</v>
      </c>
      <c r="AW43" s="20">
        <v>0.90937769999999996</v>
      </c>
      <c r="AX43" s="16" t="s">
        <v>4256</v>
      </c>
      <c r="AY43" s="15">
        <v>9276</v>
      </c>
      <c r="AZ43" s="16" t="s">
        <v>4257</v>
      </c>
      <c r="BA43" s="20">
        <v>0.81166570000000005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552</v>
      </c>
      <c r="BH43" s="16" t="s">
        <v>4259</v>
      </c>
      <c r="BI43" s="20">
        <v>1.052249</v>
      </c>
      <c r="BJ43" s="16" t="s">
        <v>4258</v>
      </c>
      <c r="BK43" s="15">
        <v>1</v>
      </c>
      <c r="BL43" s="16" t="s">
        <v>4259</v>
      </c>
      <c r="BM43" s="20">
        <v>0.94178790000000001</v>
      </c>
      <c r="BN43" s="16" t="s">
        <v>4258</v>
      </c>
      <c r="BO43" s="15">
        <v>8705</v>
      </c>
      <c r="BP43" s="16" t="s">
        <v>4259</v>
      </c>
      <c r="BQ43" s="20">
        <v>0.82662939999999996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682</v>
      </c>
      <c r="BX43" s="16" t="s">
        <v>4261</v>
      </c>
      <c r="BY43" s="20">
        <v>1.062897</v>
      </c>
      <c r="BZ43" s="16" t="s">
        <v>4260</v>
      </c>
      <c r="CA43" s="15">
        <v>2</v>
      </c>
      <c r="CB43" s="16" t="s">
        <v>4261</v>
      </c>
      <c r="CC43" s="20">
        <v>0.93018480000000003</v>
      </c>
      <c r="CD43" s="16" t="s">
        <v>4260</v>
      </c>
      <c r="CE43" s="15">
        <v>4632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8830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25</v>
      </c>
      <c r="H44" s="16" t="s">
        <v>4253</v>
      </c>
      <c r="I44" s="20">
        <v>1</v>
      </c>
      <c r="J44" s="16" t="s">
        <v>4252</v>
      </c>
      <c r="K44" s="15">
        <v>1406</v>
      </c>
      <c r="L44" s="16" t="s">
        <v>4253</v>
      </c>
      <c r="M44" s="20">
        <v>1</v>
      </c>
      <c r="N44" s="16" t="s">
        <v>4252</v>
      </c>
      <c r="O44" s="15">
        <v>10751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12182</v>
      </c>
      <c r="X44" s="16" t="s">
        <v>4252</v>
      </c>
      <c r="Y44" s="15">
        <v>12182</v>
      </c>
      <c r="Z44" s="16" t="s">
        <v>4254</v>
      </c>
      <c r="AA44" s="15">
        <v>5042</v>
      </c>
      <c r="AB44" s="16" t="s">
        <v>4255</v>
      </c>
      <c r="AC44" s="20">
        <v>1.000373</v>
      </c>
      <c r="AD44" s="16" t="s">
        <v>4254</v>
      </c>
      <c r="AE44" s="15">
        <v>1495</v>
      </c>
      <c r="AF44" s="16" t="s">
        <v>4255</v>
      </c>
      <c r="AG44" s="20">
        <v>0.94122890000000003</v>
      </c>
      <c r="AH44" s="16" t="s">
        <v>4254</v>
      </c>
      <c r="AI44" s="15">
        <v>24862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6237</v>
      </c>
      <c r="AR44" s="16" t="s">
        <v>4257</v>
      </c>
      <c r="AS44" s="20">
        <v>1.0292030000000001</v>
      </c>
      <c r="AT44" s="16" t="s">
        <v>4256</v>
      </c>
      <c r="AU44" s="15">
        <v>1739</v>
      </c>
      <c r="AV44" s="16" t="s">
        <v>4257</v>
      </c>
      <c r="AW44" s="20">
        <v>0.90937769999999996</v>
      </c>
      <c r="AX44" s="16" t="s">
        <v>4256</v>
      </c>
      <c r="AY44" s="15">
        <v>28665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7419</v>
      </c>
      <c r="BH44" s="16" t="s">
        <v>4259</v>
      </c>
      <c r="BI44" s="20">
        <v>1.052249</v>
      </c>
      <c r="BJ44" s="16" t="s">
        <v>4258</v>
      </c>
      <c r="BK44" s="15">
        <v>1630</v>
      </c>
      <c r="BL44" s="16" t="s">
        <v>4259</v>
      </c>
      <c r="BM44" s="20">
        <v>0.94178790000000001</v>
      </c>
      <c r="BN44" s="16" t="s">
        <v>4258</v>
      </c>
      <c r="BO44" s="15">
        <v>20689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8227</v>
      </c>
      <c r="BX44" s="16" t="s">
        <v>4261</v>
      </c>
      <c r="BY44" s="20">
        <v>1.062897</v>
      </c>
      <c r="BZ44" s="16" t="s">
        <v>4260</v>
      </c>
      <c r="CA44" s="15">
        <v>1784</v>
      </c>
      <c r="CB44" s="16" t="s">
        <v>4261</v>
      </c>
      <c r="CC44" s="20">
        <v>0.93018480000000003</v>
      </c>
      <c r="CD44" s="16" t="s">
        <v>4260</v>
      </c>
      <c r="CE44" s="15">
        <v>14766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12182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2</v>
      </c>
      <c r="AB45" s="16" t="s">
        <v>4255</v>
      </c>
      <c r="AC45" s="20">
        <v>1.000373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1.0292030000000001</v>
      </c>
      <c r="AT45" s="16" t="s">
        <v>4256</v>
      </c>
      <c r="AU45" s="15">
        <v>138</v>
      </c>
      <c r="AV45" s="16" t="s">
        <v>4257</v>
      </c>
      <c r="AW45" s="20">
        <v>0.90937769999999996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1.052249</v>
      </c>
      <c r="BJ45" s="16" t="s">
        <v>4258</v>
      </c>
      <c r="BK45" s="15">
        <v>335</v>
      </c>
      <c r="BL45" s="16" t="s">
        <v>4259</v>
      </c>
      <c r="BM45" s="20">
        <v>0.94178790000000001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1.062897</v>
      </c>
      <c r="BZ45" s="16" t="s">
        <v>4260</v>
      </c>
      <c r="CA45" s="15">
        <v>1138</v>
      </c>
      <c r="CB45" s="16" t="s">
        <v>4261</v>
      </c>
      <c r="CC45" s="20">
        <v>0.93018480000000003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40586</v>
      </c>
      <c r="T46" s="16" t="s">
        <v>4253</v>
      </c>
      <c r="U46" s="20">
        <v>1</v>
      </c>
      <c r="V46" s="16" t="s">
        <v>4252</v>
      </c>
      <c r="W46" s="15">
        <v>40586</v>
      </c>
      <c r="X46" s="16" t="s">
        <v>4252</v>
      </c>
      <c r="Y46" s="15">
        <v>40586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38326</v>
      </c>
      <c r="AN46" s="16" t="s">
        <v>4255</v>
      </c>
      <c r="AO46" s="20">
        <v>0.99262660000000003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35572</v>
      </c>
      <c r="BD46" s="16" t="s">
        <v>4257</v>
      </c>
      <c r="BE46" s="20">
        <v>1.0126040000000001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31068</v>
      </c>
      <c r="BT46" s="16" t="s">
        <v>4259</v>
      </c>
      <c r="BU46" s="20">
        <v>1.0370600000000001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32281</v>
      </c>
      <c r="CJ46" s="16" t="s">
        <v>4261</v>
      </c>
      <c r="CK46" s="20">
        <v>1.044235</v>
      </c>
      <c r="CL46" s="16" t="s">
        <v>4871</v>
      </c>
      <c r="CM46" s="15">
        <f>SUM(A2L339C10)/A2L339C1</f>
        <v>40586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308</v>
      </c>
      <c r="T47" s="16" t="s">
        <v>4253</v>
      </c>
      <c r="U47" s="20">
        <v>1</v>
      </c>
      <c r="V47" s="16" t="s">
        <v>4252</v>
      </c>
      <c r="W47" s="15">
        <v>308</v>
      </c>
      <c r="X47" s="16" t="s">
        <v>4252</v>
      </c>
      <c r="Y47" s="15">
        <v>308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2303</v>
      </c>
      <c r="AN47" s="16" t="s">
        <v>4255</v>
      </c>
      <c r="AO47" s="20">
        <v>0.99262660000000003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2430</v>
      </c>
      <c r="BD47" s="16" t="s">
        <v>4257</v>
      </c>
      <c r="BE47" s="20">
        <v>1.0126040000000001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3136</v>
      </c>
      <c r="BT47" s="16" t="s">
        <v>4259</v>
      </c>
      <c r="BU47" s="20">
        <v>1.0370600000000001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3892</v>
      </c>
      <c r="CJ47" s="16" t="s">
        <v>4261</v>
      </c>
      <c r="CK47" s="20">
        <v>1.044235</v>
      </c>
      <c r="CL47" s="16" t="s">
        <v>4872</v>
      </c>
      <c r="CM47" s="15">
        <f>SUM(A2L340C10)/A2L340C1</f>
        <v>308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667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1407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18939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40894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61907</v>
      </c>
      <c r="X48" s="16" t="s">
        <v>4878</v>
      </c>
      <c r="Y48" s="15">
        <f>SUM(A2L336C11:A2L340C11)</f>
        <v>61907</v>
      </c>
      <c r="Z48" s="16" t="s">
        <v>4879</v>
      </c>
      <c r="AA48" s="15">
        <f>SUM(A2L336C12:A2L340C12)</f>
        <v>5968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1497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33514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40629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7034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1879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37941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38002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7973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1966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29394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34204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8910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2924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19398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36173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61907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16532</v>
      </c>
      <c r="H49" s="16" t="s">
        <v>4253</v>
      </c>
      <c r="I49" s="20">
        <v>1</v>
      </c>
      <c r="J49" s="16" t="s">
        <v>4252</v>
      </c>
      <c r="K49" s="15">
        <v>698</v>
      </c>
      <c r="L49" s="16" t="s">
        <v>4253</v>
      </c>
      <c r="M49" s="20">
        <v>1</v>
      </c>
      <c r="N49" s="16" t="s">
        <v>4252</v>
      </c>
      <c r="O49" s="15">
        <v>17748</v>
      </c>
      <c r="P49" s="16" t="s">
        <v>4253</v>
      </c>
      <c r="Q49" s="20">
        <v>1</v>
      </c>
      <c r="R49" s="16" t="s">
        <v>4252</v>
      </c>
      <c r="S49" s="15">
        <v>1115</v>
      </c>
      <c r="T49" s="16" t="s">
        <v>4253</v>
      </c>
      <c r="U49" s="20">
        <v>1</v>
      </c>
      <c r="V49" s="16" t="s">
        <v>4252</v>
      </c>
      <c r="W49" s="15">
        <v>36093</v>
      </c>
      <c r="X49" s="16" t="s">
        <v>4252</v>
      </c>
      <c r="Y49" s="15">
        <v>36093</v>
      </c>
      <c r="Z49" s="16" t="s">
        <v>4254</v>
      </c>
      <c r="AA49" s="15">
        <v>32399</v>
      </c>
      <c r="AB49" s="16" t="s">
        <v>4255</v>
      </c>
      <c r="AC49" s="20">
        <v>1.000373</v>
      </c>
      <c r="AD49" s="16" t="s">
        <v>4254</v>
      </c>
      <c r="AE49" s="15">
        <v>1407</v>
      </c>
      <c r="AF49" s="16" t="s">
        <v>4255</v>
      </c>
      <c r="AG49" s="20">
        <v>0.94122890000000003</v>
      </c>
      <c r="AH49" s="16" t="s">
        <v>4254</v>
      </c>
      <c r="AI49" s="15">
        <v>22882</v>
      </c>
      <c r="AJ49" s="16" t="s">
        <v>4255</v>
      </c>
      <c r="AK49" s="20">
        <v>0.92769069999999998</v>
      </c>
      <c r="AL49" s="16" t="s">
        <v>4254</v>
      </c>
      <c r="AM49" s="15">
        <v>987</v>
      </c>
      <c r="AN49" s="16" t="s">
        <v>4255</v>
      </c>
      <c r="AO49" s="20">
        <v>0.99262660000000003</v>
      </c>
      <c r="AP49" s="16" t="s">
        <v>4256</v>
      </c>
      <c r="AQ49" s="15">
        <v>30005</v>
      </c>
      <c r="AR49" s="16" t="s">
        <v>4257</v>
      </c>
      <c r="AS49" s="20">
        <v>1.0292030000000001</v>
      </c>
      <c r="AT49" s="16" t="s">
        <v>4256</v>
      </c>
      <c r="AU49" s="15">
        <v>1926</v>
      </c>
      <c r="AV49" s="16" t="s">
        <v>4257</v>
      </c>
      <c r="AW49" s="20">
        <v>0.90937769999999996</v>
      </c>
      <c r="AX49" s="16" t="s">
        <v>4256</v>
      </c>
      <c r="AY49" s="15">
        <v>16483</v>
      </c>
      <c r="AZ49" s="16" t="s">
        <v>4257</v>
      </c>
      <c r="BA49" s="20">
        <v>0.81166570000000005</v>
      </c>
      <c r="BB49" s="16" t="s">
        <v>4256</v>
      </c>
      <c r="BC49" s="15">
        <v>1183</v>
      </c>
      <c r="BD49" s="16" t="s">
        <v>4257</v>
      </c>
      <c r="BE49" s="20">
        <v>1.0126040000000001</v>
      </c>
      <c r="BF49" s="16" t="s">
        <v>4258</v>
      </c>
      <c r="BG49" s="15">
        <v>31451</v>
      </c>
      <c r="BH49" s="16" t="s">
        <v>4259</v>
      </c>
      <c r="BI49" s="20">
        <v>1.052249</v>
      </c>
      <c r="BJ49" s="16" t="s">
        <v>4258</v>
      </c>
      <c r="BK49" s="15">
        <v>1756</v>
      </c>
      <c r="BL49" s="16" t="s">
        <v>4259</v>
      </c>
      <c r="BM49" s="20">
        <v>0.94178790000000001</v>
      </c>
      <c r="BN49" s="16" t="s">
        <v>4258</v>
      </c>
      <c r="BO49" s="15">
        <v>17634</v>
      </c>
      <c r="BP49" s="16" t="s">
        <v>4259</v>
      </c>
      <c r="BQ49" s="20">
        <v>0.82662939999999996</v>
      </c>
      <c r="BR49" s="16" t="s">
        <v>4258</v>
      </c>
      <c r="BS49" s="15">
        <v>-2210</v>
      </c>
      <c r="BT49" s="16" t="s">
        <v>4259</v>
      </c>
      <c r="BU49" s="20">
        <v>1.0370600000000001</v>
      </c>
      <c r="BV49" s="16" t="s">
        <v>4260</v>
      </c>
      <c r="BW49" s="15">
        <v>28474</v>
      </c>
      <c r="BX49" s="16" t="s">
        <v>4261</v>
      </c>
      <c r="BY49" s="20">
        <v>1.062897</v>
      </c>
      <c r="BZ49" s="16" t="s">
        <v>4260</v>
      </c>
      <c r="CA49" s="15">
        <v>1883</v>
      </c>
      <c r="CB49" s="16" t="s">
        <v>4261</v>
      </c>
      <c r="CC49" s="20">
        <v>0.93018480000000003</v>
      </c>
      <c r="CD49" s="16" t="s">
        <v>4260</v>
      </c>
      <c r="CE49" s="15">
        <v>17743</v>
      </c>
      <c r="CF49" s="16" t="s">
        <v>4261</v>
      </c>
      <c r="CG49" s="20">
        <v>0.82570690000000002</v>
      </c>
      <c r="CH49" s="16" t="s">
        <v>4260</v>
      </c>
      <c r="CI49" s="15">
        <v>1793</v>
      </c>
      <c r="CJ49" s="16" t="s">
        <v>4261</v>
      </c>
      <c r="CK49" s="20">
        <v>1.044235</v>
      </c>
      <c r="CL49" s="16" t="s">
        <v>4896</v>
      </c>
      <c r="CM49" s="15">
        <f>SUM(A2L342C10)/A2L342C1</f>
        <v>36093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6280</v>
      </c>
      <c r="H50" s="16" t="s">
        <v>4253</v>
      </c>
      <c r="I50" s="20">
        <v>1</v>
      </c>
      <c r="J50" s="16" t="s">
        <v>4252</v>
      </c>
      <c r="K50" s="15">
        <v>30832</v>
      </c>
      <c r="L50" s="16" t="s">
        <v>4253</v>
      </c>
      <c r="M50" s="20">
        <v>1</v>
      </c>
      <c r="N50" s="16" t="s">
        <v>4252</v>
      </c>
      <c r="O50" s="15">
        <v>162759</v>
      </c>
      <c r="P50" s="16" t="s">
        <v>4253</v>
      </c>
      <c r="Q50" s="20">
        <v>1</v>
      </c>
      <c r="R50" s="16" t="s">
        <v>4252</v>
      </c>
      <c r="S50" s="15">
        <v>439</v>
      </c>
      <c r="T50" s="16" t="s">
        <v>4253</v>
      </c>
      <c r="U50" s="20">
        <v>1</v>
      </c>
      <c r="V50" s="16" t="s">
        <v>4252</v>
      </c>
      <c r="W50" s="15">
        <v>200310</v>
      </c>
      <c r="X50" s="16" t="s">
        <v>4252</v>
      </c>
      <c r="Y50" s="15">
        <v>200310</v>
      </c>
      <c r="Z50" s="16" t="s">
        <v>4254</v>
      </c>
      <c r="AA50" s="15">
        <v>11476</v>
      </c>
      <c r="AB50" s="16" t="s">
        <v>4255</v>
      </c>
      <c r="AC50" s="20">
        <v>1.000373</v>
      </c>
      <c r="AD50" s="16" t="s">
        <v>4254</v>
      </c>
      <c r="AE50" s="15">
        <v>58423</v>
      </c>
      <c r="AF50" s="16" t="s">
        <v>4255</v>
      </c>
      <c r="AG50" s="20">
        <v>0.94122890000000003</v>
      </c>
      <c r="AH50" s="16" t="s">
        <v>4254</v>
      </c>
      <c r="AI50" s="15">
        <v>212623</v>
      </c>
      <c r="AJ50" s="16" t="s">
        <v>4255</v>
      </c>
      <c r="AK50" s="20">
        <v>0.92769069999999998</v>
      </c>
      <c r="AL50" s="16" t="s">
        <v>4254</v>
      </c>
      <c r="AM50" s="15">
        <v>900</v>
      </c>
      <c r="AN50" s="16" t="s">
        <v>4255</v>
      </c>
      <c r="AO50" s="20">
        <v>0.99262660000000003</v>
      </c>
      <c r="AP50" s="16" t="s">
        <v>4256</v>
      </c>
      <c r="AQ50" s="15">
        <v>18489</v>
      </c>
      <c r="AR50" s="16" t="s">
        <v>4257</v>
      </c>
      <c r="AS50" s="20">
        <v>1.0292030000000001</v>
      </c>
      <c r="AT50" s="16" t="s">
        <v>4256</v>
      </c>
      <c r="AU50" s="15">
        <v>118803</v>
      </c>
      <c r="AV50" s="16" t="s">
        <v>4257</v>
      </c>
      <c r="AW50" s="20">
        <v>0.90937769999999996</v>
      </c>
      <c r="AX50" s="16" t="s">
        <v>4256</v>
      </c>
      <c r="AY50" s="15">
        <v>217342</v>
      </c>
      <c r="AZ50" s="16" t="s">
        <v>4257</v>
      </c>
      <c r="BA50" s="20">
        <v>0.81166570000000005</v>
      </c>
      <c r="BB50" s="16" t="s">
        <v>4256</v>
      </c>
      <c r="BC50" s="15">
        <v>1173</v>
      </c>
      <c r="BD50" s="16" t="s">
        <v>4257</v>
      </c>
      <c r="BE50" s="20">
        <v>1.0126040000000001</v>
      </c>
      <c r="BF50" s="16" t="s">
        <v>4258</v>
      </c>
      <c r="BG50" s="15">
        <v>13494</v>
      </c>
      <c r="BH50" s="16" t="s">
        <v>4259</v>
      </c>
      <c r="BI50" s="20">
        <v>1.052249</v>
      </c>
      <c r="BJ50" s="16" t="s">
        <v>4258</v>
      </c>
      <c r="BK50" s="15">
        <v>126302</v>
      </c>
      <c r="BL50" s="16" t="s">
        <v>4259</v>
      </c>
      <c r="BM50" s="20">
        <v>0.94178790000000001</v>
      </c>
      <c r="BN50" s="16" t="s">
        <v>4258</v>
      </c>
      <c r="BO50" s="15">
        <v>205723</v>
      </c>
      <c r="BP50" s="16" t="s">
        <v>4259</v>
      </c>
      <c r="BQ50" s="20">
        <v>0.82662939999999996</v>
      </c>
      <c r="BR50" s="16" t="s">
        <v>4258</v>
      </c>
      <c r="BS50" s="15">
        <v>1513</v>
      </c>
      <c r="BT50" s="16" t="s">
        <v>4259</v>
      </c>
      <c r="BU50" s="20">
        <v>1.0370600000000001</v>
      </c>
      <c r="BV50" s="16" t="s">
        <v>4260</v>
      </c>
      <c r="BW50" s="15">
        <v>11664</v>
      </c>
      <c r="BX50" s="16" t="s">
        <v>4261</v>
      </c>
      <c r="BY50" s="20">
        <v>1.062897</v>
      </c>
      <c r="BZ50" s="16" t="s">
        <v>4260</v>
      </c>
      <c r="CA50" s="15">
        <v>139576</v>
      </c>
      <c r="CB50" s="16" t="s">
        <v>4261</v>
      </c>
      <c r="CC50" s="20">
        <v>0.93018480000000003</v>
      </c>
      <c r="CD50" s="16" t="s">
        <v>4260</v>
      </c>
      <c r="CE50" s="15">
        <v>175061</v>
      </c>
      <c r="CF50" s="16" t="s">
        <v>4261</v>
      </c>
      <c r="CG50" s="20">
        <v>0.82570690000000002</v>
      </c>
      <c r="CH50" s="16" t="s">
        <v>4260</v>
      </c>
      <c r="CI50" s="15">
        <v>1284</v>
      </c>
      <c r="CJ50" s="16" t="s">
        <v>4261</v>
      </c>
      <c r="CK50" s="20">
        <v>1.044235</v>
      </c>
      <c r="CL50" s="16" t="s">
        <v>4897</v>
      </c>
      <c r="CM50" s="15">
        <f>SUM(A2L343C10)/A2L343C1</f>
        <v>200310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46375</v>
      </c>
      <c r="H51" s="16" t="s">
        <v>4253</v>
      </c>
      <c r="I51" s="20">
        <v>1</v>
      </c>
      <c r="J51" s="16" t="s">
        <v>4252</v>
      </c>
      <c r="K51" s="15">
        <v>8855</v>
      </c>
      <c r="L51" s="16" t="s">
        <v>4253</v>
      </c>
      <c r="M51" s="20">
        <v>1</v>
      </c>
      <c r="N51" s="16" t="s">
        <v>4252</v>
      </c>
      <c r="O51" s="15">
        <v>1017214</v>
      </c>
      <c r="P51" s="16" t="s">
        <v>4253</v>
      </c>
      <c r="Q51" s="20">
        <v>1</v>
      </c>
      <c r="R51" s="16" t="s">
        <v>4252</v>
      </c>
      <c r="S51" s="15">
        <v>84413</v>
      </c>
      <c r="T51" s="16" t="s">
        <v>4253</v>
      </c>
      <c r="U51" s="20">
        <v>1</v>
      </c>
      <c r="V51" s="16" t="s">
        <v>4252</v>
      </c>
      <c r="W51" s="15">
        <v>1156857</v>
      </c>
      <c r="X51" s="16" t="s">
        <v>4252</v>
      </c>
      <c r="Y51" s="15">
        <v>1156857</v>
      </c>
      <c r="Z51" s="16" t="s">
        <v>4254</v>
      </c>
      <c r="AA51" s="15">
        <v>45052</v>
      </c>
      <c r="AB51" s="16" t="s">
        <v>4255</v>
      </c>
      <c r="AC51" s="20">
        <v>1.000373</v>
      </c>
      <c r="AD51" s="16" t="s">
        <v>4254</v>
      </c>
      <c r="AE51" s="15">
        <v>7564</v>
      </c>
      <c r="AF51" s="16" t="s">
        <v>4255</v>
      </c>
      <c r="AG51" s="20">
        <v>0.94122890000000003</v>
      </c>
      <c r="AH51" s="16" t="s">
        <v>4254</v>
      </c>
      <c r="AI51" s="15">
        <v>993645</v>
      </c>
      <c r="AJ51" s="16" t="s">
        <v>4255</v>
      </c>
      <c r="AK51" s="20">
        <v>0.92769069999999998</v>
      </c>
      <c r="AL51" s="16" t="s">
        <v>4254</v>
      </c>
      <c r="AM51" s="15">
        <v>73049</v>
      </c>
      <c r="AN51" s="16" t="s">
        <v>4255</v>
      </c>
      <c r="AO51" s="20">
        <v>0.99262660000000003</v>
      </c>
      <c r="AP51" s="16" t="s">
        <v>4256</v>
      </c>
      <c r="AQ51" s="15">
        <v>36016</v>
      </c>
      <c r="AR51" s="16" t="s">
        <v>4257</v>
      </c>
      <c r="AS51" s="20">
        <v>1.0292030000000001</v>
      </c>
      <c r="AT51" s="16" t="s">
        <v>4256</v>
      </c>
      <c r="AU51" s="15">
        <v>10431</v>
      </c>
      <c r="AV51" s="16" t="s">
        <v>4257</v>
      </c>
      <c r="AW51" s="20">
        <v>0.90937769999999996</v>
      </c>
      <c r="AX51" s="16" t="s">
        <v>4256</v>
      </c>
      <c r="AY51" s="15">
        <v>1001399</v>
      </c>
      <c r="AZ51" s="16" t="s">
        <v>4257</v>
      </c>
      <c r="BA51" s="20">
        <v>0.81166570000000005</v>
      </c>
      <c r="BB51" s="16" t="s">
        <v>4256</v>
      </c>
      <c r="BC51" s="15">
        <v>85064</v>
      </c>
      <c r="BD51" s="16" t="s">
        <v>4257</v>
      </c>
      <c r="BE51" s="20">
        <v>1.0126040000000001</v>
      </c>
      <c r="BF51" s="16" t="s">
        <v>4258</v>
      </c>
      <c r="BG51" s="15">
        <v>29705</v>
      </c>
      <c r="BH51" s="16" t="s">
        <v>4259</v>
      </c>
      <c r="BI51" s="20">
        <v>1.052249</v>
      </c>
      <c r="BJ51" s="16" t="s">
        <v>4258</v>
      </c>
      <c r="BK51" s="15">
        <v>11322</v>
      </c>
      <c r="BL51" s="16" t="s">
        <v>4259</v>
      </c>
      <c r="BM51" s="20">
        <v>0.94178790000000001</v>
      </c>
      <c r="BN51" s="16" t="s">
        <v>4258</v>
      </c>
      <c r="BO51" s="15">
        <v>986428</v>
      </c>
      <c r="BP51" s="16" t="s">
        <v>4259</v>
      </c>
      <c r="BQ51" s="20">
        <v>0.82662939999999996</v>
      </c>
      <c r="BR51" s="16" t="s">
        <v>4258</v>
      </c>
      <c r="BS51" s="15">
        <v>94985</v>
      </c>
      <c r="BT51" s="16" t="s">
        <v>4259</v>
      </c>
      <c r="BU51" s="20">
        <v>1.0370600000000001</v>
      </c>
      <c r="BV51" s="16" t="s">
        <v>4260</v>
      </c>
      <c r="BW51" s="15">
        <v>29368</v>
      </c>
      <c r="BX51" s="16" t="s">
        <v>4261</v>
      </c>
      <c r="BY51" s="20">
        <v>1.062897</v>
      </c>
      <c r="BZ51" s="16" t="s">
        <v>4260</v>
      </c>
      <c r="CA51" s="15">
        <v>14701</v>
      </c>
      <c r="CB51" s="16" t="s">
        <v>4261</v>
      </c>
      <c r="CC51" s="20">
        <v>0.93018480000000003</v>
      </c>
      <c r="CD51" s="16" t="s">
        <v>4260</v>
      </c>
      <c r="CE51" s="15">
        <v>965422</v>
      </c>
      <c r="CF51" s="16" t="s">
        <v>4261</v>
      </c>
      <c r="CG51" s="20">
        <v>0.82570690000000002</v>
      </c>
      <c r="CH51" s="16" t="s">
        <v>4260</v>
      </c>
      <c r="CI51" s="15">
        <v>89671</v>
      </c>
      <c r="CJ51" s="16" t="s">
        <v>4261</v>
      </c>
      <c r="CK51" s="20">
        <v>1.044235</v>
      </c>
      <c r="CL51" s="16" t="s">
        <v>4898</v>
      </c>
      <c r="CM51" s="15">
        <f>SUM(A2L344C10)/A2L344C1</f>
        <v>1156857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647</v>
      </c>
      <c r="L52" s="16" t="s">
        <v>4253</v>
      </c>
      <c r="M52" s="20">
        <v>1</v>
      </c>
      <c r="N52" s="16" t="s">
        <v>4252</v>
      </c>
      <c r="O52" s="15">
        <v>209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856</v>
      </c>
      <c r="X52" s="16" t="s">
        <v>4252</v>
      </c>
      <c r="Y52" s="15">
        <v>856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1143</v>
      </c>
      <c r="AF52" s="16" t="s">
        <v>4255</v>
      </c>
      <c r="AG52" s="20">
        <v>0.94122890000000003</v>
      </c>
      <c r="AH52" s="16" t="s">
        <v>4254</v>
      </c>
      <c r="AI52" s="15">
        <v>102</v>
      </c>
      <c r="AJ52" s="16" t="s">
        <v>4255</v>
      </c>
      <c r="AK52" s="20">
        <v>0.92769069999999998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1235</v>
      </c>
      <c r="AV52" s="16" t="s">
        <v>4257</v>
      </c>
      <c r="AW52" s="20">
        <v>0.90937769999999996</v>
      </c>
      <c r="AX52" s="16" t="s">
        <v>4256</v>
      </c>
      <c r="AY52" s="15">
        <v>104</v>
      </c>
      <c r="AZ52" s="16" t="s">
        <v>4257</v>
      </c>
      <c r="BA52" s="20">
        <v>0.81166570000000005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795</v>
      </c>
      <c r="BL52" s="16" t="s">
        <v>4259</v>
      </c>
      <c r="BM52" s="20">
        <v>0.94178790000000001</v>
      </c>
      <c r="BN52" s="16" t="s">
        <v>4258</v>
      </c>
      <c r="BO52" s="15">
        <v>204</v>
      </c>
      <c r="BP52" s="16" t="s">
        <v>4259</v>
      </c>
      <c r="BQ52" s="20">
        <v>0.82662939999999996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812</v>
      </c>
      <c r="CB52" s="16" t="s">
        <v>4261</v>
      </c>
      <c r="CC52" s="20">
        <v>0.93018480000000003</v>
      </c>
      <c r="CD52" s="16" t="s">
        <v>4260</v>
      </c>
      <c r="CE52" s="15">
        <v>332</v>
      </c>
      <c r="CF52" s="16" t="s">
        <v>4261</v>
      </c>
      <c r="CG52" s="20">
        <v>0.82570690000000002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856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37870</v>
      </c>
      <c r="T54" s="16" t="s">
        <v>4253</v>
      </c>
      <c r="U54" s="20">
        <v>1</v>
      </c>
      <c r="V54" s="16" t="s">
        <v>4252</v>
      </c>
      <c r="W54" s="15">
        <v>37870</v>
      </c>
      <c r="X54" s="16" t="s">
        <v>4252</v>
      </c>
      <c r="Y54" s="15">
        <v>37870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24118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22682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20656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23105</v>
      </c>
      <c r="CJ54" s="16" t="s">
        <v>4261</v>
      </c>
      <c r="CK54" s="20">
        <v>1.044235</v>
      </c>
      <c r="CL54" s="16" t="s">
        <v>4901</v>
      </c>
      <c r="CM54" s="15">
        <f>SUM(A2L347C10)/A2L347C1</f>
        <v>37870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6497</v>
      </c>
      <c r="T55" s="16" t="s">
        <v>4253</v>
      </c>
      <c r="U55" s="20">
        <v>1</v>
      </c>
      <c r="V55" s="16" t="s">
        <v>4252</v>
      </c>
      <c r="W55" s="15">
        <v>6497</v>
      </c>
      <c r="X55" s="16" t="s">
        <v>4252</v>
      </c>
      <c r="Y55" s="15">
        <v>6497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1976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1898</v>
      </c>
      <c r="BD55" s="16" t="s">
        <v>4257</v>
      </c>
      <c r="BE55" s="20">
        <v>1.0126040000000001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1149</v>
      </c>
      <c r="BT55" s="16" t="s">
        <v>4259</v>
      </c>
      <c r="BU55" s="20">
        <v>1.0370600000000001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4675</v>
      </c>
      <c r="CJ55" s="16" t="s">
        <v>4261</v>
      </c>
      <c r="CK55" s="20">
        <v>1.044235</v>
      </c>
      <c r="CL55" s="16" t="s">
        <v>4902</v>
      </c>
      <c r="CM55" s="15">
        <f>SUM(A2L348C10)/A2L348C1</f>
        <v>6497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8558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8558</v>
      </c>
      <c r="X56" s="16" t="s">
        <v>4252</v>
      </c>
      <c r="Y56" s="15">
        <v>8558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7215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7344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6063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6396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8558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437</v>
      </c>
      <c r="H58" s="16" t="s">
        <v>4253</v>
      </c>
      <c r="I58" s="20">
        <v>1</v>
      </c>
      <c r="J58" s="16" t="s">
        <v>4252</v>
      </c>
      <c r="K58" s="15">
        <v>15</v>
      </c>
      <c r="L58" s="16" t="s">
        <v>4253</v>
      </c>
      <c r="M58" s="20">
        <v>1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2303</v>
      </c>
      <c r="T58" s="16" t="s">
        <v>4253</v>
      </c>
      <c r="U58" s="20">
        <v>1</v>
      </c>
      <c r="V58" s="16" t="s">
        <v>4252</v>
      </c>
      <c r="W58" s="15">
        <v>2755</v>
      </c>
      <c r="X58" s="16" t="s">
        <v>4252</v>
      </c>
      <c r="Y58" s="15">
        <v>2755</v>
      </c>
      <c r="Z58" s="16" t="s">
        <v>4254</v>
      </c>
      <c r="AA58" s="15">
        <v>467</v>
      </c>
      <c r="AB58" s="16" t="s">
        <v>4255</v>
      </c>
      <c r="AC58" s="20">
        <v>1.000373</v>
      </c>
      <c r="AD58" s="16" t="s">
        <v>4254</v>
      </c>
      <c r="AE58" s="15">
        <v>1</v>
      </c>
      <c r="AF58" s="16" t="s">
        <v>4255</v>
      </c>
      <c r="AG58" s="20">
        <v>0.94122890000000003</v>
      </c>
      <c r="AH58" s="16" t="s">
        <v>4254</v>
      </c>
      <c r="AI58" s="15">
        <v>1</v>
      </c>
      <c r="AJ58" s="16" t="s">
        <v>4255</v>
      </c>
      <c r="AK58" s="20">
        <v>0.92769069999999998</v>
      </c>
      <c r="AL58" s="16" t="s">
        <v>4254</v>
      </c>
      <c r="AM58" s="15">
        <v>1765</v>
      </c>
      <c r="AN58" s="16" t="s">
        <v>4255</v>
      </c>
      <c r="AO58" s="20">
        <v>0.99262660000000003</v>
      </c>
      <c r="AP58" s="16" t="s">
        <v>4256</v>
      </c>
      <c r="AQ58" s="15">
        <v>1358</v>
      </c>
      <c r="AR58" s="16" t="s">
        <v>4257</v>
      </c>
      <c r="AS58" s="20">
        <v>1.0292030000000001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1</v>
      </c>
      <c r="AZ58" s="16" t="s">
        <v>4257</v>
      </c>
      <c r="BA58" s="20">
        <v>0.81166570000000005</v>
      </c>
      <c r="BB58" s="16" t="s">
        <v>4256</v>
      </c>
      <c r="BC58" s="15">
        <v>1811</v>
      </c>
      <c r="BD58" s="16" t="s">
        <v>4257</v>
      </c>
      <c r="BE58" s="20">
        <v>1.0126040000000001</v>
      </c>
      <c r="BF58" s="16" t="s">
        <v>4258</v>
      </c>
      <c r="BG58" s="15">
        <v>1429</v>
      </c>
      <c r="BH58" s="16" t="s">
        <v>4259</v>
      </c>
      <c r="BI58" s="20">
        <v>1.052249</v>
      </c>
      <c r="BJ58" s="16" t="s">
        <v>4258</v>
      </c>
      <c r="BK58" s="15">
        <v>3</v>
      </c>
      <c r="BL58" s="16" t="s">
        <v>4259</v>
      </c>
      <c r="BM58" s="20">
        <v>0.94178790000000001</v>
      </c>
      <c r="BN58" s="16" t="s">
        <v>4258</v>
      </c>
      <c r="BO58" s="15">
        <v>13</v>
      </c>
      <c r="BP58" s="16" t="s">
        <v>4259</v>
      </c>
      <c r="BQ58" s="20">
        <v>0.82662939999999996</v>
      </c>
      <c r="BR58" s="16" t="s">
        <v>4258</v>
      </c>
      <c r="BS58" s="15">
        <v>1781</v>
      </c>
      <c r="BT58" s="16" t="s">
        <v>4259</v>
      </c>
      <c r="BU58" s="20">
        <v>1.0370600000000001</v>
      </c>
      <c r="BV58" s="16" t="s">
        <v>4260</v>
      </c>
      <c r="BW58" s="15">
        <v>1385</v>
      </c>
      <c r="BX58" s="16" t="s">
        <v>4261</v>
      </c>
      <c r="BY58" s="20">
        <v>1.062897</v>
      </c>
      <c r="BZ58" s="16" t="s">
        <v>4260</v>
      </c>
      <c r="CA58" s="15">
        <v>3</v>
      </c>
      <c r="CB58" s="16" t="s">
        <v>4261</v>
      </c>
      <c r="CC58" s="20">
        <v>0.93018480000000003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1442</v>
      </c>
      <c r="CJ58" s="16" t="s">
        <v>4261</v>
      </c>
      <c r="CK58" s="20">
        <v>1.044235</v>
      </c>
      <c r="CL58" s="16" t="s">
        <v>4905</v>
      </c>
      <c r="CM58" s="15">
        <f>SUM(A2L351C10)/A2L351C1</f>
        <v>2755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69624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41047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1206488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132637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1449796</v>
      </c>
      <c r="X59" s="16" t="s">
        <v>4911</v>
      </c>
      <c r="Y59" s="15">
        <f>SUM(A2L342C11:A2L351C11)-2*SUM(A2L350C11)</f>
        <v>1449796</v>
      </c>
      <c r="Z59" s="16" t="s">
        <v>4912</v>
      </c>
      <c r="AA59" s="15">
        <f>SUM(A2L342C12:A2L351C12)-2*SUM(A2L350C12)</f>
        <v>89394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68538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1236468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102795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85868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132395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1242673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113811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76079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140178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1216065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117874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70891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156975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1164954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121970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1449796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100831</v>
      </c>
      <c r="H60" s="16" t="s">
        <v>4253</v>
      </c>
      <c r="I60" s="20">
        <v>1</v>
      </c>
      <c r="J60" s="16" t="s">
        <v>4252</v>
      </c>
      <c r="K60" s="15">
        <v>6587</v>
      </c>
      <c r="L60" s="16" t="s">
        <v>4253</v>
      </c>
      <c r="M60" s="20">
        <v>1</v>
      </c>
      <c r="N60" s="16" t="s">
        <v>4252</v>
      </c>
      <c r="O60" s="15">
        <v>18142</v>
      </c>
      <c r="P60" s="16" t="s">
        <v>4253</v>
      </c>
      <c r="Q60" s="20">
        <v>1</v>
      </c>
      <c r="R60" s="16" t="s">
        <v>4252</v>
      </c>
      <c r="S60" s="15">
        <v>8201</v>
      </c>
      <c r="T60" s="16" t="s">
        <v>4253</v>
      </c>
      <c r="U60" s="20">
        <v>1</v>
      </c>
      <c r="V60" s="16" t="s">
        <v>4252</v>
      </c>
      <c r="W60" s="15">
        <v>133761</v>
      </c>
      <c r="X60" s="16" t="s">
        <v>4252</v>
      </c>
      <c r="Y60" s="15">
        <v>133761</v>
      </c>
      <c r="Z60" s="16" t="s">
        <v>4254</v>
      </c>
      <c r="AA60" s="15">
        <v>80532</v>
      </c>
      <c r="AB60" s="16" t="s">
        <v>4255</v>
      </c>
      <c r="AC60" s="20">
        <v>1.000373</v>
      </c>
      <c r="AD60" s="16" t="s">
        <v>4254</v>
      </c>
      <c r="AE60" s="15">
        <v>5556</v>
      </c>
      <c r="AF60" s="16" t="s">
        <v>4255</v>
      </c>
      <c r="AG60" s="20">
        <v>0.94122890000000003</v>
      </c>
      <c r="AH60" s="16" t="s">
        <v>4254</v>
      </c>
      <c r="AI60" s="15">
        <v>21400</v>
      </c>
      <c r="AJ60" s="16" t="s">
        <v>4255</v>
      </c>
      <c r="AK60" s="20">
        <v>0.92769069999999998</v>
      </c>
      <c r="AL60" s="16" t="s">
        <v>4254</v>
      </c>
      <c r="AM60" s="15">
        <v>7065</v>
      </c>
      <c r="AN60" s="16" t="s">
        <v>4255</v>
      </c>
      <c r="AO60" s="20">
        <v>0.99262660000000003</v>
      </c>
      <c r="AP60" s="16" t="s">
        <v>4256</v>
      </c>
      <c r="AQ60" s="15">
        <v>117034</v>
      </c>
      <c r="AR60" s="16" t="s">
        <v>4257</v>
      </c>
      <c r="AS60" s="20">
        <v>1.0292030000000001</v>
      </c>
      <c r="AT60" s="16" t="s">
        <v>4256</v>
      </c>
      <c r="AU60" s="15">
        <v>11272</v>
      </c>
      <c r="AV60" s="16" t="s">
        <v>4257</v>
      </c>
      <c r="AW60" s="20">
        <v>0.90937769999999996</v>
      </c>
      <c r="AX60" s="16" t="s">
        <v>4256</v>
      </c>
      <c r="AY60" s="15">
        <v>20748</v>
      </c>
      <c r="AZ60" s="16" t="s">
        <v>4257</v>
      </c>
      <c r="BA60" s="20">
        <v>0.81166570000000005</v>
      </c>
      <c r="BB60" s="16" t="s">
        <v>4256</v>
      </c>
      <c r="BC60" s="15">
        <v>10907</v>
      </c>
      <c r="BD60" s="16" t="s">
        <v>4257</v>
      </c>
      <c r="BE60" s="20">
        <v>1.0126040000000001</v>
      </c>
      <c r="BF60" s="16" t="s">
        <v>4258</v>
      </c>
      <c r="BG60" s="15">
        <v>113231</v>
      </c>
      <c r="BH60" s="16" t="s">
        <v>4259</v>
      </c>
      <c r="BI60" s="20">
        <v>1.052249</v>
      </c>
      <c r="BJ60" s="16" t="s">
        <v>4258</v>
      </c>
      <c r="BK60" s="15">
        <v>9611</v>
      </c>
      <c r="BL60" s="16" t="s">
        <v>4259</v>
      </c>
      <c r="BM60" s="20">
        <v>0.94178790000000001</v>
      </c>
      <c r="BN60" s="16" t="s">
        <v>4258</v>
      </c>
      <c r="BO60" s="15">
        <v>20459</v>
      </c>
      <c r="BP60" s="16" t="s">
        <v>4259</v>
      </c>
      <c r="BQ60" s="20">
        <v>0.82662939999999996</v>
      </c>
      <c r="BR60" s="16" t="s">
        <v>4258</v>
      </c>
      <c r="BS60" s="15">
        <v>13723</v>
      </c>
      <c r="BT60" s="16" t="s">
        <v>4259</v>
      </c>
      <c r="BU60" s="20">
        <v>1.0370600000000001</v>
      </c>
      <c r="BV60" s="16" t="s">
        <v>4260</v>
      </c>
      <c r="BW60" s="15">
        <v>58330</v>
      </c>
      <c r="BX60" s="16" t="s">
        <v>4261</v>
      </c>
      <c r="BY60" s="20">
        <v>1.062897</v>
      </c>
      <c r="BZ60" s="16" t="s">
        <v>4260</v>
      </c>
      <c r="CA60" s="15">
        <v>9944</v>
      </c>
      <c r="CB60" s="16" t="s">
        <v>4261</v>
      </c>
      <c r="CC60" s="20">
        <v>0.93018480000000003</v>
      </c>
      <c r="CD60" s="16" t="s">
        <v>4260</v>
      </c>
      <c r="CE60" s="15">
        <v>8119</v>
      </c>
      <c r="CF60" s="16" t="s">
        <v>4261</v>
      </c>
      <c r="CG60" s="20">
        <v>0.82570690000000002</v>
      </c>
      <c r="CH60" s="16" t="s">
        <v>4260</v>
      </c>
      <c r="CI60" s="15">
        <v>12611</v>
      </c>
      <c r="CJ60" s="16" t="s">
        <v>4261</v>
      </c>
      <c r="CK60" s="20">
        <v>1.044235</v>
      </c>
      <c r="CL60" s="16" t="s">
        <v>4929</v>
      </c>
      <c r="CM60" s="15">
        <f>SUM(A2L353C10)/A2L353C1</f>
        <v>133761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30527</v>
      </c>
      <c r="H61" s="16" t="s">
        <v>4253</v>
      </c>
      <c r="I61" s="20">
        <v>1</v>
      </c>
      <c r="J61" s="16" t="s">
        <v>4252</v>
      </c>
      <c r="K61" s="15">
        <v>529</v>
      </c>
      <c r="L61" s="16" t="s">
        <v>4253</v>
      </c>
      <c r="M61" s="20">
        <v>1</v>
      </c>
      <c r="N61" s="16" t="s">
        <v>4252</v>
      </c>
      <c r="O61" s="15">
        <v>2772</v>
      </c>
      <c r="P61" s="16" t="s">
        <v>4253</v>
      </c>
      <c r="Q61" s="20">
        <v>1</v>
      </c>
      <c r="R61" s="16" t="s">
        <v>4252</v>
      </c>
      <c r="S61" s="15">
        <v>1549</v>
      </c>
      <c r="T61" s="16" t="s">
        <v>4253</v>
      </c>
      <c r="U61" s="20">
        <v>1</v>
      </c>
      <c r="V61" s="16" t="s">
        <v>4252</v>
      </c>
      <c r="W61" s="15">
        <v>35377</v>
      </c>
      <c r="X61" s="16" t="s">
        <v>4252</v>
      </c>
      <c r="Y61" s="15">
        <v>35377</v>
      </c>
      <c r="Z61" s="16" t="s">
        <v>4254</v>
      </c>
      <c r="AA61" s="15">
        <v>36878</v>
      </c>
      <c r="AB61" s="16" t="s">
        <v>4255</v>
      </c>
      <c r="AC61" s="20">
        <v>1.000373</v>
      </c>
      <c r="AD61" s="16" t="s">
        <v>4254</v>
      </c>
      <c r="AE61" s="15">
        <v>603</v>
      </c>
      <c r="AF61" s="16" t="s">
        <v>4255</v>
      </c>
      <c r="AG61" s="20">
        <v>0.94122890000000003</v>
      </c>
      <c r="AH61" s="16" t="s">
        <v>4254</v>
      </c>
      <c r="AI61" s="15">
        <v>3991</v>
      </c>
      <c r="AJ61" s="16" t="s">
        <v>4255</v>
      </c>
      <c r="AK61" s="20">
        <v>0.92769069999999998</v>
      </c>
      <c r="AL61" s="16" t="s">
        <v>4254</v>
      </c>
      <c r="AM61" s="15">
        <v>2690</v>
      </c>
      <c r="AN61" s="16" t="s">
        <v>4255</v>
      </c>
      <c r="AO61" s="20">
        <v>0.99262660000000003</v>
      </c>
      <c r="AP61" s="16" t="s">
        <v>4256</v>
      </c>
      <c r="AQ61" s="15">
        <v>38049</v>
      </c>
      <c r="AR61" s="16" t="s">
        <v>4257</v>
      </c>
      <c r="AS61" s="20">
        <v>1.0292030000000001</v>
      </c>
      <c r="AT61" s="16" t="s">
        <v>4256</v>
      </c>
      <c r="AU61" s="15">
        <v>774</v>
      </c>
      <c r="AV61" s="16" t="s">
        <v>4257</v>
      </c>
      <c r="AW61" s="20">
        <v>0.90937769999999996</v>
      </c>
      <c r="AX61" s="16" t="s">
        <v>4256</v>
      </c>
      <c r="AY61" s="15">
        <v>2753</v>
      </c>
      <c r="AZ61" s="16" t="s">
        <v>4257</v>
      </c>
      <c r="BA61" s="20">
        <v>0.81166570000000005</v>
      </c>
      <c r="BB61" s="16" t="s">
        <v>4256</v>
      </c>
      <c r="BC61" s="15">
        <v>2983</v>
      </c>
      <c r="BD61" s="16" t="s">
        <v>4257</v>
      </c>
      <c r="BE61" s="20">
        <v>1.0126040000000001</v>
      </c>
      <c r="BF61" s="16" t="s">
        <v>4258</v>
      </c>
      <c r="BG61" s="15">
        <v>40862</v>
      </c>
      <c r="BH61" s="16" t="s">
        <v>4259</v>
      </c>
      <c r="BI61" s="20">
        <v>1.052249</v>
      </c>
      <c r="BJ61" s="16" t="s">
        <v>4258</v>
      </c>
      <c r="BK61" s="15">
        <v>736</v>
      </c>
      <c r="BL61" s="16" t="s">
        <v>4259</v>
      </c>
      <c r="BM61" s="20">
        <v>0.94178790000000001</v>
      </c>
      <c r="BN61" s="16" t="s">
        <v>4258</v>
      </c>
      <c r="BO61" s="15">
        <v>3380</v>
      </c>
      <c r="BP61" s="16" t="s">
        <v>4259</v>
      </c>
      <c r="BQ61" s="20">
        <v>0.82662939999999996</v>
      </c>
      <c r="BR61" s="16" t="s">
        <v>4258</v>
      </c>
      <c r="BS61" s="15">
        <v>3307</v>
      </c>
      <c r="BT61" s="16" t="s">
        <v>4259</v>
      </c>
      <c r="BU61" s="20">
        <v>1.0370600000000001</v>
      </c>
      <c r="BV61" s="16" t="s">
        <v>4260</v>
      </c>
      <c r="BW61" s="15">
        <v>45748</v>
      </c>
      <c r="BX61" s="16" t="s">
        <v>4261</v>
      </c>
      <c r="BY61" s="20">
        <v>1.062897</v>
      </c>
      <c r="BZ61" s="16" t="s">
        <v>4260</v>
      </c>
      <c r="CA61" s="15">
        <v>811</v>
      </c>
      <c r="CB61" s="16" t="s">
        <v>4261</v>
      </c>
      <c r="CC61" s="20">
        <v>0.93018480000000003</v>
      </c>
      <c r="CD61" s="16" t="s">
        <v>4260</v>
      </c>
      <c r="CE61" s="15">
        <v>3533</v>
      </c>
      <c r="CF61" s="16" t="s">
        <v>4261</v>
      </c>
      <c r="CG61" s="20">
        <v>0.82570690000000002</v>
      </c>
      <c r="CH61" s="16" t="s">
        <v>4260</v>
      </c>
      <c r="CI61" s="15">
        <v>2050</v>
      </c>
      <c r="CJ61" s="16" t="s">
        <v>4261</v>
      </c>
      <c r="CK61" s="20">
        <v>1.044235</v>
      </c>
      <c r="CL61" s="16" t="s">
        <v>4930</v>
      </c>
      <c r="CM61" s="15">
        <f>SUM(A2L354C10)/A2L354C1</f>
        <v>35377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1935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4</v>
      </c>
      <c r="P62" s="16" t="s">
        <v>4253</v>
      </c>
      <c r="Q62" s="20">
        <v>1</v>
      </c>
      <c r="R62" s="16" t="s">
        <v>4252</v>
      </c>
      <c r="S62" s="15">
        <v>10</v>
      </c>
      <c r="T62" s="16" t="s">
        <v>4253</v>
      </c>
      <c r="U62" s="20">
        <v>1</v>
      </c>
      <c r="V62" s="16" t="s">
        <v>4252</v>
      </c>
      <c r="W62" s="15">
        <v>1949</v>
      </c>
      <c r="X62" s="16" t="s">
        <v>4252</v>
      </c>
      <c r="Y62" s="15">
        <v>1949</v>
      </c>
      <c r="Z62" s="16" t="s">
        <v>4254</v>
      </c>
      <c r="AA62" s="15">
        <v>2077</v>
      </c>
      <c r="AB62" s="16" t="s">
        <v>4255</v>
      </c>
      <c r="AC62" s="20">
        <v>1.000373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12</v>
      </c>
      <c r="AN62" s="16" t="s">
        <v>4255</v>
      </c>
      <c r="AO62" s="20">
        <v>0.99262660000000003</v>
      </c>
      <c r="AP62" s="16" t="s">
        <v>4256</v>
      </c>
      <c r="AQ62" s="15">
        <v>2073</v>
      </c>
      <c r="AR62" s="16" t="s">
        <v>4257</v>
      </c>
      <c r="AS62" s="20">
        <v>1.0292030000000001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12</v>
      </c>
      <c r="BD62" s="16" t="s">
        <v>4257</v>
      </c>
      <c r="BE62" s="20">
        <v>1.0126040000000001</v>
      </c>
      <c r="BF62" s="16" t="s">
        <v>4258</v>
      </c>
      <c r="BG62" s="15">
        <v>3781</v>
      </c>
      <c r="BH62" s="16" t="s">
        <v>4259</v>
      </c>
      <c r="BI62" s="20">
        <v>1.052249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19</v>
      </c>
      <c r="BT62" s="16" t="s">
        <v>4259</v>
      </c>
      <c r="BU62" s="20">
        <v>1.0370600000000001</v>
      </c>
      <c r="BV62" s="16" t="s">
        <v>4260</v>
      </c>
      <c r="BW62" s="15">
        <v>4935</v>
      </c>
      <c r="BX62" s="16" t="s">
        <v>4261</v>
      </c>
      <c r="BY62" s="20">
        <v>1.062897</v>
      </c>
      <c r="BZ62" s="16" t="s">
        <v>4260</v>
      </c>
      <c r="CA62" s="15">
        <v>12</v>
      </c>
      <c r="CB62" s="16" t="s">
        <v>4261</v>
      </c>
      <c r="CC62" s="20">
        <v>0.93018480000000003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21</v>
      </c>
      <c r="CJ62" s="16" t="s">
        <v>4261</v>
      </c>
      <c r="CK62" s="20">
        <v>1.044235</v>
      </c>
      <c r="CL62" s="16" t="s">
        <v>4931</v>
      </c>
      <c r="CM62" s="15">
        <f>SUM(A2L355C10)/A2L355C1</f>
        <v>1949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16</v>
      </c>
      <c r="L63" s="16" t="s">
        <v>4253</v>
      </c>
      <c r="M63" s="20">
        <v>1</v>
      </c>
      <c r="N63" s="16" t="s">
        <v>4252</v>
      </c>
      <c r="O63" s="15">
        <v>3551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3569</v>
      </c>
      <c r="X63" s="16" t="s">
        <v>4252</v>
      </c>
      <c r="Y63" s="15">
        <v>3569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28</v>
      </c>
      <c r="AF63" s="16" t="s">
        <v>4255</v>
      </c>
      <c r="AG63" s="20">
        <v>0.94122890000000003</v>
      </c>
      <c r="AH63" s="16" t="s">
        <v>4254</v>
      </c>
      <c r="AI63" s="15">
        <v>4399</v>
      </c>
      <c r="AJ63" s="16" t="s">
        <v>4255</v>
      </c>
      <c r="AK63" s="20">
        <v>0.92769069999999998</v>
      </c>
      <c r="AL63" s="16" t="s">
        <v>4254</v>
      </c>
      <c r="AM63" s="15">
        <v>21</v>
      </c>
      <c r="AN63" s="16" t="s">
        <v>4255</v>
      </c>
      <c r="AO63" s="20">
        <v>0.99262660000000003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41</v>
      </c>
      <c r="AV63" s="16" t="s">
        <v>4257</v>
      </c>
      <c r="AW63" s="20">
        <v>0.90937769999999996</v>
      </c>
      <c r="AX63" s="16" t="s">
        <v>4256</v>
      </c>
      <c r="AY63" s="15">
        <v>4204</v>
      </c>
      <c r="AZ63" s="16" t="s">
        <v>4257</v>
      </c>
      <c r="BA63" s="20">
        <v>0.81166570000000005</v>
      </c>
      <c r="BB63" s="16" t="s">
        <v>4256</v>
      </c>
      <c r="BC63" s="15">
        <v>20</v>
      </c>
      <c r="BD63" s="16" t="s">
        <v>4257</v>
      </c>
      <c r="BE63" s="20">
        <v>1.0126040000000001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40</v>
      </c>
      <c r="BL63" s="16" t="s">
        <v>4259</v>
      </c>
      <c r="BM63" s="20">
        <v>0.94178790000000001</v>
      </c>
      <c r="BN63" s="16" t="s">
        <v>4258</v>
      </c>
      <c r="BO63" s="15">
        <v>3878</v>
      </c>
      <c r="BP63" s="16" t="s">
        <v>4259</v>
      </c>
      <c r="BQ63" s="20">
        <v>0.82662939999999996</v>
      </c>
      <c r="BR63" s="16" t="s">
        <v>4258</v>
      </c>
      <c r="BS63" s="15">
        <v>7</v>
      </c>
      <c r="BT63" s="16" t="s">
        <v>4259</v>
      </c>
      <c r="BU63" s="20">
        <v>1.0370600000000001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3453</v>
      </c>
      <c r="CF63" s="16" t="s">
        <v>4261</v>
      </c>
      <c r="CG63" s="20">
        <v>0.82570690000000002</v>
      </c>
      <c r="CH63" s="16" t="s">
        <v>4260</v>
      </c>
      <c r="CI63" s="15">
        <v>78</v>
      </c>
      <c r="CJ63" s="16" t="s">
        <v>4261</v>
      </c>
      <c r="CK63" s="20">
        <v>1.044235</v>
      </c>
      <c r="CL63" s="16" t="s">
        <v>4932</v>
      </c>
      <c r="CM63" s="15">
        <f>SUM(A2L356C10)/A2L356C1</f>
        <v>3569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44827</v>
      </c>
      <c r="T64" s="16" t="s">
        <v>4253</v>
      </c>
      <c r="U64" s="20">
        <v>1</v>
      </c>
      <c r="V64" s="16" t="s">
        <v>4252</v>
      </c>
      <c r="W64" s="15">
        <v>44827</v>
      </c>
      <c r="X64" s="16" t="s">
        <v>4252</v>
      </c>
      <c r="Y64" s="15">
        <v>44827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46313</v>
      </c>
      <c r="AN64" s="16" t="s">
        <v>4255</v>
      </c>
      <c r="AO64" s="20">
        <v>0.99262660000000003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42469</v>
      </c>
      <c r="BD64" s="16" t="s">
        <v>4257</v>
      </c>
      <c r="BE64" s="20">
        <v>1.0126040000000001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50094</v>
      </c>
      <c r="BT64" s="16" t="s">
        <v>4259</v>
      </c>
      <c r="BU64" s="20">
        <v>1.0370600000000001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86029</v>
      </c>
      <c r="CJ64" s="16" t="s">
        <v>4261</v>
      </c>
      <c r="CK64" s="20">
        <v>1.044235</v>
      </c>
      <c r="CL64" s="16" t="s">
        <v>4933</v>
      </c>
      <c r="CM64" s="15">
        <f>SUM(A2L357C10)/A2L357C1</f>
        <v>44827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959</v>
      </c>
      <c r="T65" s="16" t="s">
        <v>4253</v>
      </c>
      <c r="U65" s="20">
        <v>1</v>
      </c>
      <c r="V65" s="16" t="s">
        <v>4252</v>
      </c>
      <c r="W65" s="15">
        <v>959</v>
      </c>
      <c r="X65" s="16" t="s">
        <v>4252</v>
      </c>
      <c r="Y65" s="15">
        <v>959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1949</v>
      </c>
      <c r="AN65" s="16" t="s">
        <v>4255</v>
      </c>
      <c r="AO65" s="20">
        <v>0.99262660000000003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2164</v>
      </c>
      <c r="BD65" s="16" t="s">
        <v>4257</v>
      </c>
      <c r="BE65" s="20">
        <v>1.0126040000000001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1388</v>
      </c>
      <c r="BT65" s="16" t="s">
        <v>4259</v>
      </c>
      <c r="BU65" s="20">
        <v>1.0370600000000001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1862</v>
      </c>
      <c r="CJ65" s="16" t="s">
        <v>4261</v>
      </c>
      <c r="CK65" s="20">
        <v>1.044235</v>
      </c>
      <c r="CL65" s="16" t="s">
        <v>4934</v>
      </c>
      <c r="CM65" s="15">
        <f>SUM(A2L358C10)/A2L358C1</f>
        <v>959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146</v>
      </c>
      <c r="L68" s="16" t="s">
        <v>4253</v>
      </c>
      <c r="M68" s="20">
        <v>1</v>
      </c>
      <c r="N68" s="16" t="s">
        <v>4252</v>
      </c>
      <c r="O68" s="15">
        <v>5618</v>
      </c>
      <c r="P68" s="16" t="s">
        <v>4253</v>
      </c>
      <c r="Q68" s="20">
        <v>1</v>
      </c>
      <c r="R68" s="16" t="s">
        <v>4252</v>
      </c>
      <c r="S68" s="15">
        <v>10029</v>
      </c>
      <c r="T68" s="16" t="s">
        <v>4253</v>
      </c>
      <c r="U68" s="20">
        <v>1</v>
      </c>
      <c r="V68" s="16" t="s">
        <v>4252</v>
      </c>
      <c r="W68" s="15">
        <v>15793</v>
      </c>
      <c r="X68" s="16" t="s">
        <v>4252</v>
      </c>
      <c r="Y68" s="15">
        <v>15793</v>
      </c>
      <c r="Z68" s="16" t="s">
        <v>4254</v>
      </c>
      <c r="AA68" s="15">
        <v>56</v>
      </c>
      <c r="AB68" s="16" t="s">
        <v>4255</v>
      </c>
      <c r="AC68" s="20">
        <v>1.000373</v>
      </c>
      <c r="AD68" s="16" t="s">
        <v>4254</v>
      </c>
      <c r="AE68" s="15">
        <v>196</v>
      </c>
      <c r="AF68" s="16" t="s">
        <v>4255</v>
      </c>
      <c r="AG68" s="20">
        <v>0.94122890000000003</v>
      </c>
      <c r="AH68" s="16" t="s">
        <v>4254</v>
      </c>
      <c r="AI68" s="15">
        <v>19064</v>
      </c>
      <c r="AJ68" s="16" t="s">
        <v>4255</v>
      </c>
      <c r="AK68" s="20">
        <v>0.92769069999999998</v>
      </c>
      <c r="AL68" s="16" t="s">
        <v>4254</v>
      </c>
      <c r="AM68" s="15">
        <v>10465</v>
      </c>
      <c r="AN68" s="16" t="s">
        <v>4255</v>
      </c>
      <c r="AO68" s="20">
        <v>0.99262660000000003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302</v>
      </c>
      <c r="AV68" s="16" t="s">
        <v>4257</v>
      </c>
      <c r="AW68" s="20">
        <v>0.90937769999999996</v>
      </c>
      <c r="AX68" s="16" t="s">
        <v>4256</v>
      </c>
      <c r="AY68" s="15">
        <v>25166</v>
      </c>
      <c r="AZ68" s="16" t="s">
        <v>4257</v>
      </c>
      <c r="BA68" s="20">
        <v>0.81166570000000005</v>
      </c>
      <c r="BB68" s="16" t="s">
        <v>4256</v>
      </c>
      <c r="BC68" s="15">
        <v>10639</v>
      </c>
      <c r="BD68" s="16" t="s">
        <v>4257</v>
      </c>
      <c r="BE68" s="20">
        <v>1.0126040000000001</v>
      </c>
      <c r="BF68" s="16" t="s">
        <v>4258</v>
      </c>
      <c r="BG68" s="15">
        <v>4</v>
      </c>
      <c r="BH68" s="16" t="s">
        <v>4259</v>
      </c>
      <c r="BI68" s="20">
        <v>1.052249</v>
      </c>
      <c r="BJ68" s="16" t="s">
        <v>4258</v>
      </c>
      <c r="BK68" s="15">
        <v>103</v>
      </c>
      <c r="BL68" s="16" t="s">
        <v>4259</v>
      </c>
      <c r="BM68" s="20">
        <v>0.94178790000000001</v>
      </c>
      <c r="BN68" s="16" t="s">
        <v>4258</v>
      </c>
      <c r="BO68" s="15">
        <v>26599</v>
      </c>
      <c r="BP68" s="16" t="s">
        <v>4259</v>
      </c>
      <c r="BQ68" s="20">
        <v>0.82662939999999996</v>
      </c>
      <c r="BR68" s="16" t="s">
        <v>4258</v>
      </c>
      <c r="BS68" s="15">
        <v>9755</v>
      </c>
      <c r="BT68" s="16" t="s">
        <v>4259</v>
      </c>
      <c r="BU68" s="20">
        <v>1.0370600000000001</v>
      </c>
      <c r="BV68" s="16" t="s">
        <v>4260</v>
      </c>
      <c r="BW68" s="15">
        <v>587</v>
      </c>
      <c r="BX68" s="16" t="s">
        <v>4261</v>
      </c>
      <c r="BY68" s="20">
        <v>1.062897</v>
      </c>
      <c r="BZ68" s="16" t="s">
        <v>4260</v>
      </c>
      <c r="CA68" s="15">
        <v>99</v>
      </c>
      <c r="CB68" s="16" t="s">
        <v>4261</v>
      </c>
      <c r="CC68" s="20">
        <v>0.93018480000000003</v>
      </c>
      <c r="CD68" s="16" t="s">
        <v>4260</v>
      </c>
      <c r="CE68" s="15">
        <v>30578</v>
      </c>
      <c r="CF68" s="16" t="s">
        <v>4261</v>
      </c>
      <c r="CG68" s="20">
        <v>0.82570690000000002</v>
      </c>
      <c r="CH68" s="16" t="s">
        <v>4260</v>
      </c>
      <c r="CI68" s="15">
        <v>10580</v>
      </c>
      <c r="CJ68" s="16" t="s">
        <v>4261</v>
      </c>
      <c r="CK68" s="20">
        <v>1.044235</v>
      </c>
      <c r="CL68" s="16" t="s">
        <v>4937</v>
      </c>
      <c r="CM68" s="15">
        <f>SUM(A2L361C10)/A2L361C1</f>
        <v>15793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133293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7278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30087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65577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236235</v>
      </c>
      <c r="X69" s="16" t="s">
        <v>4943</v>
      </c>
      <c r="Y69" s="15">
        <f>SUM(A2L353C11:A2L361C11)-2*SUM(A2L360C11)</f>
        <v>236235</v>
      </c>
      <c r="Z69" s="16" t="s">
        <v>4944</v>
      </c>
      <c r="AA69" s="15">
        <f>SUM(A2L353C12:A2L361C12)-2*SUM(A2L360C12)</f>
        <v>119543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6383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48854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68515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157156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12389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52871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69194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157878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10490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54316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78293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109600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10866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45683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113231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236235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2596584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1558200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1584231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1571316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7310331</v>
      </c>
      <c r="X70" s="16" t="s">
        <v>4966</v>
      </c>
      <c r="Y70" s="15">
        <f>SUM(A2L319C11,A2L335C11,A2L341C11,A2L352C11,A2L362C11)</f>
        <v>7310331</v>
      </c>
      <c r="Z70" s="16" t="s">
        <v>4967</v>
      </c>
      <c r="AA70" s="15">
        <f>SUM(A2L319C12,A2L335C12,A2L341C12,A2L352C12,A2L362C12)</f>
        <v>2873116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2071263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1672826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1660932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2858132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3501835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1700258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1663325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2689246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3586207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1674418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1607204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2635382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3528677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1592619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1610385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7310331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8A7E7-571A-4E69-82AD-1D323411D0B4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20219</v>
      </c>
      <c r="H8" s="16" t="s">
        <v>4253</v>
      </c>
      <c r="I8" s="20">
        <v>1</v>
      </c>
      <c r="J8" s="16" t="s">
        <v>4252</v>
      </c>
      <c r="K8" s="15">
        <v>5157</v>
      </c>
      <c r="L8" s="16" t="s">
        <v>4253</v>
      </c>
      <c r="M8" s="20">
        <v>1</v>
      </c>
      <c r="N8" s="16" t="s">
        <v>4252</v>
      </c>
      <c r="O8" s="15">
        <v>6941</v>
      </c>
      <c r="P8" s="16" t="s">
        <v>4253</v>
      </c>
      <c r="Q8" s="20">
        <v>1</v>
      </c>
      <c r="R8" s="16" t="s">
        <v>4252</v>
      </c>
      <c r="S8" s="15">
        <v>67566</v>
      </c>
      <c r="T8" s="16" t="s">
        <v>4253</v>
      </c>
      <c r="U8" s="20">
        <v>1</v>
      </c>
      <c r="V8" s="16" t="s">
        <v>4252</v>
      </c>
      <c r="W8" s="15">
        <v>99883</v>
      </c>
      <c r="X8" s="16" t="s">
        <v>4252</v>
      </c>
      <c r="Y8" s="15">
        <v>99883</v>
      </c>
      <c r="Z8" s="16" t="s">
        <v>4254</v>
      </c>
      <c r="AA8" s="15">
        <v>23427</v>
      </c>
      <c r="AB8" s="16" t="s">
        <v>4255</v>
      </c>
      <c r="AC8" s="20">
        <v>1.000373</v>
      </c>
      <c r="AD8" s="16" t="s">
        <v>4254</v>
      </c>
      <c r="AE8" s="15">
        <v>4000</v>
      </c>
      <c r="AF8" s="16" t="s">
        <v>4255</v>
      </c>
      <c r="AG8" s="20">
        <v>0.94122890000000003</v>
      </c>
      <c r="AH8" s="16" t="s">
        <v>4254</v>
      </c>
      <c r="AI8" s="15">
        <v>7605</v>
      </c>
      <c r="AJ8" s="16" t="s">
        <v>4255</v>
      </c>
      <c r="AK8" s="20">
        <v>0.92769069999999998</v>
      </c>
      <c r="AL8" s="16" t="s">
        <v>4254</v>
      </c>
      <c r="AM8" s="15">
        <v>121157</v>
      </c>
      <c r="AN8" s="16" t="s">
        <v>4255</v>
      </c>
      <c r="AO8" s="20">
        <v>0.99262660000000003</v>
      </c>
      <c r="AP8" s="16" t="s">
        <v>4256</v>
      </c>
      <c r="AQ8" s="15">
        <v>28203</v>
      </c>
      <c r="AR8" s="16" t="s">
        <v>4257</v>
      </c>
      <c r="AS8" s="20">
        <v>1.0292030000000001</v>
      </c>
      <c r="AT8" s="16" t="s">
        <v>4256</v>
      </c>
      <c r="AU8" s="15">
        <v>5553</v>
      </c>
      <c r="AV8" s="16" t="s">
        <v>4257</v>
      </c>
      <c r="AW8" s="20">
        <v>0.90937769999999996</v>
      </c>
      <c r="AX8" s="16" t="s">
        <v>4256</v>
      </c>
      <c r="AY8" s="15">
        <v>11265</v>
      </c>
      <c r="AZ8" s="16" t="s">
        <v>4257</v>
      </c>
      <c r="BA8" s="20">
        <v>0.81166570000000005</v>
      </c>
      <c r="BB8" s="16" t="s">
        <v>4256</v>
      </c>
      <c r="BC8" s="15">
        <v>106294</v>
      </c>
      <c r="BD8" s="16" t="s">
        <v>4257</v>
      </c>
      <c r="BE8" s="20">
        <v>1.0126040000000001</v>
      </c>
      <c r="BF8" s="16" t="s">
        <v>4258</v>
      </c>
      <c r="BG8" s="15">
        <v>26184</v>
      </c>
      <c r="BH8" s="16" t="s">
        <v>4259</v>
      </c>
      <c r="BI8" s="20">
        <v>1.052249</v>
      </c>
      <c r="BJ8" s="16" t="s">
        <v>4258</v>
      </c>
      <c r="BK8" s="15">
        <v>4468</v>
      </c>
      <c r="BL8" s="16" t="s">
        <v>4259</v>
      </c>
      <c r="BM8" s="20">
        <v>0.94178790000000001</v>
      </c>
      <c r="BN8" s="16" t="s">
        <v>4258</v>
      </c>
      <c r="BO8" s="15">
        <v>11248</v>
      </c>
      <c r="BP8" s="16" t="s">
        <v>4259</v>
      </c>
      <c r="BQ8" s="20">
        <v>0.82662939999999996</v>
      </c>
      <c r="BR8" s="16" t="s">
        <v>4258</v>
      </c>
      <c r="BS8" s="15">
        <v>90209</v>
      </c>
      <c r="BT8" s="16" t="s">
        <v>4259</v>
      </c>
      <c r="BU8" s="20">
        <v>1.0370600000000001</v>
      </c>
      <c r="BV8" s="16" t="s">
        <v>4260</v>
      </c>
      <c r="BW8" s="15">
        <v>30438</v>
      </c>
      <c r="BX8" s="16" t="s">
        <v>4261</v>
      </c>
      <c r="BY8" s="20">
        <v>1.062897</v>
      </c>
      <c r="BZ8" s="16" t="s">
        <v>4260</v>
      </c>
      <c r="CA8" s="15">
        <v>2923</v>
      </c>
      <c r="CB8" s="16" t="s">
        <v>4261</v>
      </c>
      <c r="CC8" s="20">
        <v>0.93018480000000003</v>
      </c>
      <c r="CD8" s="16" t="s">
        <v>4260</v>
      </c>
      <c r="CE8" s="15">
        <v>13211</v>
      </c>
      <c r="CF8" s="16" t="s">
        <v>4261</v>
      </c>
      <c r="CG8" s="20">
        <v>0.82570690000000002</v>
      </c>
      <c r="CH8" s="16" t="s">
        <v>4260</v>
      </c>
      <c r="CI8" s="15">
        <v>96090</v>
      </c>
      <c r="CJ8" s="16" t="s">
        <v>4261</v>
      </c>
      <c r="CK8" s="20">
        <v>1.044235</v>
      </c>
      <c r="CL8" s="16" t="s">
        <v>5056</v>
      </c>
      <c r="CM8" s="15">
        <f>SUM(A2L401C10)/A2L401C1</f>
        <v>99883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28409</v>
      </c>
      <c r="H9" s="16" t="s">
        <v>4253</v>
      </c>
      <c r="I9" s="20">
        <v>1</v>
      </c>
      <c r="J9" s="16" t="s">
        <v>4252</v>
      </c>
      <c r="K9" s="15">
        <v>100</v>
      </c>
      <c r="L9" s="16" t="s">
        <v>4253</v>
      </c>
      <c r="M9" s="20">
        <v>1</v>
      </c>
      <c r="N9" s="16" t="s">
        <v>4252</v>
      </c>
      <c r="O9" s="15">
        <v>11102</v>
      </c>
      <c r="P9" s="16" t="s">
        <v>4253</v>
      </c>
      <c r="Q9" s="20">
        <v>1</v>
      </c>
      <c r="R9" s="16" t="s">
        <v>4252</v>
      </c>
      <c r="S9" s="15">
        <v>65416</v>
      </c>
      <c r="T9" s="16" t="s">
        <v>4253</v>
      </c>
      <c r="U9" s="20">
        <v>1</v>
      </c>
      <c r="V9" s="16" t="s">
        <v>4252</v>
      </c>
      <c r="W9" s="15">
        <v>105027</v>
      </c>
      <c r="X9" s="16" t="s">
        <v>4252</v>
      </c>
      <c r="Y9" s="15">
        <v>105027</v>
      </c>
      <c r="Z9" s="16" t="s">
        <v>4254</v>
      </c>
      <c r="AA9" s="15">
        <v>28928</v>
      </c>
      <c r="AB9" s="16" t="s">
        <v>4255</v>
      </c>
      <c r="AC9" s="20">
        <v>1.000373</v>
      </c>
      <c r="AD9" s="16" t="s">
        <v>4254</v>
      </c>
      <c r="AE9" s="15">
        <v>275</v>
      </c>
      <c r="AF9" s="16" t="s">
        <v>4255</v>
      </c>
      <c r="AG9" s="20">
        <v>0.94122890000000003</v>
      </c>
      <c r="AH9" s="16" t="s">
        <v>4254</v>
      </c>
      <c r="AI9" s="15">
        <v>9777</v>
      </c>
      <c r="AJ9" s="16" t="s">
        <v>4255</v>
      </c>
      <c r="AK9" s="20">
        <v>0.92769069999999998</v>
      </c>
      <c r="AL9" s="16" t="s">
        <v>4254</v>
      </c>
      <c r="AM9" s="15">
        <v>120000</v>
      </c>
      <c r="AN9" s="16" t="s">
        <v>4255</v>
      </c>
      <c r="AO9" s="20">
        <v>0.99262660000000003</v>
      </c>
      <c r="AP9" s="16" t="s">
        <v>4256</v>
      </c>
      <c r="AQ9" s="15">
        <v>31566</v>
      </c>
      <c r="AR9" s="16" t="s">
        <v>4257</v>
      </c>
      <c r="AS9" s="20">
        <v>1.0292030000000001</v>
      </c>
      <c r="AT9" s="16" t="s">
        <v>4256</v>
      </c>
      <c r="AU9" s="15">
        <v>208</v>
      </c>
      <c r="AV9" s="16" t="s">
        <v>4257</v>
      </c>
      <c r="AW9" s="20">
        <v>0.90937769999999996</v>
      </c>
      <c r="AX9" s="16" t="s">
        <v>4256</v>
      </c>
      <c r="AY9" s="15">
        <v>7503</v>
      </c>
      <c r="AZ9" s="16" t="s">
        <v>4257</v>
      </c>
      <c r="BA9" s="20">
        <v>0.81166570000000005</v>
      </c>
      <c r="BB9" s="16" t="s">
        <v>4256</v>
      </c>
      <c r="BC9" s="15">
        <v>88037</v>
      </c>
      <c r="BD9" s="16" t="s">
        <v>4257</v>
      </c>
      <c r="BE9" s="20">
        <v>1.0126040000000001</v>
      </c>
      <c r="BF9" s="16" t="s">
        <v>4258</v>
      </c>
      <c r="BG9" s="15">
        <v>27165</v>
      </c>
      <c r="BH9" s="16" t="s">
        <v>4259</v>
      </c>
      <c r="BI9" s="20">
        <v>1.052249</v>
      </c>
      <c r="BJ9" s="16" t="s">
        <v>4258</v>
      </c>
      <c r="BK9" s="15">
        <v>184</v>
      </c>
      <c r="BL9" s="16" t="s">
        <v>4259</v>
      </c>
      <c r="BM9" s="20">
        <v>0.94178790000000001</v>
      </c>
      <c r="BN9" s="16" t="s">
        <v>4258</v>
      </c>
      <c r="BO9" s="15">
        <v>10863</v>
      </c>
      <c r="BP9" s="16" t="s">
        <v>4259</v>
      </c>
      <c r="BQ9" s="20">
        <v>0.82662939999999996</v>
      </c>
      <c r="BR9" s="16" t="s">
        <v>4258</v>
      </c>
      <c r="BS9" s="15">
        <v>74855</v>
      </c>
      <c r="BT9" s="16" t="s">
        <v>4259</v>
      </c>
      <c r="BU9" s="20">
        <v>1.0370600000000001</v>
      </c>
      <c r="BV9" s="16" t="s">
        <v>4260</v>
      </c>
      <c r="BW9" s="15">
        <v>29122</v>
      </c>
      <c r="BX9" s="16" t="s">
        <v>4261</v>
      </c>
      <c r="BY9" s="20">
        <v>1.062897</v>
      </c>
      <c r="BZ9" s="16" t="s">
        <v>4260</v>
      </c>
      <c r="CA9" s="15">
        <v>944</v>
      </c>
      <c r="CB9" s="16" t="s">
        <v>4261</v>
      </c>
      <c r="CC9" s="20">
        <v>0.93018480000000003</v>
      </c>
      <c r="CD9" s="16" t="s">
        <v>4260</v>
      </c>
      <c r="CE9" s="15">
        <v>11697</v>
      </c>
      <c r="CF9" s="16" t="s">
        <v>4261</v>
      </c>
      <c r="CG9" s="20">
        <v>0.82570690000000002</v>
      </c>
      <c r="CH9" s="16" t="s">
        <v>4260</v>
      </c>
      <c r="CI9" s="15">
        <v>81349</v>
      </c>
      <c r="CJ9" s="16" t="s">
        <v>4261</v>
      </c>
      <c r="CK9" s="20">
        <v>1.044235</v>
      </c>
      <c r="CL9" s="16" t="s">
        <v>5057</v>
      </c>
      <c r="CM9" s="15">
        <f>SUM(A2L402C10)/A2L402C1</f>
        <v>105027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15617</v>
      </c>
      <c r="H10" s="16" t="s">
        <v>4253</v>
      </c>
      <c r="I10" s="20">
        <v>1</v>
      </c>
      <c r="J10" s="16" t="s">
        <v>4252</v>
      </c>
      <c r="K10" s="15">
        <v>167</v>
      </c>
      <c r="L10" s="16" t="s">
        <v>4253</v>
      </c>
      <c r="M10" s="20">
        <v>1</v>
      </c>
      <c r="N10" s="16" t="s">
        <v>4252</v>
      </c>
      <c r="O10" s="15">
        <v>443543</v>
      </c>
      <c r="P10" s="16" t="s">
        <v>4253</v>
      </c>
      <c r="Q10" s="20">
        <v>1</v>
      </c>
      <c r="R10" s="16" t="s">
        <v>4252</v>
      </c>
      <c r="S10" s="15">
        <v>70116</v>
      </c>
      <c r="T10" s="16" t="s">
        <v>4253</v>
      </c>
      <c r="U10" s="20">
        <v>1</v>
      </c>
      <c r="V10" s="16" t="s">
        <v>4252</v>
      </c>
      <c r="W10" s="15">
        <v>529443</v>
      </c>
      <c r="X10" s="16" t="s">
        <v>4252</v>
      </c>
      <c r="Y10" s="15">
        <v>529443</v>
      </c>
      <c r="Z10" s="16" t="s">
        <v>4254</v>
      </c>
      <c r="AA10" s="15">
        <v>14900</v>
      </c>
      <c r="AB10" s="16" t="s">
        <v>4255</v>
      </c>
      <c r="AC10" s="20">
        <v>1.000373</v>
      </c>
      <c r="AD10" s="16" t="s">
        <v>4254</v>
      </c>
      <c r="AE10" s="15">
        <v>408</v>
      </c>
      <c r="AF10" s="16" t="s">
        <v>4255</v>
      </c>
      <c r="AG10" s="20">
        <v>0.94122890000000003</v>
      </c>
      <c r="AH10" s="16" t="s">
        <v>4254</v>
      </c>
      <c r="AI10" s="15">
        <v>373217</v>
      </c>
      <c r="AJ10" s="16" t="s">
        <v>4255</v>
      </c>
      <c r="AK10" s="20">
        <v>0.92769069999999998</v>
      </c>
      <c r="AL10" s="16" t="s">
        <v>4254</v>
      </c>
      <c r="AM10" s="15">
        <v>83755</v>
      </c>
      <c r="AN10" s="16" t="s">
        <v>4255</v>
      </c>
      <c r="AO10" s="20">
        <v>0.99262660000000003</v>
      </c>
      <c r="AP10" s="16" t="s">
        <v>4256</v>
      </c>
      <c r="AQ10" s="15">
        <v>20597</v>
      </c>
      <c r="AR10" s="16" t="s">
        <v>4257</v>
      </c>
      <c r="AS10" s="20">
        <v>1.0292030000000001</v>
      </c>
      <c r="AT10" s="16" t="s">
        <v>4256</v>
      </c>
      <c r="AU10" s="15">
        <v>875</v>
      </c>
      <c r="AV10" s="16" t="s">
        <v>4257</v>
      </c>
      <c r="AW10" s="20">
        <v>0.90937769999999996</v>
      </c>
      <c r="AX10" s="16" t="s">
        <v>4256</v>
      </c>
      <c r="AY10" s="15">
        <v>370718</v>
      </c>
      <c r="AZ10" s="16" t="s">
        <v>4257</v>
      </c>
      <c r="BA10" s="20">
        <v>0.81166570000000005</v>
      </c>
      <c r="BB10" s="16" t="s">
        <v>4256</v>
      </c>
      <c r="BC10" s="15">
        <v>45068</v>
      </c>
      <c r="BD10" s="16" t="s">
        <v>4257</v>
      </c>
      <c r="BE10" s="20">
        <v>1.0126040000000001</v>
      </c>
      <c r="BF10" s="16" t="s">
        <v>4258</v>
      </c>
      <c r="BG10" s="15">
        <v>21010</v>
      </c>
      <c r="BH10" s="16" t="s">
        <v>4259</v>
      </c>
      <c r="BI10" s="20">
        <v>1.052249</v>
      </c>
      <c r="BJ10" s="16" t="s">
        <v>4258</v>
      </c>
      <c r="BK10" s="15">
        <v>1619</v>
      </c>
      <c r="BL10" s="16" t="s">
        <v>4259</v>
      </c>
      <c r="BM10" s="20">
        <v>0.94178790000000001</v>
      </c>
      <c r="BN10" s="16" t="s">
        <v>4258</v>
      </c>
      <c r="BO10" s="15">
        <v>332048</v>
      </c>
      <c r="BP10" s="16" t="s">
        <v>4259</v>
      </c>
      <c r="BQ10" s="20">
        <v>0.82662939999999996</v>
      </c>
      <c r="BR10" s="16" t="s">
        <v>4258</v>
      </c>
      <c r="BS10" s="15">
        <v>6503</v>
      </c>
      <c r="BT10" s="16" t="s">
        <v>4259</v>
      </c>
      <c r="BU10" s="20">
        <v>1.0370600000000001</v>
      </c>
      <c r="BV10" s="16" t="s">
        <v>4260</v>
      </c>
      <c r="BW10" s="15">
        <v>15293</v>
      </c>
      <c r="BX10" s="16" t="s">
        <v>4261</v>
      </c>
      <c r="BY10" s="20">
        <v>1.062897</v>
      </c>
      <c r="BZ10" s="16" t="s">
        <v>4260</v>
      </c>
      <c r="CA10" s="15">
        <v>2104</v>
      </c>
      <c r="CB10" s="16" t="s">
        <v>4261</v>
      </c>
      <c r="CC10" s="20">
        <v>0.93018480000000003</v>
      </c>
      <c r="CD10" s="16" t="s">
        <v>4260</v>
      </c>
      <c r="CE10" s="15">
        <v>278055</v>
      </c>
      <c r="CF10" s="16" t="s">
        <v>4261</v>
      </c>
      <c r="CG10" s="20">
        <v>0.82570690000000002</v>
      </c>
      <c r="CH10" s="16" t="s">
        <v>4260</v>
      </c>
      <c r="CI10" s="15">
        <v>3871</v>
      </c>
      <c r="CJ10" s="16" t="s">
        <v>4261</v>
      </c>
      <c r="CK10" s="20">
        <v>1.044235</v>
      </c>
      <c r="CL10" s="16" t="s">
        <v>5058</v>
      </c>
      <c r="CM10" s="15">
        <f>SUM(A2L403C10)/A2L403C1</f>
        <v>529443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17868</v>
      </c>
      <c r="H11" s="16" t="s">
        <v>4253</v>
      </c>
      <c r="I11" s="20">
        <v>1</v>
      </c>
      <c r="J11" s="16" t="s">
        <v>4252</v>
      </c>
      <c r="K11" s="15">
        <v>109</v>
      </c>
      <c r="L11" s="16" t="s">
        <v>4253</v>
      </c>
      <c r="M11" s="20">
        <v>1</v>
      </c>
      <c r="N11" s="16" t="s">
        <v>4252</v>
      </c>
      <c r="O11" s="15">
        <v>16190</v>
      </c>
      <c r="P11" s="16" t="s">
        <v>4253</v>
      </c>
      <c r="Q11" s="20">
        <v>1</v>
      </c>
      <c r="R11" s="16" t="s">
        <v>4252</v>
      </c>
      <c r="S11" s="15">
        <v>18085</v>
      </c>
      <c r="T11" s="16" t="s">
        <v>4253</v>
      </c>
      <c r="U11" s="20">
        <v>1</v>
      </c>
      <c r="V11" s="16" t="s">
        <v>4252</v>
      </c>
      <c r="W11" s="15">
        <v>52252</v>
      </c>
      <c r="X11" s="16" t="s">
        <v>4252</v>
      </c>
      <c r="Y11" s="15">
        <v>52252</v>
      </c>
      <c r="Z11" s="16" t="s">
        <v>4254</v>
      </c>
      <c r="AA11" s="15">
        <v>18637</v>
      </c>
      <c r="AB11" s="16" t="s">
        <v>4255</v>
      </c>
      <c r="AC11" s="20">
        <v>1.000373</v>
      </c>
      <c r="AD11" s="16" t="s">
        <v>4254</v>
      </c>
      <c r="AE11" s="15">
        <v>126</v>
      </c>
      <c r="AF11" s="16" t="s">
        <v>4255</v>
      </c>
      <c r="AG11" s="20">
        <v>0.94122890000000003</v>
      </c>
      <c r="AH11" s="16" t="s">
        <v>4254</v>
      </c>
      <c r="AI11" s="15">
        <v>15309</v>
      </c>
      <c r="AJ11" s="16" t="s">
        <v>4255</v>
      </c>
      <c r="AK11" s="20">
        <v>0.92769069999999998</v>
      </c>
      <c r="AL11" s="16" t="s">
        <v>4254</v>
      </c>
      <c r="AM11" s="15">
        <v>16440</v>
      </c>
      <c r="AN11" s="16" t="s">
        <v>4255</v>
      </c>
      <c r="AO11" s="20">
        <v>0.99262660000000003</v>
      </c>
      <c r="AP11" s="16" t="s">
        <v>4256</v>
      </c>
      <c r="AQ11" s="15">
        <v>22128</v>
      </c>
      <c r="AR11" s="16" t="s">
        <v>4257</v>
      </c>
      <c r="AS11" s="20">
        <v>1.0292030000000001</v>
      </c>
      <c r="AT11" s="16" t="s">
        <v>4256</v>
      </c>
      <c r="AU11" s="15">
        <v>191</v>
      </c>
      <c r="AV11" s="16" t="s">
        <v>4257</v>
      </c>
      <c r="AW11" s="20">
        <v>0.90937769999999996</v>
      </c>
      <c r="AX11" s="16" t="s">
        <v>4256</v>
      </c>
      <c r="AY11" s="15">
        <v>16569</v>
      </c>
      <c r="AZ11" s="16" t="s">
        <v>4257</v>
      </c>
      <c r="BA11" s="20">
        <v>0.81166570000000005</v>
      </c>
      <c r="BB11" s="16" t="s">
        <v>4256</v>
      </c>
      <c r="BC11" s="15">
        <v>25812</v>
      </c>
      <c r="BD11" s="16" t="s">
        <v>4257</v>
      </c>
      <c r="BE11" s="20">
        <v>1.0126040000000001</v>
      </c>
      <c r="BF11" s="16" t="s">
        <v>4258</v>
      </c>
      <c r="BG11" s="15">
        <v>22492</v>
      </c>
      <c r="BH11" s="16" t="s">
        <v>4259</v>
      </c>
      <c r="BI11" s="20">
        <v>1.052249</v>
      </c>
      <c r="BJ11" s="16" t="s">
        <v>4258</v>
      </c>
      <c r="BK11" s="15">
        <v>218</v>
      </c>
      <c r="BL11" s="16" t="s">
        <v>4259</v>
      </c>
      <c r="BM11" s="20">
        <v>0.94178790000000001</v>
      </c>
      <c r="BN11" s="16" t="s">
        <v>4258</v>
      </c>
      <c r="BO11" s="15">
        <v>17223</v>
      </c>
      <c r="BP11" s="16" t="s">
        <v>4259</v>
      </c>
      <c r="BQ11" s="20">
        <v>0.82662939999999996</v>
      </c>
      <c r="BR11" s="16" t="s">
        <v>4258</v>
      </c>
      <c r="BS11" s="15">
        <v>19030</v>
      </c>
      <c r="BT11" s="16" t="s">
        <v>4259</v>
      </c>
      <c r="BU11" s="20">
        <v>1.0370600000000001</v>
      </c>
      <c r="BV11" s="16" t="s">
        <v>4260</v>
      </c>
      <c r="BW11" s="15">
        <v>23801</v>
      </c>
      <c r="BX11" s="16" t="s">
        <v>4261</v>
      </c>
      <c r="BY11" s="20">
        <v>1.062897</v>
      </c>
      <c r="BZ11" s="16" t="s">
        <v>4260</v>
      </c>
      <c r="CA11" s="15">
        <v>499</v>
      </c>
      <c r="CB11" s="16" t="s">
        <v>4261</v>
      </c>
      <c r="CC11" s="20">
        <v>0.93018480000000003</v>
      </c>
      <c r="CD11" s="16" t="s">
        <v>4260</v>
      </c>
      <c r="CE11" s="15">
        <v>15695</v>
      </c>
      <c r="CF11" s="16" t="s">
        <v>4261</v>
      </c>
      <c r="CG11" s="20">
        <v>0.82570690000000002</v>
      </c>
      <c r="CH11" s="16" t="s">
        <v>4260</v>
      </c>
      <c r="CI11" s="15">
        <v>32079</v>
      </c>
      <c r="CJ11" s="16" t="s">
        <v>4261</v>
      </c>
      <c r="CK11" s="20">
        <v>1.044235</v>
      </c>
      <c r="CL11" s="16" t="s">
        <v>5059</v>
      </c>
      <c r="CM11" s="15">
        <f>SUM(A2L404C10)/A2L404C1</f>
        <v>52252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29902</v>
      </c>
      <c r="H12" s="16" t="s">
        <v>4253</v>
      </c>
      <c r="I12" s="20">
        <v>1</v>
      </c>
      <c r="J12" s="16" t="s">
        <v>4252</v>
      </c>
      <c r="K12" s="15">
        <v>95</v>
      </c>
      <c r="L12" s="16" t="s">
        <v>4253</v>
      </c>
      <c r="M12" s="20">
        <v>1</v>
      </c>
      <c r="N12" s="16" t="s">
        <v>4252</v>
      </c>
      <c r="O12" s="15">
        <v>857</v>
      </c>
      <c r="P12" s="16" t="s">
        <v>4253</v>
      </c>
      <c r="Q12" s="20">
        <v>1</v>
      </c>
      <c r="R12" s="16" t="s">
        <v>4252</v>
      </c>
      <c r="S12" s="15">
        <v>5477</v>
      </c>
      <c r="T12" s="16" t="s">
        <v>4253</v>
      </c>
      <c r="U12" s="20">
        <v>1</v>
      </c>
      <c r="V12" s="16" t="s">
        <v>4252</v>
      </c>
      <c r="W12" s="15">
        <v>36331</v>
      </c>
      <c r="X12" s="16" t="s">
        <v>4252</v>
      </c>
      <c r="Y12" s="15">
        <v>36331</v>
      </c>
      <c r="Z12" s="16" t="s">
        <v>4254</v>
      </c>
      <c r="AA12" s="15">
        <v>30501</v>
      </c>
      <c r="AB12" s="16" t="s">
        <v>4255</v>
      </c>
      <c r="AC12" s="20">
        <v>1.000373</v>
      </c>
      <c r="AD12" s="16" t="s">
        <v>4254</v>
      </c>
      <c r="AE12" s="15">
        <v>122</v>
      </c>
      <c r="AF12" s="16" t="s">
        <v>4255</v>
      </c>
      <c r="AG12" s="20">
        <v>0.94122890000000003</v>
      </c>
      <c r="AH12" s="16" t="s">
        <v>4254</v>
      </c>
      <c r="AI12" s="15">
        <v>697</v>
      </c>
      <c r="AJ12" s="16" t="s">
        <v>4255</v>
      </c>
      <c r="AK12" s="20">
        <v>0.92769069999999998</v>
      </c>
      <c r="AL12" s="16" t="s">
        <v>4254</v>
      </c>
      <c r="AM12" s="15">
        <v>6132</v>
      </c>
      <c r="AN12" s="16" t="s">
        <v>4255</v>
      </c>
      <c r="AO12" s="20">
        <v>0.99262660000000003</v>
      </c>
      <c r="AP12" s="16" t="s">
        <v>4256</v>
      </c>
      <c r="AQ12" s="15">
        <v>36157</v>
      </c>
      <c r="AR12" s="16" t="s">
        <v>4257</v>
      </c>
      <c r="AS12" s="20">
        <v>1.0292030000000001</v>
      </c>
      <c r="AT12" s="16" t="s">
        <v>4256</v>
      </c>
      <c r="AU12" s="15">
        <v>208</v>
      </c>
      <c r="AV12" s="16" t="s">
        <v>4257</v>
      </c>
      <c r="AW12" s="20">
        <v>0.90937769999999996</v>
      </c>
      <c r="AX12" s="16" t="s">
        <v>4256</v>
      </c>
      <c r="AY12" s="15">
        <v>5915</v>
      </c>
      <c r="AZ12" s="16" t="s">
        <v>4257</v>
      </c>
      <c r="BA12" s="20">
        <v>0.81166570000000005</v>
      </c>
      <c r="BB12" s="16" t="s">
        <v>4256</v>
      </c>
      <c r="BC12" s="15">
        <v>7733</v>
      </c>
      <c r="BD12" s="16" t="s">
        <v>4257</v>
      </c>
      <c r="BE12" s="20">
        <v>1.0126040000000001</v>
      </c>
      <c r="BF12" s="16" t="s">
        <v>4258</v>
      </c>
      <c r="BG12" s="15">
        <v>28440</v>
      </c>
      <c r="BH12" s="16" t="s">
        <v>4259</v>
      </c>
      <c r="BI12" s="20">
        <v>1.052249</v>
      </c>
      <c r="BJ12" s="16" t="s">
        <v>4258</v>
      </c>
      <c r="BK12" s="15">
        <v>85</v>
      </c>
      <c r="BL12" s="16" t="s">
        <v>4259</v>
      </c>
      <c r="BM12" s="20">
        <v>0.94178790000000001</v>
      </c>
      <c r="BN12" s="16" t="s">
        <v>4258</v>
      </c>
      <c r="BO12" s="15">
        <v>6817</v>
      </c>
      <c r="BP12" s="16" t="s">
        <v>4259</v>
      </c>
      <c r="BQ12" s="20">
        <v>0.82662939999999996</v>
      </c>
      <c r="BR12" s="16" t="s">
        <v>4258</v>
      </c>
      <c r="BS12" s="15">
        <v>6567</v>
      </c>
      <c r="BT12" s="16" t="s">
        <v>4259</v>
      </c>
      <c r="BU12" s="20">
        <v>1.0370600000000001</v>
      </c>
      <c r="BV12" s="16" t="s">
        <v>4260</v>
      </c>
      <c r="BW12" s="15">
        <v>27596</v>
      </c>
      <c r="BX12" s="16" t="s">
        <v>4261</v>
      </c>
      <c r="BY12" s="20">
        <v>1.062897</v>
      </c>
      <c r="BZ12" s="16" t="s">
        <v>4260</v>
      </c>
      <c r="CA12" s="15">
        <v>137</v>
      </c>
      <c r="CB12" s="16" t="s">
        <v>4261</v>
      </c>
      <c r="CC12" s="20">
        <v>0.93018480000000003</v>
      </c>
      <c r="CD12" s="16" t="s">
        <v>4260</v>
      </c>
      <c r="CE12" s="15">
        <v>5753</v>
      </c>
      <c r="CF12" s="16" t="s">
        <v>4261</v>
      </c>
      <c r="CG12" s="20">
        <v>0.82570690000000002</v>
      </c>
      <c r="CH12" s="16" t="s">
        <v>4260</v>
      </c>
      <c r="CI12" s="15">
        <v>5941</v>
      </c>
      <c r="CJ12" s="16" t="s">
        <v>4261</v>
      </c>
      <c r="CK12" s="20">
        <v>1.044235</v>
      </c>
      <c r="CL12" s="16" t="s">
        <v>5060</v>
      </c>
      <c r="CM12" s="15">
        <f>SUM(A2L405C10)/A2L405C1</f>
        <v>36331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63</v>
      </c>
      <c r="L13" s="16" t="s">
        <v>4253</v>
      </c>
      <c r="M13" s="20">
        <v>1</v>
      </c>
      <c r="N13" s="16" t="s">
        <v>4252</v>
      </c>
      <c r="O13" s="15">
        <v>97</v>
      </c>
      <c r="P13" s="16" t="s">
        <v>4253</v>
      </c>
      <c r="Q13" s="20">
        <v>1</v>
      </c>
      <c r="R13" s="16" t="s">
        <v>4252</v>
      </c>
      <c r="S13" s="15">
        <v>234</v>
      </c>
      <c r="T13" s="16" t="s">
        <v>4253</v>
      </c>
      <c r="U13" s="20">
        <v>1</v>
      </c>
      <c r="V13" s="16" t="s">
        <v>4252</v>
      </c>
      <c r="W13" s="15">
        <v>455</v>
      </c>
      <c r="X13" s="16" t="s">
        <v>4252</v>
      </c>
      <c r="Y13" s="15">
        <v>455</v>
      </c>
      <c r="Z13" s="16" t="s">
        <v>4254</v>
      </c>
      <c r="AA13" s="15">
        <v>61</v>
      </c>
      <c r="AB13" s="16" t="s">
        <v>4255</v>
      </c>
      <c r="AC13" s="20">
        <v>1.000373</v>
      </c>
      <c r="AD13" s="16" t="s">
        <v>4254</v>
      </c>
      <c r="AE13" s="15">
        <v>216</v>
      </c>
      <c r="AF13" s="16" t="s">
        <v>4255</v>
      </c>
      <c r="AG13" s="20">
        <v>0.94122890000000003</v>
      </c>
      <c r="AH13" s="16" t="s">
        <v>4254</v>
      </c>
      <c r="AI13" s="15">
        <v>882</v>
      </c>
      <c r="AJ13" s="16" t="s">
        <v>4255</v>
      </c>
      <c r="AK13" s="20">
        <v>0.92769069999999998</v>
      </c>
      <c r="AL13" s="16" t="s">
        <v>4254</v>
      </c>
      <c r="AM13" s="15">
        <v>286</v>
      </c>
      <c r="AN13" s="16" t="s">
        <v>4255</v>
      </c>
      <c r="AO13" s="20">
        <v>0.99262660000000003</v>
      </c>
      <c r="AP13" s="16" t="s">
        <v>4256</v>
      </c>
      <c r="AQ13" s="15">
        <v>58</v>
      </c>
      <c r="AR13" s="16" t="s">
        <v>4257</v>
      </c>
      <c r="AS13" s="20">
        <v>1.0292030000000001</v>
      </c>
      <c r="AT13" s="16" t="s">
        <v>4256</v>
      </c>
      <c r="AU13" s="15">
        <v>63</v>
      </c>
      <c r="AV13" s="16" t="s">
        <v>4257</v>
      </c>
      <c r="AW13" s="20">
        <v>0.90937769999999996</v>
      </c>
      <c r="AX13" s="16" t="s">
        <v>4256</v>
      </c>
      <c r="AY13" s="15">
        <v>420</v>
      </c>
      <c r="AZ13" s="16" t="s">
        <v>4257</v>
      </c>
      <c r="BA13" s="20">
        <v>0.81166570000000005</v>
      </c>
      <c r="BB13" s="16" t="s">
        <v>4256</v>
      </c>
      <c r="BC13" s="15">
        <v>250</v>
      </c>
      <c r="BD13" s="16" t="s">
        <v>4257</v>
      </c>
      <c r="BE13" s="20">
        <v>1.0126040000000001</v>
      </c>
      <c r="BF13" s="16" t="s">
        <v>4258</v>
      </c>
      <c r="BG13" s="15">
        <v>57</v>
      </c>
      <c r="BH13" s="16" t="s">
        <v>4259</v>
      </c>
      <c r="BI13" s="20">
        <v>1.052249</v>
      </c>
      <c r="BJ13" s="16" t="s">
        <v>4258</v>
      </c>
      <c r="BK13" s="15">
        <v>164</v>
      </c>
      <c r="BL13" s="16" t="s">
        <v>4259</v>
      </c>
      <c r="BM13" s="20">
        <v>0.94178790000000001</v>
      </c>
      <c r="BN13" s="16" t="s">
        <v>4258</v>
      </c>
      <c r="BO13" s="15">
        <v>151</v>
      </c>
      <c r="BP13" s="16" t="s">
        <v>4259</v>
      </c>
      <c r="BQ13" s="20">
        <v>0.82662939999999996</v>
      </c>
      <c r="BR13" s="16" t="s">
        <v>4258</v>
      </c>
      <c r="BS13" s="15">
        <v>196</v>
      </c>
      <c r="BT13" s="16" t="s">
        <v>4259</v>
      </c>
      <c r="BU13" s="20">
        <v>1.0370600000000001</v>
      </c>
      <c r="BV13" s="16" t="s">
        <v>4260</v>
      </c>
      <c r="BW13" s="15">
        <v>54</v>
      </c>
      <c r="BX13" s="16" t="s">
        <v>4261</v>
      </c>
      <c r="BY13" s="20">
        <v>1.062897</v>
      </c>
      <c r="BZ13" s="16" t="s">
        <v>4260</v>
      </c>
      <c r="CA13" s="15">
        <v>103</v>
      </c>
      <c r="CB13" s="16" t="s">
        <v>4261</v>
      </c>
      <c r="CC13" s="20">
        <v>0.93018480000000003</v>
      </c>
      <c r="CD13" s="16" t="s">
        <v>4260</v>
      </c>
      <c r="CE13" s="15">
        <v>133</v>
      </c>
      <c r="CF13" s="16" t="s">
        <v>4261</v>
      </c>
      <c r="CG13" s="20">
        <v>0.82570690000000002</v>
      </c>
      <c r="CH13" s="16" t="s">
        <v>4260</v>
      </c>
      <c r="CI13" s="15">
        <v>206</v>
      </c>
      <c r="CJ13" s="16" t="s">
        <v>4261</v>
      </c>
      <c r="CK13" s="20">
        <v>1.044235</v>
      </c>
      <c r="CL13" s="16" t="s">
        <v>5061</v>
      </c>
      <c r="CM13" s="15">
        <f>SUM(A2L406C10)/A2L406C1</f>
        <v>455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16380</v>
      </c>
      <c r="H14" s="16" t="s">
        <v>4253</v>
      </c>
      <c r="I14" s="20">
        <v>1</v>
      </c>
      <c r="J14" s="16" t="s">
        <v>4252</v>
      </c>
      <c r="K14" s="15">
        <v>375</v>
      </c>
      <c r="L14" s="16" t="s">
        <v>4253</v>
      </c>
      <c r="M14" s="20">
        <v>1</v>
      </c>
      <c r="N14" s="16" t="s">
        <v>4252</v>
      </c>
      <c r="O14" s="15">
        <v>18316</v>
      </c>
      <c r="P14" s="16" t="s">
        <v>4253</v>
      </c>
      <c r="Q14" s="20">
        <v>1</v>
      </c>
      <c r="R14" s="16" t="s">
        <v>4252</v>
      </c>
      <c r="S14" s="15">
        <v>39448</v>
      </c>
      <c r="T14" s="16" t="s">
        <v>4253</v>
      </c>
      <c r="U14" s="20">
        <v>1</v>
      </c>
      <c r="V14" s="16" t="s">
        <v>4252</v>
      </c>
      <c r="W14" s="15">
        <v>74519</v>
      </c>
      <c r="X14" s="16" t="s">
        <v>4252</v>
      </c>
      <c r="Y14" s="15">
        <v>74519</v>
      </c>
      <c r="Z14" s="16" t="s">
        <v>4254</v>
      </c>
      <c r="AA14" s="15">
        <v>52235</v>
      </c>
      <c r="AB14" s="16" t="s">
        <v>4255</v>
      </c>
      <c r="AC14" s="20">
        <v>1.000373</v>
      </c>
      <c r="AD14" s="16" t="s">
        <v>4254</v>
      </c>
      <c r="AE14" s="15">
        <v>1230</v>
      </c>
      <c r="AF14" s="16" t="s">
        <v>4255</v>
      </c>
      <c r="AG14" s="20">
        <v>0.94122890000000003</v>
      </c>
      <c r="AH14" s="16" t="s">
        <v>4254</v>
      </c>
      <c r="AI14" s="15">
        <v>21513</v>
      </c>
      <c r="AJ14" s="16" t="s">
        <v>4255</v>
      </c>
      <c r="AK14" s="20">
        <v>0.92769069999999998</v>
      </c>
      <c r="AL14" s="16" t="s">
        <v>4254</v>
      </c>
      <c r="AM14" s="15">
        <v>82784</v>
      </c>
      <c r="AN14" s="16" t="s">
        <v>4255</v>
      </c>
      <c r="AO14" s="20">
        <v>0.99262660000000003</v>
      </c>
      <c r="AP14" s="16" t="s">
        <v>4256</v>
      </c>
      <c r="AQ14" s="15">
        <v>22150</v>
      </c>
      <c r="AR14" s="16" t="s">
        <v>4257</v>
      </c>
      <c r="AS14" s="20">
        <v>1.0292030000000001</v>
      </c>
      <c r="AT14" s="16" t="s">
        <v>4256</v>
      </c>
      <c r="AU14" s="15">
        <v>995</v>
      </c>
      <c r="AV14" s="16" t="s">
        <v>4257</v>
      </c>
      <c r="AW14" s="20">
        <v>0.90937769999999996</v>
      </c>
      <c r="AX14" s="16" t="s">
        <v>4256</v>
      </c>
      <c r="AY14" s="15">
        <v>16066</v>
      </c>
      <c r="AZ14" s="16" t="s">
        <v>4257</v>
      </c>
      <c r="BA14" s="20">
        <v>0.81166570000000005</v>
      </c>
      <c r="BB14" s="16" t="s">
        <v>4256</v>
      </c>
      <c r="BC14" s="15">
        <v>68599</v>
      </c>
      <c r="BD14" s="16" t="s">
        <v>4257</v>
      </c>
      <c r="BE14" s="20">
        <v>1.0126040000000001</v>
      </c>
      <c r="BF14" s="16" t="s">
        <v>4258</v>
      </c>
      <c r="BG14" s="15">
        <v>18761</v>
      </c>
      <c r="BH14" s="16" t="s">
        <v>4259</v>
      </c>
      <c r="BI14" s="20">
        <v>1.052249</v>
      </c>
      <c r="BJ14" s="16" t="s">
        <v>4258</v>
      </c>
      <c r="BK14" s="15">
        <v>962</v>
      </c>
      <c r="BL14" s="16" t="s">
        <v>4259</v>
      </c>
      <c r="BM14" s="20">
        <v>0.94178790000000001</v>
      </c>
      <c r="BN14" s="16" t="s">
        <v>4258</v>
      </c>
      <c r="BO14" s="15">
        <v>23406</v>
      </c>
      <c r="BP14" s="16" t="s">
        <v>4259</v>
      </c>
      <c r="BQ14" s="20">
        <v>0.82662939999999996</v>
      </c>
      <c r="BR14" s="16" t="s">
        <v>4258</v>
      </c>
      <c r="BS14" s="15">
        <v>61477</v>
      </c>
      <c r="BT14" s="16" t="s">
        <v>4259</v>
      </c>
      <c r="BU14" s="20">
        <v>1.0370600000000001</v>
      </c>
      <c r="BV14" s="16" t="s">
        <v>4260</v>
      </c>
      <c r="BW14" s="15">
        <v>20607</v>
      </c>
      <c r="BX14" s="16" t="s">
        <v>4261</v>
      </c>
      <c r="BY14" s="20">
        <v>1.062897</v>
      </c>
      <c r="BZ14" s="16" t="s">
        <v>4260</v>
      </c>
      <c r="CA14" s="15">
        <v>1355</v>
      </c>
      <c r="CB14" s="16" t="s">
        <v>4261</v>
      </c>
      <c r="CC14" s="20">
        <v>0.93018480000000003</v>
      </c>
      <c r="CD14" s="16" t="s">
        <v>4260</v>
      </c>
      <c r="CE14" s="15">
        <v>16251</v>
      </c>
      <c r="CF14" s="16" t="s">
        <v>4261</v>
      </c>
      <c r="CG14" s="20">
        <v>0.82570690000000002</v>
      </c>
      <c r="CH14" s="16" t="s">
        <v>4260</v>
      </c>
      <c r="CI14" s="15">
        <v>67619</v>
      </c>
      <c r="CJ14" s="16" t="s">
        <v>4261</v>
      </c>
      <c r="CK14" s="20">
        <v>1.044235</v>
      </c>
      <c r="CL14" s="16" t="s">
        <v>5062</v>
      </c>
      <c r="CM14" s="15">
        <f>SUM(A2L407C10)/A2L407C1</f>
        <v>74519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16252</v>
      </c>
      <c r="H15" s="16" t="s">
        <v>4253</v>
      </c>
      <c r="I15" s="20">
        <v>1</v>
      </c>
      <c r="J15" s="16" t="s">
        <v>4252</v>
      </c>
      <c r="K15" s="15">
        <v>345</v>
      </c>
      <c r="L15" s="16" t="s">
        <v>4253</v>
      </c>
      <c r="M15" s="20">
        <v>1</v>
      </c>
      <c r="N15" s="16" t="s">
        <v>4252</v>
      </c>
      <c r="O15" s="15">
        <v>133167</v>
      </c>
      <c r="P15" s="16" t="s">
        <v>4253</v>
      </c>
      <c r="Q15" s="20">
        <v>1</v>
      </c>
      <c r="R15" s="16" t="s">
        <v>4252</v>
      </c>
      <c r="S15" s="15">
        <v>66154</v>
      </c>
      <c r="T15" s="16" t="s">
        <v>4253</v>
      </c>
      <c r="U15" s="20">
        <v>1</v>
      </c>
      <c r="V15" s="16" t="s">
        <v>4252</v>
      </c>
      <c r="W15" s="15">
        <v>215918</v>
      </c>
      <c r="X15" s="16" t="s">
        <v>4252</v>
      </c>
      <c r="Y15" s="15">
        <v>215918</v>
      </c>
      <c r="Z15" s="16" t="s">
        <v>4254</v>
      </c>
      <c r="AA15" s="15">
        <v>15280</v>
      </c>
      <c r="AB15" s="16" t="s">
        <v>4255</v>
      </c>
      <c r="AC15" s="20">
        <v>1.000373</v>
      </c>
      <c r="AD15" s="16" t="s">
        <v>4254</v>
      </c>
      <c r="AE15" s="15">
        <v>344</v>
      </c>
      <c r="AF15" s="16" t="s">
        <v>4255</v>
      </c>
      <c r="AG15" s="20">
        <v>0.94122890000000003</v>
      </c>
      <c r="AH15" s="16" t="s">
        <v>4254</v>
      </c>
      <c r="AI15" s="15">
        <v>132609</v>
      </c>
      <c r="AJ15" s="16" t="s">
        <v>4255</v>
      </c>
      <c r="AK15" s="20">
        <v>0.92769069999999998</v>
      </c>
      <c r="AL15" s="16" t="s">
        <v>4254</v>
      </c>
      <c r="AM15" s="15">
        <v>112584</v>
      </c>
      <c r="AN15" s="16" t="s">
        <v>4255</v>
      </c>
      <c r="AO15" s="20">
        <v>0.99262660000000003</v>
      </c>
      <c r="AP15" s="16" t="s">
        <v>4256</v>
      </c>
      <c r="AQ15" s="15">
        <v>15149</v>
      </c>
      <c r="AR15" s="16" t="s">
        <v>4257</v>
      </c>
      <c r="AS15" s="20">
        <v>1.0292030000000001</v>
      </c>
      <c r="AT15" s="16" t="s">
        <v>4256</v>
      </c>
      <c r="AU15" s="15">
        <v>620</v>
      </c>
      <c r="AV15" s="16" t="s">
        <v>4257</v>
      </c>
      <c r="AW15" s="20">
        <v>0.90937769999999996</v>
      </c>
      <c r="AX15" s="16" t="s">
        <v>4256</v>
      </c>
      <c r="AY15" s="15">
        <v>121224</v>
      </c>
      <c r="AZ15" s="16" t="s">
        <v>4257</v>
      </c>
      <c r="BA15" s="20">
        <v>0.81166570000000005</v>
      </c>
      <c r="BB15" s="16" t="s">
        <v>4256</v>
      </c>
      <c r="BC15" s="15">
        <v>110502</v>
      </c>
      <c r="BD15" s="16" t="s">
        <v>4257</v>
      </c>
      <c r="BE15" s="20">
        <v>1.0126040000000001</v>
      </c>
      <c r="BF15" s="16" t="s">
        <v>4258</v>
      </c>
      <c r="BG15" s="15">
        <v>14823</v>
      </c>
      <c r="BH15" s="16" t="s">
        <v>4259</v>
      </c>
      <c r="BI15" s="20">
        <v>1.052249</v>
      </c>
      <c r="BJ15" s="16" t="s">
        <v>4258</v>
      </c>
      <c r="BK15" s="15">
        <v>689</v>
      </c>
      <c r="BL15" s="16" t="s">
        <v>4259</v>
      </c>
      <c r="BM15" s="20">
        <v>0.94178790000000001</v>
      </c>
      <c r="BN15" s="16" t="s">
        <v>4258</v>
      </c>
      <c r="BO15" s="15">
        <v>143562</v>
      </c>
      <c r="BP15" s="16" t="s">
        <v>4259</v>
      </c>
      <c r="BQ15" s="20">
        <v>0.82662939999999996</v>
      </c>
      <c r="BR15" s="16" t="s">
        <v>4258</v>
      </c>
      <c r="BS15" s="15">
        <v>119099</v>
      </c>
      <c r="BT15" s="16" t="s">
        <v>4259</v>
      </c>
      <c r="BU15" s="20">
        <v>1.0370600000000001</v>
      </c>
      <c r="BV15" s="16" t="s">
        <v>4260</v>
      </c>
      <c r="BW15" s="15">
        <v>12667</v>
      </c>
      <c r="BX15" s="16" t="s">
        <v>4261</v>
      </c>
      <c r="BY15" s="20">
        <v>1.062897</v>
      </c>
      <c r="BZ15" s="16" t="s">
        <v>4260</v>
      </c>
      <c r="CA15" s="15">
        <v>564</v>
      </c>
      <c r="CB15" s="16" t="s">
        <v>4261</v>
      </c>
      <c r="CC15" s="20">
        <v>0.93018480000000003</v>
      </c>
      <c r="CD15" s="16" t="s">
        <v>4260</v>
      </c>
      <c r="CE15" s="15">
        <v>130306</v>
      </c>
      <c r="CF15" s="16" t="s">
        <v>4261</v>
      </c>
      <c r="CG15" s="20">
        <v>0.82570690000000002</v>
      </c>
      <c r="CH15" s="16" t="s">
        <v>4260</v>
      </c>
      <c r="CI15" s="15">
        <v>126182</v>
      </c>
      <c r="CJ15" s="16" t="s">
        <v>4261</v>
      </c>
      <c r="CK15" s="20">
        <v>1.044235</v>
      </c>
      <c r="CL15" s="16" t="s">
        <v>5063</v>
      </c>
      <c r="CM15" s="15">
        <f>SUM(A2L408C10)/A2L408C1</f>
        <v>215918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5029</v>
      </c>
      <c r="H16" s="16" t="s">
        <v>4253</v>
      </c>
      <c r="I16" s="20">
        <v>1</v>
      </c>
      <c r="J16" s="16" t="s">
        <v>4252</v>
      </c>
      <c r="K16" s="15">
        <v>227</v>
      </c>
      <c r="L16" s="16" t="s">
        <v>4253</v>
      </c>
      <c r="M16" s="20">
        <v>1</v>
      </c>
      <c r="N16" s="16" t="s">
        <v>4252</v>
      </c>
      <c r="O16" s="15">
        <v>22082</v>
      </c>
      <c r="P16" s="16" t="s">
        <v>4253</v>
      </c>
      <c r="Q16" s="20">
        <v>1</v>
      </c>
      <c r="R16" s="16" t="s">
        <v>4252</v>
      </c>
      <c r="S16" s="15">
        <v>94219</v>
      </c>
      <c r="T16" s="16" t="s">
        <v>4253</v>
      </c>
      <c r="U16" s="20">
        <v>1</v>
      </c>
      <c r="V16" s="16" t="s">
        <v>4252</v>
      </c>
      <c r="W16" s="15">
        <v>121557</v>
      </c>
      <c r="X16" s="16" t="s">
        <v>4252</v>
      </c>
      <c r="Y16" s="15">
        <v>121557</v>
      </c>
      <c r="Z16" s="16" t="s">
        <v>4254</v>
      </c>
      <c r="AA16" s="15">
        <v>4843</v>
      </c>
      <c r="AB16" s="16" t="s">
        <v>4255</v>
      </c>
      <c r="AC16" s="20">
        <v>1.000373</v>
      </c>
      <c r="AD16" s="16" t="s">
        <v>4254</v>
      </c>
      <c r="AE16" s="15">
        <v>222</v>
      </c>
      <c r="AF16" s="16" t="s">
        <v>4255</v>
      </c>
      <c r="AG16" s="20">
        <v>0.94122890000000003</v>
      </c>
      <c r="AH16" s="16" t="s">
        <v>4254</v>
      </c>
      <c r="AI16" s="15">
        <v>26167</v>
      </c>
      <c r="AJ16" s="16" t="s">
        <v>4255</v>
      </c>
      <c r="AK16" s="20">
        <v>0.92769069999999998</v>
      </c>
      <c r="AL16" s="16" t="s">
        <v>4254</v>
      </c>
      <c r="AM16" s="15">
        <v>205565</v>
      </c>
      <c r="AN16" s="16" t="s">
        <v>4255</v>
      </c>
      <c r="AO16" s="20">
        <v>0.99262660000000003</v>
      </c>
      <c r="AP16" s="16" t="s">
        <v>4256</v>
      </c>
      <c r="AQ16" s="15">
        <v>4483</v>
      </c>
      <c r="AR16" s="16" t="s">
        <v>4257</v>
      </c>
      <c r="AS16" s="20">
        <v>1.0292030000000001</v>
      </c>
      <c r="AT16" s="16" t="s">
        <v>4256</v>
      </c>
      <c r="AU16" s="15">
        <v>395</v>
      </c>
      <c r="AV16" s="16" t="s">
        <v>4257</v>
      </c>
      <c r="AW16" s="20">
        <v>0.90937769999999996</v>
      </c>
      <c r="AX16" s="16" t="s">
        <v>4256</v>
      </c>
      <c r="AY16" s="15">
        <v>18944</v>
      </c>
      <c r="AZ16" s="16" t="s">
        <v>4257</v>
      </c>
      <c r="BA16" s="20">
        <v>0.81166570000000005</v>
      </c>
      <c r="BB16" s="16" t="s">
        <v>4256</v>
      </c>
      <c r="BC16" s="15">
        <v>151259</v>
      </c>
      <c r="BD16" s="16" t="s">
        <v>4257</v>
      </c>
      <c r="BE16" s="20">
        <v>1.0126040000000001</v>
      </c>
      <c r="BF16" s="16" t="s">
        <v>4258</v>
      </c>
      <c r="BG16" s="15">
        <v>4170</v>
      </c>
      <c r="BH16" s="16" t="s">
        <v>4259</v>
      </c>
      <c r="BI16" s="20">
        <v>1.052249</v>
      </c>
      <c r="BJ16" s="16" t="s">
        <v>4258</v>
      </c>
      <c r="BK16" s="15">
        <v>377</v>
      </c>
      <c r="BL16" s="16" t="s">
        <v>4259</v>
      </c>
      <c r="BM16" s="20">
        <v>0.94178790000000001</v>
      </c>
      <c r="BN16" s="16" t="s">
        <v>4258</v>
      </c>
      <c r="BO16" s="15">
        <v>20467</v>
      </c>
      <c r="BP16" s="16" t="s">
        <v>4259</v>
      </c>
      <c r="BQ16" s="20">
        <v>0.82662939999999996</v>
      </c>
      <c r="BR16" s="16" t="s">
        <v>4258</v>
      </c>
      <c r="BS16" s="15">
        <v>127728</v>
      </c>
      <c r="BT16" s="16" t="s">
        <v>4259</v>
      </c>
      <c r="BU16" s="20">
        <v>1.0370600000000001</v>
      </c>
      <c r="BV16" s="16" t="s">
        <v>4260</v>
      </c>
      <c r="BW16" s="15">
        <v>3138</v>
      </c>
      <c r="BX16" s="16" t="s">
        <v>4261</v>
      </c>
      <c r="BY16" s="20">
        <v>1.062897</v>
      </c>
      <c r="BZ16" s="16" t="s">
        <v>4260</v>
      </c>
      <c r="CA16" s="15">
        <v>533</v>
      </c>
      <c r="CB16" s="16" t="s">
        <v>4261</v>
      </c>
      <c r="CC16" s="20">
        <v>0.93018480000000003</v>
      </c>
      <c r="CD16" s="16" t="s">
        <v>4260</v>
      </c>
      <c r="CE16" s="15">
        <v>19973</v>
      </c>
      <c r="CF16" s="16" t="s">
        <v>4261</v>
      </c>
      <c r="CG16" s="20">
        <v>0.82570690000000002</v>
      </c>
      <c r="CH16" s="16" t="s">
        <v>4260</v>
      </c>
      <c r="CI16" s="15">
        <v>109823</v>
      </c>
      <c r="CJ16" s="16" t="s">
        <v>4261</v>
      </c>
      <c r="CK16" s="20">
        <v>1.044235</v>
      </c>
      <c r="CL16" s="16" t="s">
        <v>5064</v>
      </c>
      <c r="CM16" s="15">
        <f>SUM(A2L409C10)/A2L409C1</f>
        <v>121557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138878</v>
      </c>
      <c r="T18" s="16" t="s">
        <v>4253</v>
      </c>
      <c r="U18" s="20">
        <v>1</v>
      </c>
      <c r="V18" s="16" t="s">
        <v>4252</v>
      </c>
      <c r="W18" s="15">
        <v>138878</v>
      </c>
      <c r="X18" s="16" t="s">
        <v>4252</v>
      </c>
      <c r="Y18" s="15">
        <v>138878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129819</v>
      </c>
      <c r="AN18" s="16" t="s">
        <v>4255</v>
      </c>
      <c r="AO18" s="20">
        <v>0.99262660000000003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151616</v>
      </c>
      <c r="BD18" s="16" t="s">
        <v>4257</v>
      </c>
      <c r="BE18" s="20">
        <v>1.0126040000000001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142608</v>
      </c>
      <c r="BT18" s="16" t="s">
        <v>4259</v>
      </c>
      <c r="BU18" s="20">
        <v>1.0370600000000001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165274</v>
      </c>
      <c r="CJ18" s="16" t="s">
        <v>4261</v>
      </c>
      <c r="CK18" s="20">
        <v>1.044235</v>
      </c>
      <c r="CL18" s="16" t="s">
        <v>5066</v>
      </c>
      <c r="CM18" s="15">
        <f>SUM(A2L411C10)/A2L411C1</f>
        <v>138878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50391</v>
      </c>
      <c r="T19" s="16" t="s">
        <v>4253</v>
      </c>
      <c r="U19" s="20">
        <v>1</v>
      </c>
      <c r="V19" s="16" t="s">
        <v>4252</v>
      </c>
      <c r="W19" s="15">
        <v>50391</v>
      </c>
      <c r="X19" s="16" t="s">
        <v>4252</v>
      </c>
      <c r="Y19" s="15">
        <v>50391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35840</v>
      </c>
      <c r="AN19" s="16" t="s">
        <v>4255</v>
      </c>
      <c r="AO19" s="20">
        <v>0.99262660000000003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48154</v>
      </c>
      <c r="BD19" s="16" t="s">
        <v>4257</v>
      </c>
      <c r="BE19" s="20">
        <v>1.0126040000000001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56908</v>
      </c>
      <c r="BT19" s="16" t="s">
        <v>4259</v>
      </c>
      <c r="BU19" s="20">
        <v>1.0370600000000001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60406</v>
      </c>
      <c r="CJ19" s="16" t="s">
        <v>4261</v>
      </c>
      <c r="CK19" s="20">
        <v>1.044235</v>
      </c>
      <c r="CL19" s="16" t="s">
        <v>5067</v>
      </c>
      <c r="CM19" s="15">
        <f>SUM(A2L412C10)/A2L412C1</f>
        <v>50391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3371</v>
      </c>
      <c r="T20" s="16" t="s">
        <v>4253</v>
      </c>
      <c r="U20" s="20">
        <v>1</v>
      </c>
      <c r="V20" s="16" t="s">
        <v>4252</v>
      </c>
      <c r="W20" s="15">
        <v>3371</v>
      </c>
      <c r="X20" s="16" t="s">
        <v>4252</v>
      </c>
      <c r="Y20" s="15">
        <v>3371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10981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12215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158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16159</v>
      </c>
      <c r="CJ20" s="16" t="s">
        <v>4261</v>
      </c>
      <c r="CK20" s="20">
        <v>1.044235</v>
      </c>
      <c r="CL20" s="16" t="s">
        <v>5068</v>
      </c>
      <c r="CM20" s="15">
        <f>SUM(A2L413C10)/A2L413C1</f>
        <v>3371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367829</v>
      </c>
      <c r="T21" s="16" t="s">
        <v>4253</v>
      </c>
      <c r="U21" s="20">
        <v>1</v>
      </c>
      <c r="V21" s="16" t="s">
        <v>4252</v>
      </c>
      <c r="W21" s="15">
        <v>367829</v>
      </c>
      <c r="X21" s="16" t="s">
        <v>4252</v>
      </c>
      <c r="Y21" s="15">
        <v>367829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355726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341206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312193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293645</v>
      </c>
      <c r="CJ21" s="16" t="s">
        <v>4261</v>
      </c>
      <c r="CK21" s="20">
        <v>1.044235</v>
      </c>
      <c r="CL21" s="16" t="s">
        <v>5069</v>
      </c>
      <c r="CM21" s="15">
        <f>SUM(A2L414C10)/A2L414C1</f>
        <v>367829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55901</v>
      </c>
      <c r="T22" s="16" t="s">
        <v>4253</v>
      </c>
      <c r="U22" s="20">
        <v>1</v>
      </c>
      <c r="V22" s="16" t="s">
        <v>4252</v>
      </c>
      <c r="W22" s="15">
        <v>55901</v>
      </c>
      <c r="X22" s="16" t="s">
        <v>4252</v>
      </c>
      <c r="Y22" s="15">
        <v>55901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66061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65522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61224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81891</v>
      </c>
      <c r="CJ22" s="16" t="s">
        <v>4261</v>
      </c>
      <c r="CK22" s="20">
        <v>1.044235</v>
      </c>
      <c r="CL22" s="16" t="s">
        <v>5070</v>
      </c>
      <c r="CM22" s="15">
        <f>SUM(A2L415C10)/A2L415C1</f>
        <v>55901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23224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23224</v>
      </c>
      <c r="X23" s="16" t="s">
        <v>4252</v>
      </c>
      <c r="Y23" s="15">
        <v>23224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32823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29553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25354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32267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23224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7050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7050</v>
      </c>
      <c r="X24" s="16" t="s">
        <v>4252</v>
      </c>
      <c r="Y24" s="15">
        <v>7050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11267</v>
      </c>
      <c r="AJ24" s="16" t="s">
        <v>4255</v>
      </c>
      <c r="AK24" s="20">
        <v>0.92769069999999998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4928</v>
      </c>
      <c r="AZ24" s="16" t="s">
        <v>4257</v>
      </c>
      <c r="BA24" s="20">
        <v>0.81166570000000005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2547</v>
      </c>
      <c r="BP24" s="16" t="s">
        <v>4259</v>
      </c>
      <c r="BQ24" s="20">
        <v>0.82662939999999996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3067</v>
      </c>
      <c r="CF24" s="16" t="s">
        <v>4261</v>
      </c>
      <c r="CG24" s="20">
        <v>0.82570690000000002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7050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115105</v>
      </c>
      <c r="H25" s="16" t="s">
        <v>4253</v>
      </c>
      <c r="I25" s="20">
        <v>1</v>
      </c>
      <c r="J25" s="16" t="s">
        <v>4252</v>
      </c>
      <c r="K25" s="15">
        <v>1809</v>
      </c>
      <c r="L25" s="16" t="s">
        <v>4253</v>
      </c>
      <c r="M25" s="20">
        <v>1</v>
      </c>
      <c r="N25" s="16" t="s">
        <v>4252</v>
      </c>
      <c r="O25" s="15">
        <v>711667</v>
      </c>
      <c r="P25" s="16" t="s">
        <v>4253</v>
      </c>
      <c r="Q25" s="20">
        <v>1</v>
      </c>
      <c r="R25" s="16" t="s">
        <v>4252</v>
      </c>
      <c r="S25" s="15">
        <v>221837</v>
      </c>
      <c r="T25" s="16" t="s">
        <v>4253</v>
      </c>
      <c r="U25" s="20">
        <v>1</v>
      </c>
      <c r="V25" s="16" t="s">
        <v>4252</v>
      </c>
      <c r="W25" s="15">
        <v>1050418</v>
      </c>
      <c r="X25" s="16" t="s">
        <v>4252</v>
      </c>
      <c r="Y25" s="15">
        <v>1050418</v>
      </c>
      <c r="Z25" s="16" t="s">
        <v>4254</v>
      </c>
      <c r="AA25" s="15">
        <v>56140</v>
      </c>
      <c r="AB25" s="16" t="s">
        <v>4255</v>
      </c>
      <c r="AC25" s="20">
        <v>1.000373</v>
      </c>
      <c r="AD25" s="16" t="s">
        <v>4254</v>
      </c>
      <c r="AE25" s="15">
        <v>2317</v>
      </c>
      <c r="AF25" s="16" t="s">
        <v>4255</v>
      </c>
      <c r="AG25" s="20">
        <v>0.94122890000000003</v>
      </c>
      <c r="AH25" s="16" t="s">
        <v>4254</v>
      </c>
      <c r="AI25" s="15">
        <v>743186</v>
      </c>
      <c r="AJ25" s="16" t="s">
        <v>4255</v>
      </c>
      <c r="AK25" s="20">
        <v>0.92769069999999998</v>
      </c>
      <c r="AL25" s="16" t="s">
        <v>4254</v>
      </c>
      <c r="AM25" s="15">
        <v>280502</v>
      </c>
      <c r="AN25" s="16" t="s">
        <v>4255</v>
      </c>
      <c r="AO25" s="20">
        <v>0.99262660000000003</v>
      </c>
      <c r="AP25" s="16" t="s">
        <v>4256</v>
      </c>
      <c r="AQ25" s="15">
        <v>117799</v>
      </c>
      <c r="AR25" s="16" t="s">
        <v>4257</v>
      </c>
      <c r="AS25" s="20">
        <v>1.0292030000000001</v>
      </c>
      <c r="AT25" s="16" t="s">
        <v>4256</v>
      </c>
      <c r="AU25" s="15">
        <v>7701</v>
      </c>
      <c r="AV25" s="16" t="s">
        <v>4257</v>
      </c>
      <c r="AW25" s="20">
        <v>0.90937769999999996</v>
      </c>
      <c r="AX25" s="16" t="s">
        <v>4256</v>
      </c>
      <c r="AY25" s="15">
        <v>906803</v>
      </c>
      <c r="AZ25" s="16" t="s">
        <v>4257</v>
      </c>
      <c r="BA25" s="20">
        <v>0.81166570000000005</v>
      </c>
      <c r="BB25" s="16" t="s">
        <v>4256</v>
      </c>
      <c r="BC25" s="15">
        <v>279608</v>
      </c>
      <c r="BD25" s="16" t="s">
        <v>4257</v>
      </c>
      <c r="BE25" s="20">
        <v>1.0126040000000001</v>
      </c>
      <c r="BF25" s="16" t="s">
        <v>4258</v>
      </c>
      <c r="BG25" s="15">
        <v>106275</v>
      </c>
      <c r="BH25" s="16" t="s">
        <v>4259</v>
      </c>
      <c r="BI25" s="20">
        <v>1.052249</v>
      </c>
      <c r="BJ25" s="16" t="s">
        <v>4258</v>
      </c>
      <c r="BK25" s="15">
        <v>19230</v>
      </c>
      <c r="BL25" s="16" t="s">
        <v>4259</v>
      </c>
      <c r="BM25" s="20">
        <v>0.94178790000000001</v>
      </c>
      <c r="BN25" s="16" t="s">
        <v>4258</v>
      </c>
      <c r="BO25" s="15">
        <v>962587</v>
      </c>
      <c r="BP25" s="16" t="s">
        <v>4259</v>
      </c>
      <c r="BQ25" s="20">
        <v>0.82662939999999996</v>
      </c>
      <c r="BR25" s="16" t="s">
        <v>4258</v>
      </c>
      <c r="BS25" s="15">
        <v>278968</v>
      </c>
      <c r="BT25" s="16" t="s">
        <v>4259</v>
      </c>
      <c r="BU25" s="20">
        <v>1.0370600000000001</v>
      </c>
      <c r="BV25" s="16" t="s">
        <v>4260</v>
      </c>
      <c r="BW25" s="15">
        <v>30220</v>
      </c>
      <c r="BX25" s="16" t="s">
        <v>4261</v>
      </c>
      <c r="BY25" s="20">
        <v>1.062897</v>
      </c>
      <c r="BZ25" s="16" t="s">
        <v>4260</v>
      </c>
      <c r="CA25" s="15">
        <v>5453</v>
      </c>
      <c r="CB25" s="16" t="s">
        <v>4261</v>
      </c>
      <c r="CC25" s="20">
        <v>0.93018480000000003</v>
      </c>
      <c r="CD25" s="16" t="s">
        <v>4260</v>
      </c>
      <c r="CE25" s="15">
        <v>920216</v>
      </c>
      <c r="CF25" s="16" t="s">
        <v>4261</v>
      </c>
      <c r="CG25" s="20">
        <v>0.82570690000000002</v>
      </c>
      <c r="CH25" s="16" t="s">
        <v>4260</v>
      </c>
      <c r="CI25" s="15">
        <v>238587</v>
      </c>
      <c r="CJ25" s="16" t="s">
        <v>4261</v>
      </c>
      <c r="CK25" s="20">
        <v>1.044235</v>
      </c>
      <c r="CL25" s="16" t="s">
        <v>5073</v>
      </c>
      <c r="CM25" s="15">
        <f>SUM(A2L418C10)/A2L418C1</f>
        <v>1050418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264842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8447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1380136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1264922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2918347</v>
      </c>
      <c r="X26" s="16" t="s">
        <v>5079</v>
      </c>
      <c r="Y26" s="17">
        <f>SUM(A2L401C11:A2L418C11)-2*SUM(A2L417C11)</f>
        <v>2918347</v>
      </c>
      <c r="Z26" s="16" t="s">
        <v>5080</v>
      </c>
      <c r="AA26" s="17">
        <f>SUM(A2L401C12:A2L418C12)-2*SUM(A2L417C12)</f>
        <v>244952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9260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1352518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1627632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298290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16809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1500052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1501875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269377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27996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1551179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1357723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192936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14615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1440490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1379122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2918347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3966382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2275489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4844074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6238201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17324146</v>
      </c>
      <c r="X27" s="16" t="s">
        <v>5102</v>
      </c>
      <c r="Y27" s="15">
        <f>SUM(A2L181C11,A2L262C11,A2L363C11,A2L419C11)</f>
        <v>17324146</v>
      </c>
      <c r="Z27" s="16" t="s">
        <v>5103</v>
      </c>
      <c r="AA27" s="15">
        <f>SUM(A2L181C12,A2L262C12,A2L363C12,A2L419C12)</f>
        <v>4317048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2938587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4974332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6641577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4322329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4413709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5126593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6286386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4033636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4433876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4959624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5939732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3834591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4334131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4900304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5935169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17436830.87831673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242125</v>
      </c>
      <c r="T28" s="16" t="s">
        <v>4253</v>
      </c>
      <c r="U28" s="20">
        <v>1</v>
      </c>
      <c r="V28" s="16" t="s">
        <v>5120</v>
      </c>
      <c r="W28" s="15">
        <v>242125</v>
      </c>
      <c r="X28" s="16" t="s">
        <v>5120</v>
      </c>
      <c r="Y28" s="15">
        <v>242125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331794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298360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282797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252368</v>
      </c>
      <c r="CJ28" s="16" t="s">
        <v>4261</v>
      </c>
      <c r="CK28" s="20">
        <v>1</v>
      </c>
      <c r="CL28" s="16" t="s">
        <v>5125</v>
      </c>
      <c r="CM28" s="15">
        <f>SUM(A2L421C10)/A2L421C1</f>
        <v>242125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123072</v>
      </c>
      <c r="T29" s="16" t="s">
        <v>4253</v>
      </c>
      <c r="U29" s="20">
        <v>1</v>
      </c>
      <c r="V29" s="16" t="s">
        <v>5120</v>
      </c>
      <c r="W29" s="15">
        <v>123072</v>
      </c>
      <c r="X29" s="16" t="s">
        <v>5120</v>
      </c>
      <c r="Y29" s="15">
        <v>123072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110396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101432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95363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93318</v>
      </c>
      <c r="CJ29" s="16" t="s">
        <v>4261</v>
      </c>
      <c r="CK29" s="20">
        <v>1</v>
      </c>
      <c r="CL29" s="16" t="s">
        <v>5126</v>
      </c>
      <c r="CM29" s="15">
        <f>SUM(A2L422C10)/A2L422C1</f>
        <v>123072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8FBA4-DC8E-4C80-A329-0FAFB05D83E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35149</v>
      </c>
      <c r="H8" s="16" t="s">
        <v>4253</v>
      </c>
      <c r="I8" s="20">
        <v>1</v>
      </c>
      <c r="J8" s="16" t="s">
        <v>5219</v>
      </c>
      <c r="K8" s="15">
        <v>55141</v>
      </c>
      <c r="L8" s="16" t="s">
        <v>4255</v>
      </c>
      <c r="M8" s="20">
        <v>0.93710850000000001</v>
      </c>
      <c r="N8" s="16" t="s">
        <v>5220</v>
      </c>
      <c r="O8" s="15">
        <v>48619</v>
      </c>
      <c r="P8" s="16" t="s">
        <v>4257</v>
      </c>
      <c r="Q8" s="20">
        <v>0.84626500000000004</v>
      </c>
      <c r="R8" s="16" t="s">
        <v>5221</v>
      </c>
      <c r="S8" s="15">
        <v>47447</v>
      </c>
      <c r="T8" s="16" t="s">
        <v>4259</v>
      </c>
      <c r="U8" s="20">
        <v>0.86411629999999995</v>
      </c>
      <c r="V8" s="16" t="s">
        <v>5222</v>
      </c>
      <c r="W8" s="15">
        <v>48372</v>
      </c>
      <c r="X8" s="16" t="s">
        <v>4261</v>
      </c>
      <c r="Y8" s="20">
        <v>0.86522980000000005</v>
      </c>
      <c r="Z8" s="16" t="s">
        <v>5223</v>
      </c>
      <c r="AA8" s="17">
        <f>SUM(PRODUCT(A3L101C2,A3L101C3))/A3L101C1</f>
        <v>35149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70306</v>
      </c>
      <c r="H9" s="16" t="s">
        <v>4253</v>
      </c>
      <c r="I9" s="20">
        <v>1</v>
      </c>
      <c r="J9" s="16" t="s">
        <v>5219</v>
      </c>
      <c r="K9" s="15">
        <v>159669</v>
      </c>
      <c r="L9" s="16" t="s">
        <v>4255</v>
      </c>
      <c r="M9" s="20">
        <v>0.93710850000000001</v>
      </c>
      <c r="N9" s="16" t="s">
        <v>5220</v>
      </c>
      <c r="O9" s="15">
        <v>202233</v>
      </c>
      <c r="P9" s="16" t="s">
        <v>4257</v>
      </c>
      <c r="Q9" s="20">
        <v>0.84626500000000004</v>
      </c>
      <c r="R9" s="16" t="s">
        <v>5221</v>
      </c>
      <c r="S9" s="15">
        <v>197254</v>
      </c>
      <c r="T9" s="16" t="s">
        <v>4259</v>
      </c>
      <c r="U9" s="20">
        <v>0.86411629999999995</v>
      </c>
      <c r="V9" s="16" t="s">
        <v>5222</v>
      </c>
      <c r="W9" s="15">
        <v>184450</v>
      </c>
      <c r="X9" s="16" t="s">
        <v>4261</v>
      </c>
      <c r="Y9" s="20">
        <v>0.86522980000000005</v>
      </c>
      <c r="Z9" s="16" t="s">
        <v>5224</v>
      </c>
      <c r="AA9" s="17">
        <f>SUM(PRODUCT(A3L102C2,A3L102C3))/A3L102C1</f>
        <v>70306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973043</v>
      </c>
      <c r="H10" s="16" t="s">
        <v>4253</v>
      </c>
      <c r="I10" s="20">
        <v>1</v>
      </c>
      <c r="J10" s="16" t="s">
        <v>5219</v>
      </c>
      <c r="K10" s="15">
        <v>927149</v>
      </c>
      <c r="L10" s="16" t="s">
        <v>4255</v>
      </c>
      <c r="M10" s="20">
        <v>0.93710850000000001</v>
      </c>
      <c r="N10" s="16" t="s">
        <v>5220</v>
      </c>
      <c r="O10" s="15">
        <v>948673</v>
      </c>
      <c r="P10" s="16" t="s">
        <v>4257</v>
      </c>
      <c r="Q10" s="20">
        <v>0.84626500000000004</v>
      </c>
      <c r="R10" s="16" t="s">
        <v>5221</v>
      </c>
      <c r="S10" s="15">
        <v>938934</v>
      </c>
      <c r="T10" s="16" t="s">
        <v>4259</v>
      </c>
      <c r="U10" s="20">
        <v>0.86411629999999995</v>
      </c>
      <c r="V10" s="16" t="s">
        <v>5222</v>
      </c>
      <c r="W10" s="15">
        <v>922949</v>
      </c>
      <c r="X10" s="16" t="s">
        <v>4261</v>
      </c>
      <c r="Y10" s="20">
        <v>0.86522980000000005</v>
      </c>
      <c r="Z10" s="16" t="s">
        <v>5225</v>
      </c>
      <c r="AA10" s="17">
        <f>SUM(PRODUCT(A3L103C2,A3L103C3))/A3L103C1</f>
        <v>973043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20809</v>
      </c>
      <c r="H12" s="16" t="s">
        <v>4253</v>
      </c>
      <c r="I12" s="20">
        <v>1</v>
      </c>
      <c r="J12" s="16" t="s">
        <v>5219</v>
      </c>
      <c r="K12" s="15">
        <v>9742</v>
      </c>
      <c r="L12" s="16" t="s">
        <v>4255</v>
      </c>
      <c r="M12" s="20">
        <v>0.93710850000000001</v>
      </c>
      <c r="N12" s="16" t="s">
        <v>5220</v>
      </c>
      <c r="O12" s="15">
        <v>8750</v>
      </c>
      <c r="P12" s="16" t="s">
        <v>4257</v>
      </c>
      <c r="Q12" s="20">
        <v>0.84626500000000004</v>
      </c>
      <c r="R12" s="16" t="s">
        <v>5221</v>
      </c>
      <c r="S12" s="15">
        <v>7568</v>
      </c>
      <c r="T12" s="16" t="s">
        <v>4259</v>
      </c>
      <c r="U12" s="20">
        <v>0.86411629999999995</v>
      </c>
      <c r="V12" s="16" t="s">
        <v>5222</v>
      </c>
      <c r="W12" s="15">
        <v>10129</v>
      </c>
      <c r="X12" s="16" t="s">
        <v>4261</v>
      </c>
      <c r="Y12" s="20">
        <v>0.86522980000000005</v>
      </c>
      <c r="Z12" s="16" t="s">
        <v>5227</v>
      </c>
      <c r="AA12" s="17">
        <f>SUM(PRODUCT(A3L105C2,A3L105C3))/A3L105C1</f>
        <v>20809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6494</v>
      </c>
      <c r="H13" s="16" t="s">
        <v>4253</v>
      </c>
      <c r="I13" s="20">
        <v>1</v>
      </c>
      <c r="J13" s="16" t="s">
        <v>5219</v>
      </c>
      <c r="K13" s="15">
        <v>1975</v>
      </c>
      <c r="L13" s="16" t="s">
        <v>4255</v>
      </c>
      <c r="M13" s="20">
        <v>0.93710850000000001</v>
      </c>
      <c r="N13" s="16" t="s">
        <v>5220</v>
      </c>
      <c r="O13" s="15">
        <v>1898</v>
      </c>
      <c r="P13" s="16" t="s">
        <v>4257</v>
      </c>
      <c r="Q13" s="20">
        <v>0.84626500000000004</v>
      </c>
      <c r="R13" s="16" t="s">
        <v>5221</v>
      </c>
      <c r="S13" s="15">
        <v>1149</v>
      </c>
      <c r="T13" s="16" t="s">
        <v>4259</v>
      </c>
      <c r="U13" s="20">
        <v>0.86411629999999995</v>
      </c>
      <c r="V13" s="16" t="s">
        <v>5222</v>
      </c>
      <c r="W13" s="15">
        <v>4462</v>
      </c>
      <c r="X13" s="16" t="s">
        <v>4261</v>
      </c>
      <c r="Y13" s="20">
        <v>0.86522980000000005</v>
      </c>
      <c r="Z13" s="16" t="s">
        <v>5228</v>
      </c>
      <c r="AA13" s="17">
        <f>SUM(PRODUCT(A3L106C2,A3L106C3))/A3L106C1</f>
        <v>6494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0.93710850000000001</v>
      </c>
      <c r="N14" s="16" t="s">
        <v>5220</v>
      </c>
      <c r="O14" s="15">
        <v>1</v>
      </c>
      <c r="P14" s="16" t="s">
        <v>4257</v>
      </c>
      <c r="Q14" s="20">
        <v>0.84626500000000004</v>
      </c>
      <c r="R14" s="16" t="s">
        <v>5221</v>
      </c>
      <c r="S14" s="15">
        <v>1</v>
      </c>
      <c r="T14" s="16" t="s">
        <v>4259</v>
      </c>
      <c r="U14" s="20">
        <v>0.86411629999999995</v>
      </c>
      <c r="V14" s="16" t="s">
        <v>5222</v>
      </c>
      <c r="W14" s="15">
        <v>1</v>
      </c>
      <c r="X14" s="16" t="s">
        <v>4261</v>
      </c>
      <c r="Y14" s="20">
        <v>0.86522980000000005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2272</v>
      </c>
      <c r="H16" s="16" t="s">
        <v>4253</v>
      </c>
      <c r="I16" s="20">
        <v>1</v>
      </c>
      <c r="J16" s="16" t="s">
        <v>5219</v>
      </c>
      <c r="K16" s="15">
        <v>1747</v>
      </c>
      <c r="L16" s="16" t="s">
        <v>4255</v>
      </c>
      <c r="M16" s="20">
        <v>0.93710850000000001</v>
      </c>
      <c r="N16" s="16" t="s">
        <v>5220</v>
      </c>
      <c r="O16" s="15">
        <v>1735</v>
      </c>
      <c r="P16" s="16" t="s">
        <v>4257</v>
      </c>
      <c r="Q16" s="20">
        <v>0.84626500000000004</v>
      </c>
      <c r="R16" s="16" t="s">
        <v>5221</v>
      </c>
      <c r="S16" s="15">
        <v>1728</v>
      </c>
      <c r="T16" s="16" t="s">
        <v>4259</v>
      </c>
      <c r="U16" s="20">
        <v>0.86411629999999995</v>
      </c>
      <c r="V16" s="16" t="s">
        <v>5222</v>
      </c>
      <c r="W16" s="15">
        <v>1385</v>
      </c>
      <c r="X16" s="16" t="s">
        <v>4261</v>
      </c>
      <c r="Y16" s="20">
        <v>0.86522980000000005</v>
      </c>
      <c r="Z16" s="16" t="s">
        <v>5231</v>
      </c>
      <c r="AA16" s="17">
        <f>SUM(PRODUCT(A3L109C2,A3L109C3))/A3L109C1</f>
        <v>2272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1108074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1155424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1211909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1194081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1171748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1108074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20</v>
      </c>
      <c r="P18" s="16" t="s">
        <v>4257</v>
      </c>
      <c r="Q18" s="20">
        <v>0.84626500000000004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109532</v>
      </c>
      <c r="H19" s="16" t="s">
        <v>4253</v>
      </c>
      <c r="I19" s="20">
        <v>1</v>
      </c>
      <c r="J19" s="16" t="s">
        <v>5219</v>
      </c>
      <c r="K19" s="15">
        <v>103429</v>
      </c>
      <c r="L19" s="16" t="s">
        <v>4255</v>
      </c>
      <c r="M19" s="20">
        <v>0.93710850000000001</v>
      </c>
      <c r="N19" s="16" t="s">
        <v>5220</v>
      </c>
      <c r="O19" s="15">
        <v>128252</v>
      </c>
      <c r="P19" s="16" t="s">
        <v>4257</v>
      </c>
      <c r="Q19" s="20">
        <v>0.84626500000000004</v>
      </c>
      <c r="R19" s="16" t="s">
        <v>5221</v>
      </c>
      <c r="S19" s="15">
        <v>125445</v>
      </c>
      <c r="T19" s="16" t="s">
        <v>4259</v>
      </c>
      <c r="U19" s="20">
        <v>0.86411629999999995</v>
      </c>
      <c r="V19" s="16" t="s">
        <v>5222</v>
      </c>
      <c r="W19" s="15">
        <v>125386</v>
      </c>
      <c r="X19" s="16" t="s">
        <v>4261</v>
      </c>
      <c r="Y19" s="20">
        <v>0.86522980000000005</v>
      </c>
      <c r="Z19" s="16" t="s">
        <v>5239</v>
      </c>
      <c r="AA19" s="17">
        <f>SUM(PRODUCT(A3L112C2,A3L112C3))/A3L112C1</f>
        <v>109532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192</v>
      </c>
      <c r="X22" s="16" t="s">
        <v>4261</v>
      </c>
      <c r="Y22" s="20">
        <v>0.86522980000000005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109532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103429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128272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125445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125578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109532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88</v>
      </c>
      <c r="H28" s="16" t="s">
        <v>4253</v>
      </c>
      <c r="I28" s="20">
        <v>1</v>
      </c>
      <c r="J28" s="16" t="s">
        <v>5219</v>
      </c>
      <c r="K28" s="15">
        <v>309</v>
      </c>
      <c r="L28" s="16" t="s">
        <v>4255</v>
      </c>
      <c r="M28" s="20">
        <v>0.93710850000000001</v>
      </c>
      <c r="N28" s="16" t="s">
        <v>5220</v>
      </c>
      <c r="O28" s="15">
        <v>212</v>
      </c>
      <c r="P28" s="16" t="s">
        <v>4257</v>
      </c>
      <c r="Q28" s="20">
        <v>0.84626500000000004</v>
      </c>
      <c r="R28" s="16" t="s">
        <v>5221</v>
      </c>
      <c r="S28" s="15">
        <v>240</v>
      </c>
      <c r="T28" s="16" t="s">
        <v>4259</v>
      </c>
      <c r="U28" s="20">
        <v>0.86411629999999995</v>
      </c>
      <c r="V28" s="16" t="s">
        <v>5222</v>
      </c>
      <c r="W28" s="15">
        <v>1344</v>
      </c>
      <c r="X28" s="16" t="s">
        <v>4261</v>
      </c>
      <c r="Y28" s="20">
        <v>0.86522980000000005</v>
      </c>
      <c r="Z28" s="16" t="s">
        <v>5253</v>
      </c>
      <c r="AA28" s="17">
        <f>SUM(PRODUCT(A3L121C2,A3L121C3))/A3L121C1</f>
        <v>88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4765</v>
      </c>
      <c r="H29" s="16" t="s">
        <v>4253</v>
      </c>
      <c r="I29" s="20">
        <v>1</v>
      </c>
      <c r="J29" s="16" t="s">
        <v>5219</v>
      </c>
      <c r="K29" s="15">
        <v>5783</v>
      </c>
      <c r="L29" s="16" t="s">
        <v>4255</v>
      </c>
      <c r="M29" s="20">
        <v>0.93710850000000001</v>
      </c>
      <c r="N29" s="16" t="s">
        <v>5220</v>
      </c>
      <c r="O29" s="15">
        <v>5203</v>
      </c>
      <c r="P29" s="16" t="s">
        <v>4257</v>
      </c>
      <c r="Q29" s="20">
        <v>0.84626500000000004</v>
      </c>
      <c r="R29" s="16" t="s">
        <v>5221</v>
      </c>
      <c r="S29" s="15">
        <v>4087</v>
      </c>
      <c r="T29" s="16" t="s">
        <v>4259</v>
      </c>
      <c r="U29" s="20">
        <v>0.86411629999999995</v>
      </c>
      <c r="V29" s="16" t="s">
        <v>5222</v>
      </c>
      <c r="W29" s="15">
        <v>2231</v>
      </c>
      <c r="X29" s="16" t="s">
        <v>4261</v>
      </c>
      <c r="Y29" s="20">
        <v>0.86522980000000005</v>
      </c>
      <c r="Z29" s="16" t="s">
        <v>5254</v>
      </c>
      <c r="AA29" s="17">
        <f>SUM(PRODUCT(A3L122C2,A3L122C3))/A3L122C1</f>
        <v>4765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25219</v>
      </c>
      <c r="H30" s="16" t="s">
        <v>4253</v>
      </c>
      <c r="I30" s="20">
        <v>1</v>
      </c>
      <c r="J30" s="16" t="s">
        <v>5219</v>
      </c>
      <c r="K30" s="15">
        <v>35839</v>
      </c>
      <c r="L30" s="16" t="s">
        <v>4255</v>
      </c>
      <c r="M30" s="20">
        <v>0.93710850000000001</v>
      </c>
      <c r="N30" s="16" t="s">
        <v>5220</v>
      </c>
      <c r="O30" s="15">
        <v>35500</v>
      </c>
      <c r="P30" s="16" t="s">
        <v>4257</v>
      </c>
      <c r="Q30" s="20">
        <v>0.84626500000000004</v>
      </c>
      <c r="R30" s="16" t="s">
        <v>5221</v>
      </c>
      <c r="S30" s="15">
        <v>37071</v>
      </c>
      <c r="T30" s="16" t="s">
        <v>4259</v>
      </c>
      <c r="U30" s="20">
        <v>0.86411629999999995</v>
      </c>
      <c r="V30" s="16" t="s">
        <v>5222</v>
      </c>
      <c r="W30" s="15">
        <v>39360</v>
      </c>
      <c r="X30" s="16" t="s">
        <v>4261</v>
      </c>
      <c r="Y30" s="20">
        <v>0.86522980000000005</v>
      </c>
      <c r="Z30" s="16" t="s">
        <v>5255</v>
      </c>
      <c r="AA30" s="17">
        <f>SUM(PRODUCT(A3L123C2,A3L123C3))/A3L123C1</f>
        <v>25219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9477</v>
      </c>
      <c r="H32" s="16" t="s">
        <v>4253</v>
      </c>
      <c r="I32" s="20">
        <v>1</v>
      </c>
      <c r="J32" s="16" t="s">
        <v>5219</v>
      </c>
      <c r="K32" s="15">
        <v>9306</v>
      </c>
      <c r="L32" s="16" t="s">
        <v>4255</v>
      </c>
      <c r="M32" s="20">
        <v>0.93710850000000001</v>
      </c>
      <c r="N32" s="16" t="s">
        <v>5220</v>
      </c>
      <c r="O32" s="15">
        <v>9007</v>
      </c>
      <c r="P32" s="16" t="s">
        <v>4257</v>
      </c>
      <c r="Q32" s="20">
        <v>0.84626500000000004</v>
      </c>
      <c r="R32" s="16" t="s">
        <v>5221</v>
      </c>
      <c r="S32" s="15">
        <v>8821</v>
      </c>
      <c r="T32" s="16" t="s">
        <v>4259</v>
      </c>
      <c r="U32" s="20">
        <v>0.86411629999999995</v>
      </c>
      <c r="V32" s="16" t="s">
        <v>5222</v>
      </c>
      <c r="W32" s="15">
        <v>9768</v>
      </c>
      <c r="X32" s="16" t="s">
        <v>4261</v>
      </c>
      <c r="Y32" s="20">
        <v>0.86522980000000005</v>
      </c>
      <c r="Z32" s="16" t="s">
        <v>5257</v>
      </c>
      <c r="AA32" s="17">
        <f>SUM(PRODUCT(A3L125C2,A3L125C3))/A3L125C1</f>
        <v>9477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39549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51237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49922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50219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52703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39549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7</v>
      </c>
      <c r="L38" s="16" t="s">
        <v>4255</v>
      </c>
      <c r="M38" s="20">
        <v>0.93710850000000001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1156</v>
      </c>
      <c r="H39" s="16" t="s">
        <v>4253</v>
      </c>
      <c r="I39" s="20">
        <v>1</v>
      </c>
      <c r="J39" s="16" t="s">
        <v>5219</v>
      </c>
      <c r="K39" s="15">
        <v>792</v>
      </c>
      <c r="L39" s="16" t="s">
        <v>4255</v>
      </c>
      <c r="M39" s="20">
        <v>0.93710850000000001</v>
      </c>
      <c r="N39" s="16" t="s">
        <v>5220</v>
      </c>
      <c r="O39" s="15">
        <v>13508</v>
      </c>
      <c r="P39" s="16" t="s">
        <v>4257</v>
      </c>
      <c r="Q39" s="20">
        <v>0.84626500000000004</v>
      </c>
      <c r="R39" s="16" t="s">
        <v>5221</v>
      </c>
      <c r="S39" s="15">
        <v>12644</v>
      </c>
      <c r="T39" s="16" t="s">
        <v>4259</v>
      </c>
      <c r="U39" s="20">
        <v>0.86411629999999995</v>
      </c>
      <c r="V39" s="16" t="s">
        <v>5222</v>
      </c>
      <c r="W39" s="15">
        <v>4291</v>
      </c>
      <c r="X39" s="16" t="s">
        <v>4261</v>
      </c>
      <c r="Y39" s="20">
        <v>0.86522980000000005</v>
      </c>
      <c r="Z39" s="16" t="s">
        <v>5269</v>
      </c>
      <c r="AA39" s="17">
        <f>SUM(PRODUCT(A3L132C2,A3L132C3))/A3L132C1</f>
        <v>1156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16801</v>
      </c>
      <c r="H40" s="16" t="s">
        <v>4253</v>
      </c>
      <c r="I40" s="20">
        <v>1</v>
      </c>
      <c r="J40" s="16" t="s">
        <v>5219</v>
      </c>
      <c r="K40" s="15">
        <v>11598</v>
      </c>
      <c r="L40" s="16" t="s">
        <v>4255</v>
      </c>
      <c r="M40" s="20">
        <v>0.93710850000000001</v>
      </c>
      <c r="N40" s="16" t="s">
        <v>5220</v>
      </c>
      <c r="O40" s="15">
        <v>2563</v>
      </c>
      <c r="P40" s="16" t="s">
        <v>4257</v>
      </c>
      <c r="Q40" s="20">
        <v>0.84626500000000004</v>
      </c>
      <c r="R40" s="16" t="s">
        <v>5221</v>
      </c>
      <c r="S40" s="15">
        <v>2229</v>
      </c>
      <c r="T40" s="16" t="s">
        <v>4259</v>
      </c>
      <c r="U40" s="20">
        <v>0.86411629999999995</v>
      </c>
      <c r="V40" s="16" t="s">
        <v>5222</v>
      </c>
      <c r="W40" s="15">
        <v>1470</v>
      </c>
      <c r="X40" s="16" t="s">
        <v>4261</v>
      </c>
      <c r="Y40" s="20">
        <v>0.86522980000000005</v>
      </c>
      <c r="Z40" s="16" t="s">
        <v>5270</v>
      </c>
      <c r="AA40" s="17">
        <f>SUM(PRODUCT(A3L133C2,A3L133C3))/A3L133C1</f>
        <v>16801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5564</v>
      </c>
      <c r="H42" s="16" t="s">
        <v>4253</v>
      </c>
      <c r="I42" s="20">
        <v>1</v>
      </c>
      <c r="J42" s="16" t="s">
        <v>5219</v>
      </c>
      <c r="K42" s="15">
        <v>3843</v>
      </c>
      <c r="L42" s="16" t="s">
        <v>4255</v>
      </c>
      <c r="M42" s="20">
        <v>0.93710850000000001</v>
      </c>
      <c r="N42" s="16" t="s">
        <v>5220</v>
      </c>
      <c r="O42" s="15">
        <v>3285</v>
      </c>
      <c r="P42" s="16" t="s">
        <v>4257</v>
      </c>
      <c r="Q42" s="20">
        <v>0.84626500000000004</v>
      </c>
      <c r="R42" s="16" t="s">
        <v>5221</v>
      </c>
      <c r="S42" s="15">
        <v>2716</v>
      </c>
      <c r="T42" s="16" t="s">
        <v>4259</v>
      </c>
      <c r="U42" s="20">
        <v>0.86411629999999995</v>
      </c>
      <c r="V42" s="16" t="s">
        <v>5222</v>
      </c>
      <c r="W42" s="15">
        <v>844</v>
      </c>
      <c r="X42" s="16" t="s">
        <v>4261</v>
      </c>
      <c r="Y42" s="20">
        <v>0.86522980000000005</v>
      </c>
      <c r="Z42" s="16" t="s">
        <v>5272</v>
      </c>
      <c r="AA42" s="17">
        <f>SUM(PRODUCT(A3L135C2,A3L135C3))/A3L135C1</f>
        <v>5564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23521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16240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19356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17589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6605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23521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20</v>
      </c>
      <c r="H49" s="16" t="s">
        <v>4253</v>
      </c>
      <c r="I49" s="20">
        <v>1</v>
      </c>
      <c r="J49" s="16" t="s">
        <v>5219</v>
      </c>
      <c r="K49" s="15">
        <v>25</v>
      </c>
      <c r="L49" s="16" t="s">
        <v>4255</v>
      </c>
      <c r="M49" s="20">
        <v>0.93710850000000001</v>
      </c>
      <c r="N49" s="16" t="s">
        <v>5220</v>
      </c>
      <c r="O49" s="15">
        <v>318</v>
      </c>
      <c r="P49" s="16" t="s">
        <v>4257</v>
      </c>
      <c r="Q49" s="20">
        <v>0.84626500000000004</v>
      </c>
      <c r="R49" s="16" t="s">
        <v>5221</v>
      </c>
      <c r="S49" s="15">
        <v>299</v>
      </c>
      <c r="T49" s="16" t="s">
        <v>4259</v>
      </c>
      <c r="U49" s="20">
        <v>0.86411629999999995</v>
      </c>
      <c r="V49" s="16" t="s">
        <v>5222</v>
      </c>
      <c r="W49" s="15">
        <v>33</v>
      </c>
      <c r="X49" s="16" t="s">
        <v>4261</v>
      </c>
      <c r="Y49" s="20">
        <v>0.86522980000000005</v>
      </c>
      <c r="Z49" s="16" t="s">
        <v>5284</v>
      </c>
      <c r="AA49" s="17">
        <f>SUM(PRODUCT(A3L142C2,A3L142C3))/A3L142C1</f>
        <v>20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234</v>
      </c>
      <c r="H50" s="16" t="s">
        <v>4253</v>
      </c>
      <c r="I50" s="20">
        <v>1</v>
      </c>
      <c r="J50" s="16" t="s">
        <v>5219</v>
      </c>
      <c r="K50" s="15">
        <v>271</v>
      </c>
      <c r="L50" s="16" t="s">
        <v>4255</v>
      </c>
      <c r="M50" s="20">
        <v>0.93710850000000001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1629</v>
      </c>
      <c r="X50" s="16" t="s">
        <v>4261</v>
      </c>
      <c r="Y50" s="20">
        <v>0.86522980000000005</v>
      </c>
      <c r="Z50" s="16" t="s">
        <v>5285</v>
      </c>
      <c r="AA50" s="17">
        <f>SUM(PRODUCT(A3L143C2,A3L143C3))/A3L143C1</f>
        <v>234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75</v>
      </c>
      <c r="H52" s="16" t="s">
        <v>4253</v>
      </c>
      <c r="I52" s="20">
        <v>1</v>
      </c>
      <c r="J52" s="16" t="s">
        <v>5219</v>
      </c>
      <c r="K52" s="15">
        <v>87</v>
      </c>
      <c r="L52" s="16" t="s">
        <v>4255</v>
      </c>
      <c r="M52" s="20">
        <v>0.93710850000000001</v>
      </c>
      <c r="N52" s="16" t="s">
        <v>5220</v>
      </c>
      <c r="O52" s="15">
        <v>54</v>
      </c>
      <c r="P52" s="16" t="s">
        <v>4257</v>
      </c>
      <c r="Q52" s="20">
        <v>0.84626500000000004</v>
      </c>
      <c r="R52" s="16" t="s">
        <v>5221</v>
      </c>
      <c r="S52" s="15">
        <v>43</v>
      </c>
      <c r="T52" s="16" t="s">
        <v>4259</v>
      </c>
      <c r="U52" s="20">
        <v>0.86411629999999995</v>
      </c>
      <c r="V52" s="16" t="s">
        <v>5222</v>
      </c>
      <c r="W52" s="15">
        <v>695</v>
      </c>
      <c r="X52" s="16" t="s">
        <v>4261</v>
      </c>
      <c r="Y52" s="20">
        <v>0.86522980000000005</v>
      </c>
      <c r="Z52" s="16" t="s">
        <v>5287</v>
      </c>
      <c r="AA52" s="17">
        <f>SUM(PRODUCT(A3L145C2,A3L145C3))/A3L145C1</f>
        <v>75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329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383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372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342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2357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329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800</v>
      </c>
      <c r="H58" s="16" t="s">
        <v>4253</v>
      </c>
      <c r="I58" s="20">
        <v>1</v>
      </c>
      <c r="J58" s="16" t="s">
        <v>5219</v>
      </c>
      <c r="K58" s="15">
        <v>1476</v>
      </c>
      <c r="L58" s="16" t="s">
        <v>4255</v>
      </c>
      <c r="M58" s="20">
        <v>0.93710850000000001</v>
      </c>
      <c r="N58" s="16" t="s">
        <v>5220</v>
      </c>
      <c r="O58" s="15">
        <v>592</v>
      </c>
      <c r="P58" s="16" t="s">
        <v>4257</v>
      </c>
      <c r="Q58" s="20">
        <v>0.84626500000000004</v>
      </c>
      <c r="R58" s="16" t="s">
        <v>5221</v>
      </c>
      <c r="S58" s="15">
        <v>678</v>
      </c>
      <c r="T58" s="16" t="s">
        <v>4259</v>
      </c>
      <c r="U58" s="20">
        <v>0.86411629999999995</v>
      </c>
      <c r="V58" s="16" t="s">
        <v>5222</v>
      </c>
      <c r="W58" s="15">
        <v>5</v>
      </c>
      <c r="X58" s="16" t="s">
        <v>4261</v>
      </c>
      <c r="Y58" s="20">
        <v>0.86522980000000005</v>
      </c>
      <c r="Z58" s="16" t="s">
        <v>5298</v>
      </c>
      <c r="AA58" s="17">
        <f>SUM(PRODUCT(A3L151C2,A3L151C3))/A3L151C1</f>
        <v>800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2703</v>
      </c>
      <c r="H59" s="16" t="s">
        <v>4253</v>
      </c>
      <c r="I59" s="20">
        <v>1</v>
      </c>
      <c r="J59" s="16" t="s">
        <v>5219</v>
      </c>
      <c r="K59" s="15">
        <v>3086</v>
      </c>
      <c r="L59" s="16" t="s">
        <v>4255</v>
      </c>
      <c r="M59" s="20">
        <v>0.93710850000000001</v>
      </c>
      <c r="N59" s="16" t="s">
        <v>5220</v>
      </c>
      <c r="O59" s="15">
        <v>2295</v>
      </c>
      <c r="P59" s="16" t="s">
        <v>4257</v>
      </c>
      <c r="Q59" s="20">
        <v>0.84626500000000004</v>
      </c>
      <c r="R59" s="16" t="s">
        <v>5221</v>
      </c>
      <c r="S59" s="15">
        <v>652</v>
      </c>
      <c r="T59" s="16" t="s">
        <v>4259</v>
      </c>
      <c r="U59" s="20">
        <v>0.86411629999999995</v>
      </c>
      <c r="V59" s="16" t="s">
        <v>5222</v>
      </c>
      <c r="W59" s="15">
        <v>105</v>
      </c>
      <c r="X59" s="16" t="s">
        <v>4261</v>
      </c>
      <c r="Y59" s="20">
        <v>0.86522980000000005</v>
      </c>
      <c r="Z59" s="16" t="s">
        <v>5299</v>
      </c>
      <c r="AA59" s="17">
        <f>SUM(PRODUCT(A3L152C2,A3L152C3))/A3L152C1</f>
        <v>2703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135418</v>
      </c>
      <c r="H60" s="16" t="s">
        <v>4253</v>
      </c>
      <c r="I60" s="20">
        <v>1</v>
      </c>
      <c r="J60" s="16" t="s">
        <v>5219</v>
      </c>
      <c r="K60" s="15">
        <v>138348</v>
      </c>
      <c r="L60" s="16" t="s">
        <v>4255</v>
      </c>
      <c r="M60" s="20">
        <v>0.93710850000000001</v>
      </c>
      <c r="N60" s="16" t="s">
        <v>5220</v>
      </c>
      <c r="O60" s="15">
        <v>142457</v>
      </c>
      <c r="P60" s="16" t="s">
        <v>4257</v>
      </c>
      <c r="Q60" s="20">
        <v>0.84626500000000004</v>
      </c>
      <c r="R60" s="16" t="s">
        <v>5221</v>
      </c>
      <c r="S60" s="15">
        <v>140954</v>
      </c>
      <c r="T60" s="16" t="s">
        <v>4259</v>
      </c>
      <c r="U60" s="20">
        <v>0.86411629999999995</v>
      </c>
      <c r="V60" s="16" t="s">
        <v>5222</v>
      </c>
      <c r="W60" s="15">
        <v>128225</v>
      </c>
      <c r="X60" s="16" t="s">
        <v>4261</v>
      </c>
      <c r="Y60" s="20">
        <v>0.86522980000000005</v>
      </c>
      <c r="Z60" s="16" t="s">
        <v>5300</v>
      </c>
      <c r="AA60" s="17">
        <f>SUM(PRODUCT(A3L153C2,A3L153C3))/A3L153C1</f>
        <v>135418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33</v>
      </c>
      <c r="H62" s="16" t="s">
        <v>4253</v>
      </c>
      <c r="I62" s="20">
        <v>1</v>
      </c>
      <c r="J62" s="16" t="s">
        <v>5219</v>
      </c>
      <c r="K62" s="15">
        <v>32</v>
      </c>
      <c r="L62" s="16" t="s">
        <v>4255</v>
      </c>
      <c r="M62" s="20">
        <v>0.93710850000000001</v>
      </c>
      <c r="N62" s="16" t="s">
        <v>5220</v>
      </c>
      <c r="O62" s="15">
        <v>56</v>
      </c>
      <c r="P62" s="16" t="s">
        <v>4257</v>
      </c>
      <c r="Q62" s="20">
        <v>0.84626500000000004</v>
      </c>
      <c r="R62" s="16" t="s">
        <v>5221</v>
      </c>
      <c r="S62" s="15">
        <v>29</v>
      </c>
      <c r="T62" s="16" t="s">
        <v>4259</v>
      </c>
      <c r="U62" s="20">
        <v>0.86411629999999995</v>
      </c>
      <c r="V62" s="16" t="s">
        <v>5222</v>
      </c>
      <c r="W62" s="15">
        <v>28</v>
      </c>
      <c r="X62" s="16" t="s">
        <v>4261</v>
      </c>
      <c r="Y62" s="20">
        <v>0.86522980000000005</v>
      </c>
      <c r="Z62" s="16" t="s">
        <v>5302</v>
      </c>
      <c r="AA62" s="17">
        <f>SUM(PRODUCT(A3L155C2,A3L155C3))/A3L155C1</f>
        <v>33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138954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142942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145400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142313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128363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138954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856</v>
      </c>
      <c r="H69" s="16" t="s">
        <v>4253</v>
      </c>
      <c r="I69" s="20">
        <v>1</v>
      </c>
      <c r="J69" s="16" t="s">
        <v>5219</v>
      </c>
      <c r="K69" s="15">
        <v>1245</v>
      </c>
      <c r="L69" s="16" t="s">
        <v>4255</v>
      </c>
      <c r="M69" s="20">
        <v>0.93710850000000001</v>
      </c>
      <c r="N69" s="16" t="s">
        <v>5220</v>
      </c>
      <c r="O69" s="15">
        <v>1339</v>
      </c>
      <c r="P69" s="16" t="s">
        <v>4257</v>
      </c>
      <c r="Q69" s="20">
        <v>0.84626500000000004</v>
      </c>
      <c r="R69" s="16" t="s">
        <v>5221</v>
      </c>
      <c r="S69" s="15">
        <v>999</v>
      </c>
      <c r="T69" s="16" t="s">
        <v>4259</v>
      </c>
      <c r="U69" s="20">
        <v>0.86411629999999995</v>
      </c>
      <c r="V69" s="16" t="s">
        <v>5222</v>
      </c>
      <c r="W69" s="15">
        <v>1144</v>
      </c>
      <c r="X69" s="16" t="s">
        <v>4261</v>
      </c>
      <c r="Y69" s="20">
        <v>0.86522980000000005</v>
      </c>
      <c r="Z69" s="16" t="s">
        <v>5314</v>
      </c>
      <c r="AA69" s="17">
        <f>SUM(PRODUCT(A3L162C2,A3L162C3))/A3L162C1</f>
        <v>856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856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1245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1339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999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1144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856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56</v>
      </c>
      <c r="H76" s="16" t="s">
        <v>4253</v>
      </c>
      <c r="I76" s="20">
        <v>1</v>
      </c>
      <c r="J76" s="16" t="s">
        <v>5219</v>
      </c>
      <c r="K76" s="15">
        <v>742</v>
      </c>
      <c r="L76" s="16" t="s">
        <v>4255</v>
      </c>
      <c r="M76" s="20">
        <v>0.93710850000000001</v>
      </c>
      <c r="N76" s="16" t="s">
        <v>5220</v>
      </c>
      <c r="O76" s="15">
        <v>154</v>
      </c>
      <c r="P76" s="16" t="s">
        <v>4257</v>
      </c>
      <c r="Q76" s="20">
        <v>0.84626500000000004</v>
      </c>
      <c r="R76" s="16" t="s">
        <v>5221</v>
      </c>
      <c r="S76" s="15">
        <v>266</v>
      </c>
      <c r="T76" s="16" t="s">
        <v>4259</v>
      </c>
      <c r="U76" s="20">
        <v>0.86411629999999995</v>
      </c>
      <c r="V76" s="16" t="s">
        <v>5222</v>
      </c>
      <c r="W76" s="15">
        <v>172</v>
      </c>
      <c r="X76" s="16" t="s">
        <v>4261</v>
      </c>
      <c r="Y76" s="20">
        <v>0.86522980000000005</v>
      </c>
      <c r="Z76" s="16" t="s">
        <v>5326</v>
      </c>
      <c r="AA76" s="17">
        <f>SUM(PRODUCT(A3L169C2,A3L169C3))/A3L169C1</f>
        <v>56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11828</v>
      </c>
      <c r="H77" s="16" t="s">
        <v>4253</v>
      </c>
      <c r="I77" s="20">
        <v>1</v>
      </c>
      <c r="J77" s="16" t="s">
        <v>5219</v>
      </c>
      <c r="K77" s="15">
        <v>10638</v>
      </c>
      <c r="L77" s="16" t="s">
        <v>4255</v>
      </c>
      <c r="M77" s="20">
        <v>0.93710850000000001</v>
      </c>
      <c r="N77" s="16" t="s">
        <v>5220</v>
      </c>
      <c r="O77" s="15">
        <v>3998</v>
      </c>
      <c r="P77" s="16" t="s">
        <v>4257</v>
      </c>
      <c r="Q77" s="20">
        <v>0.84626500000000004</v>
      </c>
      <c r="R77" s="16" t="s">
        <v>5221</v>
      </c>
      <c r="S77" s="15">
        <v>6651</v>
      </c>
      <c r="T77" s="16" t="s">
        <v>4259</v>
      </c>
      <c r="U77" s="20">
        <v>0.86411629999999995</v>
      </c>
      <c r="V77" s="16" t="s">
        <v>5222</v>
      </c>
      <c r="W77" s="15">
        <v>11089</v>
      </c>
      <c r="X77" s="16" t="s">
        <v>4261</v>
      </c>
      <c r="Y77" s="20">
        <v>0.86522980000000005</v>
      </c>
      <c r="Z77" s="16" t="s">
        <v>5327</v>
      </c>
      <c r="AA77" s="17">
        <f>SUM(PRODUCT(A3L170C2,A3L170C3))/A3L170C1</f>
        <v>11828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6142</v>
      </c>
      <c r="H78" s="16" t="s">
        <v>4253</v>
      </c>
      <c r="I78" s="20">
        <v>1</v>
      </c>
      <c r="J78" s="16" t="s">
        <v>5219</v>
      </c>
      <c r="K78" s="15">
        <v>6105</v>
      </c>
      <c r="L78" s="16" t="s">
        <v>4255</v>
      </c>
      <c r="M78" s="20">
        <v>0.93710850000000001</v>
      </c>
      <c r="N78" s="16" t="s">
        <v>5220</v>
      </c>
      <c r="O78" s="15">
        <v>3717</v>
      </c>
      <c r="P78" s="16" t="s">
        <v>4257</v>
      </c>
      <c r="Q78" s="20">
        <v>0.84626500000000004</v>
      </c>
      <c r="R78" s="16" t="s">
        <v>5221</v>
      </c>
      <c r="S78" s="15">
        <v>3252</v>
      </c>
      <c r="T78" s="16" t="s">
        <v>4259</v>
      </c>
      <c r="U78" s="20">
        <v>0.86411629999999995</v>
      </c>
      <c r="V78" s="16" t="s">
        <v>5222</v>
      </c>
      <c r="W78" s="15">
        <v>5529</v>
      </c>
      <c r="X78" s="16" t="s">
        <v>4261</v>
      </c>
      <c r="Y78" s="20">
        <v>0.86522980000000005</v>
      </c>
      <c r="Z78" s="16" t="s">
        <v>5328</v>
      </c>
      <c r="AA78" s="17">
        <f>SUM(PRODUCT(A3L171C2,A3L171C3))/A3L171C1</f>
        <v>6142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1912</v>
      </c>
      <c r="H80" s="16" t="s">
        <v>4253</v>
      </c>
      <c r="I80" s="20">
        <v>1</v>
      </c>
      <c r="J80" s="16" t="s">
        <v>5219</v>
      </c>
      <c r="K80" s="15">
        <v>1108</v>
      </c>
      <c r="L80" s="16" t="s">
        <v>4255</v>
      </c>
      <c r="M80" s="20">
        <v>0.93710850000000001</v>
      </c>
      <c r="N80" s="16" t="s">
        <v>5220</v>
      </c>
      <c r="O80" s="15">
        <v>1530</v>
      </c>
      <c r="P80" s="16" t="s">
        <v>4257</v>
      </c>
      <c r="Q80" s="20">
        <v>0.84626500000000004</v>
      </c>
      <c r="R80" s="16" t="s">
        <v>5221</v>
      </c>
      <c r="S80" s="15">
        <v>1479</v>
      </c>
      <c r="T80" s="16" t="s">
        <v>4259</v>
      </c>
      <c r="U80" s="20">
        <v>0.86411629999999995</v>
      </c>
      <c r="V80" s="16" t="s">
        <v>5222</v>
      </c>
      <c r="W80" s="15">
        <v>1449</v>
      </c>
      <c r="X80" s="16" t="s">
        <v>4261</v>
      </c>
      <c r="Y80" s="20">
        <v>0.86522980000000005</v>
      </c>
      <c r="Z80" s="16" t="s">
        <v>5330</v>
      </c>
      <c r="AA80" s="17">
        <f>SUM(PRODUCT(A3L173C2,A3L173C3))/A3L173C1</f>
        <v>1912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3</v>
      </c>
      <c r="H81" s="16" t="s">
        <v>4253</v>
      </c>
      <c r="I81" s="20">
        <v>1</v>
      </c>
      <c r="J81" s="16" t="s">
        <v>5219</v>
      </c>
      <c r="K81" s="15">
        <v>1</v>
      </c>
      <c r="L81" s="16" t="s">
        <v>4255</v>
      </c>
      <c r="M81" s="20">
        <v>0.93710850000000001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213</v>
      </c>
      <c r="X81" s="16" t="s">
        <v>4261</v>
      </c>
      <c r="Y81" s="20">
        <v>0.86522980000000005</v>
      </c>
      <c r="Z81" s="16" t="s">
        <v>5331</v>
      </c>
      <c r="AA81" s="17">
        <f>SUM(PRODUCT(A3L174C2,A3L174C3))/A3L174C1</f>
        <v>3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8557</v>
      </c>
      <c r="H82" s="16" t="s">
        <v>4253</v>
      </c>
      <c r="I82" s="20">
        <v>1</v>
      </c>
      <c r="J82" s="16" t="s">
        <v>5219</v>
      </c>
      <c r="K82" s="15">
        <v>7214</v>
      </c>
      <c r="L82" s="16" t="s">
        <v>4255</v>
      </c>
      <c r="M82" s="20">
        <v>0.93710850000000001</v>
      </c>
      <c r="N82" s="16" t="s">
        <v>5220</v>
      </c>
      <c r="O82" s="15">
        <v>7343</v>
      </c>
      <c r="P82" s="16" t="s">
        <v>4257</v>
      </c>
      <c r="Q82" s="20">
        <v>0.84626500000000004</v>
      </c>
      <c r="R82" s="16" t="s">
        <v>5221</v>
      </c>
      <c r="S82" s="15">
        <v>6062</v>
      </c>
      <c r="T82" s="16" t="s">
        <v>4259</v>
      </c>
      <c r="U82" s="20">
        <v>0.86411629999999995</v>
      </c>
      <c r="V82" s="16" t="s">
        <v>5222</v>
      </c>
      <c r="W82" s="15">
        <v>6395</v>
      </c>
      <c r="X82" s="16" t="s">
        <v>4261</v>
      </c>
      <c r="Y82" s="20">
        <v>0.86522980000000005</v>
      </c>
      <c r="Z82" s="16" t="s">
        <v>5332</v>
      </c>
      <c r="AA82" s="17">
        <f>SUM(PRODUCT(A3L175C2,A3L175C3))/A3L175C1</f>
        <v>8557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483</v>
      </c>
      <c r="H84" s="16" t="s">
        <v>4253</v>
      </c>
      <c r="I84" s="20">
        <v>1</v>
      </c>
      <c r="J84" s="16" t="s">
        <v>5219</v>
      </c>
      <c r="K84" s="15">
        <v>487</v>
      </c>
      <c r="L84" s="16" t="s">
        <v>4255</v>
      </c>
      <c r="M84" s="20">
        <v>0.93710850000000001</v>
      </c>
      <c r="N84" s="16" t="s">
        <v>5220</v>
      </c>
      <c r="O84" s="15">
        <v>1435</v>
      </c>
      <c r="P84" s="16" t="s">
        <v>4257</v>
      </c>
      <c r="Q84" s="20">
        <v>0.84626500000000004</v>
      </c>
      <c r="R84" s="16" t="s">
        <v>5221</v>
      </c>
      <c r="S84" s="15">
        <v>1498</v>
      </c>
      <c r="T84" s="16" t="s">
        <v>4259</v>
      </c>
      <c r="U84" s="20">
        <v>0.86411629999999995</v>
      </c>
      <c r="V84" s="16" t="s">
        <v>5222</v>
      </c>
      <c r="W84" s="15">
        <v>1445</v>
      </c>
      <c r="X84" s="16" t="s">
        <v>4261</v>
      </c>
      <c r="Y84" s="20">
        <v>0.86522980000000005</v>
      </c>
      <c r="Z84" s="16" t="s">
        <v>5334</v>
      </c>
      <c r="AA84" s="17">
        <f>SUM(PRODUCT(A3L177C2,A3L177C3))/A3L177C1</f>
        <v>483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28981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26295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18177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19208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26292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28981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C723B-EB84-4B6A-B4D5-2BAB823F0EAE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0.92769069999999998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0.81166570000000005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0.82662939999999996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0.82570690000000002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128</v>
      </c>
      <c r="L9" s="16" t="s">
        <v>5398</v>
      </c>
      <c r="M9" s="17">
        <v>671</v>
      </c>
      <c r="N9" s="16" t="s">
        <v>5398</v>
      </c>
      <c r="O9" s="17">
        <v>30578</v>
      </c>
      <c r="P9" s="16" t="s">
        <v>5398</v>
      </c>
      <c r="Q9" s="17">
        <v>2399</v>
      </c>
      <c r="R9" s="16" t="s">
        <v>5398</v>
      </c>
      <c r="S9" s="17">
        <v>7481</v>
      </c>
      <c r="T9" s="16" t="s">
        <v>4255</v>
      </c>
      <c r="U9" s="20">
        <v>0.92769069999999998</v>
      </c>
      <c r="V9" s="16" t="s">
        <v>5399</v>
      </c>
      <c r="W9" s="17">
        <v>0</v>
      </c>
      <c r="X9" s="16" t="s">
        <v>5399</v>
      </c>
      <c r="Y9" s="17">
        <v>188</v>
      </c>
      <c r="Z9" s="16" t="s">
        <v>5399</v>
      </c>
      <c r="AA9" s="17">
        <v>857</v>
      </c>
      <c r="AB9" s="16" t="s">
        <v>5399</v>
      </c>
      <c r="AC9" s="17">
        <v>29705</v>
      </c>
      <c r="AD9" s="16" t="s">
        <v>5399</v>
      </c>
      <c r="AE9" s="17">
        <v>2894</v>
      </c>
      <c r="AF9" s="16" t="s">
        <v>5399</v>
      </c>
      <c r="AG9" s="17">
        <v>9629</v>
      </c>
      <c r="AH9" s="16" t="s">
        <v>4257</v>
      </c>
      <c r="AI9" s="20">
        <v>0.81166570000000005</v>
      </c>
      <c r="AJ9" s="16" t="s">
        <v>5400</v>
      </c>
      <c r="AK9" s="17">
        <v>0</v>
      </c>
      <c r="AL9" s="16" t="s">
        <v>5400</v>
      </c>
      <c r="AM9" s="17">
        <v>228</v>
      </c>
      <c r="AN9" s="16" t="s">
        <v>5400</v>
      </c>
      <c r="AO9" s="17">
        <v>816</v>
      </c>
      <c r="AP9" s="16" t="s">
        <v>5400</v>
      </c>
      <c r="AQ9" s="17">
        <v>28066</v>
      </c>
      <c r="AR9" s="16" t="s">
        <v>5400</v>
      </c>
      <c r="AS9" s="17">
        <v>2665</v>
      </c>
      <c r="AT9" s="16" t="s">
        <v>5400</v>
      </c>
      <c r="AU9" s="17">
        <v>9172</v>
      </c>
      <c r="AV9" s="16" t="s">
        <v>4259</v>
      </c>
      <c r="AW9" s="20">
        <v>0.82662939999999996</v>
      </c>
      <c r="AX9" s="16" t="s">
        <v>5401</v>
      </c>
      <c r="AY9" s="17">
        <v>0</v>
      </c>
      <c r="AZ9" s="16" t="s">
        <v>5401</v>
      </c>
      <c r="BA9" s="17">
        <v>231</v>
      </c>
      <c r="BB9" s="16" t="s">
        <v>5401</v>
      </c>
      <c r="BC9" s="17">
        <v>683</v>
      </c>
      <c r="BD9" s="16" t="s">
        <v>5401</v>
      </c>
      <c r="BE9" s="17">
        <v>24108</v>
      </c>
      <c r="BF9" s="16" t="s">
        <v>5401</v>
      </c>
      <c r="BG9" s="17">
        <v>2227</v>
      </c>
      <c r="BH9" s="16" t="s">
        <v>5401</v>
      </c>
      <c r="BI9" s="17">
        <v>6884</v>
      </c>
      <c r="BJ9" s="16" t="s">
        <v>4261</v>
      </c>
      <c r="BK9" s="20">
        <v>0.82570690000000002</v>
      </c>
      <c r="BL9" s="16" t="s">
        <v>5402</v>
      </c>
      <c r="BM9" s="17">
        <v>-70</v>
      </c>
      <c r="BN9" s="16" t="s">
        <v>5402</v>
      </c>
      <c r="BO9" s="17">
        <v>315</v>
      </c>
      <c r="BP9" s="16" t="s">
        <v>5402</v>
      </c>
      <c r="BQ9" s="17">
        <v>879</v>
      </c>
      <c r="BR9" s="16" t="s">
        <v>5402</v>
      </c>
      <c r="BS9" s="17">
        <v>25044</v>
      </c>
      <c r="BT9" s="16" t="s">
        <v>5402</v>
      </c>
      <c r="BU9" s="17">
        <v>2666</v>
      </c>
      <c r="BV9" s="16" t="s">
        <v>5402</v>
      </c>
      <c r="BW9" s="17">
        <v>9665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128</v>
      </c>
      <c r="CB9" s="16" t="s">
        <v>5413</v>
      </c>
      <c r="CC9" s="17">
        <f>SUM(PRODUCT(A3L202C2,A3L202C5))/A3L202C1</f>
        <v>671</v>
      </c>
      <c r="CD9" s="16" t="s">
        <v>5414</v>
      </c>
      <c r="CE9" s="17">
        <f>SUM(PRODUCT(A3L202C2,A3L202C6))/A3L202C1</f>
        <v>30578</v>
      </c>
      <c r="CF9" s="16" t="s">
        <v>5415</v>
      </c>
      <c r="CG9" s="17">
        <f>SUM(PRODUCT(A3L202C2,A3L202C7))/A3L202C1</f>
        <v>2399</v>
      </c>
      <c r="CH9" s="16" t="s">
        <v>5416</v>
      </c>
      <c r="CI9" s="17">
        <f>SUM(PRODUCT(A3L202C2,A3L202C8))/A3L202C1</f>
        <v>7481</v>
      </c>
      <c r="CJ9" s="16" t="s">
        <v>5410</v>
      </c>
      <c r="CK9" s="17">
        <f>(A3L202C40-A3L202C37)+(A3L202C41-A3L202C38)+(A3L202C42-A3L202C39)</f>
        <v>39659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14851</v>
      </c>
      <c r="L10" s="16" t="s">
        <v>5398</v>
      </c>
      <c r="M10" s="17">
        <v>49998</v>
      </c>
      <c r="N10" s="16" t="s">
        <v>5398</v>
      </c>
      <c r="O10" s="17">
        <v>25338</v>
      </c>
      <c r="P10" s="16" t="s">
        <v>5398</v>
      </c>
      <c r="Q10" s="17">
        <v>27037</v>
      </c>
      <c r="R10" s="16" t="s">
        <v>5398</v>
      </c>
      <c r="S10" s="17">
        <v>102793</v>
      </c>
      <c r="T10" s="16" t="s">
        <v>4255</v>
      </c>
      <c r="U10" s="20">
        <v>0.92769069999999998</v>
      </c>
      <c r="V10" s="16" t="s">
        <v>5399</v>
      </c>
      <c r="W10" s="17">
        <v>0</v>
      </c>
      <c r="X10" s="16" t="s">
        <v>5399</v>
      </c>
      <c r="Y10" s="17">
        <v>14866</v>
      </c>
      <c r="Z10" s="16" t="s">
        <v>5399</v>
      </c>
      <c r="AA10" s="17">
        <v>52195</v>
      </c>
      <c r="AB10" s="16" t="s">
        <v>5399</v>
      </c>
      <c r="AC10" s="17">
        <v>23555</v>
      </c>
      <c r="AD10" s="16" t="s">
        <v>5399</v>
      </c>
      <c r="AE10" s="17">
        <v>28451</v>
      </c>
      <c r="AF10" s="16" t="s">
        <v>5399</v>
      </c>
      <c r="AG10" s="17">
        <v>111904</v>
      </c>
      <c r="AH10" s="16" t="s">
        <v>4257</v>
      </c>
      <c r="AI10" s="20">
        <v>0.81166570000000005</v>
      </c>
      <c r="AJ10" s="16" t="s">
        <v>5400</v>
      </c>
      <c r="AK10" s="17">
        <v>0</v>
      </c>
      <c r="AL10" s="16" t="s">
        <v>5400</v>
      </c>
      <c r="AM10" s="17">
        <v>15303</v>
      </c>
      <c r="AN10" s="16" t="s">
        <v>5400</v>
      </c>
      <c r="AO10" s="17">
        <v>52233</v>
      </c>
      <c r="AP10" s="16" t="s">
        <v>5400</v>
      </c>
      <c r="AQ10" s="17">
        <v>25019</v>
      </c>
      <c r="AR10" s="16" t="s">
        <v>5400</v>
      </c>
      <c r="AS10" s="17">
        <v>28769</v>
      </c>
      <c r="AT10" s="16" t="s">
        <v>5400</v>
      </c>
      <c r="AU10" s="17">
        <v>112301</v>
      </c>
      <c r="AV10" s="16" t="s">
        <v>4259</v>
      </c>
      <c r="AW10" s="20">
        <v>0.82662939999999996</v>
      </c>
      <c r="AX10" s="16" t="s">
        <v>5401</v>
      </c>
      <c r="AY10" s="17">
        <v>0</v>
      </c>
      <c r="AZ10" s="16" t="s">
        <v>5401</v>
      </c>
      <c r="BA10" s="17">
        <v>17271</v>
      </c>
      <c r="BB10" s="16" t="s">
        <v>5401</v>
      </c>
      <c r="BC10" s="17">
        <v>53431</v>
      </c>
      <c r="BD10" s="16" t="s">
        <v>5401</v>
      </c>
      <c r="BE10" s="17">
        <v>20977</v>
      </c>
      <c r="BF10" s="16" t="s">
        <v>5401</v>
      </c>
      <c r="BG10" s="17">
        <v>29186</v>
      </c>
      <c r="BH10" s="16" t="s">
        <v>5401</v>
      </c>
      <c r="BI10" s="17">
        <v>98173</v>
      </c>
      <c r="BJ10" s="16" t="s">
        <v>4261</v>
      </c>
      <c r="BK10" s="20">
        <v>0.82570690000000002</v>
      </c>
      <c r="BL10" s="16" t="s">
        <v>5402</v>
      </c>
      <c r="BM10" s="17">
        <v>-361</v>
      </c>
      <c r="BN10" s="16" t="s">
        <v>5402</v>
      </c>
      <c r="BO10" s="17">
        <v>17249</v>
      </c>
      <c r="BP10" s="16" t="s">
        <v>5402</v>
      </c>
      <c r="BQ10" s="17">
        <v>53155</v>
      </c>
      <c r="BR10" s="16" t="s">
        <v>5402</v>
      </c>
      <c r="BS10" s="17">
        <v>16567</v>
      </c>
      <c r="BT10" s="16" t="s">
        <v>5402</v>
      </c>
      <c r="BU10" s="17">
        <v>29156</v>
      </c>
      <c r="BV10" s="16" t="s">
        <v>5402</v>
      </c>
      <c r="BW10" s="17">
        <v>95083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14851</v>
      </c>
      <c r="CB10" s="16" t="s">
        <v>5420</v>
      </c>
      <c r="CC10" s="17">
        <f>SUM(PRODUCT(A3L203C2,A3L203C5))/A3L203C1</f>
        <v>49998</v>
      </c>
      <c r="CD10" s="16" t="s">
        <v>5421</v>
      </c>
      <c r="CE10" s="17">
        <f>SUM(PRODUCT(A3L203C2,A3L203C6))/A3L203C1</f>
        <v>25338</v>
      </c>
      <c r="CF10" s="16" t="s">
        <v>5422</v>
      </c>
      <c r="CG10" s="17">
        <f>SUM(PRODUCT(A3L203C2,A3L203C7))/A3L203C1</f>
        <v>27037</v>
      </c>
      <c r="CH10" s="16" t="s">
        <v>5423</v>
      </c>
      <c r="CI10" s="17">
        <f>SUM(PRODUCT(A3L203C2,A3L203C8))/A3L203C1</f>
        <v>102793</v>
      </c>
      <c r="CJ10" s="16" t="s">
        <v>5417</v>
      </c>
      <c r="CK10" s="17">
        <f>(A3L203C40-A3L203C37)+(A3L203C41-A3L203C38)+(A3L203C42-A3L203C39)</f>
        <v>90319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1202</v>
      </c>
      <c r="L11" s="16" t="s">
        <v>5398</v>
      </c>
      <c r="M11" s="17">
        <v>7279</v>
      </c>
      <c r="N11" s="16" t="s">
        <v>5398</v>
      </c>
      <c r="O11" s="17">
        <v>3882</v>
      </c>
      <c r="P11" s="16" t="s">
        <v>5398</v>
      </c>
      <c r="Q11" s="17">
        <v>1083</v>
      </c>
      <c r="R11" s="16" t="s">
        <v>5398</v>
      </c>
      <c r="S11" s="17">
        <v>3797</v>
      </c>
      <c r="T11" s="16" t="s">
        <v>4255</v>
      </c>
      <c r="U11" s="20">
        <v>0.92769069999999998</v>
      </c>
      <c r="V11" s="16" t="s">
        <v>5399</v>
      </c>
      <c r="W11" s="17">
        <v>0</v>
      </c>
      <c r="X11" s="16" t="s">
        <v>5399</v>
      </c>
      <c r="Y11" s="17">
        <v>1356</v>
      </c>
      <c r="Z11" s="16" t="s">
        <v>5399</v>
      </c>
      <c r="AA11" s="17">
        <v>8263</v>
      </c>
      <c r="AB11" s="16" t="s">
        <v>5399</v>
      </c>
      <c r="AC11" s="17">
        <v>8376</v>
      </c>
      <c r="AD11" s="16" t="s">
        <v>5399</v>
      </c>
      <c r="AE11" s="17">
        <v>1546</v>
      </c>
      <c r="AF11" s="16" t="s">
        <v>5399</v>
      </c>
      <c r="AG11" s="17">
        <v>4736</v>
      </c>
      <c r="AH11" s="16" t="s">
        <v>4257</v>
      </c>
      <c r="AI11" s="20">
        <v>0.81166570000000005</v>
      </c>
      <c r="AJ11" s="16" t="s">
        <v>5400</v>
      </c>
      <c r="AK11" s="17">
        <v>0</v>
      </c>
      <c r="AL11" s="16" t="s">
        <v>5400</v>
      </c>
      <c r="AM11" s="17">
        <v>1991</v>
      </c>
      <c r="AN11" s="16" t="s">
        <v>5400</v>
      </c>
      <c r="AO11" s="17">
        <v>11088</v>
      </c>
      <c r="AP11" s="16" t="s">
        <v>5400</v>
      </c>
      <c r="AQ11" s="17">
        <v>8287</v>
      </c>
      <c r="AR11" s="16" t="s">
        <v>5400</v>
      </c>
      <c r="AS11" s="17">
        <v>1563</v>
      </c>
      <c r="AT11" s="16" t="s">
        <v>5400</v>
      </c>
      <c r="AU11" s="17">
        <v>5427</v>
      </c>
      <c r="AV11" s="16" t="s">
        <v>4259</v>
      </c>
      <c r="AW11" s="20">
        <v>0.82662939999999996</v>
      </c>
      <c r="AX11" s="16" t="s">
        <v>5401</v>
      </c>
      <c r="AY11" s="17">
        <v>0</v>
      </c>
      <c r="AZ11" s="16" t="s">
        <v>5401</v>
      </c>
      <c r="BA11" s="17">
        <v>2236</v>
      </c>
      <c r="BB11" s="16" t="s">
        <v>5401</v>
      </c>
      <c r="BC11" s="17">
        <v>11295</v>
      </c>
      <c r="BD11" s="16" t="s">
        <v>5401</v>
      </c>
      <c r="BE11" s="17">
        <v>10200</v>
      </c>
      <c r="BF11" s="16" t="s">
        <v>5401</v>
      </c>
      <c r="BG11" s="17">
        <v>1742</v>
      </c>
      <c r="BH11" s="16" t="s">
        <v>5401</v>
      </c>
      <c r="BI11" s="17">
        <v>6230</v>
      </c>
      <c r="BJ11" s="16" t="s">
        <v>4261</v>
      </c>
      <c r="BK11" s="20">
        <v>0.82570690000000002</v>
      </c>
      <c r="BL11" s="16" t="s">
        <v>5402</v>
      </c>
      <c r="BM11" s="17">
        <v>-60</v>
      </c>
      <c r="BN11" s="16" t="s">
        <v>5402</v>
      </c>
      <c r="BO11" s="17">
        <v>775</v>
      </c>
      <c r="BP11" s="16" t="s">
        <v>5402</v>
      </c>
      <c r="BQ11" s="17">
        <v>3655</v>
      </c>
      <c r="BR11" s="16" t="s">
        <v>5402</v>
      </c>
      <c r="BS11" s="17">
        <v>10563</v>
      </c>
      <c r="BT11" s="16" t="s">
        <v>5402</v>
      </c>
      <c r="BU11" s="17">
        <v>1628</v>
      </c>
      <c r="BV11" s="16" t="s">
        <v>5402</v>
      </c>
      <c r="BW11" s="17">
        <v>6289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1202</v>
      </c>
      <c r="CB11" s="16" t="s">
        <v>5427</v>
      </c>
      <c r="CC11" s="17">
        <f>SUM(PRODUCT(A3L204C2,A3L204C5))/A3L204C1</f>
        <v>7279</v>
      </c>
      <c r="CD11" s="16" t="s">
        <v>5428</v>
      </c>
      <c r="CE11" s="17">
        <f>SUM(PRODUCT(A3L204C2,A3L204C6))/A3L204C1</f>
        <v>3882</v>
      </c>
      <c r="CF11" s="16" t="s">
        <v>5429</v>
      </c>
      <c r="CG11" s="17">
        <f>SUM(PRODUCT(A3L204C2,A3L204C7))/A3L204C1</f>
        <v>1083</v>
      </c>
      <c r="CH11" s="16" t="s">
        <v>5430</v>
      </c>
      <c r="CI11" s="17">
        <f>SUM(PRODUCT(A3L204C2,A3L204C8))/A3L204C1</f>
        <v>3797</v>
      </c>
      <c r="CJ11" s="16" t="s">
        <v>5424</v>
      </c>
      <c r="CK11" s="17">
        <f>(A3L204C40-A3L204C37)+(A3L204C41-A3L204C38)+(A3L204C42-A3L204C39)</f>
        <v>281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6065</v>
      </c>
      <c r="L12" s="16" t="s">
        <v>5398</v>
      </c>
      <c r="M12" s="17">
        <v>19934</v>
      </c>
      <c r="N12" s="16" t="s">
        <v>5398</v>
      </c>
      <c r="O12" s="17">
        <v>1819</v>
      </c>
      <c r="P12" s="16" t="s">
        <v>5398</v>
      </c>
      <c r="Q12" s="17">
        <v>4697</v>
      </c>
      <c r="R12" s="16" t="s">
        <v>5398</v>
      </c>
      <c r="S12" s="17">
        <v>15062</v>
      </c>
      <c r="T12" s="16" t="s">
        <v>4255</v>
      </c>
      <c r="U12" s="20">
        <v>0.92769069999999998</v>
      </c>
      <c r="V12" s="16" t="s">
        <v>5399</v>
      </c>
      <c r="W12" s="17">
        <v>0</v>
      </c>
      <c r="X12" s="16" t="s">
        <v>5399</v>
      </c>
      <c r="Y12" s="17">
        <v>7248</v>
      </c>
      <c r="Z12" s="16" t="s">
        <v>5399</v>
      </c>
      <c r="AA12" s="17">
        <v>26149</v>
      </c>
      <c r="AB12" s="16" t="s">
        <v>5399</v>
      </c>
      <c r="AC12" s="17">
        <v>2613</v>
      </c>
      <c r="AD12" s="16" t="s">
        <v>5399</v>
      </c>
      <c r="AE12" s="17">
        <v>5119</v>
      </c>
      <c r="AF12" s="16" t="s">
        <v>5399</v>
      </c>
      <c r="AG12" s="17">
        <v>17972</v>
      </c>
      <c r="AH12" s="16" t="s">
        <v>4257</v>
      </c>
      <c r="AI12" s="20">
        <v>0.81166570000000005</v>
      </c>
      <c r="AJ12" s="16" t="s">
        <v>5400</v>
      </c>
      <c r="AK12" s="17">
        <v>0</v>
      </c>
      <c r="AL12" s="16" t="s">
        <v>5400</v>
      </c>
      <c r="AM12" s="17">
        <v>8533</v>
      </c>
      <c r="AN12" s="16" t="s">
        <v>5400</v>
      </c>
      <c r="AO12" s="17">
        <v>30635</v>
      </c>
      <c r="AP12" s="16" t="s">
        <v>5400</v>
      </c>
      <c r="AQ12" s="17">
        <v>2069</v>
      </c>
      <c r="AR12" s="16" t="s">
        <v>5400</v>
      </c>
      <c r="AS12" s="17">
        <v>6380</v>
      </c>
      <c r="AT12" s="16" t="s">
        <v>5400</v>
      </c>
      <c r="AU12" s="17">
        <v>22376</v>
      </c>
      <c r="AV12" s="16" t="s">
        <v>4259</v>
      </c>
      <c r="AW12" s="20">
        <v>0.82662939999999996</v>
      </c>
      <c r="AX12" s="16" t="s">
        <v>5401</v>
      </c>
      <c r="AY12" s="17">
        <v>0</v>
      </c>
      <c r="AZ12" s="16" t="s">
        <v>5401</v>
      </c>
      <c r="BA12" s="17">
        <v>7746</v>
      </c>
      <c r="BB12" s="16" t="s">
        <v>5401</v>
      </c>
      <c r="BC12" s="17">
        <v>26677</v>
      </c>
      <c r="BD12" s="16" t="s">
        <v>5401</v>
      </c>
      <c r="BE12" s="17">
        <v>1784</v>
      </c>
      <c r="BF12" s="16" t="s">
        <v>5401</v>
      </c>
      <c r="BG12" s="17">
        <v>6590</v>
      </c>
      <c r="BH12" s="16" t="s">
        <v>5401</v>
      </c>
      <c r="BI12" s="17">
        <v>20937</v>
      </c>
      <c r="BJ12" s="16" t="s">
        <v>4261</v>
      </c>
      <c r="BK12" s="20">
        <v>0.82570690000000002</v>
      </c>
      <c r="BL12" s="16" t="s">
        <v>5402</v>
      </c>
      <c r="BM12" s="17">
        <v>0</v>
      </c>
      <c r="BN12" s="16" t="s">
        <v>5402</v>
      </c>
      <c r="BO12" s="17">
        <v>10960</v>
      </c>
      <c r="BP12" s="16" t="s">
        <v>5402</v>
      </c>
      <c r="BQ12" s="17">
        <v>39227</v>
      </c>
      <c r="BR12" s="16" t="s">
        <v>5402</v>
      </c>
      <c r="BS12" s="17">
        <v>1675</v>
      </c>
      <c r="BT12" s="16" t="s">
        <v>5402</v>
      </c>
      <c r="BU12" s="17">
        <v>7262</v>
      </c>
      <c r="BV12" s="16" t="s">
        <v>5402</v>
      </c>
      <c r="BW12" s="17">
        <v>23208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6065</v>
      </c>
      <c r="CB12" s="16" t="s">
        <v>5434</v>
      </c>
      <c r="CC12" s="17">
        <f>SUM(PRODUCT(A3L205C2,A3L205C5))/A3L205C1</f>
        <v>19934</v>
      </c>
      <c r="CD12" s="16" t="s">
        <v>5435</v>
      </c>
      <c r="CE12" s="17">
        <f>SUM(PRODUCT(A3L205C2,A3L205C6))/A3L205C1</f>
        <v>1819</v>
      </c>
      <c r="CF12" s="16" t="s">
        <v>5436</v>
      </c>
      <c r="CG12" s="17">
        <f>SUM(PRODUCT(A3L205C2,A3L205C7))/A3L205C1</f>
        <v>4697</v>
      </c>
      <c r="CH12" s="16" t="s">
        <v>5437</v>
      </c>
      <c r="CI12" s="17">
        <f>SUM(PRODUCT(A3L205C2,A3L205C8))/A3L205C1</f>
        <v>15062</v>
      </c>
      <c r="CJ12" s="16" t="s">
        <v>5431</v>
      </c>
      <c r="CK12" s="17">
        <f>(A3L205C40-A3L205C37)+(A3L205C41-A3L205C38)+(A3L205C42-A3L205C39)</f>
        <v>-4421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5341</v>
      </c>
      <c r="L13" s="16" t="s">
        <v>5398</v>
      </c>
      <c r="M13" s="17">
        <v>18404</v>
      </c>
      <c r="N13" s="16" t="s">
        <v>5398</v>
      </c>
      <c r="O13" s="17">
        <v>14196</v>
      </c>
      <c r="P13" s="16" t="s">
        <v>5398</v>
      </c>
      <c r="Q13" s="17">
        <v>9531</v>
      </c>
      <c r="R13" s="16" t="s">
        <v>5398</v>
      </c>
      <c r="S13" s="17">
        <v>27657</v>
      </c>
      <c r="T13" s="16" t="s">
        <v>4255</v>
      </c>
      <c r="U13" s="20">
        <v>0.92769069999999998</v>
      </c>
      <c r="V13" s="16" t="s">
        <v>5399</v>
      </c>
      <c r="W13" s="17">
        <v>0</v>
      </c>
      <c r="X13" s="16" t="s">
        <v>5399</v>
      </c>
      <c r="Y13" s="17">
        <v>6340</v>
      </c>
      <c r="Z13" s="16" t="s">
        <v>5399</v>
      </c>
      <c r="AA13" s="17">
        <v>25667</v>
      </c>
      <c r="AB13" s="16" t="s">
        <v>5399</v>
      </c>
      <c r="AC13" s="17">
        <v>11763</v>
      </c>
      <c r="AD13" s="16" t="s">
        <v>5399</v>
      </c>
      <c r="AE13" s="17">
        <v>11983</v>
      </c>
      <c r="AF13" s="16" t="s">
        <v>5399</v>
      </c>
      <c r="AG13" s="17">
        <v>38490</v>
      </c>
      <c r="AH13" s="16" t="s">
        <v>4257</v>
      </c>
      <c r="AI13" s="20">
        <v>0.81166570000000005</v>
      </c>
      <c r="AJ13" s="16" t="s">
        <v>5400</v>
      </c>
      <c r="AK13" s="17">
        <v>0</v>
      </c>
      <c r="AL13" s="16" t="s">
        <v>5400</v>
      </c>
      <c r="AM13" s="17">
        <v>8009</v>
      </c>
      <c r="AN13" s="16" t="s">
        <v>5400</v>
      </c>
      <c r="AO13" s="17">
        <v>31757</v>
      </c>
      <c r="AP13" s="16" t="s">
        <v>5400</v>
      </c>
      <c r="AQ13" s="17">
        <v>12088</v>
      </c>
      <c r="AR13" s="16" t="s">
        <v>5400</v>
      </c>
      <c r="AS13" s="17">
        <v>12076</v>
      </c>
      <c r="AT13" s="16" t="s">
        <v>5400</v>
      </c>
      <c r="AU13" s="17">
        <v>40159</v>
      </c>
      <c r="AV13" s="16" t="s">
        <v>4259</v>
      </c>
      <c r="AW13" s="20">
        <v>0.82662939999999996</v>
      </c>
      <c r="AX13" s="16" t="s">
        <v>5401</v>
      </c>
      <c r="AY13" s="17">
        <v>0</v>
      </c>
      <c r="AZ13" s="16" t="s">
        <v>5401</v>
      </c>
      <c r="BA13" s="17">
        <v>8953</v>
      </c>
      <c r="BB13" s="16" t="s">
        <v>5401</v>
      </c>
      <c r="BC13" s="17">
        <v>29833</v>
      </c>
      <c r="BD13" s="16" t="s">
        <v>5401</v>
      </c>
      <c r="BE13" s="17">
        <v>9727</v>
      </c>
      <c r="BF13" s="16" t="s">
        <v>5401</v>
      </c>
      <c r="BG13" s="17">
        <v>11507</v>
      </c>
      <c r="BH13" s="16" t="s">
        <v>5401</v>
      </c>
      <c r="BI13" s="17">
        <v>33569</v>
      </c>
      <c r="BJ13" s="16" t="s">
        <v>4261</v>
      </c>
      <c r="BK13" s="20">
        <v>0.82570690000000002</v>
      </c>
      <c r="BL13" s="16" t="s">
        <v>5402</v>
      </c>
      <c r="BM13" s="17">
        <v>0</v>
      </c>
      <c r="BN13" s="16" t="s">
        <v>5402</v>
      </c>
      <c r="BO13" s="17">
        <v>9037</v>
      </c>
      <c r="BP13" s="16" t="s">
        <v>5402</v>
      </c>
      <c r="BQ13" s="17">
        <v>29116</v>
      </c>
      <c r="BR13" s="16" t="s">
        <v>5402</v>
      </c>
      <c r="BS13" s="17">
        <v>9619</v>
      </c>
      <c r="BT13" s="16" t="s">
        <v>5402</v>
      </c>
      <c r="BU13" s="17">
        <v>11916</v>
      </c>
      <c r="BV13" s="16" t="s">
        <v>5402</v>
      </c>
      <c r="BW13" s="17">
        <v>33393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5341</v>
      </c>
      <c r="CB13" s="16" t="s">
        <v>5441</v>
      </c>
      <c r="CC13" s="17">
        <f>SUM(PRODUCT(A3L206C2,A3L206C5))/A3L206C1</f>
        <v>18404</v>
      </c>
      <c r="CD13" s="16" t="s">
        <v>5442</v>
      </c>
      <c r="CE13" s="17">
        <f>SUM(PRODUCT(A3L206C2,A3L206C6))/A3L206C1</f>
        <v>14196</v>
      </c>
      <c r="CF13" s="16" t="s">
        <v>5443</v>
      </c>
      <c r="CG13" s="17">
        <f>SUM(PRODUCT(A3L206C2,A3L206C7))/A3L206C1</f>
        <v>9531</v>
      </c>
      <c r="CH13" s="16" t="s">
        <v>5444</v>
      </c>
      <c r="CI13" s="17">
        <f>SUM(PRODUCT(A3L206C2,A3L206C8))/A3L206C1</f>
        <v>27657</v>
      </c>
      <c r="CJ13" s="16" t="s">
        <v>5438</v>
      </c>
      <c r="CK13" s="17">
        <f>(A3L206C40-A3L206C37)+(A3L206C41-A3L206C38)+(A3L206C42-A3L206C39)</f>
        <v>27639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790</v>
      </c>
      <c r="L14" s="16" t="s">
        <v>5398</v>
      </c>
      <c r="M14" s="17">
        <v>5252</v>
      </c>
      <c r="N14" s="16" t="s">
        <v>5398</v>
      </c>
      <c r="O14" s="17">
        <v>729</v>
      </c>
      <c r="P14" s="16" t="s">
        <v>5398</v>
      </c>
      <c r="Q14" s="17">
        <v>424</v>
      </c>
      <c r="R14" s="16" t="s">
        <v>5398</v>
      </c>
      <c r="S14" s="17">
        <v>2448</v>
      </c>
      <c r="T14" s="16" t="s">
        <v>4255</v>
      </c>
      <c r="U14" s="20">
        <v>0.92769069999999998</v>
      </c>
      <c r="V14" s="16" t="s">
        <v>5399</v>
      </c>
      <c r="W14" s="17">
        <v>0</v>
      </c>
      <c r="X14" s="16" t="s">
        <v>5399</v>
      </c>
      <c r="Y14" s="17">
        <v>659</v>
      </c>
      <c r="Z14" s="16" t="s">
        <v>5399</v>
      </c>
      <c r="AA14" s="17">
        <v>5253</v>
      </c>
      <c r="AB14" s="16" t="s">
        <v>5399</v>
      </c>
      <c r="AC14" s="17">
        <v>937</v>
      </c>
      <c r="AD14" s="16" t="s">
        <v>5399</v>
      </c>
      <c r="AE14" s="17">
        <v>498</v>
      </c>
      <c r="AF14" s="16" t="s">
        <v>5399</v>
      </c>
      <c r="AG14" s="17">
        <v>2988</v>
      </c>
      <c r="AH14" s="16" t="s">
        <v>4257</v>
      </c>
      <c r="AI14" s="20">
        <v>0.81166570000000005</v>
      </c>
      <c r="AJ14" s="16" t="s">
        <v>5400</v>
      </c>
      <c r="AK14" s="17">
        <v>0</v>
      </c>
      <c r="AL14" s="16" t="s">
        <v>5400</v>
      </c>
      <c r="AM14" s="17">
        <v>448</v>
      </c>
      <c r="AN14" s="16" t="s">
        <v>5400</v>
      </c>
      <c r="AO14" s="17">
        <v>4116</v>
      </c>
      <c r="AP14" s="16" t="s">
        <v>5400</v>
      </c>
      <c r="AQ14" s="17">
        <v>983</v>
      </c>
      <c r="AR14" s="16" t="s">
        <v>5400</v>
      </c>
      <c r="AS14" s="17">
        <v>729</v>
      </c>
      <c r="AT14" s="16" t="s">
        <v>5400</v>
      </c>
      <c r="AU14" s="17">
        <v>3257</v>
      </c>
      <c r="AV14" s="16" t="s">
        <v>4259</v>
      </c>
      <c r="AW14" s="20">
        <v>0.82662939999999996</v>
      </c>
      <c r="AX14" s="16" t="s">
        <v>5401</v>
      </c>
      <c r="AY14" s="17">
        <v>0</v>
      </c>
      <c r="AZ14" s="16" t="s">
        <v>5401</v>
      </c>
      <c r="BA14" s="17">
        <v>377</v>
      </c>
      <c r="BB14" s="16" t="s">
        <v>5401</v>
      </c>
      <c r="BC14" s="17">
        <v>3206</v>
      </c>
      <c r="BD14" s="16" t="s">
        <v>5401</v>
      </c>
      <c r="BE14" s="17">
        <v>1497</v>
      </c>
      <c r="BF14" s="16" t="s">
        <v>5401</v>
      </c>
      <c r="BG14" s="17">
        <v>682</v>
      </c>
      <c r="BH14" s="16" t="s">
        <v>5401</v>
      </c>
      <c r="BI14" s="17">
        <v>2574</v>
      </c>
      <c r="BJ14" s="16" t="s">
        <v>4261</v>
      </c>
      <c r="BK14" s="20">
        <v>0.82570690000000002</v>
      </c>
      <c r="BL14" s="16" t="s">
        <v>5402</v>
      </c>
      <c r="BM14" s="17">
        <v>0</v>
      </c>
      <c r="BN14" s="16" t="s">
        <v>5402</v>
      </c>
      <c r="BO14" s="17">
        <v>590</v>
      </c>
      <c r="BP14" s="16" t="s">
        <v>5402</v>
      </c>
      <c r="BQ14" s="17">
        <v>3675</v>
      </c>
      <c r="BR14" s="16" t="s">
        <v>5402</v>
      </c>
      <c r="BS14" s="17">
        <v>985</v>
      </c>
      <c r="BT14" s="16" t="s">
        <v>5402</v>
      </c>
      <c r="BU14" s="17">
        <v>762</v>
      </c>
      <c r="BV14" s="16" t="s">
        <v>5402</v>
      </c>
      <c r="BW14" s="17">
        <v>3444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790</v>
      </c>
      <c r="CB14" s="16" t="s">
        <v>5448</v>
      </c>
      <c r="CC14" s="17">
        <f>SUM(PRODUCT(A3L207C2,A3L207C5))/A3L207C1</f>
        <v>5252</v>
      </c>
      <c r="CD14" s="16" t="s">
        <v>5449</v>
      </c>
      <c r="CE14" s="17">
        <f>SUM(PRODUCT(A3L207C2,A3L207C6))/A3L207C1</f>
        <v>729</v>
      </c>
      <c r="CF14" s="16" t="s">
        <v>5450</v>
      </c>
      <c r="CG14" s="17">
        <f>SUM(PRODUCT(A3L207C2,A3L207C7))/A3L207C1</f>
        <v>424</v>
      </c>
      <c r="CH14" s="16" t="s">
        <v>5451</v>
      </c>
      <c r="CI14" s="17">
        <f>SUM(PRODUCT(A3L207C2,A3L207C8))/A3L207C1</f>
        <v>2448</v>
      </c>
      <c r="CJ14" s="16" t="s">
        <v>5445</v>
      </c>
      <c r="CK14" s="17">
        <f>(A3L207C40-A3L207C37)+(A3L207C41-A3L207C38)+(A3L207C42-A3L207C39)</f>
        <v>-2441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232</v>
      </c>
      <c r="L15" s="16" t="s">
        <v>5398</v>
      </c>
      <c r="M15" s="17">
        <v>2612</v>
      </c>
      <c r="N15" s="16" t="s">
        <v>5398</v>
      </c>
      <c r="O15" s="17">
        <v>2</v>
      </c>
      <c r="P15" s="16" t="s">
        <v>5398</v>
      </c>
      <c r="Q15" s="17">
        <v>227</v>
      </c>
      <c r="R15" s="16" t="s">
        <v>5398</v>
      </c>
      <c r="S15" s="17">
        <v>1239</v>
      </c>
      <c r="T15" s="16" t="s">
        <v>4255</v>
      </c>
      <c r="U15" s="20">
        <v>0.92769069999999998</v>
      </c>
      <c r="V15" s="16" t="s">
        <v>5399</v>
      </c>
      <c r="W15" s="17">
        <v>0</v>
      </c>
      <c r="X15" s="16" t="s">
        <v>5399</v>
      </c>
      <c r="Y15" s="17">
        <v>195</v>
      </c>
      <c r="Z15" s="16" t="s">
        <v>5399</v>
      </c>
      <c r="AA15" s="17">
        <v>3422</v>
      </c>
      <c r="AB15" s="16" t="s">
        <v>5399</v>
      </c>
      <c r="AC15" s="17">
        <v>4</v>
      </c>
      <c r="AD15" s="16" t="s">
        <v>5399</v>
      </c>
      <c r="AE15" s="17">
        <v>437</v>
      </c>
      <c r="AF15" s="16" t="s">
        <v>5399</v>
      </c>
      <c r="AG15" s="17">
        <v>2205</v>
      </c>
      <c r="AH15" s="16" t="s">
        <v>4257</v>
      </c>
      <c r="AI15" s="20">
        <v>0.81166570000000005</v>
      </c>
      <c r="AJ15" s="16" t="s">
        <v>5400</v>
      </c>
      <c r="AK15" s="17">
        <v>0</v>
      </c>
      <c r="AL15" s="16" t="s">
        <v>5400</v>
      </c>
      <c r="AM15" s="17">
        <v>435</v>
      </c>
      <c r="AN15" s="16" t="s">
        <v>5400</v>
      </c>
      <c r="AO15" s="17">
        <v>4927</v>
      </c>
      <c r="AP15" s="16" t="s">
        <v>5400</v>
      </c>
      <c r="AQ15" s="17">
        <v>347</v>
      </c>
      <c r="AR15" s="16" t="s">
        <v>5400</v>
      </c>
      <c r="AS15" s="17">
        <v>427</v>
      </c>
      <c r="AT15" s="16" t="s">
        <v>5400</v>
      </c>
      <c r="AU15" s="17">
        <v>2528</v>
      </c>
      <c r="AV15" s="16" t="s">
        <v>4259</v>
      </c>
      <c r="AW15" s="20">
        <v>0.82662939999999996</v>
      </c>
      <c r="AX15" s="16" t="s">
        <v>5401</v>
      </c>
      <c r="AY15" s="17">
        <v>0</v>
      </c>
      <c r="AZ15" s="16" t="s">
        <v>5401</v>
      </c>
      <c r="BA15" s="17">
        <v>465</v>
      </c>
      <c r="BB15" s="16" t="s">
        <v>5401</v>
      </c>
      <c r="BC15" s="17">
        <v>4171</v>
      </c>
      <c r="BD15" s="16" t="s">
        <v>5401</v>
      </c>
      <c r="BE15" s="17">
        <v>19</v>
      </c>
      <c r="BF15" s="16" t="s">
        <v>5401</v>
      </c>
      <c r="BG15" s="17">
        <v>496</v>
      </c>
      <c r="BH15" s="16" t="s">
        <v>5401</v>
      </c>
      <c r="BI15" s="17">
        <v>2185</v>
      </c>
      <c r="BJ15" s="16" t="s">
        <v>4261</v>
      </c>
      <c r="BK15" s="20">
        <v>0.82570690000000002</v>
      </c>
      <c r="BL15" s="16" t="s">
        <v>5402</v>
      </c>
      <c r="BM15" s="17">
        <v>0</v>
      </c>
      <c r="BN15" s="16" t="s">
        <v>5402</v>
      </c>
      <c r="BO15" s="17">
        <v>367</v>
      </c>
      <c r="BP15" s="16" t="s">
        <v>5402</v>
      </c>
      <c r="BQ15" s="17">
        <v>4663</v>
      </c>
      <c r="BR15" s="16" t="s">
        <v>5402</v>
      </c>
      <c r="BS15" s="17">
        <v>32</v>
      </c>
      <c r="BT15" s="16" t="s">
        <v>5402</v>
      </c>
      <c r="BU15" s="17">
        <v>573</v>
      </c>
      <c r="BV15" s="16" t="s">
        <v>5402</v>
      </c>
      <c r="BW15" s="17">
        <v>2470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232</v>
      </c>
      <c r="CB15" s="16" t="s">
        <v>5455</v>
      </c>
      <c r="CC15" s="17">
        <f>SUM(PRODUCT(A3L208C2,A3L208C5))/A3L208C1</f>
        <v>2612</v>
      </c>
      <c r="CD15" s="16" t="s">
        <v>5456</v>
      </c>
      <c r="CE15" s="17">
        <f>SUM(PRODUCT(A3L208C2,A3L208C6))/A3L208C1</f>
        <v>2</v>
      </c>
      <c r="CF15" s="16" t="s">
        <v>5457</v>
      </c>
      <c r="CG15" s="17">
        <f>SUM(PRODUCT(A3L208C2,A3L208C7))/A3L208C1</f>
        <v>227</v>
      </c>
      <c r="CH15" s="16" t="s">
        <v>5458</v>
      </c>
      <c r="CI15" s="17">
        <f>SUM(PRODUCT(A3L208C2,A3L208C8))/A3L208C1</f>
        <v>1239</v>
      </c>
      <c r="CJ15" s="16" t="s">
        <v>5452</v>
      </c>
      <c r="CK15" s="17">
        <f>(A3L208C40-A3L208C37)+(A3L208C41-A3L208C38)+(A3L208C42-A3L208C39)</f>
        <v>-1376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</v>
      </c>
      <c r="L16" s="16" t="s">
        <v>5398</v>
      </c>
      <c r="M16" s="17">
        <v>4</v>
      </c>
      <c r="N16" s="16" t="s">
        <v>5398</v>
      </c>
      <c r="O16" s="17">
        <v>22</v>
      </c>
      <c r="P16" s="16" t="s">
        <v>5398</v>
      </c>
      <c r="Q16" s="17">
        <v>3880</v>
      </c>
      <c r="R16" s="16" t="s">
        <v>5398</v>
      </c>
      <c r="S16" s="17">
        <v>9873</v>
      </c>
      <c r="T16" s="16" t="s">
        <v>4255</v>
      </c>
      <c r="U16" s="20">
        <v>0.92769069999999998</v>
      </c>
      <c r="V16" s="16" t="s">
        <v>5399</v>
      </c>
      <c r="W16" s="17">
        <v>0</v>
      </c>
      <c r="X16" s="16" t="s">
        <v>5399</v>
      </c>
      <c r="Y16" s="17">
        <v>4</v>
      </c>
      <c r="Z16" s="16" t="s">
        <v>5399</v>
      </c>
      <c r="AA16" s="17">
        <v>10</v>
      </c>
      <c r="AB16" s="16" t="s">
        <v>5399</v>
      </c>
      <c r="AC16" s="17">
        <v>26</v>
      </c>
      <c r="AD16" s="16" t="s">
        <v>5399</v>
      </c>
      <c r="AE16" s="17">
        <v>5231</v>
      </c>
      <c r="AF16" s="16" t="s">
        <v>5399</v>
      </c>
      <c r="AG16" s="17">
        <v>12740</v>
      </c>
      <c r="AH16" s="16" t="s">
        <v>4257</v>
      </c>
      <c r="AI16" s="20">
        <v>0.81166570000000005</v>
      </c>
      <c r="AJ16" s="16" t="s">
        <v>5400</v>
      </c>
      <c r="AK16" s="17">
        <v>0</v>
      </c>
      <c r="AL16" s="16" t="s">
        <v>5400</v>
      </c>
      <c r="AM16" s="17">
        <v>5</v>
      </c>
      <c r="AN16" s="16" t="s">
        <v>5400</v>
      </c>
      <c r="AO16" s="17">
        <v>3</v>
      </c>
      <c r="AP16" s="16" t="s">
        <v>5400</v>
      </c>
      <c r="AQ16" s="17">
        <v>33</v>
      </c>
      <c r="AR16" s="16" t="s">
        <v>5400</v>
      </c>
      <c r="AS16" s="17">
        <v>5912</v>
      </c>
      <c r="AT16" s="16" t="s">
        <v>5400</v>
      </c>
      <c r="AU16" s="17">
        <v>13153</v>
      </c>
      <c r="AV16" s="16" t="s">
        <v>4259</v>
      </c>
      <c r="AW16" s="20">
        <v>0.82662939999999996</v>
      </c>
      <c r="AX16" s="16" t="s">
        <v>5401</v>
      </c>
      <c r="AY16" s="17">
        <v>0</v>
      </c>
      <c r="AZ16" s="16" t="s">
        <v>5401</v>
      </c>
      <c r="BA16" s="17">
        <v>4</v>
      </c>
      <c r="BB16" s="16" t="s">
        <v>5401</v>
      </c>
      <c r="BC16" s="17">
        <v>0</v>
      </c>
      <c r="BD16" s="16" t="s">
        <v>5401</v>
      </c>
      <c r="BE16" s="17">
        <v>13</v>
      </c>
      <c r="BF16" s="16" t="s">
        <v>5401</v>
      </c>
      <c r="BG16" s="17">
        <v>5287</v>
      </c>
      <c r="BH16" s="16" t="s">
        <v>5401</v>
      </c>
      <c r="BI16" s="17">
        <v>9329</v>
      </c>
      <c r="BJ16" s="16" t="s">
        <v>4261</v>
      </c>
      <c r="BK16" s="20">
        <v>0.82570690000000002</v>
      </c>
      <c r="BL16" s="16" t="s">
        <v>5402</v>
      </c>
      <c r="BM16" s="17">
        <v>0</v>
      </c>
      <c r="BN16" s="16" t="s">
        <v>5402</v>
      </c>
      <c r="BO16" s="17">
        <v>2</v>
      </c>
      <c r="BP16" s="16" t="s">
        <v>5402</v>
      </c>
      <c r="BQ16" s="17">
        <v>5</v>
      </c>
      <c r="BR16" s="16" t="s">
        <v>5402</v>
      </c>
      <c r="BS16" s="17">
        <v>31</v>
      </c>
      <c r="BT16" s="16" t="s">
        <v>5402</v>
      </c>
      <c r="BU16" s="17">
        <v>5306</v>
      </c>
      <c r="BV16" s="16" t="s">
        <v>5402</v>
      </c>
      <c r="BW16" s="17">
        <v>9757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</v>
      </c>
      <c r="CB16" s="16" t="s">
        <v>5462</v>
      </c>
      <c r="CC16" s="17">
        <f>SUM(PRODUCT(A3L209C2,A3L209C5))/A3L209C1</f>
        <v>4</v>
      </c>
      <c r="CD16" s="16" t="s">
        <v>5463</v>
      </c>
      <c r="CE16" s="17">
        <f>SUM(PRODUCT(A3L209C2,A3L209C6))/A3L209C1</f>
        <v>22</v>
      </c>
      <c r="CF16" s="16" t="s">
        <v>5464</v>
      </c>
      <c r="CG16" s="17">
        <f>SUM(PRODUCT(A3L209C2,A3L209C7))/A3L209C1</f>
        <v>3880</v>
      </c>
      <c r="CH16" s="16" t="s">
        <v>5465</v>
      </c>
      <c r="CI16" s="17">
        <f>SUM(PRODUCT(A3L209C2,A3L209C8))/A3L209C1</f>
        <v>9873</v>
      </c>
      <c r="CJ16" s="16" t="s">
        <v>5459</v>
      </c>
      <c r="CK16" s="17">
        <f>(A3L209C40-A3L209C37)+(A3L209C41-A3L209C38)+(A3L209C42-A3L209C39)</f>
        <v>13769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24</v>
      </c>
      <c r="L17" s="16" t="s">
        <v>5398</v>
      </c>
      <c r="M17" s="17">
        <v>38</v>
      </c>
      <c r="N17" s="16" t="s">
        <v>5398</v>
      </c>
      <c r="O17" s="17">
        <v>3</v>
      </c>
      <c r="P17" s="16" t="s">
        <v>5398</v>
      </c>
      <c r="Q17" s="17">
        <v>1046</v>
      </c>
      <c r="R17" s="16" t="s">
        <v>5398</v>
      </c>
      <c r="S17" s="17">
        <v>2185</v>
      </c>
      <c r="T17" s="16" t="s">
        <v>4255</v>
      </c>
      <c r="U17" s="20">
        <v>0.92769069999999998</v>
      </c>
      <c r="V17" s="16" t="s">
        <v>5399</v>
      </c>
      <c r="W17" s="17">
        <v>0</v>
      </c>
      <c r="X17" s="16" t="s">
        <v>5399</v>
      </c>
      <c r="Y17" s="17">
        <v>37</v>
      </c>
      <c r="Z17" s="16" t="s">
        <v>5399</v>
      </c>
      <c r="AA17" s="17">
        <v>126</v>
      </c>
      <c r="AB17" s="16" t="s">
        <v>5399</v>
      </c>
      <c r="AC17" s="17">
        <v>5</v>
      </c>
      <c r="AD17" s="16" t="s">
        <v>5399</v>
      </c>
      <c r="AE17" s="17">
        <v>1419</v>
      </c>
      <c r="AF17" s="16" t="s">
        <v>5399</v>
      </c>
      <c r="AG17" s="17">
        <v>3207</v>
      </c>
      <c r="AH17" s="16" t="s">
        <v>4257</v>
      </c>
      <c r="AI17" s="20">
        <v>0.81166570000000005</v>
      </c>
      <c r="AJ17" s="16" t="s">
        <v>5400</v>
      </c>
      <c r="AK17" s="17">
        <v>0</v>
      </c>
      <c r="AL17" s="16" t="s">
        <v>5400</v>
      </c>
      <c r="AM17" s="17">
        <v>33</v>
      </c>
      <c r="AN17" s="16" t="s">
        <v>5400</v>
      </c>
      <c r="AO17" s="17">
        <v>90</v>
      </c>
      <c r="AP17" s="16" t="s">
        <v>5400</v>
      </c>
      <c r="AQ17" s="17">
        <v>16</v>
      </c>
      <c r="AR17" s="16" t="s">
        <v>5400</v>
      </c>
      <c r="AS17" s="17">
        <v>1535</v>
      </c>
      <c r="AT17" s="16" t="s">
        <v>5400</v>
      </c>
      <c r="AU17" s="17">
        <v>3765</v>
      </c>
      <c r="AV17" s="16" t="s">
        <v>4259</v>
      </c>
      <c r="AW17" s="20">
        <v>0.82662939999999996</v>
      </c>
      <c r="AX17" s="16" t="s">
        <v>5401</v>
      </c>
      <c r="AY17" s="17">
        <v>0</v>
      </c>
      <c r="AZ17" s="16" t="s">
        <v>5401</v>
      </c>
      <c r="BA17" s="17">
        <v>46</v>
      </c>
      <c r="BB17" s="16" t="s">
        <v>5401</v>
      </c>
      <c r="BC17" s="17">
        <v>126</v>
      </c>
      <c r="BD17" s="16" t="s">
        <v>5401</v>
      </c>
      <c r="BE17" s="17">
        <v>4</v>
      </c>
      <c r="BF17" s="16" t="s">
        <v>5401</v>
      </c>
      <c r="BG17" s="17">
        <v>1376</v>
      </c>
      <c r="BH17" s="16" t="s">
        <v>5401</v>
      </c>
      <c r="BI17" s="17">
        <v>2863</v>
      </c>
      <c r="BJ17" s="16" t="s">
        <v>4261</v>
      </c>
      <c r="BK17" s="20">
        <v>0.82570690000000002</v>
      </c>
      <c r="BL17" s="16" t="s">
        <v>5402</v>
      </c>
      <c r="BM17" s="17">
        <v>0</v>
      </c>
      <c r="BN17" s="16" t="s">
        <v>5402</v>
      </c>
      <c r="BO17" s="17">
        <v>50</v>
      </c>
      <c r="BP17" s="16" t="s">
        <v>5402</v>
      </c>
      <c r="BQ17" s="17">
        <v>132</v>
      </c>
      <c r="BR17" s="16" t="s">
        <v>5402</v>
      </c>
      <c r="BS17" s="17">
        <v>39</v>
      </c>
      <c r="BT17" s="16" t="s">
        <v>5402</v>
      </c>
      <c r="BU17" s="17">
        <v>1562</v>
      </c>
      <c r="BV17" s="16" t="s">
        <v>5402</v>
      </c>
      <c r="BW17" s="17">
        <v>3431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24</v>
      </c>
      <c r="CB17" s="16" t="s">
        <v>5469</v>
      </c>
      <c r="CC17" s="17">
        <f>SUM(PRODUCT(A3L210C2,A3L210C5))/A3L210C1</f>
        <v>38</v>
      </c>
      <c r="CD17" s="16" t="s">
        <v>5470</v>
      </c>
      <c r="CE17" s="17">
        <f>SUM(PRODUCT(A3L210C2,A3L210C6))/A3L210C1</f>
        <v>3</v>
      </c>
      <c r="CF17" s="16" t="s">
        <v>5471</v>
      </c>
      <c r="CG17" s="17">
        <f>SUM(PRODUCT(A3L210C2,A3L210C7))/A3L210C1</f>
        <v>1046</v>
      </c>
      <c r="CH17" s="16" t="s">
        <v>5472</v>
      </c>
      <c r="CI17" s="17">
        <f>SUM(PRODUCT(A3L210C2,A3L210C8))/A3L210C1</f>
        <v>2185</v>
      </c>
      <c r="CJ17" s="16" t="s">
        <v>5466</v>
      </c>
      <c r="CK17" s="17">
        <f>(A3L210C40-A3L210C37)+(A3L210C41-A3L210C38)+(A3L210C42-A3L210C39)</f>
        <v>3172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2740</v>
      </c>
      <c r="L18" s="16" t="s">
        <v>5398</v>
      </c>
      <c r="M18" s="17">
        <v>16659</v>
      </c>
      <c r="N18" s="16" t="s">
        <v>5398</v>
      </c>
      <c r="O18" s="17">
        <v>211761</v>
      </c>
      <c r="P18" s="16" t="s">
        <v>5398</v>
      </c>
      <c r="Q18" s="17">
        <v>16685</v>
      </c>
      <c r="R18" s="16" t="s">
        <v>5398</v>
      </c>
      <c r="S18" s="17">
        <v>58374</v>
      </c>
      <c r="T18" s="16" t="s">
        <v>4255</v>
      </c>
      <c r="U18" s="20">
        <v>0.92769069999999998</v>
      </c>
      <c r="V18" s="16" t="s">
        <v>5399</v>
      </c>
      <c r="W18" s="17">
        <v>0</v>
      </c>
      <c r="X18" s="16" t="s">
        <v>5399</v>
      </c>
      <c r="Y18" s="17">
        <v>3276</v>
      </c>
      <c r="Z18" s="16" t="s">
        <v>5399</v>
      </c>
      <c r="AA18" s="17">
        <v>15041</v>
      </c>
      <c r="AB18" s="16" t="s">
        <v>5399</v>
      </c>
      <c r="AC18" s="17">
        <v>207509</v>
      </c>
      <c r="AD18" s="16" t="s">
        <v>5399</v>
      </c>
      <c r="AE18" s="17">
        <v>16625</v>
      </c>
      <c r="AF18" s="16" t="s">
        <v>5399</v>
      </c>
      <c r="AG18" s="17">
        <v>56924</v>
      </c>
      <c r="AH18" s="16" t="s">
        <v>4257</v>
      </c>
      <c r="AI18" s="20">
        <v>0.81166570000000005</v>
      </c>
      <c r="AJ18" s="16" t="s">
        <v>5400</v>
      </c>
      <c r="AK18" s="17">
        <v>0</v>
      </c>
      <c r="AL18" s="16" t="s">
        <v>5400</v>
      </c>
      <c r="AM18" s="17">
        <v>3168</v>
      </c>
      <c r="AN18" s="16" t="s">
        <v>5400</v>
      </c>
      <c r="AO18" s="17">
        <v>14443</v>
      </c>
      <c r="AP18" s="16" t="s">
        <v>5400</v>
      </c>
      <c r="AQ18" s="17">
        <v>191547</v>
      </c>
      <c r="AR18" s="16" t="s">
        <v>5400</v>
      </c>
      <c r="AS18" s="17">
        <v>16325</v>
      </c>
      <c r="AT18" s="16" t="s">
        <v>5400</v>
      </c>
      <c r="AU18" s="17">
        <v>58162</v>
      </c>
      <c r="AV18" s="16" t="s">
        <v>4259</v>
      </c>
      <c r="AW18" s="20">
        <v>0.82662939999999996</v>
      </c>
      <c r="AX18" s="16" t="s">
        <v>5401</v>
      </c>
      <c r="AY18" s="17">
        <v>0</v>
      </c>
      <c r="AZ18" s="16" t="s">
        <v>5401</v>
      </c>
      <c r="BA18" s="17">
        <v>2881</v>
      </c>
      <c r="BB18" s="16" t="s">
        <v>5401</v>
      </c>
      <c r="BC18" s="17">
        <v>11374</v>
      </c>
      <c r="BD18" s="16" t="s">
        <v>5401</v>
      </c>
      <c r="BE18" s="17">
        <v>166687</v>
      </c>
      <c r="BF18" s="16" t="s">
        <v>5401</v>
      </c>
      <c r="BG18" s="17">
        <v>14611</v>
      </c>
      <c r="BH18" s="16" t="s">
        <v>5401</v>
      </c>
      <c r="BI18" s="17">
        <v>49337</v>
      </c>
      <c r="BJ18" s="16" t="s">
        <v>4261</v>
      </c>
      <c r="BK18" s="20">
        <v>0.82570690000000002</v>
      </c>
      <c r="BL18" s="16" t="s">
        <v>5402</v>
      </c>
      <c r="BM18" s="17">
        <v>-306</v>
      </c>
      <c r="BN18" s="16" t="s">
        <v>5402</v>
      </c>
      <c r="BO18" s="17">
        <v>2641</v>
      </c>
      <c r="BP18" s="16" t="s">
        <v>5402</v>
      </c>
      <c r="BQ18" s="17">
        <v>10495</v>
      </c>
      <c r="BR18" s="16" t="s">
        <v>5402</v>
      </c>
      <c r="BS18" s="17">
        <v>160889</v>
      </c>
      <c r="BT18" s="16" t="s">
        <v>5402</v>
      </c>
      <c r="BU18" s="17">
        <v>13824</v>
      </c>
      <c r="BV18" s="16" t="s">
        <v>5402</v>
      </c>
      <c r="BW18" s="17">
        <v>49228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2740</v>
      </c>
      <c r="CB18" s="16" t="s">
        <v>5476</v>
      </c>
      <c r="CC18" s="17">
        <f>SUM(PRODUCT(A3L211C2,A3L211C5))/A3L211C1</f>
        <v>16659</v>
      </c>
      <c r="CD18" s="16" t="s">
        <v>5477</v>
      </c>
      <c r="CE18" s="17">
        <f>SUM(PRODUCT(A3L211C2,A3L211C6))/A3L211C1</f>
        <v>211761</v>
      </c>
      <c r="CF18" s="16" t="s">
        <v>5478</v>
      </c>
      <c r="CG18" s="17">
        <f>SUM(PRODUCT(A3L211C2,A3L211C7))/A3L211C1</f>
        <v>16685</v>
      </c>
      <c r="CH18" s="16" t="s">
        <v>5479</v>
      </c>
      <c r="CI18" s="17">
        <f>SUM(PRODUCT(A3L211C2,A3L211C8))/A3L211C1</f>
        <v>58374</v>
      </c>
      <c r="CJ18" s="16" t="s">
        <v>5473</v>
      </c>
      <c r="CK18" s="17">
        <f>(A3L211C40-A3L211C37)+(A3L211C41-A3L211C38)+(A3L211C42-A3L211C39)</f>
        <v>267421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1122</v>
      </c>
      <c r="L19" s="16" t="s">
        <v>5398</v>
      </c>
      <c r="M19" s="17">
        <v>55397</v>
      </c>
      <c r="N19" s="16" t="s">
        <v>5398</v>
      </c>
      <c r="O19" s="17">
        <v>178147</v>
      </c>
      <c r="P19" s="16" t="s">
        <v>5398</v>
      </c>
      <c r="Q19" s="17">
        <v>8115</v>
      </c>
      <c r="R19" s="16" t="s">
        <v>5398</v>
      </c>
      <c r="S19" s="17">
        <v>49156</v>
      </c>
      <c r="T19" s="16" t="s">
        <v>4255</v>
      </c>
      <c r="U19" s="20">
        <v>0.92769069999999998</v>
      </c>
      <c r="V19" s="16" t="s">
        <v>5399</v>
      </c>
      <c r="W19" s="17">
        <v>0</v>
      </c>
      <c r="X19" s="16" t="s">
        <v>5399</v>
      </c>
      <c r="Y19" s="17">
        <v>1231</v>
      </c>
      <c r="Z19" s="16" t="s">
        <v>5399</v>
      </c>
      <c r="AA19" s="17">
        <v>43264</v>
      </c>
      <c r="AB19" s="16" t="s">
        <v>5399</v>
      </c>
      <c r="AC19" s="17">
        <v>162445</v>
      </c>
      <c r="AD19" s="16" t="s">
        <v>5399</v>
      </c>
      <c r="AE19" s="17">
        <v>7471</v>
      </c>
      <c r="AF19" s="16" t="s">
        <v>5399</v>
      </c>
      <c r="AG19" s="17">
        <v>42759</v>
      </c>
      <c r="AH19" s="16" t="s">
        <v>4257</v>
      </c>
      <c r="AI19" s="20">
        <v>0.81166570000000005</v>
      </c>
      <c r="AJ19" s="16" t="s">
        <v>5400</v>
      </c>
      <c r="AK19" s="17">
        <v>0</v>
      </c>
      <c r="AL19" s="16" t="s">
        <v>5400</v>
      </c>
      <c r="AM19" s="17">
        <v>1320</v>
      </c>
      <c r="AN19" s="16" t="s">
        <v>5400</v>
      </c>
      <c r="AO19" s="17">
        <v>41559</v>
      </c>
      <c r="AP19" s="16" t="s">
        <v>5400</v>
      </c>
      <c r="AQ19" s="17">
        <v>152813</v>
      </c>
      <c r="AR19" s="16" t="s">
        <v>5400</v>
      </c>
      <c r="AS19" s="17">
        <v>7852</v>
      </c>
      <c r="AT19" s="16" t="s">
        <v>5400</v>
      </c>
      <c r="AU19" s="17">
        <v>41709</v>
      </c>
      <c r="AV19" s="16" t="s">
        <v>4259</v>
      </c>
      <c r="AW19" s="20">
        <v>0.82662939999999996</v>
      </c>
      <c r="AX19" s="16" t="s">
        <v>5401</v>
      </c>
      <c r="AY19" s="17">
        <v>0</v>
      </c>
      <c r="AZ19" s="16" t="s">
        <v>5401</v>
      </c>
      <c r="BA19" s="17">
        <v>1590</v>
      </c>
      <c r="BB19" s="16" t="s">
        <v>5401</v>
      </c>
      <c r="BC19" s="17">
        <v>39300</v>
      </c>
      <c r="BD19" s="16" t="s">
        <v>5401</v>
      </c>
      <c r="BE19" s="17">
        <v>142575</v>
      </c>
      <c r="BF19" s="16" t="s">
        <v>5401</v>
      </c>
      <c r="BG19" s="17">
        <v>7705</v>
      </c>
      <c r="BH19" s="16" t="s">
        <v>5401</v>
      </c>
      <c r="BI19" s="17">
        <v>39184</v>
      </c>
      <c r="BJ19" s="16" t="s">
        <v>4261</v>
      </c>
      <c r="BK19" s="20">
        <v>0.82570690000000002</v>
      </c>
      <c r="BL19" s="16" t="s">
        <v>5402</v>
      </c>
      <c r="BM19" s="17">
        <v>-15493</v>
      </c>
      <c r="BN19" s="16" t="s">
        <v>5402</v>
      </c>
      <c r="BO19" s="17">
        <v>1538</v>
      </c>
      <c r="BP19" s="16" t="s">
        <v>5402</v>
      </c>
      <c r="BQ19" s="17">
        <v>40924</v>
      </c>
      <c r="BR19" s="16" t="s">
        <v>5402</v>
      </c>
      <c r="BS19" s="17">
        <v>118965</v>
      </c>
      <c r="BT19" s="16" t="s">
        <v>5402</v>
      </c>
      <c r="BU19" s="17">
        <v>6536</v>
      </c>
      <c r="BV19" s="16" t="s">
        <v>5402</v>
      </c>
      <c r="BW19" s="17">
        <v>30986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1122</v>
      </c>
      <c r="CB19" s="16" t="s">
        <v>5483</v>
      </c>
      <c r="CC19" s="17">
        <f>SUM(PRODUCT(A3L212C2,A3L212C5))/A3L212C1</f>
        <v>55397</v>
      </c>
      <c r="CD19" s="16" t="s">
        <v>5484</v>
      </c>
      <c r="CE19" s="17">
        <f>SUM(PRODUCT(A3L212C2,A3L212C6))/A3L212C1</f>
        <v>178147</v>
      </c>
      <c r="CF19" s="16" t="s">
        <v>5485</v>
      </c>
      <c r="CG19" s="17">
        <f>SUM(PRODUCT(A3L212C2,A3L212C7))/A3L212C1</f>
        <v>8115</v>
      </c>
      <c r="CH19" s="16" t="s">
        <v>5486</v>
      </c>
      <c r="CI19" s="17">
        <f>SUM(PRODUCT(A3L212C2,A3L212C8))/A3L212C1</f>
        <v>49156</v>
      </c>
      <c r="CJ19" s="16" t="s">
        <v>5480</v>
      </c>
      <c r="CK19" s="17">
        <f>(A3L212C40-A3L212C37)+(A3L212C41-A3L212C38)+(A3L212C42-A3L212C39)</f>
        <v>178899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10</v>
      </c>
      <c r="L20" s="16" t="s">
        <v>5398</v>
      </c>
      <c r="M20" s="17">
        <v>38</v>
      </c>
      <c r="N20" s="16" t="s">
        <v>5398</v>
      </c>
      <c r="O20" s="17">
        <v>149</v>
      </c>
      <c r="P20" s="16" t="s">
        <v>5398</v>
      </c>
      <c r="Q20" s="17">
        <v>67</v>
      </c>
      <c r="R20" s="16" t="s">
        <v>5398</v>
      </c>
      <c r="S20" s="17">
        <v>153</v>
      </c>
      <c r="T20" s="16" t="s">
        <v>4255</v>
      </c>
      <c r="U20" s="20">
        <v>0.92769069999999998</v>
      </c>
      <c r="V20" s="16" t="s">
        <v>5399</v>
      </c>
      <c r="W20" s="17">
        <v>0</v>
      </c>
      <c r="X20" s="16" t="s">
        <v>5399</v>
      </c>
      <c r="Y20" s="17">
        <v>22</v>
      </c>
      <c r="Z20" s="16" t="s">
        <v>5399</v>
      </c>
      <c r="AA20" s="17">
        <v>80</v>
      </c>
      <c r="AB20" s="16" t="s">
        <v>5399</v>
      </c>
      <c r="AC20" s="17">
        <v>249</v>
      </c>
      <c r="AD20" s="16" t="s">
        <v>5399</v>
      </c>
      <c r="AE20" s="17">
        <v>80</v>
      </c>
      <c r="AF20" s="16" t="s">
        <v>5399</v>
      </c>
      <c r="AG20" s="17">
        <v>230</v>
      </c>
      <c r="AH20" s="16" t="s">
        <v>4257</v>
      </c>
      <c r="AI20" s="20">
        <v>0.81166570000000005</v>
      </c>
      <c r="AJ20" s="16" t="s">
        <v>5400</v>
      </c>
      <c r="AK20" s="17">
        <v>0</v>
      </c>
      <c r="AL20" s="16" t="s">
        <v>5400</v>
      </c>
      <c r="AM20" s="17">
        <v>25</v>
      </c>
      <c r="AN20" s="16" t="s">
        <v>5400</v>
      </c>
      <c r="AO20" s="17">
        <v>97</v>
      </c>
      <c r="AP20" s="16" t="s">
        <v>5400</v>
      </c>
      <c r="AQ20" s="17">
        <v>210</v>
      </c>
      <c r="AR20" s="16" t="s">
        <v>5400</v>
      </c>
      <c r="AS20" s="17">
        <v>97</v>
      </c>
      <c r="AT20" s="16" t="s">
        <v>5400</v>
      </c>
      <c r="AU20" s="17">
        <v>205</v>
      </c>
      <c r="AV20" s="16" t="s">
        <v>4259</v>
      </c>
      <c r="AW20" s="20">
        <v>0.82662939999999996</v>
      </c>
      <c r="AX20" s="16" t="s">
        <v>5401</v>
      </c>
      <c r="AY20" s="17">
        <v>0</v>
      </c>
      <c r="AZ20" s="16" t="s">
        <v>5401</v>
      </c>
      <c r="BA20" s="17">
        <v>86</v>
      </c>
      <c r="BB20" s="16" t="s">
        <v>5401</v>
      </c>
      <c r="BC20" s="17">
        <v>97</v>
      </c>
      <c r="BD20" s="16" t="s">
        <v>5401</v>
      </c>
      <c r="BE20" s="17">
        <v>367</v>
      </c>
      <c r="BF20" s="16" t="s">
        <v>5401</v>
      </c>
      <c r="BG20" s="17">
        <v>243</v>
      </c>
      <c r="BH20" s="16" t="s">
        <v>5401</v>
      </c>
      <c r="BI20" s="17">
        <v>163</v>
      </c>
      <c r="BJ20" s="16" t="s">
        <v>4261</v>
      </c>
      <c r="BK20" s="20">
        <v>0.82570690000000002</v>
      </c>
      <c r="BL20" s="16" t="s">
        <v>5402</v>
      </c>
      <c r="BM20" s="17">
        <v>0</v>
      </c>
      <c r="BN20" s="16" t="s">
        <v>5402</v>
      </c>
      <c r="BO20" s="17">
        <v>62</v>
      </c>
      <c r="BP20" s="16" t="s">
        <v>5402</v>
      </c>
      <c r="BQ20" s="17">
        <v>131</v>
      </c>
      <c r="BR20" s="16" t="s">
        <v>5402</v>
      </c>
      <c r="BS20" s="17">
        <v>282</v>
      </c>
      <c r="BT20" s="16" t="s">
        <v>5402</v>
      </c>
      <c r="BU20" s="17">
        <v>113</v>
      </c>
      <c r="BV20" s="16" t="s">
        <v>5402</v>
      </c>
      <c r="BW20" s="17">
        <v>102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10</v>
      </c>
      <c r="CB20" s="16" t="s">
        <v>5490</v>
      </c>
      <c r="CC20" s="17">
        <f>SUM(PRODUCT(A3L213C2,A3L213C5))/A3L213C1</f>
        <v>38</v>
      </c>
      <c r="CD20" s="16" t="s">
        <v>5491</v>
      </c>
      <c r="CE20" s="17">
        <f>SUM(PRODUCT(A3L213C2,A3L213C6))/A3L213C1</f>
        <v>149</v>
      </c>
      <c r="CF20" s="16" t="s">
        <v>5492</v>
      </c>
      <c r="CG20" s="17">
        <f>SUM(PRODUCT(A3L213C2,A3L213C7))/A3L213C1</f>
        <v>67</v>
      </c>
      <c r="CH20" s="16" t="s">
        <v>5493</v>
      </c>
      <c r="CI20" s="17">
        <f>SUM(PRODUCT(A3L213C2,A3L213C8))/A3L213C1</f>
        <v>153</v>
      </c>
      <c r="CJ20" s="16" t="s">
        <v>5487</v>
      </c>
      <c r="CK20" s="17">
        <f>(A3L213C40-A3L213C37)+(A3L213C41-A3L213C38)+(A3L213C42-A3L213C39)</f>
        <v>321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2986</v>
      </c>
      <c r="L21" s="16" t="s">
        <v>5398</v>
      </c>
      <c r="M21" s="17">
        <v>11897</v>
      </c>
      <c r="N21" s="16" t="s">
        <v>5398</v>
      </c>
      <c r="O21" s="17">
        <v>47392</v>
      </c>
      <c r="P21" s="16" t="s">
        <v>5398</v>
      </c>
      <c r="Q21" s="17">
        <v>8552</v>
      </c>
      <c r="R21" s="16" t="s">
        <v>5398</v>
      </c>
      <c r="S21" s="17">
        <v>29138</v>
      </c>
      <c r="T21" s="16" t="s">
        <v>4255</v>
      </c>
      <c r="U21" s="20">
        <v>0.92769069999999998</v>
      </c>
      <c r="V21" s="16" t="s">
        <v>5399</v>
      </c>
      <c r="W21" s="17">
        <v>0</v>
      </c>
      <c r="X21" s="16" t="s">
        <v>5399</v>
      </c>
      <c r="Y21" s="17">
        <v>3093</v>
      </c>
      <c r="Z21" s="16" t="s">
        <v>5399</v>
      </c>
      <c r="AA21" s="17">
        <v>12205</v>
      </c>
      <c r="AB21" s="16" t="s">
        <v>5399</v>
      </c>
      <c r="AC21" s="17">
        <v>46879</v>
      </c>
      <c r="AD21" s="16" t="s">
        <v>5399</v>
      </c>
      <c r="AE21" s="17">
        <v>8384</v>
      </c>
      <c r="AF21" s="16" t="s">
        <v>5399</v>
      </c>
      <c r="AG21" s="17">
        <v>29916</v>
      </c>
      <c r="AH21" s="16" t="s">
        <v>4257</v>
      </c>
      <c r="AI21" s="20">
        <v>0.81166570000000005</v>
      </c>
      <c r="AJ21" s="16" t="s">
        <v>5400</v>
      </c>
      <c r="AK21" s="17">
        <v>0</v>
      </c>
      <c r="AL21" s="16" t="s">
        <v>5400</v>
      </c>
      <c r="AM21" s="17">
        <v>3420</v>
      </c>
      <c r="AN21" s="16" t="s">
        <v>5400</v>
      </c>
      <c r="AO21" s="17">
        <v>12821</v>
      </c>
      <c r="AP21" s="16" t="s">
        <v>5400</v>
      </c>
      <c r="AQ21" s="17">
        <v>45306</v>
      </c>
      <c r="AR21" s="16" t="s">
        <v>5400</v>
      </c>
      <c r="AS21" s="17">
        <v>8450</v>
      </c>
      <c r="AT21" s="16" t="s">
        <v>5400</v>
      </c>
      <c r="AU21" s="17">
        <v>29751</v>
      </c>
      <c r="AV21" s="16" t="s">
        <v>4259</v>
      </c>
      <c r="AW21" s="20">
        <v>0.82662939999999996</v>
      </c>
      <c r="AX21" s="16" t="s">
        <v>5401</v>
      </c>
      <c r="AY21" s="17">
        <v>0</v>
      </c>
      <c r="AZ21" s="16" t="s">
        <v>5401</v>
      </c>
      <c r="BA21" s="17">
        <v>4220</v>
      </c>
      <c r="BB21" s="16" t="s">
        <v>5401</v>
      </c>
      <c r="BC21" s="17">
        <v>11465</v>
      </c>
      <c r="BD21" s="16" t="s">
        <v>5401</v>
      </c>
      <c r="BE21" s="17">
        <v>40603</v>
      </c>
      <c r="BF21" s="16" t="s">
        <v>5401</v>
      </c>
      <c r="BG21" s="17">
        <v>7593</v>
      </c>
      <c r="BH21" s="16" t="s">
        <v>5401</v>
      </c>
      <c r="BI21" s="17">
        <v>21849</v>
      </c>
      <c r="BJ21" s="16" t="s">
        <v>4261</v>
      </c>
      <c r="BK21" s="20">
        <v>0.82570690000000002</v>
      </c>
      <c r="BL21" s="16" t="s">
        <v>5402</v>
      </c>
      <c r="BM21" s="17">
        <v>-234</v>
      </c>
      <c r="BN21" s="16" t="s">
        <v>5402</v>
      </c>
      <c r="BO21" s="17">
        <v>3110</v>
      </c>
      <c r="BP21" s="16" t="s">
        <v>5402</v>
      </c>
      <c r="BQ21" s="17">
        <v>11500</v>
      </c>
      <c r="BR21" s="16" t="s">
        <v>5402</v>
      </c>
      <c r="BS21" s="17">
        <v>44223</v>
      </c>
      <c r="BT21" s="16" t="s">
        <v>5402</v>
      </c>
      <c r="BU21" s="17">
        <v>7159</v>
      </c>
      <c r="BV21" s="16" t="s">
        <v>5402</v>
      </c>
      <c r="BW21" s="17">
        <v>20927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2986</v>
      </c>
      <c r="CB21" s="16" t="s">
        <v>5497</v>
      </c>
      <c r="CC21" s="17">
        <f>SUM(PRODUCT(A3L214C2,A3L214C5))/A3L214C1</f>
        <v>11897</v>
      </c>
      <c r="CD21" s="16" t="s">
        <v>5498</v>
      </c>
      <c r="CE21" s="17">
        <f>SUM(PRODUCT(A3L214C2,A3L214C6))/A3L214C1</f>
        <v>47392</v>
      </c>
      <c r="CF21" s="16" t="s">
        <v>5499</v>
      </c>
      <c r="CG21" s="17">
        <f>SUM(PRODUCT(A3L214C2,A3L214C7))/A3L214C1</f>
        <v>8552</v>
      </c>
      <c r="CH21" s="16" t="s">
        <v>5500</v>
      </c>
      <c r="CI21" s="17">
        <f>SUM(PRODUCT(A3L214C2,A3L214C8))/A3L214C1</f>
        <v>29138</v>
      </c>
      <c r="CJ21" s="16" t="s">
        <v>5494</v>
      </c>
      <c r="CK21" s="17">
        <f>(A3L214C40-A3L214C37)+(A3L214C41-A3L214C38)+(A3L214C42-A3L214C39)</f>
        <v>70199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3039</v>
      </c>
      <c r="P22" s="16" t="s">
        <v>5398</v>
      </c>
      <c r="Q22" s="17">
        <v>0</v>
      </c>
      <c r="R22" s="16" t="s">
        <v>5398</v>
      </c>
      <c r="S22" s="17">
        <v>24</v>
      </c>
      <c r="T22" s="16" t="s">
        <v>4255</v>
      </c>
      <c r="U22" s="20">
        <v>0.92769069999999998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2799</v>
      </c>
      <c r="AD22" s="16" t="s">
        <v>5399</v>
      </c>
      <c r="AE22" s="17">
        <v>0</v>
      </c>
      <c r="AF22" s="16" t="s">
        <v>5399</v>
      </c>
      <c r="AG22" s="17">
        <v>55</v>
      </c>
      <c r="AH22" s="16" t="s">
        <v>4257</v>
      </c>
      <c r="AI22" s="20">
        <v>0.81166570000000005</v>
      </c>
      <c r="AJ22" s="16" t="s">
        <v>5400</v>
      </c>
      <c r="AK22" s="17">
        <v>0</v>
      </c>
      <c r="AL22" s="16" t="s">
        <v>5400</v>
      </c>
      <c r="AM22" s="17">
        <v>15</v>
      </c>
      <c r="AN22" s="16" t="s">
        <v>5400</v>
      </c>
      <c r="AO22" s="17">
        <v>-16</v>
      </c>
      <c r="AP22" s="16" t="s">
        <v>5400</v>
      </c>
      <c r="AQ22" s="17">
        <v>3083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0.82662939999999996</v>
      </c>
      <c r="AX22" s="16" t="s">
        <v>5401</v>
      </c>
      <c r="AY22" s="17">
        <v>0</v>
      </c>
      <c r="AZ22" s="16" t="s">
        <v>5401</v>
      </c>
      <c r="BA22" s="17">
        <v>31</v>
      </c>
      <c r="BB22" s="16" t="s">
        <v>5401</v>
      </c>
      <c r="BC22" s="17">
        <v>52</v>
      </c>
      <c r="BD22" s="16" t="s">
        <v>5401</v>
      </c>
      <c r="BE22" s="17">
        <v>3628</v>
      </c>
      <c r="BF22" s="16" t="s">
        <v>5401</v>
      </c>
      <c r="BG22" s="17">
        <v>0</v>
      </c>
      <c r="BH22" s="16" t="s">
        <v>5401</v>
      </c>
      <c r="BI22" s="17">
        <v>10</v>
      </c>
      <c r="BJ22" s="16" t="s">
        <v>4261</v>
      </c>
      <c r="BK22" s="20">
        <v>0.82570690000000002</v>
      </c>
      <c r="BL22" s="16" t="s">
        <v>5402</v>
      </c>
      <c r="BM22" s="17">
        <v>-7</v>
      </c>
      <c r="BN22" s="16" t="s">
        <v>5402</v>
      </c>
      <c r="BO22" s="17">
        <v>34</v>
      </c>
      <c r="BP22" s="16" t="s">
        <v>5402</v>
      </c>
      <c r="BQ22" s="17">
        <v>58</v>
      </c>
      <c r="BR22" s="16" t="s">
        <v>5402</v>
      </c>
      <c r="BS22" s="17">
        <v>4466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3039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24</v>
      </c>
      <c r="CJ22" s="16" t="s">
        <v>5501</v>
      </c>
      <c r="CK22" s="17">
        <f>SUM(A3L215C37,A3L215C40)</f>
        <v>3039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8819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0.92769069999999998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9834</v>
      </c>
      <c r="AD23" s="16" t="s">
        <v>5399</v>
      </c>
      <c r="AE23" s="17">
        <v>0</v>
      </c>
      <c r="AF23" s="16" t="s">
        <v>5399</v>
      </c>
      <c r="AG23" s="17">
        <v>42</v>
      </c>
      <c r="AH23" s="16" t="s">
        <v>4257</v>
      </c>
      <c r="AI23" s="20">
        <v>0.81166570000000005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-8</v>
      </c>
      <c r="AP23" s="16" t="s">
        <v>5400</v>
      </c>
      <c r="AQ23" s="17">
        <v>10899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0.82662939999999996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10320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0.82570690000000002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10666</v>
      </c>
      <c r="BT23" s="16" t="s">
        <v>5402</v>
      </c>
      <c r="BU23" s="17">
        <v>0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8819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8819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115917</v>
      </c>
      <c r="N24" s="16" t="s">
        <v>5398</v>
      </c>
      <c r="O24" s="17">
        <v>14545</v>
      </c>
      <c r="P24" s="16" t="s">
        <v>5398</v>
      </c>
      <c r="Q24" s="17">
        <v>0</v>
      </c>
      <c r="R24" s="16" t="s">
        <v>5398</v>
      </c>
      <c r="S24" s="17">
        <v>122036</v>
      </c>
      <c r="T24" s="16" t="s">
        <v>4255</v>
      </c>
      <c r="U24" s="20">
        <v>0.92769069999999998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106066</v>
      </c>
      <c r="AB24" s="16" t="s">
        <v>5399</v>
      </c>
      <c r="AC24" s="17">
        <v>11011</v>
      </c>
      <c r="AD24" s="16" t="s">
        <v>5399</v>
      </c>
      <c r="AE24" s="17">
        <v>0</v>
      </c>
      <c r="AF24" s="16" t="s">
        <v>5399</v>
      </c>
      <c r="AG24" s="17">
        <v>101235</v>
      </c>
      <c r="AH24" s="16" t="s">
        <v>4257</v>
      </c>
      <c r="AI24" s="20">
        <v>0.81166570000000005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89881</v>
      </c>
      <c r="AP24" s="16" t="s">
        <v>5400</v>
      </c>
      <c r="AQ24" s="17">
        <v>8494</v>
      </c>
      <c r="AR24" s="16" t="s">
        <v>5400</v>
      </c>
      <c r="AS24" s="17">
        <v>0</v>
      </c>
      <c r="AT24" s="16" t="s">
        <v>5400</v>
      </c>
      <c r="AU24" s="17">
        <v>85319</v>
      </c>
      <c r="AV24" s="16" t="s">
        <v>4259</v>
      </c>
      <c r="AW24" s="20">
        <v>0.82662939999999996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67161</v>
      </c>
      <c r="BD24" s="16" t="s">
        <v>5401</v>
      </c>
      <c r="BE24" s="17">
        <v>6654</v>
      </c>
      <c r="BF24" s="16" t="s">
        <v>5401</v>
      </c>
      <c r="BG24" s="17">
        <v>0</v>
      </c>
      <c r="BH24" s="16" t="s">
        <v>5401</v>
      </c>
      <c r="BI24" s="17">
        <v>60296</v>
      </c>
      <c r="BJ24" s="16" t="s">
        <v>4261</v>
      </c>
      <c r="BK24" s="20">
        <v>0.82570690000000002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45989</v>
      </c>
      <c r="BR24" s="16" t="s">
        <v>5402</v>
      </c>
      <c r="BS24" s="17">
        <v>6104</v>
      </c>
      <c r="BT24" s="16" t="s">
        <v>5402</v>
      </c>
      <c r="BU24" s="17">
        <v>0</v>
      </c>
      <c r="BV24" s="16" t="s">
        <v>5402</v>
      </c>
      <c r="BW24" s="17">
        <v>54297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115917</v>
      </c>
      <c r="CD24" s="16" t="s">
        <v>5519</v>
      </c>
      <c r="CE24" s="17">
        <f>SUM(PRODUCT(A3L217C2,A3L217C6))/A3L217C1</f>
        <v>14545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122036</v>
      </c>
      <c r="CJ24" s="16" t="s">
        <v>5515</v>
      </c>
      <c r="CK24" s="17">
        <f>(A3L217C40-A3L217C37)+(A3L217C41-A3L217C38)+(A3L217C42-A3L217C39)</f>
        <v>20664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A3L215C5+A3L216C5+5510</f>
        <v>5510</v>
      </c>
      <c r="N25" s="16" t="s">
        <v>5398</v>
      </c>
      <c r="O25" s="17">
        <v>0</v>
      </c>
      <c r="P25" s="16" t="s">
        <v>5398</v>
      </c>
      <c r="Q25" s="17">
        <f>A3L215C7+A3L216C7+131</f>
        <v>131</v>
      </c>
      <c r="R25" s="16" t="s">
        <v>5398</v>
      </c>
      <c r="S25" s="17">
        <f>A3L215C8+A3L216C8+546</f>
        <v>570</v>
      </c>
      <c r="T25" s="16" t="s">
        <v>4255</v>
      </c>
      <c r="U25" s="20">
        <v>0.92769069999999998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A3L215C12+A3L216C12+4444</f>
        <v>4444</v>
      </c>
      <c r="AB25" s="16" t="s">
        <v>5399</v>
      </c>
      <c r="AC25" s="17">
        <v>0</v>
      </c>
      <c r="AD25" s="16" t="s">
        <v>5399</v>
      </c>
      <c r="AE25" s="17">
        <f>A3L215C14+A3L216C14+144</f>
        <v>144</v>
      </c>
      <c r="AF25" s="16" t="s">
        <v>5399</v>
      </c>
      <c r="AG25" s="17">
        <f>A3L215C15+A3L216C15+484</f>
        <v>581</v>
      </c>
      <c r="AH25" s="16" t="s">
        <v>4257</v>
      </c>
      <c r="AI25" s="20">
        <v>0.81166570000000005</v>
      </c>
      <c r="AJ25" s="16" t="s">
        <v>5400</v>
      </c>
      <c r="AK25" s="17">
        <v>0</v>
      </c>
      <c r="AL25" s="16" t="s">
        <v>5400</v>
      </c>
      <c r="AM25" s="17">
        <f>A3L215C18+A3L216C18+0</f>
        <v>15</v>
      </c>
      <c r="AN25" s="16" t="s">
        <v>5400</v>
      </c>
      <c r="AO25" s="17">
        <f>A3L215C19+A3L216C19+4079</f>
        <v>4055</v>
      </c>
      <c r="AP25" s="16" t="s">
        <v>5400</v>
      </c>
      <c r="AQ25" s="17">
        <v>1</v>
      </c>
      <c r="AR25" s="16" t="s">
        <v>5400</v>
      </c>
      <c r="AS25" s="17">
        <f>A3L215C21+A3L216C21+171</f>
        <v>171</v>
      </c>
      <c r="AT25" s="16" t="s">
        <v>5400</v>
      </c>
      <c r="AU25" s="17">
        <f>A3L215C22+A3L216C22+590</f>
        <v>590</v>
      </c>
      <c r="AV25" s="16" t="s">
        <v>4259</v>
      </c>
      <c r="AW25" s="20">
        <v>0.82662939999999996</v>
      </c>
      <c r="AX25" s="16" t="s">
        <v>5401</v>
      </c>
      <c r="AY25" s="17">
        <v>0</v>
      </c>
      <c r="AZ25" s="16" t="s">
        <v>5401</v>
      </c>
      <c r="BA25" s="17">
        <f>A3L215C25+A3L216C25+1</f>
        <v>32</v>
      </c>
      <c r="BB25" s="16" t="s">
        <v>5401</v>
      </c>
      <c r="BC25" s="17">
        <f>A3L215C26+A3L216C26+3218</f>
        <v>3270</v>
      </c>
      <c r="BD25" s="16" t="s">
        <v>5401</v>
      </c>
      <c r="BE25" s="17">
        <v>1</v>
      </c>
      <c r="BF25" s="16" t="s">
        <v>5401</v>
      </c>
      <c r="BG25" s="17">
        <f>A3L215C28+A3L216C28+171</f>
        <v>171</v>
      </c>
      <c r="BH25" s="16" t="s">
        <v>5401</v>
      </c>
      <c r="BI25" s="17">
        <f>A3L215C29+A3L216C29+1094</f>
        <v>1104</v>
      </c>
      <c r="BJ25" s="16" t="s">
        <v>4261</v>
      </c>
      <c r="BK25" s="20">
        <v>0.82570690000000002</v>
      </c>
      <c r="BL25" s="16" t="s">
        <v>5402</v>
      </c>
      <c r="BM25" s="17">
        <v>-1</v>
      </c>
      <c r="BN25" s="16" t="s">
        <v>5402</v>
      </c>
      <c r="BO25" s="17">
        <f>A3L215C32+A3L216C32+19</f>
        <v>53</v>
      </c>
      <c r="BP25" s="16" t="s">
        <v>5402</v>
      </c>
      <c r="BQ25" s="17">
        <f>A3L215C33+A3L216C33+2781</f>
        <v>2839</v>
      </c>
      <c r="BR25" s="16" t="s">
        <v>5402</v>
      </c>
      <c r="BS25" s="17">
        <v>41</v>
      </c>
      <c r="BT25" s="16" t="s">
        <v>5402</v>
      </c>
      <c r="BU25" s="17">
        <f>A3L215C35+A3L216C35+161</f>
        <v>161</v>
      </c>
      <c r="BV25" s="16" t="s">
        <v>5402</v>
      </c>
      <c r="BW25" s="17">
        <f>A3L215C36+A3L216C36+1134</f>
        <v>1135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5510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131</v>
      </c>
      <c r="CH25" s="16" t="s">
        <v>5528</v>
      </c>
      <c r="CI25" s="17">
        <f>SUM(PRODUCT(A3L218C2,A3L218C8))/A3L218C1</f>
        <v>570</v>
      </c>
      <c r="CJ25" s="16" t="s">
        <v>5522</v>
      </c>
      <c r="CK25" s="17">
        <f>(A3L218C40-A3L218C37)+(A3L218C41-A3L218C38)+(A3L218C42-A3L218C39)</f>
        <v>-4810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35494</v>
      </c>
      <c r="L26" s="16" t="s">
        <v>5531</v>
      </c>
      <c r="M26" s="17">
        <f>SUM(A3L201C5:A3L214C5,A3L217C5:A3L218C5)</f>
        <v>309610</v>
      </c>
      <c r="N26" s="16" t="s">
        <v>5532</v>
      </c>
      <c r="O26" s="17">
        <f>SUM(A3L201C6:A3L218C6)</f>
        <v>540421</v>
      </c>
      <c r="P26" s="16" t="s">
        <v>5533</v>
      </c>
      <c r="Q26" s="17">
        <f>SUM(A3L201C7:A3L214C7,A3L217C7:A3L218C7)</f>
        <v>83874</v>
      </c>
      <c r="R26" s="16" t="s">
        <v>5534</v>
      </c>
      <c r="S26" s="17">
        <f>SUM(A3L201C8:A3L214C8,A3L217C8:A3L218C8)</f>
        <v>431962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38516</v>
      </c>
      <c r="Z26" s="16" t="s">
        <v>5537</v>
      </c>
      <c r="AA26" s="17">
        <f>SUM(A3L201C12:A3L214C12,A3L217C12:A3L218C12)</f>
        <v>303042</v>
      </c>
      <c r="AB26" s="16" t="s">
        <v>5538</v>
      </c>
      <c r="AC26" s="17">
        <f>SUM(A3L201C13:A3L218C13)</f>
        <v>517710</v>
      </c>
      <c r="AD26" s="16" t="s">
        <v>5539</v>
      </c>
      <c r="AE26" s="17">
        <f>SUM(A3L201C14:A3L214C14,A3L217C14:A3L218C14)</f>
        <v>90282</v>
      </c>
      <c r="AF26" s="16" t="s">
        <v>5540</v>
      </c>
      <c r="AG26" s="17">
        <f>SUM(A3L201C15:A3L214C15,A3L217C15:A3L218C15)</f>
        <v>435516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42933</v>
      </c>
      <c r="AN26" s="16" t="s">
        <v>5543</v>
      </c>
      <c r="AO26" s="17">
        <f>SUM(A3L201C19:A3L214C19,A3L217C19:A3L218C19)</f>
        <v>298521</v>
      </c>
      <c r="AP26" s="16" t="s">
        <v>5544</v>
      </c>
      <c r="AQ26" s="17">
        <f>SUM(A3L201C20:A3L218C20)</f>
        <v>489261</v>
      </c>
      <c r="AR26" s="16" t="s">
        <v>5545</v>
      </c>
      <c r="AS26" s="17">
        <f>SUM(A3L201C21:A3L214C21,A3L217C21:A3L218C21)</f>
        <v>92951</v>
      </c>
      <c r="AT26" s="16" t="s">
        <v>5546</v>
      </c>
      <c r="AU26" s="17">
        <f>SUM(A3L201C22:A3L214C22,A3L217C22:A3L218C22)</f>
        <v>427874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46138</v>
      </c>
      <c r="BB26" s="16" t="s">
        <v>5549</v>
      </c>
      <c r="BC26" s="17">
        <f>SUM(A3L201C26:A3L214C26,A3L217C26:A3L218C26)</f>
        <v>262089</v>
      </c>
      <c r="BD26" s="16" t="s">
        <v>5550</v>
      </c>
      <c r="BE26" s="17">
        <f>SUM(A3L201C27:A3L218C27)</f>
        <v>439164</v>
      </c>
      <c r="BF26" s="16" t="s">
        <v>5551</v>
      </c>
      <c r="BG26" s="17">
        <f>SUM(A3L201C28:A3L214C28,A3L217C28:A3L218C28)</f>
        <v>89416</v>
      </c>
      <c r="BH26" s="16" t="s">
        <v>5552</v>
      </c>
      <c r="BI26" s="17">
        <f>SUM(A3L201C29:A3L214C29,A3L217C29:A3L218C29)</f>
        <v>354677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-16532</v>
      </c>
      <c r="BN26" s="16" t="s">
        <v>5554</v>
      </c>
      <c r="BO26" s="17">
        <f>SUM(A3L201C32:A3L214C32,A3L217C32:A3L218C32)</f>
        <v>46749</v>
      </c>
      <c r="BP26" s="16" t="s">
        <v>5555</v>
      </c>
      <c r="BQ26" s="17">
        <f>SUM(A3L201C33:A3L214C33,A3L217C33:A3L218C33)</f>
        <v>246385</v>
      </c>
      <c r="BR26" s="16" t="s">
        <v>5556</v>
      </c>
      <c r="BS26" s="17">
        <f>SUM(A3L201C34:A3L218C34)</f>
        <v>410191</v>
      </c>
      <c r="BT26" s="16" t="s">
        <v>5557</v>
      </c>
      <c r="BU26" s="17">
        <f>SUM(A3L201C35:A3L214C35,A3L217C35:A3L218C35)</f>
        <v>88624</v>
      </c>
      <c r="BV26" s="16" t="s">
        <v>5558</v>
      </c>
      <c r="BW26" s="17">
        <f>SUM(A3L201C36:A3L214C36,A3L217C36:A3L218C36)</f>
        <v>343415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35494</v>
      </c>
      <c r="CB26" s="16" t="s">
        <v>5561</v>
      </c>
      <c r="CC26" s="17">
        <f>SUM(A3L201C39:A3L218C39)</f>
        <v>309610</v>
      </c>
      <c r="CD26" s="16" t="s">
        <v>5562</v>
      </c>
      <c r="CE26" s="17">
        <f>SUM(A3L201C40:A3L218C40)</f>
        <v>540421</v>
      </c>
      <c r="CF26" s="16" t="s">
        <v>5563</v>
      </c>
      <c r="CG26" s="17">
        <f>SUM(A3L201C41:A3L218C41)</f>
        <v>83874</v>
      </c>
      <c r="CH26" s="16" t="s">
        <v>5564</v>
      </c>
      <c r="CI26" s="17">
        <f>SUM(A3L201C42:A3L218C42)</f>
        <v>431986</v>
      </c>
      <c r="CJ26" s="16" t="s">
        <v>5565</v>
      </c>
      <c r="CK26" s="17">
        <f>SUM(A3L201C43:A3L218C43)</f>
        <v>711153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0.92769069999999998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0.81166570000000005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0.82662939999999996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0.82570690000000002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0.92769069999999998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0.81166570000000005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0.82662939999999996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0.82570690000000002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0.92769069999999998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0.81166570000000005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0.82662939999999996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0.82570690000000002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30071</v>
      </c>
      <c r="N30" s="16" t="s">
        <v>5398</v>
      </c>
      <c r="O30" s="17">
        <v>2610</v>
      </c>
      <c r="P30" s="16" t="s">
        <v>5398</v>
      </c>
      <c r="Q30" s="17">
        <v>0</v>
      </c>
      <c r="R30" s="16" t="s">
        <v>5398</v>
      </c>
      <c r="S30" s="17">
        <v>26101</v>
      </c>
      <c r="T30" s="16" t="s">
        <v>4255</v>
      </c>
      <c r="U30" s="20">
        <v>0.92769069999999998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30415</v>
      </c>
      <c r="AB30" s="16" t="s">
        <v>5399</v>
      </c>
      <c r="AC30" s="17">
        <v>2560</v>
      </c>
      <c r="AD30" s="16" t="s">
        <v>5399</v>
      </c>
      <c r="AE30" s="17">
        <v>0</v>
      </c>
      <c r="AF30" s="16" t="s">
        <v>5399</v>
      </c>
      <c r="AG30" s="17">
        <v>25596</v>
      </c>
      <c r="AH30" s="16" t="s">
        <v>4257</v>
      </c>
      <c r="AI30" s="20">
        <v>0.81166570000000005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27814</v>
      </c>
      <c r="AP30" s="16" t="s">
        <v>5400</v>
      </c>
      <c r="AQ30" s="17">
        <v>2204</v>
      </c>
      <c r="AR30" s="16" t="s">
        <v>5400</v>
      </c>
      <c r="AS30" s="17">
        <v>0</v>
      </c>
      <c r="AT30" s="16" t="s">
        <v>5400</v>
      </c>
      <c r="AU30" s="17">
        <v>22044</v>
      </c>
      <c r="AV30" s="16" t="s">
        <v>4259</v>
      </c>
      <c r="AW30" s="20">
        <v>0.82662939999999996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24762</v>
      </c>
      <c r="BD30" s="16" t="s">
        <v>5401</v>
      </c>
      <c r="BE30" s="17">
        <v>2077</v>
      </c>
      <c r="BF30" s="16" t="s">
        <v>5401</v>
      </c>
      <c r="BG30" s="17">
        <v>0</v>
      </c>
      <c r="BH30" s="16" t="s">
        <v>5401</v>
      </c>
      <c r="BI30" s="17">
        <v>20771</v>
      </c>
      <c r="BJ30" s="16" t="s">
        <v>4261</v>
      </c>
      <c r="BK30" s="20">
        <v>0.82570690000000002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23922</v>
      </c>
      <c r="BR30" s="16" t="s">
        <v>5402</v>
      </c>
      <c r="BS30" s="17">
        <v>2089</v>
      </c>
      <c r="BT30" s="16" t="s">
        <v>5402</v>
      </c>
      <c r="BU30" s="17">
        <v>0</v>
      </c>
      <c r="BV30" s="16" t="s">
        <v>5402</v>
      </c>
      <c r="BW30" s="17">
        <v>20888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30071</v>
      </c>
      <c r="CD30" s="16" t="s">
        <v>5591</v>
      </c>
      <c r="CE30" s="17">
        <f>SUM(PRODUCT(A3L223C2,A3L223C6))/A3L223C1</f>
        <v>2610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26101</v>
      </c>
      <c r="CJ30" s="16" t="s">
        <v>5587</v>
      </c>
      <c r="CK30" s="17">
        <f>(A3L223C40-A3L223C37)+(A3L223C41-A3L223C38)+(A3L223C42-A3L223C39)</f>
        <v>-1360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30071</v>
      </c>
      <c r="N31" s="16" t="s">
        <v>5598</v>
      </c>
      <c r="O31" s="17">
        <f>SUM(A3L220C6:A3L223C6)</f>
        <v>2610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26101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30415</v>
      </c>
      <c r="AB31" s="16" t="s">
        <v>5604</v>
      </c>
      <c r="AC31" s="17">
        <f>SUM(A3L220C13:A3L223C13)</f>
        <v>2560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25596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27814</v>
      </c>
      <c r="AP31" s="16" t="s">
        <v>5610</v>
      </c>
      <c r="AQ31" s="17">
        <f>SUM(A3L220C20:A3L223C20)</f>
        <v>2204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22044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24762</v>
      </c>
      <c r="BD31" s="16" t="s">
        <v>5616</v>
      </c>
      <c r="BE31" s="17">
        <f>SUM(A3L220C27:A3L223C27)</f>
        <v>2077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20771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23922</v>
      </c>
      <c r="BR31" s="16" t="s">
        <v>5622</v>
      </c>
      <c r="BS31" s="17">
        <f>SUM(A3L220C34:A3L223C34)</f>
        <v>2089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20888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30071</v>
      </c>
      <c r="CD31" s="16" t="s">
        <v>5628</v>
      </c>
      <c r="CE31" s="17">
        <f>SUM(A3L220C40:A3L223C40)</f>
        <v>2610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26101</v>
      </c>
      <c r="CJ31" s="16" t="s">
        <v>5631</v>
      </c>
      <c r="CK31" s="17">
        <f>SUM(A3L220C43:A3L223C43)</f>
        <v>-1360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99DB9-2DAD-41D2-A347-2BE39DB89BD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33235</v>
      </c>
      <c r="H8" s="16" t="s">
        <v>4253</v>
      </c>
      <c r="I8" s="20">
        <v>1</v>
      </c>
      <c r="J8" s="16" t="s">
        <v>5670</v>
      </c>
      <c r="K8" s="17">
        <v>42202</v>
      </c>
      <c r="L8" s="16" t="s">
        <v>4255</v>
      </c>
      <c r="M8" s="20">
        <v>0.95512540000000001</v>
      </c>
      <c r="N8" s="16" t="s">
        <v>5671</v>
      </c>
      <c r="O8" s="17">
        <v>45496</v>
      </c>
      <c r="P8" s="16" t="s">
        <v>4257</v>
      </c>
      <c r="Q8" s="20">
        <v>0.90973360000000003</v>
      </c>
      <c r="R8" s="16" t="s">
        <v>5672</v>
      </c>
      <c r="S8" s="17">
        <v>65416</v>
      </c>
      <c r="T8" s="16" t="s">
        <v>4259</v>
      </c>
      <c r="U8" s="20">
        <v>0.92632159999999997</v>
      </c>
      <c r="V8" s="16" t="s">
        <v>5673</v>
      </c>
      <c r="W8" s="17">
        <v>63845</v>
      </c>
      <c r="X8" s="16" t="s">
        <v>4261</v>
      </c>
      <c r="Y8" s="20">
        <v>0.91594629999999999</v>
      </c>
      <c r="Z8" s="16" t="s">
        <v>5674</v>
      </c>
      <c r="AA8" s="17">
        <f>SUM(PRODUCT(A3L301C2,A3L301C3),PRODUCT(A3L301C4,A3L301C5),PRODUCT(A3L301C6,A3L301C7))/A3L301C1</f>
        <v>38310.813998799997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706107</v>
      </c>
      <c r="H9" s="16" t="s">
        <v>4253</v>
      </c>
      <c r="I9" s="20">
        <v>1</v>
      </c>
      <c r="J9" s="16" t="s">
        <v>5670</v>
      </c>
      <c r="K9" s="17">
        <v>842453</v>
      </c>
      <c r="L9" s="16" t="s">
        <v>4255</v>
      </c>
      <c r="M9" s="20">
        <v>0.95512540000000001</v>
      </c>
      <c r="N9" s="16" t="s">
        <v>5671</v>
      </c>
      <c r="O9" s="17">
        <v>796998</v>
      </c>
      <c r="P9" s="16" t="s">
        <v>4257</v>
      </c>
      <c r="Q9" s="20">
        <v>0.90973360000000003</v>
      </c>
      <c r="R9" s="16" t="s">
        <v>5672</v>
      </c>
      <c r="S9" s="17">
        <v>738710</v>
      </c>
      <c r="T9" s="16" t="s">
        <v>4259</v>
      </c>
      <c r="U9" s="20">
        <v>0.92632159999999997</v>
      </c>
      <c r="V9" s="16" t="s">
        <v>5673</v>
      </c>
      <c r="W9" s="17">
        <v>703646</v>
      </c>
      <c r="X9" s="16" t="s">
        <v>4261</v>
      </c>
      <c r="Y9" s="20">
        <v>0.91594629999999999</v>
      </c>
      <c r="Z9" s="16" t="s">
        <v>5675</v>
      </c>
      <c r="AA9" s="17">
        <f>SUM(PRODUCT(A3L302C2,A3L302C3),PRODUCT(A3L302C4,A3L302C5),PRODUCT(A3L302C6,A3L302C7))/A3L302C1</f>
        <v>745270.3727796668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0.95512540000000001</v>
      </c>
      <c r="N10" s="16" t="s">
        <v>5671</v>
      </c>
      <c r="O10" s="17">
        <v>0</v>
      </c>
      <c r="P10" s="16" t="s">
        <v>4257</v>
      </c>
      <c r="Q10" s="20">
        <v>0.90973360000000003</v>
      </c>
      <c r="R10" s="16" t="s">
        <v>5672</v>
      </c>
      <c r="S10" s="17">
        <v>0</v>
      </c>
      <c r="T10" s="16" t="s">
        <v>4259</v>
      </c>
      <c r="U10" s="20">
        <v>0.92632159999999997</v>
      </c>
      <c r="V10" s="16" t="s">
        <v>5673</v>
      </c>
      <c r="W10" s="17">
        <v>0</v>
      </c>
      <c r="X10" s="16" t="s">
        <v>4261</v>
      </c>
      <c r="Y10" s="20">
        <v>0.91594629999999999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36863</v>
      </c>
      <c r="H11" s="16" t="s">
        <v>4253</v>
      </c>
      <c r="I11" s="20">
        <v>1</v>
      </c>
      <c r="J11" s="16" t="s">
        <v>5670</v>
      </c>
      <c r="K11" s="17">
        <v>37261</v>
      </c>
      <c r="L11" s="16" t="s">
        <v>4255</v>
      </c>
      <c r="M11" s="20">
        <v>0.95512540000000001</v>
      </c>
      <c r="N11" s="16" t="s">
        <v>5671</v>
      </c>
      <c r="O11" s="17">
        <v>44640</v>
      </c>
      <c r="P11" s="16" t="s">
        <v>4257</v>
      </c>
      <c r="Q11" s="20">
        <v>0.90973360000000003</v>
      </c>
      <c r="R11" s="16" t="s">
        <v>5672</v>
      </c>
      <c r="S11" s="17">
        <v>0</v>
      </c>
      <c r="T11" s="16" t="s">
        <v>4259</v>
      </c>
      <c r="U11" s="20">
        <v>0.92632159999999997</v>
      </c>
      <c r="V11" s="16" t="s">
        <v>5673</v>
      </c>
      <c r="W11" s="17">
        <v>0</v>
      </c>
      <c r="X11" s="16" t="s">
        <v>4261</v>
      </c>
      <c r="Y11" s="20">
        <v>0.91594629999999999</v>
      </c>
      <c r="Z11" s="16" t="s">
        <v>5677</v>
      </c>
      <c r="AA11" s="17">
        <f>SUM(PRODUCT(A3L304C2,A3L304C3),PRODUCT(A3L304C4,A3L304C5),PRODUCT(A3L304C6,A3L304C7))/A3L304C1</f>
        <v>37687.478477800003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742970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879714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841638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738710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703646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782957.85125746683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33235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42202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45496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65416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63845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38310.813998799997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776205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921916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887134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804126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767491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821268.66525626683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0.9701265</v>
      </c>
      <c r="N15" s="16" t="s">
        <v>5671</v>
      </c>
      <c r="O15" s="17">
        <v>0</v>
      </c>
      <c r="P15" s="16" t="s">
        <v>4257</v>
      </c>
      <c r="Q15" s="20">
        <v>0.9767882</v>
      </c>
      <c r="R15" s="16" t="s">
        <v>5672</v>
      </c>
      <c r="S15" s="17">
        <v>0</v>
      </c>
      <c r="T15" s="16" t="s">
        <v>4259</v>
      </c>
      <c r="U15" s="20">
        <v>1.0070840000000001</v>
      </c>
      <c r="V15" s="16" t="s">
        <v>5673</v>
      </c>
      <c r="W15" s="17">
        <v>0</v>
      </c>
      <c r="X15" s="16" t="s">
        <v>4261</v>
      </c>
      <c r="Y15" s="20">
        <v>1.013795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1060</v>
      </c>
      <c r="H16" s="16" t="s">
        <v>4253</v>
      </c>
      <c r="I16" s="20">
        <v>1</v>
      </c>
      <c r="J16" s="16" t="s">
        <v>5670</v>
      </c>
      <c r="K16" s="17">
        <v>1149</v>
      </c>
      <c r="L16" s="16" t="s">
        <v>4255</v>
      </c>
      <c r="M16" s="20">
        <v>0.9701265</v>
      </c>
      <c r="N16" s="16" t="s">
        <v>5671</v>
      </c>
      <c r="O16" s="17">
        <v>902</v>
      </c>
      <c r="P16" s="16" t="s">
        <v>4257</v>
      </c>
      <c r="Q16" s="20">
        <v>0.9767882</v>
      </c>
      <c r="R16" s="16" t="s">
        <v>5672</v>
      </c>
      <c r="S16" s="17">
        <v>797</v>
      </c>
      <c r="T16" s="16" t="s">
        <v>4259</v>
      </c>
      <c r="U16" s="20">
        <v>1.0070840000000001</v>
      </c>
      <c r="V16" s="16" t="s">
        <v>5673</v>
      </c>
      <c r="W16" s="17">
        <v>771</v>
      </c>
      <c r="X16" s="16" t="s">
        <v>4261</v>
      </c>
      <c r="Y16" s="20">
        <v>1.013795</v>
      </c>
      <c r="Z16" s="16" t="s">
        <v>5697</v>
      </c>
      <c r="AA16" s="17">
        <f>SUM(PRODUCT(A3L309C2,A3L309C3),PRODUCT(A3L309C4,A3L309C5),PRODUCT(A3L309C6,A3L309C7))/A3L309C1</f>
        <v>1018.5794349666667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51536</v>
      </c>
      <c r="H17" s="16" t="s">
        <v>4253</v>
      </c>
      <c r="I17" s="20">
        <v>1</v>
      </c>
      <c r="J17" s="16" t="s">
        <v>5670</v>
      </c>
      <c r="K17" s="17">
        <v>58532</v>
      </c>
      <c r="L17" s="16" t="s">
        <v>4255</v>
      </c>
      <c r="M17" s="20">
        <v>0.9701265</v>
      </c>
      <c r="N17" s="16" t="s">
        <v>5671</v>
      </c>
      <c r="O17" s="17">
        <v>55254</v>
      </c>
      <c r="P17" s="16" t="s">
        <v>4257</v>
      </c>
      <c r="Q17" s="20">
        <v>0.9767882</v>
      </c>
      <c r="R17" s="16" t="s">
        <v>5672</v>
      </c>
      <c r="S17" s="17">
        <v>54179</v>
      </c>
      <c r="T17" s="16" t="s">
        <v>4259</v>
      </c>
      <c r="U17" s="20">
        <v>1.0070840000000001</v>
      </c>
      <c r="V17" s="16" t="s">
        <v>5673</v>
      </c>
      <c r="W17" s="17">
        <v>51516</v>
      </c>
      <c r="X17" s="16" t="s">
        <v>4261</v>
      </c>
      <c r="Y17" s="20">
        <v>1.013795</v>
      </c>
      <c r="Z17" s="16" t="s">
        <v>5698</v>
      </c>
      <c r="AA17" s="17">
        <f>SUM(PRODUCT(A3L310C2,A3L310C3),PRODUCT(A3L310C4,A3L310C5),PRODUCT(A3L310C6,A3L310C7))/A3L310C1</f>
        <v>54096.966500266666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31498</v>
      </c>
      <c r="H18" s="16" t="s">
        <v>4253</v>
      </c>
      <c r="I18" s="20">
        <v>1</v>
      </c>
      <c r="J18" s="16" t="s">
        <v>5670</v>
      </c>
      <c r="K18" s="17">
        <v>65433</v>
      </c>
      <c r="L18" s="16" t="s">
        <v>4255</v>
      </c>
      <c r="M18" s="20">
        <v>0.9701265</v>
      </c>
      <c r="N18" s="16" t="s">
        <v>5671</v>
      </c>
      <c r="O18" s="17">
        <v>69841</v>
      </c>
      <c r="P18" s="16" t="s">
        <v>4257</v>
      </c>
      <c r="Q18" s="20">
        <v>0.9767882</v>
      </c>
      <c r="R18" s="16" t="s">
        <v>5672</v>
      </c>
      <c r="S18" s="17">
        <v>40402</v>
      </c>
      <c r="T18" s="16" t="s">
        <v>4259</v>
      </c>
      <c r="U18" s="20">
        <v>1.0070840000000001</v>
      </c>
      <c r="V18" s="16" t="s">
        <v>5673</v>
      </c>
      <c r="W18" s="17">
        <v>28754</v>
      </c>
      <c r="X18" s="16" t="s">
        <v>4261</v>
      </c>
      <c r="Y18" s="20">
        <v>1.013795</v>
      </c>
      <c r="Z18" s="16" t="s">
        <v>5699</v>
      </c>
      <c r="AA18" s="17">
        <f>SUM(PRODUCT(A3L311C2,A3L311C3),PRODUCT(A3L311C4,A3L311C5),PRODUCT(A3L311C6,A3L311C7))/A3L311C1</f>
        <v>54398.717316900002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30077</v>
      </c>
      <c r="H19" s="16" t="s">
        <v>4253</v>
      </c>
      <c r="I19" s="20">
        <v>1</v>
      </c>
      <c r="J19" s="16" t="s">
        <v>5670</v>
      </c>
      <c r="K19" s="17">
        <v>33834</v>
      </c>
      <c r="L19" s="16" t="s">
        <v>4255</v>
      </c>
      <c r="M19" s="20">
        <v>0.9701265</v>
      </c>
      <c r="N19" s="16" t="s">
        <v>5671</v>
      </c>
      <c r="O19" s="17">
        <v>40650</v>
      </c>
      <c r="P19" s="16" t="s">
        <v>4257</v>
      </c>
      <c r="Q19" s="20">
        <v>0.9767882</v>
      </c>
      <c r="R19" s="16" t="s">
        <v>5672</v>
      </c>
      <c r="S19" s="17">
        <v>39522</v>
      </c>
      <c r="T19" s="16" t="s">
        <v>4259</v>
      </c>
      <c r="U19" s="20">
        <v>1.0070840000000001</v>
      </c>
      <c r="V19" s="16" t="s">
        <v>5673</v>
      </c>
      <c r="W19" s="17">
        <v>55461</v>
      </c>
      <c r="X19" s="16" t="s">
        <v>4261</v>
      </c>
      <c r="Y19" s="20">
        <v>1.013795</v>
      </c>
      <c r="Z19" s="16" t="s">
        <v>5700</v>
      </c>
      <c r="AA19" s="17">
        <f>SUM(PRODUCT(A3L312C2,A3L312C3),PRODUCT(A3L312C4,A3L312C5),PRODUCT(A3L312C6,A3L312C7))/A3L312C1</f>
        <v>34202.233443666664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44761</v>
      </c>
      <c r="H20" s="16" t="s">
        <v>4253</v>
      </c>
      <c r="I20" s="20">
        <v>1</v>
      </c>
      <c r="J20" s="16" t="s">
        <v>5670</v>
      </c>
      <c r="K20" s="17">
        <v>47761</v>
      </c>
      <c r="L20" s="16" t="s">
        <v>4255</v>
      </c>
      <c r="M20" s="20">
        <v>0.9701265</v>
      </c>
      <c r="N20" s="16" t="s">
        <v>5671</v>
      </c>
      <c r="O20" s="17">
        <v>45600</v>
      </c>
      <c r="P20" s="16" t="s">
        <v>4257</v>
      </c>
      <c r="Q20" s="20">
        <v>0.9767882</v>
      </c>
      <c r="R20" s="16" t="s">
        <v>5672</v>
      </c>
      <c r="S20" s="17">
        <v>68481</v>
      </c>
      <c r="T20" s="16" t="s">
        <v>4259</v>
      </c>
      <c r="U20" s="20">
        <v>1.0070840000000001</v>
      </c>
      <c r="V20" s="16" t="s">
        <v>5673</v>
      </c>
      <c r="W20" s="17">
        <v>34139</v>
      </c>
      <c r="X20" s="16" t="s">
        <v>4261</v>
      </c>
      <c r="Y20" s="20">
        <v>1.013795</v>
      </c>
      <c r="Z20" s="16" t="s">
        <v>5701</v>
      </c>
      <c r="AA20" s="17">
        <f>SUM(PRODUCT(A3L313C2,A3L313C3),PRODUCT(A3L313C4,A3L313C5),PRODUCT(A3L313C6,A3L313C7))/A3L313C1</f>
        <v>45212.251228833338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10171</v>
      </c>
      <c r="H21" s="16" t="s">
        <v>4253</v>
      </c>
      <c r="I21" s="20">
        <v>1</v>
      </c>
      <c r="J21" s="16" t="s">
        <v>5670</v>
      </c>
      <c r="K21" s="17">
        <v>13582</v>
      </c>
      <c r="L21" s="16" t="s">
        <v>4255</v>
      </c>
      <c r="M21" s="20">
        <v>0.9701265</v>
      </c>
      <c r="N21" s="16" t="s">
        <v>5671</v>
      </c>
      <c r="O21" s="17">
        <v>12865</v>
      </c>
      <c r="P21" s="16" t="s">
        <v>4257</v>
      </c>
      <c r="Q21" s="20">
        <v>0.9767882</v>
      </c>
      <c r="R21" s="16" t="s">
        <v>5672</v>
      </c>
      <c r="S21" s="17">
        <v>11223</v>
      </c>
      <c r="T21" s="16" t="s">
        <v>4259</v>
      </c>
      <c r="U21" s="20">
        <v>1.0070840000000001</v>
      </c>
      <c r="V21" s="16" t="s">
        <v>5673</v>
      </c>
      <c r="W21" s="17">
        <v>14900</v>
      </c>
      <c r="X21" s="16" t="s">
        <v>4261</v>
      </c>
      <c r="Y21" s="20">
        <v>1.013795</v>
      </c>
      <c r="Z21" s="16" t="s">
        <v>5702</v>
      </c>
      <c r="AA21" s="17">
        <f>SUM(PRODUCT(A3L314C2,A3L314C3),PRODUCT(A3L314C4,A3L314C5),PRODUCT(A3L314C6,A3L314C7))/A3L314C1</f>
        <v>11971.212771999999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25042</v>
      </c>
      <c r="H22" s="16" t="s">
        <v>4253</v>
      </c>
      <c r="I22" s="20">
        <v>1</v>
      </c>
      <c r="J22" s="16" t="s">
        <v>5670</v>
      </c>
      <c r="K22" s="17">
        <v>26755</v>
      </c>
      <c r="L22" s="16" t="s">
        <v>4255</v>
      </c>
      <c r="M22" s="20">
        <v>0.9701265</v>
      </c>
      <c r="N22" s="16" t="s">
        <v>5671</v>
      </c>
      <c r="O22" s="17">
        <v>17823</v>
      </c>
      <c r="P22" s="16" t="s">
        <v>4257</v>
      </c>
      <c r="Q22" s="20">
        <v>0.9767882</v>
      </c>
      <c r="R22" s="16" t="s">
        <v>5672</v>
      </c>
      <c r="S22" s="17">
        <v>14146</v>
      </c>
      <c r="T22" s="16" t="s">
        <v>4259</v>
      </c>
      <c r="U22" s="20">
        <v>1.0070840000000001</v>
      </c>
      <c r="V22" s="16" t="s">
        <v>5673</v>
      </c>
      <c r="W22" s="17">
        <v>13034</v>
      </c>
      <c r="X22" s="16" t="s">
        <v>4261</v>
      </c>
      <c r="Y22" s="20">
        <v>1.013795</v>
      </c>
      <c r="Z22" s="16" t="s">
        <v>5703</v>
      </c>
      <c r="AA22" s="17">
        <f>SUM(PRODUCT(A3L315C2,A3L315C3),PRODUCT(A3L315C4,A3L315C5),PRODUCT(A3L315C6,A3L315C7))/A3L315C1</f>
        <v>22802.343532033334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366</v>
      </c>
      <c r="H23" s="16" t="s">
        <v>4253</v>
      </c>
      <c r="I23" s="20">
        <v>1</v>
      </c>
      <c r="J23" s="16" t="s">
        <v>5670</v>
      </c>
      <c r="K23" s="17">
        <v>173</v>
      </c>
      <c r="L23" s="16" t="s">
        <v>4255</v>
      </c>
      <c r="M23" s="20">
        <v>0.9701265</v>
      </c>
      <c r="N23" s="16" t="s">
        <v>5671</v>
      </c>
      <c r="O23" s="17">
        <v>296</v>
      </c>
      <c r="P23" s="16" t="s">
        <v>4257</v>
      </c>
      <c r="Q23" s="20">
        <v>0.9767882</v>
      </c>
      <c r="R23" s="16" t="s">
        <v>5672</v>
      </c>
      <c r="S23" s="17">
        <v>216</v>
      </c>
      <c r="T23" s="16" t="s">
        <v>4259</v>
      </c>
      <c r="U23" s="20">
        <v>1.0070840000000001</v>
      </c>
      <c r="V23" s="16" t="s">
        <v>5673</v>
      </c>
      <c r="W23" s="17">
        <v>220</v>
      </c>
      <c r="X23" s="16" t="s">
        <v>4261</v>
      </c>
      <c r="Y23" s="20">
        <v>1.013795</v>
      </c>
      <c r="Z23" s="16" t="s">
        <v>5704</v>
      </c>
      <c r="AA23" s="17">
        <f>SUM(PRODUCT(A3L316C2,A3L316C3),PRODUCT(A3L316C4,A3L316C5),PRODUCT(A3L316C6,A3L316C7))/A3L316C1</f>
        <v>274.32039723333332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214</v>
      </c>
      <c r="H24" s="16" t="s">
        <v>4253</v>
      </c>
      <c r="I24" s="20">
        <v>1</v>
      </c>
      <c r="J24" s="16" t="s">
        <v>5670</v>
      </c>
      <c r="K24" s="17">
        <v>184</v>
      </c>
      <c r="L24" s="16" t="s">
        <v>4255</v>
      </c>
      <c r="M24" s="20">
        <v>0.9701265</v>
      </c>
      <c r="N24" s="16" t="s">
        <v>5671</v>
      </c>
      <c r="O24" s="17">
        <v>318</v>
      </c>
      <c r="P24" s="16" t="s">
        <v>4257</v>
      </c>
      <c r="Q24" s="20">
        <v>0.9767882</v>
      </c>
      <c r="R24" s="16" t="s">
        <v>5672</v>
      </c>
      <c r="S24" s="17">
        <v>239</v>
      </c>
      <c r="T24" s="16" t="s">
        <v>4259</v>
      </c>
      <c r="U24" s="20">
        <v>1.0070840000000001</v>
      </c>
      <c r="V24" s="16" t="s">
        <v>5673</v>
      </c>
      <c r="W24" s="17">
        <v>423</v>
      </c>
      <c r="X24" s="16" t="s">
        <v>4261</v>
      </c>
      <c r="Y24" s="20">
        <v>1.013795</v>
      </c>
      <c r="Z24" s="16" t="s">
        <v>5705</v>
      </c>
      <c r="AA24" s="17">
        <f>SUM(PRODUCT(A3L317C2,A3L317C3),PRODUCT(A3L317C4,A3L317C5),PRODUCT(A3L317C6,A3L317C7))/A3L317C1</f>
        <v>234.37397453333332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4077</v>
      </c>
      <c r="H25" s="16" t="s">
        <v>4253</v>
      </c>
      <c r="I25" s="20">
        <v>1</v>
      </c>
      <c r="J25" s="16" t="s">
        <v>5670</v>
      </c>
      <c r="K25" s="17">
        <v>1438</v>
      </c>
      <c r="L25" s="16" t="s">
        <v>4255</v>
      </c>
      <c r="M25" s="20">
        <v>0.9701265</v>
      </c>
      <c r="N25" s="16" t="s">
        <v>5671</v>
      </c>
      <c r="O25" s="17">
        <v>2822</v>
      </c>
      <c r="P25" s="16" t="s">
        <v>4257</v>
      </c>
      <c r="Q25" s="20">
        <v>0.9767882</v>
      </c>
      <c r="R25" s="16" t="s">
        <v>5672</v>
      </c>
      <c r="S25" s="17">
        <v>1847</v>
      </c>
      <c r="T25" s="16" t="s">
        <v>4259</v>
      </c>
      <c r="U25" s="20">
        <v>1.0070840000000001</v>
      </c>
      <c r="V25" s="16" t="s">
        <v>5673</v>
      </c>
      <c r="W25" s="17">
        <v>2104</v>
      </c>
      <c r="X25" s="16" t="s">
        <v>4261</v>
      </c>
      <c r="Y25" s="20">
        <v>1.013795</v>
      </c>
      <c r="Z25" s="16" t="s">
        <v>5706</v>
      </c>
      <c r="AA25" s="17">
        <f>SUM(PRODUCT(A3L318C2,A3L318C3),PRODUCT(A3L318C4,A3L318C5),PRODUCT(A3L318C6,A3L318C7))/A3L318C1</f>
        <v>2742.8460691333335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9080</v>
      </c>
      <c r="H26" s="16" t="s">
        <v>4253</v>
      </c>
      <c r="I26" s="20">
        <v>1</v>
      </c>
      <c r="J26" s="16" t="s">
        <v>5670</v>
      </c>
      <c r="K26" s="17">
        <v>10487</v>
      </c>
      <c r="L26" s="16" t="s">
        <v>4255</v>
      </c>
      <c r="M26" s="20">
        <v>0.9701265</v>
      </c>
      <c r="N26" s="16" t="s">
        <v>5671</v>
      </c>
      <c r="O26" s="17">
        <v>9741</v>
      </c>
      <c r="P26" s="16" t="s">
        <v>4257</v>
      </c>
      <c r="Q26" s="20">
        <v>0.9767882</v>
      </c>
      <c r="R26" s="16" t="s">
        <v>5672</v>
      </c>
      <c r="S26" s="17">
        <v>6707</v>
      </c>
      <c r="T26" s="16" t="s">
        <v>4259</v>
      </c>
      <c r="U26" s="20">
        <v>1.0070840000000001</v>
      </c>
      <c r="V26" s="16" t="s">
        <v>5673</v>
      </c>
      <c r="W26" s="17">
        <v>7823</v>
      </c>
      <c r="X26" s="16" t="s">
        <v>4261</v>
      </c>
      <c r="Y26" s="20">
        <v>1.013795</v>
      </c>
      <c r="Z26" s="16" t="s">
        <v>5707</v>
      </c>
      <c r="AA26" s="17">
        <f>SUM(PRODUCT(A3L319C2,A3L319C3),PRODUCT(A3L319C4,A3L319C5),PRODUCT(A3L319C6,A3L319C7))/A3L319C1</f>
        <v>9589.5368205666655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37</v>
      </c>
      <c r="H27" s="16" t="s">
        <v>4253</v>
      </c>
      <c r="I27" s="20">
        <v>1</v>
      </c>
      <c r="J27" s="16" t="s">
        <v>5670</v>
      </c>
      <c r="K27" s="17">
        <v>37</v>
      </c>
      <c r="L27" s="16" t="s">
        <v>4255</v>
      </c>
      <c r="M27" s="20">
        <v>0.9701265</v>
      </c>
      <c r="N27" s="16" t="s">
        <v>5671</v>
      </c>
      <c r="O27" s="17">
        <v>38</v>
      </c>
      <c r="P27" s="16" t="s">
        <v>4257</v>
      </c>
      <c r="Q27" s="20">
        <v>0.9767882</v>
      </c>
      <c r="R27" s="16" t="s">
        <v>5672</v>
      </c>
      <c r="S27" s="17">
        <v>549</v>
      </c>
      <c r="T27" s="16" t="s">
        <v>4259</v>
      </c>
      <c r="U27" s="20">
        <v>1.0070840000000001</v>
      </c>
      <c r="V27" s="16" t="s">
        <v>5673</v>
      </c>
      <c r="W27" s="17">
        <v>3147</v>
      </c>
      <c r="X27" s="16" t="s">
        <v>4261</v>
      </c>
      <c r="Y27" s="20">
        <v>1.013795</v>
      </c>
      <c r="Z27" s="16" t="s">
        <v>5708</v>
      </c>
      <c r="AA27" s="17">
        <f>SUM(PRODUCT(A3L320C2,A3L320C3),PRODUCT(A3L320C4,A3L320C5),PRODUCT(A3L320C6,A3L320C7))/A3L320C1</f>
        <v>36.670877366666666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17557</v>
      </c>
      <c r="H28" s="16" t="s">
        <v>4253</v>
      </c>
      <c r="I28" s="20">
        <v>1</v>
      </c>
      <c r="J28" s="16" t="s">
        <v>5670</v>
      </c>
      <c r="K28" s="17">
        <v>20087</v>
      </c>
      <c r="L28" s="16" t="s">
        <v>4255</v>
      </c>
      <c r="M28" s="20">
        <v>0.9701265</v>
      </c>
      <c r="N28" s="16" t="s">
        <v>5671</v>
      </c>
      <c r="O28" s="17">
        <v>18837</v>
      </c>
      <c r="P28" s="16" t="s">
        <v>4257</v>
      </c>
      <c r="Q28" s="20">
        <v>0.9767882</v>
      </c>
      <c r="R28" s="16" t="s">
        <v>5672</v>
      </c>
      <c r="S28" s="17">
        <v>17884</v>
      </c>
      <c r="T28" s="16" t="s">
        <v>4259</v>
      </c>
      <c r="U28" s="20">
        <v>1.0070840000000001</v>
      </c>
      <c r="V28" s="16" t="s">
        <v>5673</v>
      </c>
      <c r="W28" s="17">
        <v>15245</v>
      </c>
      <c r="X28" s="16" t="s">
        <v>4261</v>
      </c>
      <c r="Y28" s="20">
        <v>1.013795</v>
      </c>
      <c r="Z28" s="16" t="s">
        <v>5709</v>
      </c>
      <c r="AA28" s="17">
        <f>SUM(PRODUCT(A3L321C2,A3L321C3),PRODUCT(A3L321C4,A3L321C5),PRODUCT(A3L321C6,A3L321C7))/A3L321C1</f>
        <v>18481.230109633332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11379</v>
      </c>
      <c r="H29" s="16" t="s">
        <v>4253</v>
      </c>
      <c r="I29" s="20">
        <v>1</v>
      </c>
      <c r="J29" s="16" t="s">
        <v>5670</v>
      </c>
      <c r="K29" s="17">
        <v>6826</v>
      </c>
      <c r="L29" s="16" t="s">
        <v>4255</v>
      </c>
      <c r="M29" s="20">
        <v>0.9701265</v>
      </c>
      <c r="N29" s="16" t="s">
        <v>5671</v>
      </c>
      <c r="O29" s="17">
        <v>6729</v>
      </c>
      <c r="P29" s="16" t="s">
        <v>4257</v>
      </c>
      <c r="Q29" s="20">
        <v>0.9767882</v>
      </c>
      <c r="R29" s="16" t="s">
        <v>5672</v>
      </c>
      <c r="S29" s="17">
        <v>12708</v>
      </c>
      <c r="T29" s="16" t="s">
        <v>4259</v>
      </c>
      <c r="U29" s="20">
        <v>1.0070840000000001</v>
      </c>
      <c r="V29" s="16" t="s">
        <v>5673</v>
      </c>
      <c r="W29" s="17">
        <v>4282</v>
      </c>
      <c r="X29" s="16" t="s">
        <v>4261</v>
      </c>
      <c r="Y29" s="20">
        <v>1.013795</v>
      </c>
      <c r="Z29" s="16" t="s">
        <v>5710</v>
      </c>
      <c r="AA29" s="17">
        <f>SUM(PRODUCT(A3L322C2,A3L322C3),PRODUCT(A3L322C4,A3L322C5),PRODUCT(A3L322C6,A3L322C7))/A3L322C1</f>
        <v>8191.2970955999999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54</v>
      </c>
      <c r="H30" s="16" t="s">
        <v>4253</v>
      </c>
      <c r="I30" s="20">
        <v>1</v>
      </c>
      <c r="J30" s="16" t="s">
        <v>5670</v>
      </c>
      <c r="K30" s="17">
        <v>52</v>
      </c>
      <c r="L30" s="16" t="s">
        <v>4255</v>
      </c>
      <c r="M30" s="20">
        <v>0.9701265</v>
      </c>
      <c r="N30" s="16" t="s">
        <v>5671</v>
      </c>
      <c r="O30" s="17">
        <v>48</v>
      </c>
      <c r="P30" s="16" t="s">
        <v>4257</v>
      </c>
      <c r="Q30" s="20">
        <v>0.9767882</v>
      </c>
      <c r="R30" s="16" t="s">
        <v>5672</v>
      </c>
      <c r="S30" s="17">
        <v>52</v>
      </c>
      <c r="T30" s="16" t="s">
        <v>4259</v>
      </c>
      <c r="U30" s="20">
        <v>1.0070840000000001</v>
      </c>
      <c r="V30" s="16" t="s">
        <v>5673</v>
      </c>
      <c r="W30" s="17">
        <v>166</v>
      </c>
      <c r="X30" s="16" t="s">
        <v>4261</v>
      </c>
      <c r="Y30" s="20">
        <v>1.013795</v>
      </c>
      <c r="Z30" s="16" t="s">
        <v>5711</v>
      </c>
      <c r="AA30" s="17">
        <f>SUM(PRODUCT(A3L323C2,A3L323C3),PRODUCT(A3L323C4,A3L323C5),PRODUCT(A3L323C6,A3L323C7))/A3L323C1</f>
        <v>50.4441372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21503</v>
      </c>
      <c r="H31" s="16" t="s">
        <v>4253</v>
      </c>
      <c r="I31" s="20">
        <v>1</v>
      </c>
      <c r="J31" s="16" t="s">
        <v>5670</v>
      </c>
      <c r="K31" s="17">
        <v>20086</v>
      </c>
      <c r="L31" s="16" t="s">
        <v>4255</v>
      </c>
      <c r="M31" s="20">
        <v>0.9701265</v>
      </c>
      <c r="N31" s="16" t="s">
        <v>5671</v>
      </c>
      <c r="O31" s="17">
        <v>18115</v>
      </c>
      <c r="P31" s="16" t="s">
        <v>4257</v>
      </c>
      <c r="Q31" s="20">
        <v>0.9767882</v>
      </c>
      <c r="R31" s="16" t="s">
        <v>5672</v>
      </c>
      <c r="S31" s="17">
        <v>19654</v>
      </c>
      <c r="T31" s="16" t="s">
        <v>4259</v>
      </c>
      <c r="U31" s="20">
        <v>1.0070840000000001</v>
      </c>
      <c r="V31" s="16" t="s">
        <v>5673</v>
      </c>
      <c r="W31" s="17">
        <v>20357</v>
      </c>
      <c r="X31" s="16" t="s">
        <v>4261</v>
      </c>
      <c r="Y31" s="20">
        <v>1.013795</v>
      </c>
      <c r="Z31" s="16" t="s">
        <v>5712</v>
      </c>
      <c r="AA31" s="17">
        <f>SUM(PRODUCT(A3L324C2,A3L324C3),PRODUCT(A3L324C4,A3L324C5),PRODUCT(A3L324C6,A3L324C7))/A3L324C1</f>
        <v>19561.159707333332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0.9701265</v>
      </c>
      <c r="N32" s="16" t="s">
        <v>5671</v>
      </c>
      <c r="O32" s="17">
        <v>0</v>
      </c>
      <c r="P32" s="16" t="s">
        <v>4257</v>
      </c>
      <c r="Q32" s="20">
        <v>0.9767882</v>
      </c>
      <c r="R32" s="16" t="s">
        <v>5672</v>
      </c>
      <c r="S32" s="17">
        <v>0</v>
      </c>
      <c r="T32" s="16" t="s">
        <v>4259</v>
      </c>
      <c r="U32" s="20">
        <v>1.0070840000000001</v>
      </c>
      <c r="V32" s="16" t="s">
        <v>5673</v>
      </c>
      <c r="W32" s="17">
        <v>0</v>
      </c>
      <c r="X32" s="16" t="s">
        <v>4261</v>
      </c>
      <c r="Y32" s="20">
        <v>1.013795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258412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306416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299879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288606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252342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282864.18341726664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0.93255359999999998</v>
      </c>
      <c r="N34" s="16" t="s">
        <v>5671</v>
      </c>
      <c r="O34" s="17">
        <v>0</v>
      </c>
      <c r="P34" s="16" t="s">
        <v>4257</v>
      </c>
      <c r="Q34" s="20">
        <v>0.8229841</v>
      </c>
      <c r="R34" s="16" t="s">
        <v>5672</v>
      </c>
      <c r="S34" s="17">
        <v>0</v>
      </c>
      <c r="T34" s="16" t="s">
        <v>4259</v>
      </c>
      <c r="U34" s="20">
        <v>0.84103039999999996</v>
      </c>
      <c r="V34" s="16" t="s">
        <v>5673</v>
      </c>
      <c r="W34" s="17">
        <v>0</v>
      </c>
      <c r="X34" s="16" t="s">
        <v>4261</v>
      </c>
      <c r="Y34" s="20">
        <v>0.83719540000000003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1296</v>
      </c>
      <c r="H35" s="16" t="s">
        <v>4253</v>
      </c>
      <c r="I35" s="20">
        <v>1</v>
      </c>
      <c r="J35" s="16" t="s">
        <v>5670</v>
      </c>
      <c r="K35" s="17">
        <v>4672</v>
      </c>
      <c r="L35" s="16" t="s">
        <v>4255</v>
      </c>
      <c r="M35" s="20">
        <v>0.93255359999999998</v>
      </c>
      <c r="N35" s="16" t="s">
        <v>5671</v>
      </c>
      <c r="O35" s="17">
        <v>1924</v>
      </c>
      <c r="P35" s="16" t="s">
        <v>4257</v>
      </c>
      <c r="Q35" s="20">
        <v>0.8229841</v>
      </c>
      <c r="R35" s="16" t="s">
        <v>5672</v>
      </c>
      <c r="S35" s="17">
        <v>1486</v>
      </c>
      <c r="T35" s="16" t="s">
        <v>4259</v>
      </c>
      <c r="U35" s="20">
        <v>0.84103039999999996</v>
      </c>
      <c r="V35" s="16" t="s">
        <v>5673</v>
      </c>
      <c r="W35" s="17">
        <v>3160</v>
      </c>
      <c r="X35" s="16" t="s">
        <v>4261</v>
      </c>
      <c r="Y35" s="20">
        <v>0.83719540000000003</v>
      </c>
      <c r="Z35" s="16" t="s">
        <v>5721</v>
      </c>
      <c r="AA35" s="17">
        <f>SUM(PRODUCT(A3L328C2,A3L328C3),PRODUCT(A3L328C4,A3L328C5),PRODUCT(A3L328C6,A3L328C7))/A3L328C1</f>
        <v>2412.1039425333333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0.93255359999999998</v>
      </c>
      <c r="N36" s="16" t="s">
        <v>5671</v>
      </c>
      <c r="O36" s="17">
        <v>0</v>
      </c>
      <c r="P36" s="16" t="s">
        <v>4257</v>
      </c>
      <c r="Q36" s="20">
        <v>0.8229841</v>
      </c>
      <c r="R36" s="16" t="s">
        <v>5672</v>
      </c>
      <c r="S36" s="17">
        <v>0</v>
      </c>
      <c r="T36" s="16" t="s">
        <v>4259</v>
      </c>
      <c r="U36" s="20">
        <v>0.84103039999999996</v>
      </c>
      <c r="V36" s="16" t="s">
        <v>5673</v>
      </c>
      <c r="W36" s="17">
        <v>0</v>
      </c>
      <c r="X36" s="16" t="s">
        <v>4261</v>
      </c>
      <c r="Y36" s="20">
        <v>0.83719540000000003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7421</v>
      </c>
      <c r="H37" s="16" t="s">
        <v>4253</v>
      </c>
      <c r="I37" s="20">
        <v>1</v>
      </c>
      <c r="J37" s="16" t="s">
        <v>5670</v>
      </c>
      <c r="K37" s="17">
        <v>5219</v>
      </c>
      <c r="L37" s="16" t="s">
        <v>4255</v>
      </c>
      <c r="M37" s="20">
        <v>0.93255359999999998</v>
      </c>
      <c r="N37" s="16" t="s">
        <v>5671</v>
      </c>
      <c r="O37" s="17">
        <v>5990</v>
      </c>
      <c r="P37" s="16" t="s">
        <v>4257</v>
      </c>
      <c r="Q37" s="20">
        <v>0.8229841</v>
      </c>
      <c r="R37" s="16" t="s">
        <v>5672</v>
      </c>
      <c r="S37" s="17">
        <v>7960</v>
      </c>
      <c r="T37" s="16" t="s">
        <v>4259</v>
      </c>
      <c r="U37" s="20">
        <v>0.84103039999999996</v>
      </c>
      <c r="V37" s="16" t="s">
        <v>5673</v>
      </c>
      <c r="W37" s="17">
        <v>9455</v>
      </c>
      <c r="X37" s="16" t="s">
        <v>4261</v>
      </c>
      <c r="Y37" s="20">
        <v>0.83719540000000003</v>
      </c>
      <c r="Z37" s="16" t="s">
        <v>5723</v>
      </c>
      <c r="AA37" s="17">
        <f>SUM(PRODUCT(A3L330C2,A3L330C3),PRODUCT(A3L330C4,A3L330C5),PRODUCT(A3L330C6,A3L330C7))/A3L330C1</f>
        <v>5739.2239991333336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0.93255359999999998</v>
      </c>
      <c r="N38" s="16" t="s">
        <v>5671</v>
      </c>
      <c r="O38" s="17">
        <v>0</v>
      </c>
      <c r="P38" s="16" t="s">
        <v>4257</v>
      </c>
      <c r="Q38" s="20">
        <v>0.8229841</v>
      </c>
      <c r="R38" s="16" t="s">
        <v>5672</v>
      </c>
      <c r="S38" s="17">
        <v>0</v>
      </c>
      <c r="T38" s="16" t="s">
        <v>4259</v>
      </c>
      <c r="U38" s="20">
        <v>0.84103039999999996</v>
      </c>
      <c r="V38" s="16" t="s">
        <v>5673</v>
      </c>
      <c r="W38" s="17">
        <v>0</v>
      </c>
      <c r="X38" s="16" t="s">
        <v>4261</v>
      </c>
      <c r="Y38" s="20">
        <v>0.83719540000000003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47257</v>
      </c>
      <c r="H39" s="16" t="s">
        <v>4253</v>
      </c>
      <c r="I39" s="20">
        <v>1</v>
      </c>
      <c r="J39" s="16" t="s">
        <v>5670</v>
      </c>
      <c r="K39" s="17">
        <v>51129</v>
      </c>
      <c r="L39" s="16" t="s">
        <v>4255</v>
      </c>
      <c r="M39" s="20">
        <v>0.93255359999999998</v>
      </c>
      <c r="N39" s="16" t="s">
        <v>5671</v>
      </c>
      <c r="O39" s="17">
        <v>42302</v>
      </c>
      <c r="P39" s="16" t="s">
        <v>4257</v>
      </c>
      <c r="Q39" s="20">
        <v>0.8229841</v>
      </c>
      <c r="R39" s="16" t="s">
        <v>5672</v>
      </c>
      <c r="S39" s="17">
        <v>38422</v>
      </c>
      <c r="T39" s="16" t="s">
        <v>4259</v>
      </c>
      <c r="U39" s="20">
        <v>0.84103039999999996</v>
      </c>
      <c r="V39" s="16" t="s">
        <v>5673</v>
      </c>
      <c r="W39" s="17">
        <v>33872</v>
      </c>
      <c r="X39" s="16" t="s">
        <v>4261</v>
      </c>
      <c r="Y39" s="20">
        <v>0.83719540000000003</v>
      </c>
      <c r="Z39" s="16" t="s">
        <v>5725</v>
      </c>
      <c r="AA39" s="17">
        <f>SUM(PRODUCT(A3L332C2,A3L332C3),PRODUCT(A3L332C4,A3L332C5),PRODUCT(A3L332C6,A3L332C7))/A3L332C1</f>
        <v>43250.468804199998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111</v>
      </c>
      <c r="H40" s="16" t="s">
        <v>4253</v>
      </c>
      <c r="I40" s="20">
        <v>1</v>
      </c>
      <c r="J40" s="16" t="s">
        <v>5670</v>
      </c>
      <c r="K40" s="17">
        <v>903</v>
      </c>
      <c r="L40" s="16" t="s">
        <v>4255</v>
      </c>
      <c r="M40" s="20">
        <v>0.93255359999999998</v>
      </c>
      <c r="N40" s="16" t="s">
        <v>5671</v>
      </c>
      <c r="O40" s="17">
        <v>69</v>
      </c>
      <c r="P40" s="16" t="s">
        <v>4257</v>
      </c>
      <c r="Q40" s="20">
        <v>0.8229841</v>
      </c>
      <c r="R40" s="16" t="s">
        <v>5672</v>
      </c>
      <c r="S40" s="17">
        <v>129</v>
      </c>
      <c r="T40" s="16" t="s">
        <v>4259</v>
      </c>
      <c r="U40" s="20">
        <v>0.84103039999999996</v>
      </c>
      <c r="V40" s="16" t="s">
        <v>5673</v>
      </c>
      <c r="W40" s="17">
        <v>178</v>
      </c>
      <c r="X40" s="16" t="s">
        <v>4261</v>
      </c>
      <c r="Y40" s="20">
        <v>0.83719540000000003</v>
      </c>
      <c r="Z40" s="16" t="s">
        <v>5726</v>
      </c>
      <c r="AA40" s="17">
        <f>SUM(PRODUCT(A3L333C2,A3L333C3),PRODUCT(A3L333C4,A3L333C5),PRODUCT(A3L333C6,A3L333C7))/A3L333C1</f>
        <v>336.62726789999999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603</v>
      </c>
      <c r="H41" s="16" t="s">
        <v>4253</v>
      </c>
      <c r="I41" s="20">
        <v>1</v>
      </c>
      <c r="J41" s="16" t="s">
        <v>5670</v>
      </c>
      <c r="K41" s="17">
        <v>880</v>
      </c>
      <c r="L41" s="16" t="s">
        <v>4255</v>
      </c>
      <c r="M41" s="20">
        <v>0.93255359999999998</v>
      </c>
      <c r="N41" s="16" t="s">
        <v>5671</v>
      </c>
      <c r="O41" s="17">
        <v>7</v>
      </c>
      <c r="P41" s="16" t="s">
        <v>4257</v>
      </c>
      <c r="Q41" s="20">
        <v>0.8229841</v>
      </c>
      <c r="R41" s="16" t="s">
        <v>5672</v>
      </c>
      <c r="S41" s="17">
        <v>0</v>
      </c>
      <c r="T41" s="16" t="s">
        <v>4259</v>
      </c>
      <c r="U41" s="20">
        <v>0.84103039999999996</v>
      </c>
      <c r="V41" s="16" t="s">
        <v>5673</v>
      </c>
      <c r="W41" s="17">
        <v>1253</v>
      </c>
      <c r="X41" s="16" t="s">
        <v>4261</v>
      </c>
      <c r="Y41" s="20">
        <v>0.83719540000000003</v>
      </c>
      <c r="Z41" s="16" t="s">
        <v>5727</v>
      </c>
      <c r="AA41" s="17">
        <f>SUM(PRODUCT(A3L334C2,A3L334C3),PRODUCT(A3L334C4,A3L334C5),PRODUCT(A3L334C6,A3L334C7))/A3L334C1</f>
        <v>476.46935223333327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0.93255359999999998</v>
      </c>
      <c r="N42" s="16" t="s">
        <v>5671</v>
      </c>
      <c r="O42" s="17">
        <v>0</v>
      </c>
      <c r="P42" s="16" t="s">
        <v>4257</v>
      </c>
      <c r="Q42" s="20">
        <v>0.8229841</v>
      </c>
      <c r="R42" s="16" t="s">
        <v>5672</v>
      </c>
      <c r="S42" s="17">
        <v>0</v>
      </c>
      <c r="T42" s="16" t="s">
        <v>4259</v>
      </c>
      <c r="U42" s="20">
        <v>0.84103039999999996</v>
      </c>
      <c r="V42" s="16" t="s">
        <v>5673</v>
      </c>
      <c r="W42" s="17">
        <v>0</v>
      </c>
      <c r="X42" s="16" t="s">
        <v>4261</v>
      </c>
      <c r="Y42" s="20">
        <v>0.83719540000000003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0.93255359999999998</v>
      </c>
      <c r="N43" s="16" t="s">
        <v>5671</v>
      </c>
      <c r="O43" s="17">
        <v>193</v>
      </c>
      <c r="P43" s="16" t="s">
        <v>4257</v>
      </c>
      <c r="Q43" s="20">
        <v>0.8229841</v>
      </c>
      <c r="R43" s="16" t="s">
        <v>5672</v>
      </c>
      <c r="S43" s="17">
        <v>45</v>
      </c>
      <c r="T43" s="16" t="s">
        <v>4259</v>
      </c>
      <c r="U43" s="20">
        <v>0.84103039999999996</v>
      </c>
      <c r="V43" s="16" t="s">
        <v>5673</v>
      </c>
      <c r="W43" s="17">
        <v>214</v>
      </c>
      <c r="X43" s="16" t="s">
        <v>4261</v>
      </c>
      <c r="Y43" s="20">
        <v>0.83719540000000003</v>
      </c>
      <c r="Z43" s="16" t="s">
        <v>5729</v>
      </c>
      <c r="AA43" s="17">
        <f>SUM(PRODUCT(A3L336C2,A3L336C3),PRODUCT(A3L336C4,A3L336C5),PRODUCT(A3L336C6,A3L336C7))/A3L336C1</f>
        <v>52.945310433333333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85096</v>
      </c>
      <c r="H44" s="16" t="s">
        <v>4253</v>
      </c>
      <c r="I44" s="20">
        <v>1</v>
      </c>
      <c r="J44" s="16" t="s">
        <v>5670</v>
      </c>
      <c r="K44" s="17">
        <v>82242</v>
      </c>
      <c r="L44" s="16" t="s">
        <v>4255</v>
      </c>
      <c r="M44" s="20">
        <v>0.93255359999999998</v>
      </c>
      <c r="N44" s="16" t="s">
        <v>5671</v>
      </c>
      <c r="O44" s="17">
        <v>74071</v>
      </c>
      <c r="P44" s="16" t="s">
        <v>4257</v>
      </c>
      <c r="Q44" s="20">
        <v>0.8229841</v>
      </c>
      <c r="R44" s="16" t="s">
        <v>5672</v>
      </c>
      <c r="S44" s="17">
        <v>67946</v>
      </c>
      <c r="T44" s="16" t="s">
        <v>4259</v>
      </c>
      <c r="U44" s="20">
        <v>0.84103039999999996</v>
      </c>
      <c r="V44" s="16" t="s">
        <v>5673</v>
      </c>
      <c r="W44" s="17">
        <v>55450</v>
      </c>
      <c r="X44" s="16" t="s">
        <v>4261</v>
      </c>
      <c r="Y44" s="20">
        <v>0.83719540000000003</v>
      </c>
      <c r="Z44" s="16" t="s">
        <v>5730</v>
      </c>
      <c r="AA44" s="17">
        <f>SUM(PRODUCT(A3L337C2,A3L337C3),PRODUCT(A3L337C4,A3L337C5),PRODUCT(A3L337C6,A3L337C7))/A3L337C1</f>
        <v>74250.109480766667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9628</v>
      </c>
      <c r="H45" s="16" t="s">
        <v>4253</v>
      </c>
      <c r="I45" s="20">
        <v>1</v>
      </c>
      <c r="J45" s="16" t="s">
        <v>5670</v>
      </c>
      <c r="K45" s="17">
        <v>10260</v>
      </c>
      <c r="L45" s="16" t="s">
        <v>4255</v>
      </c>
      <c r="M45" s="20">
        <v>0.95512540000000001</v>
      </c>
      <c r="N45" s="16" t="s">
        <v>5671</v>
      </c>
      <c r="O45" s="17">
        <v>10124</v>
      </c>
      <c r="P45" s="16" t="s">
        <v>4257</v>
      </c>
      <c r="Q45" s="20">
        <v>0.90973360000000003</v>
      </c>
      <c r="R45" s="16" t="s">
        <v>5672</v>
      </c>
      <c r="S45" s="17">
        <v>8582</v>
      </c>
      <c r="T45" s="16" t="s">
        <v>4259</v>
      </c>
      <c r="U45" s="20">
        <v>0.92632159999999997</v>
      </c>
      <c r="V45" s="16" t="s">
        <v>5673</v>
      </c>
      <c r="W45" s="17">
        <v>7883</v>
      </c>
      <c r="X45" s="16" t="s">
        <v>4261</v>
      </c>
      <c r="Y45" s="20">
        <v>0.91594629999999999</v>
      </c>
      <c r="Z45" s="16" t="s">
        <v>5731</v>
      </c>
      <c r="AA45" s="17">
        <f>SUM(PRODUCT(A3L338C2,A3L338C3),PRODUCT(A3L338C4,A3L338C5),PRODUCT(A3L338C6,A3L338C7))/A3L338C1</f>
        <v>9545.909856799999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9230</v>
      </c>
      <c r="H46" s="16" t="s">
        <v>4253</v>
      </c>
      <c r="I46" s="20">
        <v>1</v>
      </c>
      <c r="J46" s="16" t="s">
        <v>5670</v>
      </c>
      <c r="K46" s="17">
        <v>10795</v>
      </c>
      <c r="L46" s="16" t="s">
        <v>4255</v>
      </c>
      <c r="M46" s="20">
        <v>0.9701265</v>
      </c>
      <c r="N46" s="16" t="s">
        <v>5671</v>
      </c>
      <c r="O46" s="17">
        <v>11074</v>
      </c>
      <c r="P46" s="16" t="s">
        <v>4257</v>
      </c>
      <c r="Q46" s="20">
        <v>0.9767882</v>
      </c>
      <c r="R46" s="16" t="s">
        <v>5672</v>
      </c>
      <c r="S46" s="17">
        <v>8448</v>
      </c>
      <c r="T46" s="16" t="s">
        <v>4259</v>
      </c>
      <c r="U46" s="20">
        <v>1.0070840000000001</v>
      </c>
      <c r="V46" s="16" t="s">
        <v>5673</v>
      </c>
      <c r="W46" s="17">
        <v>9166</v>
      </c>
      <c r="X46" s="16" t="s">
        <v>4261</v>
      </c>
      <c r="Y46" s="20">
        <v>1.013795</v>
      </c>
      <c r="Z46" s="16" t="s">
        <v>5732</v>
      </c>
      <c r="AA46" s="17">
        <f>SUM(PRODUCT(A3L339C2,A3L339C3),PRODUCT(A3L339C4,A3L339C5),PRODUCT(A3L339C6,A3L339C7))/A3L339C1</f>
        <v>10173.156031433333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1654</v>
      </c>
      <c r="H47" s="16" t="s">
        <v>4253</v>
      </c>
      <c r="I47" s="20">
        <v>1</v>
      </c>
      <c r="J47" s="16" t="s">
        <v>5670</v>
      </c>
      <c r="K47" s="17">
        <v>1765</v>
      </c>
      <c r="L47" s="16" t="s">
        <v>4255</v>
      </c>
      <c r="M47" s="20">
        <v>0.93255359999999998</v>
      </c>
      <c r="N47" s="16" t="s">
        <v>5671</v>
      </c>
      <c r="O47" s="17">
        <v>1914</v>
      </c>
      <c r="P47" s="16" t="s">
        <v>4257</v>
      </c>
      <c r="Q47" s="20">
        <v>0.8229841</v>
      </c>
      <c r="R47" s="16" t="s">
        <v>5672</v>
      </c>
      <c r="S47" s="17">
        <v>1254</v>
      </c>
      <c r="T47" s="16" t="s">
        <v>4259</v>
      </c>
      <c r="U47" s="20">
        <v>0.84103039999999996</v>
      </c>
      <c r="V47" s="16" t="s">
        <v>5673</v>
      </c>
      <c r="W47" s="17">
        <v>929</v>
      </c>
      <c r="X47" s="16" t="s">
        <v>4261</v>
      </c>
      <c r="Y47" s="20">
        <v>0.83719540000000003</v>
      </c>
      <c r="Z47" s="16" t="s">
        <v>5733</v>
      </c>
      <c r="AA47" s="17">
        <f>SUM(PRODUCT(A3L340C2,A3L340C3),PRODUCT(A3L340C4,A3L340C5),PRODUCT(A3L340C6,A3L340C7))/A3L340C1</f>
        <v>1625.0495571333333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75103</v>
      </c>
      <c r="H48" s="16" t="s">
        <v>4253</v>
      </c>
      <c r="I48" s="20">
        <v>1</v>
      </c>
      <c r="J48" s="16" t="s">
        <v>5670</v>
      </c>
      <c r="K48" s="17">
        <v>87771</v>
      </c>
      <c r="L48" s="16" t="s">
        <v>4255</v>
      </c>
      <c r="M48" s="20">
        <v>0.93255359999999998</v>
      </c>
      <c r="N48" s="16" t="s">
        <v>5671</v>
      </c>
      <c r="O48" s="17">
        <v>72302</v>
      </c>
      <c r="P48" s="16" t="s">
        <v>4257</v>
      </c>
      <c r="Q48" s="20">
        <v>0.8229841</v>
      </c>
      <c r="R48" s="16" t="s">
        <v>5672</v>
      </c>
      <c r="S48" s="17">
        <v>75777</v>
      </c>
      <c r="T48" s="16" t="s">
        <v>4259</v>
      </c>
      <c r="U48" s="20">
        <v>0.84103039999999996</v>
      </c>
      <c r="V48" s="16" t="s">
        <v>5673</v>
      </c>
      <c r="W48" s="17">
        <v>65785</v>
      </c>
      <c r="X48" s="16" t="s">
        <v>4261</v>
      </c>
      <c r="Y48" s="20">
        <v>0.83719540000000003</v>
      </c>
      <c r="Z48" s="16" t="s">
        <v>5734</v>
      </c>
      <c r="AA48" s="17">
        <f>SUM(PRODUCT(A3L341C2,A3L341C3),PRODUCT(A3L341C4,A3L341C5),PRODUCT(A3L341C6,A3L341C7))/A3L341C1</f>
        <v>72152.519474599991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216887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232816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196858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191765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169367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198670.46763179998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1251504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1461148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1383871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1284497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1189200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1302803.3163053333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47257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51129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42302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38422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33872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43250.468804199998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B5E8C-0220-4F82-8D4D-4137D3FAA97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16603</v>
      </c>
      <c r="H8" s="16" t="s">
        <v>4253</v>
      </c>
      <c r="I8" s="20">
        <v>1</v>
      </c>
      <c r="J8" s="16" t="s">
        <v>5670</v>
      </c>
      <c r="K8" s="17">
        <v>12460</v>
      </c>
      <c r="L8" s="16" t="s">
        <v>4255</v>
      </c>
      <c r="M8" s="20">
        <v>0.99262660000000003</v>
      </c>
      <c r="N8" s="16" t="s">
        <v>5671</v>
      </c>
      <c r="O8" s="17">
        <v>12273</v>
      </c>
      <c r="P8" s="16" t="s">
        <v>4257</v>
      </c>
      <c r="Q8" s="20">
        <v>1.0126040000000001</v>
      </c>
      <c r="R8" s="16" t="s">
        <v>5672</v>
      </c>
      <c r="S8" s="17">
        <v>7664</v>
      </c>
      <c r="T8" s="16" t="s">
        <v>4259</v>
      </c>
      <c r="U8" s="20">
        <v>1.0370600000000001</v>
      </c>
      <c r="V8" s="16" t="s">
        <v>5673</v>
      </c>
      <c r="W8" s="17">
        <v>9521</v>
      </c>
      <c r="X8" s="16" t="s">
        <v>4261</v>
      </c>
      <c r="Y8" s="20">
        <v>1.044235</v>
      </c>
      <c r="Z8" s="16" t="s">
        <v>5768</v>
      </c>
      <c r="AA8" s="17">
        <f>SUM(PRODUCT(A3L401C2,A3L401C3))/A3L401C1</f>
        <v>16603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393415</v>
      </c>
      <c r="H9" s="16" t="s">
        <v>4253</v>
      </c>
      <c r="I9" s="20">
        <v>1</v>
      </c>
      <c r="J9" s="16" t="s">
        <v>5670</v>
      </c>
      <c r="K9" s="17">
        <v>338214</v>
      </c>
      <c r="L9" s="16" t="s">
        <v>4255</v>
      </c>
      <c r="M9" s="20">
        <v>0.99262660000000003</v>
      </c>
      <c r="N9" s="16" t="s">
        <v>5671</v>
      </c>
      <c r="O9" s="17">
        <v>303103</v>
      </c>
      <c r="P9" s="16" t="s">
        <v>4257</v>
      </c>
      <c r="Q9" s="20">
        <v>1.0126040000000001</v>
      </c>
      <c r="R9" s="16" t="s">
        <v>5672</v>
      </c>
      <c r="S9" s="17">
        <v>307229</v>
      </c>
      <c r="T9" s="16" t="s">
        <v>4259</v>
      </c>
      <c r="U9" s="20">
        <v>1.0370600000000001</v>
      </c>
      <c r="V9" s="16" t="s">
        <v>5673</v>
      </c>
      <c r="W9" s="17">
        <v>295153</v>
      </c>
      <c r="X9" s="16" t="s">
        <v>4261</v>
      </c>
      <c r="Y9" s="20">
        <v>1.044235</v>
      </c>
      <c r="Z9" s="16" t="s">
        <v>5769</v>
      </c>
      <c r="AA9" s="17">
        <f>SUM(PRODUCT(A3L402C2,A3L402C3))/A3L402C1</f>
        <v>393415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138</v>
      </c>
      <c r="H10" s="16" t="s">
        <v>4253</v>
      </c>
      <c r="I10" s="20">
        <v>1</v>
      </c>
      <c r="J10" s="16" t="s">
        <v>5670</v>
      </c>
      <c r="K10" s="17">
        <v>64</v>
      </c>
      <c r="L10" s="16" t="s">
        <v>4255</v>
      </c>
      <c r="M10" s="20">
        <v>0.99262660000000003</v>
      </c>
      <c r="N10" s="16" t="s">
        <v>5671</v>
      </c>
      <c r="O10" s="17">
        <v>61</v>
      </c>
      <c r="P10" s="16" t="s">
        <v>4257</v>
      </c>
      <c r="Q10" s="20">
        <v>1.0126040000000001</v>
      </c>
      <c r="R10" s="16" t="s">
        <v>5672</v>
      </c>
      <c r="S10" s="17">
        <v>62</v>
      </c>
      <c r="T10" s="16" t="s">
        <v>4259</v>
      </c>
      <c r="U10" s="20">
        <v>1.0370600000000001</v>
      </c>
      <c r="V10" s="16" t="s">
        <v>5673</v>
      </c>
      <c r="W10" s="17">
        <v>62</v>
      </c>
      <c r="X10" s="16" t="s">
        <v>4261</v>
      </c>
      <c r="Y10" s="20">
        <v>1.044235</v>
      </c>
      <c r="Z10" s="16" t="s">
        <v>5770</v>
      </c>
      <c r="AA10" s="17">
        <f>SUM(PRODUCT(A3L403C2,A3L403C3))/A3L403C1</f>
        <v>138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17485</v>
      </c>
      <c r="H11" s="16" t="s">
        <v>4253</v>
      </c>
      <c r="I11" s="20">
        <v>1</v>
      </c>
      <c r="J11" s="16" t="s">
        <v>5670</v>
      </c>
      <c r="K11" s="17">
        <v>14120</v>
      </c>
      <c r="L11" s="16" t="s">
        <v>4255</v>
      </c>
      <c r="M11" s="20">
        <v>0.99262660000000003</v>
      </c>
      <c r="N11" s="16" t="s">
        <v>5671</v>
      </c>
      <c r="O11" s="17">
        <v>14495</v>
      </c>
      <c r="P11" s="16" t="s">
        <v>4257</v>
      </c>
      <c r="Q11" s="20">
        <v>1.0126040000000001</v>
      </c>
      <c r="R11" s="16" t="s">
        <v>5672</v>
      </c>
      <c r="S11" s="17">
        <v>3099</v>
      </c>
      <c r="T11" s="16" t="s">
        <v>4259</v>
      </c>
      <c r="U11" s="20">
        <v>1.0370600000000001</v>
      </c>
      <c r="V11" s="16" t="s">
        <v>5673</v>
      </c>
      <c r="W11" s="17">
        <v>3023</v>
      </c>
      <c r="X11" s="16" t="s">
        <v>4261</v>
      </c>
      <c r="Y11" s="20">
        <v>1.044235</v>
      </c>
      <c r="Z11" s="16" t="s">
        <v>5771</v>
      </c>
      <c r="AA11" s="17">
        <f>SUM(PRODUCT(A3L404C2,A3L404C3))/A3L404C1</f>
        <v>17485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410900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352334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317598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310328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298176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410900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16741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12524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12334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7726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9583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16741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427641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364858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329932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318054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307759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427641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0.99262660000000003</v>
      </c>
      <c r="N15" s="16" t="s">
        <v>5671</v>
      </c>
      <c r="O15" s="17">
        <v>0</v>
      </c>
      <c r="P15" s="16" t="s">
        <v>4257</v>
      </c>
      <c r="Q15" s="20">
        <v>1.0126040000000001</v>
      </c>
      <c r="R15" s="16" t="s">
        <v>5672</v>
      </c>
      <c r="S15" s="17">
        <v>0</v>
      </c>
      <c r="T15" s="16" t="s">
        <v>4259</v>
      </c>
      <c r="U15" s="20">
        <v>1.0370600000000001</v>
      </c>
      <c r="V15" s="16" t="s">
        <v>5673</v>
      </c>
      <c r="W15" s="17">
        <v>0</v>
      </c>
      <c r="X15" s="16" t="s">
        <v>4261</v>
      </c>
      <c r="Y15" s="20">
        <v>1.044235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70</v>
      </c>
      <c r="H16" s="16" t="s">
        <v>4253</v>
      </c>
      <c r="I16" s="20">
        <v>1</v>
      </c>
      <c r="J16" s="16" t="s">
        <v>5670</v>
      </c>
      <c r="K16" s="17">
        <v>113</v>
      </c>
      <c r="L16" s="16" t="s">
        <v>4255</v>
      </c>
      <c r="M16" s="20">
        <v>0.99262660000000003</v>
      </c>
      <c r="N16" s="16" t="s">
        <v>5671</v>
      </c>
      <c r="O16" s="17">
        <v>73</v>
      </c>
      <c r="P16" s="16" t="s">
        <v>4257</v>
      </c>
      <c r="Q16" s="20">
        <v>1.0126040000000001</v>
      </c>
      <c r="R16" s="16" t="s">
        <v>5672</v>
      </c>
      <c r="S16" s="17">
        <v>79</v>
      </c>
      <c r="T16" s="16" t="s">
        <v>4259</v>
      </c>
      <c r="U16" s="20">
        <v>1.0370600000000001</v>
      </c>
      <c r="V16" s="16" t="s">
        <v>5673</v>
      </c>
      <c r="W16" s="17">
        <v>34</v>
      </c>
      <c r="X16" s="16" t="s">
        <v>4261</v>
      </c>
      <c r="Y16" s="20">
        <v>1.044235</v>
      </c>
      <c r="Z16" s="16" t="s">
        <v>5791</v>
      </c>
      <c r="AA16" s="17">
        <f>SUM(PRODUCT(A3L409C2,A3L409C3))/A3L409C1</f>
        <v>70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20965</v>
      </c>
      <c r="H17" s="16" t="s">
        <v>4253</v>
      </c>
      <c r="I17" s="20">
        <v>1</v>
      </c>
      <c r="J17" s="16" t="s">
        <v>5670</v>
      </c>
      <c r="K17" s="17">
        <v>22746</v>
      </c>
      <c r="L17" s="16" t="s">
        <v>4255</v>
      </c>
      <c r="M17" s="20">
        <v>0.99262660000000003</v>
      </c>
      <c r="N17" s="16" t="s">
        <v>5671</v>
      </c>
      <c r="O17" s="17">
        <v>20374</v>
      </c>
      <c r="P17" s="16" t="s">
        <v>4257</v>
      </c>
      <c r="Q17" s="20">
        <v>1.0126040000000001</v>
      </c>
      <c r="R17" s="16" t="s">
        <v>5672</v>
      </c>
      <c r="S17" s="17">
        <v>19101</v>
      </c>
      <c r="T17" s="16" t="s">
        <v>4259</v>
      </c>
      <c r="U17" s="20">
        <v>1.0370600000000001</v>
      </c>
      <c r="V17" s="16" t="s">
        <v>5673</v>
      </c>
      <c r="W17" s="17">
        <v>23218</v>
      </c>
      <c r="X17" s="16" t="s">
        <v>4261</v>
      </c>
      <c r="Y17" s="20">
        <v>1.044235</v>
      </c>
      <c r="Z17" s="16" t="s">
        <v>5792</v>
      </c>
      <c r="AA17" s="17">
        <f>SUM(PRODUCT(A3L410C2,A3L410C3))/A3L410C1</f>
        <v>20965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41431</v>
      </c>
      <c r="H18" s="16" t="s">
        <v>4253</v>
      </c>
      <c r="I18" s="20">
        <v>1</v>
      </c>
      <c r="J18" s="16" t="s">
        <v>5670</v>
      </c>
      <c r="K18" s="17">
        <v>34382</v>
      </c>
      <c r="L18" s="16" t="s">
        <v>4255</v>
      </c>
      <c r="M18" s="20">
        <v>0.99262660000000003</v>
      </c>
      <c r="N18" s="16" t="s">
        <v>5671</v>
      </c>
      <c r="O18" s="17">
        <v>23222</v>
      </c>
      <c r="P18" s="16" t="s">
        <v>4257</v>
      </c>
      <c r="Q18" s="20">
        <v>1.0126040000000001</v>
      </c>
      <c r="R18" s="16" t="s">
        <v>5672</v>
      </c>
      <c r="S18" s="17">
        <v>14911</v>
      </c>
      <c r="T18" s="16" t="s">
        <v>4259</v>
      </c>
      <c r="U18" s="20">
        <v>1.0370600000000001</v>
      </c>
      <c r="V18" s="16" t="s">
        <v>5673</v>
      </c>
      <c r="W18" s="17">
        <v>23480</v>
      </c>
      <c r="X18" s="16" t="s">
        <v>4261</v>
      </c>
      <c r="Y18" s="20">
        <v>1.044235</v>
      </c>
      <c r="Z18" s="16" t="s">
        <v>5793</v>
      </c>
      <c r="AA18" s="17">
        <f>SUM(PRODUCT(A3L411C2,A3L411C3))/A3L411C1</f>
        <v>41431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19991</v>
      </c>
      <c r="H19" s="16" t="s">
        <v>4253</v>
      </c>
      <c r="I19" s="20">
        <v>1</v>
      </c>
      <c r="J19" s="16" t="s">
        <v>5670</v>
      </c>
      <c r="K19" s="17">
        <v>20660</v>
      </c>
      <c r="L19" s="16" t="s">
        <v>4255</v>
      </c>
      <c r="M19" s="20">
        <v>0.99262660000000003</v>
      </c>
      <c r="N19" s="16" t="s">
        <v>5671</v>
      </c>
      <c r="O19" s="17">
        <v>17267</v>
      </c>
      <c r="P19" s="16" t="s">
        <v>4257</v>
      </c>
      <c r="Q19" s="20">
        <v>1.0126040000000001</v>
      </c>
      <c r="R19" s="16" t="s">
        <v>5672</v>
      </c>
      <c r="S19" s="17">
        <v>16701</v>
      </c>
      <c r="T19" s="16" t="s">
        <v>4259</v>
      </c>
      <c r="U19" s="20">
        <v>1.0370600000000001</v>
      </c>
      <c r="V19" s="16" t="s">
        <v>5673</v>
      </c>
      <c r="W19" s="17">
        <v>18949</v>
      </c>
      <c r="X19" s="16" t="s">
        <v>4261</v>
      </c>
      <c r="Y19" s="20">
        <v>1.044235</v>
      </c>
      <c r="Z19" s="16" t="s">
        <v>5794</v>
      </c>
      <c r="AA19" s="17">
        <f>SUM(PRODUCT(A3L412C2,A3L412C3))/A3L412C1</f>
        <v>19991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27801</v>
      </c>
      <c r="H20" s="16" t="s">
        <v>4253</v>
      </c>
      <c r="I20" s="20">
        <v>1</v>
      </c>
      <c r="J20" s="16" t="s">
        <v>5670</v>
      </c>
      <c r="K20" s="17">
        <v>28323</v>
      </c>
      <c r="L20" s="16" t="s">
        <v>4255</v>
      </c>
      <c r="M20" s="20">
        <v>0.99262660000000003</v>
      </c>
      <c r="N20" s="16" t="s">
        <v>5671</v>
      </c>
      <c r="O20" s="17">
        <v>23584</v>
      </c>
      <c r="P20" s="16" t="s">
        <v>4257</v>
      </c>
      <c r="Q20" s="20">
        <v>1.0126040000000001</v>
      </c>
      <c r="R20" s="16" t="s">
        <v>5672</v>
      </c>
      <c r="S20" s="17">
        <v>20531</v>
      </c>
      <c r="T20" s="16" t="s">
        <v>4259</v>
      </c>
      <c r="U20" s="20">
        <v>1.0370600000000001</v>
      </c>
      <c r="V20" s="16" t="s">
        <v>5673</v>
      </c>
      <c r="W20" s="17">
        <v>23383</v>
      </c>
      <c r="X20" s="16" t="s">
        <v>4261</v>
      </c>
      <c r="Y20" s="20">
        <v>1.044235</v>
      </c>
      <c r="Z20" s="16" t="s">
        <v>5795</v>
      </c>
      <c r="AA20" s="17">
        <f>SUM(PRODUCT(A3L413C2,A3L413C3))/A3L413C1</f>
        <v>27801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17955</v>
      </c>
      <c r="H21" s="16" t="s">
        <v>4253</v>
      </c>
      <c r="I21" s="20">
        <v>1</v>
      </c>
      <c r="J21" s="16" t="s">
        <v>5670</v>
      </c>
      <c r="K21" s="17">
        <v>23558</v>
      </c>
      <c r="L21" s="16" t="s">
        <v>4255</v>
      </c>
      <c r="M21" s="20">
        <v>0.99262660000000003</v>
      </c>
      <c r="N21" s="16" t="s">
        <v>5671</v>
      </c>
      <c r="O21" s="17">
        <v>23894</v>
      </c>
      <c r="P21" s="16" t="s">
        <v>4257</v>
      </c>
      <c r="Q21" s="20">
        <v>1.0126040000000001</v>
      </c>
      <c r="R21" s="16" t="s">
        <v>5672</v>
      </c>
      <c r="S21" s="17">
        <v>24242</v>
      </c>
      <c r="T21" s="16" t="s">
        <v>4259</v>
      </c>
      <c r="U21" s="20">
        <v>1.0370600000000001</v>
      </c>
      <c r="V21" s="16" t="s">
        <v>5673</v>
      </c>
      <c r="W21" s="17">
        <v>31358</v>
      </c>
      <c r="X21" s="16" t="s">
        <v>4261</v>
      </c>
      <c r="Y21" s="20">
        <v>1.044235</v>
      </c>
      <c r="Z21" s="16" t="s">
        <v>5796</v>
      </c>
      <c r="AA21" s="17">
        <f>SUM(PRODUCT(A3L414C2,A3L414C3))/A3L414C1</f>
        <v>17955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13185</v>
      </c>
      <c r="H22" s="16" t="s">
        <v>4253</v>
      </c>
      <c r="I22" s="20">
        <v>1</v>
      </c>
      <c r="J22" s="16" t="s">
        <v>5670</v>
      </c>
      <c r="K22" s="17">
        <v>10703</v>
      </c>
      <c r="L22" s="16" t="s">
        <v>4255</v>
      </c>
      <c r="M22" s="20">
        <v>0.99262660000000003</v>
      </c>
      <c r="N22" s="16" t="s">
        <v>5671</v>
      </c>
      <c r="O22" s="17">
        <v>9848</v>
      </c>
      <c r="P22" s="16" t="s">
        <v>4257</v>
      </c>
      <c r="Q22" s="20">
        <v>1.0126040000000001</v>
      </c>
      <c r="R22" s="16" t="s">
        <v>5672</v>
      </c>
      <c r="S22" s="17">
        <v>12086</v>
      </c>
      <c r="T22" s="16" t="s">
        <v>4259</v>
      </c>
      <c r="U22" s="20">
        <v>1.0370600000000001</v>
      </c>
      <c r="V22" s="16" t="s">
        <v>5673</v>
      </c>
      <c r="W22" s="17">
        <v>14898</v>
      </c>
      <c r="X22" s="16" t="s">
        <v>4261</v>
      </c>
      <c r="Y22" s="20">
        <v>1.044235</v>
      </c>
      <c r="Z22" s="16" t="s">
        <v>5797</v>
      </c>
      <c r="AA22" s="17">
        <f>SUM(PRODUCT(A3L415C2,A3L415C3))/A3L415C1</f>
        <v>13185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35</v>
      </c>
      <c r="H23" s="16" t="s">
        <v>4253</v>
      </c>
      <c r="I23" s="20">
        <v>1</v>
      </c>
      <c r="J23" s="16" t="s">
        <v>5670</v>
      </c>
      <c r="K23" s="17">
        <v>36</v>
      </c>
      <c r="L23" s="16" t="s">
        <v>4255</v>
      </c>
      <c r="M23" s="20">
        <v>0.99262660000000003</v>
      </c>
      <c r="N23" s="16" t="s">
        <v>5671</v>
      </c>
      <c r="O23" s="17">
        <v>955</v>
      </c>
      <c r="P23" s="16" t="s">
        <v>4257</v>
      </c>
      <c r="Q23" s="20">
        <v>1.0126040000000001</v>
      </c>
      <c r="R23" s="16" t="s">
        <v>5672</v>
      </c>
      <c r="S23" s="17">
        <v>829</v>
      </c>
      <c r="T23" s="16" t="s">
        <v>4259</v>
      </c>
      <c r="U23" s="20">
        <v>1.0370600000000001</v>
      </c>
      <c r="V23" s="16" t="s">
        <v>5673</v>
      </c>
      <c r="W23" s="17">
        <v>980</v>
      </c>
      <c r="X23" s="16" t="s">
        <v>4261</v>
      </c>
      <c r="Y23" s="20">
        <v>1.044235</v>
      </c>
      <c r="Z23" s="16" t="s">
        <v>5798</v>
      </c>
      <c r="AA23" s="17">
        <f>SUM(PRODUCT(A3L416C2,A3L416C3))/A3L416C1</f>
        <v>35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77</v>
      </c>
      <c r="H24" s="16" t="s">
        <v>4253</v>
      </c>
      <c r="I24" s="20">
        <v>1</v>
      </c>
      <c r="J24" s="16" t="s">
        <v>5670</v>
      </c>
      <c r="K24" s="17">
        <v>92</v>
      </c>
      <c r="L24" s="16" t="s">
        <v>4255</v>
      </c>
      <c r="M24" s="20">
        <v>0.99262660000000003</v>
      </c>
      <c r="N24" s="16" t="s">
        <v>5671</v>
      </c>
      <c r="O24" s="17">
        <v>6326</v>
      </c>
      <c r="P24" s="16" t="s">
        <v>4257</v>
      </c>
      <c r="Q24" s="20">
        <v>1.0126040000000001</v>
      </c>
      <c r="R24" s="16" t="s">
        <v>5672</v>
      </c>
      <c r="S24" s="17">
        <v>128</v>
      </c>
      <c r="T24" s="16" t="s">
        <v>4259</v>
      </c>
      <c r="U24" s="20">
        <v>1.0370600000000001</v>
      </c>
      <c r="V24" s="16" t="s">
        <v>5673</v>
      </c>
      <c r="W24" s="17">
        <v>146</v>
      </c>
      <c r="X24" s="16" t="s">
        <v>4261</v>
      </c>
      <c r="Y24" s="20">
        <v>1.044235</v>
      </c>
      <c r="Z24" s="16" t="s">
        <v>5799</v>
      </c>
      <c r="AA24" s="17">
        <f>SUM(PRODUCT(A3L417C2,A3L417C3))/A3L417C1</f>
        <v>77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363</v>
      </c>
      <c r="H25" s="16" t="s">
        <v>4253</v>
      </c>
      <c r="I25" s="20">
        <v>1</v>
      </c>
      <c r="J25" s="16" t="s">
        <v>5670</v>
      </c>
      <c r="K25" s="17">
        <v>246</v>
      </c>
      <c r="L25" s="16" t="s">
        <v>4255</v>
      </c>
      <c r="M25" s="20">
        <v>0.99262660000000003</v>
      </c>
      <c r="N25" s="16" t="s">
        <v>5671</v>
      </c>
      <c r="O25" s="17">
        <v>170</v>
      </c>
      <c r="P25" s="16" t="s">
        <v>4257</v>
      </c>
      <c r="Q25" s="20">
        <v>1.0126040000000001</v>
      </c>
      <c r="R25" s="16" t="s">
        <v>5672</v>
      </c>
      <c r="S25" s="17">
        <v>534</v>
      </c>
      <c r="T25" s="16" t="s">
        <v>4259</v>
      </c>
      <c r="U25" s="20">
        <v>1.0370600000000001</v>
      </c>
      <c r="V25" s="16" t="s">
        <v>5673</v>
      </c>
      <c r="W25" s="17">
        <v>689</v>
      </c>
      <c r="X25" s="16" t="s">
        <v>4261</v>
      </c>
      <c r="Y25" s="20">
        <v>1.044235</v>
      </c>
      <c r="Z25" s="16" t="s">
        <v>5800</v>
      </c>
      <c r="AA25" s="17">
        <f>SUM(PRODUCT(A3L418C2,A3L418C3))/A3L418C1</f>
        <v>363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1464</v>
      </c>
      <c r="H26" s="16" t="s">
        <v>4253</v>
      </c>
      <c r="I26" s="20">
        <v>1</v>
      </c>
      <c r="J26" s="16" t="s">
        <v>5670</v>
      </c>
      <c r="K26" s="17">
        <v>3612</v>
      </c>
      <c r="L26" s="16" t="s">
        <v>4255</v>
      </c>
      <c r="M26" s="20">
        <v>0.99262660000000003</v>
      </c>
      <c r="N26" s="16" t="s">
        <v>5671</v>
      </c>
      <c r="O26" s="17">
        <v>2899</v>
      </c>
      <c r="P26" s="16" t="s">
        <v>4257</v>
      </c>
      <c r="Q26" s="20">
        <v>1.0126040000000001</v>
      </c>
      <c r="R26" s="16" t="s">
        <v>5672</v>
      </c>
      <c r="S26" s="17">
        <v>2263</v>
      </c>
      <c r="T26" s="16" t="s">
        <v>4259</v>
      </c>
      <c r="U26" s="20">
        <v>1.0370600000000001</v>
      </c>
      <c r="V26" s="16" t="s">
        <v>5673</v>
      </c>
      <c r="W26" s="17">
        <v>2401</v>
      </c>
      <c r="X26" s="16" t="s">
        <v>4261</v>
      </c>
      <c r="Y26" s="20">
        <v>1.044235</v>
      </c>
      <c r="Z26" s="16" t="s">
        <v>5801</v>
      </c>
      <c r="AA26" s="17">
        <f>SUM(PRODUCT(A3L419C2,A3L419C3))/A3L419C1</f>
        <v>1464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2643</v>
      </c>
      <c r="H27" s="16" t="s">
        <v>4253</v>
      </c>
      <c r="I27" s="20">
        <v>1</v>
      </c>
      <c r="J27" s="16" t="s">
        <v>5670</v>
      </c>
      <c r="K27" s="17">
        <v>1532</v>
      </c>
      <c r="L27" s="16" t="s">
        <v>4255</v>
      </c>
      <c r="M27" s="20">
        <v>0.99262660000000003</v>
      </c>
      <c r="N27" s="16" t="s">
        <v>5671</v>
      </c>
      <c r="O27" s="17">
        <v>1121</v>
      </c>
      <c r="P27" s="16" t="s">
        <v>4257</v>
      </c>
      <c r="Q27" s="20">
        <v>1.0126040000000001</v>
      </c>
      <c r="R27" s="16" t="s">
        <v>5672</v>
      </c>
      <c r="S27" s="17">
        <v>923</v>
      </c>
      <c r="T27" s="16" t="s">
        <v>4259</v>
      </c>
      <c r="U27" s="20">
        <v>1.0370600000000001</v>
      </c>
      <c r="V27" s="16" t="s">
        <v>5673</v>
      </c>
      <c r="W27" s="17">
        <v>954</v>
      </c>
      <c r="X27" s="16" t="s">
        <v>4261</v>
      </c>
      <c r="Y27" s="20">
        <v>1.044235</v>
      </c>
      <c r="Z27" s="16" t="s">
        <v>5802</v>
      </c>
      <c r="AA27" s="17">
        <f>SUM(PRODUCT(A3L420C2,A3L420C3))/A3L420C1</f>
        <v>2643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2681</v>
      </c>
      <c r="H28" s="16" t="s">
        <v>4253</v>
      </c>
      <c r="I28" s="20">
        <v>1</v>
      </c>
      <c r="J28" s="16" t="s">
        <v>5670</v>
      </c>
      <c r="K28" s="17">
        <v>2876</v>
      </c>
      <c r="L28" s="16" t="s">
        <v>4255</v>
      </c>
      <c r="M28" s="20">
        <v>0.99262660000000003</v>
      </c>
      <c r="N28" s="16" t="s">
        <v>5671</v>
      </c>
      <c r="O28" s="17">
        <v>1957</v>
      </c>
      <c r="P28" s="16" t="s">
        <v>4257</v>
      </c>
      <c r="Q28" s="20">
        <v>1.0126040000000001</v>
      </c>
      <c r="R28" s="16" t="s">
        <v>5672</v>
      </c>
      <c r="S28" s="17">
        <v>1235</v>
      </c>
      <c r="T28" s="16" t="s">
        <v>4259</v>
      </c>
      <c r="U28" s="20">
        <v>1.0370600000000001</v>
      </c>
      <c r="V28" s="16" t="s">
        <v>5673</v>
      </c>
      <c r="W28" s="17">
        <v>1628</v>
      </c>
      <c r="X28" s="16" t="s">
        <v>4261</v>
      </c>
      <c r="Y28" s="20">
        <v>1.044235</v>
      </c>
      <c r="Z28" s="16" t="s">
        <v>5803</v>
      </c>
      <c r="AA28" s="17">
        <f>SUM(PRODUCT(A3L421C2,A3L421C3))/A3L421C1</f>
        <v>2681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1412</v>
      </c>
      <c r="H29" s="16" t="s">
        <v>4253</v>
      </c>
      <c r="I29" s="20">
        <v>1</v>
      </c>
      <c r="J29" s="16" t="s">
        <v>5670</v>
      </c>
      <c r="K29" s="17">
        <v>14501</v>
      </c>
      <c r="L29" s="16" t="s">
        <v>4255</v>
      </c>
      <c r="M29" s="20">
        <v>0.99262660000000003</v>
      </c>
      <c r="N29" s="16" t="s">
        <v>5671</v>
      </c>
      <c r="O29" s="17">
        <v>1515</v>
      </c>
      <c r="P29" s="16" t="s">
        <v>4257</v>
      </c>
      <c r="Q29" s="20">
        <v>1.0126040000000001</v>
      </c>
      <c r="R29" s="16" t="s">
        <v>5672</v>
      </c>
      <c r="S29" s="17">
        <v>2287</v>
      </c>
      <c r="T29" s="16" t="s">
        <v>4259</v>
      </c>
      <c r="U29" s="20">
        <v>1.0370600000000001</v>
      </c>
      <c r="V29" s="16" t="s">
        <v>5673</v>
      </c>
      <c r="W29" s="17">
        <v>3142</v>
      </c>
      <c r="X29" s="16" t="s">
        <v>4261</v>
      </c>
      <c r="Y29" s="20">
        <v>1.044235</v>
      </c>
      <c r="Z29" s="16" t="s">
        <v>5804</v>
      </c>
      <c r="AA29" s="17">
        <f>SUM(PRODUCT(A3L422C2,A3L422C3))/A3L422C1</f>
        <v>1412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56</v>
      </c>
      <c r="H30" s="16" t="s">
        <v>4253</v>
      </c>
      <c r="I30" s="20">
        <v>1</v>
      </c>
      <c r="J30" s="16" t="s">
        <v>5670</v>
      </c>
      <c r="K30" s="17">
        <v>65</v>
      </c>
      <c r="L30" s="16" t="s">
        <v>4255</v>
      </c>
      <c r="M30" s="20">
        <v>0.99262660000000003</v>
      </c>
      <c r="N30" s="16" t="s">
        <v>5671</v>
      </c>
      <c r="O30" s="17">
        <v>311</v>
      </c>
      <c r="P30" s="16" t="s">
        <v>4257</v>
      </c>
      <c r="Q30" s="20">
        <v>1.0126040000000001</v>
      </c>
      <c r="R30" s="16" t="s">
        <v>5672</v>
      </c>
      <c r="S30" s="17">
        <v>417</v>
      </c>
      <c r="T30" s="16" t="s">
        <v>4259</v>
      </c>
      <c r="U30" s="20">
        <v>1.0370600000000001</v>
      </c>
      <c r="V30" s="16" t="s">
        <v>5673</v>
      </c>
      <c r="W30" s="17">
        <v>533</v>
      </c>
      <c r="X30" s="16" t="s">
        <v>4261</v>
      </c>
      <c r="Y30" s="20">
        <v>1.044235</v>
      </c>
      <c r="Z30" s="16" t="s">
        <v>5805</v>
      </c>
      <c r="AA30" s="17">
        <f>SUM(PRODUCT(A3L423C2,A3L423C3))/A3L423C1</f>
        <v>56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33003</v>
      </c>
      <c r="H31" s="16" t="s">
        <v>4253</v>
      </c>
      <c r="I31" s="20">
        <v>1</v>
      </c>
      <c r="J31" s="16" t="s">
        <v>5670</v>
      </c>
      <c r="K31" s="17">
        <v>31454</v>
      </c>
      <c r="L31" s="16" t="s">
        <v>4255</v>
      </c>
      <c r="M31" s="20">
        <v>0.99262660000000003</v>
      </c>
      <c r="N31" s="16" t="s">
        <v>5671</v>
      </c>
      <c r="O31" s="17">
        <v>29028</v>
      </c>
      <c r="P31" s="16" t="s">
        <v>4257</v>
      </c>
      <c r="Q31" s="20">
        <v>1.0126040000000001</v>
      </c>
      <c r="R31" s="16" t="s">
        <v>5672</v>
      </c>
      <c r="S31" s="17">
        <v>33184</v>
      </c>
      <c r="T31" s="16" t="s">
        <v>4259</v>
      </c>
      <c r="U31" s="20">
        <v>1.0370600000000001</v>
      </c>
      <c r="V31" s="16" t="s">
        <v>5673</v>
      </c>
      <c r="W31" s="17">
        <v>38503</v>
      </c>
      <c r="X31" s="16" t="s">
        <v>4261</v>
      </c>
      <c r="Y31" s="20">
        <v>1.044235</v>
      </c>
      <c r="Z31" s="16" t="s">
        <v>5806</v>
      </c>
      <c r="AA31" s="17">
        <f>SUM(PRODUCT(A3L424C2,A3L424C3))/A3L424C1</f>
        <v>33003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-2</v>
      </c>
      <c r="H32" s="16" t="s">
        <v>4253</v>
      </c>
      <c r="I32" s="20">
        <v>1</v>
      </c>
      <c r="J32" s="16" t="s">
        <v>5670</v>
      </c>
      <c r="K32" s="17">
        <v>618</v>
      </c>
      <c r="L32" s="16" t="s">
        <v>4255</v>
      </c>
      <c r="M32" s="20">
        <v>0.99262660000000003</v>
      </c>
      <c r="N32" s="16" t="s">
        <v>5671</v>
      </c>
      <c r="O32" s="17">
        <v>568</v>
      </c>
      <c r="P32" s="16" t="s">
        <v>4257</v>
      </c>
      <c r="Q32" s="20">
        <v>1.0126040000000001</v>
      </c>
      <c r="R32" s="16" t="s">
        <v>5672</v>
      </c>
      <c r="S32" s="17">
        <v>657</v>
      </c>
      <c r="T32" s="16" t="s">
        <v>4259</v>
      </c>
      <c r="U32" s="20">
        <v>1.0370600000000001</v>
      </c>
      <c r="V32" s="16" t="s">
        <v>5673</v>
      </c>
      <c r="W32" s="17">
        <v>1520</v>
      </c>
      <c r="X32" s="16" t="s">
        <v>4261</v>
      </c>
      <c r="Y32" s="20">
        <v>1.044235</v>
      </c>
      <c r="Z32" s="16" t="s">
        <v>5807</v>
      </c>
      <c r="AA32" s="17">
        <f>SUM(PRODUCT(A3L425C2,A3L425C3))/A3L425C1</f>
        <v>-2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183130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195517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163112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150108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185816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183130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205</v>
      </c>
      <c r="L34" s="16" t="s">
        <v>4255</v>
      </c>
      <c r="M34" s="20">
        <v>0.99262660000000003</v>
      </c>
      <c r="N34" s="16" t="s">
        <v>5671</v>
      </c>
      <c r="O34" s="17">
        <v>84</v>
      </c>
      <c r="P34" s="16" t="s">
        <v>4257</v>
      </c>
      <c r="Q34" s="20">
        <v>1.0126040000000001</v>
      </c>
      <c r="R34" s="16" t="s">
        <v>5672</v>
      </c>
      <c r="S34" s="17">
        <v>84</v>
      </c>
      <c r="T34" s="16" t="s">
        <v>4259</v>
      </c>
      <c r="U34" s="20">
        <v>1.0370600000000001</v>
      </c>
      <c r="V34" s="16" t="s">
        <v>5673</v>
      </c>
      <c r="W34" s="17">
        <v>84</v>
      </c>
      <c r="X34" s="16" t="s">
        <v>4261</v>
      </c>
      <c r="Y34" s="20">
        <v>1.044235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-14</v>
      </c>
      <c r="H35" s="16" t="s">
        <v>4253</v>
      </c>
      <c r="I35" s="20">
        <v>1</v>
      </c>
      <c r="J35" s="16" t="s">
        <v>5670</v>
      </c>
      <c r="K35" s="17">
        <v>36430</v>
      </c>
      <c r="L35" s="16" t="s">
        <v>4255</v>
      </c>
      <c r="M35" s="20">
        <v>0.99262660000000003</v>
      </c>
      <c r="N35" s="16" t="s">
        <v>5671</v>
      </c>
      <c r="O35" s="17">
        <v>9821</v>
      </c>
      <c r="P35" s="16" t="s">
        <v>4257</v>
      </c>
      <c r="Q35" s="20">
        <v>1.0126040000000001</v>
      </c>
      <c r="R35" s="16" t="s">
        <v>5672</v>
      </c>
      <c r="S35" s="17">
        <v>10103</v>
      </c>
      <c r="T35" s="16" t="s">
        <v>4259</v>
      </c>
      <c r="U35" s="20">
        <v>1.0370600000000001</v>
      </c>
      <c r="V35" s="16" t="s">
        <v>5673</v>
      </c>
      <c r="W35" s="17">
        <v>8255</v>
      </c>
      <c r="X35" s="16" t="s">
        <v>4261</v>
      </c>
      <c r="Y35" s="20">
        <v>1.044235</v>
      </c>
      <c r="Z35" s="16" t="s">
        <v>5815</v>
      </c>
      <c r="AA35" s="17">
        <f>SUM(PRODUCT(A3L428C2,A3L428C3))/A3L428C1</f>
        <v>-14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0.99262660000000003</v>
      </c>
      <c r="N36" s="16" t="s">
        <v>5671</v>
      </c>
      <c r="O36" s="17">
        <v>0</v>
      </c>
      <c r="P36" s="16" t="s">
        <v>4257</v>
      </c>
      <c r="Q36" s="20">
        <v>1.0126040000000001</v>
      </c>
      <c r="R36" s="16" t="s">
        <v>5672</v>
      </c>
      <c r="S36" s="17">
        <v>0</v>
      </c>
      <c r="T36" s="16" t="s">
        <v>4259</v>
      </c>
      <c r="U36" s="20">
        <v>1.0370600000000001</v>
      </c>
      <c r="V36" s="16" t="s">
        <v>5673</v>
      </c>
      <c r="W36" s="17">
        <v>0</v>
      </c>
      <c r="X36" s="16" t="s">
        <v>4261</v>
      </c>
      <c r="Y36" s="20">
        <v>1.044235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11142</v>
      </c>
      <c r="H37" s="16" t="s">
        <v>4253</v>
      </c>
      <c r="I37" s="20">
        <v>1</v>
      </c>
      <c r="J37" s="16" t="s">
        <v>5670</v>
      </c>
      <c r="K37" s="17">
        <v>11223</v>
      </c>
      <c r="L37" s="16" t="s">
        <v>4255</v>
      </c>
      <c r="M37" s="20">
        <v>0.99262660000000003</v>
      </c>
      <c r="N37" s="16" t="s">
        <v>5671</v>
      </c>
      <c r="O37" s="17">
        <v>8759</v>
      </c>
      <c r="P37" s="16" t="s">
        <v>4257</v>
      </c>
      <c r="Q37" s="20">
        <v>1.0126040000000001</v>
      </c>
      <c r="R37" s="16" t="s">
        <v>5672</v>
      </c>
      <c r="S37" s="17">
        <v>7008</v>
      </c>
      <c r="T37" s="16" t="s">
        <v>4259</v>
      </c>
      <c r="U37" s="20">
        <v>1.0370600000000001</v>
      </c>
      <c r="V37" s="16" t="s">
        <v>5673</v>
      </c>
      <c r="W37" s="17">
        <v>5707</v>
      </c>
      <c r="X37" s="16" t="s">
        <v>4261</v>
      </c>
      <c r="Y37" s="20">
        <v>1.044235</v>
      </c>
      <c r="Z37" s="16" t="s">
        <v>5817</v>
      </c>
      <c r="AA37" s="17">
        <f>SUM(PRODUCT(A3L430C2,A3L430C3))/A3L430C1</f>
        <v>11142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0.99262660000000003</v>
      </c>
      <c r="N38" s="16" t="s">
        <v>5671</v>
      </c>
      <c r="O38" s="17">
        <v>0</v>
      </c>
      <c r="P38" s="16" t="s">
        <v>4257</v>
      </c>
      <c r="Q38" s="20">
        <v>1.0126040000000001</v>
      </c>
      <c r="R38" s="16" t="s">
        <v>5672</v>
      </c>
      <c r="S38" s="17">
        <v>0</v>
      </c>
      <c r="T38" s="16" t="s">
        <v>4259</v>
      </c>
      <c r="U38" s="20">
        <v>1.0370600000000001</v>
      </c>
      <c r="V38" s="16" t="s">
        <v>5673</v>
      </c>
      <c r="W38" s="17">
        <v>0</v>
      </c>
      <c r="X38" s="16" t="s">
        <v>4261</v>
      </c>
      <c r="Y38" s="20">
        <v>1.044235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12439</v>
      </c>
      <c r="H39" s="16" t="s">
        <v>4253</v>
      </c>
      <c r="I39" s="20">
        <v>1</v>
      </c>
      <c r="J39" s="16" t="s">
        <v>5670</v>
      </c>
      <c r="K39" s="17">
        <v>17081</v>
      </c>
      <c r="L39" s="16" t="s">
        <v>4255</v>
      </c>
      <c r="M39" s="20">
        <v>0.99262660000000003</v>
      </c>
      <c r="N39" s="16" t="s">
        <v>5671</v>
      </c>
      <c r="O39" s="17">
        <v>13650</v>
      </c>
      <c r="P39" s="16" t="s">
        <v>4257</v>
      </c>
      <c r="Q39" s="20">
        <v>1.0126040000000001</v>
      </c>
      <c r="R39" s="16" t="s">
        <v>5672</v>
      </c>
      <c r="S39" s="17">
        <v>11503</v>
      </c>
      <c r="T39" s="16" t="s">
        <v>4259</v>
      </c>
      <c r="U39" s="20">
        <v>1.0370600000000001</v>
      </c>
      <c r="V39" s="16" t="s">
        <v>5673</v>
      </c>
      <c r="W39" s="17">
        <v>8987</v>
      </c>
      <c r="X39" s="16" t="s">
        <v>4261</v>
      </c>
      <c r="Y39" s="20">
        <v>1.044235</v>
      </c>
      <c r="Z39" s="16" t="s">
        <v>5819</v>
      </c>
      <c r="AA39" s="17">
        <f>SUM(PRODUCT(A3L432C2,A3L432C3))/A3L432C1</f>
        <v>12439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455</v>
      </c>
      <c r="H40" s="16" t="s">
        <v>4253</v>
      </c>
      <c r="I40" s="20">
        <v>1</v>
      </c>
      <c r="J40" s="16" t="s">
        <v>5670</v>
      </c>
      <c r="K40" s="17">
        <v>182</v>
      </c>
      <c r="L40" s="16" t="s">
        <v>4255</v>
      </c>
      <c r="M40" s="20">
        <v>0.99262660000000003</v>
      </c>
      <c r="N40" s="16" t="s">
        <v>5671</v>
      </c>
      <c r="O40" s="17">
        <v>873</v>
      </c>
      <c r="P40" s="16" t="s">
        <v>4257</v>
      </c>
      <c r="Q40" s="20">
        <v>1.0126040000000001</v>
      </c>
      <c r="R40" s="16" t="s">
        <v>5672</v>
      </c>
      <c r="S40" s="17">
        <v>1277</v>
      </c>
      <c r="T40" s="16" t="s">
        <v>4259</v>
      </c>
      <c r="U40" s="20">
        <v>1.0370600000000001</v>
      </c>
      <c r="V40" s="16" t="s">
        <v>5673</v>
      </c>
      <c r="W40" s="17">
        <v>1217</v>
      </c>
      <c r="X40" s="16" t="s">
        <v>4261</v>
      </c>
      <c r="Y40" s="20">
        <v>1.044235</v>
      </c>
      <c r="Z40" s="16" t="s">
        <v>5820</v>
      </c>
      <c r="AA40" s="17">
        <f>SUM(PRODUCT(A3L433C2,A3L433C3))/A3L433C1</f>
        <v>455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8284</v>
      </c>
      <c r="H41" s="16" t="s">
        <v>4253</v>
      </c>
      <c r="I41" s="20">
        <v>1</v>
      </c>
      <c r="J41" s="16" t="s">
        <v>5670</v>
      </c>
      <c r="K41" s="17">
        <v>7866</v>
      </c>
      <c r="L41" s="16" t="s">
        <v>4255</v>
      </c>
      <c r="M41" s="20">
        <v>0.99262660000000003</v>
      </c>
      <c r="N41" s="16" t="s">
        <v>5671</v>
      </c>
      <c r="O41" s="17">
        <v>9224</v>
      </c>
      <c r="P41" s="16" t="s">
        <v>4257</v>
      </c>
      <c r="Q41" s="20">
        <v>1.0126040000000001</v>
      </c>
      <c r="R41" s="16" t="s">
        <v>5672</v>
      </c>
      <c r="S41" s="17">
        <v>8547</v>
      </c>
      <c r="T41" s="16" t="s">
        <v>4259</v>
      </c>
      <c r="U41" s="20">
        <v>1.0370600000000001</v>
      </c>
      <c r="V41" s="16" t="s">
        <v>5673</v>
      </c>
      <c r="W41" s="17">
        <v>8108</v>
      </c>
      <c r="X41" s="16" t="s">
        <v>4261</v>
      </c>
      <c r="Y41" s="20">
        <v>1.044235</v>
      </c>
      <c r="Z41" s="16" t="s">
        <v>5821</v>
      </c>
      <c r="AA41" s="17">
        <f>SUM(PRODUCT(A3L434C2,A3L434C3))/A3L434C1</f>
        <v>8284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0.99262660000000003</v>
      </c>
      <c r="N42" s="16" t="s">
        <v>5671</v>
      </c>
      <c r="O42" s="17">
        <v>0</v>
      </c>
      <c r="P42" s="16" t="s">
        <v>4257</v>
      </c>
      <c r="Q42" s="20">
        <v>1.0126040000000001</v>
      </c>
      <c r="R42" s="16" t="s">
        <v>5672</v>
      </c>
      <c r="S42" s="17">
        <v>0</v>
      </c>
      <c r="T42" s="16" t="s">
        <v>4259</v>
      </c>
      <c r="U42" s="20">
        <v>1.0370600000000001</v>
      </c>
      <c r="V42" s="16" t="s">
        <v>5673</v>
      </c>
      <c r="W42" s="17">
        <v>0</v>
      </c>
      <c r="X42" s="16" t="s">
        <v>4261</v>
      </c>
      <c r="Y42" s="20">
        <v>1.044235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84</v>
      </c>
      <c r="H43" s="16" t="s">
        <v>4253</v>
      </c>
      <c r="I43" s="20">
        <v>1</v>
      </c>
      <c r="J43" s="16" t="s">
        <v>5670</v>
      </c>
      <c r="K43" s="17">
        <v>80</v>
      </c>
      <c r="L43" s="16" t="s">
        <v>4255</v>
      </c>
      <c r="M43" s="20">
        <v>0.99262660000000003</v>
      </c>
      <c r="N43" s="16" t="s">
        <v>5671</v>
      </c>
      <c r="O43" s="17">
        <v>95</v>
      </c>
      <c r="P43" s="16" t="s">
        <v>4257</v>
      </c>
      <c r="Q43" s="20">
        <v>1.0126040000000001</v>
      </c>
      <c r="R43" s="16" t="s">
        <v>5672</v>
      </c>
      <c r="S43" s="17">
        <v>84</v>
      </c>
      <c r="T43" s="16" t="s">
        <v>4259</v>
      </c>
      <c r="U43" s="20">
        <v>1.0370600000000001</v>
      </c>
      <c r="V43" s="16" t="s">
        <v>5673</v>
      </c>
      <c r="W43" s="17">
        <v>56</v>
      </c>
      <c r="X43" s="16" t="s">
        <v>4261</v>
      </c>
      <c r="Y43" s="20">
        <v>1.044235</v>
      </c>
      <c r="Z43" s="16" t="s">
        <v>5823</v>
      </c>
      <c r="AA43" s="17">
        <f>SUM(PRODUCT(A3L436C2,A3L436C3))/A3L436C1</f>
        <v>84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84902</v>
      </c>
      <c r="H44" s="16" t="s">
        <v>4253</v>
      </c>
      <c r="I44" s="20">
        <v>1</v>
      </c>
      <c r="J44" s="16" t="s">
        <v>5670</v>
      </c>
      <c r="K44" s="17">
        <v>76272</v>
      </c>
      <c r="L44" s="16" t="s">
        <v>4255</v>
      </c>
      <c r="M44" s="20">
        <v>0.99262660000000003</v>
      </c>
      <c r="N44" s="16" t="s">
        <v>5671</v>
      </c>
      <c r="O44" s="17">
        <v>72939</v>
      </c>
      <c r="P44" s="16" t="s">
        <v>4257</v>
      </c>
      <c r="Q44" s="20">
        <v>1.0126040000000001</v>
      </c>
      <c r="R44" s="16" t="s">
        <v>5672</v>
      </c>
      <c r="S44" s="17">
        <v>65442</v>
      </c>
      <c r="T44" s="16" t="s">
        <v>4259</v>
      </c>
      <c r="U44" s="20">
        <v>1.0370600000000001</v>
      </c>
      <c r="V44" s="16" t="s">
        <v>5673</v>
      </c>
      <c r="W44" s="17">
        <v>73519</v>
      </c>
      <c r="X44" s="16" t="s">
        <v>4261</v>
      </c>
      <c r="Y44" s="20">
        <v>1.044235</v>
      </c>
      <c r="Z44" s="16" t="s">
        <v>5824</v>
      </c>
      <c r="AA44" s="17">
        <f>SUM(PRODUCT(A3L437C2,A3L437C3))/A3L437C1</f>
        <v>84902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6008</v>
      </c>
      <c r="H45" s="16" t="s">
        <v>4253</v>
      </c>
      <c r="I45" s="20">
        <v>1</v>
      </c>
      <c r="J45" s="16" t="s">
        <v>5670</v>
      </c>
      <c r="K45" s="17">
        <v>5735</v>
      </c>
      <c r="L45" s="16" t="s">
        <v>4255</v>
      </c>
      <c r="M45" s="20">
        <v>0.99262660000000003</v>
      </c>
      <c r="N45" s="16" t="s">
        <v>5671</v>
      </c>
      <c r="O45" s="17">
        <v>5035</v>
      </c>
      <c r="P45" s="16" t="s">
        <v>4257</v>
      </c>
      <c r="Q45" s="20">
        <v>1.0126040000000001</v>
      </c>
      <c r="R45" s="16" t="s">
        <v>5672</v>
      </c>
      <c r="S45" s="17">
        <v>4663</v>
      </c>
      <c r="T45" s="16" t="s">
        <v>4259</v>
      </c>
      <c r="U45" s="20">
        <v>1.0370600000000001</v>
      </c>
      <c r="V45" s="16" t="s">
        <v>5673</v>
      </c>
      <c r="W45" s="17">
        <v>4995</v>
      </c>
      <c r="X45" s="16" t="s">
        <v>4261</v>
      </c>
      <c r="Y45" s="20">
        <v>1.044235</v>
      </c>
      <c r="Z45" s="16" t="s">
        <v>5825</v>
      </c>
      <c r="AA45" s="17">
        <f>SUM(PRODUCT(A3L438C2,A3L438C3))/A3L438C1</f>
        <v>6008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3755</v>
      </c>
      <c r="H46" s="16" t="s">
        <v>4253</v>
      </c>
      <c r="I46" s="20">
        <v>1</v>
      </c>
      <c r="J46" s="16" t="s">
        <v>5670</v>
      </c>
      <c r="K46" s="17">
        <v>5412</v>
      </c>
      <c r="L46" s="16" t="s">
        <v>4255</v>
      </c>
      <c r="M46" s="20">
        <v>0.99262660000000003</v>
      </c>
      <c r="N46" s="16" t="s">
        <v>5671</v>
      </c>
      <c r="O46" s="17">
        <v>3115</v>
      </c>
      <c r="P46" s="16" t="s">
        <v>4257</v>
      </c>
      <c r="Q46" s="20">
        <v>1.0126040000000001</v>
      </c>
      <c r="R46" s="16" t="s">
        <v>5672</v>
      </c>
      <c r="S46" s="17">
        <v>3619</v>
      </c>
      <c r="T46" s="16" t="s">
        <v>4259</v>
      </c>
      <c r="U46" s="20">
        <v>1.0370600000000001</v>
      </c>
      <c r="V46" s="16" t="s">
        <v>5673</v>
      </c>
      <c r="W46" s="17">
        <v>3775</v>
      </c>
      <c r="X46" s="16" t="s">
        <v>4261</v>
      </c>
      <c r="Y46" s="20">
        <v>1.044235</v>
      </c>
      <c r="Z46" s="16" t="s">
        <v>5826</v>
      </c>
      <c r="AA46" s="17">
        <f>SUM(PRODUCT(A3L439C2,A3L439C3))/A3L439C1</f>
        <v>3755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2273</v>
      </c>
      <c r="H47" s="16" t="s">
        <v>4253</v>
      </c>
      <c r="I47" s="20">
        <v>1</v>
      </c>
      <c r="J47" s="16" t="s">
        <v>5670</v>
      </c>
      <c r="K47" s="17">
        <v>1269</v>
      </c>
      <c r="L47" s="16" t="s">
        <v>4255</v>
      </c>
      <c r="M47" s="20">
        <v>0.99262660000000003</v>
      </c>
      <c r="N47" s="16" t="s">
        <v>5671</v>
      </c>
      <c r="O47" s="17">
        <v>4116</v>
      </c>
      <c r="P47" s="16" t="s">
        <v>4257</v>
      </c>
      <c r="Q47" s="20">
        <v>1.0126040000000001</v>
      </c>
      <c r="R47" s="16" t="s">
        <v>5672</v>
      </c>
      <c r="S47" s="17">
        <v>3292</v>
      </c>
      <c r="T47" s="16" t="s">
        <v>4259</v>
      </c>
      <c r="U47" s="20">
        <v>1.0370600000000001</v>
      </c>
      <c r="V47" s="16" t="s">
        <v>5673</v>
      </c>
      <c r="W47" s="17">
        <v>3136</v>
      </c>
      <c r="X47" s="16" t="s">
        <v>4261</v>
      </c>
      <c r="Y47" s="20">
        <v>1.044235</v>
      </c>
      <c r="Z47" s="16" t="s">
        <v>5827</v>
      </c>
      <c r="AA47" s="17">
        <f>SUM(PRODUCT(A3L440C2,A3L440C3))/A3L440C1</f>
        <v>2273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52033</v>
      </c>
      <c r="H48" s="16" t="s">
        <v>4253</v>
      </c>
      <c r="I48" s="20">
        <v>1</v>
      </c>
      <c r="J48" s="16" t="s">
        <v>5670</v>
      </c>
      <c r="K48" s="17">
        <v>49268</v>
      </c>
      <c r="L48" s="16" t="s">
        <v>4255</v>
      </c>
      <c r="M48" s="20">
        <v>0.99262660000000003</v>
      </c>
      <c r="N48" s="16" t="s">
        <v>5671</v>
      </c>
      <c r="O48" s="17">
        <v>45994</v>
      </c>
      <c r="P48" s="16" t="s">
        <v>4257</v>
      </c>
      <c r="Q48" s="20">
        <v>1.0126040000000001</v>
      </c>
      <c r="R48" s="16" t="s">
        <v>5672</v>
      </c>
      <c r="S48" s="17">
        <v>44059</v>
      </c>
      <c r="T48" s="16" t="s">
        <v>4259</v>
      </c>
      <c r="U48" s="20">
        <v>1.0370600000000001</v>
      </c>
      <c r="V48" s="16" t="s">
        <v>5673</v>
      </c>
      <c r="W48" s="17">
        <v>46372</v>
      </c>
      <c r="X48" s="16" t="s">
        <v>4261</v>
      </c>
      <c r="Y48" s="20">
        <v>1.044235</v>
      </c>
      <c r="Z48" s="16" t="s">
        <v>5828</v>
      </c>
      <c r="AA48" s="17">
        <f>SUM(PRODUCT(A3L441C2,A3L441C3))/A3L441C1</f>
        <v>52033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169325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198607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161439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148107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152305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169325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780096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758982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654483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616269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645880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780096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12439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17081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13650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11503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8987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12439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6AA43-9307-436B-A460-4DD89516E93D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352625</v>
      </c>
      <c r="F8" s="16" t="s">
        <v>5669</v>
      </c>
      <c r="G8" s="17">
        <v>0</v>
      </c>
      <c r="H8" s="16" t="s">
        <v>5855</v>
      </c>
      <c r="I8" s="17">
        <f>A3L501C1+A3L501C2</f>
        <v>352625</v>
      </c>
      <c r="J8" s="16" t="s">
        <v>5669</v>
      </c>
      <c r="K8" s="17">
        <v>176504</v>
      </c>
      <c r="L8" s="16" t="s">
        <v>5669</v>
      </c>
      <c r="M8" s="17">
        <v>0</v>
      </c>
      <c r="N8" s="16" t="s">
        <v>5856</v>
      </c>
      <c r="O8" s="17">
        <f>A3L501C4+A3L501C5</f>
        <v>176504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11615120</v>
      </c>
      <c r="F9" s="16" t="s">
        <v>5669</v>
      </c>
      <c r="G9" s="17">
        <v>0</v>
      </c>
      <c r="H9" s="16" t="s">
        <v>5857</v>
      </c>
      <c r="I9" s="17">
        <f>A3L502C1+A3L502C2</f>
        <v>11615120</v>
      </c>
      <c r="J9" s="16" t="s">
        <v>5669</v>
      </c>
      <c r="K9" s="17">
        <v>4403709</v>
      </c>
      <c r="L9" s="16" t="s">
        <v>5669</v>
      </c>
      <c r="M9" s="17">
        <v>0</v>
      </c>
      <c r="N9" s="16" t="s">
        <v>5858</v>
      </c>
      <c r="O9" s="17">
        <f>A3L502C4+A3L502C5</f>
        <v>4403709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528</v>
      </c>
      <c r="L10" s="16" t="s">
        <v>5669</v>
      </c>
      <c r="M10" s="17">
        <v>0</v>
      </c>
      <c r="N10" s="16" t="s">
        <v>5860</v>
      </c>
      <c r="O10" s="17">
        <f>A3L503C4+A3L503C5</f>
        <v>528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652293</v>
      </c>
      <c r="F11" s="16" t="s">
        <v>5669</v>
      </c>
      <c r="G11" s="17">
        <v>0</v>
      </c>
      <c r="H11" s="16" t="s">
        <v>5861</v>
      </c>
      <c r="I11" s="17">
        <f>A3L504C1+A3L504C2</f>
        <v>652293</v>
      </c>
      <c r="J11" s="16" t="s">
        <v>5669</v>
      </c>
      <c r="K11" s="17">
        <v>296850</v>
      </c>
      <c r="L11" s="16" t="s">
        <v>5669</v>
      </c>
      <c r="M11" s="17">
        <v>0</v>
      </c>
      <c r="N11" s="16" t="s">
        <v>5862</v>
      </c>
      <c r="O11" s="17">
        <f>A3L504C4+A3L504C5</f>
        <v>296850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12267413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12267413</v>
      </c>
      <c r="J12" s="16" t="s">
        <v>5866</v>
      </c>
      <c r="K12" s="17">
        <f>(A3L502C4+A3L504C4)</f>
        <v>4700559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4700559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355566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355566</v>
      </c>
      <c r="J13" s="16" t="s">
        <v>5872</v>
      </c>
      <c r="K13" s="17">
        <f>(A3L501C4+A3L503C4)</f>
        <v>177032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177032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12622979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12622979</v>
      </c>
      <c r="J14" s="16" t="s">
        <v>5878</v>
      </c>
      <c r="K14" s="17">
        <f>(A3L505C4+A3L506C4)</f>
        <v>4877591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4877591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3609</v>
      </c>
      <c r="L15" s="16" t="s">
        <v>5669</v>
      </c>
      <c r="M15" s="17">
        <v>0</v>
      </c>
      <c r="N15" s="16" t="s">
        <v>5882</v>
      </c>
      <c r="O15" s="17">
        <f>A3L508C4+A3L508C5</f>
        <v>3609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2364</v>
      </c>
      <c r="F16" s="16" t="s">
        <v>5669</v>
      </c>
      <c r="G16" s="17">
        <v>0</v>
      </c>
      <c r="H16" s="16" t="s">
        <v>5883</v>
      </c>
      <c r="I16" s="17">
        <f>A3L509C1+A3L509C2</f>
        <v>2364</v>
      </c>
      <c r="J16" s="16" t="s">
        <v>5669</v>
      </c>
      <c r="K16" s="17">
        <v>483</v>
      </c>
      <c r="L16" s="16" t="s">
        <v>5669</v>
      </c>
      <c r="M16" s="17">
        <v>0</v>
      </c>
      <c r="N16" s="16" t="s">
        <v>5884</v>
      </c>
      <c r="O16" s="17">
        <f>A3L509C4+A3L509C5</f>
        <v>483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763327</v>
      </c>
      <c r="F17" s="16" t="s">
        <v>5669</v>
      </c>
      <c r="G17" s="17">
        <v>4092</v>
      </c>
      <c r="H17" s="16" t="s">
        <v>5885</v>
      </c>
      <c r="I17" s="17">
        <f>A3L510C1+A3L510C2</f>
        <v>767419</v>
      </c>
      <c r="J17" s="16" t="s">
        <v>5669</v>
      </c>
      <c r="K17" s="17">
        <v>358747</v>
      </c>
      <c r="L17" s="16" t="s">
        <v>5669</v>
      </c>
      <c r="M17" s="17">
        <v>130</v>
      </c>
      <c r="N17" s="16" t="s">
        <v>5886</v>
      </c>
      <c r="O17" s="17">
        <f>A3L510C4+A3L510C5</f>
        <v>358877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1703995</v>
      </c>
      <c r="F18" s="16" t="s">
        <v>5669</v>
      </c>
      <c r="G18" s="17">
        <v>0</v>
      </c>
      <c r="H18" s="16" t="s">
        <v>5887</v>
      </c>
      <c r="I18" s="17">
        <f>A3L511C1+A3L511C2</f>
        <v>1703995</v>
      </c>
      <c r="J18" s="16" t="s">
        <v>5669</v>
      </c>
      <c r="K18" s="17">
        <v>388510</v>
      </c>
      <c r="L18" s="16" t="s">
        <v>5669</v>
      </c>
      <c r="M18" s="17">
        <v>0</v>
      </c>
      <c r="N18" s="16" t="s">
        <v>5888</v>
      </c>
      <c r="O18" s="17">
        <f>A3L511C4+A3L511C5</f>
        <v>388510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980268</v>
      </c>
      <c r="F19" s="16" t="s">
        <v>5669</v>
      </c>
      <c r="G19" s="17">
        <v>5020</v>
      </c>
      <c r="H19" s="16" t="s">
        <v>5889</v>
      </c>
      <c r="I19" s="17">
        <f>A3L512C1+A3L512C2</f>
        <v>985288</v>
      </c>
      <c r="J19" s="16" t="s">
        <v>5669</v>
      </c>
      <c r="K19" s="17">
        <v>302327</v>
      </c>
      <c r="L19" s="16" t="s">
        <v>5669</v>
      </c>
      <c r="M19" s="17">
        <v>1851</v>
      </c>
      <c r="N19" s="16" t="s">
        <v>5890</v>
      </c>
      <c r="O19" s="17">
        <f>A3L512C4+A3L512C5</f>
        <v>304178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1049297</v>
      </c>
      <c r="F20" s="16" t="s">
        <v>5669</v>
      </c>
      <c r="G20" s="17">
        <v>4344</v>
      </c>
      <c r="H20" s="16" t="s">
        <v>5891</v>
      </c>
      <c r="I20" s="17">
        <f>A3L513C1+A3L513C2</f>
        <v>1053641</v>
      </c>
      <c r="J20" s="16" t="s">
        <v>5669</v>
      </c>
      <c r="K20" s="17">
        <v>393256</v>
      </c>
      <c r="L20" s="16" t="s">
        <v>5669</v>
      </c>
      <c r="M20" s="17">
        <v>91</v>
      </c>
      <c r="N20" s="16" t="s">
        <v>5892</v>
      </c>
      <c r="O20" s="17">
        <f>A3L513C4+A3L513C5</f>
        <v>393347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885090</v>
      </c>
      <c r="F21" s="16" t="s">
        <v>5669</v>
      </c>
      <c r="G21" s="17">
        <v>14266</v>
      </c>
      <c r="H21" s="16" t="s">
        <v>5893</v>
      </c>
      <c r="I21" s="17">
        <f>A3L514C1+A3L514C2</f>
        <v>899356</v>
      </c>
      <c r="J21" s="16" t="s">
        <v>5669</v>
      </c>
      <c r="K21" s="17">
        <v>223945</v>
      </c>
      <c r="L21" s="16" t="s">
        <v>5669</v>
      </c>
      <c r="M21" s="17">
        <v>300</v>
      </c>
      <c r="N21" s="16" t="s">
        <v>5894</v>
      </c>
      <c r="O21" s="17">
        <f>A3L514C4+A3L514C5</f>
        <v>224245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541775</v>
      </c>
      <c r="F22" s="16" t="s">
        <v>5669</v>
      </c>
      <c r="G22" s="17">
        <v>0</v>
      </c>
      <c r="H22" s="16" t="s">
        <v>5895</v>
      </c>
      <c r="I22" s="17">
        <f>A3L515C1+A3L515C2</f>
        <v>541775</v>
      </c>
      <c r="J22" s="16" t="s">
        <v>5669</v>
      </c>
      <c r="K22" s="17">
        <v>193786</v>
      </c>
      <c r="L22" s="16" t="s">
        <v>5669</v>
      </c>
      <c r="M22" s="17">
        <v>0</v>
      </c>
      <c r="N22" s="16" t="s">
        <v>5896</v>
      </c>
      <c r="O22" s="17">
        <f>A3L515C4+A3L515C5</f>
        <v>193786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2266</v>
      </c>
      <c r="F23" s="16" t="s">
        <v>5669</v>
      </c>
      <c r="G23" s="17">
        <v>0</v>
      </c>
      <c r="H23" s="16" t="s">
        <v>5897</v>
      </c>
      <c r="I23" s="17">
        <f>A3L516C1+A3L516C2</f>
        <v>2266</v>
      </c>
      <c r="J23" s="16" t="s">
        <v>5669</v>
      </c>
      <c r="K23" s="17">
        <v>1374</v>
      </c>
      <c r="L23" s="16" t="s">
        <v>5669</v>
      </c>
      <c r="M23" s="17">
        <v>0</v>
      </c>
      <c r="N23" s="16" t="s">
        <v>5898</v>
      </c>
      <c r="O23" s="17">
        <f>A3L516C4+A3L516C5</f>
        <v>1374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7016</v>
      </c>
      <c r="F24" s="16" t="s">
        <v>5669</v>
      </c>
      <c r="G24" s="17">
        <v>0</v>
      </c>
      <c r="H24" s="16" t="s">
        <v>5899</v>
      </c>
      <c r="I24" s="17">
        <f>A3L517C1+A3L517C2</f>
        <v>7016</v>
      </c>
      <c r="J24" s="16" t="s">
        <v>5669</v>
      </c>
      <c r="K24" s="17">
        <v>3114</v>
      </c>
      <c r="L24" s="16" t="s">
        <v>5669</v>
      </c>
      <c r="M24" s="17">
        <v>0</v>
      </c>
      <c r="N24" s="16" t="s">
        <v>5900</v>
      </c>
      <c r="O24" s="17">
        <f>A3L517C4+A3L517C5</f>
        <v>3114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12321</v>
      </c>
      <c r="F25" s="16" t="s">
        <v>5669</v>
      </c>
      <c r="G25" s="17">
        <v>0</v>
      </c>
      <c r="H25" s="16" t="s">
        <v>5901</v>
      </c>
      <c r="I25" s="17">
        <f>A3L518C1+A3L518C2</f>
        <v>12321</v>
      </c>
      <c r="J25" s="16" t="s">
        <v>5669</v>
      </c>
      <c r="K25" s="17">
        <v>3220</v>
      </c>
      <c r="L25" s="16" t="s">
        <v>5669</v>
      </c>
      <c r="M25" s="17">
        <v>0</v>
      </c>
      <c r="N25" s="16" t="s">
        <v>5902</v>
      </c>
      <c r="O25" s="17">
        <f>A3L518C4+A3L518C5</f>
        <v>3220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41029</v>
      </c>
      <c r="F26" s="16" t="s">
        <v>5669</v>
      </c>
      <c r="G26" s="17">
        <v>0</v>
      </c>
      <c r="H26" s="16" t="s">
        <v>5903</v>
      </c>
      <c r="I26" s="17">
        <f>A3L519C1+A3L519C2</f>
        <v>41029</v>
      </c>
      <c r="J26" s="16" t="s">
        <v>5669</v>
      </c>
      <c r="K26" s="17">
        <v>25198</v>
      </c>
      <c r="L26" s="16" t="s">
        <v>5669</v>
      </c>
      <c r="M26" s="17">
        <v>0</v>
      </c>
      <c r="N26" s="16" t="s">
        <v>5904</v>
      </c>
      <c r="O26" s="17">
        <f>A3L519C4+A3L519C5</f>
        <v>25198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62566</v>
      </c>
      <c r="F27" s="16" t="s">
        <v>5669</v>
      </c>
      <c r="G27" s="17">
        <v>9496</v>
      </c>
      <c r="H27" s="16" t="s">
        <v>5905</v>
      </c>
      <c r="I27" s="17">
        <f>A3L520C1+A3L520C2</f>
        <v>72062</v>
      </c>
      <c r="J27" s="16" t="s">
        <v>5669</v>
      </c>
      <c r="K27" s="17">
        <v>6518</v>
      </c>
      <c r="L27" s="16" t="s">
        <v>5669</v>
      </c>
      <c r="M27" s="17">
        <v>199</v>
      </c>
      <c r="N27" s="16" t="s">
        <v>5906</v>
      </c>
      <c r="O27" s="17">
        <f>A3L520C4+A3L520C5</f>
        <v>6717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138987</v>
      </c>
      <c r="F28" s="16" t="s">
        <v>5669</v>
      </c>
      <c r="G28" s="17">
        <v>0</v>
      </c>
      <c r="H28" s="16" t="s">
        <v>5907</v>
      </c>
      <c r="I28" s="17">
        <f>A3L521C1+A3L521C2</f>
        <v>138987</v>
      </c>
      <c r="J28" s="16" t="s">
        <v>5669</v>
      </c>
      <c r="K28" s="17">
        <v>58091</v>
      </c>
      <c r="L28" s="16" t="s">
        <v>5669</v>
      </c>
      <c r="M28" s="17">
        <v>0</v>
      </c>
      <c r="N28" s="16" t="s">
        <v>5908</v>
      </c>
      <c r="O28" s="17">
        <f>A3L521C4+A3L521C5</f>
        <v>58091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48919</v>
      </c>
      <c r="F29" s="16" t="s">
        <v>5669</v>
      </c>
      <c r="G29" s="17">
        <v>0</v>
      </c>
      <c r="H29" s="16" t="s">
        <v>5909</v>
      </c>
      <c r="I29" s="17">
        <f>A3L522C1+A3L522C2</f>
        <v>48919</v>
      </c>
      <c r="J29" s="16" t="s">
        <v>5669</v>
      </c>
      <c r="K29" s="17">
        <v>33136</v>
      </c>
      <c r="L29" s="16" t="s">
        <v>5669</v>
      </c>
      <c r="M29" s="17">
        <v>0</v>
      </c>
      <c r="N29" s="16" t="s">
        <v>5910</v>
      </c>
      <c r="O29" s="17">
        <f>A3L522C4+A3L522C5</f>
        <v>33136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11982</v>
      </c>
      <c r="F30" s="16" t="s">
        <v>5669</v>
      </c>
      <c r="G30" s="17">
        <v>0</v>
      </c>
      <c r="H30" s="16" t="s">
        <v>5911</v>
      </c>
      <c r="I30" s="17">
        <f>A3L523C1+A3L523C2</f>
        <v>11982</v>
      </c>
      <c r="J30" s="16" t="s">
        <v>5669</v>
      </c>
      <c r="K30" s="17">
        <v>9102</v>
      </c>
      <c r="L30" s="16" t="s">
        <v>5669</v>
      </c>
      <c r="M30" s="17">
        <v>0</v>
      </c>
      <c r="N30" s="16" t="s">
        <v>5912</v>
      </c>
      <c r="O30" s="17">
        <f>A3L523C4+A3L523C5</f>
        <v>9102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1188149</v>
      </c>
      <c r="F31" s="16" t="s">
        <v>5669</v>
      </c>
      <c r="G31" s="17">
        <v>0</v>
      </c>
      <c r="H31" s="16" t="s">
        <v>5913</v>
      </c>
      <c r="I31" s="17">
        <f>A3L524C1+A3L524C2</f>
        <v>1188149</v>
      </c>
      <c r="J31" s="16" t="s">
        <v>5669</v>
      </c>
      <c r="K31" s="17">
        <v>520826</v>
      </c>
      <c r="L31" s="16" t="s">
        <v>5669</v>
      </c>
      <c r="M31" s="17">
        <v>0</v>
      </c>
      <c r="N31" s="16" t="s">
        <v>5914</v>
      </c>
      <c r="O31" s="17">
        <f>A3L524C4+A3L524C5</f>
        <v>520826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5449</v>
      </c>
      <c r="F32" s="16" t="s">
        <v>5669</v>
      </c>
      <c r="G32" s="17">
        <v>0</v>
      </c>
      <c r="H32" s="16" t="s">
        <v>5915</v>
      </c>
      <c r="I32" s="17">
        <f>A3L525C1+A3L525C2</f>
        <v>5449</v>
      </c>
      <c r="J32" s="16" t="s">
        <v>5669</v>
      </c>
      <c r="K32" s="17">
        <v>1254</v>
      </c>
      <c r="L32" s="16" t="s">
        <v>5669</v>
      </c>
      <c r="M32" s="17">
        <v>0</v>
      </c>
      <c r="N32" s="16" t="s">
        <v>5916</v>
      </c>
      <c r="O32" s="17">
        <f>A3L525C4+A3L525C5</f>
        <v>1254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7444800</v>
      </c>
      <c r="F33" s="16" t="s">
        <v>5918</v>
      </c>
      <c r="G33" s="17">
        <f>SUM(A3L508C2:A3L525C2)</f>
        <v>37218</v>
      </c>
      <c r="H33" s="16" t="s">
        <v>5919</v>
      </c>
      <c r="I33" s="17">
        <f>SUM(A3L508C3:A3L525C3)</f>
        <v>7482018</v>
      </c>
      <c r="J33" s="16" t="s">
        <v>5920</v>
      </c>
      <c r="K33" s="17">
        <f>SUM(A3L508C4:A3L525C4)</f>
        <v>2526496</v>
      </c>
      <c r="L33" s="16" t="s">
        <v>5921</v>
      </c>
      <c r="M33" s="17">
        <f>SUM(A3L508C5:A3L525C5)</f>
        <v>2571</v>
      </c>
      <c r="N33" s="16" t="s">
        <v>5922</v>
      </c>
      <c r="O33" s="17">
        <f>SUM(A3L508C6:A3L525C6)</f>
        <v>2529067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38069</v>
      </c>
      <c r="F35" s="16" t="s">
        <v>5669</v>
      </c>
      <c r="G35" s="17">
        <v>0</v>
      </c>
      <c r="H35" s="16" t="s">
        <v>5925</v>
      </c>
      <c r="I35" s="17">
        <f>A3L528C1+A3L528C2</f>
        <v>38069</v>
      </c>
      <c r="J35" s="16" t="s">
        <v>5669</v>
      </c>
      <c r="K35" s="17">
        <v>34353</v>
      </c>
      <c r="L35" s="16" t="s">
        <v>5669</v>
      </c>
      <c r="M35" s="17">
        <v>0</v>
      </c>
      <c r="N35" s="16" t="s">
        <v>5926</v>
      </c>
      <c r="O35" s="17">
        <f>A3L528C4+A3L528C5</f>
        <v>34353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187463</v>
      </c>
      <c r="F37" s="16" t="s">
        <v>5669</v>
      </c>
      <c r="G37" s="17">
        <v>0</v>
      </c>
      <c r="H37" s="16" t="s">
        <v>5929</v>
      </c>
      <c r="I37" s="17">
        <f>A3L530C1+A3L530C2</f>
        <v>187463</v>
      </c>
      <c r="J37" s="16" t="s">
        <v>5669</v>
      </c>
      <c r="K37" s="17">
        <v>33847</v>
      </c>
      <c r="L37" s="16" t="s">
        <v>5669</v>
      </c>
      <c r="M37" s="17">
        <v>0</v>
      </c>
      <c r="N37" s="16" t="s">
        <v>5930</v>
      </c>
      <c r="O37" s="17">
        <f>A3L530C4+A3L530C5</f>
        <v>33847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283207</v>
      </c>
      <c r="F39" s="16" t="s">
        <v>5669</v>
      </c>
      <c r="G39" s="17">
        <v>0</v>
      </c>
      <c r="H39" s="16" t="s">
        <v>5933</v>
      </c>
      <c r="I39" s="17">
        <f>A3L532C1+A3L532C2</f>
        <v>283207</v>
      </c>
      <c r="J39" s="16" t="s">
        <v>5669</v>
      </c>
      <c r="K39" s="17">
        <v>57390</v>
      </c>
      <c r="L39" s="16" t="s">
        <v>5669</v>
      </c>
      <c r="M39" s="17">
        <v>0</v>
      </c>
      <c r="N39" s="16" t="s">
        <v>5934</v>
      </c>
      <c r="O39" s="17">
        <f>A3L532C4+A3L532C5</f>
        <v>57390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3159</v>
      </c>
      <c r="F40" s="16" t="s">
        <v>5669</v>
      </c>
      <c r="G40" s="17">
        <v>0</v>
      </c>
      <c r="H40" s="16" t="s">
        <v>5935</v>
      </c>
      <c r="I40" s="17">
        <f>A3L533C1+A3L533C2</f>
        <v>3159</v>
      </c>
      <c r="J40" s="16" t="s">
        <v>5669</v>
      </c>
      <c r="K40" s="17">
        <v>3425</v>
      </c>
      <c r="L40" s="16" t="s">
        <v>5669</v>
      </c>
      <c r="M40" s="17">
        <v>0</v>
      </c>
      <c r="N40" s="16" t="s">
        <v>5936</v>
      </c>
      <c r="O40" s="17">
        <f>A3L533C4+A3L533C5</f>
        <v>3425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290399</v>
      </c>
      <c r="F41" s="16" t="s">
        <v>5669</v>
      </c>
      <c r="G41" s="17">
        <v>67111</v>
      </c>
      <c r="H41" s="16" t="s">
        <v>5937</v>
      </c>
      <c r="I41" s="17">
        <f>A3L534C1+A3L534C2</f>
        <v>357510</v>
      </c>
      <c r="J41" s="16" t="s">
        <v>5669</v>
      </c>
      <c r="K41" s="17">
        <v>136488</v>
      </c>
      <c r="L41" s="16" t="s">
        <v>5669</v>
      </c>
      <c r="M41" s="17">
        <v>10029</v>
      </c>
      <c r="N41" s="16" t="s">
        <v>5938</v>
      </c>
      <c r="O41" s="17">
        <f>A3L534C4+A3L534C5</f>
        <v>146517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2818</v>
      </c>
      <c r="F43" s="16" t="s">
        <v>5669</v>
      </c>
      <c r="G43" s="17">
        <v>0</v>
      </c>
      <c r="H43" s="16" t="s">
        <v>5941</v>
      </c>
      <c r="I43" s="17">
        <f>A3L536C1+A3L536C2</f>
        <v>2818</v>
      </c>
      <c r="J43" s="16" t="s">
        <v>5669</v>
      </c>
      <c r="K43" s="17">
        <v>234</v>
      </c>
      <c r="L43" s="16" t="s">
        <v>5669</v>
      </c>
      <c r="M43" s="17">
        <v>0</v>
      </c>
      <c r="N43" s="16" t="s">
        <v>5942</v>
      </c>
      <c r="O43" s="17">
        <f>A3L536C4+A3L536C5</f>
        <v>234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783159</v>
      </c>
      <c r="F44" s="16" t="s">
        <v>5669</v>
      </c>
      <c r="G44" s="17">
        <v>0</v>
      </c>
      <c r="H44" s="16" t="s">
        <v>5943</v>
      </c>
      <c r="I44" s="17">
        <f>A3L537C1+A3L537C2</f>
        <v>783159</v>
      </c>
      <c r="J44" s="16" t="s">
        <v>5669</v>
      </c>
      <c r="K44" s="17">
        <v>467237</v>
      </c>
      <c r="L44" s="16" t="s">
        <v>5669</v>
      </c>
      <c r="M44" s="17">
        <v>0</v>
      </c>
      <c r="N44" s="16" t="s">
        <v>5944</v>
      </c>
      <c r="O44" s="17">
        <f>A3L537C4+A3L537C5</f>
        <v>467237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163214</v>
      </c>
      <c r="F45" s="16" t="s">
        <v>5669</v>
      </c>
      <c r="G45" s="17">
        <v>0</v>
      </c>
      <c r="H45" s="16" t="s">
        <v>5945</v>
      </c>
      <c r="I45" s="17">
        <f>A3L538C1+A3L538C2</f>
        <v>163214</v>
      </c>
      <c r="J45" s="16" t="s">
        <v>5669</v>
      </c>
      <c r="K45" s="17">
        <v>68408</v>
      </c>
      <c r="L45" s="16" t="s">
        <v>5669</v>
      </c>
      <c r="M45" s="17">
        <v>0</v>
      </c>
      <c r="N45" s="16" t="s">
        <v>5946</v>
      </c>
      <c r="O45" s="17">
        <f>A3L538C4+A3L538C5</f>
        <v>68408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110860</v>
      </c>
      <c r="F46" s="16" t="s">
        <v>5669</v>
      </c>
      <c r="G46" s="17">
        <v>0</v>
      </c>
      <c r="H46" s="16" t="s">
        <v>5947</v>
      </c>
      <c r="I46" s="17">
        <f>A3L539C1+A3L539C2</f>
        <v>110860</v>
      </c>
      <c r="J46" s="16" t="s">
        <v>5669</v>
      </c>
      <c r="K46" s="17">
        <v>45314</v>
      </c>
      <c r="L46" s="16" t="s">
        <v>5669</v>
      </c>
      <c r="M46" s="17">
        <v>0</v>
      </c>
      <c r="N46" s="16" t="s">
        <v>5948</v>
      </c>
      <c r="O46" s="17">
        <f>A3L539C4+A3L539C5</f>
        <v>45314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114405</v>
      </c>
      <c r="F47" s="16" t="s">
        <v>5669</v>
      </c>
      <c r="G47" s="17">
        <v>1004</v>
      </c>
      <c r="H47" s="16" t="s">
        <v>5949</v>
      </c>
      <c r="I47" s="17">
        <f>A3L540C1+A3L540C2</f>
        <v>115409</v>
      </c>
      <c r="J47" s="16" t="s">
        <v>5669</v>
      </c>
      <c r="K47" s="17">
        <v>47377</v>
      </c>
      <c r="L47" s="16" t="s">
        <v>5669</v>
      </c>
      <c r="M47" s="17">
        <v>924</v>
      </c>
      <c r="N47" s="16" t="s">
        <v>5950</v>
      </c>
      <c r="O47" s="17">
        <f>A3L540C4+A3L540C5</f>
        <v>48301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1117191</v>
      </c>
      <c r="F48" s="16" t="s">
        <v>5669</v>
      </c>
      <c r="G48" s="17">
        <v>0</v>
      </c>
      <c r="H48" s="16" t="s">
        <v>5951</v>
      </c>
      <c r="I48" s="17">
        <f>A3L541C1+A3L541C2</f>
        <v>1117191</v>
      </c>
      <c r="J48" s="16" t="s">
        <v>5669</v>
      </c>
      <c r="K48" s="17">
        <v>431145</v>
      </c>
      <c r="L48" s="16" t="s">
        <v>5669</v>
      </c>
      <c r="M48" s="17">
        <v>0</v>
      </c>
      <c r="N48" s="16" t="s">
        <v>5952</v>
      </c>
      <c r="O48" s="17">
        <f>A3L541C4+A3L541C5</f>
        <v>431145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2705465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2772576</v>
      </c>
      <c r="J49" s="16" t="s">
        <v>5956</v>
      </c>
      <c r="K49" s="17">
        <f>SUM(A3L527C4:A3L537C4)+A3L541C4</f>
        <v>1164119</v>
      </c>
      <c r="L49" s="16" t="s">
        <v>5957</v>
      </c>
      <c r="M49" s="17">
        <f>SUM(A3L527C5:A3L537C5)+A3L541C5</f>
        <v>10029</v>
      </c>
      <c r="N49" s="16" t="s">
        <v>5958</v>
      </c>
      <c r="O49" s="17">
        <f>SUM(A3L527C6:A3L537C6)+A3L541C6</f>
        <v>1174148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283207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283207</v>
      </c>
      <c r="J50" s="16" t="s">
        <v>5962</v>
      </c>
      <c r="K50" s="17">
        <f>(A3L531C4+A3L532C4)</f>
        <v>57390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57390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C47D7-86C4-46AF-A2F9-180FFA65A374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-61</v>
      </c>
      <c r="H8" s="16" t="s">
        <v>4253</v>
      </c>
      <c r="I8" s="20">
        <v>1</v>
      </c>
      <c r="J8" s="16" t="s">
        <v>5670</v>
      </c>
      <c r="K8" s="17">
        <v>275</v>
      </c>
      <c r="L8" s="16" t="s">
        <v>4255</v>
      </c>
      <c r="M8" s="20">
        <v>0.92769069999999998</v>
      </c>
      <c r="N8" s="16" t="s">
        <v>5671</v>
      </c>
      <c r="O8" s="17">
        <v>105</v>
      </c>
      <c r="P8" s="16" t="s">
        <v>4257</v>
      </c>
      <c r="Q8" s="20">
        <v>0.81166570000000005</v>
      </c>
      <c r="R8" s="16" t="s">
        <v>5672</v>
      </c>
      <c r="S8" s="17">
        <v>173</v>
      </c>
      <c r="T8" s="16" t="s">
        <v>4259</v>
      </c>
      <c r="U8" s="20">
        <v>0.82662939999999996</v>
      </c>
      <c r="V8" s="16" t="s">
        <v>5673</v>
      </c>
      <c r="W8" s="17">
        <v>720</v>
      </c>
      <c r="X8" s="16" t="s">
        <v>4261</v>
      </c>
      <c r="Y8" s="20">
        <v>0.82570690000000002</v>
      </c>
      <c r="Z8" s="16" t="s">
        <v>5967</v>
      </c>
      <c r="AA8" s="17">
        <f>SUM(PRODUCT(A3L601C2,A3L601C3))/A3L601C1</f>
        <v>-61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9704</v>
      </c>
      <c r="H9" s="16" t="s">
        <v>4253</v>
      </c>
      <c r="I9" s="20">
        <v>1</v>
      </c>
      <c r="J9" s="16" t="s">
        <v>5670</v>
      </c>
      <c r="K9" s="17">
        <v>-4611</v>
      </c>
      <c r="L9" s="16" t="s">
        <v>4255</v>
      </c>
      <c r="M9" s="20">
        <v>0.92769069999999998</v>
      </c>
      <c r="N9" s="16" t="s">
        <v>5671</v>
      </c>
      <c r="O9" s="17">
        <v>49572</v>
      </c>
      <c r="P9" s="16" t="s">
        <v>4257</v>
      </c>
      <c r="Q9" s="20">
        <v>0.81166570000000005</v>
      </c>
      <c r="R9" s="16" t="s">
        <v>5672</v>
      </c>
      <c r="S9" s="17">
        <v>20594</v>
      </c>
      <c r="T9" s="16" t="s">
        <v>4259</v>
      </c>
      <c r="U9" s="20">
        <v>0.82662939999999996</v>
      </c>
      <c r="V9" s="16" t="s">
        <v>5673</v>
      </c>
      <c r="W9" s="17">
        <v>109909</v>
      </c>
      <c r="X9" s="16" t="s">
        <v>4261</v>
      </c>
      <c r="Y9" s="20">
        <v>0.82570690000000002</v>
      </c>
      <c r="Z9" s="16" t="s">
        <v>5968</v>
      </c>
      <c r="AA9" s="17">
        <f>SUM(PRODUCT(A3L602C2,A3L602C3))/A3L602C1</f>
        <v>9704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-204</v>
      </c>
      <c r="H11" s="16" t="s">
        <v>4253</v>
      </c>
      <c r="I11" s="20">
        <v>1</v>
      </c>
      <c r="J11" s="16" t="s">
        <v>5670</v>
      </c>
      <c r="K11" s="17">
        <v>664</v>
      </c>
      <c r="L11" s="16" t="s">
        <v>4255</v>
      </c>
      <c r="M11" s="20">
        <v>0.92769069999999998</v>
      </c>
      <c r="N11" s="16" t="s">
        <v>5671</v>
      </c>
      <c r="O11" s="17">
        <v>262</v>
      </c>
      <c r="P11" s="16" t="s">
        <v>4257</v>
      </c>
      <c r="Q11" s="20">
        <v>0.81166570000000005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-204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9500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-3947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49834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20594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109909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9500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275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105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173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720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9439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-3672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49939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20767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110629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9439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805</v>
      </c>
      <c r="H16" s="16" t="s">
        <v>4253</v>
      </c>
      <c r="I16" s="20">
        <v>1</v>
      </c>
      <c r="J16" s="16" t="s">
        <v>5670</v>
      </c>
      <c r="K16" s="17">
        <v>894</v>
      </c>
      <c r="L16" s="16" t="s">
        <v>4255</v>
      </c>
      <c r="M16" s="20">
        <v>0.92769069999999998</v>
      </c>
      <c r="N16" s="16" t="s">
        <v>5671</v>
      </c>
      <c r="O16" s="17">
        <v>876</v>
      </c>
      <c r="P16" s="16" t="s">
        <v>4257</v>
      </c>
      <c r="Q16" s="20">
        <v>0.81166570000000005</v>
      </c>
      <c r="R16" s="16" t="s">
        <v>5672</v>
      </c>
      <c r="S16" s="17">
        <v>1115</v>
      </c>
      <c r="T16" s="16" t="s">
        <v>4259</v>
      </c>
      <c r="U16" s="20">
        <v>0.82662939999999996</v>
      </c>
      <c r="V16" s="16" t="s">
        <v>5673</v>
      </c>
      <c r="W16" s="17">
        <v>1278</v>
      </c>
      <c r="X16" s="16" t="s">
        <v>4261</v>
      </c>
      <c r="Y16" s="20">
        <v>0.82570690000000002</v>
      </c>
      <c r="Z16" s="16" t="s">
        <v>5990</v>
      </c>
      <c r="AA16" s="17">
        <f>SUM(PRODUCT(A3L609C2,A3L609C3))/A3L609C1</f>
        <v>805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17660</v>
      </c>
      <c r="H17" s="16" t="s">
        <v>4253</v>
      </c>
      <c r="I17" s="20">
        <v>1</v>
      </c>
      <c r="J17" s="16" t="s">
        <v>5670</v>
      </c>
      <c r="K17" s="17">
        <v>18061</v>
      </c>
      <c r="L17" s="16" t="s">
        <v>4255</v>
      </c>
      <c r="M17" s="20">
        <v>0.92769069999999998</v>
      </c>
      <c r="N17" s="16" t="s">
        <v>5671</v>
      </c>
      <c r="O17" s="17">
        <v>16720</v>
      </c>
      <c r="P17" s="16" t="s">
        <v>4257</v>
      </c>
      <c r="Q17" s="20">
        <v>0.81166570000000005</v>
      </c>
      <c r="R17" s="16" t="s">
        <v>5672</v>
      </c>
      <c r="S17" s="17">
        <v>17632</v>
      </c>
      <c r="T17" s="16" t="s">
        <v>4259</v>
      </c>
      <c r="U17" s="20">
        <v>0.82662939999999996</v>
      </c>
      <c r="V17" s="16" t="s">
        <v>5673</v>
      </c>
      <c r="W17" s="17">
        <v>12689</v>
      </c>
      <c r="X17" s="16" t="s">
        <v>4261</v>
      </c>
      <c r="Y17" s="20">
        <v>0.82570690000000002</v>
      </c>
      <c r="Z17" s="16" t="s">
        <v>5991</v>
      </c>
      <c r="AA17" s="17">
        <f>SUM(PRODUCT(A3L610C2,A3L610C3))/A3L610C1</f>
        <v>17660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6098</v>
      </c>
      <c r="H18" s="16" t="s">
        <v>4253</v>
      </c>
      <c r="I18" s="20">
        <v>1</v>
      </c>
      <c r="J18" s="16" t="s">
        <v>5670</v>
      </c>
      <c r="K18" s="17">
        <v>48716</v>
      </c>
      <c r="L18" s="16" t="s">
        <v>4255</v>
      </c>
      <c r="M18" s="20">
        <v>0.92769069999999998</v>
      </c>
      <c r="N18" s="16" t="s">
        <v>5671</v>
      </c>
      <c r="O18" s="17">
        <v>3588</v>
      </c>
      <c r="P18" s="16" t="s">
        <v>4257</v>
      </c>
      <c r="Q18" s="20">
        <v>0.81166570000000005</v>
      </c>
      <c r="R18" s="16" t="s">
        <v>5672</v>
      </c>
      <c r="S18" s="17">
        <v>854</v>
      </c>
      <c r="T18" s="16" t="s">
        <v>4259</v>
      </c>
      <c r="U18" s="20">
        <v>0.82662939999999996</v>
      </c>
      <c r="V18" s="16" t="s">
        <v>5673</v>
      </c>
      <c r="W18" s="17">
        <v>693</v>
      </c>
      <c r="X18" s="16" t="s">
        <v>4261</v>
      </c>
      <c r="Y18" s="20">
        <v>0.82570690000000002</v>
      </c>
      <c r="Z18" s="16" t="s">
        <v>5992</v>
      </c>
      <c r="AA18" s="17">
        <f>SUM(PRODUCT(A3L611C2,A3L611C3))/A3L611C1</f>
        <v>6098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18371</v>
      </c>
      <c r="H19" s="16" t="s">
        <v>4253</v>
      </c>
      <c r="I19" s="20">
        <v>1</v>
      </c>
      <c r="J19" s="16" t="s">
        <v>5670</v>
      </c>
      <c r="K19" s="17">
        <v>22125</v>
      </c>
      <c r="L19" s="16" t="s">
        <v>4255</v>
      </c>
      <c r="M19" s="20">
        <v>0.92769069999999998</v>
      </c>
      <c r="N19" s="16" t="s">
        <v>5671</v>
      </c>
      <c r="O19" s="17">
        <v>19924</v>
      </c>
      <c r="P19" s="16" t="s">
        <v>4257</v>
      </c>
      <c r="Q19" s="20">
        <v>0.81166570000000005</v>
      </c>
      <c r="R19" s="16" t="s">
        <v>5672</v>
      </c>
      <c r="S19" s="17">
        <v>25505</v>
      </c>
      <c r="T19" s="16" t="s">
        <v>4259</v>
      </c>
      <c r="U19" s="20">
        <v>0.82662939999999996</v>
      </c>
      <c r="V19" s="16" t="s">
        <v>5673</v>
      </c>
      <c r="W19" s="17">
        <v>10132</v>
      </c>
      <c r="X19" s="16" t="s">
        <v>4261</v>
      </c>
      <c r="Y19" s="20">
        <v>0.82570690000000002</v>
      </c>
      <c r="Z19" s="16" t="s">
        <v>5993</v>
      </c>
      <c r="AA19" s="17">
        <f>SUM(PRODUCT(A3L612C2,A3L612C3))/A3L612C1</f>
        <v>18371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6034</v>
      </c>
      <c r="H20" s="16" t="s">
        <v>4253</v>
      </c>
      <c r="I20" s="20">
        <v>1</v>
      </c>
      <c r="J20" s="16" t="s">
        <v>5670</v>
      </c>
      <c r="K20" s="17">
        <v>6936</v>
      </c>
      <c r="L20" s="16" t="s">
        <v>4255</v>
      </c>
      <c r="M20" s="20">
        <v>0.92769069999999998</v>
      </c>
      <c r="N20" s="16" t="s">
        <v>5671</v>
      </c>
      <c r="O20" s="17">
        <v>4956</v>
      </c>
      <c r="P20" s="16" t="s">
        <v>4257</v>
      </c>
      <c r="Q20" s="20">
        <v>0.81166570000000005</v>
      </c>
      <c r="R20" s="16" t="s">
        <v>5672</v>
      </c>
      <c r="S20" s="17">
        <v>6644</v>
      </c>
      <c r="T20" s="16" t="s">
        <v>4259</v>
      </c>
      <c r="U20" s="20">
        <v>0.82662939999999996</v>
      </c>
      <c r="V20" s="16" t="s">
        <v>5673</v>
      </c>
      <c r="W20" s="17">
        <v>9021</v>
      </c>
      <c r="X20" s="16" t="s">
        <v>4261</v>
      </c>
      <c r="Y20" s="20">
        <v>0.82570690000000002</v>
      </c>
      <c r="Z20" s="16" t="s">
        <v>5994</v>
      </c>
      <c r="AA20" s="17">
        <f>SUM(PRODUCT(A3L613C2,A3L613C3))/A3L613C1</f>
        <v>6034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2666</v>
      </c>
      <c r="H21" s="16" t="s">
        <v>4253</v>
      </c>
      <c r="I21" s="20">
        <v>1</v>
      </c>
      <c r="J21" s="16" t="s">
        <v>5670</v>
      </c>
      <c r="K21" s="17">
        <v>2865</v>
      </c>
      <c r="L21" s="16" t="s">
        <v>4255</v>
      </c>
      <c r="M21" s="20">
        <v>0.92769069999999998</v>
      </c>
      <c r="N21" s="16" t="s">
        <v>5671</v>
      </c>
      <c r="O21" s="17">
        <v>2857</v>
      </c>
      <c r="P21" s="16" t="s">
        <v>4257</v>
      </c>
      <c r="Q21" s="20">
        <v>0.81166570000000005</v>
      </c>
      <c r="R21" s="16" t="s">
        <v>5672</v>
      </c>
      <c r="S21" s="17">
        <v>8272</v>
      </c>
      <c r="T21" s="16" t="s">
        <v>4259</v>
      </c>
      <c r="U21" s="20">
        <v>0.82662939999999996</v>
      </c>
      <c r="V21" s="16" t="s">
        <v>5673</v>
      </c>
      <c r="W21" s="17">
        <v>7668</v>
      </c>
      <c r="X21" s="16" t="s">
        <v>4261</v>
      </c>
      <c r="Y21" s="20">
        <v>0.82570690000000002</v>
      </c>
      <c r="Z21" s="16" t="s">
        <v>5995</v>
      </c>
      <c r="AA21" s="17">
        <f>SUM(PRODUCT(A3L614C2,A3L614C3))/A3L614C1</f>
        <v>2666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2956</v>
      </c>
      <c r="H22" s="16" t="s">
        <v>4253</v>
      </c>
      <c r="I22" s="20">
        <v>1</v>
      </c>
      <c r="J22" s="16" t="s">
        <v>5670</v>
      </c>
      <c r="K22" s="17">
        <v>2668</v>
      </c>
      <c r="L22" s="16" t="s">
        <v>4255</v>
      </c>
      <c r="M22" s="20">
        <v>0.92769069999999998</v>
      </c>
      <c r="N22" s="16" t="s">
        <v>5671</v>
      </c>
      <c r="O22" s="17">
        <v>2420</v>
      </c>
      <c r="P22" s="16" t="s">
        <v>4257</v>
      </c>
      <c r="Q22" s="20">
        <v>0.81166570000000005</v>
      </c>
      <c r="R22" s="16" t="s">
        <v>5672</v>
      </c>
      <c r="S22" s="17">
        <v>3020</v>
      </c>
      <c r="T22" s="16" t="s">
        <v>4259</v>
      </c>
      <c r="U22" s="20">
        <v>0.82662939999999996</v>
      </c>
      <c r="V22" s="16" t="s">
        <v>5673</v>
      </c>
      <c r="W22" s="17">
        <v>2004</v>
      </c>
      <c r="X22" s="16" t="s">
        <v>4261</v>
      </c>
      <c r="Y22" s="20">
        <v>0.82570690000000002</v>
      </c>
      <c r="Z22" s="16" t="s">
        <v>5996</v>
      </c>
      <c r="AA22" s="17">
        <f>SUM(PRODUCT(A3L615C2,A3L615C3))/A3L615C1</f>
        <v>2956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12</v>
      </c>
      <c r="H23" s="16" t="s">
        <v>4253</v>
      </c>
      <c r="I23" s="20">
        <v>1</v>
      </c>
      <c r="J23" s="16" t="s">
        <v>5670</v>
      </c>
      <c r="K23" s="17">
        <v>11</v>
      </c>
      <c r="L23" s="16" t="s">
        <v>4255</v>
      </c>
      <c r="M23" s="20">
        <v>0.92769069999999998</v>
      </c>
      <c r="N23" s="16" t="s">
        <v>5671</v>
      </c>
      <c r="O23" s="17">
        <v>11</v>
      </c>
      <c r="P23" s="16" t="s">
        <v>4257</v>
      </c>
      <c r="Q23" s="20">
        <v>0.81166570000000005</v>
      </c>
      <c r="R23" s="16" t="s">
        <v>5672</v>
      </c>
      <c r="S23" s="17">
        <v>585</v>
      </c>
      <c r="T23" s="16" t="s">
        <v>4259</v>
      </c>
      <c r="U23" s="20">
        <v>0.82662939999999996</v>
      </c>
      <c r="V23" s="16" t="s">
        <v>5673</v>
      </c>
      <c r="W23" s="17">
        <v>475</v>
      </c>
      <c r="X23" s="16" t="s">
        <v>4261</v>
      </c>
      <c r="Y23" s="20">
        <v>0.82570690000000002</v>
      </c>
      <c r="Z23" s="16" t="s">
        <v>5997</v>
      </c>
      <c r="AA23" s="17">
        <f>SUM(PRODUCT(A3L616C2,A3L616C3))/A3L616C1</f>
        <v>12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23</v>
      </c>
      <c r="H24" s="16" t="s">
        <v>4253</v>
      </c>
      <c r="I24" s="20">
        <v>1</v>
      </c>
      <c r="J24" s="16" t="s">
        <v>5670</v>
      </c>
      <c r="K24" s="17">
        <v>21</v>
      </c>
      <c r="L24" s="16" t="s">
        <v>4255</v>
      </c>
      <c r="M24" s="20">
        <v>0.92769069999999998</v>
      </c>
      <c r="N24" s="16" t="s">
        <v>5671</v>
      </c>
      <c r="O24" s="17">
        <v>24</v>
      </c>
      <c r="P24" s="16" t="s">
        <v>4257</v>
      </c>
      <c r="Q24" s="20">
        <v>0.81166570000000005</v>
      </c>
      <c r="R24" s="16" t="s">
        <v>5672</v>
      </c>
      <c r="S24" s="17">
        <v>5</v>
      </c>
      <c r="T24" s="16" t="s">
        <v>4259</v>
      </c>
      <c r="U24" s="20">
        <v>0.82662939999999996</v>
      </c>
      <c r="V24" s="16" t="s">
        <v>5673</v>
      </c>
      <c r="W24" s="17">
        <v>4</v>
      </c>
      <c r="X24" s="16" t="s">
        <v>4261</v>
      </c>
      <c r="Y24" s="20">
        <v>0.82570690000000002</v>
      </c>
      <c r="Z24" s="16" t="s">
        <v>5998</v>
      </c>
      <c r="AA24" s="17">
        <f>SUM(PRODUCT(A3L617C2,A3L617C3))/A3L617C1</f>
        <v>23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-5330</v>
      </c>
      <c r="H25" s="16" t="s">
        <v>4253</v>
      </c>
      <c r="I25" s="20">
        <v>1</v>
      </c>
      <c r="J25" s="16" t="s">
        <v>5670</v>
      </c>
      <c r="K25" s="17">
        <v>-5664</v>
      </c>
      <c r="L25" s="16" t="s">
        <v>4255</v>
      </c>
      <c r="M25" s="20">
        <v>0.92769069999999998</v>
      </c>
      <c r="N25" s="16" t="s">
        <v>5671</v>
      </c>
      <c r="O25" s="17">
        <v>-5758</v>
      </c>
      <c r="P25" s="16" t="s">
        <v>4257</v>
      </c>
      <c r="Q25" s="20">
        <v>0.81166570000000005</v>
      </c>
      <c r="R25" s="16" t="s">
        <v>5672</v>
      </c>
      <c r="S25" s="17">
        <v>-4835</v>
      </c>
      <c r="T25" s="16" t="s">
        <v>4259</v>
      </c>
      <c r="U25" s="20">
        <v>0.82662939999999996</v>
      </c>
      <c r="V25" s="16" t="s">
        <v>5673</v>
      </c>
      <c r="W25" s="17">
        <v>-10560</v>
      </c>
      <c r="X25" s="16" t="s">
        <v>4261</v>
      </c>
      <c r="Y25" s="20">
        <v>0.82570690000000002</v>
      </c>
      <c r="Z25" s="16" t="s">
        <v>5999</v>
      </c>
      <c r="AA25" s="17">
        <f>SUM(PRODUCT(A3L618C2,A3L618C3))/A3L618C1</f>
        <v>-5330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2523</v>
      </c>
      <c r="H26" s="16" t="s">
        <v>4253</v>
      </c>
      <c r="I26" s="20">
        <v>1</v>
      </c>
      <c r="J26" s="16" t="s">
        <v>5670</v>
      </c>
      <c r="K26" s="17">
        <v>2099</v>
      </c>
      <c r="L26" s="16" t="s">
        <v>4255</v>
      </c>
      <c r="M26" s="20">
        <v>0.92769069999999998</v>
      </c>
      <c r="N26" s="16" t="s">
        <v>5671</v>
      </c>
      <c r="O26" s="17">
        <v>3059</v>
      </c>
      <c r="P26" s="16" t="s">
        <v>4257</v>
      </c>
      <c r="Q26" s="20">
        <v>0.81166570000000005</v>
      </c>
      <c r="R26" s="16" t="s">
        <v>5672</v>
      </c>
      <c r="S26" s="17">
        <v>2012</v>
      </c>
      <c r="T26" s="16" t="s">
        <v>4259</v>
      </c>
      <c r="U26" s="20">
        <v>0.82662939999999996</v>
      </c>
      <c r="V26" s="16" t="s">
        <v>5673</v>
      </c>
      <c r="W26" s="17">
        <v>28604</v>
      </c>
      <c r="X26" s="16" t="s">
        <v>4261</v>
      </c>
      <c r="Y26" s="20">
        <v>0.82570690000000002</v>
      </c>
      <c r="Z26" s="16" t="s">
        <v>6000</v>
      </c>
      <c r="AA26" s="17">
        <f>SUM(PRODUCT(A3L619C2,A3L619C3))/A3L619C1</f>
        <v>2523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1205</v>
      </c>
      <c r="L27" s="16" t="s">
        <v>4255</v>
      </c>
      <c r="M27" s="20">
        <v>0.92769069999999998</v>
      </c>
      <c r="N27" s="16" t="s">
        <v>5671</v>
      </c>
      <c r="O27" s="17">
        <v>330</v>
      </c>
      <c r="P27" s="16" t="s">
        <v>4257</v>
      </c>
      <c r="Q27" s="20">
        <v>0.81166570000000005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12914</v>
      </c>
      <c r="H28" s="16" t="s">
        <v>4253</v>
      </c>
      <c r="I28" s="20">
        <v>1</v>
      </c>
      <c r="J28" s="16" t="s">
        <v>5670</v>
      </c>
      <c r="K28" s="17">
        <v>14170</v>
      </c>
      <c r="L28" s="16" t="s">
        <v>4255</v>
      </c>
      <c r="M28" s="20">
        <v>0.92769069999999998</v>
      </c>
      <c r="N28" s="16" t="s">
        <v>5671</v>
      </c>
      <c r="O28" s="17">
        <v>12352</v>
      </c>
      <c r="P28" s="16" t="s">
        <v>4257</v>
      </c>
      <c r="Q28" s="20">
        <v>0.81166570000000005</v>
      </c>
      <c r="R28" s="16" t="s">
        <v>5672</v>
      </c>
      <c r="S28" s="17">
        <v>8301</v>
      </c>
      <c r="T28" s="16" t="s">
        <v>4259</v>
      </c>
      <c r="U28" s="20">
        <v>0.82662939999999996</v>
      </c>
      <c r="V28" s="16" t="s">
        <v>5673</v>
      </c>
      <c r="W28" s="17">
        <v>9509</v>
      </c>
      <c r="X28" s="16" t="s">
        <v>4261</v>
      </c>
      <c r="Y28" s="20">
        <v>0.82570690000000002</v>
      </c>
      <c r="Z28" s="16" t="s">
        <v>6002</v>
      </c>
      <c r="AA28" s="17">
        <f>SUM(PRODUCT(A3L621C2,A3L621C3))/A3L621C1</f>
        <v>12914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158</v>
      </c>
      <c r="H29" s="16" t="s">
        <v>4253</v>
      </c>
      <c r="I29" s="20">
        <v>1</v>
      </c>
      <c r="J29" s="16" t="s">
        <v>5670</v>
      </c>
      <c r="K29" s="17">
        <v>117</v>
      </c>
      <c r="L29" s="16" t="s">
        <v>4255</v>
      </c>
      <c r="M29" s="20">
        <v>0.92769069999999998</v>
      </c>
      <c r="N29" s="16" t="s">
        <v>5671</v>
      </c>
      <c r="O29" s="17">
        <v>9</v>
      </c>
      <c r="P29" s="16" t="s">
        <v>4257</v>
      </c>
      <c r="Q29" s="20">
        <v>0.81166570000000005</v>
      </c>
      <c r="R29" s="16" t="s">
        <v>5672</v>
      </c>
      <c r="S29" s="17">
        <v>56</v>
      </c>
      <c r="T29" s="16" t="s">
        <v>4259</v>
      </c>
      <c r="U29" s="20">
        <v>0.82662939999999996</v>
      </c>
      <c r="V29" s="16" t="s">
        <v>5673</v>
      </c>
      <c r="W29" s="17">
        <v>45</v>
      </c>
      <c r="X29" s="16" t="s">
        <v>4261</v>
      </c>
      <c r="Y29" s="20">
        <v>0.82570690000000002</v>
      </c>
      <c r="Z29" s="16" t="s">
        <v>6003</v>
      </c>
      <c r="AA29" s="17">
        <f>SUM(PRODUCT(A3L622C2,A3L622C3))/A3L622C1</f>
        <v>158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32</v>
      </c>
      <c r="H30" s="16" t="s">
        <v>4253</v>
      </c>
      <c r="I30" s="20">
        <v>1</v>
      </c>
      <c r="J30" s="16" t="s">
        <v>5670</v>
      </c>
      <c r="K30" s="17">
        <v>28</v>
      </c>
      <c r="L30" s="16" t="s">
        <v>4255</v>
      </c>
      <c r="M30" s="20">
        <v>0.92769069999999998</v>
      </c>
      <c r="N30" s="16" t="s">
        <v>5671</v>
      </c>
      <c r="O30" s="17">
        <v>27</v>
      </c>
      <c r="P30" s="16" t="s">
        <v>4257</v>
      </c>
      <c r="Q30" s="20">
        <v>0.81166570000000005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32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7332</v>
      </c>
      <c r="H31" s="16" t="s">
        <v>4253</v>
      </c>
      <c r="I31" s="20">
        <v>1</v>
      </c>
      <c r="J31" s="16" t="s">
        <v>5670</v>
      </c>
      <c r="K31" s="17">
        <v>6912</v>
      </c>
      <c r="L31" s="16" t="s">
        <v>4255</v>
      </c>
      <c r="M31" s="20">
        <v>0.92769069999999998</v>
      </c>
      <c r="N31" s="16" t="s">
        <v>5671</v>
      </c>
      <c r="O31" s="17">
        <v>3943</v>
      </c>
      <c r="P31" s="16" t="s">
        <v>4257</v>
      </c>
      <c r="Q31" s="20">
        <v>0.81166570000000005</v>
      </c>
      <c r="R31" s="16" t="s">
        <v>5672</v>
      </c>
      <c r="S31" s="17">
        <v>1600</v>
      </c>
      <c r="T31" s="16" t="s">
        <v>4259</v>
      </c>
      <c r="U31" s="20">
        <v>0.82662939999999996</v>
      </c>
      <c r="V31" s="16" t="s">
        <v>5673</v>
      </c>
      <c r="W31" s="17">
        <v>599</v>
      </c>
      <c r="X31" s="16" t="s">
        <v>4261</v>
      </c>
      <c r="Y31" s="20">
        <v>0.82570690000000002</v>
      </c>
      <c r="Z31" s="16" t="s">
        <v>6005</v>
      </c>
      <c r="AA31" s="17">
        <f>SUM(PRODUCT(A3L624C2,A3L624C3))/A3L624C1</f>
        <v>7332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73554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121164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65338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70766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72161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73554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2928</v>
      </c>
      <c r="H35" s="16" t="s">
        <v>4253</v>
      </c>
      <c r="I35" s="20">
        <v>1</v>
      </c>
      <c r="J35" s="16" t="s">
        <v>5670</v>
      </c>
      <c r="K35" s="17">
        <v>9764</v>
      </c>
      <c r="L35" s="16" t="s">
        <v>4255</v>
      </c>
      <c r="M35" s="20">
        <v>0.92769069999999998</v>
      </c>
      <c r="N35" s="16" t="s">
        <v>5671</v>
      </c>
      <c r="O35" s="17">
        <v>14830</v>
      </c>
      <c r="P35" s="16" t="s">
        <v>4257</v>
      </c>
      <c r="Q35" s="20">
        <v>0.81166570000000005</v>
      </c>
      <c r="R35" s="16" t="s">
        <v>5672</v>
      </c>
      <c r="S35" s="17">
        <v>19273</v>
      </c>
      <c r="T35" s="16" t="s">
        <v>4259</v>
      </c>
      <c r="U35" s="20">
        <v>0.82662939999999996</v>
      </c>
      <c r="V35" s="16" t="s">
        <v>5673</v>
      </c>
      <c r="W35" s="17">
        <v>21923</v>
      </c>
      <c r="X35" s="16" t="s">
        <v>4261</v>
      </c>
      <c r="Y35" s="20">
        <v>0.82570690000000002</v>
      </c>
      <c r="Z35" s="16" t="s">
        <v>6014</v>
      </c>
      <c r="AA35" s="17">
        <f>SUM(PRODUCT(A3L628C2,A3L628C3))/A3L628C1</f>
        <v>2928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-2273</v>
      </c>
      <c r="H37" s="16" t="s">
        <v>4253</v>
      </c>
      <c r="I37" s="20">
        <v>1</v>
      </c>
      <c r="J37" s="16" t="s">
        <v>5670</v>
      </c>
      <c r="K37" s="17">
        <v>2870</v>
      </c>
      <c r="L37" s="16" t="s">
        <v>4255</v>
      </c>
      <c r="M37" s="20">
        <v>0.92769069999999998</v>
      </c>
      <c r="N37" s="16" t="s">
        <v>5671</v>
      </c>
      <c r="O37" s="17">
        <v>2090</v>
      </c>
      <c r="P37" s="16" t="s">
        <v>4257</v>
      </c>
      <c r="Q37" s="20">
        <v>0.81166570000000005</v>
      </c>
      <c r="R37" s="16" t="s">
        <v>5672</v>
      </c>
      <c r="S37" s="17">
        <v>1014</v>
      </c>
      <c r="T37" s="16" t="s">
        <v>4259</v>
      </c>
      <c r="U37" s="20">
        <v>0.82662939999999996</v>
      </c>
      <c r="V37" s="16" t="s">
        <v>5673</v>
      </c>
      <c r="W37" s="17">
        <v>-334</v>
      </c>
      <c r="X37" s="16" t="s">
        <v>4261</v>
      </c>
      <c r="Y37" s="20">
        <v>0.82570690000000002</v>
      </c>
      <c r="Z37" s="16" t="s">
        <v>6016</v>
      </c>
      <c r="AA37" s="17">
        <f>SUM(PRODUCT(A3L630C2,A3L630C3))/A3L630C1</f>
        <v>-2273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12427</v>
      </c>
      <c r="H40" s="16" t="s">
        <v>4253</v>
      </c>
      <c r="I40" s="20">
        <v>1</v>
      </c>
      <c r="J40" s="16" t="s">
        <v>5670</v>
      </c>
      <c r="K40" s="17">
        <v>14450</v>
      </c>
      <c r="L40" s="16" t="s">
        <v>4255</v>
      </c>
      <c r="M40" s="20">
        <v>0.92769069999999998</v>
      </c>
      <c r="N40" s="16" t="s">
        <v>5671</v>
      </c>
      <c r="O40" s="17">
        <v>19151</v>
      </c>
      <c r="P40" s="16" t="s">
        <v>4257</v>
      </c>
      <c r="Q40" s="20">
        <v>0.81166570000000005</v>
      </c>
      <c r="R40" s="16" t="s">
        <v>5672</v>
      </c>
      <c r="S40" s="17">
        <v>16926</v>
      </c>
      <c r="T40" s="16" t="s">
        <v>4259</v>
      </c>
      <c r="U40" s="20">
        <v>0.82662939999999996</v>
      </c>
      <c r="V40" s="16" t="s">
        <v>5673</v>
      </c>
      <c r="W40" s="17">
        <v>14032</v>
      </c>
      <c r="X40" s="16" t="s">
        <v>4261</v>
      </c>
      <c r="Y40" s="20">
        <v>0.82570690000000002</v>
      </c>
      <c r="Z40" s="16" t="s">
        <v>6019</v>
      </c>
      <c r="AA40" s="17">
        <f>SUM(PRODUCT(A3L633C2,A3L633C3))/A3L633C1</f>
        <v>12427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2235</v>
      </c>
      <c r="H43" s="16" t="s">
        <v>4253</v>
      </c>
      <c r="I43" s="20">
        <v>1</v>
      </c>
      <c r="J43" s="16" t="s">
        <v>5670</v>
      </c>
      <c r="K43" s="17">
        <v>1264</v>
      </c>
      <c r="L43" s="16" t="s">
        <v>4255</v>
      </c>
      <c r="M43" s="20">
        <v>0.92769069999999998</v>
      </c>
      <c r="N43" s="16" t="s">
        <v>5671</v>
      </c>
      <c r="O43" s="17">
        <v>10</v>
      </c>
      <c r="P43" s="16" t="s">
        <v>4257</v>
      </c>
      <c r="Q43" s="20">
        <v>0.81166570000000005</v>
      </c>
      <c r="R43" s="16" t="s">
        <v>5672</v>
      </c>
      <c r="S43" s="17">
        <v>8</v>
      </c>
      <c r="T43" s="16" t="s">
        <v>4259</v>
      </c>
      <c r="U43" s="20">
        <v>0.82662939999999996</v>
      </c>
      <c r="V43" s="16" t="s">
        <v>5673</v>
      </c>
      <c r="W43" s="17">
        <v>107</v>
      </c>
      <c r="X43" s="16" t="s">
        <v>4261</v>
      </c>
      <c r="Y43" s="20">
        <v>0.82570690000000002</v>
      </c>
      <c r="Z43" s="16" t="s">
        <v>6022</v>
      </c>
      <c r="AA43" s="17">
        <f>SUM(PRODUCT(A3L636C2,A3L636C3))/A3L636C1</f>
        <v>2235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-1173</v>
      </c>
      <c r="H44" s="16" t="s">
        <v>4253</v>
      </c>
      <c r="I44" s="20">
        <v>1</v>
      </c>
      <c r="J44" s="16" t="s">
        <v>5670</v>
      </c>
      <c r="K44" s="17">
        <v>-121</v>
      </c>
      <c r="L44" s="16" t="s">
        <v>4255</v>
      </c>
      <c r="M44" s="20">
        <v>0.92769069999999998</v>
      </c>
      <c r="N44" s="16" t="s">
        <v>5671</v>
      </c>
      <c r="O44" s="17">
        <v>-150</v>
      </c>
      <c r="P44" s="16" t="s">
        <v>4257</v>
      </c>
      <c r="Q44" s="20">
        <v>0.81166570000000005</v>
      </c>
      <c r="R44" s="16" t="s">
        <v>5672</v>
      </c>
      <c r="S44" s="17">
        <v>-466</v>
      </c>
      <c r="T44" s="16" t="s">
        <v>4259</v>
      </c>
      <c r="U44" s="20">
        <v>0.82662939999999996</v>
      </c>
      <c r="V44" s="16" t="s">
        <v>5673</v>
      </c>
      <c r="W44" s="17">
        <v>-1250</v>
      </c>
      <c r="X44" s="16" t="s">
        <v>4261</v>
      </c>
      <c r="Y44" s="20">
        <v>0.82570690000000002</v>
      </c>
      <c r="Z44" s="16" t="s">
        <v>6023</v>
      </c>
      <c r="AA44" s="17">
        <f>SUM(PRODUCT(A3L637C2,A3L637C3))/A3L637C1</f>
        <v>-1173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297</v>
      </c>
      <c r="H45" s="16" t="s">
        <v>4253</v>
      </c>
      <c r="I45" s="20">
        <v>1</v>
      </c>
      <c r="J45" s="16" t="s">
        <v>5670</v>
      </c>
      <c r="K45" s="17">
        <v>287</v>
      </c>
      <c r="L45" s="16" t="s">
        <v>4255</v>
      </c>
      <c r="M45" s="20">
        <v>0.92769069999999998</v>
      </c>
      <c r="N45" s="16" t="s">
        <v>5671</v>
      </c>
      <c r="O45" s="17">
        <v>400</v>
      </c>
      <c r="P45" s="16" t="s">
        <v>4257</v>
      </c>
      <c r="Q45" s="20">
        <v>0.81166570000000005</v>
      </c>
      <c r="R45" s="16" t="s">
        <v>5672</v>
      </c>
      <c r="S45" s="17">
        <v>280</v>
      </c>
      <c r="T45" s="16" t="s">
        <v>4259</v>
      </c>
      <c r="U45" s="20">
        <v>0.82662939999999996</v>
      </c>
      <c r="V45" s="16" t="s">
        <v>5673</v>
      </c>
      <c r="W45" s="17">
        <v>207</v>
      </c>
      <c r="X45" s="16" t="s">
        <v>4261</v>
      </c>
      <c r="Y45" s="20">
        <v>0.82570690000000002</v>
      </c>
      <c r="Z45" s="16" t="s">
        <v>6024</v>
      </c>
      <c r="AA45" s="17">
        <f>SUM(PRODUCT(A3L638C2,A3L638C3))/A3L638C1</f>
        <v>297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-110</v>
      </c>
      <c r="H47" s="16" t="s">
        <v>4253</v>
      </c>
      <c r="I47" s="20">
        <v>1</v>
      </c>
      <c r="J47" s="16" t="s">
        <v>5670</v>
      </c>
      <c r="K47" s="17">
        <v>-12</v>
      </c>
      <c r="L47" s="16" t="s">
        <v>4255</v>
      </c>
      <c r="M47" s="20">
        <v>0.92769069999999998</v>
      </c>
      <c r="N47" s="16" t="s">
        <v>5671</v>
      </c>
      <c r="O47" s="17">
        <v>-15</v>
      </c>
      <c r="P47" s="16" t="s">
        <v>4257</v>
      </c>
      <c r="Q47" s="20">
        <v>0.81166570000000005</v>
      </c>
      <c r="R47" s="16" t="s">
        <v>5672</v>
      </c>
      <c r="S47" s="17">
        <v>2462</v>
      </c>
      <c r="T47" s="16" t="s">
        <v>4259</v>
      </c>
      <c r="U47" s="20">
        <v>0.82662939999999996</v>
      </c>
      <c r="V47" s="16" t="s">
        <v>5673</v>
      </c>
      <c r="W47" s="17">
        <v>6598</v>
      </c>
      <c r="X47" s="16" t="s">
        <v>4261</v>
      </c>
      <c r="Y47" s="20">
        <v>0.82570690000000002</v>
      </c>
      <c r="Z47" s="16" t="s">
        <v>6026</v>
      </c>
      <c r="AA47" s="17">
        <f>SUM(PRODUCT(A3L640C2,A3L640C3))/A3L640C1</f>
        <v>-110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-1131</v>
      </c>
      <c r="H48" s="16" t="s">
        <v>4253</v>
      </c>
      <c r="I48" s="20">
        <v>1</v>
      </c>
      <c r="J48" s="16" t="s">
        <v>5670</v>
      </c>
      <c r="K48" s="17">
        <v>1927</v>
      </c>
      <c r="L48" s="16" t="s">
        <v>4255</v>
      </c>
      <c r="M48" s="20">
        <v>0.92769069999999998</v>
      </c>
      <c r="N48" s="16" t="s">
        <v>5671</v>
      </c>
      <c r="O48" s="17">
        <v>152</v>
      </c>
      <c r="P48" s="16" t="s">
        <v>4257</v>
      </c>
      <c r="Q48" s="20">
        <v>0.81166570000000005</v>
      </c>
      <c r="R48" s="16" t="s">
        <v>5672</v>
      </c>
      <c r="S48" s="17">
        <v>4798</v>
      </c>
      <c r="T48" s="16" t="s">
        <v>4259</v>
      </c>
      <c r="U48" s="20">
        <v>0.82662939999999996</v>
      </c>
      <c r="V48" s="16" t="s">
        <v>5673</v>
      </c>
      <c r="W48" s="17">
        <v>12657</v>
      </c>
      <c r="X48" s="16" t="s">
        <v>4261</v>
      </c>
      <c r="Y48" s="20">
        <v>0.82570690000000002</v>
      </c>
      <c r="Z48" s="16" t="s">
        <v>6027</v>
      </c>
      <c r="AA48" s="17">
        <f>SUM(PRODUCT(A3L641C2,A3L641C3))/A3L641C1</f>
        <v>-1131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13013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30154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36083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41553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47135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13013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7FAB2-D926-4C7D-8765-D34D58EE5EAA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IF(SSAC="Y",0,116159)</f>
        <v>116159</v>
      </c>
      <c r="H8" s="16" t="s">
        <v>4253</v>
      </c>
      <c r="I8" s="20">
        <v>1</v>
      </c>
      <c r="J8" s="16" t="s">
        <v>6069</v>
      </c>
      <c r="K8" s="17">
        <f>IF(SSAC="Y",0,115538)</f>
        <v>115538</v>
      </c>
      <c r="L8" s="16" t="s">
        <v>4255</v>
      </c>
      <c r="M8" s="20">
        <v>0.99262660000000003</v>
      </c>
      <c r="N8" s="16" t="s">
        <v>6070</v>
      </c>
      <c r="O8" s="17">
        <f>IF(SSAC="Y",0,115350)</f>
        <v>115350</v>
      </c>
      <c r="P8" s="16" t="s">
        <v>4257</v>
      </c>
      <c r="Q8" s="20">
        <v>1.0126040000000001</v>
      </c>
      <c r="R8" s="16" t="s">
        <v>6071</v>
      </c>
      <c r="S8" s="17">
        <f>IF(SSAC="Y",0,118083)</f>
        <v>118083</v>
      </c>
      <c r="T8" s="16" t="s">
        <v>4259</v>
      </c>
      <c r="U8" s="20">
        <v>1.0370600000000001</v>
      </c>
      <c r="V8" s="16" t="s">
        <v>6072</v>
      </c>
      <c r="W8" s="17">
        <f>IF(SSAC="Y",0,119483)</f>
        <v>119483</v>
      </c>
      <c r="X8" s="16" t="s">
        <v>4261</v>
      </c>
      <c r="Y8" s="20">
        <v>1.044235</v>
      </c>
      <c r="Z8" s="16" t="s">
        <v>6073</v>
      </c>
      <c r="AA8" s="17">
        <f>SUM(PRODUCT(A3L701C2,A3L701C3))/A3L701C1</f>
        <v>116159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IF(SSAC="Y",0,341)</f>
        <v>341</v>
      </c>
      <c r="H9" s="16" t="s">
        <v>4253</v>
      </c>
      <c r="I9" s="20">
        <v>1</v>
      </c>
      <c r="J9" s="16" t="s">
        <v>6069</v>
      </c>
      <c r="K9" s="17">
        <f>IF(SSAC="Y",0,321)</f>
        <v>321</v>
      </c>
      <c r="L9" s="16" t="s">
        <v>4255</v>
      </c>
      <c r="M9" s="20">
        <v>0.99262660000000003</v>
      </c>
      <c r="N9" s="16" t="s">
        <v>6070</v>
      </c>
      <c r="O9" s="17">
        <f>IF(SSAC="Y",0,544)</f>
        <v>544</v>
      </c>
      <c r="P9" s="16" t="s">
        <v>4257</v>
      </c>
      <c r="Q9" s="20">
        <v>1.0126040000000001</v>
      </c>
      <c r="R9" s="16" t="s">
        <v>6071</v>
      </c>
      <c r="S9" s="17">
        <f>IF(SSAC="Y",0,268)</f>
        <v>268</v>
      </c>
      <c r="T9" s="16" t="s">
        <v>4259</v>
      </c>
      <c r="U9" s="20">
        <v>1.0370600000000001</v>
      </c>
      <c r="V9" s="16" t="s">
        <v>6072</v>
      </c>
      <c r="W9" s="17">
        <f>IF(SSAC="Y",0,248)</f>
        <v>248</v>
      </c>
      <c r="X9" s="16" t="s">
        <v>4261</v>
      </c>
      <c r="Y9" s="20">
        <v>1.044235</v>
      </c>
      <c r="Z9" s="16" t="s">
        <v>6074</v>
      </c>
      <c r="AA9" s="17">
        <f>SUM(PRODUCT(A3L702C2,A3L702C3))/A3L702C1</f>
        <v>341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IF(SSAC="Y",0,7837)</f>
        <v>7837</v>
      </c>
      <c r="H10" s="16" t="s">
        <v>4253</v>
      </c>
      <c r="I10" s="20">
        <v>1</v>
      </c>
      <c r="J10" s="16" t="s">
        <v>6069</v>
      </c>
      <c r="K10" s="17">
        <f>IF(SSAC="Y",0,8506)</f>
        <v>8506</v>
      </c>
      <c r="L10" s="16" t="s">
        <v>4255</v>
      </c>
      <c r="M10" s="20">
        <v>0.99262660000000003</v>
      </c>
      <c r="N10" s="16" t="s">
        <v>6070</v>
      </c>
      <c r="O10" s="17">
        <f>IF(SSAC="Y",0,8645)</f>
        <v>8645</v>
      </c>
      <c r="P10" s="16" t="s">
        <v>4257</v>
      </c>
      <c r="Q10" s="20">
        <v>1.0126040000000001</v>
      </c>
      <c r="R10" s="16" t="s">
        <v>6071</v>
      </c>
      <c r="S10" s="17">
        <f>IF(SSAC="Y",0,8761)</f>
        <v>8761</v>
      </c>
      <c r="T10" s="16" t="s">
        <v>4259</v>
      </c>
      <c r="U10" s="20">
        <v>1.0370600000000001</v>
      </c>
      <c r="V10" s="16" t="s">
        <v>6072</v>
      </c>
      <c r="W10" s="17">
        <f>IF(SSAC="Y",0,8667)</f>
        <v>8667</v>
      </c>
      <c r="X10" s="16" t="s">
        <v>4261</v>
      </c>
      <c r="Y10" s="20">
        <v>1.044235</v>
      </c>
      <c r="Z10" s="16" t="s">
        <v>6075</v>
      </c>
      <c r="AA10" s="17">
        <f>SUM(PRODUCT(A3L703C2,A3L703C3))/A3L703C1</f>
        <v>7837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IF(SSAC="Y",0,117969)</f>
        <v>117969</v>
      </c>
      <c r="H11" s="16" t="s">
        <v>4253</v>
      </c>
      <c r="I11" s="20">
        <v>1</v>
      </c>
      <c r="J11" s="16" t="s">
        <v>6069</v>
      </c>
      <c r="K11" s="17">
        <f>IF(SSAC="Y",0,113601)</f>
        <v>113601</v>
      </c>
      <c r="L11" s="16" t="s">
        <v>4255</v>
      </c>
      <c r="M11" s="20">
        <v>0.99262660000000003</v>
      </c>
      <c r="N11" s="16" t="s">
        <v>6070</v>
      </c>
      <c r="O11" s="17">
        <f>IF(SSAC="Y",0,110991)</f>
        <v>110991</v>
      </c>
      <c r="P11" s="16" t="s">
        <v>4257</v>
      </c>
      <c r="Q11" s="20">
        <v>1.0126040000000001</v>
      </c>
      <c r="R11" s="16" t="s">
        <v>6071</v>
      </c>
      <c r="S11" s="17">
        <f>IF(SSAC="Y",0,95978)</f>
        <v>95978</v>
      </c>
      <c r="T11" s="16" t="s">
        <v>4259</v>
      </c>
      <c r="U11" s="20">
        <v>1.0370600000000001</v>
      </c>
      <c r="V11" s="16" t="s">
        <v>6072</v>
      </c>
      <c r="W11" s="17">
        <f>IF(SSAC="Y",0,94902)</f>
        <v>94902</v>
      </c>
      <c r="X11" s="16" t="s">
        <v>4261</v>
      </c>
      <c r="Y11" s="20">
        <v>1.044235</v>
      </c>
      <c r="Z11" s="16" t="s">
        <v>6076</v>
      </c>
      <c r="AA11" s="17">
        <f>SUM(PRODUCT(A3L704C2,A3L704C3))/A3L704C1</f>
        <v>117969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IF(SSAC="Y",0,1547)</f>
        <v>1547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0.99262660000000003</v>
      </c>
      <c r="N12" s="16" t="s">
        <v>6070</v>
      </c>
      <c r="O12" s="17">
        <f>IF(SSAC="Y",0,452)</f>
        <v>452</v>
      </c>
      <c r="P12" s="16" t="s">
        <v>4257</v>
      </c>
      <c r="Q12" s="20">
        <v>1.0126040000000001</v>
      </c>
      <c r="R12" s="16" t="s">
        <v>6071</v>
      </c>
      <c r="S12" s="17">
        <f>IF(SSAC="Y",0,452)</f>
        <v>452</v>
      </c>
      <c r="T12" s="16" t="s">
        <v>4259</v>
      </c>
      <c r="U12" s="20">
        <v>1.0370600000000001</v>
      </c>
      <c r="V12" s="16" t="s">
        <v>6072</v>
      </c>
      <c r="W12" s="17">
        <f>IF(SSAC="Y",0,914)</f>
        <v>914</v>
      </c>
      <c r="X12" s="16" t="s">
        <v>4261</v>
      </c>
      <c r="Y12" s="20">
        <v>1.044235</v>
      </c>
      <c r="Z12" s="16" t="s">
        <v>6077</v>
      </c>
      <c r="AA12" s="17">
        <f>SUM(PRODUCT(A3L705C2,A3L705C3))/A3L705C1</f>
        <v>1547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IF(SSAC="Y",0,544885)</f>
        <v>544885</v>
      </c>
      <c r="H13" s="16" t="s">
        <v>4253</v>
      </c>
      <c r="I13" s="20">
        <v>1</v>
      </c>
      <c r="J13" s="16" t="s">
        <v>6069</v>
      </c>
      <c r="K13" s="17">
        <f>IF(SSAC="Y",0,523266)</f>
        <v>523266</v>
      </c>
      <c r="L13" s="16" t="s">
        <v>4255</v>
      </c>
      <c r="M13" s="20">
        <v>0.99262660000000003</v>
      </c>
      <c r="N13" s="16" t="s">
        <v>6070</v>
      </c>
      <c r="O13" s="17">
        <f>IF(SSAC="Y",0,495728)</f>
        <v>495728</v>
      </c>
      <c r="P13" s="16" t="s">
        <v>4257</v>
      </c>
      <c r="Q13" s="20">
        <v>1.0126040000000001</v>
      </c>
      <c r="R13" s="16" t="s">
        <v>6071</v>
      </c>
      <c r="S13" s="17">
        <f>IF(SSAC="Y",0,449479)</f>
        <v>449479</v>
      </c>
      <c r="T13" s="16" t="s">
        <v>4259</v>
      </c>
      <c r="U13" s="20">
        <v>1.0370600000000001</v>
      </c>
      <c r="V13" s="16" t="s">
        <v>6072</v>
      </c>
      <c r="W13" s="17">
        <f>IF(SSAC="Y",0,439088)</f>
        <v>439088</v>
      </c>
      <c r="X13" s="16" t="s">
        <v>4261</v>
      </c>
      <c r="Y13" s="20">
        <v>1.044235</v>
      </c>
      <c r="Z13" s="16" t="s">
        <v>6078</v>
      </c>
      <c r="AA13" s="17">
        <f>SUM(PRODUCT(A3L706C2,A3L706C3))/A3L706C1</f>
        <v>544885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IF(SSAC="Y",0,438620)</f>
        <v>438620</v>
      </c>
      <c r="H14" s="16" t="s">
        <v>4253</v>
      </c>
      <c r="I14" s="20">
        <v>1</v>
      </c>
      <c r="J14" s="16" t="s">
        <v>6069</v>
      </c>
      <c r="K14" s="17">
        <f>IF(SSAC="Y",0,415722)</f>
        <v>415722</v>
      </c>
      <c r="L14" s="16" t="s">
        <v>4255</v>
      </c>
      <c r="M14" s="20">
        <v>0.99262660000000003</v>
      </c>
      <c r="N14" s="16" t="s">
        <v>6070</v>
      </c>
      <c r="O14" s="17">
        <f>IF(SSAC="Y",0,410360)</f>
        <v>410360</v>
      </c>
      <c r="P14" s="16" t="s">
        <v>4257</v>
      </c>
      <c r="Q14" s="20">
        <v>1.0126040000000001</v>
      </c>
      <c r="R14" s="16" t="s">
        <v>6071</v>
      </c>
      <c r="S14" s="17">
        <f>IF(SSAC="Y",0,412439)</f>
        <v>412439</v>
      </c>
      <c r="T14" s="16" t="s">
        <v>4259</v>
      </c>
      <c r="U14" s="20">
        <v>1.0370600000000001</v>
      </c>
      <c r="V14" s="16" t="s">
        <v>6072</v>
      </c>
      <c r="W14" s="17">
        <f>IF(SSAC="Y",0,377863)</f>
        <v>377863</v>
      </c>
      <c r="X14" s="16" t="s">
        <v>4261</v>
      </c>
      <c r="Y14" s="20">
        <v>1.044235</v>
      </c>
      <c r="Z14" s="16" t="s">
        <v>6079</v>
      </c>
      <c r="AA14" s="17">
        <f>SUM(PRODUCT(A3L707C2,A3L707C3))/A3L707C1</f>
        <v>438620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IF(SSAC="Y",0,169037)</f>
        <v>169037</v>
      </c>
      <c r="H15" s="16" t="s">
        <v>4253</v>
      </c>
      <c r="I15" s="20">
        <v>1</v>
      </c>
      <c r="J15" s="16" t="s">
        <v>6069</v>
      </c>
      <c r="K15" s="17">
        <f>IF(SSAC="Y",0,164989)</f>
        <v>164989</v>
      </c>
      <c r="L15" s="16" t="s">
        <v>4255</v>
      </c>
      <c r="M15" s="20">
        <v>0.99262660000000003</v>
      </c>
      <c r="N15" s="16" t="s">
        <v>6070</v>
      </c>
      <c r="O15" s="17">
        <f>IF(SSAC="Y",0,152794)</f>
        <v>152794</v>
      </c>
      <c r="P15" s="16" t="s">
        <v>4257</v>
      </c>
      <c r="Q15" s="20">
        <v>1.0126040000000001</v>
      </c>
      <c r="R15" s="16" t="s">
        <v>6071</v>
      </c>
      <c r="S15" s="17">
        <f>IF(SSAC="Y",0,146966)</f>
        <v>146966</v>
      </c>
      <c r="T15" s="16" t="s">
        <v>4259</v>
      </c>
      <c r="U15" s="20">
        <v>1.0370600000000001</v>
      </c>
      <c r="V15" s="16" t="s">
        <v>6072</v>
      </c>
      <c r="W15" s="17">
        <f>IF(SSAC="Y",0,136105)</f>
        <v>136105</v>
      </c>
      <c r="X15" s="16" t="s">
        <v>4261</v>
      </c>
      <c r="Y15" s="20">
        <v>1.044235</v>
      </c>
      <c r="Z15" s="16" t="s">
        <v>6080</v>
      </c>
      <c r="AA15" s="17">
        <f>SUM(PRODUCT(A3L708C2,A3L708C3))/A3L708C1</f>
        <v>169037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IF(SSAC="Y",0,426)</f>
        <v>426</v>
      </c>
      <c r="H16" s="16" t="s">
        <v>4253</v>
      </c>
      <c r="I16" s="20">
        <v>1</v>
      </c>
      <c r="J16" s="16" t="s">
        <v>6069</v>
      </c>
      <c r="K16" s="17">
        <f>IF(SSAC="Y",0,446)</f>
        <v>446</v>
      </c>
      <c r="L16" s="16" t="s">
        <v>4255</v>
      </c>
      <c r="M16" s="20">
        <v>0.99262660000000003</v>
      </c>
      <c r="N16" s="16" t="s">
        <v>6070</v>
      </c>
      <c r="O16" s="17">
        <f>IF(SSAC="Y",0,495)</f>
        <v>495</v>
      </c>
      <c r="P16" s="16" t="s">
        <v>4257</v>
      </c>
      <c r="Q16" s="20">
        <v>1.0126040000000001</v>
      </c>
      <c r="R16" s="16" t="s">
        <v>6071</v>
      </c>
      <c r="S16" s="17">
        <f>IF(SSAC="Y",0,503)</f>
        <v>503</v>
      </c>
      <c r="T16" s="16" t="s">
        <v>4259</v>
      </c>
      <c r="U16" s="20">
        <v>1.0370600000000001</v>
      </c>
      <c r="V16" s="16" t="s">
        <v>6072</v>
      </c>
      <c r="W16" s="17">
        <f>IF(SSAC="Y",0,519)</f>
        <v>519</v>
      </c>
      <c r="X16" s="16" t="s">
        <v>4261</v>
      </c>
      <c r="Y16" s="20">
        <v>1.044235</v>
      </c>
      <c r="Z16" s="16" t="s">
        <v>6081</v>
      </c>
      <c r="AA16" s="17">
        <f>SUM(PRODUCT(A3L709C2,A3L709C3))/A3L709C1</f>
        <v>426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IF(SSAC="Y",0,41354)</f>
        <v>41354</v>
      </c>
      <c r="H17" s="16" t="s">
        <v>4253</v>
      </c>
      <c r="I17" s="20">
        <v>1</v>
      </c>
      <c r="J17" s="16" t="s">
        <v>6069</v>
      </c>
      <c r="K17" s="17">
        <f>IF(SSAC="Y",0,52052)</f>
        <v>52052</v>
      </c>
      <c r="L17" s="16" t="s">
        <v>4255</v>
      </c>
      <c r="M17" s="20">
        <v>0.99262660000000003</v>
      </c>
      <c r="N17" s="16" t="s">
        <v>6070</v>
      </c>
      <c r="O17" s="17">
        <f>IF(SSAC="Y",0,41220)</f>
        <v>41220</v>
      </c>
      <c r="P17" s="16" t="s">
        <v>4257</v>
      </c>
      <c r="Q17" s="20">
        <v>1.0126040000000001</v>
      </c>
      <c r="R17" s="16" t="s">
        <v>6071</v>
      </c>
      <c r="S17" s="17">
        <f>IF(SSAC="Y",0,43518)</f>
        <v>43518</v>
      </c>
      <c r="T17" s="16" t="s">
        <v>4259</v>
      </c>
      <c r="U17" s="20">
        <v>1.0370600000000001</v>
      </c>
      <c r="V17" s="16" t="s">
        <v>6072</v>
      </c>
      <c r="W17" s="17">
        <f>IF(SSAC="Y",0,40003)</f>
        <v>40003</v>
      </c>
      <c r="X17" s="16" t="s">
        <v>4261</v>
      </c>
      <c r="Y17" s="20">
        <v>1.044235</v>
      </c>
      <c r="Z17" s="16" t="s">
        <v>6082</v>
      </c>
      <c r="AA17" s="17">
        <f>SUM(PRODUCT(A3L710C2,A3L710C3))/A3L710C1</f>
        <v>41354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IF(SSAC="Y",0,2468)</f>
        <v>2468</v>
      </c>
      <c r="H18" s="16" t="s">
        <v>4253</v>
      </c>
      <c r="I18" s="20">
        <v>1</v>
      </c>
      <c r="J18" s="16" t="s">
        <v>6069</v>
      </c>
      <c r="K18" s="17">
        <f>IF(SSAC="Y",0,2513)</f>
        <v>2513</v>
      </c>
      <c r="L18" s="16" t="s">
        <v>4255</v>
      </c>
      <c r="M18" s="20">
        <v>0.99262660000000003</v>
      </c>
      <c r="N18" s="16" t="s">
        <v>6070</v>
      </c>
      <c r="O18" s="17">
        <f>IF(SSAC="Y",0,2429)</f>
        <v>2429</v>
      </c>
      <c r="P18" s="16" t="s">
        <v>4257</v>
      </c>
      <c r="Q18" s="20">
        <v>1.0126040000000001</v>
      </c>
      <c r="R18" s="16" t="s">
        <v>6071</v>
      </c>
      <c r="S18" s="17">
        <f>IF(SSAC="Y",0,2322)</f>
        <v>2322</v>
      </c>
      <c r="T18" s="16" t="s">
        <v>4259</v>
      </c>
      <c r="U18" s="20">
        <v>1.0370600000000001</v>
      </c>
      <c r="V18" s="16" t="s">
        <v>6072</v>
      </c>
      <c r="W18" s="17">
        <f>IF(SSAC="Y",0,2289)</f>
        <v>2289</v>
      </c>
      <c r="X18" s="16" t="s">
        <v>4261</v>
      </c>
      <c r="Y18" s="20">
        <v>1.044235</v>
      </c>
      <c r="Z18" s="16" t="s">
        <v>6083</v>
      </c>
      <c r="AA18" s="17">
        <f>SUM(PRODUCT(A3L711C2,A3L711C3))/A3L711C1</f>
        <v>2468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IF(SSAC="Y",0,37)</f>
        <v>37</v>
      </c>
      <c r="H19" s="16" t="s">
        <v>4253</v>
      </c>
      <c r="I19" s="20">
        <v>1</v>
      </c>
      <c r="J19" s="16" t="s">
        <v>6069</v>
      </c>
      <c r="K19" s="17">
        <f>IF(SSAC="Y",0,39)</f>
        <v>39</v>
      </c>
      <c r="L19" s="16" t="s">
        <v>4255</v>
      </c>
      <c r="M19" s="20">
        <v>0.99262660000000003</v>
      </c>
      <c r="N19" s="16" t="s">
        <v>6070</v>
      </c>
      <c r="O19" s="17">
        <f>IF(SSAC="Y",0,26)</f>
        <v>26</v>
      </c>
      <c r="P19" s="16" t="s">
        <v>4257</v>
      </c>
      <c r="Q19" s="20">
        <v>1.0126040000000001</v>
      </c>
      <c r="R19" s="16" t="s">
        <v>6071</v>
      </c>
      <c r="S19" s="17">
        <f>IF(SSAC="Y",0,61)</f>
        <v>61</v>
      </c>
      <c r="T19" s="16" t="s">
        <v>4259</v>
      </c>
      <c r="U19" s="20">
        <v>1.0370600000000001</v>
      </c>
      <c r="V19" s="16" t="s">
        <v>6072</v>
      </c>
      <c r="W19" s="17">
        <f>IF(SSAC="Y",0,63)</f>
        <v>63</v>
      </c>
      <c r="X19" s="16" t="s">
        <v>4261</v>
      </c>
      <c r="Y19" s="20">
        <v>1.044235</v>
      </c>
      <c r="Z19" s="16" t="s">
        <v>6084</v>
      </c>
      <c r="AA19" s="17">
        <f>SUM(PRODUCT(A3L712C2,A3L712C3))/A3L712C1</f>
        <v>37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IF(SSAC="Y",0,9526)</f>
        <v>9526</v>
      </c>
      <c r="H20" s="16" t="s">
        <v>4253</v>
      </c>
      <c r="I20" s="20">
        <v>1</v>
      </c>
      <c r="J20" s="16" t="s">
        <v>6069</v>
      </c>
      <c r="K20" s="17">
        <f>IF(SSAC="Y",0,8580)</f>
        <v>8580</v>
      </c>
      <c r="L20" s="16" t="s">
        <v>4255</v>
      </c>
      <c r="M20" s="20">
        <v>0.99262660000000003</v>
      </c>
      <c r="N20" s="16" t="s">
        <v>6070</v>
      </c>
      <c r="O20" s="17">
        <f>IF(SSAC="Y",0,7810)</f>
        <v>7810</v>
      </c>
      <c r="P20" s="16" t="s">
        <v>4257</v>
      </c>
      <c r="Q20" s="20">
        <v>1.0126040000000001</v>
      </c>
      <c r="R20" s="16" t="s">
        <v>6071</v>
      </c>
      <c r="S20" s="17">
        <f>IF(SSAC="Y",0,7661)</f>
        <v>7661</v>
      </c>
      <c r="T20" s="16" t="s">
        <v>4259</v>
      </c>
      <c r="U20" s="20">
        <v>1.0370600000000001</v>
      </c>
      <c r="V20" s="16" t="s">
        <v>6072</v>
      </c>
      <c r="W20" s="17">
        <f>IF(SSAC="Y",0,7562)</f>
        <v>7562</v>
      </c>
      <c r="X20" s="16" t="s">
        <v>4261</v>
      </c>
      <c r="Y20" s="20">
        <v>1.044235</v>
      </c>
      <c r="Z20" s="16" t="s">
        <v>6085</v>
      </c>
      <c r="AA20" s="17">
        <f>SUM(PRODUCT(A3L713C2,A3L713C3))/A3L713C1</f>
        <v>9526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IF(SSAC="Y",0,19059)</f>
        <v>19059</v>
      </c>
      <c r="H21" s="16" t="s">
        <v>4253</v>
      </c>
      <c r="I21" s="20">
        <v>1</v>
      </c>
      <c r="J21" s="16" t="s">
        <v>6069</v>
      </c>
      <c r="K21" s="17">
        <f>IF(SSAC="Y",0,18229)</f>
        <v>18229</v>
      </c>
      <c r="L21" s="16" t="s">
        <v>4255</v>
      </c>
      <c r="M21" s="20">
        <v>0.99262660000000003</v>
      </c>
      <c r="N21" s="16" t="s">
        <v>6070</v>
      </c>
      <c r="O21" s="17">
        <f>IF(SSAC="Y",0,17946)</f>
        <v>17946</v>
      </c>
      <c r="P21" s="16" t="s">
        <v>4257</v>
      </c>
      <c r="Q21" s="20">
        <v>1.0126040000000001</v>
      </c>
      <c r="R21" s="16" t="s">
        <v>6071</v>
      </c>
      <c r="S21" s="17">
        <f>IF(SSAC="Y",0,17353)</f>
        <v>17353</v>
      </c>
      <c r="T21" s="16" t="s">
        <v>4259</v>
      </c>
      <c r="U21" s="20">
        <v>1.0370600000000001</v>
      </c>
      <c r="V21" s="16" t="s">
        <v>6072</v>
      </c>
      <c r="W21" s="17">
        <f>IF(SSAC="Y",0,16624)</f>
        <v>16624</v>
      </c>
      <c r="X21" s="16" t="s">
        <v>4261</v>
      </c>
      <c r="Y21" s="20">
        <v>1.044235</v>
      </c>
      <c r="Z21" s="16" t="s">
        <v>6086</v>
      </c>
      <c r="AA21" s="17">
        <f>SUM(PRODUCT(A3L714C2,A3L714C3))/A3L714C1</f>
        <v>19059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IF(SSAC="Y",0,56)</f>
        <v>56</v>
      </c>
      <c r="H22" s="16" t="s">
        <v>4253</v>
      </c>
      <c r="I22" s="20">
        <v>1</v>
      </c>
      <c r="J22" s="16" t="s">
        <v>6069</v>
      </c>
      <c r="K22" s="17">
        <f>IF(SSAC="Y",0,230)</f>
        <v>230</v>
      </c>
      <c r="L22" s="16" t="s">
        <v>4255</v>
      </c>
      <c r="M22" s="20">
        <v>0.99262660000000003</v>
      </c>
      <c r="N22" s="16" t="s">
        <v>6070</v>
      </c>
      <c r="O22" s="17">
        <f>IF(SSAC="Y",0,426)</f>
        <v>426</v>
      </c>
      <c r="P22" s="16" t="s">
        <v>4257</v>
      </c>
      <c r="Q22" s="20">
        <v>1.0126040000000001</v>
      </c>
      <c r="R22" s="16" t="s">
        <v>6071</v>
      </c>
      <c r="S22" s="17">
        <f>IF(SSAC="Y",0,126)</f>
        <v>126</v>
      </c>
      <c r="T22" s="16" t="s">
        <v>4259</v>
      </c>
      <c r="U22" s="20">
        <v>1.0370600000000001</v>
      </c>
      <c r="V22" s="16" t="s">
        <v>6072</v>
      </c>
      <c r="W22" s="17">
        <f>IF(SSAC="Y",0,255)</f>
        <v>255</v>
      </c>
      <c r="X22" s="16" t="s">
        <v>4261</v>
      </c>
      <c r="Y22" s="20">
        <v>1.044235</v>
      </c>
      <c r="Z22" s="16" t="s">
        <v>6087</v>
      </c>
      <c r="AA22" s="17">
        <f>SUM(PRODUCT(A3L715C2,A3L715C3))/A3L715C1</f>
        <v>56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IF(SSAC="Y",0,467)</f>
        <v>467</v>
      </c>
      <c r="H23" s="16" t="s">
        <v>4253</v>
      </c>
      <c r="I23" s="20">
        <v>1</v>
      </c>
      <c r="J23" s="16" t="s">
        <v>6069</v>
      </c>
      <c r="K23" s="17">
        <f>IF(SSAC="Y",0,495)</f>
        <v>495</v>
      </c>
      <c r="L23" s="16" t="s">
        <v>4255</v>
      </c>
      <c r="M23" s="20">
        <v>0.99262660000000003</v>
      </c>
      <c r="N23" s="16" t="s">
        <v>6070</v>
      </c>
      <c r="O23" s="17">
        <f>IF(SSAC="Y",0,560)</f>
        <v>560</v>
      </c>
      <c r="P23" s="16" t="s">
        <v>4257</v>
      </c>
      <c r="Q23" s="20">
        <v>1.0126040000000001</v>
      </c>
      <c r="R23" s="16" t="s">
        <v>6071</v>
      </c>
      <c r="S23" s="17">
        <f>IF(SSAC="Y",0,430)</f>
        <v>430</v>
      </c>
      <c r="T23" s="16" t="s">
        <v>4259</v>
      </c>
      <c r="U23" s="20">
        <v>1.0370600000000001</v>
      </c>
      <c r="V23" s="16" t="s">
        <v>6072</v>
      </c>
      <c r="W23" s="17">
        <f>IF(SSAC="Y",0,344)</f>
        <v>344</v>
      </c>
      <c r="X23" s="16" t="s">
        <v>4261</v>
      </c>
      <c r="Y23" s="20">
        <v>1.044235</v>
      </c>
      <c r="Z23" s="16" t="s">
        <v>6088</v>
      </c>
      <c r="AA23" s="17">
        <f>SUM(PRODUCT(A3L716C2,A3L716C3))/A3L716C1</f>
        <v>467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IF(SSAC="Y",0,16513)</f>
        <v>16513</v>
      </c>
      <c r="H24" s="16" t="s">
        <v>4253</v>
      </c>
      <c r="I24" s="20">
        <v>1</v>
      </c>
      <c r="J24" s="16" t="s">
        <v>6069</v>
      </c>
      <c r="K24" s="17">
        <f>IF(SSAC="Y",0,14977)</f>
        <v>14977</v>
      </c>
      <c r="L24" s="16" t="s">
        <v>4255</v>
      </c>
      <c r="M24" s="20">
        <v>0.99262660000000003</v>
      </c>
      <c r="N24" s="16" t="s">
        <v>6070</v>
      </c>
      <c r="O24" s="17">
        <f>IF(SSAC="Y",0,11800)</f>
        <v>11800</v>
      </c>
      <c r="P24" s="16" t="s">
        <v>4257</v>
      </c>
      <c r="Q24" s="20">
        <v>1.0126040000000001</v>
      </c>
      <c r="R24" s="16" t="s">
        <v>6071</v>
      </c>
      <c r="S24" s="17">
        <f>IF(SSAC="Y",0,12690)</f>
        <v>12690</v>
      </c>
      <c r="T24" s="16" t="s">
        <v>4259</v>
      </c>
      <c r="U24" s="20">
        <v>1.0370600000000001</v>
      </c>
      <c r="V24" s="16" t="s">
        <v>6072</v>
      </c>
      <c r="W24" s="17">
        <f>IF(SSAC="Y",0,11183)</f>
        <v>11183</v>
      </c>
      <c r="X24" s="16" t="s">
        <v>4261</v>
      </c>
      <c r="Y24" s="20">
        <v>1.044235</v>
      </c>
      <c r="Z24" s="16" t="s">
        <v>6089</v>
      </c>
      <c r="AA24" s="17">
        <f>SUM(PRODUCT(A3L717C2,A3L717C3))/A3L717C1</f>
        <v>16513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IF(SSAC="Y",0,26663)</f>
        <v>26663</v>
      </c>
      <c r="H25" s="16" t="s">
        <v>4253</v>
      </c>
      <c r="I25" s="20">
        <v>1</v>
      </c>
      <c r="J25" s="16" t="s">
        <v>6069</v>
      </c>
      <c r="K25" s="17">
        <f>IF(SSAC="Y",0,26921)</f>
        <v>26921</v>
      </c>
      <c r="L25" s="16" t="s">
        <v>4255</v>
      </c>
      <c r="M25" s="20">
        <v>0.99262660000000003</v>
      </c>
      <c r="N25" s="16" t="s">
        <v>6070</v>
      </c>
      <c r="O25" s="17">
        <f>IF(SSAC="Y",0,26570)</f>
        <v>26570</v>
      </c>
      <c r="P25" s="16" t="s">
        <v>4257</v>
      </c>
      <c r="Q25" s="20">
        <v>1.0126040000000001</v>
      </c>
      <c r="R25" s="16" t="s">
        <v>6071</v>
      </c>
      <c r="S25" s="17">
        <f>IF(SSAC="Y",0,24699)</f>
        <v>24699</v>
      </c>
      <c r="T25" s="16" t="s">
        <v>4259</v>
      </c>
      <c r="U25" s="20">
        <v>1.0370600000000001</v>
      </c>
      <c r="V25" s="16" t="s">
        <v>6072</v>
      </c>
      <c r="W25" s="17">
        <f>IF(SSAC="Y",0,22662)</f>
        <v>22662</v>
      </c>
      <c r="X25" s="16" t="s">
        <v>4261</v>
      </c>
      <c r="Y25" s="20">
        <v>1.044235</v>
      </c>
      <c r="Z25" s="16" t="s">
        <v>6090</v>
      </c>
      <c r="AA25" s="17">
        <f>SUM(PRODUCT(A3L718C2,A3L718C3))/A3L718C1</f>
        <v>26663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IF(SSAC="Y",0,50543)</f>
        <v>50543</v>
      </c>
      <c r="H26" s="16" t="s">
        <v>4253</v>
      </c>
      <c r="I26" s="20">
        <v>1</v>
      </c>
      <c r="J26" s="16" t="s">
        <v>6069</v>
      </c>
      <c r="K26" s="17">
        <f>IF(SSAC="Y",0,50212)</f>
        <v>50212</v>
      </c>
      <c r="L26" s="16" t="s">
        <v>4255</v>
      </c>
      <c r="M26" s="20">
        <v>0.99262660000000003</v>
      </c>
      <c r="N26" s="16" t="s">
        <v>6070</v>
      </c>
      <c r="O26" s="17">
        <f>IF(SSAC="Y",0,63313)</f>
        <v>63313</v>
      </c>
      <c r="P26" s="16" t="s">
        <v>4257</v>
      </c>
      <c r="Q26" s="20">
        <v>1.0126040000000001</v>
      </c>
      <c r="R26" s="16" t="s">
        <v>6071</v>
      </c>
      <c r="S26" s="17">
        <f>IF(SSAC="Y",0,59332)</f>
        <v>59332</v>
      </c>
      <c r="T26" s="16" t="s">
        <v>4259</v>
      </c>
      <c r="U26" s="20">
        <v>1.0370600000000001</v>
      </c>
      <c r="V26" s="16" t="s">
        <v>6072</v>
      </c>
      <c r="W26" s="17">
        <f>IF(SSAC="Y",0,48501)</f>
        <v>48501</v>
      </c>
      <c r="X26" s="16" t="s">
        <v>4261</v>
      </c>
      <c r="Y26" s="20">
        <v>1.044235</v>
      </c>
      <c r="Z26" s="16" t="s">
        <v>6091</v>
      </c>
      <c r="AA26" s="17">
        <f>SUM(PRODUCT(A3L719C2,A3L719C3))/A3L719C1</f>
        <v>50543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IF(SSAC="Y",0,164541)</f>
        <v>164541</v>
      </c>
      <c r="H27" s="16" t="s">
        <v>4253</v>
      </c>
      <c r="I27" s="20">
        <v>1</v>
      </c>
      <c r="J27" s="16" t="s">
        <v>6069</v>
      </c>
      <c r="K27" s="17">
        <f>IF(SSAC="Y",0,141277)</f>
        <v>141277</v>
      </c>
      <c r="L27" s="16" t="s">
        <v>4255</v>
      </c>
      <c r="M27" s="20">
        <v>0.99262660000000003</v>
      </c>
      <c r="N27" s="16" t="s">
        <v>6070</v>
      </c>
      <c r="O27" s="17">
        <f>IF(SSAC="Y",0,118116)</f>
        <v>118116</v>
      </c>
      <c r="P27" s="16" t="s">
        <v>4257</v>
      </c>
      <c r="Q27" s="20">
        <v>1.0126040000000001</v>
      </c>
      <c r="R27" s="16" t="s">
        <v>6071</v>
      </c>
      <c r="S27" s="17">
        <f>IF(SSAC="Y",0,106293)</f>
        <v>106293</v>
      </c>
      <c r="T27" s="16" t="s">
        <v>4259</v>
      </c>
      <c r="U27" s="20">
        <v>1.0370600000000001</v>
      </c>
      <c r="V27" s="16" t="s">
        <v>6072</v>
      </c>
      <c r="W27" s="17">
        <f>IF(SSAC="Y",0,96104)</f>
        <v>96104</v>
      </c>
      <c r="X27" s="16" t="s">
        <v>4261</v>
      </c>
      <c r="Y27" s="20">
        <v>1.044235</v>
      </c>
      <c r="Z27" s="16" t="s">
        <v>6092</v>
      </c>
      <c r="AA27" s="17">
        <f>SUM(PRODUCT(A3L720C2,A3L720C3))/A3L720C1</f>
        <v>164541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IF(SSAC="Y",0,134)</f>
        <v>134</v>
      </c>
      <c r="H28" s="16" t="s">
        <v>4253</v>
      </c>
      <c r="I28" s="20">
        <v>1</v>
      </c>
      <c r="J28" s="16" t="s">
        <v>6069</v>
      </c>
      <c r="K28" s="17">
        <f>IF(SSAC="Y",0,135)</f>
        <v>135</v>
      </c>
      <c r="L28" s="16" t="s">
        <v>4255</v>
      </c>
      <c r="M28" s="20">
        <v>0.99262660000000003</v>
      </c>
      <c r="N28" s="16" t="s">
        <v>6070</v>
      </c>
      <c r="O28" s="17">
        <f>IF(SSAC="Y",0,144)</f>
        <v>144</v>
      </c>
      <c r="P28" s="16" t="s">
        <v>4257</v>
      </c>
      <c r="Q28" s="20">
        <v>1.0126040000000001</v>
      </c>
      <c r="R28" s="16" t="s">
        <v>6071</v>
      </c>
      <c r="S28" s="17">
        <f>IF(SSAC="Y",0,147)</f>
        <v>147</v>
      </c>
      <c r="T28" s="16" t="s">
        <v>4259</v>
      </c>
      <c r="U28" s="20">
        <v>1.0370600000000001</v>
      </c>
      <c r="V28" s="16" t="s">
        <v>6072</v>
      </c>
      <c r="W28" s="17">
        <f>IF(SSAC="Y",0,173)</f>
        <v>173</v>
      </c>
      <c r="X28" s="16" t="s">
        <v>4261</v>
      </c>
      <c r="Y28" s="20">
        <v>1.044235</v>
      </c>
      <c r="Z28" s="16" t="s">
        <v>6093</v>
      </c>
      <c r="AA28" s="17">
        <f>SUM(PRODUCT(A3L721C2,A3L721C3))/A3L721C1</f>
        <v>134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IF(SSAC="Y",0,1451)</f>
        <v>1451</v>
      </c>
      <c r="H29" s="16" t="s">
        <v>4253</v>
      </c>
      <c r="I29" s="20">
        <v>1</v>
      </c>
      <c r="J29" s="16" t="s">
        <v>6069</v>
      </c>
      <c r="K29" s="17">
        <f>IF(SSAC="Y",0,1545)</f>
        <v>1545</v>
      </c>
      <c r="L29" s="16" t="s">
        <v>4255</v>
      </c>
      <c r="M29" s="20">
        <v>0.99262660000000003</v>
      </c>
      <c r="N29" s="16" t="s">
        <v>6070</v>
      </c>
      <c r="O29" s="17">
        <f>IF(SSAC="Y",0,2032)</f>
        <v>2032</v>
      </c>
      <c r="P29" s="16" t="s">
        <v>4257</v>
      </c>
      <c r="Q29" s="20">
        <v>1.0126040000000001</v>
      </c>
      <c r="R29" s="16" t="s">
        <v>6071</v>
      </c>
      <c r="S29" s="17">
        <f>IF(SSAC="Y",0,1600)</f>
        <v>1600</v>
      </c>
      <c r="T29" s="16" t="s">
        <v>4259</v>
      </c>
      <c r="U29" s="20">
        <v>1.0370600000000001</v>
      </c>
      <c r="V29" s="16" t="s">
        <v>6072</v>
      </c>
      <c r="W29" s="17">
        <f>IF(SSAC="Y",0,1661)</f>
        <v>1661</v>
      </c>
      <c r="X29" s="16" t="s">
        <v>4261</v>
      </c>
      <c r="Y29" s="20">
        <v>1.044235</v>
      </c>
      <c r="Z29" s="16" t="s">
        <v>6094</v>
      </c>
      <c r="AA29" s="17">
        <f>SUM(PRODUCT(A3L722C2,A3L722C3))/A3L722C1</f>
        <v>1451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IF(SSAC="Y",0,1103)</f>
        <v>1103</v>
      </c>
      <c r="H30" s="16" t="s">
        <v>4253</v>
      </c>
      <c r="I30" s="20">
        <v>1</v>
      </c>
      <c r="J30" s="16" t="s">
        <v>6069</v>
      </c>
      <c r="K30" s="17">
        <f>IF(SSAC="Y",0,959)</f>
        <v>959</v>
      </c>
      <c r="L30" s="16" t="s">
        <v>4255</v>
      </c>
      <c r="M30" s="20">
        <v>0.99262660000000003</v>
      </c>
      <c r="N30" s="16" t="s">
        <v>6070</v>
      </c>
      <c r="O30" s="17">
        <f>IF(SSAC="Y",0,1253)</f>
        <v>1253</v>
      </c>
      <c r="P30" s="16" t="s">
        <v>4257</v>
      </c>
      <c r="Q30" s="20">
        <v>1.0126040000000001</v>
      </c>
      <c r="R30" s="16" t="s">
        <v>6071</v>
      </c>
      <c r="S30" s="17">
        <f>IF(SSAC="Y",0,450)</f>
        <v>450</v>
      </c>
      <c r="T30" s="16" t="s">
        <v>4259</v>
      </c>
      <c r="U30" s="20">
        <v>1.0370600000000001</v>
      </c>
      <c r="V30" s="16" t="s">
        <v>6072</v>
      </c>
      <c r="W30" s="17">
        <f>IF(SSAC="Y",0,532)</f>
        <v>532</v>
      </c>
      <c r="X30" s="16" t="s">
        <v>4261</v>
      </c>
      <c r="Y30" s="20">
        <v>1.044235</v>
      </c>
      <c r="Z30" s="16" t="s">
        <v>6095</v>
      </c>
      <c r="AA30" s="17">
        <f>SUM(PRODUCT(A3L723C2,A3L723C3))/A3L723C1</f>
        <v>1103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49757</v>
      </c>
      <c r="H31" s="16" t="s">
        <v>4253</v>
      </c>
      <c r="I31" s="20">
        <v>1</v>
      </c>
      <c r="J31" s="16" t="s">
        <v>6069</v>
      </c>
      <c r="K31" s="17">
        <v>35549</v>
      </c>
      <c r="L31" s="16" t="s">
        <v>4255</v>
      </c>
      <c r="M31" s="20">
        <v>0.99262660000000003</v>
      </c>
      <c r="N31" s="16" t="s">
        <v>6070</v>
      </c>
      <c r="O31" s="17">
        <v>31711</v>
      </c>
      <c r="P31" s="16" t="s">
        <v>4257</v>
      </c>
      <c r="Q31" s="20">
        <v>1.0126040000000001</v>
      </c>
      <c r="R31" s="16" t="s">
        <v>6071</v>
      </c>
      <c r="S31" s="17">
        <v>31460</v>
      </c>
      <c r="T31" s="16" t="s">
        <v>4259</v>
      </c>
      <c r="U31" s="20">
        <v>1.0370600000000001</v>
      </c>
      <c r="V31" s="16" t="s">
        <v>6072</v>
      </c>
      <c r="W31" s="17">
        <v>42905</v>
      </c>
      <c r="X31" s="16" t="s">
        <v>4261</v>
      </c>
      <c r="Y31" s="20">
        <v>1.044235</v>
      </c>
      <c r="Z31" s="16" t="s">
        <v>6096</v>
      </c>
      <c r="AA31" s="17">
        <f>SUM(PRODUCT(A3L724C2,A3L724C3))/A3L724C1</f>
        <v>49757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IF(SSAC="Y",0,92028)</f>
        <v>92028</v>
      </c>
      <c r="H32" s="16" t="s">
        <v>4253</v>
      </c>
      <c r="I32" s="20">
        <v>1</v>
      </c>
      <c r="J32" s="16" t="s">
        <v>6069</v>
      </c>
      <c r="K32" s="17">
        <f>IF(SSAC="Y",0,95849)</f>
        <v>95849</v>
      </c>
      <c r="L32" s="16" t="s">
        <v>4255</v>
      </c>
      <c r="M32" s="20">
        <v>0.99262660000000003</v>
      </c>
      <c r="N32" s="16" t="s">
        <v>6070</v>
      </c>
      <c r="O32" s="17">
        <f>IF(SSAC="Y",0,80528)</f>
        <v>80528</v>
      </c>
      <c r="P32" s="16" t="s">
        <v>4257</v>
      </c>
      <c r="Q32" s="20">
        <v>1.0126040000000001</v>
      </c>
      <c r="R32" s="16" t="s">
        <v>6071</v>
      </c>
      <c r="S32" s="17">
        <f>IF(SSAC="Y",0,76827)</f>
        <v>76827</v>
      </c>
      <c r="T32" s="16" t="s">
        <v>4259</v>
      </c>
      <c r="U32" s="20">
        <v>1.0370600000000001</v>
      </c>
      <c r="V32" s="16" t="s">
        <v>6072</v>
      </c>
      <c r="W32" s="17">
        <f>IF(SSAC="Y",0,71939)</f>
        <v>71939</v>
      </c>
      <c r="X32" s="16" t="s">
        <v>4261</v>
      </c>
      <c r="Y32" s="20">
        <v>1.044235</v>
      </c>
      <c r="Z32" s="16" t="s">
        <v>6097</v>
      </c>
      <c r="AA32" s="17">
        <f>SUM(PRODUCT(A3L725C2,A3L725C3))/A3L725C1</f>
        <v>92028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IF(SSAC="Y",0,270)</f>
        <v>270</v>
      </c>
      <c r="H33" s="16" t="s">
        <v>4253</v>
      </c>
      <c r="I33" s="20">
        <v>1</v>
      </c>
      <c r="J33" s="16" t="s">
        <v>6069</v>
      </c>
      <c r="K33" s="17">
        <f>IF(SSAC="Y",0,306)</f>
        <v>306</v>
      </c>
      <c r="L33" s="16" t="s">
        <v>4255</v>
      </c>
      <c r="M33" s="20">
        <v>0.99262660000000003</v>
      </c>
      <c r="N33" s="16" t="s">
        <v>6070</v>
      </c>
      <c r="O33" s="17">
        <f>IF(SSAC="Y",0,361)</f>
        <v>361</v>
      </c>
      <c r="P33" s="16" t="s">
        <v>4257</v>
      </c>
      <c r="Q33" s="20">
        <v>1.0126040000000001</v>
      </c>
      <c r="R33" s="16" t="s">
        <v>6071</v>
      </c>
      <c r="S33" s="17">
        <f>IF(SSAC="Y",0,318)</f>
        <v>318</v>
      </c>
      <c r="T33" s="16" t="s">
        <v>4259</v>
      </c>
      <c r="U33" s="20">
        <v>1.0370600000000001</v>
      </c>
      <c r="V33" s="16" t="s">
        <v>6072</v>
      </c>
      <c r="W33" s="17">
        <f>IF(SSAC="Y",0,248)</f>
        <v>248</v>
      </c>
      <c r="X33" s="16" t="s">
        <v>4261</v>
      </c>
      <c r="Y33" s="20">
        <v>1.044235</v>
      </c>
      <c r="Z33" s="16" t="s">
        <v>6098</v>
      </c>
      <c r="AA33" s="17">
        <f>SUM(PRODUCT(A3L726C2,A3L726C3))/A3L726C1</f>
        <v>270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1872791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1792709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1701604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1618216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1540837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1872791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6EEE6-B4A6-4FA1-AF19-DA7B13CE770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IF(SSAC="Y",0,17282)</f>
        <v>17282</v>
      </c>
      <c r="H9" s="16" t="s">
        <v>4253</v>
      </c>
      <c r="I9" s="20">
        <v>1</v>
      </c>
      <c r="J9" s="16" t="s">
        <v>6069</v>
      </c>
      <c r="K9" s="17">
        <f>IF(SSAC="Y",0,17865)</f>
        <v>17865</v>
      </c>
      <c r="L9" s="16" t="s">
        <v>4255</v>
      </c>
      <c r="M9" s="20">
        <v>0.92769069999999998</v>
      </c>
      <c r="N9" s="16" t="s">
        <v>6070</v>
      </c>
      <c r="O9" s="17">
        <f>IF(SSAC="Y",0,17588)</f>
        <v>17588</v>
      </c>
      <c r="P9" s="16" t="s">
        <v>4257</v>
      </c>
      <c r="Q9" s="20">
        <v>0.81166570000000005</v>
      </c>
      <c r="R9" s="16" t="s">
        <v>6071</v>
      </c>
      <c r="S9" s="17">
        <f>IF(SSAC="Y",0,18327)</f>
        <v>18327</v>
      </c>
      <c r="T9" s="16" t="s">
        <v>4259</v>
      </c>
      <c r="U9" s="20">
        <v>0.82662939999999996</v>
      </c>
      <c r="V9" s="16" t="s">
        <v>6072</v>
      </c>
      <c r="W9" s="17">
        <f>IF(SSAC="Y",0,19734)</f>
        <v>19734</v>
      </c>
      <c r="X9" s="16" t="s">
        <v>4261</v>
      </c>
      <c r="Y9" s="20">
        <v>0.82570690000000002</v>
      </c>
      <c r="Z9" s="16" t="s">
        <v>6110</v>
      </c>
      <c r="AA9" s="17">
        <f>SUM(PRODUCT(A3L802C2,A3L802C3))/A3L802C1</f>
        <v>17282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IF(SSAC="Y",0,55)</f>
        <v>55</v>
      </c>
      <c r="H10" s="16" t="s">
        <v>4253</v>
      </c>
      <c r="I10" s="20">
        <v>1</v>
      </c>
      <c r="J10" s="16" t="s">
        <v>6069</v>
      </c>
      <c r="K10" s="17">
        <f>IF(SSAC="Y",0,54)</f>
        <v>54</v>
      </c>
      <c r="L10" s="16" t="s">
        <v>4255</v>
      </c>
      <c r="M10" s="20">
        <v>0.92769069999999998</v>
      </c>
      <c r="N10" s="16" t="s">
        <v>6070</v>
      </c>
      <c r="O10" s="17">
        <f>IF(SSAC="Y",0,54)</f>
        <v>54</v>
      </c>
      <c r="P10" s="16" t="s">
        <v>4257</v>
      </c>
      <c r="Q10" s="20">
        <v>0.81166570000000005</v>
      </c>
      <c r="R10" s="16" t="s">
        <v>6071</v>
      </c>
      <c r="S10" s="17">
        <f>IF(SSAC="Y",0,37)</f>
        <v>37</v>
      </c>
      <c r="T10" s="16" t="s">
        <v>4259</v>
      </c>
      <c r="U10" s="20">
        <v>0.82662939999999996</v>
      </c>
      <c r="V10" s="16" t="s">
        <v>6072</v>
      </c>
      <c r="W10" s="17">
        <f>IF(SSAC="Y",0,30)</f>
        <v>30</v>
      </c>
      <c r="X10" s="16" t="s">
        <v>4261</v>
      </c>
      <c r="Y10" s="20">
        <v>0.82570690000000002</v>
      </c>
      <c r="Z10" s="16" t="s">
        <v>6111</v>
      </c>
      <c r="AA10" s="17">
        <f>SUM(PRODUCT(A3L803C2,A3L803C3))/A3L803C1</f>
        <v>55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IF(SSAC="Y",0,1148)</f>
        <v>1148</v>
      </c>
      <c r="H11" s="16" t="s">
        <v>4253</v>
      </c>
      <c r="I11" s="20">
        <v>1</v>
      </c>
      <c r="J11" s="16" t="s">
        <v>6069</v>
      </c>
      <c r="K11" s="17">
        <f>IF(SSAC="Y",0,1109)</f>
        <v>1109</v>
      </c>
      <c r="L11" s="16" t="s">
        <v>4255</v>
      </c>
      <c r="M11" s="20">
        <v>0.92769069999999998</v>
      </c>
      <c r="N11" s="16" t="s">
        <v>6070</v>
      </c>
      <c r="O11" s="17">
        <f>IF(SSAC="Y",0,1090)</f>
        <v>1090</v>
      </c>
      <c r="P11" s="16" t="s">
        <v>4257</v>
      </c>
      <c r="Q11" s="20">
        <v>0.81166570000000005</v>
      </c>
      <c r="R11" s="16" t="s">
        <v>6071</v>
      </c>
      <c r="S11" s="17">
        <f>IF(SSAC="Y",0,1145)</f>
        <v>1145</v>
      </c>
      <c r="T11" s="16" t="s">
        <v>4259</v>
      </c>
      <c r="U11" s="20">
        <v>0.82662939999999996</v>
      </c>
      <c r="V11" s="16" t="s">
        <v>6072</v>
      </c>
      <c r="W11" s="17">
        <f>IF(SSAC="Y",0,1201)</f>
        <v>1201</v>
      </c>
      <c r="X11" s="16" t="s">
        <v>4261</v>
      </c>
      <c r="Y11" s="20">
        <v>0.82570690000000002</v>
      </c>
      <c r="Z11" s="16" t="s">
        <v>6112</v>
      </c>
      <c r="AA11" s="17">
        <f>SUM(PRODUCT(A3L804C2,A3L804C3))/A3L804C1</f>
        <v>1148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IF(SSAC="Y",0,10686)</f>
        <v>10686</v>
      </c>
      <c r="H12" s="16" t="s">
        <v>4253</v>
      </c>
      <c r="I12" s="20">
        <v>1</v>
      </c>
      <c r="J12" s="16" t="s">
        <v>6069</v>
      </c>
      <c r="K12" s="17">
        <f>IF(SSAC="Y",0,10447)</f>
        <v>10447</v>
      </c>
      <c r="L12" s="16" t="s">
        <v>4255</v>
      </c>
      <c r="M12" s="20">
        <v>0.92769069999999998</v>
      </c>
      <c r="N12" s="16" t="s">
        <v>6070</v>
      </c>
      <c r="O12" s="17">
        <f>IF(SSAC="Y",0,10164)</f>
        <v>10164</v>
      </c>
      <c r="P12" s="16" t="s">
        <v>4257</v>
      </c>
      <c r="Q12" s="20">
        <v>0.81166570000000005</v>
      </c>
      <c r="R12" s="16" t="s">
        <v>6071</v>
      </c>
      <c r="S12" s="17">
        <f>IF(SSAC="Y",0,10497)</f>
        <v>10497</v>
      </c>
      <c r="T12" s="16" t="s">
        <v>4259</v>
      </c>
      <c r="U12" s="20">
        <v>0.82662939999999996</v>
      </c>
      <c r="V12" s="16" t="s">
        <v>6072</v>
      </c>
      <c r="W12" s="17">
        <f>IF(SSAC="Y",0,11197)</f>
        <v>11197</v>
      </c>
      <c r="X12" s="16" t="s">
        <v>4261</v>
      </c>
      <c r="Y12" s="20">
        <v>0.82570690000000002</v>
      </c>
      <c r="Z12" s="16" t="s">
        <v>6113</v>
      </c>
      <c r="AA12" s="17">
        <f>SUM(PRODUCT(A3L805C2,A3L805C3))/A3L805C1</f>
        <v>10686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IF(SSAC="Y",0,406)</f>
        <v>406</v>
      </c>
      <c r="H13" s="16" t="s">
        <v>4253</v>
      </c>
      <c r="I13" s="20">
        <v>1</v>
      </c>
      <c r="J13" s="16" t="s">
        <v>6069</v>
      </c>
      <c r="K13" s="17">
        <f>IF(SSAC="Y",0,119)</f>
        <v>119</v>
      </c>
      <c r="L13" s="16" t="s">
        <v>4255</v>
      </c>
      <c r="M13" s="20">
        <v>0.92769069999999998</v>
      </c>
      <c r="N13" s="16" t="s">
        <v>6070</v>
      </c>
      <c r="O13" s="17">
        <f>IF(SSAC="Y",0,119)</f>
        <v>119</v>
      </c>
      <c r="P13" s="16" t="s">
        <v>4257</v>
      </c>
      <c r="Q13" s="20">
        <v>0.81166570000000005</v>
      </c>
      <c r="R13" s="16" t="s">
        <v>6071</v>
      </c>
      <c r="S13" s="17">
        <f>IF(SSAC="Y",0,125)</f>
        <v>125</v>
      </c>
      <c r="T13" s="16" t="s">
        <v>4259</v>
      </c>
      <c r="U13" s="20">
        <v>0.82662939999999996</v>
      </c>
      <c r="V13" s="16" t="s">
        <v>6072</v>
      </c>
      <c r="W13" s="17">
        <f>IF(SSAC="Y",0,265)</f>
        <v>265</v>
      </c>
      <c r="X13" s="16" t="s">
        <v>4261</v>
      </c>
      <c r="Y13" s="20">
        <v>0.82570690000000002</v>
      </c>
      <c r="Z13" s="16" t="s">
        <v>6114</v>
      </c>
      <c r="AA13" s="17">
        <f>SUM(PRODUCT(A3L806C2,A3L806C3))/A3L806C1</f>
        <v>406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IF(SSAC="Y",0,57003)</f>
        <v>57003</v>
      </c>
      <c r="H14" s="16" t="s">
        <v>4253</v>
      </c>
      <c r="I14" s="20">
        <v>1</v>
      </c>
      <c r="J14" s="16" t="s">
        <v>6069</v>
      </c>
      <c r="K14" s="17">
        <f>IF(SSAC="Y",0,56459)</f>
        <v>56459</v>
      </c>
      <c r="L14" s="16" t="s">
        <v>4255</v>
      </c>
      <c r="M14" s="20">
        <v>0.92769069999999998</v>
      </c>
      <c r="N14" s="16" t="s">
        <v>6070</v>
      </c>
      <c r="O14" s="17">
        <f>IF(SSAC="Y",0,54452)</f>
        <v>54452</v>
      </c>
      <c r="P14" s="16" t="s">
        <v>4257</v>
      </c>
      <c r="Q14" s="20">
        <v>0.81166570000000005</v>
      </c>
      <c r="R14" s="16" t="s">
        <v>6071</v>
      </c>
      <c r="S14" s="17">
        <f>IF(SSAC="Y",0,51318)</f>
        <v>51318</v>
      </c>
      <c r="T14" s="16" t="s">
        <v>4259</v>
      </c>
      <c r="U14" s="20">
        <v>0.82662939999999996</v>
      </c>
      <c r="V14" s="16" t="s">
        <v>6072</v>
      </c>
      <c r="W14" s="17">
        <f>IF(SSAC="Y",0,55011)</f>
        <v>55011</v>
      </c>
      <c r="X14" s="16" t="s">
        <v>4261</v>
      </c>
      <c r="Y14" s="20">
        <v>0.82570690000000002</v>
      </c>
      <c r="Z14" s="16" t="s">
        <v>6115</v>
      </c>
      <c r="AA14" s="17">
        <f>SUM(PRODUCT(A3L807C2,A3L807C3))/A3L807C1</f>
        <v>57003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IF(SSAC="Y",0,43766)</f>
        <v>43766</v>
      </c>
      <c r="H15" s="16" t="s">
        <v>4253</v>
      </c>
      <c r="I15" s="20">
        <v>1</v>
      </c>
      <c r="J15" s="16" t="s">
        <v>6069</v>
      </c>
      <c r="K15" s="17">
        <f>IF(SSAC="Y",0,42116)</f>
        <v>42116</v>
      </c>
      <c r="L15" s="16" t="s">
        <v>4255</v>
      </c>
      <c r="M15" s="20">
        <v>0.92769069999999998</v>
      </c>
      <c r="N15" s="16" t="s">
        <v>6070</v>
      </c>
      <c r="O15" s="17">
        <f>IF(SSAC="Y",0,38789)</f>
        <v>38789</v>
      </c>
      <c r="P15" s="16" t="s">
        <v>4257</v>
      </c>
      <c r="Q15" s="20">
        <v>0.81166570000000005</v>
      </c>
      <c r="R15" s="16" t="s">
        <v>6071</v>
      </c>
      <c r="S15" s="17">
        <f>IF(SSAC="Y",0,39080)</f>
        <v>39080</v>
      </c>
      <c r="T15" s="16" t="s">
        <v>4259</v>
      </c>
      <c r="U15" s="20">
        <v>0.82662939999999996</v>
      </c>
      <c r="V15" s="16" t="s">
        <v>6072</v>
      </c>
      <c r="W15" s="17">
        <f>IF(SSAC="Y",0,38846)</f>
        <v>38846</v>
      </c>
      <c r="X15" s="16" t="s">
        <v>4261</v>
      </c>
      <c r="Y15" s="20">
        <v>0.82570690000000002</v>
      </c>
      <c r="Z15" s="16" t="s">
        <v>6116</v>
      </c>
      <c r="AA15" s="17">
        <f>SUM(PRODUCT(A3L808C2,A3L808C3))/A3L808C1</f>
        <v>43766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IF(SSAC="Y",0,17616)</f>
        <v>17616</v>
      </c>
      <c r="H16" s="16" t="s">
        <v>4253</v>
      </c>
      <c r="I16" s="20">
        <v>1</v>
      </c>
      <c r="J16" s="16" t="s">
        <v>6069</v>
      </c>
      <c r="K16" s="17">
        <f>IF(SSAC="Y",0,17621)</f>
        <v>17621</v>
      </c>
      <c r="L16" s="16" t="s">
        <v>4255</v>
      </c>
      <c r="M16" s="20">
        <v>0.92769069999999998</v>
      </c>
      <c r="N16" s="16" t="s">
        <v>6070</v>
      </c>
      <c r="O16" s="17">
        <f>IF(SSAC="Y",0,16126)</f>
        <v>16126</v>
      </c>
      <c r="P16" s="16" t="s">
        <v>4257</v>
      </c>
      <c r="Q16" s="20">
        <v>0.81166570000000005</v>
      </c>
      <c r="R16" s="16" t="s">
        <v>6071</v>
      </c>
      <c r="S16" s="17">
        <f>IF(SSAC="Y",0,16157)</f>
        <v>16157</v>
      </c>
      <c r="T16" s="16" t="s">
        <v>4259</v>
      </c>
      <c r="U16" s="20">
        <v>0.82662939999999996</v>
      </c>
      <c r="V16" s="16" t="s">
        <v>6072</v>
      </c>
      <c r="W16" s="17">
        <f>IF(SSAC="Y",0,15660)</f>
        <v>15660</v>
      </c>
      <c r="X16" s="16" t="s">
        <v>4261</v>
      </c>
      <c r="Y16" s="20">
        <v>0.82570690000000002</v>
      </c>
      <c r="Z16" s="16" t="s">
        <v>6117</v>
      </c>
      <c r="AA16" s="17">
        <f>SUM(PRODUCT(A3L809C2,A3L809C3))/A3L809C1</f>
        <v>17616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IF(SSAC="Y",0,19)</f>
        <v>19</v>
      </c>
      <c r="L17" s="16" t="s">
        <v>4255</v>
      </c>
      <c r="M17" s="20">
        <v>0.92769069999999998</v>
      </c>
      <c r="N17" s="16" t="s">
        <v>6070</v>
      </c>
      <c r="O17" s="17">
        <f>IF(SSAC="Y",0,30)</f>
        <v>30</v>
      </c>
      <c r="P17" s="16" t="s">
        <v>4257</v>
      </c>
      <c r="Q17" s="20">
        <v>0.81166570000000005</v>
      </c>
      <c r="R17" s="16" t="s">
        <v>6071</v>
      </c>
      <c r="S17" s="17">
        <f>IF(SSAC="Y",0,34)</f>
        <v>34</v>
      </c>
      <c r="T17" s="16" t="s">
        <v>4259</v>
      </c>
      <c r="U17" s="20">
        <v>0.82662939999999996</v>
      </c>
      <c r="V17" s="16" t="s">
        <v>6072</v>
      </c>
      <c r="W17" s="17">
        <f>IF(SSAC="Y",0,32)</f>
        <v>32</v>
      </c>
      <c r="X17" s="16" t="s">
        <v>4261</v>
      </c>
      <c r="Y17" s="20">
        <v>0.82570690000000002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IF(SSAC="Y",0,4667)</f>
        <v>4667</v>
      </c>
      <c r="H18" s="16" t="s">
        <v>4253</v>
      </c>
      <c r="I18" s="20">
        <v>1</v>
      </c>
      <c r="J18" s="16" t="s">
        <v>6069</v>
      </c>
      <c r="K18" s="17">
        <f>IF(SSAC="Y",0,5967)</f>
        <v>5967</v>
      </c>
      <c r="L18" s="16" t="s">
        <v>4255</v>
      </c>
      <c r="M18" s="20">
        <v>0.92769069999999998</v>
      </c>
      <c r="N18" s="16" t="s">
        <v>6070</v>
      </c>
      <c r="O18" s="17">
        <f>IF(SSAC="Y",0,4089)</f>
        <v>4089</v>
      </c>
      <c r="P18" s="16" t="s">
        <v>4257</v>
      </c>
      <c r="Q18" s="20">
        <v>0.81166570000000005</v>
      </c>
      <c r="R18" s="16" t="s">
        <v>6071</v>
      </c>
      <c r="S18" s="17">
        <f>IF(SSAC="Y",0,4143)</f>
        <v>4143</v>
      </c>
      <c r="T18" s="16" t="s">
        <v>4259</v>
      </c>
      <c r="U18" s="20">
        <v>0.82662939999999996</v>
      </c>
      <c r="V18" s="16" t="s">
        <v>6072</v>
      </c>
      <c r="W18" s="17">
        <f>IF(SSAC="Y",0,4257)</f>
        <v>4257</v>
      </c>
      <c r="X18" s="16" t="s">
        <v>4261</v>
      </c>
      <c r="Y18" s="20">
        <v>0.82570690000000002</v>
      </c>
      <c r="Z18" s="16" t="s">
        <v>6119</v>
      </c>
      <c r="AA18" s="17">
        <f>SUM(PRODUCT(A3L811C2,A3L811C3))/A3L811C1</f>
        <v>4667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IF(SSAC="Y",0,218)</f>
        <v>218</v>
      </c>
      <c r="H19" s="16" t="s">
        <v>4253</v>
      </c>
      <c r="I19" s="20">
        <v>1</v>
      </c>
      <c r="J19" s="16" t="s">
        <v>6069</v>
      </c>
      <c r="K19" s="17">
        <f>IF(SSAC="Y",0,247)</f>
        <v>247</v>
      </c>
      <c r="L19" s="16" t="s">
        <v>4255</v>
      </c>
      <c r="M19" s="20">
        <v>0.92769069999999998</v>
      </c>
      <c r="N19" s="16" t="s">
        <v>6070</v>
      </c>
      <c r="O19" s="17">
        <f>IF(SSAC="Y",0,252)</f>
        <v>252</v>
      </c>
      <c r="P19" s="16" t="s">
        <v>4257</v>
      </c>
      <c r="Q19" s="20">
        <v>0.81166570000000005</v>
      </c>
      <c r="R19" s="16" t="s">
        <v>6071</v>
      </c>
      <c r="S19" s="17">
        <f>IF(SSAC="Y",0,281)</f>
        <v>281</v>
      </c>
      <c r="T19" s="16" t="s">
        <v>4259</v>
      </c>
      <c r="U19" s="20">
        <v>0.82662939999999996</v>
      </c>
      <c r="V19" s="16" t="s">
        <v>6072</v>
      </c>
      <c r="W19" s="17">
        <f>IF(SSAC="Y",0,300)</f>
        <v>300</v>
      </c>
      <c r="X19" s="16" t="s">
        <v>4261</v>
      </c>
      <c r="Y19" s="20">
        <v>0.82570690000000002</v>
      </c>
      <c r="Z19" s="16" t="s">
        <v>6120</v>
      </c>
      <c r="AA19" s="17">
        <f>SUM(PRODUCT(A3L812C2,A3L812C3))/A3L812C1</f>
        <v>218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IF(SSAC="Y",0,904)</f>
        <v>904</v>
      </c>
      <c r="H21" s="16" t="s">
        <v>4253</v>
      </c>
      <c r="I21" s="20">
        <v>1</v>
      </c>
      <c r="J21" s="16" t="s">
        <v>6069</v>
      </c>
      <c r="K21" s="17">
        <f>IF(SSAC="Y",0,886)</f>
        <v>886</v>
      </c>
      <c r="L21" s="16" t="s">
        <v>4255</v>
      </c>
      <c r="M21" s="20">
        <v>0.92769069999999998</v>
      </c>
      <c r="N21" s="16" t="s">
        <v>6070</v>
      </c>
      <c r="O21" s="17">
        <f>IF(SSAC="Y",0,823)</f>
        <v>823</v>
      </c>
      <c r="P21" s="16" t="s">
        <v>4257</v>
      </c>
      <c r="Q21" s="20">
        <v>0.81166570000000005</v>
      </c>
      <c r="R21" s="16" t="s">
        <v>6071</v>
      </c>
      <c r="S21" s="17">
        <f>IF(SSAC="Y",0,726)</f>
        <v>726</v>
      </c>
      <c r="T21" s="16" t="s">
        <v>4259</v>
      </c>
      <c r="U21" s="20">
        <v>0.82662939999999996</v>
      </c>
      <c r="V21" s="16" t="s">
        <v>6072</v>
      </c>
      <c r="W21" s="17">
        <f>IF(SSAC="Y",0,792)</f>
        <v>792</v>
      </c>
      <c r="X21" s="16" t="s">
        <v>4261</v>
      </c>
      <c r="Y21" s="20">
        <v>0.82570690000000002</v>
      </c>
      <c r="Z21" s="16" t="s">
        <v>6122</v>
      </c>
      <c r="AA21" s="17">
        <f>SUM(PRODUCT(A3L814C2,A3L814C3))/A3L814C1</f>
        <v>904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IF(SSAC="Y",0,2519)</f>
        <v>2519</v>
      </c>
      <c r="H22" s="16" t="s">
        <v>4253</v>
      </c>
      <c r="I22" s="20">
        <v>1</v>
      </c>
      <c r="J22" s="16" t="s">
        <v>6069</v>
      </c>
      <c r="K22" s="17">
        <f>IF(SSAC="Y",0,2451)</f>
        <v>2451</v>
      </c>
      <c r="L22" s="16" t="s">
        <v>4255</v>
      </c>
      <c r="M22" s="20">
        <v>0.92769069999999998</v>
      </c>
      <c r="N22" s="16" t="s">
        <v>6070</v>
      </c>
      <c r="O22" s="17">
        <f>IF(SSAC="Y",0,2315)</f>
        <v>2315</v>
      </c>
      <c r="P22" s="16" t="s">
        <v>4257</v>
      </c>
      <c r="Q22" s="20">
        <v>0.81166570000000005</v>
      </c>
      <c r="R22" s="16" t="s">
        <v>6071</v>
      </c>
      <c r="S22" s="17">
        <f>IF(SSAC="Y",0,2151)</f>
        <v>2151</v>
      </c>
      <c r="T22" s="16" t="s">
        <v>4259</v>
      </c>
      <c r="U22" s="20">
        <v>0.82662939999999996</v>
      </c>
      <c r="V22" s="16" t="s">
        <v>6072</v>
      </c>
      <c r="W22" s="17">
        <f>IF(SSAC="Y",0,1839)</f>
        <v>1839</v>
      </c>
      <c r="X22" s="16" t="s">
        <v>4261</v>
      </c>
      <c r="Y22" s="20">
        <v>0.82570690000000002</v>
      </c>
      <c r="Z22" s="16" t="s">
        <v>6123</v>
      </c>
      <c r="AA22" s="17">
        <f>SUM(PRODUCT(A3L815C2,A3L815C3))/A3L815C1</f>
        <v>2519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0.92769069999999998</v>
      </c>
      <c r="N23" s="16" t="s">
        <v>6070</v>
      </c>
      <c r="O23" s="17">
        <f>IF(SSAC="Y",0,1)</f>
        <v>1</v>
      </c>
      <c r="P23" s="16" t="s">
        <v>4257</v>
      </c>
      <c r="Q23" s="20">
        <v>0.81166570000000005</v>
      </c>
      <c r="R23" s="16" t="s">
        <v>6071</v>
      </c>
      <c r="S23" s="17">
        <f>IF(SSAC="Y",0,1)</f>
        <v>1</v>
      </c>
      <c r="T23" s="16" t="s">
        <v>4259</v>
      </c>
      <c r="U23" s="20">
        <v>0.82662939999999996</v>
      </c>
      <c r="V23" s="16" t="s">
        <v>6072</v>
      </c>
      <c r="W23" s="17">
        <f>IF(SSAC="Y",0,17)</f>
        <v>17</v>
      </c>
      <c r="X23" s="16" t="s">
        <v>4261</v>
      </c>
      <c r="Y23" s="20">
        <v>0.82570690000000002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IF(SSAC="Y",0,29)</f>
        <v>29</v>
      </c>
      <c r="H24" s="16" t="s">
        <v>4253</v>
      </c>
      <c r="I24" s="20">
        <v>1</v>
      </c>
      <c r="J24" s="16" t="s">
        <v>6069</v>
      </c>
      <c r="K24" s="17">
        <f>IF(SSAC="Y",0,30)</f>
        <v>30</v>
      </c>
      <c r="L24" s="16" t="s">
        <v>4255</v>
      </c>
      <c r="M24" s="20">
        <v>0.92769069999999998</v>
      </c>
      <c r="N24" s="16" t="s">
        <v>6070</v>
      </c>
      <c r="O24" s="17">
        <f>IF(SSAC="Y",0,38)</f>
        <v>38</v>
      </c>
      <c r="P24" s="16" t="s">
        <v>4257</v>
      </c>
      <c r="Q24" s="20">
        <v>0.81166570000000005</v>
      </c>
      <c r="R24" s="16" t="s">
        <v>6071</v>
      </c>
      <c r="S24" s="17">
        <f>IF(SSAC="Y",0,27)</f>
        <v>27</v>
      </c>
      <c r="T24" s="16" t="s">
        <v>4259</v>
      </c>
      <c r="U24" s="20">
        <v>0.82662939999999996</v>
      </c>
      <c r="V24" s="16" t="s">
        <v>6072</v>
      </c>
      <c r="W24" s="17">
        <f>IF(SSAC="Y",0,47)</f>
        <v>47</v>
      </c>
      <c r="X24" s="16" t="s">
        <v>4261</v>
      </c>
      <c r="Y24" s="20">
        <v>0.82570690000000002</v>
      </c>
      <c r="Z24" s="16" t="s">
        <v>6125</v>
      </c>
      <c r="AA24" s="17">
        <f>SUM(PRODUCT(A3L817C2,A3L817C3))/A3L817C1</f>
        <v>29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IF(SSAC="Y",0,2216)</f>
        <v>2216</v>
      </c>
      <c r="H25" s="16" t="s">
        <v>4253</v>
      </c>
      <c r="I25" s="20">
        <v>1</v>
      </c>
      <c r="J25" s="16" t="s">
        <v>6069</v>
      </c>
      <c r="K25" s="17">
        <f>IF(SSAC="Y",0,2033)</f>
        <v>2033</v>
      </c>
      <c r="L25" s="16" t="s">
        <v>4255</v>
      </c>
      <c r="M25" s="20">
        <v>0.92769069999999998</v>
      </c>
      <c r="N25" s="16" t="s">
        <v>6070</v>
      </c>
      <c r="O25" s="17">
        <f>IF(SSAC="Y",0,1990)</f>
        <v>1990</v>
      </c>
      <c r="P25" s="16" t="s">
        <v>4257</v>
      </c>
      <c r="Q25" s="20">
        <v>0.81166570000000005</v>
      </c>
      <c r="R25" s="16" t="s">
        <v>6071</v>
      </c>
      <c r="S25" s="17">
        <f>IF(SSAC="Y",0,2087)</f>
        <v>2087</v>
      </c>
      <c r="T25" s="16" t="s">
        <v>4259</v>
      </c>
      <c r="U25" s="20">
        <v>0.82662939999999996</v>
      </c>
      <c r="V25" s="16" t="s">
        <v>6072</v>
      </c>
      <c r="W25" s="17">
        <f>IF(SSAC="Y",0,1649)</f>
        <v>1649</v>
      </c>
      <c r="X25" s="16" t="s">
        <v>4261</v>
      </c>
      <c r="Y25" s="20">
        <v>0.82570690000000002</v>
      </c>
      <c r="Z25" s="16" t="s">
        <v>6126</v>
      </c>
      <c r="AA25" s="17">
        <f>SUM(PRODUCT(A3L818C2,A3L818C3))/A3L818C1</f>
        <v>2216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IF(SSAC="Y",0,6158)</f>
        <v>6158</v>
      </c>
      <c r="H26" s="16" t="s">
        <v>4253</v>
      </c>
      <c r="I26" s="20">
        <v>1</v>
      </c>
      <c r="J26" s="16" t="s">
        <v>6069</v>
      </c>
      <c r="K26" s="17">
        <f>IF(SSAC="Y",0,6173)</f>
        <v>6173</v>
      </c>
      <c r="L26" s="16" t="s">
        <v>4255</v>
      </c>
      <c r="M26" s="20">
        <v>0.92769069999999998</v>
      </c>
      <c r="N26" s="16" t="s">
        <v>6070</v>
      </c>
      <c r="O26" s="17">
        <f>IF(SSAC="Y",0,5826)</f>
        <v>5826</v>
      </c>
      <c r="P26" s="16" t="s">
        <v>4257</v>
      </c>
      <c r="Q26" s="20">
        <v>0.81166570000000005</v>
      </c>
      <c r="R26" s="16" t="s">
        <v>6071</v>
      </c>
      <c r="S26" s="17">
        <f>IF(SSAC="Y",0,5488)</f>
        <v>5488</v>
      </c>
      <c r="T26" s="16" t="s">
        <v>4259</v>
      </c>
      <c r="U26" s="20">
        <v>0.82662939999999996</v>
      </c>
      <c r="V26" s="16" t="s">
        <v>6072</v>
      </c>
      <c r="W26" s="17">
        <f>IF(SSAC="Y",0,5168)</f>
        <v>5168</v>
      </c>
      <c r="X26" s="16" t="s">
        <v>4261</v>
      </c>
      <c r="Y26" s="20">
        <v>0.82570690000000002</v>
      </c>
      <c r="Z26" s="16" t="s">
        <v>6127</v>
      </c>
      <c r="AA26" s="17">
        <f>SUM(PRODUCT(A3L819C2,A3L819C3))/A3L819C1</f>
        <v>6158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IF(SSAC="Y",0,5149)</f>
        <v>5149</v>
      </c>
      <c r="H27" s="16" t="s">
        <v>4253</v>
      </c>
      <c r="I27" s="20">
        <v>1</v>
      </c>
      <c r="J27" s="16" t="s">
        <v>6069</v>
      </c>
      <c r="K27" s="17">
        <f>IF(SSAC="Y",0,5389)</f>
        <v>5389</v>
      </c>
      <c r="L27" s="16" t="s">
        <v>4255</v>
      </c>
      <c r="M27" s="20">
        <v>0.92769069999999998</v>
      </c>
      <c r="N27" s="16" t="s">
        <v>6070</v>
      </c>
      <c r="O27" s="17">
        <f>IF(SSAC="Y",0,5161)</f>
        <v>5161</v>
      </c>
      <c r="P27" s="16" t="s">
        <v>4257</v>
      </c>
      <c r="Q27" s="20">
        <v>0.81166570000000005</v>
      </c>
      <c r="R27" s="16" t="s">
        <v>6071</v>
      </c>
      <c r="S27" s="17">
        <f>IF(SSAC="Y",0,5086)</f>
        <v>5086</v>
      </c>
      <c r="T27" s="16" t="s">
        <v>4259</v>
      </c>
      <c r="U27" s="20">
        <v>0.82662939999999996</v>
      </c>
      <c r="V27" s="16" t="s">
        <v>6072</v>
      </c>
      <c r="W27" s="17">
        <f>IF(SSAC="Y",0,5303)</f>
        <v>5303</v>
      </c>
      <c r="X27" s="16" t="s">
        <v>4261</v>
      </c>
      <c r="Y27" s="20">
        <v>0.82570690000000002</v>
      </c>
      <c r="Z27" s="16" t="s">
        <v>6128</v>
      </c>
      <c r="AA27" s="17">
        <f>SUM(PRODUCT(A3L820C2,A3L820C3))/A3L820C1</f>
        <v>5149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IF(SSAC="Y",0,9434)</f>
        <v>9434</v>
      </c>
      <c r="H28" s="16" t="s">
        <v>4253</v>
      </c>
      <c r="I28" s="20">
        <v>1</v>
      </c>
      <c r="J28" s="16" t="s">
        <v>6069</v>
      </c>
      <c r="K28" s="17">
        <f>IF(SSAC="Y",0,8619)</f>
        <v>8619</v>
      </c>
      <c r="L28" s="16" t="s">
        <v>4255</v>
      </c>
      <c r="M28" s="20">
        <v>0.92769069999999998</v>
      </c>
      <c r="N28" s="16" t="s">
        <v>6070</v>
      </c>
      <c r="O28" s="17">
        <f>IF(SSAC="Y",0,7732)</f>
        <v>7732</v>
      </c>
      <c r="P28" s="16" t="s">
        <v>4257</v>
      </c>
      <c r="Q28" s="20">
        <v>0.81166570000000005</v>
      </c>
      <c r="R28" s="16" t="s">
        <v>6071</v>
      </c>
      <c r="S28" s="17">
        <f>IF(SSAC="Y",0,7547)</f>
        <v>7547</v>
      </c>
      <c r="T28" s="16" t="s">
        <v>4259</v>
      </c>
      <c r="U28" s="20">
        <v>0.82662939999999996</v>
      </c>
      <c r="V28" s="16" t="s">
        <v>6072</v>
      </c>
      <c r="W28" s="17">
        <f>IF(SSAC="Y",0,7265)</f>
        <v>7265</v>
      </c>
      <c r="X28" s="16" t="s">
        <v>4261</v>
      </c>
      <c r="Y28" s="20">
        <v>0.82570690000000002</v>
      </c>
      <c r="Z28" s="16" t="s">
        <v>6129</v>
      </c>
      <c r="AA28" s="17">
        <f>SUM(PRODUCT(A3L821C2,A3L821C3))/A3L821C1</f>
        <v>9434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IF(SSAC="Y",0,6)</f>
        <v>6</v>
      </c>
      <c r="L29" s="16" t="s">
        <v>4255</v>
      </c>
      <c r="M29" s="20">
        <v>0.92769069999999998</v>
      </c>
      <c r="N29" s="16" t="s">
        <v>6070</v>
      </c>
      <c r="O29" s="17">
        <f>IF(SSAC="Y",0,6)</f>
        <v>6</v>
      </c>
      <c r="P29" s="16" t="s">
        <v>4257</v>
      </c>
      <c r="Q29" s="20">
        <v>0.81166570000000005</v>
      </c>
      <c r="R29" s="16" t="s">
        <v>6071</v>
      </c>
      <c r="S29" s="17">
        <f>IF(SSAC="Y",0,7)</f>
        <v>7</v>
      </c>
      <c r="T29" s="16" t="s">
        <v>4259</v>
      </c>
      <c r="U29" s="20">
        <v>0.82662939999999996</v>
      </c>
      <c r="V29" s="16" t="s">
        <v>6072</v>
      </c>
      <c r="W29" s="17">
        <f>IF(SSAC="Y",0,10)</f>
        <v>10</v>
      </c>
      <c r="X29" s="16" t="s">
        <v>4261</v>
      </c>
      <c r="Y29" s="20">
        <v>0.82570690000000002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IF(SSAC="Y",0,208)</f>
        <v>208</v>
      </c>
      <c r="H30" s="16" t="s">
        <v>4253</v>
      </c>
      <c r="I30" s="20">
        <v>1</v>
      </c>
      <c r="J30" s="16" t="s">
        <v>6069</v>
      </c>
      <c r="K30" s="17">
        <f>IF(SSAC="Y",0,212)</f>
        <v>212</v>
      </c>
      <c r="L30" s="16" t="s">
        <v>4255</v>
      </c>
      <c r="M30" s="20">
        <v>0.92769069999999998</v>
      </c>
      <c r="N30" s="16" t="s">
        <v>6070</v>
      </c>
      <c r="O30" s="17">
        <f>IF(SSAC="Y",0,204)</f>
        <v>204</v>
      </c>
      <c r="P30" s="16" t="s">
        <v>4257</v>
      </c>
      <c r="Q30" s="20">
        <v>0.81166570000000005</v>
      </c>
      <c r="R30" s="16" t="s">
        <v>6071</v>
      </c>
      <c r="S30" s="17">
        <f>IF(SSAC="Y",0,216)</f>
        <v>216</v>
      </c>
      <c r="T30" s="16" t="s">
        <v>4259</v>
      </c>
      <c r="U30" s="20">
        <v>0.82662939999999996</v>
      </c>
      <c r="V30" s="16" t="s">
        <v>6072</v>
      </c>
      <c r="W30" s="17">
        <f>IF(SSAC="Y",0,244)</f>
        <v>244</v>
      </c>
      <c r="X30" s="16" t="s">
        <v>4261</v>
      </c>
      <c r="Y30" s="20">
        <v>0.82570690000000002</v>
      </c>
      <c r="Z30" s="16" t="s">
        <v>6131</v>
      </c>
      <c r="AA30" s="17">
        <f>SUM(PRODUCT(A3L823C2,A3L823C3))/A3L823C1</f>
        <v>208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IF(SSAC="Y",0,65)</f>
        <v>65</v>
      </c>
      <c r="H31" s="16" t="s">
        <v>4253</v>
      </c>
      <c r="I31" s="20">
        <v>1</v>
      </c>
      <c r="J31" s="16" t="s">
        <v>6069</v>
      </c>
      <c r="K31" s="17">
        <f>IF(SSAC="Y",0,72)</f>
        <v>72</v>
      </c>
      <c r="L31" s="16" t="s">
        <v>4255</v>
      </c>
      <c r="M31" s="20">
        <v>0.92769069999999998</v>
      </c>
      <c r="N31" s="16" t="s">
        <v>6070</v>
      </c>
      <c r="O31" s="17">
        <f>IF(SSAC="Y",0,67)</f>
        <v>67</v>
      </c>
      <c r="P31" s="16" t="s">
        <v>4257</v>
      </c>
      <c r="Q31" s="20">
        <v>0.81166570000000005</v>
      </c>
      <c r="R31" s="16" t="s">
        <v>6071</v>
      </c>
      <c r="S31" s="17">
        <f>IF(SSAC="Y",0,74)</f>
        <v>74</v>
      </c>
      <c r="T31" s="16" t="s">
        <v>4259</v>
      </c>
      <c r="U31" s="20">
        <v>0.82662939999999996</v>
      </c>
      <c r="V31" s="16" t="s">
        <v>6072</v>
      </c>
      <c r="W31" s="17">
        <f>IF(SSAC="Y",0,104)</f>
        <v>104</v>
      </c>
      <c r="X31" s="16" t="s">
        <v>4261</v>
      </c>
      <c r="Y31" s="20">
        <v>0.82570690000000002</v>
      </c>
      <c r="Z31" s="16" t="s">
        <v>6132</v>
      </c>
      <c r="AA31" s="17">
        <f>SUM(PRODUCT(A3L824C2,A3L824C3))/A3L824C1</f>
        <v>65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5825</v>
      </c>
      <c r="H32" s="16" t="s">
        <v>4253</v>
      </c>
      <c r="I32" s="20">
        <v>1</v>
      </c>
      <c r="J32" s="16" t="s">
        <v>6069</v>
      </c>
      <c r="K32" s="17">
        <v>5351</v>
      </c>
      <c r="L32" s="16" t="s">
        <v>4255</v>
      </c>
      <c r="M32" s="20">
        <v>0.92769069999999998</v>
      </c>
      <c r="N32" s="16" t="s">
        <v>6070</v>
      </c>
      <c r="O32" s="17">
        <v>4904</v>
      </c>
      <c r="P32" s="16" t="s">
        <v>4257</v>
      </c>
      <c r="Q32" s="20">
        <v>0.81166570000000005</v>
      </c>
      <c r="R32" s="16" t="s">
        <v>6071</v>
      </c>
      <c r="S32" s="17">
        <v>4853</v>
      </c>
      <c r="T32" s="16" t="s">
        <v>4259</v>
      </c>
      <c r="U32" s="20">
        <v>0.82662939999999996</v>
      </c>
      <c r="V32" s="16" t="s">
        <v>6072</v>
      </c>
      <c r="W32" s="17">
        <v>5060</v>
      </c>
      <c r="X32" s="16" t="s">
        <v>4261</v>
      </c>
      <c r="Y32" s="20">
        <v>0.82570690000000002</v>
      </c>
      <c r="Z32" s="16" t="s">
        <v>6133</v>
      </c>
      <c r="AA32" s="17">
        <f>SUM(PRODUCT(A3L825C2,A3L825C3))/A3L825C1</f>
        <v>5825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IF(SSAC="Y",0,13892)</f>
        <v>13892</v>
      </c>
      <c r="H33" s="16" t="s">
        <v>4253</v>
      </c>
      <c r="I33" s="20">
        <v>1</v>
      </c>
      <c r="J33" s="16" t="s">
        <v>6069</v>
      </c>
      <c r="K33" s="17">
        <f>IF(SSAC="Y",0,15929)</f>
        <v>15929</v>
      </c>
      <c r="L33" s="16" t="s">
        <v>4255</v>
      </c>
      <c r="M33" s="20">
        <v>0.92769069999999998</v>
      </c>
      <c r="N33" s="16" t="s">
        <v>6070</v>
      </c>
      <c r="O33" s="17">
        <f>IF(SSAC="Y",0,15432)</f>
        <v>15432</v>
      </c>
      <c r="P33" s="16" t="s">
        <v>4257</v>
      </c>
      <c r="Q33" s="20">
        <v>0.81166570000000005</v>
      </c>
      <c r="R33" s="16" t="s">
        <v>6071</v>
      </c>
      <c r="S33" s="17">
        <f>IF(SSAC="Y",0,15950)</f>
        <v>15950</v>
      </c>
      <c r="T33" s="16" t="s">
        <v>4259</v>
      </c>
      <c r="U33" s="20">
        <v>0.82662939999999996</v>
      </c>
      <c r="V33" s="16" t="s">
        <v>6072</v>
      </c>
      <c r="W33" s="17">
        <f>IF(SSAC="Y",0,16272)</f>
        <v>16272</v>
      </c>
      <c r="X33" s="16" t="s">
        <v>4261</v>
      </c>
      <c r="Y33" s="20">
        <v>0.82570690000000002</v>
      </c>
      <c r="Z33" s="16" t="s">
        <v>6134</v>
      </c>
      <c r="AA33" s="17">
        <f>SUM(PRODUCT(A3L826C2,A3L826C3))/A3L826C1</f>
        <v>13892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IF(SSAC="Y",0,58)</f>
        <v>58</v>
      </c>
      <c r="H34" s="16" t="s">
        <v>4253</v>
      </c>
      <c r="I34" s="20">
        <v>1</v>
      </c>
      <c r="J34" s="16" t="s">
        <v>6069</v>
      </c>
      <c r="K34" s="17">
        <f>IF(SSAC="Y",0,63)</f>
        <v>63</v>
      </c>
      <c r="L34" s="16" t="s">
        <v>4255</v>
      </c>
      <c r="M34" s="20">
        <v>0.92769069999999998</v>
      </c>
      <c r="N34" s="16" t="s">
        <v>6070</v>
      </c>
      <c r="O34" s="17">
        <f>IF(SSAC="Y",0,63)</f>
        <v>63</v>
      </c>
      <c r="P34" s="16" t="s">
        <v>4257</v>
      </c>
      <c r="Q34" s="20">
        <v>0.81166570000000005</v>
      </c>
      <c r="R34" s="16" t="s">
        <v>6071</v>
      </c>
      <c r="S34" s="17">
        <f>IF(SSAC="Y",0,66)</f>
        <v>66</v>
      </c>
      <c r="T34" s="16" t="s">
        <v>4259</v>
      </c>
      <c r="U34" s="20">
        <v>0.82662939999999996</v>
      </c>
      <c r="V34" s="16" t="s">
        <v>6072</v>
      </c>
      <c r="W34" s="17">
        <f>IF(SSAC="Y",0,75)</f>
        <v>75</v>
      </c>
      <c r="X34" s="16" t="s">
        <v>4261</v>
      </c>
      <c r="Y34" s="20">
        <v>0.82570690000000002</v>
      </c>
      <c r="Z34" s="16" t="s">
        <v>6135</v>
      </c>
      <c r="AA34" s="17">
        <f>SUM(PRODUCT(A3L827C2,A3L827C3))/A3L827C1</f>
        <v>58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IF(SSAC="Y",0,-22292)</f>
        <v>-22292</v>
      </c>
      <c r="H35" s="16" t="s">
        <v>4253</v>
      </c>
      <c r="I35" s="20">
        <v>1</v>
      </c>
      <c r="J35" s="16" t="s">
        <v>6069</v>
      </c>
      <c r="K35" s="17">
        <f>IF(SSAC="Y",0,-22896)</f>
        <v>-22896</v>
      </c>
      <c r="L35" s="16" t="s">
        <v>4255</v>
      </c>
      <c r="M35" s="20">
        <v>0.92769069999999998</v>
      </c>
      <c r="N35" s="16" t="s">
        <v>6070</v>
      </c>
      <c r="O35" s="17">
        <f>IF(SSAC="Y",0,-22093)</f>
        <v>-22093</v>
      </c>
      <c r="P35" s="16" t="s">
        <v>4257</v>
      </c>
      <c r="Q35" s="20">
        <v>0.81166570000000005</v>
      </c>
      <c r="R35" s="16" t="s">
        <v>6071</v>
      </c>
      <c r="S35" s="17">
        <f>IF(SSAC="Y",0,-21488)</f>
        <v>-21488</v>
      </c>
      <c r="T35" s="16" t="s">
        <v>4259</v>
      </c>
      <c r="U35" s="20">
        <v>0.82662939999999996</v>
      </c>
      <c r="V35" s="16" t="s">
        <v>6072</v>
      </c>
      <c r="W35" s="17">
        <f>IF(SSAC="Y",0,-16815)</f>
        <v>-16815</v>
      </c>
      <c r="X35" s="16" t="s">
        <v>4261</v>
      </c>
      <c r="Y35" s="20">
        <v>0.82570690000000002</v>
      </c>
      <c r="Z35" s="16" t="s">
        <v>6136</v>
      </c>
      <c r="AA35" s="17">
        <f>SUM(PRODUCT(A3L828C2,A3L828C3))/A3L828C1</f>
        <v>-22292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177029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176342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165222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163935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173563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177029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9AF4C-0ECB-4FA6-B639-3CF9D8A75927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IF(SSAC="Y",0,5408493)</f>
        <v>5408493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IF(SSAC="Y",0,7181111)</f>
        <v>7181111</v>
      </c>
      <c r="F9" s="16" t="s">
        <v>6197</v>
      </c>
      <c r="G9" s="17">
        <f>IF(SSAC="Y",0,1736625)</f>
        <v>1736625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1736625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IF(SSAC="Y",0,29545)</f>
        <v>29545</v>
      </c>
      <c r="F10" s="16" t="s">
        <v>6197</v>
      </c>
      <c r="G10" s="17">
        <f>IF(SSAC="Y",0,6678)</f>
        <v>6678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6678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IF(SSAC="Y",0,852126)</f>
        <v>852126</v>
      </c>
      <c r="F11" s="16" t="s">
        <v>6197</v>
      </c>
      <c r="G11" s="17">
        <f>IF(SSAC="Y",0,160273)</f>
        <v>160273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160273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IF(SSAC="Y",0,6827383)</f>
        <v>6827383</v>
      </c>
      <c r="F12" s="16" t="s">
        <v>6197</v>
      </c>
      <c r="G12" s="17">
        <f>IF(SSAC="Y",0,1138260)</f>
        <v>1138260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1138260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IF(SSAC="Y",0,42036)</f>
        <v>42036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42036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IF(SSAC="Y",0,11431730)</f>
        <v>11431730</v>
      </c>
      <c r="F14" s="16" t="s">
        <v>6197</v>
      </c>
      <c r="G14" s="17">
        <f>IF(SSAC="Y",0,3365672)</f>
        <v>3365672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3365672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IF(SSAC="Y",0,16886057)</f>
        <v>16886057</v>
      </c>
      <c r="F15" s="16" t="s">
        <v>6197</v>
      </c>
      <c r="G15" s="17">
        <f>IF(SSAC="Y",0,4072034)</f>
        <v>4072034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4072034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IF(SSAC="Y",0,6202892)</f>
        <v>6202892</v>
      </c>
      <c r="F16" s="16" t="s">
        <v>6197</v>
      </c>
      <c r="G16" s="17">
        <f>IF(SSAC="Y",0,1674636)</f>
        <v>1674636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1674636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IF(SSAC="Y",0,33958)</f>
        <v>33958</v>
      </c>
      <c r="F17" s="16" t="s">
        <v>6197</v>
      </c>
      <c r="G17" s="17">
        <f>IF(SSAC="Y",0,16345)</f>
        <v>16345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16345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IF(SSAC="Y",0,2035815)</f>
        <v>2035815</v>
      </c>
      <c r="F18" s="16" t="s">
        <v>6197</v>
      </c>
      <c r="G18" s="17">
        <f>IF(SSAC="Y",0,710788)</f>
        <v>710788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710788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IF(SSAC="Y",0,136997)</f>
        <v>136997</v>
      </c>
      <c r="F19" s="16" t="s">
        <v>6197</v>
      </c>
      <c r="G19" s="17">
        <f>IF(SSAC="Y",0,57783)</f>
        <v>57783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57783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IF(SSAC="Y",0,1232)</f>
        <v>1232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1232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IF(SSAC="Y",0,288377)</f>
        <v>288377</v>
      </c>
      <c r="F21" s="16" t="s">
        <v>6197</v>
      </c>
      <c r="G21" s="17">
        <f>IF(SSAC="Y",0,92010)</f>
        <v>92010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92010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IF(SSAC="Y",0,964338)</f>
        <v>964338</v>
      </c>
      <c r="F22" s="16" t="s">
        <v>6197</v>
      </c>
      <c r="G22" s="17">
        <f>IF(SSAC="Y",0,380711)</f>
        <v>380711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380711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IF(SSAC="Y",0,6918)</f>
        <v>6918</v>
      </c>
      <c r="F23" s="16" t="s">
        <v>6197</v>
      </c>
      <c r="G23" s="17">
        <f>IF(SSAC="Y",0,1850)</f>
        <v>1850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1850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IF(SSAC="Y",0,18177)</f>
        <v>18177</v>
      </c>
      <c r="F24" s="16" t="s">
        <v>6197</v>
      </c>
      <c r="G24" s="17">
        <f>IF(SSAC="Y",0,3451)</f>
        <v>3451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3451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IF(SSAC="Y",0,724530)</f>
        <v>724530</v>
      </c>
      <c r="F25" s="16" t="s">
        <v>6197</v>
      </c>
      <c r="G25" s="17">
        <f>IF(SSAC="Y",0,310465)</f>
        <v>310465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310465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IF(SSAC="Y",0,992617)</f>
        <v>992617</v>
      </c>
      <c r="F26" s="16" t="s">
        <v>6197</v>
      </c>
      <c r="G26" s="17">
        <f>IF(SSAC="Y",0,308879)</f>
        <v>308879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308879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IF(SSAC="Y",0,1390231)</f>
        <v>1390231</v>
      </c>
      <c r="F27" s="16" t="s">
        <v>6197</v>
      </c>
      <c r="G27" s="17">
        <f>IF(SSAC="Y",0,681909)</f>
        <v>681909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681909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IF(SSAC="Y",0,5259716)</f>
        <v>5259716</v>
      </c>
      <c r="F28" s="16" t="s">
        <v>6197</v>
      </c>
      <c r="G28" s="17">
        <f>IF(SSAC="Y",0,819035)</f>
        <v>819035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819035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IF(SSAC="Y",0,4942)</f>
        <v>4942</v>
      </c>
      <c r="F29" s="16" t="s">
        <v>6197</v>
      </c>
      <c r="G29" s="17">
        <f>IF(SSAC="Y",0,3739)</f>
        <v>3739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3739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IF(SSAC="Y",0,92408)</f>
        <v>92408</v>
      </c>
      <c r="F30" s="16" t="s">
        <v>6197</v>
      </c>
      <c r="G30" s="17">
        <f>IF(SSAC="Y",0,39211)</f>
        <v>39211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39211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IF(SSAC="Y",0,47558)</f>
        <v>47558</v>
      </c>
      <c r="F31" s="16" t="s">
        <v>6197</v>
      </c>
      <c r="G31" s="17">
        <f>IF(SSAC="Y",0,14311)</f>
        <v>14311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14311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1416949</v>
      </c>
      <c r="F32" s="16" t="s">
        <v>6197</v>
      </c>
      <c r="G32" s="17">
        <v>745023</v>
      </c>
      <c r="H32" s="16" t="s">
        <v>6198</v>
      </c>
      <c r="I32" s="17">
        <v>0</v>
      </c>
      <c r="J32" s="16" t="s">
        <v>6222</v>
      </c>
      <c r="K32" s="17">
        <f>SUM(A4L125C2,A4L125C3)</f>
        <v>745023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IF(SSAC="Y",0,1446850)</f>
        <v>1446850</v>
      </c>
      <c r="F33" s="16" t="s">
        <v>6197</v>
      </c>
      <c r="G33" s="17">
        <f>IF(SSAC="Y",0,92962)</f>
        <v>92962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92962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IF(SSAC="Y",0,389441)</f>
        <v>389441</v>
      </c>
      <c r="F34" s="16" t="s">
        <v>6197</v>
      </c>
      <c r="G34" s="17">
        <f>IF(SSAC="Y",0,162023)</f>
        <v>162023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162023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IF(SSAC="Y",0,19327)</f>
        <v>19327</v>
      </c>
      <c r="F35" s="16" t="s">
        <v>6197</v>
      </c>
      <c r="G35" s="17">
        <f>IF(SSAC="Y",0,15208)</f>
        <v>15208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15208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70132978</v>
      </c>
      <c r="F39" s="16" t="s">
        <v>6230</v>
      </c>
      <c r="G39" s="17">
        <f>SUM(A4L101C2:A4L131C2)</f>
        <v>16653149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16653149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12622979</v>
      </c>
      <c r="F40" s="16" t="s">
        <v>6197</v>
      </c>
      <c r="G40" s="17">
        <v>4877591</v>
      </c>
      <c r="H40" s="16" t="s">
        <v>6198</v>
      </c>
      <c r="I40" s="17">
        <v>0</v>
      </c>
      <c r="J40" s="16" t="s">
        <v>6233</v>
      </c>
      <c r="K40" s="17">
        <f>SUM(A4L133C2,A4L133C3)</f>
        <v>4877591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7482018</v>
      </c>
      <c r="F41" s="16" t="s">
        <v>6197</v>
      </c>
      <c r="G41" s="17">
        <v>2528966</v>
      </c>
      <c r="H41" s="16" t="s">
        <v>6198</v>
      </c>
      <c r="I41" s="17">
        <v>0</v>
      </c>
      <c r="J41" s="16" t="s">
        <v>6234</v>
      </c>
      <c r="K41" s="17">
        <f>SUM(A4L134C2,A4L134C3)</f>
        <v>2528966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2818</v>
      </c>
      <c r="F42" s="16" t="s">
        <v>6197</v>
      </c>
      <c r="G42" s="17">
        <v>234</v>
      </c>
      <c r="H42" s="16" t="s">
        <v>6198</v>
      </c>
      <c r="I42" s="17">
        <v>0</v>
      </c>
      <c r="J42" s="16" t="s">
        <v>6235</v>
      </c>
      <c r="K42" s="17">
        <f>SUM(A4L135C2,A4L135C3)</f>
        <v>234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511898</v>
      </c>
      <c r="F43" s="16" t="s">
        <v>6197</v>
      </c>
      <c r="G43" s="17">
        <v>129015</v>
      </c>
      <c r="H43" s="16" t="s">
        <v>6198</v>
      </c>
      <c r="I43" s="17">
        <v>0</v>
      </c>
      <c r="J43" s="16" t="s">
        <v>6236</v>
      </c>
      <c r="K43" s="17">
        <f>SUM(A4L136C2,A4L136C3)</f>
        <v>129015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357510</v>
      </c>
      <c r="F44" s="16" t="s">
        <v>6197</v>
      </c>
      <c r="G44" s="17">
        <v>146517</v>
      </c>
      <c r="H44" s="16" t="s">
        <v>6198</v>
      </c>
      <c r="I44" s="17">
        <v>0</v>
      </c>
      <c r="J44" s="16" t="s">
        <v>6237</v>
      </c>
      <c r="K44" s="17">
        <f>SUM(A4L137C2,A4L137C3)</f>
        <v>146517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400816</v>
      </c>
      <c r="F45" s="16" t="s">
        <v>6197</v>
      </c>
      <c r="G45" s="17">
        <v>127644</v>
      </c>
      <c r="H45" s="16" t="s">
        <v>6198</v>
      </c>
      <c r="I45" s="17">
        <v>0</v>
      </c>
      <c r="J45" s="16" t="s">
        <v>6238</v>
      </c>
      <c r="K45" s="17">
        <f>SUM(A4L138C2,A4L138C3)</f>
        <v>127644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716375</v>
      </c>
      <c r="F46" s="16" t="s">
        <v>6197</v>
      </c>
      <c r="G46" s="17">
        <v>303501</v>
      </c>
      <c r="H46" s="16" t="s">
        <v>6198</v>
      </c>
      <c r="I46" s="17">
        <v>0</v>
      </c>
      <c r="J46" s="16" t="s">
        <v>6239</v>
      </c>
      <c r="K46" s="17">
        <f>SUM(A4L139C2,A4L139C3)</f>
        <v>303501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783159</v>
      </c>
      <c r="F47" s="16" t="s">
        <v>6197</v>
      </c>
      <c r="G47" s="17">
        <v>467237</v>
      </c>
      <c r="H47" s="16" t="s">
        <v>6198</v>
      </c>
      <c r="I47" s="17">
        <v>0</v>
      </c>
      <c r="J47" s="16" t="s">
        <v>6240</v>
      </c>
      <c r="K47" s="17">
        <f>SUM(A4L140C2,A4L140C3)</f>
        <v>467237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22877573</v>
      </c>
      <c r="F48" s="16" t="s">
        <v>6242</v>
      </c>
      <c r="G48" s="17">
        <f>SUM(A4L133C2:A4L140C2)</f>
        <v>8580705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8580705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IF(SSAC="Y",0,IF(INCL_ACCT_90="N",0,1883174))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93012664</v>
      </c>
      <c r="F52" s="16" t="s">
        <v>6249</v>
      </c>
      <c r="G52" s="17">
        <f>SUM(A4L141C2:A4L144C2)+A4L132C2</f>
        <v>25233854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25233854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6E0C5-F0E2-41A8-834B-2729BD81A1D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BA0CC-0A09-4A0C-B4F4-493B2E2B83C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IF(SSAC="Y",0,1245448)</f>
        <v>1245448</v>
      </c>
      <c r="F8" s="16" t="s">
        <v>6277</v>
      </c>
      <c r="G8" s="17">
        <f>A4L201C1</f>
        <v>1245448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IF(SSAC="Y",0,22202372)</f>
        <v>22202372</v>
      </c>
      <c r="F9" s="16" t="s">
        <v>6279</v>
      </c>
      <c r="G9" s="17">
        <f>A4L202C1</f>
        <v>22202372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4.7300000000000002E-2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4.4400000000000002E-2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7DB05-A684-49C0-87E6-D7F774FA54A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03ABF-98F9-4049-9DC5-7DBF98F9FB58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834562.79924343328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9791.0910115999995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13539.3431373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821268.66525626683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9545.909856799999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2.7995333541184664E-2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468882.15733156679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9544.3975633666669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185389.23509046668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282864.18341726664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10173.156031433333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1.9644233165308833E-2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58761.511240200001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477.97017756666656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52.217160033333336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73928.95639373333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1674.5738013666669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72535.97629253332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7135.6854873000002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198670.46763179998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1625.0495571333333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-2.3892000026535243E-3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53705-1175-4FD6-A195-CF6D1BD3051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433649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427641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6008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433649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410900</v>
      </c>
      <c r="F13" s="16" t="s">
        <v>6455</v>
      </c>
      <c r="G13" s="15">
        <f>B2L206C1*B2L205C1</f>
        <v>410900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16741</v>
      </c>
      <c r="F14" s="16" t="s">
        <v>6457</v>
      </c>
      <c r="G14" s="15">
        <f>B2L207C1*B2L205C1</f>
        <v>16741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427641</v>
      </c>
      <c r="F15" s="16" t="s">
        <v>6459</v>
      </c>
      <c r="G15" s="15">
        <f>B2L206C2+B2L207C2</f>
        <v>427641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6008</v>
      </c>
      <c r="F16" s="16" t="s">
        <v>6460</v>
      </c>
      <c r="G16" s="15">
        <f>B2L209C1*B2L205C1</f>
        <v>6008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186885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183130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3755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186885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70</v>
      </c>
      <c r="F23" s="16" t="s">
        <v>6469</v>
      </c>
      <c r="G23" s="15">
        <f>B2L216C1*B2L214C1</f>
        <v>70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20965</v>
      </c>
      <c r="F24" s="16" t="s">
        <v>6471</v>
      </c>
      <c r="G24" s="15">
        <f>B2L217C1*B2L214C1</f>
        <v>20965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41431</v>
      </c>
      <c r="F25" s="16" t="s">
        <v>6473</v>
      </c>
      <c r="G25" s="15">
        <f>B2L218C1*B2L214C1</f>
        <v>41431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19991</v>
      </c>
      <c r="F26" s="16" t="s">
        <v>6475</v>
      </c>
      <c r="G26" s="15">
        <f>B2L219C1*B2L214C1</f>
        <v>19991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27801</v>
      </c>
      <c r="F27" s="16" t="s">
        <v>6477</v>
      </c>
      <c r="G27" s="15">
        <f>B2L220C1*B2L214C1</f>
        <v>27801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17955</v>
      </c>
      <c r="F28" s="16" t="s">
        <v>6479</v>
      </c>
      <c r="G28" s="15">
        <f>B2L221C1*B2L214C1</f>
        <v>17955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13185</v>
      </c>
      <c r="F29" s="16" t="s">
        <v>6481</v>
      </c>
      <c r="G29" s="15">
        <f>B2L222C1*B2L214C1</f>
        <v>13185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35</v>
      </c>
      <c r="F30" s="16" t="s">
        <v>6483</v>
      </c>
      <c r="G30" s="15">
        <f>B2L223C1*B2L214C1</f>
        <v>35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77</v>
      </c>
      <c r="F31" s="16" t="s">
        <v>6485</v>
      </c>
      <c r="G31" s="15">
        <f>B2L224C1*B2L214C1</f>
        <v>77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363</v>
      </c>
      <c r="F32" s="16" t="s">
        <v>6487</v>
      </c>
      <c r="G32" s="15">
        <f>B2L225C1*B2L214C1</f>
        <v>363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1464</v>
      </c>
      <c r="F33" s="16" t="s">
        <v>6489</v>
      </c>
      <c r="G33" s="15">
        <f>B2L226C1*B2L214C1</f>
        <v>1464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2643</v>
      </c>
      <c r="F34" s="16" t="s">
        <v>6491</v>
      </c>
      <c r="G34" s="15">
        <f>B2L227C1*B2L214C1</f>
        <v>2643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2681</v>
      </c>
      <c r="F35" s="16" t="s">
        <v>6493</v>
      </c>
      <c r="G35" s="15">
        <f>B2L228C1*B2L214C1</f>
        <v>2681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1412</v>
      </c>
      <c r="F36" s="16" t="s">
        <v>6495</v>
      </c>
      <c r="G36" s="15">
        <f>B2L229C1*B2L214C1</f>
        <v>1412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56</v>
      </c>
      <c r="F37" s="16" t="s">
        <v>6497</v>
      </c>
      <c r="G37" s="15">
        <f>B2L230C1*B2L214C1</f>
        <v>56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33003</v>
      </c>
      <c r="F38" s="16" t="s">
        <v>6499</v>
      </c>
      <c r="G38" s="15">
        <f>B2L231C1*B2L214C1</f>
        <v>33003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-2</v>
      </c>
      <c r="F39" s="16" t="s">
        <v>6501</v>
      </c>
      <c r="G39" s="15">
        <f>B2L232C1*B2L214C1</f>
        <v>-2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183130</v>
      </c>
      <c r="F40" s="16" t="s">
        <v>6503</v>
      </c>
      <c r="G40" s="15">
        <f>SUM(B2L215C2:B2L232C2)</f>
        <v>183130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3755</v>
      </c>
      <c r="F41" s="16" t="s">
        <v>6504</v>
      </c>
      <c r="G41" s="15">
        <f>B2L234C1*B2L214C1</f>
        <v>3755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171598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169325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2273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171598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-14</v>
      </c>
      <c r="F48" s="16" t="s">
        <v>6513</v>
      </c>
      <c r="G48" s="15">
        <f>B2L241C1*B2L239C1</f>
        <v>-14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11142</v>
      </c>
      <c r="F50" s="16" t="s">
        <v>6517</v>
      </c>
      <c r="G50" s="15">
        <f>B2L243C1*B2L239C1</f>
        <v>11142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12439</v>
      </c>
      <c r="F52" s="16" t="s">
        <v>6521</v>
      </c>
      <c r="G52" s="15">
        <f>B2L245C1*B2L239C1</f>
        <v>12439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455</v>
      </c>
      <c r="F53" s="16" t="s">
        <v>6523</v>
      </c>
      <c r="G53" s="15">
        <f>B2L246C1*B2L239C1</f>
        <v>455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8284</v>
      </c>
      <c r="F54" s="16" t="s">
        <v>6525</v>
      </c>
      <c r="G54" s="15">
        <f>B2L247C1*B2L239C1</f>
        <v>8284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8284</v>
      </c>
      <c r="F56" s="16" t="s">
        <v>6529</v>
      </c>
      <c r="G56" s="15">
        <f>B2L249C1*B2L239C1</f>
        <v>8284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84</v>
      </c>
      <c r="F57" s="16" t="s">
        <v>6531</v>
      </c>
      <c r="G57" s="15">
        <f>B2L250C1*B2L239C1</f>
        <v>84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84902</v>
      </c>
      <c r="F58" s="16" t="s">
        <v>6533</v>
      </c>
      <c r="G58" s="15">
        <f>B2L251C1*B2L239C1</f>
        <v>84902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2273</v>
      </c>
      <c r="F59" s="16" t="s">
        <v>6534</v>
      </c>
      <c r="G59" s="15">
        <f>B2L252C1*B2L239C1</f>
        <v>2273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52033</v>
      </c>
      <c r="F60" s="16" t="s">
        <v>6536</v>
      </c>
      <c r="G60" s="15">
        <f>B2L253C1*B2L239C1</f>
        <v>52033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24022</v>
      </c>
      <c r="F61" s="16" t="s">
        <v>6538</v>
      </c>
      <c r="G61" s="15">
        <f>SUM(B2L240C2:B2L246C2)</f>
        <v>24022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12439</v>
      </c>
      <c r="F62" s="16" t="s">
        <v>6540</v>
      </c>
      <c r="G62" s="15">
        <f>B2L244C2+B2L245C2</f>
        <v>12439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792132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3B9A4-FA50-48A3-8811-9AC3BA2FDB7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12622979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12622979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12267413</v>
      </c>
      <c r="F11" s="16" t="s">
        <v>6580</v>
      </c>
      <c r="G11" s="15">
        <f>B2L304C1*B2L303C1</f>
        <v>12267413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355566</v>
      </c>
      <c r="F12" s="16" t="s">
        <v>6582</v>
      </c>
      <c r="G12" s="15">
        <f>B2L305C1*B2L303C1</f>
        <v>355566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12622979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7482018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7482018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2364</v>
      </c>
      <c r="F18" s="16" t="s">
        <v>6590</v>
      </c>
      <c r="G18" s="15">
        <f>B2L311C1*B2L309C1</f>
        <v>2364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767419</v>
      </c>
      <c r="F19" s="16" t="s">
        <v>6592</v>
      </c>
      <c r="G19" s="15">
        <f>B2L312C1*B2L309C1</f>
        <v>767419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1703995</v>
      </c>
      <c r="F20" s="16" t="s">
        <v>6594</v>
      </c>
      <c r="G20" s="15">
        <f>B2L313C1*B2L309C1</f>
        <v>1703995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985288</v>
      </c>
      <c r="F21" s="16" t="s">
        <v>6596</v>
      </c>
      <c r="G21" s="15">
        <f>B2L314C1*B2L309C1</f>
        <v>985288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1053641</v>
      </c>
      <c r="F22" s="16" t="s">
        <v>6598</v>
      </c>
      <c r="G22" s="15">
        <f>B2L315C1*B2L309C1</f>
        <v>1053641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899356</v>
      </c>
      <c r="F23" s="16" t="s">
        <v>6600</v>
      </c>
      <c r="G23" s="15">
        <f>B2L316C1*B2L309C1</f>
        <v>899356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541775</v>
      </c>
      <c r="F24" s="16" t="s">
        <v>6602</v>
      </c>
      <c r="G24" s="15">
        <f>B2L317C1*B2L309C1</f>
        <v>541775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2266</v>
      </c>
      <c r="F25" s="16" t="s">
        <v>6604</v>
      </c>
      <c r="G25" s="15">
        <f>B2L318C1*B2L309C1</f>
        <v>2266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7016</v>
      </c>
      <c r="F26" s="16" t="s">
        <v>6606</v>
      </c>
      <c r="G26" s="15">
        <f>B2L319C1*B2L309C1</f>
        <v>7016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12321</v>
      </c>
      <c r="F27" s="16" t="s">
        <v>6608</v>
      </c>
      <c r="G27" s="15">
        <f>B2L320C1*B2L309C1</f>
        <v>12321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41029</v>
      </c>
      <c r="F28" s="16" t="s">
        <v>6610</v>
      </c>
      <c r="G28" s="15">
        <f>B2L321C1*B2L309C1</f>
        <v>41029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72062</v>
      </c>
      <c r="F29" s="16" t="s">
        <v>6612</v>
      </c>
      <c r="G29" s="15">
        <f>B2L322C1*B2L309C1</f>
        <v>72062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138987</v>
      </c>
      <c r="F30" s="16" t="s">
        <v>6614</v>
      </c>
      <c r="G30" s="15">
        <f>B2L323C1*B2L309C1</f>
        <v>138987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48919</v>
      </c>
      <c r="F31" s="16" t="s">
        <v>6616</v>
      </c>
      <c r="G31" s="15">
        <f>B2L324C1*B2L309C1</f>
        <v>48919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11982</v>
      </c>
      <c r="F32" s="16" t="s">
        <v>6618</v>
      </c>
      <c r="G32" s="15">
        <f>B2L325C1*B2L309C1</f>
        <v>11982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1188149</v>
      </c>
      <c r="F33" s="16" t="s">
        <v>6620</v>
      </c>
      <c r="G33" s="15">
        <f>B2L326C1*B2L309C1</f>
        <v>1188149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5449</v>
      </c>
      <c r="F34" s="16" t="s">
        <v>6622</v>
      </c>
      <c r="G34" s="15">
        <f>B2L327C1*B2L309C1</f>
        <v>5449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7482018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511898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38069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187463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283207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3159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511898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38069</v>
      </c>
      <c r="F47" s="16" t="s">
        <v>6637</v>
      </c>
      <c r="G47" s="15">
        <f>B2L340C1*B2L338C1</f>
        <v>38069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187463</v>
      </c>
      <c r="F49" s="16" t="s">
        <v>6641</v>
      </c>
      <c r="G49" s="15">
        <f>B2L342C1*B2L338C1</f>
        <v>187463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283207</v>
      </c>
      <c r="F51" s="16" t="s">
        <v>6645</v>
      </c>
      <c r="G51" s="15">
        <f>B2L344C1*B2L338C1</f>
        <v>283207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3159</v>
      </c>
      <c r="F52" s="16" t="s">
        <v>6647</v>
      </c>
      <c r="G52" s="15">
        <f>B2L345C1*B2L338C1</f>
        <v>3159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511898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357510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357510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357510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357510</v>
      </c>
      <c r="F59" s="16" t="s">
        <v>6655</v>
      </c>
      <c r="G59" s="15">
        <f>B2L352C1*B2L351C1</f>
        <v>357510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357510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389441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163214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110860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115409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389483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0.99989216474146492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163214</v>
      </c>
      <c r="F68" s="16" t="s">
        <v>6666</v>
      </c>
      <c r="G68" s="15">
        <f>B2L361C1*B2L360C1</f>
        <v>163196.39977611345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110860</v>
      </c>
      <c r="F69" s="16" t="s">
        <v>6668</v>
      </c>
      <c r="G69" s="15">
        <f>B2L362C1*B2L360C1</f>
        <v>110848.0453832388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115409</v>
      </c>
      <c r="F70" s="16" t="s">
        <v>6670</v>
      </c>
      <c r="G70" s="15">
        <f>B2L363C1*B2L360C1</f>
        <v>115396.55484064773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389441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783159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783159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783159</v>
      </c>
      <c r="F75" s="16" t="s">
        <v>6676</v>
      </c>
      <c r="G75" s="15">
        <f>B2L368C1*B2L367C1</f>
        <v>783159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2818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2818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2818</v>
      </c>
      <c r="F79" s="16" t="s">
        <v>6681</v>
      </c>
      <c r="G79" s="15">
        <f>B2L372C1*B2L371C1</f>
        <v>2818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400816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716375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1117191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1117191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1117191</v>
      </c>
      <c r="F85" s="16" t="s">
        <v>6688</v>
      </c>
      <c r="G85" s="15">
        <f>B2L378C1*B2L377C1</f>
        <v>1117191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18850-7A25-4068-8FED-B23D7BE2B9F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4877591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4877591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4700559</v>
      </c>
      <c r="F11" s="16" t="s">
        <v>6717</v>
      </c>
      <c r="G11" s="15">
        <f>B2L404C1*B2L403C1</f>
        <v>4700559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177032</v>
      </c>
      <c r="F12" s="16" t="s">
        <v>6719</v>
      </c>
      <c r="G12" s="15">
        <f>B2L405C1*B2L403C1</f>
        <v>177032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4877591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2528966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2529067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0.99996006432411633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3609</v>
      </c>
      <c r="F17" s="16" t="s">
        <v>6725</v>
      </c>
      <c r="G17" s="15">
        <f>B2L410C1*B2L409C1</f>
        <v>3608.8558721457357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483</v>
      </c>
      <c r="F18" s="16" t="s">
        <v>6727</v>
      </c>
      <c r="G18" s="15">
        <f>B2L411C1*B2L409C1</f>
        <v>482.9807110685482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358877</v>
      </c>
      <c r="F19" s="16" t="s">
        <v>6729</v>
      </c>
      <c r="G19" s="15">
        <f>B2L412C1*B2L409C1</f>
        <v>358862.66800444591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388510</v>
      </c>
      <c r="F20" s="16" t="s">
        <v>6731</v>
      </c>
      <c r="G20" s="15">
        <f>B2L413C1*B2L409C1</f>
        <v>388494.48459056241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304178</v>
      </c>
      <c r="F21" s="16" t="s">
        <v>6733</v>
      </c>
      <c r="G21" s="15">
        <f>B2L414C1*B2L409C1</f>
        <v>304165.85244598106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393347</v>
      </c>
      <c r="F22" s="16" t="s">
        <v>6735</v>
      </c>
      <c r="G22" s="15">
        <f>B2L415C1*B2L409C1</f>
        <v>393331.29142169817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224245</v>
      </c>
      <c r="F23" s="16" t="s">
        <v>6737</v>
      </c>
      <c r="G23" s="15">
        <f>B2L416C1*B2L409C1</f>
        <v>224236.04462436147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193786</v>
      </c>
      <c r="F24" s="16" t="s">
        <v>6739</v>
      </c>
      <c r="G24" s="15">
        <f>B2L417C1*B2L409C1</f>
        <v>193778.2610251132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1374</v>
      </c>
      <c r="F25" s="16" t="s">
        <v>6741</v>
      </c>
      <c r="G25" s="15">
        <f>B2L418C1*B2L409C1</f>
        <v>1373.9451283813357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3114</v>
      </c>
      <c r="F26" s="16" t="s">
        <v>6743</v>
      </c>
      <c r="G26" s="15">
        <f>B2L419C1*B2L409C1</f>
        <v>3113.875640305298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3220</v>
      </c>
      <c r="F27" s="16" t="s">
        <v>6745</v>
      </c>
      <c r="G27" s="15">
        <f>B2L420C1*B2L409C1</f>
        <v>3219.8714071236545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25198</v>
      </c>
      <c r="F28" s="16" t="s">
        <v>6747</v>
      </c>
      <c r="G28" s="15">
        <f>B2L421C1*B2L409C1</f>
        <v>25196.993700839084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6717</v>
      </c>
      <c r="F29" s="16" t="s">
        <v>6749</v>
      </c>
      <c r="G29" s="15">
        <f>B2L422C1*B2L409C1</f>
        <v>6716.7317520650895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58091</v>
      </c>
      <c r="F30" s="16" t="s">
        <v>6751</v>
      </c>
      <c r="G30" s="15">
        <f>B2L423C1*B2L409C1</f>
        <v>58088.680096652242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33136</v>
      </c>
      <c r="F31" s="16" t="s">
        <v>6753</v>
      </c>
      <c r="G31" s="15">
        <f>B2L424C1*B2L409C1</f>
        <v>33134.676691443921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9102</v>
      </c>
      <c r="F32" s="16" t="s">
        <v>6755</v>
      </c>
      <c r="G32" s="15">
        <f>B2L425C1*B2L409C1</f>
        <v>9101.6365054781072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520826</v>
      </c>
      <c r="F33" s="16" t="s">
        <v>6757</v>
      </c>
      <c r="G33" s="15">
        <f>B2L426C1*B2L409C1</f>
        <v>520805.20046167221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1254</v>
      </c>
      <c r="F34" s="16" t="s">
        <v>6759</v>
      </c>
      <c r="G34" s="15">
        <f>B2L427C1*B2L409C1</f>
        <v>1253.9499206624419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2528965.9999999995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129015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34353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33847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57390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3425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129015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34353</v>
      </c>
      <c r="F47" s="16" t="s">
        <v>6774</v>
      </c>
      <c r="G47" s="15">
        <f>B2L440C1*B2L438C1</f>
        <v>34353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33847</v>
      </c>
      <c r="F49" s="16" t="s">
        <v>6778</v>
      </c>
      <c r="G49" s="15">
        <f>B2L442C1*B2L438C1</f>
        <v>33847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57390</v>
      </c>
      <c r="F51" s="16" t="s">
        <v>6782</v>
      </c>
      <c r="G51" s="15">
        <f>B2L444C1*B2L438C1</f>
        <v>57390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3425</v>
      </c>
      <c r="F52" s="16" t="s">
        <v>6784</v>
      </c>
      <c r="G52" s="15">
        <f>B2L445C1*B2L438C1</f>
        <v>3425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129015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146517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146517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146517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146517</v>
      </c>
      <c r="F59" s="16" t="s">
        <v>6792</v>
      </c>
      <c r="G59" s="15">
        <f>B2L452C1*B2L451C1</f>
        <v>146517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146517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162023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68408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45314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48301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162023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68408</v>
      </c>
      <c r="F68" s="16" t="s">
        <v>6803</v>
      </c>
      <c r="G68" s="15">
        <f>B2L461C1*B2L460C1</f>
        <v>68408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45314</v>
      </c>
      <c r="F69" s="16" t="s">
        <v>6805</v>
      </c>
      <c r="G69" s="15">
        <f>B2L462C1*B2L460C1</f>
        <v>45314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48301</v>
      </c>
      <c r="F70" s="16" t="s">
        <v>6807</v>
      </c>
      <c r="G70" s="15">
        <f>B2L463C1*B2L460C1</f>
        <v>48301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162023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467237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467237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467237</v>
      </c>
      <c r="F75" s="16" t="s">
        <v>6813</v>
      </c>
      <c r="G75" s="15">
        <f>B2L468C1*B2L467C1</f>
        <v>467237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234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234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234</v>
      </c>
      <c r="F79" s="16" t="s">
        <v>6818</v>
      </c>
      <c r="G79" s="15">
        <f>B2L472C1*B2L471C1</f>
        <v>234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127644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303501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431145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431145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431145</v>
      </c>
      <c r="F85" s="16" t="s">
        <v>6825</v>
      </c>
      <c r="G85" s="15">
        <f>B2L478C1*B2L477C1</f>
        <v>431145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DCE41-96F5-4049-8369-0D0516B78DA7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22826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13387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297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9736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9439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297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9736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9500</v>
      </c>
      <c r="F17" s="16" t="s">
        <v>6932</v>
      </c>
      <c r="G17" s="15">
        <f>B2L510C1*B2L509C1</f>
        <v>9500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-61</v>
      </c>
      <c r="F18" s="16" t="s">
        <v>6934</v>
      </c>
      <c r="G18" s="15">
        <f>B2L511C1*B2L509C1</f>
        <v>-61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297</v>
      </c>
      <c r="F19" s="16" t="s">
        <v>6935</v>
      </c>
      <c r="G19" s="15">
        <f>B2L512C1*B2L509C1</f>
        <v>297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86114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12561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73553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73554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73554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0.99998640454631971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805</v>
      </c>
      <c r="F28" s="16" t="s">
        <v>6946</v>
      </c>
      <c r="G28" s="15">
        <f>B2L521C1*B2L519C1</f>
        <v>804.98905565978737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17660</v>
      </c>
      <c r="F29" s="16" t="s">
        <v>6948</v>
      </c>
      <c r="G29" s="15">
        <f>B2L522C1*B2L519C1</f>
        <v>17659.759904288007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6098</v>
      </c>
      <c r="F30" s="16" t="s">
        <v>6950</v>
      </c>
      <c r="G30" s="15">
        <f>B2L523C1*B2L519C1</f>
        <v>6097.9170949234576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18371</v>
      </c>
      <c r="F31" s="16" t="s">
        <v>6952</v>
      </c>
      <c r="G31" s="15">
        <f>B2L524C1*B2L519C1</f>
        <v>18370.750237920438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6034</v>
      </c>
      <c r="F32" s="16" t="s">
        <v>6954</v>
      </c>
      <c r="G32" s="15">
        <f>B2L525C1*B2L519C1</f>
        <v>6033.9179650324932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2666</v>
      </c>
      <c r="F33" s="16" t="s">
        <v>6956</v>
      </c>
      <c r="G33" s="15">
        <f>B2L526C1*B2L519C1</f>
        <v>2665.9637545204882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2956</v>
      </c>
      <c r="F34" s="16" t="s">
        <v>6958</v>
      </c>
      <c r="G34" s="15">
        <f>B2L527C1*B2L519C1</f>
        <v>2955.9598118389213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12</v>
      </c>
      <c r="F35" s="16" t="s">
        <v>6960</v>
      </c>
      <c r="G35" s="15">
        <f>B2L528C1*B2L519C1</f>
        <v>11.999836854555836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23</v>
      </c>
      <c r="F36" s="16" t="s">
        <v>6962</v>
      </c>
      <c r="G36" s="15">
        <f>B2L529C1*B2L519C1</f>
        <v>22.999687304565352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-5330</v>
      </c>
      <c r="F37" s="16" t="s">
        <v>6964</v>
      </c>
      <c r="G37" s="15">
        <f>B2L530C1*B2L519C1</f>
        <v>-5329.927536231884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2523</v>
      </c>
      <c r="F38" s="16" t="s">
        <v>6966</v>
      </c>
      <c r="G38" s="15">
        <f>B2L531C1*B2L519C1</f>
        <v>2522.9656986703644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1299.9823259102156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12914</v>
      </c>
      <c r="F40" s="16" t="s">
        <v>6970</v>
      </c>
      <c r="G40" s="15">
        <f>B2L533C1*B2L519C1</f>
        <v>12913.824428311173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158</v>
      </c>
      <c r="F41" s="16" t="s">
        <v>6972</v>
      </c>
      <c r="G41" s="15">
        <f>B2L534C1*B2L519C1</f>
        <v>157.9978519183185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32</v>
      </c>
      <c r="F42" s="16" t="s">
        <v>6974</v>
      </c>
      <c r="G42" s="15">
        <f>B2L535C1*B2L519C1</f>
        <v>31.999564945482231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7332</v>
      </c>
      <c r="F43" s="16" t="s">
        <v>6976</v>
      </c>
      <c r="G43" s="15">
        <f>B2L536C1*B2L519C1</f>
        <v>7331.9003181336157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12632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25624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54606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30071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11543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13013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-110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-1360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11543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2928</v>
      </c>
      <c r="F57" s="16" t="s">
        <v>6993</v>
      </c>
      <c r="G57" s="15">
        <f>B2L550C1*B2L548C1</f>
        <v>2928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-2273</v>
      </c>
      <c r="F59" s="16" t="s">
        <v>6997</v>
      </c>
      <c r="G59" s="15">
        <f>B2L552C1*B2L548C1</f>
        <v>-2273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12427</v>
      </c>
      <c r="F62" s="16" t="s">
        <v>7003</v>
      </c>
      <c r="G62" s="15">
        <f>B2L555C1*B2L548C1</f>
        <v>12427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2235</v>
      </c>
      <c r="F65" s="16" t="s">
        <v>7009</v>
      </c>
      <c r="G65" s="15">
        <f>B2L558C1*B2L548C1</f>
        <v>2235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-1173</v>
      </c>
      <c r="F66" s="16" t="s">
        <v>7011</v>
      </c>
      <c r="G66" s="15">
        <f>B2L559C1*B2L548C1</f>
        <v>-1173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-110</v>
      </c>
      <c r="F67" s="16" t="s">
        <v>7012</v>
      </c>
      <c r="G67" s="15">
        <f>B2L560C1*B2L548C1</f>
        <v>-110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-1131</v>
      </c>
      <c r="F68" s="16" t="s">
        <v>7014</v>
      </c>
      <c r="G68" s="15">
        <f>B2L561C1*B2L548C1</f>
        <v>-1131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30071</v>
      </c>
      <c r="F90" s="16" t="s">
        <v>7058</v>
      </c>
      <c r="G90" s="15">
        <f>B2L583C1*B2L548C1</f>
        <v>30071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2610</v>
      </c>
      <c r="F91" s="16" t="s">
        <v>7060</v>
      </c>
      <c r="G91" s="15">
        <f>B2L584C1*B2L548C1</f>
        <v>2610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26101</v>
      </c>
      <c r="F93" s="16" t="s">
        <v>7064</v>
      </c>
      <c r="G93" s="15">
        <f>B2L586C1*B2L548C1</f>
        <v>26101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-3970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2610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BFD5C-11BA-4057-AA71-727CA7A2EABC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1056257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345104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711153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128</v>
      </c>
      <c r="F22" s="16" t="s">
        <v>7147</v>
      </c>
      <c r="G22" s="15">
        <f>B2L615C1*B2L604C1</f>
        <v>128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671</v>
      </c>
      <c r="F23" s="16" t="s">
        <v>7149</v>
      </c>
      <c r="G23" s="15">
        <f>B2L616C1*B2L604C1</f>
        <v>671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30578</v>
      </c>
      <c r="F24" s="16" t="s">
        <v>7151</v>
      </c>
      <c r="G24" s="15">
        <f>B2L617C1*B2L604C1</f>
        <v>30578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2399</v>
      </c>
      <c r="F25" s="16" t="s">
        <v>7153</v>
      </c>
      <c r="G25" s="15">
        <f>B2L618C1*B2L604C1</f>
        <v>2399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7481</v>
      </c>
      <c r="F26" s="16" t="s">
        <v>7155</v>
      </c>
      <c r="G26" s="15">
        <f>B2L619C1*B2L604C1</f>
        <v>7481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2271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6810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30578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14851</v>
      </c>
      <c r="F31" s="16" t="s">
        <v>7162</v>
      </c>
      <c r="G31" s="15">
        <f>B2L624C1*B2L604C1</f>
        <v>14851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49998</v>
      </c>
      <c r="F32" s="16" t="s">
        <v>7164</v>
      </c>
      <c r="G32" s="15">
        <f>B2L625C1*B2L604C1</f>
        <v>49998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25338</v>
      </c>
      <c r="F33" s="16" t="s">
        <v>7166</v>
      </c>
      <c r="G33" s="15">
        <f>B2L626C1*B2L604C1</f>
        <v>25338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27037</v>
      </c>
      <c r="F34" s="16" t="s">
        <v>7168</v>
      </c>
      <c r="G34" s="15">
        <f>B2L627C1*B2L604C1</f>
        <v>27037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102793</v>
      </c>
      <c r="F35" s="16" t="s">
        <v>7170</v>
      </c>
      <c r="G35" s="15">
        <f>B2L628C1*B2L604C1</f>
        <v>102793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12186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52795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25338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1202</v>
      </c>
      <c r="F40" s="16" t="s">
        <v>7177</v>
      </c>
      <c r="G40" s="15">
        <f>B2L633C1*B2L604C1</f>
        <v>1202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7279</v>
      </c>
      <c r="F41" s="16" t="s">
        <v>7179</v>
      </c>
      <c r="G41" s="15">
        <f>B2L634C1*B2L604C1</f>
        <v>7279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3882</v>
      </c>
      <c r="F42" s="16" t="s">
        <v>7181</v>
      </c>
      <c r="G42" s="15">
        <f>B2L635C1*B2L604C1</f>
        <v>3882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1083</v>
      </c>
      <c r="F43" s="16" t="s">
        <v>7183</v>
      </c>
      <c r="G43" s="15">
        <f>B2L636C1*B2L604C1</f>
        <v>1083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3797</v>
      </c>
      <c r="F44" s="16" t="s">
        <v>7185</v>
      </c>
      <c r="G44" s="15">
        <f>B2L637C1*B2L604C1</f>
        <v>3797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-119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-3482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3882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6065</v>
      </c>
      <c r="F49" s="16" t="s">
        <v>7192</v>
      </c>
      <c r="G49" s="15">
        <f>B2L642C1*B2L604C1</f>
        <v>6065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19934</v>
      </c>
      <c r="F50" s="16" t="s">
        <v>7194</v>
      </c>
      <c r="G50" s="15">
        <f>B2L643C1*B2L604C1</f>
        <v>19934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1819</v>
      </c>
      <c r="F51" s="16" t="s">
        <v>7196</v>
      </c>
      <c r="G51" s="15">
        <f>B2L644C1*B2L604C1</f>
        <v>1819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4697</v>
      </c>
      <c r="F52" s="16" t="s">
        <v>7198</v>
      </c>
      <c r="G52" s="15">
        <f>B2L645C1*B2L604C1</f>
        <v>4697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15062</v>
      </c>
      <c r="F53" s="16" t="s">
        <v>7200</v>
      </c>
      <c r="G53" s="15">
        <f>B2L646C1*B2L604C1</f>
        <v>15062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-1368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-4872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1819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5341</v>
      </c>
      <c r="F58" s="16" t="s">
        <v>7207</v>
      </c>
      <c r="G58" s="15">
        <f>B2L651C1*B2L604C1</f>
        <v>5341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18404</v>
      </c>
      <c r="F59" s="16" t="s">
        <v>7209</v>
      </c>
      <c r="G59" s="15">
        <f>B2L652C1*B2L604C1</f>
        <v>18404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14196</v>
      </c>
      <c r="F60" s="16" t="s">
        <v>7211</v>
      </c>
      <c r="G60" s="15">
        <f>B2L653C1*B2L604C1</f>
        <v>14196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9531</v>
      </c>
      <c r="F61" s="16" t="s">
        <v>7213</v>
      </c>
      <c r="G61" s="15">
        <f>B2L654C1*B2L604C1</f>
        <v>9531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27657</v>
      </c>
      <c r="F62" s="16" t="s">
        <v>7215</v>
      </c>
      <c r="G62" s="15">
        <f>B2L655C1*B2L604C1</f>
        <v>27657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4190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9253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14196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790</v>
      </c>
      <c r="F67" s="16" t="s">
        <v>7222</v>
      </c>
      <c r="G67" s="15">
        <f>B2L660C1*B2L604C1</f>
        <v>790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5252</v>
      </c>
      <c r="F68" s="16" t="s">
        <v>7224</v>
      </c>
      <c r="G68" s="15">
        <f>B2L661C1*B2L604C1</f>
        <v>5252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729</v>
      </c>
      <c r="F69" s="16" t="s">
        <v>7226</v>
      </c>
      <c r="G69" s="15">
        <f>B2L662C1*B2L604C1</f>
        <v>729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424</v>
      </c>
      <c r="F70" s="16" t="s">
        <v>7228</v>
      </c>
      <c r="G70" s="15">
        <f>B2L663C1*B2L604C1</f>
        <v>424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2448</v>
      </c>
      <c r="F71" s="16" t="s">
        <v>7230</v>
      </c>
      <c r="G71" s="15">
        <f>B2L664C1*B2L604C1</f>
        <v>2448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-366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-2804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729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232</v>
      </c>
      <c r="F76" s="16" t="s">
        <v>7237</v>
      </c>
      <c r="G76" s="15">
        <f>B2L669C1*B2L604C1</f>
        <v>232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2612</v>
      </c>
      <c r="F77" s="16" t="s">
        <v>7239</v>
      </c>
      <c r="G77" s="15">
        <f>B2L670C1*B2L604C1</f>
        <v>2612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2</v>
      </c>
      <c r="F78" s="16" t="s">
        <v>7241</v>
      </c>
      <c r="G78" s="15">
        <f>B2L671C1*B2L604C1</f>
        <v>2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227</v>
      </c>
      <c r="F79" s="16" t="s">
        <v>7243</v>
      </c>
      <c r="G79" s="15">
        <f>B2L672C1*B2L604C1</f>
        <v>227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1239</v>
      </c>
      <c r="F80" s="16" t="s">
        <v>7245</v>
      </c>
      <c r="G80" s="15">
        <f>B2L673C1*B2L604C1</f>
        <v>1239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-5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-1373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2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</v>
      </c>
      <c r="F85" s="16" t="s">
        <v>7252</v>
      </c>
      <c r="G85" s="15">
        <f>B2L678C1*B2L604C1</f>
        <v>2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4</v>
      </c>
      <c r="F86" s="16" t="s">
        <v>7254</v>
      </c>
      <c r="G86" s="15">
        <f>B2L679C1*B2L604C1</f>
        <v>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22</v>
      </c>
      <c r="F87" s="16" t="s">
        <v>7256</v>
      </c>
      <c r="G87" s="15">
        <f>B2L680C1*B2L604C1</f>
        <v>22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3880</v>
      </c>
      <c r="F88" s="16" t="s">
        <v>7258</v>
      </c>
      <c r="G88" s="15">
        <f>B2L681C1*B2L604C1</f>
        <v>3880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9873</v>
      </c>
      <c r="F89" s="16" t="s">
        <v>7260</v>
      </c>
      <c r="G89" s="15">
        <f>B2L682C1*B2L604C1</f>
        <v>9873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3878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9869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22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24</v>
      </c>
      <c r="F94" s="16" t="s">
        <v>7267</v>
      </c>
      <c r="G94" s="15">
        <f>B2L687C1*B2L604C1</f>
        <v>24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38</v>
      </c>
      <c r="F95" s="16" t="s">
        <v>7269</v>
      </c>
      <c r="G95" s="15">
        <f>B2L688C1*B2L604C1</f>
        <v>38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3</v>
      </c>
      <c r="F96" s="16" t="s">
        <v>7271</v>
      </c>
      <c r="G96" s="15">
        <f>B2L689C1*B2L604C1</f>
        <v>3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1046</v>
      </c>
      <c r="F97" s="16" t="s">
        <v>7273</v>
      </c>
      <c r="G97" s="15">
        <f>B2L690C1*B2L604C1</f>
        <v>1046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2185</v>
      </c>
      <c r="F98" s="16" t="s">
        <v>7275</v>
      </c>
      <c r="G98" s="15">
        <f>B2L691C1*B2L604C1</f>
        <v>2185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1022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2147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3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2740</v>
      </c>
      <c r="F103" s="16" t="s">
        <v>7282</v>
      </c>
      <c r="G103" s="15">
        <f>B2L696C1*B2L604C1</f>
        <v>2740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16659</v>
      </c>
      <c r="F104" s="16" t="s">
        <v>7284</v>
      </c>
      <c r="G104" s="15">
        <f>B2L697C1*B2L604C1</f>
        <v>16659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211761</v>
      </c>
      <c r="F105" s="16" t="s">
        <v>7286</v>
      </c>
      <c r="G105" s="15">
        <f>B2L698C1*B2L604C1</f>
        <v>211761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16685</v>
      </c>
      <c r="F106" s="16" t="s">
        <v>7288</v>
      </c>
      <c r="G106" s="15">
        <f>B2L699C1*B2L604C1</f>
        <v>16685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58374</v>
      </c>
      <c r="F107" s="16" t="s">
        <v>7290</v>
      </c>
      <c r="G107" s="15">
        <f>B2L700C1*B2L604C1</f>
        <v>58374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13945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41715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211761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1122</v>
      </c>
      <c r="F112" s="16" t="s">
        <v>7297</v>
      </c>
      <c r="G112" s="15">
        <f>B2L705C1*B2L604C1</f>
        <v>1122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55397</v>
      </c>
      <c r="F113" s="16" t="s">
        <v>7299</v>
      </c>
      <c r="G113" s="15">
        <f>B2L706C1*B2L604C1</f>
        <v>55397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178147</v>
      </c>
      <c r="F114" s="16" t="s">
        <v>7301</v>
      </c>
      <c r="G114" s="15">
        <f>B2L707C1*B2L604C1</f>
        <v>178147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8115</v>
      </c>
      <c r="F115" s="16" t="s">
        <v>7303</v>
      </c>
      <c r="G115" s="15">
        <f>B2L708C1*B2L604C1</f>
        <v>8115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49156</v>
      </c>
      <c r="F116" s="16" t="s">
        <v>7305</v>
      </c>
      <c r="G116" s="15">
        <f>B2L709C1*B2L604C1</f>
        <v>49156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6993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-6241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178147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10</v>
      </c>
      <c r="F121" s="16" t="s">
        <v>7312</v>
      </c>
      <c r="G121" s="15">
        <f>B2L714C1*B2L604C1</f>
        <v>10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38</v>
      </c>
      <c r="F122" s="16" t="s">
        <v>7314</v>
      </c>
      <c r="G122" s="15">
        <f>B2L715C1*B2L604C1</f>
        <v>38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149</v>
      </c>
      <c r="F123" s="16" t="s">
        <v>7316</v>
      </c>
      <c r="G123" s="15">
        <f>B2L716C1*B2L604C1</f>
        <v>149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67</v>
      </c>
      <c r="F124" s="16" t="s">
        <v>7318</v>
      </c>
      <c r="G124" s="15">
        <f>B2L717C1*B2L604C1</f>
        <v>67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153</v>
      </c>
      <c r="F125" s="16" t="s">
        <v>7320</v>
      </c>
      <c r="G125" s="15">
        <f>B2L718C1*B2L604C1</f>
        <v>153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115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149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2986</v>
      </c>
      <c r="F130" s="16" t="s">
        <v>7327</v>
      </c>
      <c r="G130" s="15">
        <f>B2L723C1*B2L604C1</f>
        <v>2986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11897</v>
      </c>
      <c r="F131" s="16" t="s">
        <v>7329</v>
      </c>
      <c r="G131" s="15">
        <f>B2L724C1*B2L604C1</f>
        <v>11897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47392</v>
      </c>
      <c r="F132" s="16" t="s">
        <v>7331</v>
      </c>
      <c r="G132" s="15">
        <f>B2L725C1*B2L604C1</f>
        <v>47392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8552</v>
      </c>
      <c r="F133" s="16" t="s">
        <v>7333</v>
      </c>
      <c r="G133" s="15">
        <f>B2L726C1*B2L604C1</f>
        <v>8552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29138</v>
      </c>
      <c r="F134" s="16" t="s">
        <v>7335</v>
      </c>
      <c r="G134" s="15">
        <f>B2L727C1*B2L604C1</f>
        <v>29138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5566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17241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47392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5510</v>
      </c>
      <c r="F140" s="16" t="s">
        <v>7344</v>
      </c>
      <c r="G140" s="15">
        <f>B2L733C1*B2L604C1</f>
        <v>5510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131</v>
      </c>
      <c r="F142" s="16" t="s">
        <v>7348</v>
      </c>
      <c r="G142" s="15">
        <f>B2L735C1*B2L604C1</f>
        <v>131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570</v>
      </c>
      <c r="F143" s="16" t="s">
        <v>7350</v>
      </c>
      <c r="G143" s="15">
        <f>B2L736C1*B2L604C1</f>
        <v>570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130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-4940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3039</v>
      </c>
      <c r="F148" s="16" t="s">
        <v>7357</v>
      </c>
      <c r="G148" s="15">
        <f>B2L741C1*B2L604C1</f>
        <v>3039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3039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8819</v>
      </c>
      <c r="F151" s="16" t="s">
        <v>7362</v>
      </c>
      <c r="G151" s="15">
        <f>B2L744C1*B2L604C1</f>
        <v>8819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8819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115917</v>
      </c>
      <c r="F155" s="16" t="s">
        <v>7369</v>
      </c>
      <c r="G155" s="15">
        <f>B2L748C1*B2L604C1</f>
        <v>115917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14545</v>
      </c>
      <c r="F156" s="16" t="s">
        <v>7371</v>
      </c>
      <c r="G156" s="15">
        <f>B2L749C1*B2L604C1</f>
        <v>14545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122036</v>
      </c>
      <c r="F158" s="16" t="s">
        <v>7375</v>
      </c>
      <c r="G158" s="15">
        <f>B2L751C1*B2L604C1</f>
        <v>122036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6119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14545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04589-4CFD-4CDD-934E-27007B384962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81077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149222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17168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37485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39316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5357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2696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1690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177029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177029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17282</v>
      </c>
      <c r="F24" s="16" t="s">
        <v>7448</v>
      </c>
      <c r="G24" s="15">
        <f>B2L817C1*B2L815C1</f>
        <v>17282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55</v>
      </c>
      <c r="F25" s="16" t="s">
        <v>7450</v>
      </c>
      <c r="G25" s="15">
        <f>B2L818C1*B2L815C1</f>
        <v>55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1148</v>
      </c>
      <c r="F26" s="16" t="s">
        <v>7452</v>
      </c>
      <c r="G26" s="15">
        <f>B2L819C1*B2L815C1</f>
        <v>1148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10686</v>
      </c>
      <c r="F27" s="16" t="s">
        <v>7454</v>
      </c>
      <c r="G27" s="15">
        <f>B2L820C1*B2L815C1</f>
        <v>10686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406</v>
      </c>
      <c r="F28" s="16" t="s">
        <v>7456</v>
      </c>
      <c r="G28" s="15">
        <f>B2L821C1*B2L815C1</f>
        <v>406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57003</v>
      </c>
      <c r="F29" s="16" t="s">
        <v>7458</v>
      </c>
      <c r="G29" s="15">
        <f>B2L822C1*B2L815C1</f>
        <v>57003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43766</v>
      </c>
      <c r="F30" s="16" t="s">
        <v>7460</v>
      </c>
      <c r="G30" s="15">
        <f>B2L823C1*B2L815C1</f>
        <v>43766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17616</v>
      </c>
      <c r="F31" s="16" t="s">
        <v>7462</v>
      </c>
      <c r="G31" s="15">
        <f>B2L824C1*B2L815C1</f>
        <v>17616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4667</v>
      </c>
      <c r="F33" s="16" t="s">
        <v>7466</v>
      </c>
      <c r="G33" s="15">
        <f>B2L826C1*B2L815C1</f>
        <v>4667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218</v>
      </c>
      <c r="F34" s="16" t="s">
        <v>7468</v>
      </c>
      <c r="G34" s="15">
        <f>B2L827C1*B2L815C1</f>
        <v>218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904</v>
      </c>
      <c r="F36" s="16" t="s">
        <v>7472</v>
      </c>
      <c r="G36" s="15">
        <f>B2L829C1*B2L815C1</f>
        <v>904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2519</v>
      </c>
      <c r="F37" s="16" t="s">
        <v>7474</v>
      </c>
      <c r="G37" s="15">
        <f>B2L830C1*B2L815C1</f>
        <v>2519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29</v>
      </c>
      <c r="F39" s="16" t="s">
        <v>7478</v>
      </c>
      <c r="G39" s="15">
        <f>B2L832C1*B2L815C1</f>
        <v>29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2216</v>
      </c>
      <c r="F40" s="16" t="s">
        <v>7480</v>
      </c>
      <c r="G40" s="15">
        <f>B2L833C1*B2L815C1</f>
        <v>2216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6158</v>
      </c>
      <c r="F41" s="16" t="s">
        <v>7482</v>
      </c>
      <c r="G41" s="15">
        <f>B2L834C1*B2L815C1</f>
        <v>6158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5149</v>
      </c>
      <c r="F42" s="16" t="s">
        <v>7484</v>
      </c>
      <c r="G42" s="15">
        <f>B2L835C1*B2L815C1</f>
        <v>5149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9434</v>
      </c>
      <c r="F43" s="16" t="s">
        <v>7486</v>
      </c>
      <c r="G43" s="15">
        <f>B2L836C1*B2L815C1</f>
        <v>9434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208</v>
      </c>
      <c r="F45" s="16" t="s">
        <v>7490</v>
      </c>
      <c r="G45" s="15">
        <f>B2L838C1*B2L815C1</f>
        <v>208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65</v>
      </c>
      <c r="F46" s="16" t="s">
        <v>7492</v>
      </c>
      <c r="G46" s="15">
        <f>B2L839C1*B2L815C1</f>
        <v>65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5825</v>
      </c>
      <c r="F47" s="16" t="s">
        <v>7494</v>
      </c>
      <c r="G47" s="15">
        <f>B2L840C1*B2L815C1</f>
        <v>5825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13892</v>
      </c>
      <c r="F48" s="16" t="s">
        <v>7496</v>
      </c>
      <c r="G48" s="15">
        <f>B2L841C1*B2L815C1</f>
        <v>13892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58</v>
      </c>
      <c r="F49" s="16" t="s">
        <v>7498</v>
      </c>
      <c r="G49" s="15">
        <f>B2L842C1*B2L815C1</f>
        <v>58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-22292</v>
      </c>
      <c r="F50" s="16" t="s">
        <v>7500</v>
      </c>
      <c r="G50" s="15">
        <f>B2L843C1*B2L815C1</f>
        <v>-22292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904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480B1-2EA5-4846-BD5D-6485D0A464D5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1142682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88615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641494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1872791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1872791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116159</v>
      </c>
      <c r="F14" s="16" t="s">
        <v>7550</v>
      </c>
      <c r="G14" s="15">
        <f>B2L907C1*B2L906C1</f>
        <v>116159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341</v>
      </c>
      <c r="F15" s="16" t="s">
        <v>7552</v>
      </c>
      <c r="G15" s="15">
        <f>B2L908C1*B2L906C1</f>
        <v>341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7837</v>
      </c>
      <c r="F16" s="16" t="s">
        <v>7554</v>
      </c>
      <c r="G16" s="15">
        <f>B2L909C1*B2L906C1</f>
        <v>7837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117969</v>
      </c>
      <c r="F17" s="16" t="s">
        <v>7556</v>
      </c>
      <c r="G17" s="15">
        <f>B2L910C1*B2L906C1</f>
        <v>117969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1547</v>
      </c>
      <c r="F18" s="16" t="s">
        <v>7558</v>
      </c>
      <c r="G18" s="15">
        <f>B2L911C1*B2L906C1</f>
        <v>1547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544885</v>
      </c>
      <c r="F19" s="16" t="s">
        <v>7560</v>
      </c>
      <c r="G19" s="15">
        <f>B2L912C1*B2L906C1</f>
        <v>544885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438620</v>
      </c>
      <c r="F20" s="16" t="s">
        <v>7562</v>
      </c>
      <c r="G20" s="15">
        <f>B2L913C1*B2L906C1</f>
        <v>438620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169037</v>
      </c>
      <c r="F21" s="16" t="s">
        <v>7564</v>
      </c>
      <c r="G21" s="15">
        <f>B2L914C1*B2L906C1</f>
        <v>169037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426</v>
      </c>
      <c r="F22" s="16" t="s">
        <v>7566</v>
      </c>
      <c r="G22" s="15">
        <f>B2L915C1*B2L906C1</f>
        <v>426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41354</v>
      </c>
      <c r="F23" s="16" t="s">
        <v>7568</v>
      </c>
      <c r="G23" s="15">
        <f>B2L916C1*B2L906C1</f>
        <v>41354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2468</v>
      </c>
      <c r="F24" s="16" t="s">
        <v>7570</v>
      </c>
      <c r="G24" s="15">
        <f>B2L917C1*B2L906C1</f>
        <v>2468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37</v>
      </c>
      <c r="F25" s="16" t="s">
        <v>7572</v>
      </c>
      <c r="G25" s="15">
        <f>B2L918C1*B2L906C1</f>
        <v>37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9526</v>
      </c>
      <c r="F26" s="16" t="s">
        <v>7574</v>
      </c>
      <c r="G26" s="15">
        <f>B2L919C1*B2L906C1</f>
        <v>9526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19059</v>
      </c>
      <c r="F27" s="16" t="s">
        <v>7576</v>
      </c>
      <c r="G27" s="15">
        <f>B2L920C1*B2L906C1</f>
        <v>19059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56</v>
      </c>
      <c r="F28" s="16" t="s">
        <v>7578</v>
      </c>
      <c r="G28" s="15">
        <f>B2L921C1*B2L906C1</f>
        <v>56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467</v>
      </c>
      <c r="F29" s="16" t="s">
        <v>7580</v>
      </c>
      <c r="G29" s="15">
        <f>B2L922C1*B2L906C1</f>
        <v>467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16513</v>
      </c>
      <c r="F30" s="16" t="s">
        <v>7582</v>
      </c>
      <c r="G30" s="15">
        <f>B2L923C1*B2L906C1</f>
        <v>16513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26663</v>
      </c>
      <c r="F31" s="16" t="s">
        <v>7584</v>
      </c>
      <c r="G31" s="15">
        <f>B2L924C1*B2L906C1</f>
        <v>26663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50543</v>
      </c>
      <c r="F32" s="16" t="s">
        <v>7586</v>
      </c>
      <c r="G32" s="15">
        <f>B2L925C1*B2L906C1</f>
        <v>50543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164541</v>
      </c>
      <c r="F33" s="16" t="s">
        <v>7588</v>
      </c>
      <c r="G33" s="15">
        <f>B2L926C1*B2L906C1</f>
        <v>164541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134</v>
      </c>
      <c r="F34" s="16" t="s">
        <v>7590</v>
      </c>
      <c r="G34" s="15">
        <f>B2L927C1*B2L906C1</f>
        <v>134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1451</v>
      </c>
      <c r="F35" s="16" t="s">
        <v>7592</v>
      </c>
      <c r="G35" s="15">
        <f>B2L928C1*B2L906C1</f>
        <v>1451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1103</v>
      </c>
      <c r="F36" s="16" t="s">
        <v>7594</v>
      </c>
      <c r="G36" s="15">
        <f>B2L929C1*B2L906C1</f>
        <v>1103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49757</v>
      </c>
      <c r="F37" s="16" t="s">
        <v>7596</v>
      </c>
      <c r="G37" s="15">
        <f>B2L930C1*B2L906C1</f>
        <v>49757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92028</v>
      </c>
      <c r="F38" s="16" t="s">
        <v>7598</v>
      </c>
      <c r="G38" s="15">
        <f>B2L931C1*B2L906C1</f>
        <v>92028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270</v>
      </c>
      <c r="F39" s="16" t="s">
        <v>7600</v>
      </c>
      <c r="G39" s="15">
        <f>B2L932C1*B2L906C1</f>
        <v>270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9563</v>
      </c>
      <c r="F41" s="16" t="s">
        <v>7604</v>
      </c>
      <c r="G41" s="15">
        <f>B2L918C2+B2L919C2</f>
        <v>9563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1855</v>
      </c>
      <c r="F42" s="16" t="s">
        <v>7606</v>
      </c>
      <c r="G42" s="15">
        <f>B2L927C2+B2L928C2+B2L932C2</f>
        <v>1855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DE6E6-B59A-4B69-889B-92782FEF3A6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363836.97399999999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13458.829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377295.80300000001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28041.418000000001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405337.22100000002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41500.247000000003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0.32430720231616933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0.67569279768383061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3.5671822726318532E-2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0.96432817727368136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0.89761550420261049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3.3204029392602953E-2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6.918046640478645E-2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0.93081953359521352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0.10238449579738941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57CF0-FFB6-478C-8283-E23BCE3401E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380701.80799999996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14426.9895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395128.79749999999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29415.1165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424543.91399999999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43842.106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0.32906698186442046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0.67093301813557948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3.6512118558000066E-2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0.96348788144199982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0.89673128137222569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3.3982325559847738E-2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6.9286393067926541E-2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0.9307136069320735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0.10326871862777427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76215-2687-42D8-8EB9-94AFDF56F55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388249.25200000004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15030.491666666667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403279.74366666668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30136.123000000003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433415.8666666667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45166.614666666668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0.33277879640953684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0.66722120359046322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3.7270633853333859E-2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0.96272936614666627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0.89578919891872899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3.4679144956699014E-2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6.9531656124571975E-2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0.93046834387542798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0.10421080108127098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B7FCD-F708-4424-9586-A72E557EE55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390626.788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15202.86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405829.64799999999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30338.018750000003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436167.66675000003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45540.878750000003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0.33382886798160433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0.66617113201839573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3.7461186177309549E-2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0.96253881382269046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0.89558859534605784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3.485554101999469E-2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6.9555863633947376E-2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0.9304441363660525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0.10441140465394207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943BD-3A12-43A4-A5DC-E723E9BE8E5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391900.21239999996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15374.517200000002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407274.72959999996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30763.946000000004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438038.67560000002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46138.463200000006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0.33322560253805766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0.66677439746194234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3.774974503107497E-2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0.96225025496892502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0.894670343579132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3.5098538225970297E-2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7.0231118194897593E-2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0.92976888180510231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0.10532965642086789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BAEB1-54B8-4934-9A5D-5EE6ABFEA26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173684.03345157998</v>
      </c>
      <c r="F8" s="16" t="s">
        <v>7737</v>
      </c>
      <c r="G8" s="15">
        <f>A2L107C44</f>
        <v>24874.785135820002</v>
      </c>
      <c r="H8" s="16" t="s">
        <v>7738</v>
      </c>
      <c r="I8" s="15">
        <f>B3L201C1+B3L201C2</f>
        <v>198558.81858739999</v>
      </c>
      <c r="J8" s="16" t="s">
        <v>7739</v>
      </c>
      <c r="K8" s="21">
        <f>IF(B3L201C3=0,0,B3L201C1/B3L201C3)</f>
        <v>0.87472334236884652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199.89008336000001</v>
      </c>
      <c r="F9" s="16" t="s">
        <v>7741</v>
      </c>
      <c r="G9" s="15">
        <f>A2L109C44</f>
        <v>2263.02257994</v>
      </c>
      <c r="H9" s="16" t="s">
        <v>7742</v>
      </c>
      <c r="I9" s="15">
        <f>B3L202C1+B3L202C2</f>
        <v>2462.9126633000001</v>
      </c>
      <c r="J9" s="16" t="s">
        <v>7743</v>
      </c>
      <c r="K9" s="21">
        <f>IF(B3L202C3=0,0,B3L202C1/B3L202C3)</f>
        <v>8.1160037194405371E-2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75115.060924360005</v>
      </c>
      <c r="F10" s="16" t="s">
        <v>7745</v>
      </c>
      <c r="G10" s="15">
        <f>A2L111C44</f>
        <v>2336.8794340200006</v>
      </c>
      <c r="H10" s="16" t="s">
        <v>7746</v>
      </c>
      <c r="I10" s="15">
        <f>B3L203C1+B3L203C2</f>
        <v>77451.940358380001</v>
      </c>
      <c r="J10" s="16" t="s">
        <v>7747</v>
      </c>
      <c r="K10" s="21">
        <f>IF(B3L203C3=0,0,B3L203C1/B3L203C3)</f>
        <v>0.96982800659083612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26639.280682799999</v>
      </c>
      <c r="F11" s="16" t="s">
        <v>7749</v>
      </c>
      <c r="G11" s="15">
        <f>A2L113C44</f>
        <v>5456.5132348200004</v>
      </c>
      <c r="H11" s="16" t="s">
        <v>7750</v>
      </c>
      <c r="I11" s="15">
        <f>B3L204C1+B3L204C2</f>
        <v>32095.793917620002</v>
      </c>
      <c r="J11" s="16" t="s">
        <v>7751</v>
      </c>
      <c r="K11" s="21">
        <f>IF(B3L204C3=0,0,B3L204C1/B3L204C3)</f>
        <v>0.82999288788975945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289062.25434039999</v>
      </c>
      <c r="F12" s="16" t="s">
        <v>7753</v>
      </c>
      <c r="G12" s="15">
        <f>A2L115C44</f>
        <v>17033.558206199999</v>
      </c>
      <c r="H12" s="16" t="s">
        <v>7754</v>
      </c>
      <c r="I12" s="15">
        <f>B3L205C1+B3L205C2</f>
        <v>306095.81254660001</v>
      </c>
      <c r="J12" s="16" t="s">
        <v>7755</v>
      </c>
      <c r="K12" s="21">
        <f>IF(B3L205C3=0,0,B3L205C1/B3L205C3)</f>
        <v>0.94435220114745333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32131.770639159997</v>
      </c>
      <c r="F13" s="16" t="s">
        <v>7757</v>
      </c>
      <c r="G13" s="15">
        <f>A2L117C44</f>
        <v>1673.7831206800001</v>
      </c>
      <c r="H13" s="16" t="s">
        <v>7758</v>
      </c>
      <c r="I13" s="15">
        <f>B3L206C1+B3L206C2</f>
        <v>33805.553759839997</v>
      </c>
      <c r="J13" s="16" t="s">
        <v>7759</v>
      </c>
      <c r="K13" s="21">
        <f>IF(B3L206C3=0,0,B3L206C1/B3L206C3)</f>
        <v>0.95048792477795752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177938.29979234005</v>
      </c>
      <c r="F14" s="16" t="s">
        <v>7761</v>
      </c>
      <c r="G14" s="15">
        <f>A2L122C44</f>
        <v>26153.103662820002</v>
      </c>
      <c r="H14" s="16" t="s">
        <v>7762</v>
      </c>
      <c r="I14" s="15">
        <f>B3L207C1+B3L207C2</f>
        <v>204091.40345516006</v>
      </c>
      <c r="J14" s="16" t="s">
        <v>7763</v>
      </c>
      <c r="K14" s="21">
        <f>IF(B3L207C3=0,0,B3L207C1/B3L207C3)</f>
        <v>0.87185592719702187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27994.93227764</v>
      </c>
      <c r="F15" s="16" t="s">
        <v>7765</v>
      </c>
      <c r="G15" s="15">
        <f>A2L126C44</f>
        <v>1194.99162918</v>
      </c>
      <c r="H15" s="16" t="s">
        <v>7766</v>
      </c>
      <c r="I15" s="15">
        <f>B3L208C1+B3L208C2</f>
        <v>29189.92390682</v>
      </c>
      <c r="J15" s="16" t="s">
        <v>7767</v>
      </c>
      <c r="K15" s="21">
        <f>IF(B3L208C3=0,0,B3L208C1/B3L208C3)</f>
        <v>0.95906150242136123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802765.52219163987</v>
      </c>
      <c r="F16" s="16" t="s">
        <v>7769</v>
      </c>
      <c r="G16" s="15">
        <f>SUM(B3L201C2:B3L208C2)</f>
        <v>80986.63700348002</v>
      </c>
      <c r="H16" s="16" t="s">
        <v>7770</v>
      </c>
      <c r="I16" s="15">
        <f>B3L209C1+B3L209C2</f>
        <v>883752.15919511986</v>
      </c>
      <c r="J16" s="16" t="s">
        <v>7771</v>
      </c>
      <c r="K16" s="21">
        <f>IF(B3L209C3=0,0,B3L209C1/B3L209C3)</f>
        <v>0.90836046490993716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13906.036867799998</v>
      </c>
      <c r="F25" s="16" t="s">
        <v>7781</v>
      </c>
      <c r="G25" s="15">
        <f>A2L134C44</f>
        <v>12561.358506319999</v>
      </c>
      <c r="H25" s="16" t="s">
        <v>7782</v>
      </c>
      <c r="I25" s="15">
        <f>B3L218C1+B3L218C2</f>
        <v>26467.395374119995</v>
      </c>
      <c r="J25" s="16" t="s">
        <v>7783</v>
      </c>
      <c r="K25" s="21">
        <f>IF(B3L218C3=0,0,B3L218C1/B3L218C3)</f>
        <v>0.52540254419584553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1361483</v>
      </c>
      <c r="F27" s="16" t="s">
        <v>7789</v>
      </c>
      <c r="G27" s="15">
        <f>A2L325C44</f>
        <v>109455</v>
      </c>
      <c r="H27" s="16" t="s">
        <v>7790</v>
      </c>
      <c r="I27" s="15">
        <f>B3L220C1+B3L220C2</f>
        <v>1470938</v>
      </c>
      <c r="J27" s="16" t="s">
        <v>7791</v>
      </c>
      <c r="K27" s="21">
        <f>IF(B3L220C3=0,0,B3L220C1/B3L220C3)</f>
        <v>0.92558829807918486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109532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109532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410900</v>
      </c>
      <c r="F29" s="16" t="s">
        <v>6456</v>
      </c>
      <c r="G29" s="15">
        <f>A3L406C12</f>
        <v>16741</v>
      </c>
      <c r="H29" s="16" t="s">
        <v>7796</v>
      </c>
      <c r="I29" s="15">
        <f>B3L222C1+B3L222C2</f>
        <v>427641</v>
      </c>
      <c r="J29" s="16" t="s">
        <v>7797</v>
      </c>
      <c r="K29" s="21">
        <f>IF(B3L222C3=0,0,B3L222C1/B3L222C3)</f>
        <v>0.96085267783023609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94214</v>
      </c>
      <c r="F30" s="16" t="s">
        <v>7799</v>
      </c>
      <c r="G30" s="15">
        <f>A2L327C44</f>
        <v>1711</v>
      </c>
      <c r="H30" s="16" t="s">
        <v>7800</v>
      </c>
      <c r="I30" s="15">
        <f>B3L223C1+B3L223C2</f>
        <v>95925</v>
      </c>
      <c r="J30" s="16" t="s">
        <v>7801</v>
      </c>
      <c r="K30" s="21">
        <f>IF(B3L223C3=0,0,B3L223C1/B3L223C3)</f>
        <v>0.98216314829293716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8284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8284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8151.3279416666664</v>
      </c>
      <c r="H32" s="16" t="s">
        <v>7806</v>
      </c>
      <c r="I32" s="15">
        <f>B3L225C1+B3L225C2</f>
        <v>8151.3279416666664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11A81-D3D7-494E-962B-89A9F58944B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1302803.3163053333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821268.66525626683</v>
      </c>
      <c r="F9" s="16" t="s">
        <v>7834</v>
      </c>
      <c r="G9" s="21">
        <f>IF(B3L301C1=0,0,B3L302C1/B3L301C1)</f>
        <v>0.63038576504804433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282864.18341726664</v>
      </c>
      <c r="F10" s="16" t="s">
        <v>7835</v>
      </c>
      <c r="G10" s="21">
        <f>IF(B3L301C1=0,0,B3L303C1/B3L301C1)</f>
        <v>0.21711963722924144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198670.46763179998</v>
      </c>
      <c r="F11" s="16" t="s">
        <v>7836</v>
      </c>
      <c r="G11" s="21">
        <f>IF(B3L301C1=0,0,B3L304C1/B3L301C1)</f>
        <v>0.15249459772271434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782957.85125746683</v>
      </c>
      <c r="F12" s="16" t="s">
        <v>7838</v>
      </c>
      <c r="G12" s="21">
        <f>IF(B3L301C1=0,0,B3L305C1/B3L301C1)</f>
        <v>0.60097932010020139</v>
      </c>
      <c r="H12" s="16" t="s">
        <v>7839</v>
      </c>
      <c r="I12" s="21">
        <f>IF(B3L302C1=0,0,B3L305C1/B3L302C1)</f>
        <v>0.95335166721983045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38310.813998799997</v>
      </c>
      <c r="F13" s="16" t="s">
        <v>7841</v>
      </c>
      <c r="G13" s="21">
        <f>IF(B3L301C1=0,0,B3L306C1/B3L301C1)</f>
        <v>2.940644494784294E-2</v>
      </c>
      <c r="H13" s="16" t="s">
        <v>7842</v>
      </c>
      <c r="I13" s="21">
        <f>IF(B3L302C1=0,0,B3L306C1/B3L302C1)</f>
        <v>4.6648332780169541E-2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1018.5794349666667</v>
      </c>
      <c r="F15" s="16" t="s">
        <v>7847</v>
      </c>
      <c r="G15" s="21">
        <f>IF(B3L301C1=0,0,B3L308C1/B3L301C1)</f>
        <v>7.8183669186174059E-4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3.6009487757031116E-3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54096.966500266666</v>
      </c>
      <c r="F16" s="16" t="s">
        <v>7850</v>
      </c>
      <c r="G16" s="21">
        <f>IF(B3L301C1=0,0,B3L309C1/B3L301C1)</f>
        <v>4.1523509975152806E-2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0.19124714146105098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54398.717316900002</v>
      </c>
      <c r="F17" s="16" t="s">
        <v>7853</v>
      </c>
      <c r="G17" s="21">
        <f>IF(B3L301C1=0,0,B3L310C1/B3L301C1)</f>
        <v>4.175512653066564E-2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0.19231391072461734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34202.233443666664</v>
      </c>
      <c r="F18" s="16" t="s">
        <v>7856</v>
      </c>
      <c r="G18" s="21">
        <f>IF(B3L301C1=0,0,B3L311C1/B3L301C1)</f>
        <v>2.6252798880388183E-2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0.12091397726807036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45212.251228833338</v>
      </c>
      <c r="F19" s="16" t="s">
        <v>7859</v>
      </c>
      <c r="G19" s="21">
        <f>IF(B3L301C1=0,0,B3L312C1/B3L301C1)</f>
        <v>3.4703819573511978E-2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0.1598373137334908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11971.212771999999</v>
      </c>
      <c r="F20" s="16" t="s">
        <v>7862</v>
      </c>
      <c r="G20" s="21">
        <f>IF(B3L301C1=0,0,B3L313C1/B3L301C1)</f>
        <v>9.1888104844172428E-3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4.2321415979133289E-2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22802.343532033334</v>
      </c>
      <c r="F21" s="16" t="s">
        <v>7865</v>
      </c>
      <c r="G21" s="21">
        <f>IF(B3L301C1=0,0,B3L314C1/B3L301C1)</f>
        <v>1.7502521866999323E-2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8.0612339309132308E-2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274.32039723333332</v>
      </c>
      <c r="F22" s="16" t="s">
        <v>7868</v>
      </c>
      <c r="G22" s="21">
        <f>IF(B3L301C1=0,0,B3L315C1/B3L301C1)</f>
        <v>2.1056163566676234E-4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9.6979544712689917E-4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234.37397453333332</v>
      </c>
      <c r="F23" s="16" t="s">
        <v>7871</v>
      </c>
      <c r="G23" s="21">
        <f>IF(B3L301C1=0,0,B3L316C1/B3L301C1)</f>
        <v>1.7989973743542725E-4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8.2857423552842294E-4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2742.8460691333335</v>
      </c>
      <c r="F24" s="16" t="s">
        <v>7874</v>
      </c>
      <c r="G24" s="21">
        <f>IF(B3L301C1=0,0,B3L317C1/B3L301C1)</f>
        <v>2.1053416389143599E-3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9.6966891884195487E-3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9589.5368205666655</v>
      </c>
      <c r="F25" s="16" t="s">
        <v>7877</v>
      </c>
      <c r="G25" s="21">
        <f>IF(B3L301C1=0,0,B3L318C1/B3L301C1)</f>
        <v>7.3606942049871176E-3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3.3901559061723541E-2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36.670877366666666</v>
      </c>
      <c r="F26" s="16" t="s">
        <v>7880</v>
      </c>
      <c r="G26" s="21">
        <f>IF(B3L301C1=0,0,B3L319C1/B3L301C1)</f>
        <v>2.8147669650291439E-5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1.2964128905840186E-4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18481.230109633332</v>
      </c>
      <c r="F27" s="16" t="s">
        <v>7883</v>
      </c>
      <c r="G27" s="21">
        <f>IF(B3L301C1=0,0,B3L320C1/B3L301C1)</f>
        <v>1.4185740762500449E-2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6.5336055934557033E-2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8191.2970955999999</v>
      </c>
      <c r="F28" s="16" t="s">
        <v>7886</v>
      </c>
      <c r="G28" s="21">
        <f>IF(B3L301C1=0,0,B3L321C1/B3L301C1)</f>
        <v>6.2874395490717617E-3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2.895841034605863E-2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50.4441372</v>
      </c>
      <c r="F29" s="16" t="s">
        <v>7889</v>
      </c>
      <c r="G29" s="21">
        <f>IF(B3L301C1=0,0,B3L322C1/B3L301C1)</f>
        <v>3.8719687437591375E-5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1.7833341991406319E-4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19561.159707333332</v>
      </c>
      <c r="F30" s="16" t="s">
        <v>7892</v>
      </c>
      <c r="G30" s="21">
        <f>IF(B3L301C1=0,0,B3L323C1/B3L301C1)</f>
        <v>1.5014668340580777E-2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6.9153893826415347E-2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2412.1039425333333</v>
      </c>
      <c r="F33" s="16" t="s">
        <v>7901</v>
      </c>
      <c r="G33" s="21">
        <f>IF(B3L301C1=0,0,B3L326C1/B3L301C1)</f>
        <v>1.851472062086782E-3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1.2141230507413586E-2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5739.2239991333336</v>
      </c>
      <c r="F35" s="16" t="s">
        <v>7907</v>
      </c>
      <c r="G35" s="21">
        <f>IF(B3L301C1=0,0,B3L328C1/B3L301C1)</f>
        <v>4.4052881408142286E-3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2.8888158705952984E-2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43250.468804199998</v>
      </c>
      <c r="F37" s="16" t="s">
        <v>7913</v>
      </c>
      <c r="G37" s="21">
        <f>IF(B3L301C1=0,0,B3L330C1/B3L301C1)</f>
        <v>3.3198003307863502E-2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0.21769953692542252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336.62726789999999</v>
      </c>
      <c r="F38" s="16" t="s">
        <v>7916</v>
      </c>
      <c r="G38" s="21">
        <f>IF(B3L301C1=0,0,B3L331C1/B3L301C1)</f>
        <v>2.5838686752398921E-4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1.6944001386450559E-3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476.46935223333327</v>
      </c>
      <c r="F39" s="16" t="s">
        <v>7919</v>
      </c>
      <c r="G39" s="21">
        <f>IF(B3L301C1=0,0,B3L332C1/B3L301C1)</f>
        <v>3.6572623531890431E-4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2.3982897806249875E-3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52.945310433333333</v>
      </c>
      <c r="F41" s="16" t="s">
        <v>7925</v>
      </c>
      <c r="G41" s="21">
        <f>IF(B3L301C1=0,0,B3L334C1/B3L301C1)</f>
        <v>4.0639526911462617E-5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2.6649814169390265E-4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74250.109480766667</v>
      </c>
      <c r="F42" s="16" t="s">
        <v>7928</v>
      </c>
      <c r="G42" s="21">
        <f>IF(B3L301C1=0,0,B3L335C1/B3L301C1)</f>
        <v>5.6992570214923322E-2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0.37373501137761406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72152.519474599991</v>
      </c>
      <c r="F43" s="16" t="s">
        <v>7931</v>
      </c>
      <c r="G43" s="21">
        <f>IF(B3L301C1=0,0,B3L336C1/B3L301C1)</f>
        <v>5.5382511367272159E-2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0.36317687442263297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43250.468804199998</v>
      </c>
      <c r="F44" s="16" t="s">
        <v>7934</v>
      </c>
      <c r="G44" s="21">
        <f>IF(B3L301C1=0,0,B3L337C1/B3L301C1)</f>
        <v>3.3198003307863502E-2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0.21769953692542252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87818-920F-4A1C-8FC6-8B424D67425E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427641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410900</v>
      </c>
      <c r="F9" s="16" t="s">
        <v>7960</v>
      </c>
      <c r="G9" s="21">
        <f>IF(B3L401C1=0,0,B3L402C1/B3L401C1)</f>
        <v>0.96085267783023609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16741</v>
      </c>
      <c r="F10" s="16" t="s">
        <v>7962</v>
      </c>
      <c r="G10" s="21">
        <f>IF(B3L401C1=0,0,B3L403C1/B3L401C1)</f>
        <v>3.9147322169763889E-2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183130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70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3.8224212308196365E-4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20965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0.11448151586304811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41431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0.22623819144869764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19991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0.10916288975045051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27801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0.15181018948288102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17955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9.8045104570523678E-2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13185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7.1998034183367005E-2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1.9112106154098183E-4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77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4.2046633539016002E-4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363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1.9821984382678969E-3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1464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7.9943209741713539E-3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2643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1.4432370447223284E-2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2681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1.4639873314039207E-2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1412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7.710369682739038E-3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3.0579369846557092E-4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33003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0.18021623982962923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-1.0921203516627532E-5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24022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-14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-5.8279910082424441E-4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11142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0.4638248272416951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12439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0.51781700108234119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455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1.8940970776787944E-2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12439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0.51781700108234119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8284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8284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B3B4F-6955-46E5-8E35-DDA76D2B2AE3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802765.52219163987</v>
      </c>
      <c r="F8" s="16" t="s">
        <v>8061</v>
      </c>
      <c r="G8" s="15">
        <f>B3L501C1</f>
        <v>802765.52219163987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80986.63700348002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80986.63700348002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75115.060924360005</v>
      </c>
      <c r="F10" s="16" t="s">
        <v>8064</v>
      </c>
      <c r="G10" s="15">
        <f>B3L503C1</f>
        <v>75115.060924360005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2336.8794340200006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2336.8794340200006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65337.286843519993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65337.286843519993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2689.9998636800001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2689.9998636800001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36912.297639300006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36912.297639300006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23547.901842519997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23547.901842519997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6786.5799417200005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6786.5799417200005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10134.569275919999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10134.569275919999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3192.5377440799994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3192.5377440799994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4702.5709127399996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4702.5709127399996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13906.036867799998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13906.036867799998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12561.358506319999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12561.358506319999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4416.9125017200004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4416.9125017200004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11975.42709234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11975.42709234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392.13669958000003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392.13669958000003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2781.2862123600003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2781.2862123600003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159535.85997058</v>
      </c>
      <c r="F26" s="16" t="s">
        <v>8093</v>
      </c>
      <c r="G26" s="15">
        <f>SUM(B3L503C2,B3L504C2,SUM(B3L507C2:B3L510C2),B3L512C2)</f>
        <v>75115.060924360005</v>
      </c>
      <c r="H26" s="16" t="s">
        <v>8094</v>
      </c>
      <c r="I26" s="15">
        <f>SUM(B3L503C3,B3L504C3,SUM(B3L507C3:B3L510C3),B3L512C3)</f>
        <v>2336.8794340200006</v>
      </c>
      <c r="J26" s="16" t="s">
        <v>8095</v>
      </c>
      <c r="K26" s="15">
        <f>SUM(B3L503C4,B3L504C4,SUM(B3L507C4:B3L510C4),B3L512C4)</f>
        <v>23547.901842519997</v>
      </c>
      <c r="L26" s="16" t="s">
        <v>8096</v>
      </c>
      <c r="M26" s="15">
        <f>SUM(B3L503C5,B3L504C5,SUM(B3L507C5:B3L510C5),B3L512C5)</f>
        <v>6786.5799417200005</v>
      </c>
      <c r="N26" s="16" t="s">
        <v>8097</v>
      </c>
      <c r="O26" s="15">
        <f>SUM(B3L503C6,B3L504C6,SUM(B3L507C6:B3L510C6),B3L512C6)</f>
        <v>10134.569275919999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41614.868552040003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0.47083496424071658</v>
      </c>
      <c r="H27" s="16" t="s">
        <v>8108</v>
      </c>
      <c r="I27" s="21">
        <f>IF(B3L519C1=0,0,B3L519C3/B3L519C1)</f>
        <v>1.4647988448809844E-2</v>
      </c>
      <c r="J27" s="16" t="s">
        <v>8109</v>
      </c>
      <c r="K27" s="21">
        <f>IF(B3L519C1=0,0,B3L519C4/B3L519C1)</f>
        <v>0.14760256312820494</v>
      </c>
      <c r="L27" s="16" t="s">
        <v>8110</v>
      </c>
      <c r="M27" s="21">
        <f>IF(B3L519C1=0,0,B3L519C5/B3L519C1)</f>
        <v>4.2539526492485852E-2</v>
      </c>
      <c r="N27" s="16" t="s">
        <v>8111</v>
      </c>
      <c r="O27" s="21">
        <f>IF(B3L519C1=0,0,B3L519C6/B3L519C1)</f>
        <v>6.3525337048290678E-2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0.26084962064149214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199336.90194359995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23547.901842519997</v>
      </c>
      <c r="L28" s="16" t="s">
        <v>8115</v>
      </c>
      <c r="M28" s="15">
        <f>SUM(B3L505C5:B3L518C5)</f>
        <v>6786.5799417200005</v>
      </c>
      <c r="N28" s="16" t="s">
        <v>8116</v>
      </c>
      <c r="O28" s="15">
        <f>SUM(B3L505C6:B3L518C6)</f>
        <v>10134.569275919999</v>
      </c>
      <c r="P28" s="16" t="s">
        <v>8117</v>
      </c>
      <c r="Q28" s="15">
        <f>SUM(B3L505C7:B3L518C7)</f>
        <v>13906.036867799998</v>
      </c>
      <c r="R28" s="16" t="s">
        <v>8118</v>
      </c>
      <c r="S28" s="15">
        <f>SUM(B3L505C8:B3L518C8)</f>
        <v>12561.358506319999</v>
      </c>
      <c r="T28" s="16" t="s">
        <v>8119</v>
      </c>
      <c r="U28" s="15">
        <f>SUM(B3L505C9:B3L518C9)</f>
        <v>4416.9125017200004</v>
      </c>
      <c r="V28" s="16" t="s">
        <v>8120</v>
      </c>
      <c r="W28" s="15">
        <f>SUM(B3L505C10:B3L518C10)</f>
        <v>11975.42709234</v>
      </c>
      <c r="X28" s="16" t="s">
        <v>8121</v>
      </c>
      <c r="Y28" s="15">
        <f>SUM(B3L505C11:B3L518C11)</f>
        <v>392.13669958000003</v>
      </c>
      <c r="Z28" s="16" t="s">
        <v>8122</v>
      </c>
      <c r="AA28" s="15">
        <f>SUM(B3L505C12:B3L518C12)</f>
        <v>2781.2862123600003</v>
      </c>
      <c r="AB28" s="16" t="s">
        <v>8123</v>
      </c>
      <c r="AC28" s="15">
        <f>SUM(B3L505C13:B3L518C13)</f>
        <v>5882.5376077599994</v>
      </c>
      <c r="AD28" s="16" t="s">
        <v>8124</v>
      </c>
      <c r="AE28" s="15">
        <f>SUM(B3L505C14:B3L518C14)</f>
        <v>106952.15539556001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0.11813117196525208</v>
      </c>
      <c r="L29" s="16" t="s">
        <v>8127</v>
      </c>
      <c r="M29" s="21">
        <f>IF(B3L521C1=0,0,B3L521C5/B3L521C1)</f>
        <v>3.4045778155216762E-2</v>
      </c>
      <c r="N29" s="16" t="s">
        <v>8128</v>
      </c>
      <c r="O29" s="21">
        <f>IF(B3L521C1=0,0,B3L521C6/B3L521C1)</f>
        <v>5.0841410582308823E-2</v>
      </c>
      <c r="P29" s="16" t="s">
        <v>8129</v>
      </c>
      <c r="Q29" s="21">
        <f>IF(B3L521C1=0,0,B3L521C7/B3L521C1)</f>
        <v>6.9761477840839262E-2</v>
      </c>
      <c r="R29" s="16" t="s">
        <v>8130</v>
      </c>
      <c r="S29" s="21">
        <f>IF(B3L521C1=0,0,B3L521C8/B3L521C1)</f>
        <v>6.3015720540665815E-2</v>
      </c>
      <c r="T29" s="16" t="s">
        <v>8131</v>
      </c>
      <c r="U29" s="21">
        <f>IF(B3L521C1=0,0,B3L521C9/B3L521C1)</f>
        <v>2.2158027232557845E-2</v>
      </c>
      <c r="V29" s="16" t="s">
        <v>8132</v>
      </c>
      <c r="W29" s="21">
        <f>IF(B3L521C1=0,0,B3L521C10/B3L521C1)</f>
        <v>6.0076317909908659E-2</v>
      </c>
      <c r="X29" s="16" t="s">
        <v>8133</v>
      </c>
      <c r="Y29" s="21">
        <f>IF(B3L521C1=0,0,B3L521C11/B3L521C1)</f>
        <v>1.9672057494449801E-3</v>
      </c>
      <c r="Z29" s="16" t="s">
        <v>8134</v>
      </c>
      <c r="AA29" s="21">
        <f>IF(B3L521C1=0,0,B3L521C12/B3L521C1)</f>
        <v>1.3952691073461816E-2</v>
      </c>
      <c r="AB29" s="16" t="s">
        <v>8135</v>
      </c>
      <c r="AC29" s="21">
        <f>IF(B3L521C1=0,0,B3L521C13/B3L521C1)</f>
        <v>2.9510529913946364E-2</v>
      </c>
      <c r="AD29" s="16" t="s">
        <v>8136</v>
      </c>
      <c r="AE29" s="21">
        <f>IF(B3L521C1=0,0,B3L521C14/B3L521C1)</f>
        <v>0.53653966903639783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1083089.0611387198</v>
      </c>
      <c r="F30" s="16" t="s">
        <v>8138</v>
      </c>
      <c r="G30" s="15">
        <f>SUM(B3L501C2,B3L502C2,SUM(B3L505C2:B3L518C2))</f>
        <v>802765.52219163987</v>
      </c>
      <c r="H30" s="16" t="s">
        <v>8139</v>
      </c>
      <c r="I30" s="15">
        <f>SUM(B3L501C3,B3L502C3,SUM(B3L505C3:B3L518C3))</f>
        <v>80986.63700348002</v>
      </c>
      <c r="J30" s="16" t="s">
        <v>8140</v>
      </c>
      <c r="K30" s="15">
        <f>SUM(B3L501C4,B3L502C4,SUM(B3L505C4:B3L518C4))</f>
        <v>23547.901842519997</v>
      </c>
      <c r="L30" s="16" t="s">
        <v>8141</v>
      </c>
      <c r="M30" s="15">
        <f>SUM(B3L501C5,B3L502C5,SUM(B3L505C5:B3L518C5))</f>
        <v>6786.5799417200005</v>
      </c>
      <c r="N30" s="16" t="s">
        <v>8142</v>
      </c>
      <c r="O30" s="15">
        <f>SUM(B3L501C6,B3L502C6,SUM(B3L505C6:B3L518C6))</f>
        <v>10134.569275919999</v>
      </c>
      <c r="P30" s="16" t="s">
        <v>8143</v>
      </c>
      <c r="Q30" s="15">
        <f>SUM(B3L501C7,B3L502C7,SUM(B3L505C7:B3L518C7))</f>
        <v>13906.036867799998</v>
      </c>
      <c r="R30" s="16" t="s">
        <v>8144</v>
      </c>
      <c r="S30" s="15">
        <f>SUM(B3L501C8,B3L502C8,SUM(B3L505C8:B3L518C8))</f>
        <v>12561.358506319999</v>
      </c>
      <c r="T30" s="16" t="s">
        <v>8145</v>
      </c>
      <c r="U30" s="15">
        <f>SUM(B3L501C9,B3L502C9,SUM(B3L505C9:B3L518C9))</f>
        <v>4416.9125017200004</v>
      </c>
      <c r="V30" s="16" t="s">
        <v>8146</v>
      </c>
      <c r="W30" s="15">
        <f>SUM(B3L501C10,B3L502C10,SUM(B3L505C10:B3L518C10))</f>
        <v>11975.42709234</v>
      </c>
      <c r="X30" s="16" t="s">
        <v>8147</v>
      </c>
      <c r="Y30" s="15">
        <f>SUM(B3L501C11,B3L502C11,SUM(B3L505C11:B3L518C11))</f>
        <v>392.13669958000003</v>
      </c>
      <c r="Z30" s="16" t="s">
        <v>8148</v>
      </c>
      <c r="AA30" s="15">
        <f>SUM(B3L501C12,B3L502C12,SUM(B3L505C12:B3L518C12))</f>
        <v>2781.2862123600003</v>
      </c>
      <c r="AB30" s="16" t="s">
        <v>8149</v>
      </c>
      <c r="AC30" s="15">
        <f>SUM(B3L501C13,B3L502C13,SUM(B3L505C13:B3L518C13))</f>
        <v>5882.5376077599994</v>
      </c>
      <c r="AD30" s="16" t="s">
        <v>8150</v>
      </c>
      <c r="AE30" s="15">
        <f>SUM(B3L501C14,B3L502C14,SUM(B3L505C14:B3L518C14))</f>
        <v>106952.15539556001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0.7411814512720144</v>
      </c>
      <c r="H31" s="16" t="s">
        <v>8153</v>
      </c>
      <c r="I31" s="21">
        <f>IF(B3L523C1=0,0,B3L523C3/B3L523C1)</f>
        <v>7.4773755833461811E-2</v>
      </c>
      <c r="J31" s="16" t="s">
        <v>8154</v>
      </c>
      <c r="K31" s="21">
        <f>IF(B3L523C1=0,0,B3L523C4/B3L523C1)</f>
        <v>2.1741427078732199E-2</v>
      </c>
      <c r="L31" s="16" t="s">
        <v>8155</v>
      </c>
      <c r="M31" s="21">
        <f>IF(B3L523C1=0,0,B3L523C5/B3L523C1)</f>
        <v>6.2659481895097728E-3</v>
      </c>
      <c r="N31" s="16" t="s">
        <v>8156</v>
      </c>
      <c r="O31" s="21">
        <f>IF(B3L523C1=0,0,B3L523C6/B3L523C1)</f>
        <v>9.3570968810864803E-3</v>
      </c>
      <c r="P31" s="16" t="s">
        <v>8157</v>
      </c>
      <c r="Q31" s="21">
        <f>IF(B3L523C1=0,0,B3L523C7/B3L523C1)</f>
        <v>1.2839236741233178E-2</v>
      </c>
      <c r="R31" s="16" t="s">
        <v>8158</v>
      </c>
      <c r="S31" s="21">
        <f>IF(B3L523C1=0,0,B3L523C8/B3L523C1)</f>
        <v>1.1597715236006032E-2</v>
      </c>
      <c r="T31" s="16" t="s">
        <v>8159</v>
      </c>
      <c r="U31" s="21">
        <f>IF(B3L523C1=0,0,B3L523C9/B3L523C1)</f>
        <v>4.0780695329673275E-3</v>
      </c>
      <c r="V31" s="16" t="s">
        <v>8160</v>
      </c>
      <c r="W31" s="21">
        <f>IF(B3L523C1=0,0,B3L523C10/B3L523C1)</f>
        <v>1.1056733487594712E-2</v>
      </c>
      <c r="X31" s="16" t="s">
        <v>8161</v>
      </c>
      <c r="Y31" s="21">
        <f>IF(B3L523C1=0,0,B3L523C11/B3L523C1)</f>
        <v>3.620539747375179E-4</v>
      </c>
      <c r="Z31" s="16" t="s">
        <v>8162</v>
      </c>
      <c r="AA31" s="21">
        <f>IF(B3L523C1=0,0,B3L523C12/B3L523C1)</f>
        <v>2.5679201389365515E-3</v>
      </c>
      <c r="AB31" s="16" t="s">
        <v>8163</v>
      </c>
      <c r="AC31" s="21">
        <f>IF(B3L523C1=0,0,B3L523C13/B3L523C1)</f>
        <v>5.4312593662199093E-3</v>
      </c>
      <c r="AD31" s="16" t="s">
        <v>8164</v>
      </c>
      <c r="AE31" s="21">
        <f>IF(B3L523C1=0,0,B3L523C14/B3L523C1)</f>
        <v>9.874733226750021E-2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5CAF2-F647-4023-86D8-3A986D8463BF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185720</v>
      </c>
      <c r="F8" s="16" t="s">
        <v>8195</v>
      </c>
      <c r="G8" s="15">
        <f>A2L106C11</f>
        <v>185720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24969</v>
      </c>
      <c r="F9" s="16" t="s">
        <v>8198</v>
      </c>
      <c r="G9" s="15">
        <f>A2L107C11</f>
        <v>24969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259</v>
      </c>
      <c r="F10" s="16" t="s">
        <v>8201</v>
      </c>
      <c r="G10" s="15">
        <f>A2L108C11</f>
        <v>259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2257</v>
      </c>
      <c r="F11" s="16" t="s">
        <v>8204</v>
      </c>
      <c r="G11" s="15">
        <f>A2L109C11</f>
        <v>2257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75184</v>
      </c>
      <c r="F12" s="16" t="s">
        <v>8207</v>
      </c>
      <c r="G12" s="15">
        <f>A2L110C11</f>
        <v>75184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2519</v>
      </c>
      <c r="F13" s="16" t="s">
        <v>8210</v>
      </c>
      <c r="G13" s="15">
        <f>A2L111C11</f>
        <v>2519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33055</v>
      </c>
      <c r="F14" s="16" t="s">
        <v>8213</v>
      </c>
      <c r="G14" s="15">
        <f>A2L112C11</f>
        <v>33055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5718</v>
      </c>
      <c r="F15" s="16" t="s">
        <v>8216</v>
      </c>
      <c r="G15" s="15">
        <f>A2L113C11</f>
        <v>5718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280016</v>
      </c>
      <c r="F16" s="16" t="s">
        <v>8219</v>
      </c>
      <c r="G16" s="15">
        <f>A2L114C11</f>
        <v>280016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15886</v>
      </c>
      <c r="F17" s="16" t="s">
        <v>8222</v>
      </c>
      <c r="G17" s="15">
        <f>A2L115C11</f>
        <v>15886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32785</v>
      </c>
      <c r="F18" s="16" t="s">
        <v>8225</v>
      </c>
      <c r="G18" s="15">
        <f>A2L116C11</f>
        <v>32785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1833</v>
      </c>
      <c r="F19" s="16" t="s">
        <v>8228</v>
      </c>
      <c r="G19" s="15">
        <f>A2L117C11</f>
        <v>1833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13695</v>
      </c>
      <c r="F20" s="16" t="s">
        <v>8231</v>
      </c>
      <c r="G20" s="15">
        <f>A2L118C11</f>
        <v>13695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769</v>
      </c>
      <c r="F21" s="16" t="s">
        <v>8234</v>
      </c>
      <c r="G21" s="15">
        <f>A2L119C11</f>
        <v>769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171733</v>
      </c>
      <c r="F22" s="16" t="s">
        <v>8237</v>
      </c>
      <c r="G22" s="15">
        <f>A2L121C11</f>
        <v>171733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25775</v>
      </c>
      <c r="F23" s="16" t="s">
        <v>8240</v>
      </c>
      <c r="G23" s="15">
        <f>A2L122C11</f>
        <v>25775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30936</v>
      </c>
      <c r="F24" s="16" t="s">
        <v>8243</v>
      </c>
      <c r="G24" s="15">
        <f>A2L125C11</f>
        <v>30936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1680</v>
      </c>
      <c r="F25" s="16" t="s">
        <v>8246</v>
      </c>
      <c r="G25" s="15">
        <f>A2L126C11</f>
        <v>1680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823383</v>
      </c>
      <c r="F26" s="16" t="s">
        <v>8249</v>
      </c>
      <c r="G26" s="15">
        <f>B3L601C2+B3L603C2+B3L605C2+B3L607C2+B3L609C2+B3L611C2+B3L613C2+B3L615C2+B3L617C2</f>
        <v>823383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81406</v>
      </c>
      <c r="F27" s="16" t="s">
        <v>8252</v>
      </c>
      <c r="G27" s="15">
        <f>B3L602C2+B3L604C2+B3L606C2+B3L608C2+B3L610C2+B3L612C2+B3L614C2+B3L616C2+B3L618C2</f>
        <v>81406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66185</v>
      </c>
      <c r="F28" s="16" t="s">
        <v>8255</v>
      </c>
      <c r="G28" s="15">
        <f>A2L123C11</f>
        <v>66185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2588</v>
      </c>
      <c r="F29" s="16" t="s">
        <v>8258</v>
      </c>
      <c r="G29" s="15">
        <f>A2L124C11</f>
        <v>2588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35501</v>
      </c>
      <c r="F30" s="16" t="s">
        <v>8261</v>
      </c>
      <c r="G30" s="15">
        <f>A2L127C11</f>
        <v>35501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23568</v>
      </c>
      <c r="F31" s="16" t="s">
        <v>8264</v>
      </c>
      <c r="G31" s="15">
        <f>A2L128C11</f>
        <v>23568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3924</v>
      </c>
      <c r="F32" s="16" t="s">
        <v>8267</v>
      </c>
      <c r="G32" s="15">
        <f>A2L131C11</f>
        <v>3924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4088</v>
      </c>
      <c r="F33" s="16" t="s">
        <v>8270</v>
      </c>
      <c r="G33" s="15">
        <f>A2L132C11</f>
        <v>4088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56696</v>
      </c>
      <c r="F34" s="16" t="s">
        <v>8273</v>
      </c>
      <c r="G34" s="15">
        <f>A2L139C11</f>
        <v>56696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18955</v>
      </c>
      <c r="F35" s="16" t="s">
        <v>8276</v>
      </c>
      <c r="G35" s="15">
        <f>A2L140C11</f>
        <v>18955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3861837</v>
      </c>
      <c r="F36" s="16" t="s">
        <v>8279</v>
      </c>
      <c r="G36" s="15">
        <f>A2L181C11</f>
        <v>3861837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776205</v>
      </c>
      <c r="F37" s="16" t="s">
        <v>8282</v>
      </c>
      <c r="G37" s="15">
        <f>A2L202C11-A2L216C11</f>
        <v>776205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85096</v>
      </c>
      <c r="F39" s="16" t="s">
        <v>8288</v>
      </c>
      <c r="G39" s="15">
        <f>A2L243C11</f>
        <v>85096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75103</v>
      </c>
      <c r="F40" s="16" t="s">
        <v>8291</v>
      </c>
      <c r="G40" s="15">
        <f>A2L245C11</f>
        <v>75103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17324146</v>
      </c>
      <c r="F41" s="16" t="s">
        <v>8294</v>
      </c>
      <c r="G41" s="15">
        <f>A2L420C11</f>
        <v>17324146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59C62-3601-4180-BF80-0CDD5CE17C7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363836.97399999999</v>
      </c>
      <c r="F8" s="16" t="s">
        <v>7643</v>
      </c>
      <c r="G8" s="15">
        <f>A1L108C6</f>
        <v>380701.80799999996</v>
      </c>
      <c r="H8" s="16" t="s">
        <v>7660</v>
      </c>
      <c r="I8" s="15">
        <f>A1L108C7</f>
        <v>388249.25200000004</v>
      </c>
      <c r="J8" s="16" t="s">
        <v>7677</v>
      </c>
      <c r="K8" s="15">
        <f>A1L108C8</f>
        <v>390626.788</v>
      </c>
      <c r="L8" s="16" t="s">
        <v>7694</v>
      </c>
      <c r="M8" s="15">
        <f>A1L108C9</f>
        <v>391900.21239999996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69074.474000000002</v>
      </c>
      <c r="F9" s="16" t="s">
        <v>8350</v>
      </c>
      <c r="G9" s="15">
        <f>A1L105C6</f>
        <v>75750.174499999994</v>
      </c>
      <c r="H9" s="16" t="s">
        <v>8351</v>
      </c>
      <c r="I9" s="15">
        <f>A1L105C7</f>
        <v>79424.30333333333</v>
      </c>
      <c r="J9" s="16" t="s">
        <v>8352</v>
      </c>
      <c r="K9" s="15">
        <f>A1L105C8</f>
        <v>78867.800499999998</v>
      </c>
      <c r="L9" s="16" t="s">
        <v>8353</v>
      </c>
      <c r="M9" s="15">
        <f>A1L105C9</f>
        <v>77376.801599999992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36025.561000000002</v>
      </c>
      <c r="F10" s="16" t="s">
        <v>8355</v>
      </c>
      <c r="G10" s="15">
        <f>A1L106C6</f>
        <v>38703.4905</v>
      </c>
      <c r="H10" s="16" t="s">
        <v>8356</v>
      </c>
      <c r="I10" s="15">
        <f>A1L106C7</f>
        <v>39684.337666666666</v>
      </c>
      <c r="J10" s="16" t="s">
        <v>8357</v>
      </c>
      <c r="K10" s="15">
        <f>A1L106C8</f>
        <v>40273.069499999998</v>
      </c>
      <c r="L10" s="16" t="s">
        <v>8358</v>
      </c>
      <c r="M10" s="15">
        <f>A1L106C9</f>
        <v>40965.113599999997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258736.93900000001</v>
      </c>
      <c r="F11" s="16" t="s">
        <v>8360</v>
      </c>
      <c r="G11" s="15">
        <f>A1L107C6</f>
        <v>266248.14300000004</v>
      </c>
      <c r="H11" s="16" t="s">
        <v>8361</v>
      </c>
      <c r="I11" s="15">
        <f>A1L107C7</f>
        <v>269140.61100000003</v>
      </c>
      <c r="J11" s="16" t="s">
        <v>8362</v>
      </c>
      <c r="K11" s="15">
        <f>A1L107C8</f>
        <v>271485.91800000001</v>
      </c>
      <c r="L11" s="16" t="s">
        <v>8363</v>
      </c>
      <c r="M11" s="15">
        <f>A1L107C9</f>
        <v>273558.29720000003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0.18985006729964723</v>
      </c>
      <c r="F12" s="16" t="s">
        <v>8365</v>
      </c>
      <c r="G12" s="21">
        <f>IF(B3L701C2=0,0,B3L702C2/B3L701C2)</f>
        <v>0.19897508472037517</v>
      </c>
      <c r="H12" s="16" t="s">
        <v>8366</v>
      </c>
      <c r="I12" s="21">
        <f>IF(B3L701C3=0,0,B3L702C3/B3L701C3)</f>
        <v>0.20457039627041784</v>
      </c>
      <c r="J12" s="16" t="s">
        <v>8367</v>
      </c>
      <c r="K12" s="21">
        <f>IF(B3L701C4=0,0,B3L702C4/B3L701C4)</f>
        <v>0.20190064512421507</v>
      </c>
      <c r="L12" s="16" t="s">
        <v>8368</v>
      </c>
      <c r="M12" s="21">
        <f>IF(B3L701C5=0,0,B3L702C5/B3L701C5)</f>
        <v>0.19744006038206474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9.9015667934837223E-2</v>
      </c>
      <c r="F13" s="16" t="s">
        <v>8370</v>
      </c>
      <c r="G13" s="21">
        <f>IF(B3L701C2=0,0,B3L703C2/B3L701C2)</f>
        <v>0.10166353215743069</v>
      </c>
      <c r="H13" s="16" t="s">
        <v>8371</v>
      </c>
      <c r="I13" s="21">
        <f>IF(B3L701C3=0,0,B3L703C3/B3L701C3)</f>
        <v>0.10221355858959044</v>
      </c>
      <c r="J13" s="16" t="s">
        <v>8372</v>
      </c>
      <c r="K13" s="21">
        <f>IF(B3L701C4=0,0,B3L703C4/B3L701C4)</f>
        <v>0.10309858600890423</v>
      </c>
      <c r="L13" s="16" t="s">
        <v>8373</v>
      </c>
      <c r="M13" s="21">
        <f>IF(B3L701C5=0,0,B3L703C5/B3L701C5)</f>
        <v>0.10452944985441401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0.71113426476551567</v>
      </c>
      <c r="F14" s="16" t="s">
        <v>8375</v>
      </c>
      <c r="G14" s="21">
        <f>IF(B3L701C2=0,0,B3L704C2/B3L701C2)</f>
        <v>0.69936138312219431</v>
      </c>
      <c r="H14" s="16" t="s">
        <v>8376</v>
      </c>
      <c r="I14" s="21">
        <f>IF(B3L701C3=0,0,B3L704C3/B3L701C3)</f>
        <v>0.69321604513999169</v>
      </c>
      <c r="J14" s="16" t="s">
        <v>8377</v>
      </c>
      <c r="K14" s="21">
        <f>IF(B3L701C4=0,0,B3L704C4/B3L701C4)</f>
        <v>0.69500076886688067</v>
      </c>
      <c r="L14" s="16" t="s">
        <v>8378</v>
      </c>
      <c r="M14" s="21">
        <f>IF(B3L701C5=0,0,B3L704C5/B3L701C5)</f>
        <v>0.69803048976352133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155227.93</v>
      </c>
      <c r="F15" s="16" t="s">
        <v>8380</v>
      </c>
      <c r="G15" s="15">
        <f>A1L104C6</f>
        <v>163959.84950000001</v>
      </c>
      <c r="H15" s="16" t="s">
        <v>8381</v>
      </c>
      <c r="I15" s="15">
        <f>A1L104C7</f>
        <v>168775.56666666668</v>
      </c>
      <c r="J15" s="16" t="s">
        <v>8382</v>
      </c>
      <c r="K15" s="15">
        <f>A1L104C8</f>
        <v>170432.8425</v>
      </c>
      <c r="L15" s="16" t="s">
        <v>8383</v>
      </c>
      <c r="M15" s="15">
        <f>A1L104C9</f>
        <v>171387.7592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27835.326000000001</v>
      </c>
      <c r="F16" s="16" t="s">
        <v>8385</v>
      </c>
      <c r="G16" s="15">
        <f>A1L101C6</f>
        <v>30955.244999999999</v>
      </c>
      <c r="H16" s="16" t="s">
        <v>8386</v>
      </c>
      <c r="I16" s="15">
        <f>A1L101C7</f>
        <v>32983.684000000001</v>
      </c>
      <c r="J16" s="16" t="s">
        <v>8387</v>
      </c>
      <c r="K16" s="15">
        <f>A1L101C8</f>
        <v>32873.521999999997</v>
      </c>
      <c r="L16" s="16" t="s">
        <v>8388</v>
      </c>
      <c r="M16" s="15">
        <f>A1L101C9</f>
        <v>32427.161400000001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24802.517</v>
      </c>
      <c r="F17" s="16" t="s">
        <v>8390</v>
      </c>
      <c r="G17" s="15">
        <f>A1L102C6</f>
        <v>25756.422500000001</v>
      </c>
      <c r="H17" s="16" t="s">
        <v>8391</v>
      </c>
      <c r="I17" s="15">
        <f>A1L102C7</f>
        <v>26108.193333333333</v>
      </c>
      <c r="J17" s="16" t="s">
        <v>8392</v>
      </c>
      <c r="K17" s="15">
        <f>A1L102C8</f>
        <v>26352.705750000001</v>
      </c>
      <c r="L17" s="16" t="s">
        <v>8393</v>
      </c>
      <c r="M17" s="15">
        <f>A1L102C9</f>
        <v>26682.438400000003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102590.087</v>
      </c>
      <c r="F18" s="16" t="s">
        <v>8395</v>
      </c>
      <c r="G18" s="15">
        <f>A1L103C6</f>
        <v>107248.182</v>
      </c>
      <c r="H18" s="16" t="s">
        <v>8396</v>
      </c>
      <c r="I18" s="15">
        <f>A1L103C7</f>
        <v>109683.68933333333</v>
      </c>
      <c r="J18" s="16" t="s">
        <v>8397</v>
      </c>
      <c r="K18" s="15">
        <f>A1L103C8</f>
        <v>111206.61474999999</v>
      </c>
      <c r="L18" s="16" t="s">
        <v>8398</v>
      </c>
      <c r="M18" s="15">
        <f>A1L103C9</f>
        <v>112278.1594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0.1793190568217975</v>
      </c>
      <c r="F19" s="16" t="s">
        <v>8400</v>
      </c>
      <c r="G19" s="21">
        <f>IF(B3L708C2=0,0,B3L709C2/B3L708C2)</f>
        <v>0.18879771538214296</v>
      </c>
      <c r="H19" s="16" t="s">
        <v>8401</v>
      </c>
      <c r="I19" s="21">
        <f>IF(B3L708C3=0,0,B3L709C3/B3L708C3)</f>
        <v>0.19542925940899422</v>
      </c>
      <c r="J19" s="16" t="s">
        <v>8402</v>
      </c>
      <c r="K19" s="21">
        <f>IF(B3L708C4=0,0,B3L709C4/B3L708C4)</f>
        <v>0.1928825543116785</v>
      </c>
      <c r="L19" s="16" t="s">
        <v>8403</v>
      </c>
      <c r="M19" s="21">
        <f>IF(B3L708C5=0,0,B3L709C5/B3L708C5)</f>
        <v>0.1892034854260467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0.15978127776360865</v>
      </c>
      <c r="F20" s="16" t="s">
        <v>8405</v>
      </c>
      <c r="G20" s="21">
        <f>IF(B3L708C2=0,0,B3L710C2/B3L708C2)</f>
        <v>0.15708981545509407</v>
      </c>
      <c r="H20" s="16" t="s">
        <v>8406</v>
      </c>
      <c r="I20" s="21">
        <f>IF(B3L708C3=0,0,B3L710C3/B3L708C3)</f>
        <v>0.1546917829930754</v>
      </c>
      <c r="J20" s="16" t="s">
        <v>8407</v>
      </c>
      <c r="K20" s="21">
        <f>IF(B3L708C4=0,0,B3L710C4/B3L708C4)</f>
        <v>0.15462222752049681</v>
      </c>
      <c r="L20" s="16" t="s">
        <v>8408</v>
      </c>
      <c r="M20" s="21">
        <f>IF(B3L708C5=0,0,B3L710C5/B3L708C5)</f>
        <v>0.15568462137872446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0.66089966541459388</v>
      </c>
      <c r="F21" s="16" t="s">
        <v>8410</v>
      </c>
      <c r="G21" s="21">
        <f>IF(B3L708C2=0,0,B3L711C2/B3L708C2)</f>
        <v>0.65411246916276289</v>
      </c>
      <c r="H21" s="16" t="s">
        <v>8411</v>
      </c>
      <c r="I21" s="21">
        <f>IF(B3L708C3=0,0,B3L711C3/B3L708C3)</f>
        <v>0.64987895759793024</v>
      </c>
      <c r="J21" s="16" t="s">
        <v>8412</v>
      </c>
      <c r="K21" s="21">
        <f>IF(B3L708C4=0,0,B3L711C4/B3L708C4)</f>
        <v>0.65249521816782463</v>
      </c>
      <c r="L21" s="16" t="s">
        <v>8413</v>
      </c>
      <c r="M21" s="21">
        <f>IF(B3L708C5=0,0,B3L711C5/B3L708C5)</f>
        <v>0.65511189319522889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2.3438885901525581</v>
      </c>
      <c r="F22" s="16" t="s">
        <v>8415</v>
      </c>
      <c r="G22" s="21">
        <f>IF(B3L708C2=0,0,B3L701C2/B3L708C2)</f>
        <v>2.3219209407727588</v>
      </c>
      <c r="H22" s="16" t="s">
        <v>8416</v>
      </c>
      <c r="I22" s="21">
        <f>IF(B3L708C3=0,0,B3L701C3/B3L708C3)</f>
        <v>2.3003877851987662</v>
      </c>
      <c r="J22" s="16" t="s">
        <v>8417</v>
      </c>
      <c r="K22" s="21">
        <f>IF(B3L708C4=0,0,B3L701C4/B3L708C4)</f>
        <v>2.2919689789249391</v>
      </c>
      <c r="L22" s="16" t="s">
        <v>8418</v>
      </c>
      <c r="M22" s="21">
        <f>IF(B3L708C5=0,0,B3L701C5/B3L708C5)</f>
        <v>2.2866289531370452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2.4815399683122088</v>
      </c>
      <c r="F23" s="16" t="s">
        <v>8420</v>
      </c>
      <c r="G23" s="21">
        <f>IF(B3L709C2=0,0,B3L702C2/B3L709C2)</f>
        <v>2.4470868991668455</v>
      </c>
      <c r="H23" s="16" t="s">
        <v>8421</v>
      </c>
      <c r="I23" s="21">
        <f>IF(B3L709C3=0,0,B3L702C3/B3L709C3)</f>
        <v>2.4079876381708401</v>
      </c>
      <c r="J23" s="16" t="s">
        <v>8422</v>
      </c>
      <c r="K23" s="21">
        <f>IF(B3L709C4=0,0,B3L702C4/B3L709C4)</f>
        <v>2.3991284079631017</v>
      </c>
      <c r="L23" s="16" t="s">
        <v>8423</v>
      </c>
      <c r="M23" s="21">
        <f>IF(B3L709C5=0,0,B3L702C5/B3L709C5)</f>
        <v>2.3861725251103842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1.4524961720618921</v>
      </c>
      <c r="F24" s="16" t="s">
        <v>8425</v>
      </c>
      <c r="G24" s="21">
        <f>IF(B3L710C2=0,0,B3L703C2/B3L710C2)</f>
        <v>1.5026733817555602</v>
      </c>
      <c r="H24" s="16" t="s">
        <v>8426</v>
      </c>
      <c r="I24" s="21">
        <f>IF(B3L710C3=0,0,B3L703C3/B3L710C3)</f>
        <v>1.5199955492898909</v>
      </c>
      <c r="J24" s="16" t="s">
        <v>8427</v>
      </c>
      <c r="K24" s="21">
        <f>IF(B3L710C4=0,0,B3L703C4/B3L710C4)</f>
        <v>1.5282328077449883</v>
      </c>
      <c r="L24" s="16" t="s">
        <v>8428</v>
      </c>
      <c r="M24" s="21">
        <f>IF(B3L710C5=0,0,B3L703C5/B3L710C5)</f>
        <v>1.5352837317896701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2.5220461992589986</v>
      </c>
      <c r="F25" s="16" t="s">
        <v>8430</v>
      </c>
      <c r="G25" s="21">
        <f>IF(B3L711C2=0,0,B3L704C2/B3L711C2)</f>
        <v>2.4825422495273628</v>
      </c>
      <c r="H25" s="16" t="s">
        <v>8431</v>
      </c>
      <c r="I25" s="21">
        <f>IF(B3L711C3=0,0,B3L704C3/B3L711C3)</f>
        <v>2.4537888234418377</v>
      </c>
      <c r="J25" s="16" t="s">
        <v>8432</v>
      </c>
      <c r="K25" s="21">
        <f>IF(B3L711C4=0,0,B3L704C4/B3L711C4)</f>
        <v>2.4412749062663113</v>
      </c>
      <c r="L25" s="16" t="s">
        <v>8433</v>
      </c>
      <c r="M25" s="21">
        <f>IF(B3L711C5=0,0,B3L704C5/B3L711C5)</f>
        <v>2.4364337522262591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10367474</v>
      </c>
      <c r="F26" s="16" t="s">
        <v>8435</v>
      </c>
      <c r="G26" s="15">
        <f>A1L114C6</f>
        <v>10752499</v>
      </c>
      <c r="H26" s="16" t="s">
        <v>8436</v>
      </c>
      <c r="I26" s="15">
        <f>A1L114C7</f>
        <v>10980728</v>
      </c>
      <c r="J26" s="16" t="s">
        <v>8437</v>
      </c>
      <c r="K26" s="15">
        <f>A1L114C8</f>
        <v>10952392.75</v>
      </c>
      <c r="L26" s="16" t="s">
        <v>8438</v>
      </c>
      <c r="M26" s="15">
        <f>A1L114C9</f>
        <v>10874019.6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2601747</v>
      </c>
      <c r="F27" s="16" t="s">
        <v>8440</v>
      </c>
      <c r="G27" s="15">
        <f>A1L115C6</f>
        <v>2843227.5</v>
      </c>
      <c r="H27" s="16" t="s">
        <v>8441</v>
      </c>
      <c r="I27" s="15">
        <f>A1L115C7</f>
        <v>3015981</v>
      </c>
      <c r="J27" s="16" t="s">
        <v>8442</v>
      </c>
      <c r="K27" s="15">
        <f>A1L115C8</f>
        <v>3016584.5</v>
      </c>
      <c r="L27" s="16" t="s">
        <v>8443</v>
      </c>
      <c r="M27" s="15">
        <f>A1L115C9</f>
        <v>2992017.4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625117</v>
      </c>
      <c r="F28" s="16" t="s">
        <v>8445</v>
      </c>
      <c r="G28" s="15">
        <f>A1L116C6</f>
        <v>630061</v>
      </c>
      <c r="H28" s="16" t="s">
        <v>8446</v>
      </c>
      <c r="I28" s="15">
        <f>A1L116C7</f>
        <v>640190.33333333337</v>
      </c>
      <c r="J28" s="16" t="s">
        <v>8447</v>
      </c>
      <c r="K28" s="15">
        <f>A1L116C8</f>
        <v>640776.25</v>
      </c>
      <c r="L28" s="16" t="s">
        <v>8448</v>
      </c>
      <c r="M28" s="15">
        <f>A1L116C9</f>
        <v>638638.4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7140610</v>
      </c>
      <c r="F29" s="16" t="s">
        <v>8450</v>
      </c>
      <c r="G29" s="15">
        <f>A1L117C6</f>
        <v>7279210.5</v>
      </c>
      <c r="H29" s="16" t="s">
        <v>8451</v>
      </c>
      <c r="I29" s="15">
        <f>A1L117C7</f>
        <v>7324556.666666667</v>
      </c>
      <c r="J29" s="16" t="s">
        <v>8452</v>
      </c>
      <c r="K29" s="15">
        <f>A1L117C8</f>
        <v>7295032</v>
      </c>
      <c r="L29" s="16" t="s">
        <v>8453</v>
      </c>
      <c r="M29" s="15">
        <f>A1L117C9</f>
        <v>7243363.7999999998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66.788715149393539</v>
      </c>
      <c r="F30" s="16" t="s">
        <v>8455</v>
      </c>
      <c r="G30" s="21">
        <f>IF(B3L708C2=0,0,B3L719C2/B3L708C2)</f>
        <v>65.580073614302748</v>
      </c>
      <c r="H30" s="16" t="s">
        <v>8456</v>
      </c>
      <c r="I30" s="21">
        <f>IF(B3L708C3=0,0,B3L719C3/B3L708C3)</f>
        <v>65.06112357890666</v>
      </c>
      <c r="J30" s="16" t="s">
        <v>8457</v>
      </c>
      <c r="K30" s="21">
        <f>IF(B3L708C4=0,0,B3L719C4/B3L708C4)</f>
        <v>64.262219589513677</v>
      </c>
      <c r="L30" s="16" t="s">
        <v>8458</v>
      </c>
      <c r="M30" s="21">
        <f>IF(B3L708C5=0,0,B3L719C5/B3L708C5)</f>
        <v>63.446885884718419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93.469248393210833</v>
      </c>
      <c r="F31" s="16" t="s">
        <v>8460</v>
      </c>
      <c r="G31" s="21">
        <f>IF(B3L709C2=0,0,B3L720C2/B3L709C2)</f>
        <v>91.849620314747952</v>
      </c>
      <c r="H31" s="16" t="s">
        <v>8461</v>
      </c>
      <c r="I31" s="21">
        <f>IF(B3L709C3=0,0,B3L720C3/B3L709C3)</f>
        <v>91.438573083588835</v>
      </c>
      <c r="J31" s="16" t="s">
        <v>8462</v>
      </c>
      <c r="K31" s="21">
        <f>IF(B3L709C4=0,0,B3L720C4/B3L709C4)</f>
        <v>91.763349847333075</v>
      </c>
      <c r="L31" s="16" t="s">
        <v>8463</v>
      </c>
      <c r="M31" s="21">
        <f>IF(B3L709C5=0,0,B3L720C5/B3L709C5)</f>
        <v>92.268865692326671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25.203772665491975</v>
      </c>
      <c r="F32" s="16" t="s">
        <v>8465</v>
      </c>
      <c r="G32" s="21">
        <f>IF(B3L710C2=0,0,B3L721C2/B3L710C2)</f>
        <v>24.462287027633593</v>
      </c>
      <c r="H32" s="16" t="s">
        <v>8466</v>
      </c>
      <c r="I32" s="21">
        <f>IF(B3L710C3=0,0,B3L721C3/B3L710C3)</f>
        <v>24.5206677137624</v>
      </c>
      <c r="J32" s="16" t="s">
        <v>8467</v>
      </c>
      <c r="K32" s="21">
        <f>IF(B3L710C4=0,0,B3L721C4/B3L710C4)</f>
        <v>24.315387424685984</v>
      </c>
      <c r="L32" s="16" t="s">
        <v>8468</v>
      </c>
      <c r="M32" s="21">
        <f>IF(B3L710C5=0,0,B3L721C5/B3L710C5)</f>
        <v>23.93478401134433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69.603313622299595</v>
      </c>
      <c r="F33" s="16" t="s">
        <v>8470</v>
      </c>
      <c r="G33" s="21">
        <f>IF(B3L711C2=0,0,B3L722C2/B3L711C2)</f>
        <v>67.872577084803169</v>
      </c>
      <c r="H33" s="16" t="s">
        <v>8471</v>
      </c>
      <c r="I33" s="21">
        <f>IF(B3L711C3=0,0,B3L722C3/B3L711C3)</f>
        <v>66.778904969243257</v>
      </c>
      <c r="J33" s="16" t="s">
        <v>8472</v>
      </c>
      <c r="K33" s="21">
        <f>IF(B3L711C4=0,0,B3L722C4/B3L711C4)</f>
        <v>65.598903593996866</v>
      </c>
      <c r="L33" s="16" t="s">
        <v>8473</v>
      </c>
      <c r="M33" s="21">
        <f>IF(B3L711C5=0,0,B3L722C5/B3L711C5)</f>
        <v>64.512669594047509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6268.5140000000001</v>
      </c>
      <c r="F34" s="16" t="s">
        <v>8475</v>
      </c>
      <c r="G34" s="15">
        <f>A1L131C6</f>
        <v>6771.2794999999996</v>
      </c>
      <c r="H34" s="16" t="s">
        <v>8476</v>
      </c>
      <c r="I34" s="15">
        <f>A1L131C7</f>
        <v>7111.5786666666654</v>
      </c>
      <c r="J34" s="16" t="s">
        <v>8477</v>
      </c>
      <c r="K34" s="15">
        <f>A1L131C8</f>
        <v>7086.6312499999995</v>
      </c>
      <c r="L34" s="16" t="s">
        <v>8478</v>
      </c>
      <c r="M34" s="15">
        <f>A1L131C9</f>
        <v>7056.9429999999993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24.763114511668952</v>
      </c>
      <c r="F35" s="16" t="s">
        <v>8480</v>
      </c>
      <c r="G35" s="15">
        <f>IF(B3L727C2=0,0,B3L708C2/B3L727C2)</f>
        <v>24.214012949842054</v>
      </c>
      <c r="H35" s="16" t="s">
        <v>8481</v>
      </c>
      <c r="I35" s="15">
        <f>IF(B3L727C3=0,0,B3L708C3/B3L727C3)</f>
        <v>23.732503650384992</v>
      </c>
      <c r="J35" s="16" t="s">
        <v>8482</v>
      </c>
      <c r="K35" s="15">
        <f>IF(B3L727C4=0,0,B3L708C4/B3L727C4)</f>
        <v>24.049909821397861</v>
      </c>
      <c r="L35" s="16" t="s">
        <v>8483</v>
      </c>
      <c r="M35" s="15">
        <f>IF(B3L727C5=0,0,B3L708C5/B3L727C5)</f>
        <v>24.286402653386887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4.0382642479352783E-2</v>
      </c>
      <c r="F36" s="16" t="s">
        <v>8485</v>
      </c>
      <c r="G36" s="15">
        <f>IF(B3L728C2=0,0,1/B3L728C2)</f>
        <v>4.1298400313547486E-2</v>
      </c>
      <c r="H36" s="16" t="s">
        <v>8486</v>
      </c>
      <c r="I36" s="15">
        <f>IF(B3L728C3=0,0,1/B3L728C3)</f>
        <v>4.2136304484831626E-2</v>
      </c>
      <c r="J36" s="16" t="s">
        <v>8487</v>
      </c>
      <c r="K36" s="15">
        <f>IF(B3L728C4=0,0,1/B3L728C4)</f>
        <v>4.1580197490398603E-2</v>
      </c>
      <c r="L36" s="16" t="s">
        <v>8488</v>
      </c>
      <c r="M36" s="15">
        <f>IF(B3L728C5=0,0,1/B3L728C5)</f>
        <v>4.1175303492736251E-2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871697749</v>
      </c>
      <c r="F37" s="16" t="s">
        <v>8490</v>
      </c>
      <c r="G37" s="15">
        <f>A1L122C6</f>
        <v>894984184</v>
      </c>
      <c r="H37" s="16" t="s">
        <v>8491</v>
      </c>
      <c r="I37" s="15">
        <f>A1L122C7</f>
        <v>913854098.33333337</v>
      </c>
      <c r="J37" s="16" t="s">
        <v>8492</v>
      </c>
      <c r="K37" s="15">
        <f>A1L122C8</f>
        <v>907905579.5</v>
      </c>
      <c r="L37" s="16" t="s">
        <v>8493</v>
      </c>
      <c r="M37" s="15">
        <f>A1L122C9</f>
        <v>898976332.39999998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215045597</v>
      </c>
      <c r="F38" s="16" t="s">
        <v>8495</v>
      </c>
      <c r="G38" s="15">
        <f>A1L119C6</f>
        <v>234037009</v>
      </c>
      <c r="H38" s="16" t="s">
        <v>8496</v>
      </c>
      <c r="I38" s="15">
        <f>A1L119C7</f>
        <v>247543460.33333334</v>
      </c>
      <c r="J38" s="16" t="s">
        <v>8497</v>
      </c>
      <c r="K38" s="15">
        <f>A1L119C8</f>
        <v>246681691.75</v>
      </c>
      <c r="L38" s="16" t="s">
        <v>8498</v>
      </c>
      <c r="M38" s="15">
        <f>A1L119C9</f>
        <v>245464618.19999999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48295838</v>
      </c>
      <c r="F39" s="16" t="s">
        <v>8500</v>
      </c>
      <c r="G39" s="15">
        <f>A1L120C6</f>
        <v>48006711</v>
      </c>
      <c r="H39" s="16" t="s">
        <v>8501</v>
      </c>
      <c r="I39" s="15">
        <f>A1L120C7</f>
        <v>48814416</v>
      </c>
      <c r="J39" s="16" t="s">
        <v>8502</v>
      </c>
      <c r="K39" s="15">
        <f>A1L120C8</f>
        <v>48683833.75</v>
      </c>
      <c r="L39" s="16" t="s">
        <v>8503</v>
      </c>
      <c r="M39" s="15">
        <f>A1L120C9</f>
        <v>48481955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608356314</v>
      </c>
      <c r="F40" s="16" t="s">
        <v>8505</v>
      </c>
      <c r="G40" s="15">
        <f>A1L121C6</f>
        <v>612940464</v>
      </c>
      <c r="H40" s="16" t="s">
        <v>8506</v>
      </c>
      <c r="I40" s="15">
        <f>A1L121C7</f>
        <v>617496222</v>
      </c>
      <c r="J40" s="16" t="s">
        <v>8507</v>
      </c>
      <c r="K40" s="15">
        <f>A1L121C8</f>
        <v>612540054</v>
      </c>
      <c r="L40" s="16" t="s">
        <v>8508</v>
      </c>
      <c r="M40" s="15">
        <f>A1L121C9</f>
        <v>605029759.20000005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5615.5986168210839</v>
      </c>
      <c r="F41" s="16" t="s">
        <v>8510</v>
      </c>
      <c r="G41" s="15">
        <f>IF(B3L708C2=0,0,B3L730C2/B3L708C2)</f>
        <v>5458.5569987364497</v>
      </c>
      <c r="H41" s="16" t="s">
        <v>8511</v>
      </c>
      <c r="I41" s="15">
        <f>IF(B3L708C3=0,0,B3L730C3/B3L708C3)</f>
        <v>5414.6113467845953</v>
      </c>
      <c r="J41" s="16" t="s">
        <v>8512</v>
      </c>
      <c r="K41" s="15">
        <f>IF(B3L708C4=0,0,B3L730C4/B3L708C4)</f>
        <v>5327.0576620230931</v>
      </c>
      <c r="L41" s="16" t="s">
        <v>8513</v>
      </c>
      <c r="M41" s="15">
        <f>IF(B3L708C5=0,0,B3L730C5/B3L708C5)</f>
        <v>5245.2773558404742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7725.636013747423</v>
      </c>
      <c r="F42" s="16" t="s">
        <v>8515</v>
      </c>
      <c r="G42" s="15">
        <f>IF(B3L709C2=0,0,B3L731C2/B3L709C2)</f>
        <v>7560.4960968650066</v>
      </c>
      <c r="H42" s="16" t="s">
        <v>8516</v>
      </c>
      <c r="I42" s="15">
        <f>IF(B3L709C3=0,0,B3L731C3/B3L709C3)</f>
        <v>7505.0276474069224</v>
      </c>
      <c r="J42" s="16" t="s">
        <v>8517</v>
      </c>
      <c r="K42" s="15">
        <f>IF(B3L709C4=0,0,B3L731C4/B3L709C4)</f>
        <v>7503.9629690423808</v>
      </c>
      <c r="L42" s="16" t="s">
        <v>8518</v>
      </c>
      <c r="M42" s="15">
        <f>IF(B3L709C5=0,0,B3L731C5/B3L709C5)</f>
        <v>7569.722652319484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1947.2151959416055</v>
      </c>
      <c r="F43" s="16" t="s">
        <v>8520</v>
      </c>
      <c r="G43" s="15">
        <f>IF(B3L710C2=0,0,B3L732C2/B3L710C2)</f>
        <v>1863.8734086614706</v>
      </c>
      <c r="H43" s="16" t="s">
        <v>8521</v>
      </c>
      <c r="I43" s="15">
        <f>IF(B3L710C3=0,0,B3L732C3/B3L710C3)</f>
        <v>1869.6972010574459</v>
      </c>
      <c r="J43" s="16" t="s">
        <v>8522</v>
      </c>
      <c r="K43" s="15">
        <f>IF(B3L710C4=0,0,B3L732C4/B3L710C4)</f>
        <v>1847.3941238462771</v>
      </c>
      <c r="L43" s="16" t="s">
        <v>8523</v>
      </c>
      <c r="M43" s="15">
        <f>IF(B3L710C5=0,0,B3L732C5/B3L710C5)</f>
        <v>1816.9986668085025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5929.9717135438241</v>
      </c>
      <c r="F44" s="16" t="s">
        <v>8525</v>
      </c>
      <c r="G44" s="15">
        <f>IF(B3L711C2=0,0,B3L733C2/B3L711C2)</f>
        <v>5715.1594793466984</v>
      </c>
      <c r="H44" s="16" t="s">
        <v>8526</v>
      </c>
      <c r="I44" s="15">
        <f>IF(B3L711C3=0,0,B3L733C3/B3L711C3)</f>
        <v>5629.7907715649781</v>
      </c>
      <c r="J44" s="16" t="s">
        <v>8527</v>
      </c>
      <c r="K44" s="15">
        <f>IF(B3L711C4=0,0,B3L733C4/B3L711C4)</f>
        <v>5508.1260712506319</v>
      </c>
      <c r="L44" s="16" t="s">
        <v>8528</v>
      </c>
      <c r="M44" s="15">
        <f>IF(B3L711C5=0,0,B3L733C5/B3L711C5)</f>
        <v>5388.668307649511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10385.352000000001</v>
      </c>
      <c r="F45" s="16" t="s">
        <v>8530</v>
      </c>
      <c r="G45" s="15">
        <f>A1L130C6*A1L158C1</f>
        <v>11038.406999999999</v>
      </c>
      <c r="H45" s="16" t="s">
        <v>8531</v>
      </c>
      <c r="I45" s="15">
        <f>A1L130C7*A1L158C1</f>
        <v>11393.506000000001</v>
      </c>
      <c r="J45" s="16" t="s">
        <v>8532</v>
      </c>
      <c r="K45" s="15">
        <f>A1L130C8*A1L158C1</f>
        <v>11491.579500000002</v>
      </c>
      <c r="L45" s="16" t="s">
        <v>8533</v>
      </c>
      <c r="M45" s="15">
        <f>A1L130C9*A1L158C1</f>
        <v>11622.092400000001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165613.28200000001</v>
      </c>
      <c r="F46" s="16" t="s">
        <v>8535</v>
      </c>
      <c r="G46" s="15">
        <f>B3L708C2+B3L738C2</f>
        <v>174998.25650000002</v>
      </c>
      <c r="H46" s="16" t="s">
        <v>8536</v>
      </c>
      <c r="I46" s="15">
        <f>B3L708C3+B3L738C3</f>
        <v>180169.07266666667</v>
      </c>
      <c r="J46" s="16" t="s">
        <v>8537</v>
      </c>
      <c r="K46" s="15">
        <f>B3L708C4+B3L738C4</f>
        <v>181924.42199999999</v>
      </c>
      <c r="L46" s="16" t="s">
        <v>8538</v>
      </c>
      <c r="M46" s="15">
        <f>B3L708C5+B3L738C5</f>
        <v>183009.85159999999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0.93729155128995023</v>
      </c>
      <c r="F47" s="16" t="s">
        <v>8540</v>
      </c>
      <c r="G47" s="21">
        <f>IF(B3L739C2=0,0,B3L708C2/B3L739C2)</f>
        <v>0.9369227601418989</v>
      </c>
      <c r="H47" s="16" t="s">
        <v>8541</v>
      </c>
      <c r="I47" s="21">
        <f>IF(B3L739C3=0,0,B3L708C3/B3L739C3)</f>
        <v>0.93676214329481911</v>
      </c>
      <c r="J47" s="16" t="s">
        <v>8542</v>
      </c>
      <c r="K47" s="21">
        <f>IF(B3L739C4=0,0,B3L708C4/B3L739C4)</f>
        <v>0.93683322242463962</v>
      </c>
      <c r="L47" s="16" t="s">
        <v>8543</v>
      </c>
      <c r="M47" s="21">
        <f>IF(B3L739C5=0,0,B3L708C5/B3L739C5)</f>
        <v>0.93649471709642107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6.2708448710049713E-2</v>
      </c>
      <c r="F48" s="16" t="s">
        <v>8545</v>
      </c>
      <c r="G48" s="21">
        <f>IF(B3L739C2=0,0,B3L738C2/B3L739C2)</f>
        <v>6.3077239858101083E-2</v>
      </c>
      <c r="H48" s="16" t="s">
        <v>8546</v>
      </c>
      <c r="I48" s="21">
        <f>IF(B3L739C3=0,0,B3L738C3/B3L739C3)</f>
        <v>6.323785670518095E-2</v>
      </c>
      <c r="J48" s="16" t="s">
        <v>8547</v>
      </c>
      <c r="K48" s="21">
        <f>IF(B3L739C4=0,0,B3L738C4/B3L739C4)</f>
        <v>6.3166777575360405E-2</v>
      </c>
      <c r="L48" s="16" t="s">
        <v>8548</v>
      </c>
      <c r="M48" s="21">
        <f>IF(B3L739C5=0,0,B3L738C5/B3L739C5)</f>
        <v>6.3505282903578958E-2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28126.995000000003</v>
      </c>
      <c r="F49" s="16" t="s">
        <v>8550</v>
      </c>
      <c r="G49" s="15">
        <f>A1L130C6*A1L595C1</f>
        <v>29895.685625000002</v>
      </c>
      <c r="H49" s="16" t="s">
        <v>8551</v>
      </c>
      <c r="I49" s="15">
        <f>A1L130C7*A1L595C1</f>
        <v>30857.412083333336</v>
      </c>
      <c r="J49" s="16" t="s">
        <v>8552</v>
      </c>
      <c r="K49" s="15">
        <f>A1L130C8*A1L595C1</f>
        <v>31123.027812500004</v>
      </c>
      <c r="L49" s="16" t="s">
        <v>8553</v>
      </c>
      <c r="M49" s="15">
        <f>A1L130C9*A1L595C1</f>
        <v>31476.500250000005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183354.92499999999</v>
      </c>
      <c r="F50" s="16" t="s">
        <v>8555</v>
      </c>
      <c r="G50" s="15">
        <f>B3L708C2+B3L742C2</f>
        <v>193855.53512500002</v>
      </c>
      <c r="H50" s="16" t="s">
        <v>8556</v>
      </c>
      <c r="I50" s="15">
        <f>B3L708C3+B3L742C3</f>
        <v>199632.97875000001</v>
      </c>
      <c r="J50" s="16" t="s">
        <v>8557</v>
      </c>
      <c r="K50" s="15">
        <f>B3L708C4+B3L742C4</f>
        <v>201555.87031249999</v>
      </c>
      <c r="L50" s="16" t="s">
        <v>8558</v>
      </c>
      <c r="M50" s="15">
        <f>B3L708C5+B3L742C5</f>
        <v>202864.25945000001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0.84659809383358531</v>
      </c>
      <c r="F51" s="16" t="s">
        <v>8560</v>
      </c>
      <c r="G51" s="21">
        <f>IF(B3L743C2=0,0,B3L708C2/B3L743C2)</f>
        <v>0.8457836883237666</v>
      </c>
      <c r="H51" s="16" t="s">
        <v>8561</v>
      </c>
      <c r="I51" s="21">
        <f>IF(B3L743C3=0,0,B3L708C3/B3L743C3)</f>
        <v>0.84542928589982114</v>
      </c>
      <c r="J51" s="16" t="s">
        <v>8562</v>
      </c>
      <c r="K51" s="21">
        <f>IF(B3L743C4=0,0,B3L708C4/B3L743C4)</f>
        <v>0.84558610094439002</v>
      </c>
      <c r="L51" s="16" t="s">
        <v>8563</v>
      </c>
      <c r="M51" s="21">
        <f>IF(B3L743C5=0,0,B3L708C5/B3L743C5)</f>
        <v>0.84483959700275335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0.15340190616641469</v>
      </c>
      <c r="F52" s="16" t="s">
        <v>8565</v>
      </c>
      <c r="G52" s="21">
        <f>IF(B3L743C2=0,0,B3L742C2/B3L743C2)</f>
        <v>0.15421631167623334</v>
      </c>
      <c r="H52" s="16" t="s">
        <v>8566</v>
      </c>
      <c r="I52" s="21">
        <f>IF(B3L743C3=0,0,B3L742C3/B3L743C3)</f>
        <v>0.15457071410017886</v>
      </c>
      <c r="J52" s="16" t="s">
        <v>8567</v>
      </c>
      <c r="K52" s="21">
        <f>IF(B3L743C4=0,0,B3L742C4/B3L743C4)</f>
        <v>0.15441389905561007</v>
      </c>
      <c r="L52" s="16" t="s">
        <v>8568</v>
      </c>
      <c r="M52" s="21">
        <f>IF(B3L743C5=0,0,B3L742C5/B3L743C5)</f>
        <v>0.15516040299724665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8330.1409999999996</v>
      </c>
      <c r="F53" s="16" t="s">
        <v>8570</v>
      </c>
      <c r="G53" s="15">
        <f>A1L135C6</f>
        <v>8469.9480000000003</v>
      </c>
      <c r="H53" s="16" t="s">
        <v>8571</v>
      </c>
      <c r="I53" s="15">
        <f>A1L135C7</f>
        <v>9402.6003333333338</v>
      </c>
      <c r="J53" s="16" t="s">
        <v>8572</v>
      </c>
      <c r="K53" s="15">
        <f>A1L135C8</f>
        <v>9762.4467499999992</v>
      </c>
      <c r="L53" s="16" t="s">
        <v>8573</v>
      </c>
      <c r="M53" s="15">
        <f>A1L135C9</f>
        <v>9943.1801999999989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24.895588526898667</v>
      </c>
      <c r="F54" s="16" t="s">
        <v>8575</v>
      </c>
      <c r="G54" s="21">
        <f>IF(A1L144C6=0,0,B3L721C2/A1L144C6)</f>
        <v>24.570240823932778</v>
      </c>
      <c r="H54" s="16" t="s">
        <v>8576</v>
      </c>
      <c r="I54" s="21">
        <f>IF(A1L144C7=0,0,B3L721C3/A1L144C7)</f>
        <v>24.383816564707654</v>
      </c>
      <c r="J54" s="16" t="s">
        <v>8577</v>
      </c>
      <c r="K54" s="21">
        <f>IF(A1L144C8=0,0,B3L721C4/A1L144C8)</f>
        <v>24.44245356858363</v>
      </c>
      <c r="L54" s="16" t="s">
        <v>8578</v>
      </c>
      <c r="M54" s="21">
        <f>IF(A1L144C9=0,0,B3L721C5/A1L144C9)</f>
        <v>24.462386722421826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B71E6-5AA9-469C-848B-B31E4504D7BF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14598</v>
      </c>
      <c r="F9" s="16" t="s">
        <v>8689</v>
      </c>
      <c r="G9" s="15">
        <f>A1L202C1</f>
        <v>14686</v>
      </c>
      <c r="H9" s="16" t="s">
        <v>8690</v>
      </c>
      <c r="I9" s="21">
        <f>IF(OR(B3L802C1=0,B3L802C2=0),0,1+(B3L802C1/B3L802C2))</f>
        <v>1.9940078986790142</v>
      </c>
      <c r="J9" s="16" t="s">
        <v>8691</v>
      </c>
      <c r="K9" s="15">
        <f>A1L202C5</f>
        <v>15305</v>
      </c>
      <c r="L9" s="16" t="s">
        <v>8692</v>
      </c>
      <c r="M9" s="15">
        <f>A1L202C4</f>
        <v>15430</v>
      </c>
      <c r="N9" s="16" t="s">
        <v>8693</v>
      </c>
      <c r="O9" s="21">
        <f>IF(OR(B3L802C4=0,B3L802C5=0),0,1+(B3L802C4/B3L802C5))</f>
        <v>1.991898898250162</v>
      </c>
      <c r="P9" s="16" t="s">
        <v>8694</v>
      </c>
      <c r="Q9" s="15">
        <f>A1L202C17</f>
        <v>14951.5</v>
      </c>
      <c r="R9" s="16" t="s">
        <v>8695</v>
      </c>
      <c r="S9" s="15">
        <f>A1L202C16</f>
        <v>15058</v>
      </c>
      <c r="T9" s="16" t="s">
        <v>8696</v>
      </c>
      <c r="U9" s="21">
        <f>IF(OR(B3L802C7=0,B3L802C8=0),0,1+(B3L802C7/B3L802C8))</f>
        <v>1.9929273475893212</v>
      </c>
      <c r="V9" s="16" t="s">
        <v>8697</v>
      </c>
      <c r="W9" s="15">
        <f>A1L202C8</f>
        <v>15392</v>
      </c>
      <c r="X9" s="16" t="s">
        <v>8698</v>
      </c>
      <c r="Y9" s="15">
        <f>A1L202C7</f>
        <v>15753</v>
      </c>
      <c r="Z9" s="16" t="s">
        <v>8699</v>
      </c>
      <c r="AA9" s="21">
        <f>IF(OR(B3L802C10=0,B3L802C11=0),0,1+(B3L802C10/B3L802C11))</f>
        <v>1.9770837300831587</v>
      </c>
      <c r="AB9" s="16" t="s">
        <v>8700</v>
      </c>
      <c r="AC9" s="15">
        <f>A1L202C20</f>
        <v>15098.333333333334</v>
      </c>
      <c r="AD9" s="16" t="s">
        <v>8701</v>
      </c>
      <c r="AE9" s="15">
        <f>A1L202C19</f>
        <v>15289.666666666666</v>
      </c>
      <c r="AF9" s="16" t="s">
        <v>8702</v>
      </c>
      <c r="AG9" s="21">
        <f>IF(OR(B3L802C13=0,B3L802C14=0),0,1+(B3L802C13/B3L802C14))</f>
        <v>1.9874861017244763</v>
      </c>
      <c r="AH9" s="16" t="s">
        <v>8703</v>
      </c>
      <c r="AI9" s="15">
        <f>A1L202C11</f>
        <v>15776</v>
      </c>
      <c r="AJ9" s="16" t="s">
        <v>8704</v>
      </c>
      <c r="AK9" s="15">
        <f>A1L202C10</f>
        <v>15519</v>
      </c>
      <c r="AL9" s="16" t="s">
        <v>8705</v>
      </c>
      <c r="AM9" s="21">
        <f>IF(OR(B3L802C16=0,B3L802C17=0),0,1+(B3L802C16/B3L802C17))</f>
        <v>2.0165603453830787</v>
      </c>
      <c r="AN9" s="16" t="s">
        <v>8706</v>
      </c>
      <c r="AO9" s="15">
        <f>A1L202C23</f>
        <v>15267.75</v>
      </c>
      <c r="AP9" s="16" t="s">
        <v>8707</v>
      </c>
      <c r="AQ9" s="15">
        <f>A1L202C22</f>
        <v>15347</v>
      </c>
      <c r="AR9" s="16" t="s">
        <v>8708</v>
      </c>
      <c r="AS9" s="21">
        <f>IF(OR(B3L802C19=0,B3L802C20=0),0,1+(B3L802C19/B3L802C20))</f>
        <v>1.9948361243239721</v>
      </c>
      <c r="AT9" s="16" t="s">
        <v>8709</v>
      </c>
      <c r="AU9" s="15">
        <f>A1L202C14</f>
        <v>15038</v>
      </c>
      <c r="AV9" s="16" t="s">
        <v>8710</v>
      </c>
      <c r="AW9" s="15">
        <f>A1L202C13</f>
        <v>14637</v>
      </c>
      <c r="AX9" s="16" t="s">
        <v>8711</v>
      </c>
      <c r="AY9" s="21">
        <f>IF(OR(B3L802C22=0,B3L802C23=0),0,1+(B3L802C22/B3L802C23))</f>
        <v>2.0273963243834121</v>
      </c>
      <c r="AZ9" s="16" t="s">
        <v>8712</v>
      </c>
      <c r="BA9" s="15">
        <f>A1L202C26</f>
        <v>15221.8</v>
      </c>
      <c r="BB9" s="16" t="s">
        <v>8713</v>
      </c>
      <c r="BC9" s="15">
        <f>A1L202C25</f>
        <v>15205</v>
      </c>
      <c r="BD9" s="16" t="s">
        <v>8714</v>
      </c>
      <c r="BE9" s="21">
        <f>IF(OR(B3L802C25=0,B3L802C26=0),0,1+(B3L802C25/B3L802C26))</f>
        <v>2.0011048997040444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269645</v>
      </c>
      <c r="F10" s="16" t="s">
        <v>8716</v>
      </c>
      <c r="G10" s="15">
        <f>A1L203C1</f>
        <v>291561</v>
      </c>
      <c r="H10" s="16" t="s">
        <v>8717</v>
      </c>
      <c r="I10" s="21">
        <f>IF(OR(B3L803C1=0,B3L803C2=0),0,1+(B3L803C1/B3L803C2))</f>
        <v>1.9248321963499919</v>
      </c>
      <c r="J10" s="16" t="s">
        <v>8718</v>
      </c>
      <c r="K10" s="15">
        <f>A1L203C5</f>
        <v>289253</v>
      </c>
      <c r="L10" s="16" t="s">
        <v>8719</v>
      </c>
      <c r="M10" s="15">
        <f>A1L203C4</f>
        <v>310954</v>
      </c>
      <c r="N10" s="16" t="s">
        <v>8720</v>
      </c>
      <c r="O10" s="21">
        <f>IF(OR(B3L803C4=0,B3L803C5=0),0,1+(B3L803C4/B3L803C5))</f>
        <v>1.9302115425432702</v>
      </c>
      <c r="P10" s="16" t="s">
        <v>8721</v>
      </c>
      <c r="Q10" s="15">
        <f>A1L203C17</f>
        <v>279449</v>
      </c>
      <c r="R10" s="16" t="s">
        <v>8722</v>
      </c>
      <c r="S10" s="15">
        <f>A1L203C16</f>
        <v>301257.5</v>
      </c>
      <c r="T10" s="16" t="s">
        <v>8723</v>
      </c>
      <c r="U10" s="21">
        <f>IF(OR(B3L803C7=0,B3L803C8=0),0,1+(B3L803C7/B3L803C8))</f>
        <v>1.9276084412836196</v>
      </c>
      <c r="V10" s="16" t="s">
        <v>8724</v>
      </c>
      <c r="W10" s="15">
        <f>A1L203C8</f>
        <v>291662</v>
      </c>
      <c r="X10" s="16" t="s">
        <v>8725</v>
      </c>
      <c r="Y10" s="15">
        <f>A1L203C7</f>
        <v>321352</v>
      </c>
      <c r="Z10" s="16" t="s">
        <v>8726</v>
      </c>
      <c r="AA10" s="21">
        <f>IF(OR(B3L803C10=0,B3L803C11=0),0,1+(B3L803C10/B3L803C11))</f>
        <v>1.9076091015459684</v>
      </c>
      <c r="AB10" s="16" t="s">
        <v>8727</v>
      </c>
      <c r="AC10" s="15">
        <f>A1L203C20</f>
        <v>283520</v>
      </c>
      <c r="AD10" s="16" t="s">
        <v>8728</v>
      </c>
      <c r="AE10" s="15">
        <f>A1L203C19</f>
        <v>307955.66666666669</v>
      </c>
      <c r="AF10" s="16" t="s">
        <v>8729</v>
      </c>
      <c r="AG10" s="21">
        <f>IF(OR(B3L803C13=0,B3L803C14=0),0,1+(B3L803C13/B3L803C14))</f>
        <v>1.9206519986101895</v>
      </c>
      <c r="AH10" s="16" t="s">
        <v>8730</v>
      </c>
      <c r="AI10" s="15">
        <f>A1L203C11</f>
        <v>311680</v>
      </c>
      <c r="AJ10" s="16" t="s">
        <v>8731</v>
      </c>
      <c r="AK10" s="15">
        <f>A1L203C10</f>
        <v>326720</v>
      </c>
      <c r="AL10" s="16" t="s">
        <v>8732</v>
      </c>
      <c r="AM10" s="21">
        <f>IF(OR(B3L803C16=0,B3L803C17=0),0,1+(B3L803C16/B3L803C17))</f>
        <v>1.9539666993143978</v>
      </c>
      <c r="AN10" s="16" t="s">
        <v>8733</v>
      </c>
      <c r="AO10" s="15">
        <f>A1L203C23</f>
        <v>290560</v>
      </c>
      <c r="AP10" s="16" t="s">
        <v>8734</v>
      </c>
      <c r="AQ10" s="15">
        <f>A1L203C22</f>
        <v>312646.75</v>
      </c>
      <c r="AR10" s="16" t="s">
        <v>8735</v>
      </c>
      <c r="AS10" s="21">
        <f>IF(OR(B3L803C19=0,B3L803C20=0),0,1+(B3L803C19/B3L803C20))</f>
        <v>1.9293555746221576</v>
      </c>
      <c r="AT10" s="16" t="s">
        <v>8736</v>
      </c>
      <c r="AU10" s="15">
        <f>A1L203C14</f>
        <v>312418</v>
      </c>
      <c r="AV10" s="16" t="s">
        <v>8737</v>
      </c>
      <c r="AW10" s="15">
        <f>A1L203C13</f>
        <v>321380</v>
      </c>
      <c r="AX10" s="16" t="s">
        <v>8738</v>
      </c>
      <c r="AY10" s="21">
        <f>IF(OR(B3L803C22=0,B3L803C23=0),0,1+(B3L803C22/B3L803C23))</f>
        <v>1.9721140083390378</v>
      </c>
      <c r="AZ10" s="16" t="s">
        <v>8739</v>
      </c>
      <c r="BA10" s="15">
        <f>A1L203C26</f>
        <v>294931.59999999998</v>
      </c>
      <c r="BB10" s="16" t="s">
        <v>8740</v>
      </c>
      <c r="BC10" s="15">
        <f>A1L203C25</f>
        <v>314393.40000000002</v>
      </c>
      <c r="BD10" s="16" t="s">
        <v>8741</v>
      </c>
      <c r="BE10" s="21">
        <f>IF(OR(B3L803C25=0,B3L803C26=0),0,1+(B3L803C25/B3L803C26))</f>
        <v>1.9380973010247668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294812</v>
      </c>
      <c r="F11" s="16" t="s">
        <v>8743</v>
      </c>
      <c r="G11" s="15">
        <f>A1L204C1</f>
        <v>308175</v>
      </c>
      <c r="H11" s="16" t="s">
        <v>8744</v>
      </c>
      <c r="I11" s="21">
        <f>IF(OR(B3L804C1=0,B3L804C2=0),0,1+(B3L804C1/B3L804C2))</f>
        <v>1.9566382737081205</v>
      </c>
      <c r="J11" s="16" t="s">
        <v>8745</v>
      </c>
      <c r="K11" s="15">
        <f>A1L204C5</f>
        <v>337063</v>
      </c>
      <c r="L11" s="16" t="s">
        <v>8746</v>
      </c>
      <c r="M11" s="15">
        <f>A1L204C4</f>
        <v>335579</v>
      </c>
      <c r="N11" s="16" t="s">
        <v>8747</v>
      </c>
      <c r="O11" s="21">
        <f>IF(OR(B3L804C4=0,B3L804C5=0),0,1+(B3L804C4/B3L804C5))</f>
        <v>2.0044222075874831</v>
      </c>
      <c r="P11" s="16" t="s">
        <v>8748</v>
      </c>
      <c r="Q11" s="15">
        <f>A1L204C17</f>
        <v>315937.5</v>
      </c>
      <c r="R11" s="16" t="s">
        <v>8749</v>
      </c>
      <c r="S11" s="15">
        <f>A1L204C16</f>
        <v>321877</v>
      </c>
      <c r="T11" s="16" t="s">
        <v>8750</v>
      </c>
      <c r="U11" s="21">
        <f>IF(OR(B3L804C7=0,B3L804C8=0),0,1+(B3L804C7/B3L804C8))</f>
        <v>1.9815472991235783</v>
      </c>
      <c r="V11" s="16" t="s">
        <v>8751</v>
      </c>
      <c r="W11" s="15">
        <f>A1L204C8</f>
        <v>416288</v>
      </c>
      <c r="X11" s="16" t="s">
        <v>8752</v>
      </c>
      <c r="Y11" s="15">
        <f>A1L204C7</f>
        <v>432870</v>
      </c>
      <c r="Z11" s="16" t="s">
        <v>8753</v>
      </c>
      <c r="AA11" s="21">
        <f>IF(OR(B3L804C10=0,B3L804C11=0),0,1+(B3L804C10/B3L804C11))</f>
        <v>1.9616928870099568</v>
      </c>
      <c r="AB11" s="16" t="s">
        <v>8754</v>
      </c>
      <c r="AC11" s="15">
        <f>A1L204C20</f>
        <v>349387.66666666669</v>
      </c>
      <c r="AD11" s="16" t="s">
        <v>8755</v>
      </c>
      <c r="AE11" s="15">
        <f>A1L204C19</f>
        <v>358874.66666666669</v>
      </c>
      <c r="AF11" s="16" t="s">
        <v>8756</v>
      </c>
      <c r="AG11" s="21">
        <f>IF(OR(B3L804C13=0,B3L804C14=0),0,1+(B3L804C13/B3L804C14))</f>
        <v>1.9735645870796117</v>
      </c>
      <c r="AH11" s="16" t="s">
        <v>8757</v>
      </c>
      <c r="AI11" s="15">
        <f>A1L204C11</f>
        <v>416072</v>
      </c>
      <c r="AJ11" s="16" t="s">
        <v>8758</v>
      </c>
      <c r="AK11" s="15">
        <f>A1L204C10</f>
        <v>432025</v>
      </c>
      <c r="AL11" s="16" t="s">
        <v>8759</v>
      </c>
      <c r="AM11" s="21">
        <f>IF(OR(B3L804C16=0,B3L804C17=0),0,1+(B3L804C16/B3L804C17))</f>
        <v>1.9630738961865632</v>
      </c>
      <c r="AN11" s="16" t="s">
        <v>8760</v>
      </c>
      <c r="AO11" s="15">
        <f>A1L204C23</f>
        <v>366058.75</v>
      </c>
      <c r="AP11" s="16" t="s">
        <v>8761</v>
      </c>
      <c r="AQ11" s="15">
        <f>A1L204C22</f>
        <v>377162.25</v>
      </c>
      <c r="AR11" s="16" t="s">
        <v>8762</v>
      </c>
      <c r="AS11" s="21">
        <f>IF(OR(B3L804C19=0,B3L804C20=0),0,1+(B3L804C19/B3L804C20))</f>
        <v>1.9705604153119778</v>
      </c>
      <c r="AT11" s="16" t="s">
        <v>8763</v>
      </c>
      <c r="AU11" s="15">
        <f>A1L204C14</f>
        <v>388534</v>
      </c>
      <c r="AV11" s="16" t="s">
        <v>8764</v>
      </c>
      <c r="AW11" s="15">
        <f>A1L204C13</f>
        <v>412950</v>
      </c>
      <c r="AX11" s="16" t="s">
        <v>8765</v>
      </c>
      <c r="AY11" s="21">
        <f>IF(OR(B3L804C22=0,B3L804C23=0),0,1+(B3L804C22/B3L804C23))</f>
        <v>1.9408741978447754</v>
      </c>
      <c r="AZ11" s="16" t="s">
        <v>8766</v>
      </c>
      <c r="BA11" s="15">
        <f>A1L204C26</f>
        <v>370553.8</v>
      </c>
      <c r="BB11" s="16" t="s">
        <v>8767</v>
      </c>
      <c r="BC11" s="15">
        <f>A1L204C25</f>
        <v>384319.8</v>
      </c>
      <c r="BD11" s="16" t="s">
        <v>8768</v>
      </c>
      <c r="BE11" s="21">
        <f>IF(OR(B3L804C25=0,B3L804C26=0),0,1+(B3L804C25/B3L804C26))</f>
        <v>1.9641808722839675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130584</v>
      </c>
      <c r="F12" s="16" t="s">
        <v>8770</v>
      </c>
      <c r="G12" s="15">
        <f>A1L205C1</f>
        <v>138972</v>
      </c>
      <c r="H12" s="16" t="s">
        <v>8771</v>
      </c>
      <c r="I12" s="21">
        <f>IF(OR(B3L805C1=0,B3L805C2=0),0,1+(B3L805C1/B3L805C2))</f>
        <v>1.9396425179172783</v>
      </c>
      <c r="J12" s="16" t="s">
        <v>8772</v>
      </c>
      <c r="K12" s="15">
        <f>A1L205C5</f>
        <v>149628</v>
      </c>
      <c r="L12" s="16" t="s">
        <v>8773</v>
      </c>
      <c r="M12" s="15">
        <f>A1L205C4</f>
        <v>149261</v>
      </c>
      <c r="N12" s="16" t="s">
        <v>8774</v>
      </c>
      <c r="O12" s="21">
        <f>IF(OR(B3L805C4=0,B3L805C5=0),0,1+(B3L805C4/B3L805C5))</f>
        <v>2.0024587802574016</v>
      </c>
      <c r="P12" s="16" t="s">
        <v>8775</v>
      </c>
      <c r="Q12" s="15">
        <f>A1L205C17</f>
        <v>140106</v>
      </c>
      <c r="R12" s="16" t="s">
        <v>8776</v>
      </c>
      <c r="S12" s="15">
        <f>A1L205C16</f>
        <v>144116.5</v>
      </c>
      <c r="T12" s="16" t="s">
        <v>8777</v>
      </c>
      <c r="U12" s="21">
        <f>IF(OR(B3L805C7=0,B3L805C8=0),0,1+(B3L805C7/B3L805C8))</f>
        <v>1.9721718193267253</v>
      </c>
      <c r="V12" s="16" t="s">
        <v>8778</v>
      </c>
      <c r="W12" s="15">
        <f>A1L205C8</f>
        <v>155194</v>
      </c>
      <c r="X12" s="16" t="s">
        <v>8779</v>
      </c>
      <c r="Y12" s="15">
        <f>A1L205C7</f>
        <v>180655</v>
      </c>
      <c r="Z12" s="16" t="s">
        <v>8780</v>
      </c>
      <c r="AA12" s="21">
        <f>IF(OR(B3L805C10=0,B3L805C11=0),0,1+(B3L805C10/B3L805C11))</f>
        <v>1.8590628546123829</v>
      </c>
      <c r="AB12" s="16" t="s">
        <v>8781</v>
      </c>
      <c r="AC12" s="15">
        <f>A1L205C20</f>
        <v>145135.33333333334</v>
      </c>
      <c r="AD12" s="16" t="s">
        <v>8782</v>
      </c>
      <c r="AE12" s="15">
        <f>A1L205C19</f>
        <v>156296</v>
      </c>
      <c r="AF12" s="16" t="s">
        <v>8783</v>
      </c>
      <c r="AG12" s="21">
        <f>IF(OR(B3L805C13=0,B3L805C14=0),0,1+(B3L805C13/B3L805C14))</f>
        <v>1.9285927556260771</v>
      </c>
      <c r="AH12" s="16" t="s">
        <v>8784</v>
      </c>
      <c r="AI12" s="15">
        <f>A1L205C11</f>
        <v>177831</v>
      </c>
      <c r="AJ12" s="16" t="s">
        <v>8785</v>
      </c>
      <c r="AK12" s="15">
        <f>A1L205C10</f>
        <v>180334</v>
      </c>
      <c r="AL12" s="16" t="s">
        <v>8786</v>
      </c>
      <c r="AM12" s="21">
        <f>IF(OR(B3L805C16=0,B3L805C17=0),0,1+(B3L805C16/B3L805C17))</f>
        <v>1.9861201991859549</v>
      </c>
      <c r="AN12" s="16" t="s">
        <v>8787</v>
      </c>
      <c r="AO12" s="15">
        <f>A1L205C23</f>
        <v>153309.25</v>
      </c>
      <c r="AP12" s="16" t="s">
        <v>8788</v>
      </c>
      <c r="AQ12" s="15">
        <f>A1L205C22</f>
        <v>162305.5</v>
      </c>
      <c r="AR12" s="16" t="s">
        <v>8789</v>
      </c>
      <c r="AS12" s="21">
        <f>IF(OR(B3L805C19=0,B3L805C20=0),0,1+(B3L805C19/B3L805C20))</f>
        <v>1.9445721186281426</v>
      </c>
      <c r="AT12" s="16" t="s">
        <v>8790</v>
      </c>
      <c r="AU12" s="15">
        <f>A1L205C14</f>
        <v>217368</v>
      </c>
      <c r="AV12" s="16" t="s">
        <v>8791</v>
      </c>
      <c r="AW12" s="15">
        <f>A1L205C13</f>
        <v>217038</v>
      </c>
      <c r="AX12" s="16" t="s">
        <v>8792</v>
      </c>
      <c r="AY12" s="21">
        <f>IF(OR(B3L805C22=0,B3L805C23=0),0,1+(B3L805C22/B3L805C23))</f>
        <v>2.0015204710695822</v>
      </c>
      <c r="AZ12" s="16" t="s">
        <v>8793</v>
      </c>
      <c r="BA12" s="15">
        <f>A1L205C26</f>
        <v>166121</v>
      </c>
      <c r="BB12" s="16" t="s">
        <v>8794</v>
      </c>
      <c r="BC12" s="15">
        <f>A1L205C25</f>
        <v>173252</v>
      </c>
      <c r="BD12" s="16" t="s">
        <v>8795</v>
      </c>
      <c r="BE12" s="21">
        <f>IF(OR(B3L805C25=0,B3L805C26=0),0,1+(B3L805C25/B3L805C26))</f>
        <v>1.958840301987856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277111</v>
      </c>
      <c r="F13" s="16" t="s">
        <v>8797</v>
      </c>
      <c r="G13" s="15">
        <f>A1L206C1</f>
        <v>258465</v>
      </c>
      <c r="H13" s="16" t="s">
        <v>8798</v>
      </c>
      <c r="I13" s="21">
        <f>IF(OR(B3L806C1=0,B3L806C2=0),0,1+(B3L806C1/B3L806C2))</f>
        <v>2.072141295726694</v>
      </c>
      <c r="J13" s="16" t="s">
        <v>8799</v>
      </c>
      <c r="K13" s="15">
        <f>A1L206C5</f>
        <v>318252</v>
      </c>
      <c r="L13" s="16" t="s">
        <v>8800</v>
      </c>
      <c r="M13" s="15">
        <f>A1L206C4</f>
        <v>296677</v>
      </c>
      <c r="N13" s="16" t="s">
        <v>8801</v>
      </c>
      <c r="O13" s="21">
        <f>IF(OR(B3L806C4=0,B3L806C5=0),0,1+(B3L806C4/B3L806C5))</f>
        <v>2.0727221860811591</v>
      </c>
      <c r="P13" s="16" t="s">
        <v>8802</v>
      </c>
      <c r="Q13" s="15">
        <f>A1L206C17</f>
        <v>297681.5</v>
      </c>
      <c r="R13" s="16" t="s">
        <v>8803</v>
      </c>
      <c r="S13" s="15">
        <f>A1L206C16</f>
        <v>277571</v>
      </c>
      <c r="T13" s="16" t="s">
        <v>8804</v>
      </c>
      <c r="U13" s="21">
        <f>IF(OR(B3L806C7=0,B3L806C8=0),0,1+(B3L806C7/B3L806C8))</f>
        <v>2.0724517330700971</v>
      </c>
      <c r="V13" s="16" t="s">
        <v>8805</v>
      </c>
      <c r="W13" s="15">
        <f>A1L206C8</f>
        <v>329189</v>
      </c>
      <c r="X13" s="16" t="s">
        <v>8806</v>
      </c>
      <c r="Y13" s="15">
        <f>A1L206C7</f>
        <v>319067</v>
      </c>
      <c r="Z13" s="16" t="s">
        <v>8807</v>
      </c>
      <c r="AA13" s="21">
        <f>IF(OR(B3L806C10=0,B3L806C11=0),0,1+(B3L806C10/B3L806C11))</f>
        <v>2.0317237445426821</v>
      </c>
      <c r="AB13" s="16" t="s">
        <v>8808</v>
      </c>
      <c r="AC13" s="15">
        <f>A1L206C20</f>
        <v>308184</v>
      </c>
      <c r="AD13" s="16" t="s">
        <v>8809</v>
      </c>
      <c r="AE13" s="15">
        <f>A1L206C19</f>
        <v>291403</v>
      </c>
      <c r="AF13" s="16" t="s">
        <v>8810</v>
      </c>
      <c r="AG13" s="21">
        <f>IF(OR(B3L806C13=0,B3L806C14=0),0,1+(B3L806C13/B3L806C14))</f>
        <v>2.0575869157146629</v>
      </c>
      <c r="AH13" s="16" t="s">
        <v>8811</v>
      </c>
      <c r="AI13" s="15">
        <f>A1L206C11</f>
        <v>307899</v>
      </c>
      <c r="AJ13" s="16" t="s">
        <v>8812</v>
      </c>
      <c r="AK13" s="15">
        <f>A1L206C10</f>
        <v>289004</v>
      </c>
      <c r="AL13" s="16" t="s">
        <v>8813</v>
      </c>
      <c r="AM13" s="21">
        <f>IF(OR(B3L806C16=0,B3L806C17=0),0,1+(B3L806C16/B3L806C17))</f>
        <v>2.0653797179277795</v>
      </c>
      <c r="AN13" s="16" t="s">
        <v>8814</v>
      </c>
      <c r="AO13" s="15">
        <f>A1L206C23</f>
        <v>308112.75</v>
      </c>
      <c r="AP13" s="16" t="s">
        <v>8815</v>
      </c>
      <c r="AQ13" s="15">
        <f>A1L206C22</f>
        <v>290803.25</v>
      </c>
      <c r="AR13" s="16" t="s">
        <v>8816</v>
      </c>
      <c r="AS13" s="21">
        <f>IF(OR(B3L806C19=0,B3L806C20=0),0,1+(B3L806C19/B3L806C20))</f>
        <v>2.0595230624141925</v>
      </c>
      <c r="AT13" s="16" t="s">
        <v>8817</v>
      </c>
      <c r="AU13" s="15">
        <f>A1L206C14</f>
        <v>299157</v>
      </c>
      <c r="AV13" s="16" t="s">
        <v>8818</v>
      </c>
      <c r="AW13" s="15">
        <f>A1L206C13</f>
        <v>283114</v>
      </c>
      <c r="AX13" s="16" t="s">
        <v>8819</v>
      </c>
      <c r="AY13" s="21">
        <f>IF(OR(B3L806C22=0,B3L806C23=0),0,1+(B3L806C22/B3L806C23))</f>
        <v>2.0566662192614986</v>
      </c>
      <c r="AZ13" s="16" t="s">
        <v>8820</v>
      </c>
      <c r="BA13" s="15">
        <f>A1L206C26</f>
        <v>306321.59999999998</v>
      </c>
      <c r="BB13" s="16" t="s">
        <v>8821</v>
      </c>
      <c r="BC13" s="15">
        <f>A1L206C25</f>
        <v>289265.40000000002</v>
      </c>
      <c r="BD13" s="16" t="s">
        <v>8822</v>
      </c>
      <c r="BE13" s="21">
        <f>IF(OR(B3L806C25=0,B3L806C26=0),0,1+(B3L806C25/B3L806C26))</f>
        <v>2.0589638442758793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80877</v>
      </c>
      <c r="F14" s="16" t="s">
        <v>8824</v>
      </c>
      <c r="G14" s="15">
        <f>A1L207C1</f>
        <v>74720</v>
      </c>
      <c r="H14" s="16" t="s">
        <v>8825</v>
      </c>
      <c r="I14" s="21">
        <f>IF(OR(B3L807C1=0,B3L807C2=0),0,1+(B3L807C1/B3L807C2))</f>
        <v>2.0824009635974301</v>
      </c>
      <c r="J14" s="16" t="s">
        <v>8826</v>
      </c>
      <c r="K14" s="15">
        <f>A1L207C5</f>
        <v>92150</v>
      </c>
      <c r="L14" s="16" t="s">
        <v>8827</v>
      </c>
      <c r="M14" s="15">
        <f>A1L207C4</f>
        <v>88813</v>
      </c>
      <c r="N14" s="16" t="s">
        <v>8828</v>
      </c>
      <c r="O14" s="21">
        <f>IF(OR(B3L807C4=0,B3L807C5=0),0,1+(B3L807C4/B3L807C5))</f>
        <v>2.0375733282289756</v>
      </c>
      <c r="P14" s="16" t="s">
        <v>8829</v>
      </c>
      <c r="Q14" s="15">
        <f>A1L207C17</f>
        <v>86513.5</v>
      </c>
      <c r="R14" s="16" t="s">
        <v>8830</v>
      </c>
      <c r="S14" s="15">
        <f>A1L207C16</f>
        <v>81766.5</v>
      </c>
      <c r="T14" s="16" t="s">
        <v>8831</v>
      </c>
      <c r="U14" s="21">
        <f>IF(OR(B3L807C7=0,B3L807C8=0),0,1+(B3L807C7/B3L807C8))</f>
        <v>2.0580555606513671</v>
      </c>
      <c r="V14" s="16" t="s">
        <v>8832</v>
      </c>
      <c r="W14" s="15">
        <f>A1L207C8</f>
        <v>113038</v>
      </c>
      <c r="X14" s="16" t="s">
        <v>8833</v>
      </c>
      <c r="Y14" s="15">
        <f>A1L207C7</f>
        <v>108895</v>
      </c>
      <c r="Z14" s="16" t="s">
        <v>8834</v>
      </c>
      <c r="AA14" s="21">
        <f>IF(OR(B3L807C10=0,B3L807C11=0),0,1+(B3L807C10/B3L807C11))</f>
        <v>2.0380458239588597</v>
      </c>
      <c r="AB14" s="16" t="s">
        <v>8835</v>
      </c>
      <c r="AC14" s="15">
        <f>A1L207C20</f>
        <v>95355</v>
      </c>
      <c r="AD14" s="16" t="s">
        <v>8836</v>
      </c>
      <c r="AE14" s="15">
        <f>A1L207C19</f>
        <v>90809.333333333328</v>
      </c>
      <c r="AF14" s="16" t="s">
        <v>8837</v>
      </c>
      <c r="AG14" s="21">
        <f>IF(OR(B3L807C13=0,B3L807C14=0),0,1+(B3L807C13/B3L807C14))</f>
        <v>2.0500572628364191</v>
      </c>
      <c r="AH14" s="16" t="s">
        <v>8838</v>
      </c>
      <c r="AI14" s="15">
        <f>A1L207C11</f>
        <v>114215</v>
      </c>
      <c r="AJ14" s="16" t="s">
        <v>8839</v>
      </c>
      <c r="AK14" s="15">
        <f>A1L207C10</f>
        <v>107990</v>
      </c>
      <c r="AL14" s="16" t="s">
        <v>8840</v>
      </c>
      <c r="AM14" s="21">
        <f>IF(OR(B3L807C16=0,B3L807C17=0),0,1+(B3L807C16/B3L807C17))</f>
        <v>2.0576442263172519</v>
      </c>
      <c r="AN14" s="16" t="s">
        <v>8841</v>
      </c>
      <c r="AO14" s="15">
        <f>A1L207C23</f>
        <v>100070</v>
      </c>
      <c r="AP14" s="16" t="s">
        <v>8842</v>
      </c>
      <c r="AQ14" s="15">
        <f>A1L207C22</f>
        <v>95104.5</v>
      </c>
      <c r="AR14" s="16" t="s">
        <v>8843</v>
      </c>
      <c r="AS14" s="21">
        <f>IF(OR(B3L807C19=0,B3L807C20=0),0,1+(B3L807C19/B3L807C20))</f>
        <v>2.0522109889647702</v>
      </c>
      <c r="AT14" s="16" t="s">
        <v>8844</v>
      </c>
      <c r="AU14" s="15">
        <f>A1L207C14</f>
        <v>117159</v>
      </c>
      <c r="AV14" s="16" t="s">
        <v>8845</v>
      </c>
      <c r="AW14" s="15">
        <f>A1L207C13</f>
        <v>115590</v>
      </c>
      <c r="AX14" s="16" t="s">
        <v>8846</v>
      </c>
      <c r="AY14" s="21">
        <f>IF(OR(B3L807C22=0,B3L807C23=0),0,1+(B3L807C22/B3L807C23))</f>
        <v>2.0135738385673498</v>
      </c>
      <c r="AZ14" s="16" t="s">
        <v>8847</v>
      </c>
      <c r="BA14" s="15">
        <f>A1L207C26</f>
        <v>103487.8</v>
      </c>
      <c r="BB14" s="16" t="s">
        <v>8848</v>
      </c>
      <c r="BC14" s="15">
        <f>A1L207C25</f>
        <v>99201.600000000006</v>
      </c>
      <c r="BD14" s="16" t="s">
        <v>8849</v>
      </c>
      <c r="BE14" s="21">
        <f>IF(OR(B3L807C25=0,B3L807C26=0),0,1+(B3L807C25/B3L807C26))</f>
        <v>2.0432069644038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84961</v>
      </c>
      <c r="F15" s="16" t="s">
        <v>8851</v>
      </c>
      <c r="G15" s="15">
        <f>A1L208C1</f>
        <v>80034</v>
      </c>
      <c r="H15" s="16" t="s">
        <v>8852</v>
      </c>
      <c r="I15" s="21">
        <f>IF(OR(B3L808C1=0,B3L808C2=0),0,1+(B3L808C1/B3L808C2))</f>
        <v>2.0615613364320167</v>
      </c>
      <c r="J15" s="16" t="s">
        <v>8853</v>
      </c>
      <c r="K15" s="15">
        <f>A1L208C5</f>
        <v>92656</v>
      </c>
      <c r="L15" s="16" t="s">
        <v>8854</v>
      </c>
      <c r="M15" s="15">
        <f>A1L208C4</f>
        <v>89688</v>
      </c>
      <c r="N15" s="16" t="s">
        <v>8855</v>
      </c>
      <c r="O15" s="21">
        <f>IF(OR(B3L808C4=0,B3L808C5=0),0,1+(B3L808C4/B3L808C5))</f>
        <v>2.0330924984390331</v>
      </c>
      <c r="P15" s="16" t="s">
        <v>8856</v>
      </c>
      <c r="Q15" s="15">
        <f>A1L208C17</f>
        <v>88808.5</v>
      </c>
      <c r="R15" s="16" t="s">
        <v>8857</v>
      </c>
      <c r="S15" s="15">
        <f>A1L208C16</f>
        <v>84861</v>
      </c>
      <c r="T15" s="16" t="s">
        <v>8858</v>
      </c>
      <c r="U15" s="21">
        <f>IF(OR(B3L808C7=0,B3L808C8=0),0,1+(B3L808C7/B3L808C8))</f>
        <v>2.0465172458490946</v>
      </c>
      <c r="V15" s="16" t="s">
        <v>8859</v>
      </c>
      <c r="W15" s="15">
        <f>A1L208C8</f>
        <v>100963</v>
      </c>
      <c r="X15" s="16" t="s">
        <v>8860</v>
      </c>
      <c r="Y15" s="15">
        <f>A1L208C7</f>
        <v>99805</v>
      </c>
      <c r="Z15" s="16" t="s">
        <v>8861</v>
      </c>
      <c r="AA15" s="21">
        <f>IF(OR(B3L808C10=0,B3L808C11=0),0,1+(B3L808C10/B3L808C11))</f>
        <v>2.0116026251189822</v>
      </c>
      <c r="AB15" s="16" t="s">
        <v>8862</v>
      </c>
      <c r="AC15" s="15">
        <f>A1L208C20</f>
        <v>92860</v>
      </c>
      <c r="AD15" s="16" t="s">
        <v>8863</v>
      </c>
      <c r="AE15" s="15">
        <f>A1L208C19</f>
        <v>89842.333333333328</v>
      </c>
      <c r="AF15" s="16" t="s">
        <v>8864</v>
      </c>
      <c r="AG15" s="21">
        <f>IF(OR(B3L808C13=0,B3L808C14=0),0,1+(B3L808C13/B3L808C14))</f>
        <v>2.033588471655901</v>
      </c>
      <c r="AH15" s="16" t="s">
        <v>8865</v>
      </c>
      <c r="AI15" s="15">
        <f>A1L208C11</f>
        <v>99886</v>
      </c>
      <c r="AJ15" s="16" t="s">
        <v>8866</v>
      </c>
      <c r="AK15" s="15">
        <f>A1L208C10</f>
        <v>94604</v>
      </c>
      <c r="AL15" s="16" t="s">
        <v>8867</v>
      </c>
      <c r="AM15" s="21">
        <f>IF(OR(B3L808C16=0,B3L808C17=0),0,1+(B3L808C16/B3L808C17))</f>
        <v>2.0558327343452709</v>
      </c>
      <c r="AN15" s="16" t="s">
        <v>8868</v>
      </c>
      <c r="AO15" s="15">
        <f>A1L208C23</f>
        <v>94616.5</v>
      </c>
      <c r="AP15" s="16" t="s">
        <v>8869</v>
      </c>
      <c r="AQ15" s="15">
        <f>A1L208C22</f>
        <v>91032.75</v>
      </c>
      <c r="AR15" s="16" t="s">
        <v>8870</v>
      </c>
      <c r="AS15" s="21">
        <f>IF(OR(B3L808C19=0,B3L808C20=0),0,1+(B3L808C19/B3L808C20))</f>
        <v>2.039367700085958</v>
      </c>
      <c r="AT15" s="16" t="s">
        <v>8871</v>
      </c>
      <c r="AU15" s="15">
        <f>A1L208C14</f>
        <v>83199</v>
      </c>
      <c r="AV15" s="16" t="s">
        <v>8872</v>
      </c>
      <c r="AW15" s="15">
        <f>A1L208C13</f>
        <v>78267</v>
      </c>
      <c r="AX15" s="16" t="s">
        <v>8873</v>
      </c>
      <c r="AY15" s="21">
        <f>IF(OR(B3L808C22=0,B3L808C23=0),0,1+(B3L808C22/B3L808C23))</f>
        <v>2.0630150638200009</v>
      </c>
      <c r="AZ15" s="16" t="s">
        <v>8874</v>
      </c>
      <c r="BA15" s="15">
        <f>A1L208C26</f>
        <v>92333</v>
      </c>
      <c r="BB15" s="16" t="s">
        <v>8875</v>
      </c>
      <c r="BC15" s="15">
        <f>A1L208C25</f>
        <v>88479.6</v>
      </c>
      <c r="BD15" s="16" t="s">
        <v>8876</v>
      </c>
      <c r="BE15" s="21">
        <f>IF(OR(B3L808C25=0,B3L808C26=0),0,1+(B3L808C25/B3L808C26))</f>
        <v>2.0435512818774044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14887</v>
      </c>
      <c r="F16" s="16" t="s">
        <v>8878</v>
      </c>
      <c r="G16" s="15">
        <f>A1L209C1</f>
        <v>16037</v>
      </c>
      <c r="H16" s="16" t="s">
        <v>8879</v>
      </c>
      <c r="I16" s="21">
        <f>IF(OR(B3L809C1=0,B3L809C2=0),0,1+(B3L809C1/B3L809C2))</f>
        <v>1.9282908274614954</v>
      </c>
      <c r="J16" s="16" t="s">
        <v>8880</v>
      </c>
      <c r="K16" s="15">
        <f>A1L209C5</f>
        <v>19564</v>
      </c>
      <c r="L16" s="16" t="s">
        <v>8881</v>
      </c>
      <c r="M16" s="15">
        <f>A1L209C4</f>
        <v>20748</v>
      </c>
      <c r="N16" s="16" t="s">
        <v>8882</v>
      </c>
      <c r="O16" s="21">
        <f>IF(OR(B3L809C4=0,B3L809C5=0),0,1+(B3L809C4/B3L809C5))</f>
        <v>1.9429342587237324</v>
      </c>
      <c r="P16" s="16" t="s">
        <v>8883</v>
      </c>
      <c r="Q16" s="15">
        <f>A1L209C17</f>
        <v>17225.5</v>
      </c>
      <c r="R16" s="16" t="s">
        <v>8884</v>
      </c>
      <c r="S16" s="15">
        <f>A1L209C16</f>
        <v>18392.5</v>
      </c>
      <c r="T16" s="16" t="s">
        <v>8885</v>
      </c>
      <c r="U16" s="21">
        <f>IF(OR(B3L809C7=0,B3L809C8=0),0,1+(B3L809C7/B3L809C8))</f>
        <v>1.9365502242761994</v>
      </c>
      <c r="V16" s="16" t="s">
        <v>8886</v>
      </c>
      <c r="W16" s="15">
        <f>A1L209C8</f>
        <v>21859</v>
      </c>
      <c r="X16" s="16" t="s">
        <v>8887</v>
      </c>
      <c r="Y16" s="15">
        <f>A1L209C7</f>
        <v>23501</v>
      </c>
      <c r="Z16" s="16" t="s">
        <v>8888</v>
      </c>
      <c r="AA16" s="21">
        <f>IF(OR(B3L809C10=0,B3L809C11=0),0,1+(B3L809C10/B3L809C11))</f>
        <v>1.9301306327390324</v>
      </c>
      <c r="AB16" s="16" t="s">
        <v>8889</v>
      </c>
      <c r="AC16" s="15">
        <f>A1L209C20</f>
        <v>18770</v>
      </c>
      <c r="AD16" s="16" t="s">
        <v>8890</v>
      </c>
      <c r="AE16" s="15">
        <f>A1L209C19</f>
        <v>20095.333333333332</v>
      </c>
      <c r="AF16" s="16" t="s">
        <v>8891</v>
      </c>
      <c r="AG16" s="21">
        <f>IF(OR(B3L809C13=0,B3L809C14=0),0,1+(B3L809C13/B3L809C14))</f>
        <v>1.9340477059350429</v>
      </c>
      <c r="AH16" s="16" t="s">
        <v>8892</v>
      </c>
      <c r="AI16" s="15">
        <f>A1L209C11</f>
        <v>20339</v>
      </c>
      <c r="AJ16" s="16" t="s">
        <v>8893</v>
      </c>
      <c r="AK16" s="15">
        <f>A1L209C10</f>
        <v>21637</v>
      </c>
      <c r="AL16" s="16" t="s">
        <v>8894</v>
      </c>
      <c r="AM16" s="21">
        <f>IF(OR(B3L809C16=0,B3L809C17=0),0,1+(B3L809C16/B3L809C17))</f>
        <v>1.9400101677681749</v>
      </c>
      <c r="AN16" s="16" t="s">
        <v>8895</v>
      </c>
      <c r="AO16" s="15">
        <f>A1L209C23</f>
        <v>19162.25</v>
      </c>
      <c r="AP16" s="16" t="s">
        <v>8896</v>
      </c>
      <c r="AQ16" s="15">
        <f>A1L209C22</f>
        <v>20480.75</v>
      </c>
      <c r="AR16" s="16" t="s">
        <v>8897</v>
      </c>
      <c r="AS16" s="21">
        <f>IF(OR(B3L809C19=0,B3L809C20=0),0,1+(B3L809C19/B3L809C20))</f>
        <v>1.9356224747628872</v>
      </c>
      <c r="AT16" s="16" t="s">
        <v>8898</v>
      </c>
      <c r="AU16" s="15">
        <f>A1L209C14</f>
        <v>22120</v>
      </c>
      <c r="AV16" s="16" t="s">
        <v>8899</v>
      </c>
      <c r="AW16" s="15">
        <f>A1L209C13</f>
        <v>23328</v>
      </c>
      <c r="AX16" s="16" t="s">
        <v>8900</v>
      </c>
      <c r="AY16" s="21">
        <f>IF(OR(B3L809C22=0,B3L809C23=0),0,1+(B3L809C22/B3L809C23))</f>
        <v>1.9482167352537723</v>
      </c>
      <c r="AZ16" s="16" t="s">
        <v>8901</v>
      </c>
      <c r="BA16" s="15">
        <f>A1L209C26</f>
        <v>19753.8</v>
      </c>
      <c r="BB16" s="16" t="s">
        <v>8902</v>
      </c>
      <c r="BC16" s="15">
        <f>A1L209C25</f>
        <v>21050.2</v>
      </c>
      <c r="BD16" s="16" t="s">
        <v>8903</v>
      </c>
      <c r="BE16" s="21">
        <f>IF(OR(B3L809C25=0,B3L809C26=0),0,1+(B3L809C25/B3L809C26))</f>
        <v>1.9384138868039258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8740</v>
      </c>
      <c r="F17" s="16" t="s">
        <v>8905</v>
      </c>
      <c r="G17" s="15">
        <f>A1L210C1</f>
        <v>9617</v>
      </c>
      <c r="H17" s="16" t="s">
        <v>8906</v>
      </c>
      <c r="I17" s="21">
        <f>IF(OR(B3L810C1=0,B3L810C2=0),0,1+(B3L810C1/B3L810C2))</f>
        <v>1.9088073203701779</v>
      </c>
      <c r="J17" s="16" t="s">
        <v>8907</v>
      </c>
      <c r="K17" s="15">
        <f>A1L210C5</f>
        <v>11914</v>
      </c>
      <c r="L17" s="16" t="s">
        <v>8908</v>
      </c>
      <c r="M17" s="15">
        <f>A1L210C4</f>
        <v>12794</v>
      </c>
      <c r="N17" s="16" t="s">
        <v>8909</v>
      </c>
      <c r="O17" s="21">
        <f>IF(OR(B3L810C4=0,B3L810C5=0),0,1+(B3L810C4/B3L810C5))</f>
        <v>1.9312177583242145</v>
      </c>
      <c r="P17" s="16" t="s">
        <v>8910</v>
      </c>
      <c r="Q17" s="15">
        <f>A1L210C17</f>
        <v>10327</v>
      </c>
      <c r="R17" s="16" t="s">
        <v>8911</v>
      </c>
      <c r="S17" s="15">
        <f>A1L210C16</f>
        <v>11205.5</v>
      </c>
      <c r="T17" s="16" t="s">
        <v>8912</v>
      </c>
      <c r="U17" s="21">
        <f>IF(OR(B3L810C7=0,B3L810C8=0),0,1+(B3L810C7/B3L810C8))</f>
        <v>1.9216009995091696</v>
      </c>
      <c r="V17" s="16" t="s">
        <v>8913</v>
      </c>
      <c r="W17" s="15">
        <f>A1L210C8</f>
        <v>12077</v>
      </c>
      <c r="X17" s="16" t="s">
        <v>8914</v>
      </c>
      <c r="Y17" s="15">
        <f>A1L210C7</f>
        <v>13689</v>
      </c>
      <c r="Z17" s="16" t="s">
        <v>8915</v>
      </c>
      <c r="AA17" s="21">
        <f>IF(OR(B3L810C10=0,B3L810C11=0),0,1+(B3L810C10/B3L810C11))</f>
        <v>1.8822412155745489</v>
      </c>
      <c r="AB17" s="16" t="s">
        <v>8916</v>
      </c>
      <c r="AC17" s="15">
        <f>A1L210C20</f>
        <v>10910.333333333334</v>
      </c>
      <c r="AD17" s="16" t="s">
        <v>8917</v>
      </c>
      <c r="AE17" s="15">
        <f>A1L210C19</f>
        <v>12033.333333333334</v>
      </c>
      <c r="AF17" s="16" t="s">
        <v>8918</v>
      </c>
      <c r="AG17" s="21">
        <f>IF(OR(B3L810C13=0,B3L810C14=0),0,1+(B3L810C13/B3L810C14))</f>
        <v>1.9066759002770084</v>
      </c>
      <c r="AH17" s="16" t="s">
        <v>8919</v>
      </c>
      <c r="AI17" s="15">
        <f>A1L210C11</f>
        <v>11493</v>
      </c>
      <c r="AJ17" s="16" t="s">
        <v>8920</v>
      </c>
      <c r="AK17" s="15">
        <f>A1L210C10</f>
        <v>12621</v>
      </c>
      <c r="AL17" s="16" t="s">
        <v>8921</v>
      </c>
      <c r="AM17" s="21">
        <f>IF(OR(B3L810C16=0,B3L810C17=0),0,1+(B3L810C16/B3L810C17))</f>
        <v>1.9106251485619206</v>
      </c>
      <c r="AN17" s="16" t="s">
        <v>8922</v>
      </c>
      <c r="AO17" s="15">
        <f>A1L210C23</f>
        <v>11056</v>
      </c>
      <c r="AP17" s="16" t="s">
        <v>8923</v>
      </c>
      <c r="AQ17" s="15">
        <f>A1L210C22</f>
        <v>12180.25</v>
      </c>
      <c r="AR17" s="16" t="s">
        <v>8924</v>
      </c>
      <c r="AS17" s="21">
        <f>IF(OR(B3L810C19=0,B3L810C20=0),0,1+(B3L810C19/B3L810C20))</f>
        <v>1.9076989388559347</v>
      </c>
      <c r="AT17" s="16" t="s">
        <v>8925</v>
      </c>
      <c r="AU17" s="15">
        <f>A1L210C14</f>
        <v>13538</v>
      </c>
      <c r="AV17" s="16" t="s">
        <v>8926</v>
      </c>
      <c r="AW17" s="15">
        <f>A1L210C13</f>
        <v>14143</v>
      </c>
      <c r="AX17" s="16" t="s">
        <v>8927</v>
      </c>
      <c r="AY17" s="21">
        <f>IF(OR(B3L810C22=0,B3L810C23=0),0,1+(B3L810C22/B3L810C23))</f>
        <v>1.9572226543166229</v>
      </c>
      <c r="AZ17" s="16" t="s">
        <v>8928</v>
      </c>
      <c r="BA17" s="15">
        <f>A1L210C26</f>
        <v>11552.4</v>
      </c>
      <c r="BB17" s="16" t="s">
        <v>8929</v>
      </c>
      <c r="BC17" s="15">
        <f>A1L210C25</f>
        <v>12572.8</v>
      </c>
      <c r="BD17" s="16" t="s">
        <v>8930</v>
      </c>
      <c r="BE17" s="21">
        <f>IF(OR(B3L810C25=0,B3L810C26=0),0,1+(B3L810C25/B3L810C26))</f>
        <v>1.918840671926699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39135</v>
      </c>
      <c r="F18" s="16" t="s">
        <v>8932</v>
      </c>
      <c r="G18" s="15">
        <f>A1L211C1</f>
        <v>308069</v>
      </c>
      <c r="H18" s="16" t="s">
        <v>8933</v>
      </c>
      <c r="I18" s="21">
        <f>IF(OR(B3L811C1=0,B3L811C2=0),0,1+(B3L811C1/B3L811C2))</f>
        <v>1.1270332295687004</v>
      </c>
      <c r="J18" s="16" t="s">
        <v>8934</v>
      </c>
      <c r="K18" s="15">
        <f>A1L211C5</f>
        <v>31178</v>
      </c>
      <c r="L18" s="16" t="s">
        <v>8935</v>
      </c>
      <c r="M18" s="15">
        <f>A1L211C4</f>
        <v>295782</v>
      </c>
      <c r="N18" s="16" t="s">
        <v>8936</v>
      </c>
      <c r="O18" s="21">
        <f>IF(OR(B3L811C4=0,B3L811C5=0),0,1+(B3L811C4/B3L811C5))</f>
        <v>1.1054087131738917</v>
      </c>
      <c r="P18" s="16" t="s">
        <v>8937</v>
      </c>
      <c r="Q18" s="15">
        <f>A1L211C17</f>
        <v>35156.5</v>
      </c>
      <c r="R18" s="16" t="s">
        <v>8938</v>
      </c>
      <c r="S18" s="15">
        <f>A1L211C16</f>
        <v>301925.5</v>
      </c>
      <c r="T18" s="16" t="s">
        <v>8939</v>
      </c>
      <c r="U18" s="21">
        <f>IF(OR(B3L811C7=0,B3L811C8=0),0,1+(B3L811C7/B3L811C8))</f>
        <v>1.1164409763335656</v>
      </c>
      <c r="V18" s="16" t="s">
        <v>8940</v>
      </c>
      <c r="W18" s="15">
        <f>A1L211C8</f>
        <v>29690</v>
      </c>
      <c r="X18" s="16" t="s">
        <v>8941</v>
      </c>
      <c r="Y18" s="15">
        <f>A1L211C7</f>
        <v>284848</v>
      </c>
      <c r="Z18" s="16" t="s">
        <v>8942</v>
      </c>
      <c r="AA18" s="21">
        <f>IF(OR(B3L811C10=0,B3L811C11=0),0,1+(B3L811C10/B3L811C11))</f>
        <v>1.1042310284783463</v>
      </c>
      <c r="AB18" s="16" t="s">
        <v>8943</v>
      </c>
      <c r="AC18" s="15">
        <f>A1L211C20</f>
        <v>33334.333333333336</v>
      </c>
      <c r="AD18" s="16" t="s">
        <v>8944</v>
      </c>
      <c r="AE18" s="15">
        <f>A1L211C19</f>
        <v>296233</v>
      </c>
      <c r="AF18" s="16" t="s">
        <v>8945</v>
      </c>
      <c r="AG18" s="21">
        <f>IF(OR(B3L811C13=0,B3L811C14=0),0,1+(B3L811C13/B3L811C14))</f>
        <v>1.1125274136687451</v>
      </c>
      <c r="AH18" s="16" t="s">
        <v>8946</v>
      </c>
      <c r="AI18" s="15">
        <f>A1L211C11</f>
        <v>37040</v>
      </c>
      <c r="AJ18" s="16" t="s">
        <v>8947</v>
      </c>
      <c r="AK18" s="15">
        <f>A1L211C10</f>
        <v>276276</v>
      </c>
      <c r="AL18" s="16" t="s">
        <v>8948</v>
      </c>
      <c r="AM18" s="21">
        <f>IF(OR(B3L811C16=0,B3L811C17=0),0,1+(B3L811C16/B3L811C17))</f>
        <v>1.1340688297210035</v>
      </c>
      <c r="AN18" s="16" t="s">
        <v>8949</v>
      </c>
      <c r="AO18" s="15">
        <f>A1L211C23</f>
        <v>34260.75</v>
      </c>
      <c r="AP18" s="16" t="s">
        <v>8950</v>
      </c>
      <c r="AQ18" s="15">
        <f>A1L211C22</f>
        <v>291243.75</v>
      </c>
      <c r="AR18" s="16" t="s">
        <v>8951</v>
      </c>
      <c r="AS18" s="21">
        <f>IF(OR(B3L811C19=0,B3L811C20=0),0,1+(B3L811C19/B3L811C20))</f>
        <v>1.1176360007725488</v>
      </c>
      <c r="AT18" s="16" t="s">
        <v>8952</v>
      </c>
      <c r="AU18" s="15">
        <f>A1L211C14</f>
        <v>35168</v>
      </c>
      <c r="AV18" s="16" t="s">
        <v>8953</v>
      </c>
      <c r="AW18" s="15">
        <f>A1L211C13</f>
        <v>279496</v>
      </c>
      <c r="AX18" s="16" t="s">
        <v>8954</v>
      </c>
      <c r="AY18" s="21">
        <f>IF(OR(B3L811C22=0,B3L811C23=0),0,1+(B3L811C22/B3L811C23))</f>
        <v>1.1258264876778201</v>
      </c>
      <c r="AZ18" s="16" t="s">
        <v>8955</v>
      </c>
      <c r="BA18" s="15">
        <f>A1L211C26</f>
        <v>34442.199999999997</v>
      </c>
      <c r="BB18" s="16" t="s">
        <v>8956</v>
      </c>
      <c r="BC18" s="15">
        <f>A1L211C25</f>
        <v>288894.2</v>
      </c>
      <c r="BD18" s="16" t="s">
        <v>8957</v>
      </c>
      <c r="BE18" s="21">
        <f>IF(OR(B3L811C25=0,B3L811C26=0),0,1+(B3L811C25/B3L811C26))</f>
        <v>1.119220808171296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45973</v>
      </c>
      <c r="F19" s="16" t="s">
        <v>8959</v>
      </c>
      <c r="G19" s="15">
        <f>A1L212C1</f>
        <v>72444</v>
      </c>
      <c r="H19" s="16" t="s">
        <v>8960</v>
      </c>
      <c r="I19" s="21">
        <f>IF(OR(B3L812C1=0,B3L812C2=0),0,1+(B3L812C1/B3L812C2))</f>
        <v>1.6346005190215891</v>
      </c>
      <c r="J19" s="16" t="s">
        <v>8961</v>
      </c>
      <c r="K19" s="15">
        <f>A1L212C5</f>
        <v>42622</v>
      </c>
      <c r="L19" s="16" t="s">
        <v>8962</v>
      </c>
      <c r="M19" s="15">
        <f>A1L212C4</f>
        <v>69043</v>
      </c>
      <c r="N19" s="16" t="s">
        <v>8963</v>
      </c>
      <c r="O19" s="21">
        <f>IF(OR(B3L812C4=0,B3L812C5=0),0,1+(B3L812C4/B3L812C5))</f>
        <v>1.6173254348739192</v>
      </c>
      <c r="P19" s="16" t="s">
        <v>8964</v>
      </c>
      <c r="Q19" s="15">
        <f>A1L212C17</f>
        <v>44297.5</v>
      </c>
      <c r="R19" s="16" t="s">
        <v>8965</v>
      </c>
      <c r="S19" s="15">
        <f>A1L212C16</f>
        <v>70743.5</v>
      </c>
      <c r="T19" s="16" t="s">
        <v>8966</v>
      </c>
      <c r="U19" s="21">
        <f>IF(OR(B3L812C7=0,B3L812C8=0),0,1+(B3L812C7/B3L812C8))</f>
        <v>1.6261706022461428</v>
      </c>
      <c r="V19" s="16" t="s">
        <v>8967</v>
      </c>
      <c r="W19" s="15">
        <f>A1L212C8</f>
        <v>41918</v>
      </c>
      <c r="X19" s="16" t="s">
        <v>8968</v>
      </c>
      <c r="Y19" s="15">
        <f>A1L212C7</f>
        <v>67673</v>
      </c>
      <c r="Z19" s="16" t="s">
        <v>8969</v>
      </c>
      <c r="AA19" s="21">
        <f>IF(OR(B3L812C10=0,B3L812C11=0),0,1+(B3L812C10/B3L812C11))</f>
        <v>1.6194198572547398</v>
      </c>
      <c r="AB19" s="16" t="s">
        <v>8970</v>
      </c>
      <c r="AC19" s="15">
        <f>A1L212C20</f>
        <v>43504.333333333336</v>
      </c>
      <c r="AD19" s="16" t="s">
        <v>8971</v>
      </c>
      <c r="AE19" s="15">
        <f>A1L212C19</f>
        <v>69720</v>
      </c>
      <c r="AF19" s="16" t="s">
        <v>8972</v>
      </c>
      <c r="AG19" s="21">
        <f>IF(OR(B3L812C13=0,B3L812C14=0),0,1+(B3L812C13/B3L812C14))</f>
        <v>1.623986421877988</v>
      </c>
      <c r="AH19" s="16" t="s">
        <v>8973</v>
      </c>
      <c r="AI19" s="15">
        <f>A1L212C11</f>
        <v>44173</v>
      </c>
      <c r="AJ19" s="16" t="s">
        <v>8974</v>
      </c>
      <c r="AK19" s="15">
        <f>A1L212C10</f>
        <v>71102</v>
      </c>
      <c r="AL19" s="16" t="s">
        <v>8975</v>
      </c>
      <c r="AM19" s="21">
        <f>IF(OR(B3L812C16=0,B3L812C17=0),0,1+(B3L812C16/B3L812C17))</f>
        <v>1.6212624117465051</v>
      </c>
      <c r="AN19" s="16" t="s">
        <v>8976</v>
      </c>
      <c r="AO19" s="15">
        <f>A1L212C23</f>
        <v>43671.5</v>
      </c>
      <c r="AP19" s="16" t="s">
        <v>8977</v>
      </c>
      <c r="AQ19" s="15">
        <f>A1L212C22</f>
        <v>70065.5</v>
      </c>
      <c r="AR19" s="16" t="s">
        <v>8978</v>
      </c>
      <c r="AS19" s="21">
        <f>IF(OR(B3L812C19=0,B3L812C20=0),0,1+(B3L812C19/B3L812C20))</f>
        <v>1.6232953450699701</v>
      </c>
      <c r="AT19" s="16" t="s">
        <v>8979</v>
      </c>
      <c r="AU19" s="15">
        <f>A1L212C14</f>
        <v>39039</v>
      </c>
      <c r="AV19" s="16" t="s">
        <v>8980</v>
      </c>
      <c r="AW19" s="15">
        <f>A1L212C13</f>
        <v>64494</v>
      </c>
      <c r="AX19" s="16" t="s">
        <v>8981</v>
      </c>
      <c r="AY19" s="21">
        <f>IF(OR(B3L812C22=0,B3L812C23=0),0,1+(B3L812C22/B3L812C23))</f>
        <v>1.6053121220578659</v>
      </c>
      <c r="AZ19" s="16" t="s">
        <v>8982</v>
      </c>
      <c r="BA19" s="15">
        <f>A1L212C26</f>
        <v>42745</v>
      </c>
      <c r="BB19" s="16" t="s">
        <v>8983</v>
      </c>
      <c r="BC19" s="15">
        <f>A1L212C25</f>
        <v>68951.199999999997</v>
      </c>
      <c r="BD19" s="16" t="s">
        <v>8984</v>
      </c>
      <c r="BE19" s="21">
        <f>IF(OR(B3L812C25=0,B3L812C26=0),0,1+(B3L812C25/B3L812C26))</f>
        <v>1.619931197716646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478</v>
      </c>
      <c r="F20" s="16" t="s">
        <v>8986</v>
      </c>
      <c r="G20" s="15">
        <f>A1L213C1</f>
        <v>418</v>
      </c>
      <c r="H20" s="16" t="s">
        <v>8987</v>
      </c>
      <c r="I20" s="21">
        <f>IF(OR(B3L813C1=0,B3L813C2=0),0,1+(B3L813C1/B3L813C2))</f>
        <v>2.1435406698564594</v>
      </c>
      <c r="J20" s="16" t="s">
        <v>8988</v>
      </c>
      <c r="K20" s="15">
        <f>A1L213C5</f>
        <v>531</v>
      </c>
      <c r="L20" s="16" t="s">
        <v>8989</v>
      </c>
      <c r="M20" s="15">
        <f>A1L213C4</f>
        <v>480</v>
      </c>
      <c r="N20" s="16" t="s">
        <v>8990</v>
      </c>
      <c r="O20" s="21">
        <f>IF(OR(B3L813C4=0,B3L813C5=0),0,1+(B3L813C4/B3L813C5))</f>
        <v>2.1062500000000002</v>
      </c>
      <c r="P20" s="16" t="s">
        <v>8991</v>
      </c>
      <c r="Q20" s="21">
        <f>A1L213C17</f>
        <v>504.5</v>
      </c>
      <c r="R20" s="16" t="s">
        <v>8992</v>
      </c>
      <c r="S20" s="15">
        <f>A1L213C16</f>
        <v>449</v>
      </c>
      <c r="T20" s="16" t="s">
        <v>8993</v>
      </c>
      <c r="U20" s="21">
        <f>IF(OR(B3L813C7=0,B3L813C8=0),0,1+(B3L813C7/B3L813C8))</f>
        <v>2.123608017817372</v>
      </c>
      <c r="V20" s="16" t="s">
        <v>8994</v>
      </c>
      <c r="W20" s="15">
        <f>A1L213C8</f>
        <v>631</v>
      </c>
      <c r="X20" s="16" t="s">
        <v>8995</v>
      </c>
      <c r="Y20" s="15">
        <f>A1L213C7</f>
        <v>522</v>
      </c>
      <c r="Z20" s="16" t="s">
        <v>8996</v>
      </c>
      <c r="AA20" s="21">
        <f>IF(OR(B3L813C10=0,B3L813C11=0),0,1+(B3L813C10/B3L813C11))</f>
        <v>2.2088122605363987</v>
      </c>
      <c r="AB20" s="16" t="s">
        <v>8997</v>
      </c>
      <c r="AC20" s="21">
        <f>A1L213C20</f>
        <v>546.66666666666663</v>
      </c>
      <c r="AD20" s="16" t="s">
        <v>8998</v>
      </c>
      <c r="AE20" s="21">
        <f>A1L213C19</f>
        <v>473.33333333333331</v>
      </c>
      <c r="AF20" s="16" t="s">
        <v>8999</v>
      </c>
      <c r="AG20" s="21">
        <f>IF(OR(B3L813C13=0,B3L813C14=0),0,1+(B3L813C13/B3L813C14))</f>
        <v>2.154929577464789</v>
      </c>
      <c r="AH20" s="16" t="s">
        <v>9000</v>
      </c>
      <c r="AI20" s="15">
        <f>A1L213C11</f>
        <v>620</v>
      </c>
      <c r="AJ20" s="16" t="s">
        <v>9001</v>
      </c>
      <c r="AK20" s="15">
        <f>A1L213C10</f>
        <v>539</v>
      </c>
      <c r="AL20" s="16" t="s">
        <v>9002</v>
      </c>
      <c r="AM20" s="21">
        <f>IF(OR(B3L813C16=0,B3L813C17=0),0,1+(B3L813C16/B3L813C17))</f>
        <v>2.1502782931354361</v>
      </c>
      <c r="AN20" s="16" t="s">
        <v>9003</v>
      </c>
      <c r="AO20" s="15">
        <f>A1L213C23</f>
        <v>565</v>
      </c>
      <c r="AP20" s="16" t="s">
        <v>9004</v>
      </c>
      <c r="AQ20" s="21">
        <f>A1L213C22</f>
        <v>489.75</v>
      </c>
      <c r="AR20" s="16" t="s">
        <v>9005</v>
      </c>
      <c r="AS20" s="21">
        <f>IF(OR(B3L813C19=0,B3L813C20=0),0,1+(B3L813C19/B3L813C20))</f>
        <v>2.1536498213374173</v>
      </c>
      <c r="AT20" s="16" t="s">
        <v>9006</v>
      </c>
      <c r="AU20" s="15">
        <f>A1L213C14</f>
        <v>640</v>
      </c>
      <c r="AV20" s="16" t="s">
        <v>9007</v>
      </c>
      <c r="AW20" s="15">
        <f>A1L213C13</f>
        <v>355</v>
      </c>
      <c r="AX20" s="16" t="s">
        <v>9008</v>
      </c>
      <c r="AY20" s="21">
        <f>IF(OR(B3L813C22=0,B3L813C23=0),0,1+(B3L813C22/B3L813C23))</f>
        <v>2.802816901408451</v>
      </c>
      <c r="AZ20" s="16" t="s">
        <v>9009</v>
      </c>
      <c r="BA20" s="15">
        <f>A1L213C26</f>
        <v>580</v>
      </c>
      <c r="BB20" s="16" t="s">
        <v>9010</v>
      </c>
      <c r="BC20" s="21">
        <f>A1L213C25</f>
        <v>462.8</v>
      </c>
      <c r="BD20" s="16" t="s">
        <v>9011</v>
      </c>
      <c r="BE20" s="21">
        <f>IF(OR(B3L813C25=0,B3L813C26=0),0,1+(B3L813C25/B3L813C26))</f>
        <v>2.25324114088159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117994</v>
      </c>
      <c r="F21" s="16" t="s">
        <v>9013</v>
      </c>
      <c r="G21" s="15">
        <f>A1L214C1</f>
        <v>111489</v>
      </c>
      <c r="H21" s="16" t="s">
        <v>9014</v>
      </c>
      <c r="I21" s="21">
        <f>IF(OR(B3L814C1=0,B3L814C2=0),0,1+(B3L814C1/B3L814C2))</f>
        <v>2.0583465633380871</v>
      </c>
      <c r="J21" s="16" t="s">
        <v>9015</v>
      </c>
      <c r="K21" s="15">
        <f>A1L214C5</f>
        <v>112189</v>
      </c>
      <c r="L21" s="16" t="s">
        <v>9016</v>
      </c>
      <c r="M21" s="15">
        <f>A1L214C4</f>
        <v>106982</v>
      </c>
      <c r="N21" s="16" t="s">
        <v>9017</v>
      </c>
      <c r="O21" s="21">
        <f>IF(OR(B3L814C4=0,B3L814C5=0),0,1+(B3L814C4/B3L814C5))</f>
        <v>2.0486717391710756</v>
      </c>
      <c r="P21" s="16" t="s">
        <v>9018</v>
      </c>
      <c r="Q21" s="15">
        <f>A1L214C17</f>
        <v>115091.5</v>
      </c>
      <c r="R21" s="16" t="s">
        <v>9019</v>
      </c>
      <c r="S21" s="15">
        <f>A1L214C16</f>
        <v>109235.5</v>
      </c>
      <c r="T21" s="16" t="s">
        <v>9020</v>
      </c>
      <c r="U21" s="21">
        <f>IF(OR(B3L814C7=0,B3L814C8=0),0,1+(B3L814C7/B3L814C8))</f>
        <v>2.0536089458097413</v>
      </c>
      <c r="V21" s="16" t="s">
        <v>9021</v>
      </c>
      <c r="W21" s="15">
        <f>A1L214C8</f>
        <v>101305</v>
      </c>
      <c r="X21" s="16" t="s">
        <v>9022</v>
      </c>
      <c r="Y21" s="15">
        <f>A1L214C7</f>
        <v>99787</v>
      </c>
      <c r="Z21" s="16" t="s">
        <v>9023</v>
      </c>
      <c r="AA21" s="21">
        <f>IF(OR(B3L814C10=0,B3L814C11=0),0,1+(B3L814C10/B3L814C11))</f>
        <v>2.0152124024171485</v>
      </c>
      <c r="AB21" s="16" t="s">
        <v>9024</v>
      </c>
      <c r="AC21" s="15">
        <f>A1L214C20</f>
        <v>110496</v>
      </c>
      <c r="AD21" s="16" t="s">
        <v>9025</v>
      </c>
      <c r="AE21" s="15">
        <f>A1L214C19</f>
        <v>106086</v>
      </c>
      <c r="AF21" s="16" t="s">
        <v>9026</v>
      </c>
      <c r="AG21" s="21">
        <f>IF(OR(B3L814C13=0,B3L814C14=0),0,1+(B3L814C13/B3L814C14))</f>
        <v>2.041570046943046</v>
      </c>
      <c r="AH21" s="16" t="s">
        <v>9027</v>
      </c>
      <c r="AI21" s="15">
        <f>A1L214C11</f>
        <v>94665</v>
      </c>
      <c r="AJ21" s="16" t="s">
        <v>9028</v>
      </c>
      <c r="AK21" s="15">
        <f>A1L214C10</f>
        <v>93773</v>
      </c>
      <c r="AL21" s="16" t="s">
        <v>9029</v>
      </c>
      <c r="AM21" s="21">
        <f>IF(OR(B3L814C16=0,B3L814C17=0),0,1+(B3L814C16/B3L814C17))</f>
        <v>2.0095123329743103</v>
      </c>
      <c r="AN21" s="16" t="s">
        <v>9030</v>
      </c>
      <c r="AO21" s="15">
        <f>A1L214C23</f>
        <v>106538.25</v>
      </c>
      <c r="AP21" s="16" t="s">
        <v>9031</v>
      </c>
      <c r="AQ21" s="15">
        <f>A1L214C22</f>
        <v>103007.75</v>
      </c>
      <c r="AR21" s="16" t="s">
        <v>9032</v>
      </c>
      <c r="AS21" s="21">
        <f>IF(OR(B3L814C19=0,B3L814C20=0),0,1+(B3L814C19/B3L814C20))</f>
        <v>2.0342741201511538</v>
      </c>
      <c r="AT21" s="16" t="s">
        <v>9033</v>
      </c>
      <c r="AU21" s="15">
        <f>A1L214C14</f>
        <v>88462</v>
      </c>
      <c r="AV21" s="16" t="s">
        <v>9034</v>
      </c>
      <c r="AW21" s="15">
        <f>A1L214C13</f>
        <v>84449</v>
      </c>
      <c r="AX21" s="16" t="s">
        <v>9035</v>
      </c>
      <c r="AY21" s="21">
        <f>IF(OR(B3L814C22=0,B3L814C23=0),0,1+(B3L814C22/B3L814C23))</f>
        <v>2.0475198048526329</v>
      </c>
      <c r="AZ21" s="16" t="s">
        <v>9036</v>
      </c>
      <c r="BA21" s="15">
        <f>A1L214C26</f>
        <v>102923</v>
      </c>
      <c r="BB21" s="16" t="s">
        <v>9037</v>
      </c>
      <c r="BC21" s="15">
        <f>A1L214C25</f>
        <v>99296</v>
      </c>
      <c r="BD21" s="16" t="s">
        <v>9038</v>
      </c>
      <c r="BE21" s="21">
        <f>IF(OR(B3L814C25=0,B3L814C26=0),0,1+(B3L814C25/B3L814C26))</f>
        <v>2.0365271511440541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3881</v>
      </c>
      <c r="F22" s="16" t="s">
        <v>9040</v>
      </c>
      <c r="G22" s="15">
        <f>A1L215C1</f>
        <v>59474</v>
      </c>
      <c r="H22" s="16" t="s">
        <v>9041</v>
      </c>
      <c r="I22" s="21">
        <f>IF(OR(B3L815C1=0,B3L815C2=0),0,1+(B3L815C1/B3L815C2))</f>
        <v>1.0652554057235095</v>
      </c>
      <c r="J22" s="16" t="s">
        <v>9042</v>
      </c>
      <c r="K22" s="15">
        <f>A1L215C5</f>
        <v>5092</v>
      </c>
      <c r="L22" s="16" t="s">
        <v>9043</v>
      </c>
      <c r="M22" s="15">
        <f>A1L215C4</f>
        <v>179786</v>
      </c>
      <c r="N22" s="16" t="s">
        <v>9044</v>
      </c>
      <c r="O22" s="21">
        <f>IF(OR(B3L815C4=0,B3L815C5=0),0,1+(B3L815C4/B3L815C5))</f>
        <v>1.0283225612672844</v>
      </c>
      <c r="P22" s="16" t="s">
        <v>9045</v>
      </c>
      <c r="Q22" s="15">
        <f>A1L215C17</f>
        <v>4486.5</v>
      </c>
      <c r="R22" s="16" t="s">
        <v>9046</v>
      </c>
      <c r="S22" s="15">
        <f>A1L215C16</f>
        <v>119630</v>
      </c>
      <c r="T22" s="16" t="s">
        <v>9047</v>
      </c>
      <c r="U22" s="21">
        <f>IF(OR(B3L815C7=0,B3L815C8=0),0,1+(B3L815C7/B3L815C8))</f>
        <v>1.0375031346652177</v>
      </c>
      <c r="V22" s="16" t="s">
        <v>9048</v>
      </c>
      <c r="W22" s="15">
        <f>A1L215C8</f>
        <v>3750</v>
      </c>
      <c r="X22" s="16" t="s">
        <v>9049</v>
      </c>
      <c r="Y22" s="15">
        <f>A1L215C7</f>
        <v>201591</v>
      </c>
      <c r="Z22" s="16" t="s">
        <v>9050</v>
      </c>
      <c r="AA22" s="21">
        <f>IF(OR(B3L815C10=0,B3L815C11=0),0,1+(B3L815C10/B3L815C11))</f>
        <v>1.0186020209235531</v>
      </c>
      <c r="AB22" s="16" t="s">
        <v>9051</v>
      </c>
      <c r="AC22" s="15">
        <f>A1L215C20</f>
        <v>4241</v>
      </c>
      <c r="AD22" s="16" t="s">
        <v>9052</v>
      </c>
      <c r="AE22" s="15">
        <f>A1L215C19</f>
        <v>146950.33333333334</v>
      </c>
      <c r="AF22" s="16" t="s">
        <v>9053</v>
      </c>
      <c r="AG22" s="21">
        <f>IF(OR(B3L815C13=0,B3L815C14=0),0,1+(B3L815C13/B3L815C14))</f>
        <v>1.0288600910511714</v>
      </c>
      <c r="AH22" s="16" t="s">
        <v>9054</v>
      </c>
      <c r="AI22" s="15">
        <f>A1L215C11</f>
        <v>3461</v>
      </c>
      <c r="AJ22" s="16" t="s">
        <v>9055</v>
      </c>
      <c r="AK22" s="15">
        <f>A1L215C10</f>
        <v>217832</v>
      </c>
      <c r="AL22" s="16" t="s">
        <v>9056</v>
      </c>
      <c r="AM22" s="21">
        <f>IF(OR(B3L815C16=0,B3L815C17=0),0,1+(B3L815C16/B3L815C17))</f>
        <v>1.015888391053656</v>
      </c>
      <c r="AN22" s="16" t="s">
        <v>9057</v>
      </c>
      <c r="AO22" s="15">
        <f>A1L215C23</f>
        <v>4046</v>
      </c>
      <c r="AP22" s="16" t="s">
        <v>9058</v>
      </c>
      <c r="AQ22" s="15">
        <f>A1L215C22</f>
        <v>164670.75</v>
      </c>
      <c r="AR22" s="16" t="s">
        <v>9059</v>
      </c>
      <c r="AS22" s="21">
        <f>IF(OR(B3L815C19=0,B3L815C20=0),0,1+(B3L815C19/B3L815C20))</f>
        <v>1.0245702409201392</v>
      </c>
      <c r="AT22" s="16" t="s">
        <v>9060</v>
      </c>
      <c r="AU22" s="15">
        <f>A1L215C14</f>
        <v>3350</v>
      </c>
      <c r="AV22" s="16" t="s">
        <v>9061</v>
      </c>
      <c r="AW22" s="15">
        <f>A1L215C13</f>
        <v>219640</v>
      </c>
      <c r="AX22" s="16" t="s">
        <v>9062</v>
      </c>
      <c r="AY22" s="21">
        <f>IF(OR(B3L815C22=0,B3L815C23=0),0,1+(B3L815C22/B3L815C23))</f>
        <v>1.0152522309233292</v>
      </c>
      <c r="AZ22" s="16" t="s">
        <v>9063</v>
      </c>
      <c r="BA22" s="15">
        <f>A1L215C26</f>
        <v>3906.8</v>
      </c>
      <c r="BB22" s="16" t="s">
        <v>9064</v>
      </c>
      <c r="BC22" s="15">
        <f>A1L215C25</f>
        <v>175664.6</v>
      </c>
      <c r="BD22" s="16" t="s">
        <v>9065</v>
      </c>
      <c r="BE22" s="21">
        <f>IF(OR(B3L815C25=0,B3L815C26=0),0,1+(B3L815C25/B3L815C26))</f>
        <v>1.0222401098456946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1383676</v>
      </c>
      <c r="F23" s="16" t="s">
        <v>9067</v>
      </c>
      <c r="G23" s="15">
        <f>A1L216C1</f>
        <v>1744161</v>
      </c>
      <c r="H23" s="16" t="s">
        <v>9068</v>
      </c>
      <c r="I23" s="21">
        <f>IF(OR(B3L816C1=0,B3L816C2=0),0,1+(B3L816C1/B3L816C2))</f>
        <v>1.7933189653936763</v>
      </c>
      <c r="J23" s="16" t="s">
        <v>9069</v>
      </c>
      <c r="K23" s="15">
        <f>A1L216C5</f>
        <v>1517397</v>
      </c>
      <c r="L23" s="16" t="s">
        <v>9070</v>
      </c>
      <c r="M23" s="15">
        <f>A1L216C4</f>
        <v>1972018</v>
      </c>
      <c r="N23" s="16" t="s">
        <v>9071</v>
      </c>
      <c r="O23" s="21">
        <f>IF(OR(B3L816C4=0,B3L816C5=0),0,1+(B3L816C4/B3L816C5))</f>
        <v>1.7694640718289589</v>
      </c>
      <c r="P23" s="16" t="s">
        <v>9072</v>
      </c>
      <c r="Q23" s="15">
        <f>A1L216C17</f>
        <v>1450536.5</v>
      </c>
      <c r="R23" s="16" t="s">
        <v>9073</v>
      </c>
      <c r="S23" s="15">
        <f>A1L216C16</f>
        <v>1858089.5</v>
      </c>
      <c r="T23" s="16" t="s">
        <v>9074</v>
      </c>
      <c r="U23" s="21">
        <f>IF(OR(B3L816C7=0,B3L816C8=0),0,1+(B3L816C7/B3L816C8))</f>
        <v>1.7806601888660367</v>
      </c>
      <c r="V23" s="16" t="s">
        <v>9075</v>
      </c>
      <c r="W23" s="15">
        <f>A1L216C8</f>
        <v>1632956</v>
      </c>
      <c r="X23" s="16" t="s">
        <v>9076</v>
      </c>
      <c r="Y23" s="15">
        <f>A1L216C7</f>
        <v>2170008</v>
      </c>
      <c r="Z23" s="16" t="s">
        <v>9077</v>
      </c>
      <c r="AA23" s="21">
        <f>IF(OR(B3L816C10=0,B3L816C11=0),0,1+(B3L816C10/B3L816C11))</f>
        <v>1.7525115114782985</v>
      </c>
      <c r="AB23" s="16" t="s">
        <v>9078</v>
      </c>
      <c r="AC23" s="15">
        <f>A1L216C20</f>
        <v>1511343</v>
      </c>
      <c r="AD23" s="16" t="s">
        <v>9079</v>
      </c>
      <c r="AE23" s="15">
        <f>A1L216C19</f>
        <v>1962062.3333333333</v>
      </c>
      <c r="AF23" s="16" t="s">
        <v>9080</v>
      </c>
      <c r="AG23" s="21">
        <f>IF(OR(B3L816C13=0,B3L816C14=0),0,1+(B3L816C13/B3L816C14))</f>
        <v>1.7702828673299029</v>
      </c>
      <c r="AH23" s="16" t="s">
        <v>9081</v>
      </c>
      <c r="AI23" s="15">
        <f>A1L216C11</f>
        <v>1655150</v>
      </c>
      <c r="AJ23" s="16" t="s">
        <v>9082</v>
      </c>
      <c r="AK23" s="15">
        <f>A1L216C10</f>
        <v>2139976</v>
      </c>
      <c r="AL23" s="16" t="s">
        <v>9083</v>
      </c>
      <c r="AM23" s="21">
        <f>IF(OR(B3L816C16=0,B3L816C17=0),0,1+(B3L816C16/B3L816C17))</f>
        <v>1.7734432535691989</v>
      </c>
      <c r="AN23" s="16" t="s">
        <v>9084</v>
      </c>
      <c r="AO23" s="15">
        <f>A1L216C23</f>
        <v>1547294.75</v>
      </c>
      <c r="AP23" s="16" t="s">
        <v>9085</v>
      </c>
      <c r="AQ23" s="15">
        <f>A1L216C22</f>
        <v>2006540.75</v>
      </c>
      <c r="AR23" s="16" t="s">
        <v>9086</v>
      </c>
      <c r="AS23" s="21">
        <f>IF(OR(B3L816C19=0,B3L816C20=0),0,1+(B3L816C19/B3L816C20))</f>
        <v>1.7711255054251951</v>
      </c>
      <c r="AT23" s="16" t="s">
        <v>9087</v>
      </c>
      <c r="AU23" s="15">
        <f>A1L216C14</f>
        <v>1635190</v>
      </c>
      <c r="AV23" s="16" t="s">
        <v>9088</v>
      </c>
      <c r="AW23" s="15">
        <f>A1L216C13</f>
        <v>2128881</v>
      </c>
      <c r="AX23" s="16" t="s">
        <v>9089</v>
      </c>
      <c r="AY23" s="21">
        <f>IF(OR(B3L816C22=0,B3L816C23=0),0,1+(B3L816C22/B3L816C23))</f>
        <v>1.7680983577757516</v>
      </c>
      <c r="AZ23" s="16" t="s">
        <v>9090</v>
      </c>
      <c r="BA23" s="15">
        <f>A1L216C26</f>
        <v>1564873.8</v>
      </c>
      <c r="BB23" s="16" t="s">
        <v>9091</v>
      </c>
      <c r="BC23" s="15">
        <f>A1L216C25</f>
        <v>2031008.8</v>
      </c>
      <c r="BD23" s="16" t="s">
        <v>9092</v>
      </c>
      <c r="BE23" s="21">
        <f>IF(OR(B3L816C25=0,B3L816C26=0),0,1+(B3L816C25/B3L816C26))</f>
        <v>1.7704909008764511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21540</v>
      </c>
      <c r="F25" s="16" t="s">
        <v>9121</v>
      </c>
      <c r="G25" s="15">
        <f>A1L218C1</f>
        <v>24803</v>
      </c>
      <c r="H25" s="16" t="s">
        <v>9122</v>
      </c>
      <c r="I25" s="21">
        <f>IF(OR(B3L818C1=0,B3L818C2=0),0,1+(B3L818C1/B3L818C2))</f>
        <v>1.8684433334677257</v>
      </c>
      <c r="J25" s="16" t="s">
        <v>9123</v>
      </c>
      <c r="K25" s="15">
        <f>A1L218C5</f>
        <v>26216</v>
      </c>
      <c r="L25" s="16" t="s">
        <v>9124</v>
      </c>
      <c r="M25" s="15">
        <f>A1L218C4</f>
        <v>32458</v>
      </c>
      <c r="N25" s="16" t="s">
        <v>9125</v>
      </c>
      <c r="O25" s="21">
        <f>IF(OR(B3L818C4=0,B3L818C5=0),0,1+(B3L818C4/B3L818C5))</f>
        <v>1.8076899377657281</v>
      </c>
      <c r="P25" s="16" t="s">
        <v>9126</v>
      </c>
      <c r="Q25" s="15">
        <f>A1L218C17</f>
        <v>23878</v>
      </c>
      <c r="R25" s="16" t="s">
        <v>9127</v>
      </c>
      <c r="S25" s="15">
        <f>A1L218C16</f>
        <v>28630.5</v>
      </c>
      <c r="T25" s="16" t="s">
        <v>9128</v>
      </c>
      <c r="U25" s="21">
        <f>IF(OR(B3L818C7=0,B3L818C8=0),0,1+(B3L818C7/B3L818C8))</f>
        <v>1.8340056932292486</v>
      </c>
      <c r="V25" s="16" t="s">
        <v>9129</v>
      </c>
      <c r="W25" s="15">
        <f>A1L218C8</f>
        <v>23902</v>
      </c>
      <c r="X25" s="16" t="s">
        <v>9130</v>
      </c>
      <c r="Y25" s="15">
        <f>A1L218C7</f>
        <v>31098</v>
      </c>
      <c r="Z25" s="16" t="s">
        <v>9131</v>
      </c>
      <c r="AA25" s="21">
        <f>IF(OR(B3L818C10=0,B3L818C11=0),0,1+(B3L818C10/B3L818C11))</f>
        <v>1.7686024824747573</v>
      </c>
      <c r="AB25" s="16" t="s">
        <v>9132</v>
      </c>
      <c r="AC25" s="15">
        <f>A1L218C20</f>
        <v>23886</v>
      </c>
      <c r="AD25" s="16" t="s">
        <v>9133</v>
      </c>
      <c r="AE25" s="15">
        <f>A1L218C19</f>
        <v>29453</v>
      </c>
      <c r="AF25" s="16" t="s">
        <v>9134</v>
      </c>
      <c r="AG25" s="21">
        <f>IF(OR(B3L818C13=0,B3L818C14=0),0,1+(B3L818C13/B3L818C14))</f>
        <v>1.8109869962312839</v>
      </c>
      <c r="AH25" s="16" t="s">
        <v>9135</v>
      </c>
      <c r="AI25" s="15">
        <f>A1L218C11</f>
        <v>19468</v>
      </c>
      <c r="AJ25" s="16" t="s">
        <v>9136</v>
      </c>
      <c r="AK25" s="15">
        <f>A1L218C10</f>
        <v>25251</v>
      </c>
      <c r="AL25" s="16" t="s">
        <v>9137</v>
      </c>
      <c r="AM25" s="21">
        <f>IF(OR(B3L818C16=0,B3L818C17=0),0,1+(B3L818C16/B3L818C17))</f>
        <v>1.7709793671537761</v>
      </c>
      <c r="AN25" s="16" t="s">
        <v>9138</v>
      </c>
      <c r="AO25" s="15">
        <f>A1L218C23</f>
        <v>22781.5</v>
      </c>
      <c r="AP25" s="16" t="s">
        <v>9139</v>
      </c>
      <c r="AQ25" s="15">
        <f>A1L218C22</f>
        <v>28402.5</v>
      </c>
      <c r="AR25" s="16" t="s">
        <v>9140</v>
      </c>
      <c r="AS25" s="21">
        <f>IF(OR(B3L818C19=0,B3L818C20=0),0,1+(B3L818C19/B3L818C20))</f>
        <v>1.8020948860135553</v>
      </c>
      <c r="AT25" s="16" t="s">
        <v>9141</v>
      </c>
      <c r="AU25" s="15">
        <f>A1L218C14</f>
        <v>21815</v>
      </c>
      <c r="AV25" s="16" t="s">
        <v>9142</v>
      </c>
      <c r="AW25" s="15">
        <f>A1L218C13</f>
        <v>27282</v>
      </c>
      <c r="AX25" s="16" t="s">
        <v>9143</v>
      </c>
      <c r="AY25" s="21">
        <f>IF(OR(B3L818C22=0,B3L818C23=0),0,1+(B3L818C22/B3L818C23))</f>
        <v>1.7996114654350854</v>
      </c>
      <c r="AZ25" s="16" t="s">
        <v>9144</v>
      </c>
      <c r="BA25" s="15">
        <f>A1L218C26</f>
        <v>22588.2</v>
      </c>
      <c r="BB25" s="16" t="s">
        <v>9145</v>
      </c>
      <c r="BC25" s="15">
        <f>A1L218C25</f>
        <v>28178.400000000001</v>
      </c>
      <c r="BD25" s="16" t="s">
        <v>9146</v>
      </c>
      <c r="BE25" s="21">
        <f>IF(OR(B3L818C25=0,B3L818C26=0),0,1+(B3L818C25/B3L818C26))</f>
        <v>1.8016140022144622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52112</v>
      </c>
      <c r="F26" s="16" t="s">
        <v>9148</v>
      </c>
      <c r="G26" s="15">
        <f>A1L219C1</f>
        <v>69954</v>
      </c>
      <c r="H26" s="16" t="s">
        <v>9149</v>
      </c>
      <c r="I26" s="21">
        <f>IF(OR(B3L819C1=0,B3L819C2=0),0,1+(B3L819C1/B3L819C2))</f>
        <v>1.7449466792463619</v>
      </c>
      <c r="J26" s="16" t="s">
        <v>9150</v>
      </c>
      <c r="K26" s="15">
        <f>A1L219C5</f>
        <v>49811</v>
      </c>
      <c r="L26" s="16" t="s">
        <v>9151</v>
      </c>
      <c r="M26" s="15">
        <f>A1L219C4</f>
        <v>66653</v>
      </c>
      <c r="N26" s="16" t="s">
        <v>9152</v>
      </c>
      <c r="O26" s="21">
        <f>IF(OR(B3L819C4=0,B3L819C5=0),0,1+(B3L819C4/B3L819C5))</f>
        <v>1.7473182002310472</v>
      </c>
      <c r="P26" s="16" t="s">
        <v>9153</v>
      </c>
      <c r="Q26" s="15">
        <f>A1L219C17</f>
        <v>50961.5</v>
      </c>
      <c r="R26" s="16" t="s">
        <v>9154</v>
      </c>
      <c r="S26" s="15">
        <f>A1L219C16</f>
        <v>68303.5</v>
      </c>
      <c r="T26" s="16" t="s">
        <v>9155</v>
      </c>
      <c r="U26" s="21">
        <f>IF(OR(B3L819C7=0,B3L819C8=0),0,1+(B3L819C7/B3L819C8))</f>
        <v>1.7461037867752018</v>
      </c>
      <c r="V26" s="16" t="s">
        <v>9156</v>
      </c>
      <c r="W26" s="15">
        <f>A1L219C8</f>
        <v>43239</v>
      </c>
      <c r="X26" s="16" t="s">
        <v>9157</v>
      </c>
      <c r="Y26" s="15">
        <f>A1L219C7</f>
        <v>65189</v>
      </c>
      <c r="Z26" s="16" t="s">
        <v>9158</v>
      </c>
      <c r="AA26" s="21">
        <f>IF(OR(B3L819C10=0,B3L819C11=0),0,1+(B3L819C10/B3L819C11))</f>
        <v>1.6632867508321956</v>
      </c>
      <c r="AB26" s="16" t="s">
        <v>9159</v>
      </c>
      <c r="AC26" s="15">
        <f>A1L219C20</f>
        <v>48387.333333333336</v>
      </c>
      <c r="AD26" s="16" t="s">
        <v>9160</v>
      </c>
      <c r="AE26" s="15">
        <f>A1L219C19</f>
        <v>67265.333333333328</v>
      </c>
      <c r="AF26" s="16" t="s">
        <v>9161</v>
      </c>
      <c r="AG26" s="21">
        <f>IF(OR(B3L819C13=0,B3L819C14=0),0,1+(B3L819C13/B3L819C14))</f>
        <v>1.7193502348906817</v>
      </c>
      <c r="AH26" s="16" t="s">
        <v>9162</v>
      </c>
      <c r="AI26" s="15">
        <f>A1L219C11</f>
        <v>46039</v>
      </c>
      <c r="AJ26" s="16" t="s">
        <v>9163</v>
      </c>
      <c r="AK26" s="15">
        <f>A1L219C10</f>
        <v>61541</v>
      </c>
      <c r="AL26" s="16" t="s">
        <v>9164</v>
      </c>
      <c r="AM26" s="21">
        <f>IF(OR(B3L819C16=0,B3L819C17=0),0,1+(B3L819C16/B3L819C17))</f>
        <v>1.7481028907557563</v>
      </c>
      <c r="AN26" s="16" t="s">
        <v>9165</v>
      </c>
      <c r="AO26" s="15">
        <f>A1L219C23</f>
        <v>47800.25</v>
      </c>
      <c r="AP26" s="16" t="s">
        <v>9166</v>
      </c>
      <c r="AQ26" s="15">
        <f>A1L219C22</f>
        <v>65834.25</v>
      </c>
      <c r="AR26" s="16" t="s">
        <v>9167</v>
      </c>
      <c r="AS26" s="21">
        <f>IF(OR(B3L819C19=0,B3L819C20=0),0,1+(B3L819C19/B3L819C20))</f>
        <v>1.7260696370050543</v>
      </c>
      <c r="AT26" s="16" t="s">
        <v>9168</v>
      </c>
      <c r="AU26" s="15">
        <f>A1L219C14</f>
        <v>40672</v>
      </c>
      <c r="AV26" s="16" t="s">
        <v>9169</v>
      </c>
      <c r="AW26" s="15">
        <f>A1L219C13</f>
        <v>50980</v>
      </c>
      <c r="AX26" s="16" t="s">
        <v>9170</v>
      </c>
      <c r="AY26" s="21">
        <f>IF(OR(B3L819C22=0,B3L819C23=0),0,1+(B3L819C22/B3L819C23))</f>
        <v>1.7978030600235386</v>
      </c>
      <c r="AZ26" s="16" t="s">
        <v>9171</v>
      </c>
      <c r="BA26" s="15">
        <f>A1L219C26</f>
        <v>46374.6</v>
      </c>
      <c r="BB26" s="16" t="s">
        <v>9172</v>
      </c>
      <c r="BC26" s="15">
        <f>A1L219C25</f>
        <v>62863.4</v>
      </c>
      <c r="BD26" s="16" t="s">
        <v>9173</v>
      </c>
      <c r="BE26" s="21">
        <f>IF(OR(B3L819C25=0,B3L819C26=0),0,1+(B3L819C25/B3L819C26))</f>
        <v>1.7377042921636436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148647</v>
      </c>
      <c r="F27" s="16" t="s">
        <v>9175</v>
      </c>
      <c r="G27" s="15">
        <f>A1L220C1</f>
        <v>158224</v>
      </c>
      <c r="H27" s="16" t="s">
        <v>9176</v>
      </c>
      <c r="I27" s="21">
        <f>IF(OR(B3L820C1=0,B3L820C2=0),0,1+(B3L820C1/B3L820C2))</f>
        <v>1.9394718879563151</v>
      </c>
      <c r="J27" s="16" t="s">
        <v>9177</v>
      </c>
      <c r="K27" s="15">
        <f>A1L220C5</f>
        <v>185440</v>
      </c>
      <c r="L27" s="16" t="s">
        <v>9178</v>
      </c>
      <c r="M27" s="15">
        <f>A1L220C4</f>
        <v>186503</v>
      </c>
      <c r="N27" s="16" t="s">
        <v>9179</v>
      </c>
      <c r="O27" s="21">
        <f>IF(OR(B3L820C4=0,B3L820C5=0),0,1+(B3L820C4/B3L820C5))</f>
        <v>1.9943003597797353</v>
      </c>
      <c r="P27" s="16" t="s">
        <v>9180</v>
      </c>
      <c r="Q27" s="15">
        <f>A1L220C17</f>
        <v>167043.5</v>
      </c>
      <c r="R27" s="16" t="s">
        <v>9181</v>
      </c>
      <c r="S27" s="15">
        <f>A1L220C16</f>
        <v>172363.5</v>
      </c>
      <c r="T27" s="16" t="s">
        <v>9182</v>
      </c>
      <c r="U27" s="21">
        <f>IF(OR(B3L820C7=0,B3L820C8=0),0,1+(B3L820C7/B3L820C8))</f>
        <v>1.9691349966785312</v>
      </c>
      <c r="V27" s="16" t="s">
        <v>9183</v>
      </c>
      <c r="W27" s="15">
        <f>A1L220C8</f>
        <v>217145</v>
      </c>
      <c r="X27" s="16" t="s">
        <v>9184</v>
      </c>
      <c r="Y27" s="15">
        <f>A1L220C7</f>
        <v>234992</v>
      </c>
      <c r="Z27" s="16" t="s">
        <v>9185</v>
      </c>
      <c r="AA27" s="21">
        <f>IF(OR(B3L820C10=0,B3L820C11=0),0,1+(B3L820C10/B3L820C11))</f>
        <v>1.9240527337100839</v>
      </c>
      <c r="AB27" s="16" t="s">
        <v>9186</v>
      </c>
      <c r="AC27" s="15">
        <f>A1L220C20</f>
        <v>183744</v>
      </c>
      <c r="AD27" s="16" t="s">
        <v>9187</v>
      </c>
      <c r="AE27" s="15">
        <f>A1L220C19</f>
        <v>193239.66666666666</v>
      </c>
      <c r="AF27" s="16" t="s">
        <v>9188</v>
      </c>
      <c r="AG27" s="21">
        <f>IF(OR(B3L820C13=0,B3L820C14=0),0,1+(B3L820C13/B3L820C14))</f>
        <v>1.9508606756031801</v>
      </c>
      <c r="AH27" s="16" t="s">
        <v>9189</v>
      </c>
      <c r="AI27" s="15">
        <f>A1L220C11</f>
        <v>206907</v>
      </c>
      <c r="AJ27" s="16" t="s">
        <v>9190</v>
      </c>
      <c r="AK27" s="15">
        <f>A1L220C10</f>
        <v>224001</v>
      </c>
      <c r="AL27" s="16" t="s">
        <v>9191</v>
      </c>
      <c r="AM27" s="21">
        <f>IF(OR(B3L820C16=0,B3L820C17=0),0,1+(B3L820C16/B3L820C17))</f>
        <v>1.9236878406792828</v>
      </c>
      <c r="AN27" s="16" t="s">
        <v>9192</v>
      </c>
      <c r="AO27" s="15">
        <f>A1L220C23</f>
        <v>189534.75</v>
      </c>
      <c r="AP27" s="16" t="s">
        <v>9193</v>
      </c>
      <c r="AQ27" s="15">
        <f>A1L220C22</f>
        <v>200930</v>
      </c>
      <c r="AR27" s="16" t="s">
        <v>9194</v>
      </c>
      <c r="AS27" s="21">
        <f>IF(OR(B3L820C19=0,B3L820C20=0),0,1+(B3L820C19/B3L820C20))</f>
        <v>1.9432874632956751</v>
      </c>
      <c r="AT27" s="16" t="s">
        <v>9195</v>
      </c>
      <c r="AU27" s="15">
        <f>A1L220C14</f>
        <v>205661</v>
      </c>
      <c r="AV27" s="16" t="s">
        <v>9196</v>
      </c>
      <c r="AW27" s="15">
        <f>A1L220C13</f>
        <v>214319</v>
      </c>
      <c r="AX27" s="16" t="s">
        <v>9197</v>
      </c>
      <c r="AY27" s="21">
        <f>IF(OR(B3L820C22=0,B3L820C23=0),0,1+(B3L820C22/B3L820C23))</f>
        <v>1.9596022751132658</v>
      </c>
      <c r="AZ27" s="16" t="s">
        <v>9198</v>
      </c>
      <c r="BA27" s="15">
        <f>A1L220C26</f>
        <v>192760</v>
      </c>
      <c r="BB27" s="16" t="s">
        <v>9199</v>
      </c>
      <c r="BC27" s="15">
        <f>A1L220C25</f>
        <v>203607.8</v>
      </c>
      <c r="BD27" s="16" t="s">
        <v>9200</v>
      </c>
      <c r="BE27" s="21">
        <f>IF(OR(B3L820C25=0,B3L820C26=0),0,1+(B3L820C25/B3L820C26))</f>
        <v>1.9467220803918122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45672</v>
      </c>
      <c r="F28" s="16" t="s">
        <v>9202</v>
      </c>
      <c r="G28" s="15">
        <f>A1L221C1</f>
        <v>49309</v>
      </c>
      <c r="H28" s="16" t="s">
        <v>9203</v>
      </c>
      <c r="I28" s="21">
        <f>IF(OR(B3L821C1=0,B3L821C2=0),0,1+(B3L821C1/B3L821C2))</f>
        <v>1.9262406457239045</v>
      </c>
      <c r="J28" s="16" t="s">
        <v>9204</v>
      </c>
      <c r="K28" s="15">
        <f>A1L221C5</f>
        <v>43343</v>
      </c>
      <c r="L28" s="16" t="s">
        <v>9205</v>
      </c>
      <c r="M28" s="15">
        <f>A1L221C4</f>
        <v>47427</v>
      </c>
      <c r="N28" s="16" t="s">
        <v>9206</v>
      </c>
      <c r="O28" s="21">
        <f>IF(OR(B3L821C4=0,B3L821C5=0),0,1+(B3L821C4/B3L821C5))</f>
        <v>1.913888713180256</v>
      </c>
      <c r="P28" s="16" t="s">
        <v>9207</v>
      </c>
      <c r="Q28" s="15">
        <f>A1L221C17</f>
        <v>44507.5</v>
      </c>
      <c r="R28" s="16" t="s">
        <v>9208</v>
      </c>
      <c r="S28" s="15">
        <f>A1L221C16</f>
        <v>48368</v>
      </c>
      <c r="T28" s="16" t="s">
        <v>9209</v>
      </c>
      <c r="U28" s="21">
        <f>IF(OR(B3L821C7=0,B3L821C8=0),0,1+(B3L821C7/B3L821C8))</f>
        <v>1.9201848329474034</v>
      </c>
      <c r="V28" s="16" t="s">
        <v>9210</v>
      </c>
      <c r="W28" s="15">
        <f>A1L221C8</f>
        <v>38499</v>
      </c>
      <c r="X28" s="16" t="s">
        <v>9211</v>
      </c>
      <c r="Y28" s="15">
        <f>A1L221C7</f>
        <v>53577</v>
      </c>
      <c r="Z28" s="16" t="s">
        <v>9212</v>
      </c>
      <c r="AA28" s="21">
        <f>IF(OR(B3L821C10=0,B3L821C11=0),0,1+(B3L821C10/B3L821C11))</f>
        <v>1.7185732683800885</v>
      </c>
      <c r="AB28" s="16" t="s">
        <v>9213</v>
      </c>
      <c r="AC28" s="15">
        <f>A1L221C20</f>
        <v>42504.666666666664</v>
      </c>
      <c r="AD28" s="16" t="s">
        <v>9214</v>
      </c>
      <c r="AE28" s="15">
        <f>A1L221C19</f>
        <v>50104.333333333336</v>
      </c>
      <c r="AF28" s="16" t="s">
        <v>9215</v>
      </c>
      <c r="AG28" s="21">
        <f>IF(OR(B3L821C13=0,B3L821C14=0),0,1+(B3L821C13/B3L821C14))</f>
        <v>1.8483231656609873</v>
      </c>
      <c r="AH28" s="16" t="s">
        <v>9216</v>
      </c>
      <c r="AI28" s="15">
        <f>A1L221C11</f>
        <v>38932</v>
      </c>
      <c r="AJ28" s="16" t="s">
        <v>9217</v>
      </c>
      <c r="AK28" s="15">
        <f>A1L221C10</f>
        <v>56501</v>
      </c>
      <c r="AL28" s="16" t="s">
        <v>9218</v>
      </c>
      <c r="AM28" s="21">
        <f>IF(OR(B3L821C16=0,B3L821C17=0),0,1+(B3L821C16/B3L821C17))</f>
        <v>1.6890497513318348</v>
      </c>
      <c r="AN28" s="16" t="s">
        <v>9219</v>
      </c>
      <c r="AO28" s="15">
        <f>A1L221C23</f>
        <v>41611.5</v>
      </c>
      <c r="AP28" s="16" t="s">
        <v>9220</v>
      </c>
      <c r="AQ28" s="15">
        <f>A1L221C22</f>
        <v>51703.5</v>
      </c>
      <c r="AR28" s="16" t="s">
        <v>9221</v>
      </c>
      <c r="AS28" s="21">
        <f>IF(OR(B3L821C19=0,B3L821C20=0),0,1+(B3L821C19/B3L821C20))</f>
        <v>1.8048101192375758</v>
      </c>
      <c r="AT28" s="16" t="s">
        <v>9222</v>
      </c>
      <c r="AU28" s="15">
        <f>A1L221C14</f>
        <v>36840</v>
      </c>
      <c r="AV28" s="16" t="s">
        <v>9223</v>
      </c>
      <c r="AW28" s="15">
        <f>A1L221C13</f>
        <v>52075</v>
      </c>
      <c r="AX28" s="16" t="s">
        <v>9224</v>
      </c>
      <c r="AY28" s="21">
        <f>IF(OR(B3L821C22=0,B3L821C23=0),0,1+(B3L821C22/B3L821C23))</f>
        <v>1.7074411905904945</v>
      </c>
      <c r="AZ28" s="16" t="s">
        <v>9225</v>
      </c>
      <c r="BA28" s="15">
        <f>A1L221C26</f>
        <v>40657.199999999997</v>
      </c>
      <c r="BB28" s="16" t="s">
        <v>9226</v>
      </c>
      <c r="BC28" s="15">
        <f>A1L221C25</f>
        <v>51777.8</v>
      </c>
      <c r="BD28" s="16" t="s">
        <v>9227</v>
      </c>
      <c r="BE28" s="21">
        <f>IF(OR(B3L821C25=0,B3L821C26=0),0,1+(B3L821C25/B3L821C26))</f>
        <v>1.7852245556976154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787392</v>
      </c>
      <c r="F29" s="16" t="s">
        <v>9229</v>
      </c>
      <c r="G29" s="15">
        <f>A1L222C1</f>
        <v>813891</v>
      </c>
      <c r="H29" s="16" t="s">
        <v>9230</v>
      </c>
      <c r="I29" s="21">
        <f>IF(OR(B3L822C1=0,B3L822C2=0),0,1+(B3L822C1/B3L822C2))</f>
        <v>1.9674415861583432</v>
      </c>
      <c r="J29" s="16" t="s">
        <v>9231</v>
      </c>
      <c r="K29" s="15">
        <f>A1L222C5</f>
        <v>787749</v>
      </c>
      <c r="L29" s="16" t="s">
        <v>9232</v>
      </c>
      <c r="M29" s="15">
        <f>A1L222C4</f>
        <v>802410</v>
      </c>
      <c r="N29" s="16" t="s">
        <v>9233</v>
      </c>
      <c r="O29" s="21">
        <f>IF(OR(B3L822C4=0,B3L822C5=0),0,1+(B3L822C4/B3L822C5))</f>
        <v>1.9817287920140576</v>
      </c>
      <c r="P29" s="16" t="s">
        <v>9234</v>
      </c>
      <c r="Q29" s="15">
        <f>A1L222C17</f>
        <v>787570.5</v>
      </c>
      <c r="R29" s="16" t="s">
        <v>9235</v>
      </c>
      <c r="S29" s="15">
        <f>A1L222C16</f>
        <v>808150.5</v>
      </c>
      <c r="T29" s="16" t="s">
        <v>9236</v>
      </c>
      <c r="U29" s="21">
        <f>IF(OR(B3L822C7=0,B3L822C8=0),0,1+(B3L822C7/B3L822C8))</f>
        <v>1.9745344462448515</v>
      </c>
      <c r="V29" s="16" t="s">
        <v>9237</v>
      </c>
      <c r="W29" s="15">
        <f>A1L222C8</f>
        <v>788161</v>
      </c>
      <c r="X29" s="16" t="s">
        <v>9238</v>
      </c>
      <c r="Y29" s="15">
        <f>A1L222C7</f>
        <v>812268</v>
      </c>
      <c r="Z29" s="16" t="s">
        <v>9239</v>
      </c>
      <c r="AA29" s="21">
        <f>IF(OR(B3L822C10=0,B3L822C11=0),0,1+(B3L822C10/B3L822C11))</f>
        <v>1.9703213717639989</v>
      </c>
      <c r="AB29" s="16" t="s">
        <v>9240</v>
      </c>
      <c r="AC29" s="15">
        <f>A1L222C20</f>
        <v>787767.33333333337</v>
      </c>
      <c r="AD29" s="16" t="s">
        <v>9241</v>
      </c>
      <c r="AE29" s="15">
        <f>A1L222C19</f>
        <v>809523</v>
      </c>
      <c r="AF29" s="16" t="s">
        <v>9242</v>
      </c>
      <c r="AG29" s="21">
        <f>IF(OR(B3L822C13=0,B3L822C14=0),0,1+(B3L822C13/B3L822C14))</f>
        <v>1.9731253260665027</v>
      </c>
      <c r="AH29" s="16" t="s">
        <v>9243</v>
      </c>
      <c r="AI29" s="15">
        <f>A1L222C11</f>
        <v>728303</v>
      </c>
      <c r="AJ29" s="16" t="s">
        <v>9244</v>
      </c>
      <c r="AK29" s="15">
        <f>A1L222C10</f>
        <v>750789</v>
      </c>
      <c r="AL29" s="16" t="s">
        <v>9245</v>
      </c>
      <c r="AM29" s="21">
        <f>IF(OR(B3L822C16=0,B3L822C17=0),0,1+(B3L822C16/B3L822C17))</f>
        <v>1.9700501738837408</v>
      </c>
      <c r="AN29" s="16" t="s">
        <v>9246</v>
      </c>
      <c r="AO29" s="15">
        <f>A1L222C23</f>
        <v>772901.25</v>
      </c>
      <c r="AP29" s="16" t="s">
        <v>9247</v>
      </c>
      <c r="AQ29" s="15">
        <f>A1L222C22</f>
        <v>794839.5</v>
      </c>
      <c r="AR29" s="16" t="s">
        <v>9248</v>
      </c>
      <c r="AS29" s="21">
        <f>IF(OR(B3L822C19=0,B3L822C20=0),0,1+(B3L822C19/B3L822C20))</f>
        <v>1.9723991447329934</v>
      </c>
      <c r="AT29" s="16" t="s">
        <v>9249</v>
      </c>
      <c r="AU29" s="15">
        <f>A1L222C14</f>
        <v>692527</v>
      </c>
      <c r="AV29" s="16" t="s">
        <v>9250</v>
      </c>
      <c r="AW29" s="15">
        <f>A1L222C13</f>
        <v>717916</v>
      </c>
      <c r="AX29" s="16" t="s">
        <v>9251</v>
      </c>
      <c r="AY29" s="21">
        <f>IF(OR(B3L822C22=0,B3L822C23=0),0,1+(B3L822C22/B3L822C23))</f>
        <v>1.9646351383727345</v>
      </c>
      <c r="AZ29" s="16" t="s">
        <v>9252</v>
      </c>
      <c r="BA29" s="15">
        <f>A1L222C26</f>
        <v>756826.4</v>
      </c>
      <c r="BB29" s="16" t="s">
        <v>9253</v>
      </c>
      <c r="BC29" s="15">
        <f>A1L222C25</f>
        <v>779454.8</v>
      </c>
      <c r="BD29" s="16" t="s">
        <v>9254</v>
      </c>
      <c r="BE29" s="21">
        <f>IF(OR(B3L822C25=0,B3L822C26=0),0,1+(B3L822C25/B3L822C26))</f>
        <v>1.9709689388018394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81873</v>
      </c>
      <c r="F30" s="16" t="s">
        <v>9256</v>
      </c>
      <c r="G30" s="15">
        <f>A1L223C1</f>
        <v>95965</v>
      </c>
      <c r="H30" s="16" t="s">
        <v>9257</v>
      </c>
      <c r="I30" s="21">
        <f>IF(OR(B3L823C1=0,B3L823C2=0),0,1+(B3L823C1/B3L823C2))</f>
        <v>1.8531547960193819</v>
      </c>
      <c r="J30" s="16" t="s">
        <v>9258</v>
      </c>
      <c r="K30" s="15">
        <f>A1L223C5</f>
        <v>97789</v>
      </c>
      <c r="L30" s="16" t="s">
        <v>9259</v>
      </c>
      <c r="M30" s="15">
        <f>A1L223C4</f>
        <v>110815</v>
      </c>
      <c r="N30" s="16" t="s">
        <v>9260</v>
      </c>
      <c r="O30" s="21">
        <f>IF(OR(B3L823C4=0,B3L823C5=0),0,1+(B3L823C4/B3L823C5))</f>
        <v>1.8824527365428869</v>
      </c>
      <c r="P30" s="16" t="s">
        <v>9261</v>
      </c>
      <c r="Q30" s="15">
        <f>A1L223C17</f>
        <v>89831</v>
      </c>
      <c r="R30" s="16" t="s">
        <v>9262</v>
      </c>
      <c r="S30" s="15">
        <f>A1L223C16</f>
        <v>103390</v>
      </c>
      <c r="T30" s="16" t="s">
        <v>9263</v>
      </c>
      <c r="U30" s="21">
        <f>IF(OR(B3L823C7=0,B3L823C8=0),0,1+(B3L823C7/B3L823C8))</f>
        <v>1.868855788761002</v>
      </c>
      <c r="V30" s="16" t="s">
        <v>9264</v>
      </c>
      <c r="W30" s="15">
        <f>A1L223C8</f>
        <v>99795</v>
      </c>
      <c r="X30" s="16" t="s">
        <v>9265</v>
      </c>
      <c r="Y30" s="15">
        <f>A1L223C7</f>
        <v>114544</v>
      </c>
      <c r="Z30" s="16" t="s">
        <v>9266</v>
      </c>
      <c r="AA30" s="21">
        <f>IF(OR(B3L823C10=0,B3L823C11=0),0,1+(B3L823C10/B3L823C11))</f>
        <v>1.8712372538063975</v>
      </c>
      <c r="AB30" s="16" t="s">
        <v>9267</v>
      </c>
      <c r="AC30" s="15">
        <f>A1L223C20</f>
        <v>93152.333333333328</v>
      </c>
      <c r="AD30" s="16" t="s">
        <v>9268</v>
      </c>
      <c r="AE30" s="15">
        <f>A1L223C19</f>
        <v>107108</v>
      </c>
      <c r="AF30" s="16" t="s">
        <v>9269</v>
      </c>
      <c r="AG30" s="21">
        <f>IF(OR(B3L823C13=0,B3L823C14=0),0,1+(B3L823C13/B3L823C14))</f>
        <v>1.8697047217139087</v>
      </c>
      <c r="AH30" s="16" t="s">
        <v>9270</v>
      </c>
      <c r="AI30" s="15">
        <f>A1L223C11</f>
        <v>105936</v>
      </c>
      <c r="AJ30" s="16" t="s">
        <v>9271</v>
      </c>
      <c r="AK30" s="15">
        <f>A1L223C10</f>
        <v>118342</v>
      </c>
      <c r="AL30" s="16" t="s">
        <v>9272</v>
      </c>
      <c r="AM30" s="21">
        <f>IF(OR(B3L823C16=0,B3L823C17=0),0,1+(B3L823C16/B3L823C17))</f>
        <v>1.8951682411992361</v>
      </c>
      <c r="AN30" s="16" t="s">
        <v>9273</v>
      </c>
      <c r="AO30" s="15">
        <f>A1L223C23</f>
        <v>96348.25</v>
      </c>
      <c r="AP30" s="16" t="s">
        <v>9274</v>
      </c>
      <c r="AQ30" s="15">
        <f>A1L223C22</f>
        <v>109916.5</v>
      </c>
      <c r="AR30" s="16" t="s">
        <v>9275</v>
      </c>
      <c r="AS30" s="21">
        <f>IF(OR(B3L823C19=0,B3L823C20=0),0,1+(B3L823C19/B3L823C20))</f>
        <v>1.8765585694595441</v>
      </c>
      <c r="AT30" s="16" t="s">
        <v>9276</v>
      </c>
      <c r="AU30" s="15">
        <f>A1L223C14</f>
        <v>105296</v>
      </c>
      <c r="AV30" s="16" t="s">
        <v>9277</v>
      </c>
      <c r="AW30" s="15">
        <f>A1L223C13</f>
        <v>115535</v>
      </c>
      <c r="AX30" s="16" t="s">
        <v>9278</v>
      </c>
      <c r="AY30" s="21">
        <f>IF(OR(B3L823C22=0,B3L823C23=0),0,1+(B3L823C22/B3L823C23))</f>
        <v>1.9113775046522699</v>
      </c>
      <c r="AZ30" s="16" t="s">
        <v>9279</v>
      </c>
      <c r="BA30" s="15">
        <f>A1L223C26</f>
        <v>98137.8</v>
      </c>
      <c r="BB30" s="16" t="s">
        <v>9280</v>
      </c>
      <c r="BC30" s="15">
        <f>A1L223C25</f>
        <v>111040.2</v>
      </c>
      <c r="BD30" s="16" t="s">
        <v>9281</v>
      </c>
      <c r="BE30" s="21">
        <f>IF(OR(B3L823C25=0,B3L823C26=0),0,1+(B3L823C25/B3L823C26))</f>
        <v>1.883804243868437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263089</v>
      </c>
      <c r="F31" s="16" t="s">
        <v>9283</v>
      </c>
      <c r="G31" s="15">
        <f>A1L224C1</f>
        <v>274489</v>
      </c>
      <c r="H31" s="16" t="s">
        <v>9284</v>
      </c>
      <c r="I31" s="21">
        <f>IF(OR(B3L824C1=0,B3L824C2=0),0,1+(B3L824C1/B3L824C2))</f>
        <v>1.9584682810604432</v>
      </c>
      <c r="J31" s="16" t="s">
        <v>9285</v>
      </c>
      <c r="K31" s="15">
        <f>A1L224C5</f>
        <v>309934</v>
      </c>
      <c r="L31" s="16" t="s">
        <v>9286</v>
      </c>
      <c r="M31" s="15">
        <f>A1L224C4</f>
        <v>332417</v>
      </c>
      <c r="N31" s="16" t="s">
        <v>9287</v>
      </c>
      <c r="O31" s="21">
        <f>IF(OR(B3L824C4=0,B3L824C5=0),0,1+(B3L824C4/B3L824C5))</f>
        <v>1.9323650715817782</v>
      </c>
      <c r="P31" s="16" t="s">
        <v>9288</v>
      </c>
      <c r="Q31" s="15">
        <f>A1L224C17</f>
        <v>286511.5</v>
      </c>
      <c r="R31" s="16" t="s">
        <v>9289</v>
      </c>
      <c r="S31" s="15">
        <f>A1L224C16</f>
        <v>303453</v>
      </c>
      <c r="T31" s="16" t="s">
        <v>9290</v>
      </c>
      <c r="U31" s="21">
        <f>IF(OR(B3L824C7=0,B3L824C8=0),0,1+(B3L824C7/B3L824C8))</f>
        <v>1.944170925975357</v>
      </c>
      <c r="V31" s="16" t="s">
        <v>9291</v>
      </c>
      <c r="W31" s="15">
        <f>A1L224C8</f>
        <v>336549</v>
      </c>
      <c r="X31" s="16" t="s">
        <v>9292</v>
      </c>
      <c r="Y31" s="15">
        <f>A1L224C7</f>
        <v>361936</v>
      </c>
      <c r="Z31" s="16" t="s">
        <v>9293</v>
      </c>
      <c r="AA31" s="21">
        <f>IF(OR(B3L824C10=0,B3L824C11=0),0,1+(B3L824C10/B3L824C11))</f>
        <v>1.9298577649087132</v>
      </c>
      <c r="AB31" s="16" t="s">
        <v>9294</v>
      </c>
      <c r="AC31" s="15">
        <f>A1L224C20</f>
        <v>303190.66666666669</v>
      </c>
      <c r="AD31" s="16" t="s">
        <v>9295</v>
      </c>
      <c r="AE31" s="15">
        <f>A1L224C19</f>
        <v>322947.33333333331</v>
      </c>
      <c r="AF31" s="16" t="s">
        <v>9296</v>
      </c>
      <c r="AG31" s="21">
        <f>IF(OR(B3L824C13=0,B3L824C14=0),0,1+(B3L824C13/B3L824C14))</f>
        <v>1.9388238742746498</v>
      </c>
      <c r="AH31" s="16" t="s">
        <v>9297</v>
      </c>
      <c r="AI31" s="15">
        <f>A1L224C11</f>
        <v>321238</v>
      </c>
      <c r="AJ31" s="16" t="s">
        <v>9298</v>
      </c>
      <c r="AK31" s="15">
        <f>A1L224C10</f>
        <v>331863</v>
      </c>
      <c r="AL31" s="16" t="s">
        <v>9299</v>
      </c>
      <c r="AM31" s="21">
        <f>IF(OR(B3L824C16=0,B3L824C17=0),0,1+(B3L824C16/B3L824C17))</f>
        <v>1.9679837764378676</v>
      </c>
      <c r="AN31" s="16" t="s">
        <v>9300</v>
      </c>
      <c r="AO31" s="15">
        <f>A1L224C23</f>
        <v>307702.5</v>
      </c>
      <c r="AP31" s="16" t="s">
        <v>9301</v>
      </c>
      <c r="AQ31" s="15">
        <f>A1L224C22</f>
        <v>325176.25</v>
      </c>
      <c r="AR31" s="16" t="s">
        <v>9302</v>
      </c>
      <c r="AS31" s="21">
        <f>IF(OR(B3L824C19=0,B3L824C20=0),0,1+(B3L824C19/B3L824C20))</f>
        <v>1.9462637569625703</v>
      </c>
      <c r="AT31" s="16" t="s">
        <v>9303</v>
      </c>
      <c r="AU31" s="15">
        <f>A1L224C14</f>
        <v>333227</v>
      </c>
      <c r="AV31" s="16" t="s">
        <v>9304</v>
      </c>
      <c r="AW31" s="15">
        <f>A1L224C13</f>
        <v>346474</v>
      </c>
      <c r="AX31" s="16" t="s">
        <v>9305</v>
      </c>
      <c r="AY31" s="21">
        <f>IF(OR(B3L824C22=0,B3L824C23=0),0,1+(B3L824C22/B3L824C23))</f>
        <v>1.9617662508586502</v>
      </c>
      <c r="AZ31" s="16" t="s">
        <v>9306</v>
      </c>
      <c r="BA31" s="15">
        <f>A1L224C26</f>
        <v>312807.40000000002</v>
      </c>
      <c r="BB31" s="16" t="s">
        <v>9307</v>
      </c>
      <c r="BC31" s="15">
        <f>A1L224C25</f>
        <v>329435.8</v>
      </c>
      <c r="BD31" s="16" t="s">
        <v>9308</v>
      </c>
      <c r="BE31" s="21">
        <f>IF(OR(B3L824C25=0,B3L824C26=0),0,1+(B3L824C25/B3L824C26))</f>
        <v>1.9495246114720988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10855</v>
      </c>
      <c r="F32" s="16" t="s">
        <v>9310</v>
      </c>
      <c r="G32" s="15">
        <f>A1L225C1</f>
        <v>22548</v>
      </c>
      <c r="H32" s="16" t="s">
        <v>9311</v>
      </c>
      <c r="I32" s="21">
        <f>IF(OR(B3L825C1=0,B3L825C2=0),0,1+(B3L825C1/B3L825C2))</f>
        <v>1.4814174206138015</v>
      </c>
      <c r="J32" s="16" t="s">
        <v>9312</v>
      </c>
      <c r="K32" s="15">
        <f>A1L225C5</f>
        <v>11627</v>
      </c>
      <c r="L32" s="16" t="s">
        <v>9313</v>
      </c>
      <c r="M32" s="15">
        <f>A1L225C4</f>
        <v>25251</v>
      </c>
      <c r="N32" s="16" t="s">
        <v>9314</v>
      </c>
      <c r="O32" s="21">
        <f>IF(OR(B3L825C4=0,B3L825C5=0),0,1+(B3L825C4/B3L825C5))</f>
        <v>1.4604570116035007</v>
      </c>
      <c r="P32" s="16" t="s">
        <v>9315</v>
      </c>
      <c r="Q32" s="15">
        <f>A1L225C17</f>
        <v>11241</v>
      </c>
      <c r="R32" s="16" t="s">
        <v>9316</v>
      </c>
      <c r="S32" s="15">
        <f>A1L225C16</f>
        <v>23899.5</v>
      </c>
      <c r="T32" s="16" t="s">
        <v>9317</v>
      </c>
      <c r="U32" s="21">
        <f>IF(OR(B3L825C7=0,B3L825C8=0),0,1+(B3L825C7/B3L825C8))</f>
        <v>1.470344567877989</v>
      </c>
      <c r="V32" s="16" t="s">
        <v>9318</v>
      </c>
      <c r="W32" s="15">
        <f>A1L225C8</f>
        <v>11105</v>
      </c>
      <c r="X32" s="16" t="s">
        <v>9319</v>
      </c>
      <c r="Y32" s="15">
        <f>A1L225C7</f>
        <v>24901</v>
      </c>
      <c r="Z32" s="16" t="s">
        <v>9320</v>
      </c>
      <c r="AA32" s="21">
        <f>IF(OR(B3L825C10=0,B3L825C11=0),0,1+(B3L825C10/B3L825C11))</f>
        <v>1.4459660254608249</v>
      </c>
      <c r="AB32" s="16" t="s">
        <v>9321</v>
      </c>
      <c r="AC32" s="15">
        <f>A1L225C20</f>
        <v>11195.666666666666</v>
      </c>
      <c r="AD32" s="16" t="s">
        <v>9322</v>
      </c>
      <c r="AE32" s="15">
        <f>A1L225C19</f>
        <v>24233.333333333332</v>
      </c>
      <c r="AF32" s="16" t="s">
        <v>9323</v>
      </c>
      <c r="AG32" s="21">
        <f>IF(OR(B3L825C13=0,B3L825C14=0),0,1+(B3L825C13/B3L825C14))</f>
        <v>1.4619944979367263</v>
      </c>
      <c r="AH32" s="16" t="s">
        <v>9324</v>
      </c>
      <c r="AI32" s="15">
        <f>A1L225C11</f>
        <v>12301</v>
      </c>
      <c r="AJ32" s="16" t="s">
        <v>9325</v>
      </c>
      <c r="AK32" s="15">
        <f>A1L225C10</f>
        <v>24842</v>
      </c>
      <c r="AL32" s="16" t="s">
        <v>9326</v>
      </c>
      <c r="AM32" s="21">
        <f>IF(OR(B3L825C16=0,B3L825C17=0),0,1+(B3L825C16/B3L825C17))</f>
        <v>1.4951694710570806</v>
      </c>
      <c r="AN32" s="16" t="s">
        <v>9327</v>
      </c>
      <c r="AO32" s="15">
        <f>A1L225C23</f>
        <v>11472</v>
      </c>
      <c r="AP32" s="16" t="s">
        <v>9328</v>
      </c>
      <c r="AQ32" s="15">
        <f>A1L225C22</f>
        <v>24385.5</v>
      </c>
      <c r="AR32" s="16" t="s">
        <v>9329</v>
      </c>
      <c r="AS32" s="21">
        <f>IF(OR(B3L825C19=0,B3L825C20=0),0,1+(B3L825C19/B3L825C20))</f>
        <v>1.4704435012609953</v>
      </c>
      <c r="AT32" s="16" t="s">
        <v>9330</v>
      </c>
      <c r="AU32" s="15">
        <f>A1L225C14</f>
        <v>11169</v>
      </c>
      <c r="AV32" s="16" t="s">
        <v>9331</v>
      </c>
      <c r="AW32" s="15">
        <f>A1L225C13</f>
        <v>23005</v>
      </c>
      <c r="AX32" s="16" t="s">
        <v>9332</v>
      </c>
      <c r="AY32" s="21">
        <f>IF(OR(B3L825C22=0,B3L825C23=0),0,1+(B3L825C22/B3L825C23))</f>
        <v>1.4855031514888069</v>
      </c>
      <c r="AZ32" s="16" t="s">
        <v>9333</v>
      </c>
      <c r="BA32" s="15">
        <f>A1L225C26</f>
        <v>11411.4</v>
      </c>
      <c r="BB32" s="16" t="s">
        <v>9334</v>
      </c>
      <c r="BC32" s="15">
        <f>A1L225C25</f>
        <v>24109.4</v>
      </c>
      <c r="BD32" s="16" t="s">
        <v>9335</v>
      </c>
      <c r="BE32" s="21">
        <f>IF(OR(B3L825C25=0,B3L825C26=0),0,1+(B3L825C25/B3L825C26))</f>
        <v>1.4733174612391846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3464</v>
      </c>
      <c r="F33" s="16" t="s">
        <v>9337</v>
      </c>
      <c r="G33" s="15">
        <f>A1L226C1</f>
        <v>3548</v>
      </c>
      <c r="H33" s="16" t="s">
        <v>9338</v>
      </c>
      <c r="I33" s="21">
        <f>IF(OR(B3L826C1=0,B3L826C2=0),0,1+(B3L826C1/B3L826C2))</f>
        <v>1.9763246899661782</v>
      </c>
      <c r="J33" s="16" t="s">
        <v>9339</v>
      </c>
      <c r="K33" s="15">
        <f>A1L226C5</f>
        <v>2546</v>
      </c>
      <c r="L33" s="16" t="s">
        <v>9340</v>
      </c>
      <c r="M33" s="15">
        <f>A1L226C4</f>
        <v>2632</v>
      </c>
      <c r="N33" s="16" t="s">
        <v>9341</v>
      </c>
      <c r="O33" s="21">
        <f>IF(OR(B3L826C4=0,B3L826C5=0),0,1+(B3L826C4/B3L826C5))</f>
        <v>1.9673252279635258</v>
      </c>
      <c r="P33" s="16" t="s">
        <v>9342</v>
      </c>
      <c r="Q33" s="15">
        <f>A1L226C17</f>
        <v>3005</v>
      </c>
      <c r="R33" s="16" t="s">
        <v>9343</v>
      </c>
      <c r="S33" s="15">
        <f>A1L226C16</f>
        <v>3090</v>
      </c>
      <c r="T33" s="16" t="s">
        <v>9344</v>
      </c>
      <c r="U33" s="21">
        <f>IF(OR(B3L826C7=0,B3L826C8=0),0,1+(B3L826C7/B3L826C8))</f>
        <v>1.9724919093851132</v>
      </c>
      <c r="V33" s="16" t="s">
        <v>9345</v>
      </c>
      <c r="W33" s="15">
        <f>A1L226C8</f>
        <v>1793</v>
      </c>
      <c r="X33" s="16" t="s">
        <v>9346</v>
      </c>
      <c r="Y33" s="15">
        <f>A1L226C7</f>
        <v>1918</v>
      </c>
      <c r="Z33" s="16" t="s">
        <v>9347</v>
      </c>
      <c r="AA33" s="21">
        <f>IF(OR(B3L826C10=0,B3L826C11=0),0,1+(B3L826C10/B3L826C11))</f>
        <v>1.9348279457768509</v>
      </c>
      <c r="AB33" s="16" t="s">
        <v>9348</v>
      </c>
      <c r="AC33" s="15">
        <f>A1L226C20</f>
        <v>2601</v>
      </c>
      <c r="AD33" s="16" t="s">
        <v>9349</v>
      </c>
      <c r="AE33" s="15">
        <f>A1L226C19</f>
        <v>2699.3333333333335</v>
      </c>
      <c r="AF33" s="16" t="s">
        <v>9350</v>
      </c>
      <c r="AG33" s="21">
        <f>IF(OR(B3L826C13=0,B3L826C14=0),0,1+(B3L826C13/B3L826C14))</f>
        <v>1.9635712521610273</v>
      </c>
      <c r="AH33" s="16" t="s">
        <v>9351</v>
      </c>
      <c r="AI33" s="15">
        <f>A1L226C11</f>
        <v>1613</v>
      </c>
      <c r="AJ33" s="16" t="s">
        <v>9352</v>
      </c>
      <c r="AK33" s="15">
        <f>A1L226C10</f>
        <v>1695</v>
      </c>
      <c r="AL33" s="16" t="s">
        <v>9353</v>
      </c>
      <c r="AM33" s="21">
        <f>IF(OR(B3L826C16=0,B3L826C17=0),0,1+(B3L826C16/B3L826C17))</f>
        <v>1.9516224188790561</v>
      </c>
      <c r="AN33" s="16" t="s">
        <v>9354</v>
      </c>
      <c r="AO33" s="15">
        <f>A1L226C23</f>
        <v>2354</v>
      </c>
      <c r="AP33" s="16" t="s">
        <v>9355</v>
      </c>
      <c r="AQ33" s="15">
        <f>A1L226C22</f>
        <v>2448.25</v>
      </c>
      <c r="AR33" s="16" t="s">
        <v>9356</v>
      </c>
      <c r="AS33" s="21">
        <f>IF(OR(B3L826C19=0,B3L826C20=0),0,1+(B3L826C19/B3L826C20))</f>
        <v>1.9615031144695192</v>
      </c>
      <c r="AT33" s="16" t="s">
        <v>9357</v>
      </c>
      <c r="AU33" s="15">
        <f>A1L226C14</f>
        <v>1526</v>
      </c>
      <c r="AV33" s="16" t="s">
        <v>9358</v>
      </c>
      <c r="AW33" s="15">
        <f>A1L226C13</f>
        <v>1676</v>
      </c>
      <c r="AX33" s="16" t="s">
        <v>9359</v>
      </c>
      <c r="AY33" s="21">
        <f>IF(OR(B3L826C22=0,B3L826C23=0),0,1+(B3L826C22/B3L826C23))</f>
        <v>1.9105011933174225</v>
      </c>
      <c r="AZ33" s="16" t="s">
        <v>9360</v>
      </c>
      <c r="BA33" s="15">
        <f>A1L226C26</f>
        <v>2188.4</v>
      </c>
      <c r="BB33" s="16" t="s">
        <v>9361</v>
      </c>
      <c r="BC33" s="15">
        <f>A1L226C25</f>
        <v>2293.8000000000002</v>
      </c>
      <c r="BD33" s="16" t="s">
        <v>9362</v>
      </c>
      <c r="BE33" s="21">
        <f>IF(OR(B3L826C25=0,B3L826C26=0),0,1+(B3L826C25/B3L826C26))</f>
        <v>1.954050047955358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98255</v>
      </c>
      <c r="F34" s="16" t="s">
        <v>9364</v>
      </c>
      <c r="G34" s="15">
        <f>A1L227C1</f>
        <v>998264</v>
      </c>
      <c r="H34" s="16" t="s">
        <v>9365</v>
      </c>
      <c r="I34" s="21">
        <f>IF(OR(B3L827C1=0,B3L827C2=0),0,1+(B3L827C1/B3L827C2))</f>
        <v>1.0984258673056426</v>
      </c>
      <c r="J34" s="16" t="s">
        <v>9366</v>
      </c>
      <c r="K34" s="15">
        <f>A1L227C5</f>
        <v>93617</v>
      </c>
      <c r="L34" s="16" t="s">
        <v>9367</v>
      </c>
      <c r="M34" s="15">
        <f>A1L227C4</f>
        <v>987077</v>
      </c>
      <c r="N34" s="16" t="s">
        <v>9368</v>
      </c>
      <c r="O34" s="21">
        <f>IF(OR(B3L827C4=0,B3L827C5=0),0,1+(B3L827C4/B3L827C5))</f>
        <v>1.0948426515864518</v>
      </c>
      <c r="P34" s="16" t="s">
        <v>9369</v>
      </c>
      <c r="Q34" s="15">
        <f>A1L227C17</f>
        <v>95936</v>
      </c>
      <c r="R34" s="16" t="s">
        <v>9370</v>
      </c>
      <c r="S34" s="15">
        <f>A1L227C16</f>
        <v>992670.5</v>
      </c>
      <c r="T34" s="16" t="s">
        <v>9371</v>
      </c>
      <c r="U34" s="21">
        <f>IF(OR(B3L827C7=0,B3L827C8=0),0,1+(B3L827C7/B3L827C8))</f>
        <v>1.0966443547984956</v>
      </c>
      <c r="V34" s="16" t="s">
        <v>9372</v>
      </c>
      <c r="W34" s="15">
        <f>A1L227C8</f>
        <v>85951</v>
      </c>
      <c r="X34" s="16" t="s">
        <v>9373</v>
      </c>
      <c r="Y34" s="15">
        <f>A1L227C7</f>
        <v>936326</v>
      </c>
      <c r="Z34" s="16" t="s">
        <v>9374</v>
      </c>
      <c r="AA34" s="21">
        <f>IF(OR(B3L827C10=0,B3L827C11=0),0,1+(B3L827C10/B3L827C11))</f>
        <v>1.0917960197623477</v>
      </c>
      <c r="AB34" s="16" t="s">
        <v>9375</v>
      </c>
      <c r="AC34" s="15">
        <f>A1L227C20</f>
        <v>92607.666666666672</v>
      </c>
      <c r="AD34" s="16" t="s">
        <v>9376</v>
      </c>
      <c r="AE34" s="15">
        <f>A1L227C19</f>
        <v>973889</v>
      </c>
      <c r="AF34" s="16" t="s">
        <v>9377</v>
      </c>
      <c r="AG34" s="21">
        <f>IF(OR(B3L827C13=0,B3L827C14=0),0,1+(B3L827C13/B3L827C14))</f>
        <v>1.0950905767152794</v>
      </c>
      <c r="AH34" s="16" t="s">
        <v>9378</v>
      </c>
      <c r="AI34" s="15">
        <f>A1L227C11</f>
        <v>83499</v>
      </c>
      <c r="AJ34" s="16" t="s">
        <v>9379</v>
      </c>
      <c r="AK34" s="15">
        <f>A1L227C10</f>
        <v>862668</v>
      </c>
      <c r="AL34" s="16" t="s">
        <v>9380</v>
      </c>
      <c r="AM34" s="21">
        <f>IF(OR(B3L827C16=0,B3L827C17=0),0,1+(B3L827C16/B3L827C17))</f>
        <v>1.0967915814658711</v>
      </c>
      <c r="AN34" s="16" t="s">
        <v>9381</v>
      </c>
      <c r="AO34" s="15">
        <f>A1L227C23</f>
        <v>90330.5</v>
      </c>
      <c r="AP34" s="16" t="s">
        <v>9382</v>
      </c>
      <c r="AQ34" s="15">
        <f>A1L227C22</f>
        <v>946083.75</v>
      </c>
      <c r="AR34" s="16" t="s">
        <v>9383</v>
      </c>
      <c r="AS34" s="21">
        <f>IF(OR(B3L827C19=0,B3L827C20=0),0,1+(B3L827C19/B3L827C20))</f>
        <v>1.0954783337098857</v>
      </c>
      <c r="AT34" s="16" t="s">
        <v>9384</v>
      </c>
      <c r="AU34" s="15">
        <f>A1L227C14</f>
        <v>85452</v>
      </c>
      <c r="AV34" s="16" t="s">
        <v>9385</v>
      </c>
      <c r="AW34" s="15">
        <f>A1L227C13</f>
        <v>823458</v>
      </c>
      <c r="AX34" s="16" t="s">
        <v>9386</v>
      </c>
      <c r="AY34" s="21">
        <f>IF(OR(B3L827C22=0,B3L827C23=0),0,1+(B3L827C22/B3L827C23))</f>
        <v>1.1037721413842601</v>
      </c>
      <c r="AZ34" s="16" t="s">
        <v>9387</v>
      </c>
      <c r="BA34" s="15">
        <f>A1L227C26</f>
        <v>89354.8</v>
      </c>
      <c r="BB34" s="16" t="s">
        <v>9388</v>
      </c>
      <c r="BC34" s="15">
        <f>A1L227C25</f>
        <v>921558.6</v>
      </c>
      <c r="BD34" s="16" t="s">
        <v>9389</v>
      </c>
      <c r="BE34" s="21">
        <f>IF(OR(B3L827C25=0,B3L827C26=0),0,1+(B3L827C25/B3L827C26))</f>
        <v>1.0969605188427518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339901</v>
      </c>
      <c r="F35" s="16" t="s">
        <v>9391</v>
      </c>
      <c r="G35" s="15">
        <f>A1L228C1</f>
        <v>590170</v>
      </c>
      <c r="H35" s="16" t="s">
        <v>9392</v>
      </c>
      <c r="I35" s="21">
        <f>IF(OR(B3L828C1=0,B3L828C2=0),0,1+(B3L828C1/B3L828C2))</f>
        <v>1.5759374417540708</v>
      </c>
      <c r="J35" s="16" t="s">
        <v>9393</v>
      </c>
      <c r="K35" s="15">
        <f>A1L228C5</f>
        <v>324739</v>
      </c>
      <c r="L35" s="16" t="s">
        <v>9394</v>
      </c>
      <c r="M35" s="15">
        <f>A1L228C4</f>
        <v>568295</v>
      </c>
      <c r="N35" s="16" t="s">
        <v>9395</v>
      </c>
      <c r="O35" s="21">
        <f>IF(OR(B3L828C4=0,B3L828C5=0),0,1+(B3L828C4/B3L828C5))</f>
        <v>1.5714268117790935</v>
      </c>
      <c r="P35" s="16" t="s">
        <v>9396</v>
      </c>
      <c r="Q35" s="15">
        <f>A1L228C17</f>
        <v>332320</v>
      </c>
      <c r="R35" s="16" t="s">
        <v>9397</v>
      </c>
      <c r="S35" s="15">
        <f>A1L228C16</f>
        <v>579232.5</v>
      </c>
      <c r="T35" s="16" t="s">
        <v>9398</v>
      </c>
      <c r="U35" s="21">
        <f>IF(OR(B3L828C7=0,B3L828C8=0),0,1+(B3L828C7/B3L828C8))</f>
        <v>1.5737247133059695</v>
      </c>
      <c r="V35" s="16" t="s">
        <v>9399</v>
      </c>
      <c r="W35" s="15">
        <f>A1L228C8</f>
        <v>305876</v>
      </c>
      <c r="X35" s="16" t="s">
        <v>9400</v>
      </c>
      <c r="Y35" s="15">
        <f>A1L228C7</f>
        <v>526217</v>
      </c>
      <c r="Z35" s="16" t="s">
        <v>9401</v>
      </c>
      <c r="AA35" s="21">
        <f>IF(OR(B3L828C10=0,B3L828C11=0),0,1+(B3L828C10/B3L828C11))</f>
        <v>1.5812735050368953</v>
      </c>
      <c r="AB35" s="16" t="s">
        <v>9402</v>
      </c>
      <c r="AC35" s="15">
        <f>A1L228C20</f>
        <v>323505.33333333331</v>
      </c>
      <c r="AD35" s="16" t="s">
        <v>9403</v>
      </c>
      <c r="AE35" s="15">
        <f>A1L228C19</f>
        <v>561560.66666666663</v>
      </c>
      <c r="AF35" s="16" t="s">
        <v>9404</v>
      </c>
      <c r="AG35" s="21">
        <f>IF(OR(B3L828C13=0,B3L828C14=0),0,1+(B3L828C13/B3L828C14))</f>
        <v>1.5760826078749579</v>
      </c>
      <c r="AH35" s="16" t="s">
        <v>9405</v>
      </c>
      <c r="AI35" s="15">
        <f>A1L228C11</f>
        <v>306654</v>
      </c>
      <c r="AJ35" s="16" t="s">
        <v>9406</v>
      </c>
      <c r="AK35" s="15">
        <f>A1L228C10</f>
        <v>510695</v>
      </c>
      <c r="AL35" s="16" t="s">
        <v>9407</v>
      </c>
      <c r="AM35" s="21">
        <f>IF(OR(B3L828C16=0,B3L828C17=0),0,1+(B3L828C16/B3L828C17))</f>
        <v>1.6004640734685087</v>
      </c>
      <c r="AN35" s="16" t="s">
        <v>9408</v>
      </c>
      <c r="AO35" s="15">
        <f>A1L228C23</f>
        <v>319292.5</v>
      </c>
      <c r="AP35" s="16" t="s">
        <v>9409</v>
      </c>
      <c r="AQ35" s="15">
        <f>A1L228C22</f>
        <v>548844.25</v>
      </c>
      <c r="AR35" s="16" t="s">
        <v>9410</v>
      </c>
      <c r="AS35" s="21">
        <f>IF(OR(B3L828C19=0,B3L828C20=0),0,1+(B3L828C19/B3L828C20))</f>
        <v>1.5817542955036878</v>
      </c>
      <c r="AT35" s="16" t="s">
        <v>9411</v>
      </c>
      <c r="AU35" s="15">
        <f>A1L228C14</f>
        <v>278102</v>
      </c>
      <c r="AV35" s="16" t="s">
        <v>9412</v>
      </c>
      <c r="AW35" s="15">
        <f>A1L228C13</f>
        <v>483383</v>
      </c>
      <c r="AX35" s="16" t="s">
        <v>9413</v>
      </c>
      <c r="AY35" s="21">
        <f>IF(OR(B3L828C22=0,B3L828C23=0),0,1+(B3L828C22/B3L828C23))</f>
        <v>1.5753243287413914</v>
      </c>
      <c r="AZ35" s="16" t="s">
        <v>9414</v>
      </c>
      <c r="BA35" s="15">
        <f>A1L228C26</f>
        <v>311054.40000000002</v>
      </c>
      <c r="BB35" s="16" t="s">
        <v>9415</v>
      </c>
      <c r="BC35" s="15">
        <f>A1L228C25</f>
        <v>535752</v>
      </c>
      <c r="BD35" s="16" t="s">
        <v>9416</v>
      </c>
      <c r="BE35" s="21">
        <f>IF(OR(B3L828C25=0,B3L828C26=0),0,1+(B3L828C25/B3L828C26))</f>
        <v>1.5805940061819648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228</v>
      </c>
      <c r="F36" s="16" t="s">
        <v>9418</v>
      </c>
      <c r="G36" s="15">
        <f>A1L229C1</f>
        <v>212</v>
      </c>
      <c r="H36" s="16" t="s">
        <v>9419</v>
      </c>
      <c r="I36" s="21">
        <f>IF(OR(B3L829C1=0,B3L829C2=0),0,1+(B3L829C1/B3L829C2))</f>
        <v>2.0754716981132075</v>
      </c>
      <c r="J36" s="16" t="s">
        <v>9420</v>
      </c>
      <c r="K36" s="15">
        <f>A1L229C5</f>
        <v>78</v>
      </c>
      <c r="L36" s="16" t="s">
        <v>9421</v>
      </c>
      <c r="M36" s="15">
        <f>A1L229C4</f>
        <v>66</v>
      </c>
      <c r="N36" s="16" t="s">
        <v>9422</v>
      </c>
      <c r="O36" s="21">
        <f>IF(OR(B3L829C4=0,B3L829C5=0),0,1+(B3L829C4/B3L829C5))</f>
        <v>2.1818181818181817</v>
      </c>
      <c r="P36" s="16" t="s">
        <v>9423</v>
      </c>
      <c r="Q36" s="15">
        <f>A1L229C17</f>
        <v>153</v>
      </c>
      <c r="R36" s="16" t="s">
        <v>9424</v>
      </c>
      <c r="S36" s="15">
        <f>A1L229C16</f>
        <v>139</v>
      </c>
      <c r="T36" s="16" t="s">
        <v>9425</v>
      </c>
      <c r="U36" s="21">
        <f>IF(OR(B3L829C7=0,B3L829C8=0),0,1+(B3L829C7/B3L829C8))</f>
        <v>2.1007194244604319</v>
      </c>
      <c r="V36" s="16" t="s">
        <v>9426</v>
      </c>
      <c r="W36" s="15">
        <f>A1L229C8</f>
        <v>55</v>
      </c>
      <c r="X36" s="16" t="s">
        <v>9427</v>
      </c>
      <c r="Y36" s="15">
        <f>A1L229C7</f>
        <v>11</v>
      </c>
      <c r="Z36" s="16" t="s">
        <v>9428</v>
      </c>
      <c r="AA36" s="15">
        <f>IF(OR(B3L829C10=0,B3L829C11=0),0,1+(B3L829C10/B3L829C11))</f>
        <v>6</v>
      </c>
      <c r="AB36" s="16" t="s">
        <v>9429</v>
      </c>
      <c r="AC36" s="21">
        <f>A1L229C20</f>
        <v>120.33333333333333</v>
      </c>
      <c r="AD36" s="16" t="s">
        <v>9430</v>
      </c>
      <c r="AE36" s="21">
        <f>A1L229C19</f>
        <v>96.333333333333329</v>
      </c>
      <c r="AF36" s="16" t="s">
        <v>9431</v>
      </c>
      <c r="AG36" s="21">
        <f>IF(OR(B3L829C13=0,B3L829C14=0),0,1+(B3L829C13/B3L829C14))</f>
        <v>2.2491349480968861</v>
      </c>
      <c r="AH36" s="16" t="s">
        <v>9432</v>
      </c>
      <c r="AI36" s="15">
        <f>A1L229C11</f>
        <v>92</v>
      </c>
      <c r="AJ36" s="16" t="s">
        <v>9433</v>
      </c>
      <c r="AK36" s="15">
        <f>A1L229C10</f>
        <v>46</v>
      </c>
      <c r="AL36" s="16" t="s">
        <v>9434</v>
      </c>
      <c r="AM36" s="15">
        <f>IF(OR(B3L829C16=0,B3L829C17=0),0,1+(B3L829C16/B3L829C17))</f>
        <v>3</v>
      </c>
      <c r="AN36" s="16" t="s">
        <v>9435</v>
      </c>
      <c r="AO36" s="21">
        <f>A1L229C23</f>
        <v>113.25</v>
      </c>
      <c r="AP36" s="16" t="s">
        <v>9436</v>
      </c>
      <c r="AQ36" s="21">
        <f>A1L229C22</f>
        <v>83.75</v>
      </c>
      <c r="AR36" s="16" t="s">
        <v>9437</v>
      </c>
      <c r="AS36" s="21">
        <f>IF(OR(B3L829C19=0,B3L829C20=0),0,1+(B3L829C19/B3L829C20))</f>
        <v>2.3522388059701491</v>
      </c>
      <c r="AT36" s="16" t="s">
        <v>9438</v>
      </c>
      <c r="AU36" s="15">
        <f>A1L229C14</f>
        <v>89</v>
      </c>
      <c r="AV36" s="16" t="s">
        <v>9439</v>
      </c>
      <c r="AW36" s="15">
        <f>A1L229C13</f>
        <v>48</v>
      </c>
      <c r="AX36" s="16" t="s">
        <v>9440</v>
      </c>
      <c r="AY36" s="21">
        <f>IF(OR(B3L829C22=0,B3L829C23=0),0,1+(B3L829C22/B3L829C23))</f>
        <v>2.854166666666667</v>
      </c>
      <c r="AZ36" s="16" t="s">
        <v>9441</v>
      </c>
      <c r="BA36" s="21">
        <f>A1L229C26</f>
        <v>108.4</v>
      </c>
      <c r="BB36" s="16" t="s">
        <v>9442</v>
      </c>
      <c r="BC36" s="21">
        <f>A1L229C25</f>
        <v>76.599999999999994</v>
      </c>
      <c r="BD36" s="16" t="s">
        <v>9443</v>
      </c>
      <c r="BE36" s="21">
        <f>IF(OR(B3L829C25=0,B3L829C26=0),0,1+(B3L829C25/B3L829C26))</f>
        <v>2.4151436031331595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80361</v>
      </c>
      <c r="F37" s="16" t="s">
        <v>9445</v>
      </c>
      <c r="G37" s="15">
        <f>A1L230C1</f>
        <v>88721</v>
      </c>
      <c r="H37" s="16" t="s">
        <v>9446</v>
      </c>
      <c r="I37" s="21">
        <f>IF(OR(B3L830C1=0,B3L830C2=0),0,1+(B3L830C1/B3L830C2))</f>
        <v>1.9057720269158374</v>
      </c>
      <c r="J37" s="16" t="s">
        <v>9447</v>
      </c>
      <c r="K37" s="15">
        <f>A1L230C5</f>
        <v>82144</v>
      </c>
      <c r="L37" s="16" t="s">
        <v>9448</v>
      </c>
      <c r="M37" s="15">
        <f>A1L230C4</f>
        <v>90354</v>
      </c>
      <c r="N37" s="16" t="s">
        <v>9449</v>
      </c>
      <c r="O37" s="21">
        <f>IF(OR(B3L830C4=0,B3L830C5=0),0,1+(B3L830C4/B3L830C5))</f>
        <v>1.9091351794054496</v>
      </c>
      <c r="P37" s="16" t="s">
        <v>9450</v>
      </c>
      <c r="Q37" s="15">
        <f>A1L230C17</f>
        <v>81252.5</v>
      </c>
      <c r="R37" s="16" t="s">
        <v>9451</v>
      </c>
      <c r="S37" s="15">
        <f>A1L230C16</f>
        <v>89537.5</v>
      </c>
      <c r="T37" s="16" t="s">
        <v>9452</v>
      </c>
      <c r="U37" s="21">
        <f>IF(OR(B3L830C7=0,B3L830C8=0),0,1+(B3L830C7/B3L830C8))</f>
        <v>1.9074689375959792</v>
      </c>
      <c r="V37" s="16" t="s">
        <v>9453</v>
      </c>
      <c r="W37" s="15">
        <f>A1L230C8</f>
        <v>84295</v>
      </c>
      <c r="X37" s="16" t="s">
        <v>9454</v>
      </c>
      <c r="Y37" s="15">
        <f>A1L230C7</f>
        <v>97094</v>
      </c>
      <c r="Z37" s="16" t="s">
        <v>9455</v>
      </c>
      <c r="AA37" s="21">
        <f>IF(OR(B3L830C10=0,B3L830C11=0),0,1+(B3L830C10/B3L830C11))</f>
        <v>1.8681792901724101</v>
      </c>
      <c r="AB37" s="16" t="s">
        <v>9456</v>
      </c>
      <c r="AC37" s="15">
        <f>A1L230C20</f>
        <v>82266.666666666672</v>
      </c>
      <c r="AD37" s="16" t="s">
        <v>9457</v>
      </c>
      <c r="AE37" s="15">
        <f>A1L230C19</f>
        <v>92056.333333333328</v>
      </c>
      <c r="AF37" s="16" t="s">
        <v>9458</v>
      </c>
      <c r="AG37" s="21">
        <f>IF(OR(B3L830C13=0,B3L830C14=0),0,1+(B3L830C13/B3L830C14))</f>
        <v>1.8936556963308699</v>
      </c>
      <c r="AH37" s="16" t="s">
        <v>9459</v>
      </c>
      <c r="AI37" s="15">
        <f>A1L230C11</f>
        <v>84280</v>
      </c>
      <c r="AJ37" s="16" t="s">
        <v>9460</v>
      </c>
      <c r="AK37" s="15">
        <f>A1L230C10</f>
        <v>91583</v>
      </c>
      <c r="AL37" s="16" t="s">
        <v>9461</v>
      </c>
      <c r="AM37" s="21">
        <f>IF(OR(B3L830C16=0,B3L830C17=0),0,1+(B3L830C16/B3L830C17))</f>
        <v>1.9202581265081946</v>
      </c>
      <c r="AN37" s="16" t="s">
        <v>9462</v>
      </c>
      <c r="AO37" s="15">
        <f>A1L230C23</f>
        <v>82770</v>
      </c>
      <c r="AP37" s="16" t="s">
        <v>9463</v>
      </c>
      <c r="AQ37" s="15">
        <f>A1L230C22</f>
        <v>91938</v>
      </c>
      <c r="AR37" s="16" t="s">
        <v>9464</v>
      </c>
      <c r="AS37" s="21">
        <f>IF(OR(B3L830C19=0,B3L830C20=0),0,1+(B3L830C19/B3L830C20))</f>
        <v>1.9002806238987144</v>
      </c>
      <c r="AT37" s="16" t="s">
        <v>9465</v>
      </c>
      <c r="AU37" s="15">
        <f>A1L230C14</f>
        <v>82411</v>
      </c>
      <c r="AV37" s="16" t="s">
        <v>9466</v>
      </c>
      <c r="AW37" s="15">
        <f>A1L230C13</f>
        <v>87435</v>
      </c>
      <c r="AX37" s="16" t="s">
        <v>9467</v>
      </c>
      <c r="AY37" s="21">
        <f>IF(OR(B3L830C22=0,B3L830C23=0),0,1+(B3L830C22/B3L830C23))</f>
        <v>1.9425401726997198</v>
      </c>
      <c r="AZ37" s="16" t="s">
        <v>9468</v>
      </c>
      <c r="BA37" s="15">
        <f>A1L230C26</f>
        <v>82698.2</v>
      </c>
      <c r="BB37" s="16" t="s">
        <v>9469</v>
      </c>
      <c r="BC37" s="15">
        <f>A1L230C25</f>
        <v>91037.4</v>
      </c>
      <c r="BD37" s="16" t="s">
        <v>9470</v>
      </c>
      <c r="BE37" s="21">
        <f>IF(OR(B3L830C25=0,B3L830C26=0),0,1+(B3L830C25/B3L830C26))</f>
        <v>1.9083980869400929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262165</v>
      </c>
      <c r="F38" s="16" t="s">
        <v>9472</v>
      </c>
      <c r="G38" s="15">
        <f>A1L231C1</f>
        <v>258875</v>
      </c>
      <c r="H38" s="16" t="s">
        <v>9473</v>
      </c>
      <c r="I38" s="21">
        <f>IF(OR(B3L831C1=0,B3L831C2=0),0,1+(B3L831C1/B3L831C2))</f>
        <v>2.0127088363109609</v>
      </c>
      <c r="J38" s="16" t="s">
        <v>9474</v>
      </c>
      <c r="K38" s="15">
        <f>A1L231C5</f>
        <v>280698</v>
      </c>
      <c r="L38" s="16" t="s">
        <v>9475</v>
      </c>
      <c r="M38" s="15">
        <f>A1L231C4</f>
        <v>276227</v>
      </c>
      <c r="N38" s="16" t="s">
        <v>9476</v>
      </c>
      <c r="O38" s="21">
        <f>IF(OR(B3L831C4=0,B3L831C5=0),0,1+(B3L831C4/B3L831C5))</f>
        <v>2.0161859629942041</v>
      </c>
      <c r="P38" s="16" t="s">
        <v>9477</v>
      </c>
      <c r="Q38" s="15">
        <f>A1L231C17</f>
        <v>271431.5</v>
      </c>
      <c r="R38" s="16" t="s">
        <v>9478</v>
      </c>
      <c r="S38" s="15">
        <f>A1L231C16</f>
        <v>267551</v>
      </c>
      <c r="T38" s="16" t="s">
        <v>9479</v>
      </c>
      <c r="U38" s="21">
        <f>IF(OR(B3L831C7=0,B3L831C8=0),0,1+(B3L831C7/B3L831C8))</f>
        <v>2.0145037768500211</v>
      </c>
      <c r="V38" s="16" t="s">
        <v>9480</v>
      </c>
      <c r="W38" s="15">
        <f>A1L231C8</f>
        <v>283065</v>
      </c>
      <c r="X38" s="16" t="s">
        <v>9481</v>
      </c>
      <c r="Y38" s="15">
        <f>A1L231C7</f>
        <v>279690</v>
      </c>
      <c r="Z38" s="16" t="s">
        <v>9482</v>
      </c>
      <c r="AA38" s="21">
        <f>IF(OR(B3L831C10=0,B3L831C11=0),0,1+(B3L831C10/B3L831C11))</f>
        <v>2.0120669312453074</v>
      </c>
      <c r="AB38" s="16" t="s">
        <v>9483</v>
      </c>
      <c r="AC38" s="15">
        <f>A1L231C20</f>
        <v>275309.33333333331</v>
      </c>
      <c r="AD38" s="16" t="s">
        <v>9484</v>
      </c>
      <c r="AE38" s="15">
        <f>A1L231C19</f>
        <v>271597.33333333331</v>
      </c>
      <c r="AF38" s="16" t="s">
        <v>9485</v>
      </c>
      <c r="AG38" s="21">
        <f>IF(OR(B3L831C13=0,B3L831C14=0),0,1+(B3L831C13/B3L831C14))</f>
        <v>2.0136672917750786</v>
      </c>
      <c r="AH38" s="16" t="s">
        <v>9486</v>
      </c>
      <c r="AI38" s="15">
        <f>A1L231C11</f>
        <v>291022</v>
      </c>
      <c r="AJ38" s="16" t="s">
        <v>9487</v>
      </c>
      <c r="AK38" s="15">
        <f>A1L231C10</f>
        <v>284723</v>
      </c>
      <c r="AL38" s="16" t="s">
        <v>9488</v>
      </c>
      <c r="AM38" s="21">
        <f>IF(OR(B3L831C16=0,B3L831C17=0),0,1+(B3L831C16/B3L831C17))</f>
        <v>2.0221232566389089</v>
      </c>
      <c r="AN38" s="16" t="s">
        <v>9489</v>
      </c>
      <c r="AO38" s="15">
        <f>A1L231C23</f>
        <v>279237.5</v>
      </c>
      <c r="AP38" s="16" t="s">
        <v>9490</v>
      </c>
      <c r="AQ38" s="15">
        <f>A1L231C22</f>
        <v>274878.75</v>
      </c>
      <c r="AR38" s="16" t="s">
        <v>9491</v>
      </c>
      <c r="AS38" s="21">
        <f>IF(OR(B3L831C19=0,B3L831C20=0),0,1+(B3L831C19/B3L831C20))</f>
        <v>2.0158569914917033</v>
      </c>
      <c r="AT38" s="16" t="s">
        <v>9492</v>
      </c>
      <c r="AU38" s="15">
        <f>A1L231C14</f>
        <v>291787</v>
      </c>
      <c r="AV38" s="16" t="s">
        <v>9493</v>
      </c>
      <c r="AW38" s="15">
        <f>A1L231C13</f>
        <v>283601</v>
      </c>
      <c r="AX38" s="16" t="s">
        <v>9494</v>
      </c>
      <c r="AY38" s="21">
        <f>IF(OR(B3L831C22=0,B3L831C23=0),0,1+(B3L831C22/B3L831C23))</f>
        <v>2.028864496246487</v>
      </c>
      <c r="AZ38" s="16" t="s">
        <v>9495</v>
      </c>
      <c r="BA38" s="15">
        <f>A1L231C26</f>
        <v>281747.40000000002</v>
      </c>
      <c r="BB38" s="16" t="s">
        <v>9496</v>
      </c>
      <c r="BC38" s="15">
        <f>A1L231C25</f>
        <v>276623.2</v>
      </c>
      <c r="BD38" s="16" t="s">
        <v>9497</v>
      </c>
      <c r="BE38" s="21">
        <f>IF(OR(B3L831C25=0,B3L831C26=0),0,1+(B3L831C25/B3L831C26))</f>
        <v>2.0185241151139888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710714</v>
      </c>
      <c r="F39" s="16" t="s">
        <v>9499</v>
      </c>
      <c r="G39" s="15">
        <f>A1L232C1</f>
        <v>689144</v>
      </c>
      <c r="H39" s="16" t="s">
        <v>9500</v>
      </c>
      <c r="I39" s="21">
        <f>IF(OR(B3L832C1=0,B3L832C2=0),0,1+(B3L832C1/B3L832C2))</f>
        <v>2.0312996993371488</v>
      </c>
      <c r="J39" s="16" t="s">
        <v>9501</v>
      </c>
      <c r="K39" s="15">
        <f>A1L232C5</f>
        <v>807566</v>
      </c>
      <c r="L39" s="16" t="s">
        <v>9502</v>
      </c>
      <c r="M39" s="15">
        <f>A1L232C4</f>
        <v>806241</v>
      </c>
      <c r="N39" s="16" t="s">
        <v>9503</v>
      </c>
      <c r="O39" s="21">
        <f>IF(OR(B3L832C4=0,B3L832C5=0),0,1+(B3L832C4/B3L832C5))</f>
        <v>2.0016434291979692</v>
      </c>
      <c r="P39" s="16" t="s">
        <v>9504</v>
      </c>
      <c r="Q39" s="15">
        <f>A1L232C17</f>
        <v>759140</v>
      </c>
      <c r="R39" s="16" t="s">
        <v>9505</v>
      </c>
      <c r="S39" s="15">
        <f>A1L232C16</f>
        <v>747692.5</v>
      </c>
      <c r="T39" s="16" t="s">
        <v>9506</v>
      </c>
      <c r="U39" s="21">
        <f>IF(OR(B3L832C7=0,B3L832C8=0),0,1+(B3L832C7/B3L832C8))</f>
        <v>2.0153104384489611</v>
      </c>
      <c r="V39" s="16" t="s">
        <v>9507</v>
      </c>
      <c r="W39" s="15">
        <f>A1L232C8</f>
        <v>779178</v>
      </c>
      <c r="X39" s="16" t="s">
        <v>9508</v>
      </c>
      <c r="Y39" s="15">
        <f>A1L232C7</f>
        <v>775712</v>
      </c>
      <c r="Z39" s="16" t="s">
        <v>9509</v>
      </c>
      <c r="AA39" s="21">
        <f>IF(OR(B3L832C10=0,B3L832C11=0),0,1+(B3L832C10/B3L832C11))</f>
        <v>2.0044681531289963</v>
      </c>
      <c r="AB39" s="16" t="s">
        <v>9510</v>
      </c>
      <c r="AC39" s="15">
        <f>A1L232C20</f>
        <v>765819.33333333337</v>
      </c>
      <c r="AD39" s="16" t="s">
        <v>9511</v>
      </c>
      <c r="AE39" s="15">
        <f>A1L232C19</f>
        <v>757032.33333333337</v>
      </c>
      <c r="AF39" s="16" t="s">
        <v>9512</v>
      </c>
      <c r="AG39" s="21">
        <f>IF(OR(B3L832C13=0,B3L832C14=0),0,1+(B3L832C13/B3L832C14))</f>
        <v>2.0116071660523529</v>
      </c>
      <c r="AH39" s="16" t="s">
        <v>9513</v>
      </c>
      <c r="AI39" s="15">
        <f>A1L232C11</f>
        <v>644406</v>
      </c>
      <c r="AJ39" s="16" t="s">
        <v>9514</v>
      </c>
      <c r="AK39" s="15">
        <f>A1L232C10</f>
        <v>633253</v>
      </c>
      <c r="AL39" s="16" t="s">
        <v>9515</v>
      </c>
      <c r="AM39" s="21">
        <f>IF(OR(B3L832C16=0,B3L832C17=0),0,1+(B3L832C16/B3L832C17))</f>
        <v>2.0176122339728355</v>
      </c>
      <c r="AN39" s="16" t="s">
        <v>9516</v>
      </c>
      <c r="AO39" s="15">
        <f>A1L232C23</f>
        <v>735466</v>
      </c>
      <c r="AP39" s="16" t="s">
        <v>9517</v>
      </c>
      <c r="AQ39" s="15">
        <f>A1L232C22</f>
        <v>726087.5</v>
      </c>
      <c r="AR39" s="16" t="s">
        <v>9518</v>
      </c>
      <c r="AS39" s="21">
        <f>IF(OR(B3L832C19=0,B3L832C20=0),0,1+(B3L832C19/B3L832C20))</f>
        <v>2.0129164873379586</v>
      </c>
      <c r="AT39" s="16" t="s">
        <v>9519</v>
      </c>
      <c r="AU39" s="15">
        <f>A1L232C14</f>
        <v>538858</v>
      </c>
      <c r="AV39" s="16" t="s">
        <v>9520</v>
      </c>
      <c r="AW39" s="15">
        <f>A1L232C13</f>
        <v>531456</v>
      </c>
      <c r="AX39" s="16" t="s">
        <v>9521</v>
      </c>
      <c r="AY39" s="21">
        <f>IF(OR(B3L832C22=0,B3L832C23=0),0,1+(B3L832C22/B3L832C23))</f>
        <v>2.0139277757707128</v>
      </c>
      <c r="AZ39" s="16" t="s">
        <v>9522</v>
      </c>
      <c r="BA39" s="15">
        <f>A1L232C26</f>
        <v>696144.4</v>
      </c>
      <c r="BB39" s="16" t="s">
        <v>9523</v>
      </c>
      <c r="BC39" s="15">
        <f>A1L232C25</f>
        <v>687161.2</v>
      </c>
      <c r="BD39" s="16" t="s">
        <v>9524</v>
      </c>
      <c r="BE39" s="21">
        <f>IF(OR(B3L832C25=0,B3L832C26=0),0,1+(B3L832C25/B3L832C26))</f>
        <v>2.0130729150598143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21191</v>
      </c>
      <c r="F40" s="16" t="s">
        <v>9526</v>
      </c>
      <c r="G40" s="15">
        <f>A1L233C1</f>
        <v>74985</v>
      </c>
      <c r="H40" s="16" t="s">
        <v>9527</v>
      </c>
      <c r="I40" s="21">
        <f>IF(OR(B3L833C1=0,B3L833C2=0),0,1+(B3L833C1/B3L833C2))</f>
        <v>1.2826031873041275</v>
      </c>
      <c r="J40" s="16" t="s">
        <v>9528</v>
      </c>
      <c r="K40" s="15">
        <f>A1L233C5</f>
        <v>23132</v>
      </c>
      <c r="L40" s="16" t="s">
        <v>9529</v>
      </c>
      <c r="M40" s="15">
        <f>A1L233C4</f>
        <v>78132</v>
      </c>
      <c r="N40" s="16" t="s">
        <v>9530</v>
      </c>
      <c r="O40" s="21">
        <f>IF(OR(B3L833C4=0,B3L833C5=0),0,1+(B3L833C4/B3L833C5))</f>
        <v>1.2960630727486817</v>
      </c>
      <c r="P40" s="16" t="s">
        <v>9531</v>
      </c>
      <c r="Q40" s="15">
        <f>A1L233C17</f>
        <v>22161.5</v>
      </c>
      <c r="R40" s="16" t="s">
        <v>9532</v>
      </c>
      <c r="S40" s="15">
        <f>A1L233C16</f>
        <v>76558.5</v>
      </c>
      <c r="T40" s="16" t="s">
        <v>9533</v>
      </c>
      <c r="U40" s="21">
        <f>IF(OR(B3L833C7=0,B3L833C8=0),0,1+(B3L833C7/B3L833C8))</f>
        <v>1.2894714499369764</v>
      </c>
      <c r="V40" s="16" t="s">
        <v>9534</v>
      </c>
      <c r="W40" s="15">
        <f>A1L233C8</f>
        <v>33464</v>
      </c>
      <c r="X40" s="16" t="s">
        <v>9535</v>
      </c>
      <c r="Y40" s="15">
        <f>A1L233C7</f>
        <v>83258</v>
      </c>
      <c r="Z40" s="16" t="s">
        <v>9536</v>
      </c>
      <c r="AA40" s="21">
        <f>IF(OR(B3L833C10=0,B3L833C11=0),0,1+(B3L833C10/B3L833C11))</f>
        <v>1.4019313459367269</v>
      </c>
      <c r="AB40" s="16" t="s">
        <v>9537</v>
      </c>
      <c r="AC40" s="15">
        <f>A1L233C20</f>
        <v>25929</v>
      </c>
      <c r="AD40" s="16" t="s">
        <v>9538</v>
      </c>
      <c r="AE40" s="15">
        <f>A1L233C19</f>
        <v>78791.666666666672</v>
      </c>
      <c r="AF40" s="16" t="s">
        <v>9539</v>
      </c>
      <c r="AG40" s="21">
        <f>IF(OR(B3L833C13=0,B3L833C14=0),0,1+(B3L833C13/B3L833C14))</f>
        <v>1.3290830248545742</v>
      </c>
      <c r="AH40" s="16" t="s">
        <v>9540</v>
      </c>
      <c r="AI40" s="15">
        <f>A1L233C11</f>
        <v>18766</v>
      </c>
      <c r="AJ40" s="16" t="s">
        <v>9541</v>
      </c>
      <c r="AK40" s="15">
        <f>A1L233C10</f>
        <v>61850</v>
      </c>
      <c r="AL40" s="16" t="s">
        <v>9542</v>
      </c>
      <c r="AM40" s="21">
        <f>IF(OR(B3L833C16=0,B3L833C17=0),0,1+(B3L833C16/B3L833C17))</f>
        <v>1.3034114793856104</v>
      </c>
      <c r="AN40" s="16" t="s">
        <v>9543</v>
      </c>
      <c r="AO40" s="15">
        <f>A1L233C23</f>
        <v>24138.25</v>
      </c>
      <c r="AP40" s="16" t="s">
        <v>9544</v>
      </c>
      <c r="AQ40" s="15">
        <f>A1L233C22</f>
        <v>74556.25</v>
      </c>
      <c r="AR40" s="16" t="s">
        <v>9545</v>
      </c>
      <c r="AS40" s="21">
        <f>IF(OR(B3L833C19=0,B3L833C20=0),0,1+(B3L833C19/B3L833C20))</f>
        <v>1.3237589068656215</v>
      </c>
      <c r="AT40" s="16" t="s">
        <v>9546</v>
      </c>
      <c r="AU40" s="15">
        <f>A1L233C14</f>
        <v>8433</v>
      </c>
      <c r="AV40" s="16" t="s">
        <v>9547</v>
      </c>
      <c r="AW40" s="15">
        <f>A1L233C13</f>
        <v>34954</v>
      </c>
      <c r="AX40" s="16" t="s">
        <v>9548</v>
      </c>
      <c r="AY40" s="21">
        <f>IF(OR(B3L833C22=0,B3L833C23=0),0,1+(B3L833C22/B3L833C23))</f>
        <v>1.2412599416375809</v>
      </c>
      <c r="AZ40" s="16" t="s">
        <v>9549</v>
      </c>
      <c r="BA40" s="15">
        <f>A1L233C26</f>
        <v>20997.200000000001</v>
      </c>
      <c r="BB40" s="16" t="s">
        <v>9550</v>
      </c>
      <c r="BC40" s="15">
        <f>A1L233C25</f>
        <v>66635.8</v>
      </c>
      <c r="BD40" s="16" t="s">
        <v>9551</v>
      </c>
      <c r="BE40" s="21">
        <f>IF(OR(B3L833C25=0,B3L833C26=0),0,1+(B3L833C25/B3L833C26))</f>
        <v>1.3151038931025065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2927459</v>
      </c>
      <c r="F41" s="16" t="s">
        <v>9553</v>
      </c>
      <c r="G41" s="15">
        <f>A1L235C1</f>
        <v>4213102</v>
      </c>
      <c r="H41" s="16" t="s">
        <v>9554</v>
      </c>
      <c r="I41" s="21">
        <f>IF(OR(B3L834C1=0,B3L834C2=0),0,1+(B3L834C1/B3L834C2))</f>
        <v>1.6948464575507547</v>
      </c>
      <c r="J41" s="16" t="s">
        <v>9555</v>
      </c>
      <c r="K41" s="15">
        <f>A1L235C5</f>
        <v>3126429</v>
      </c>
      <c r="L41" s="16" t="s">
        <v>9556</v>
      </c>
      <c r="M41" s="15">
        <f>A1L235C4</f>
        <v>4412958</v>
      </c>
      <c r="N41" s="16" t="s">
        <v>9557</v>
      </c>
      <c r="O41" s="21">
        <f>IF(OR(B3L834C4=0,B3L834C5=0),0,1+(B3L834C4/B3L834C5))</f>
        <v>1.7084656142206656</v>
      </c>
      <c r="P41" s="16" t="s">
        <v>9558</v>
      </c>
      <c r="Q41" s="15">
        <f>A1L235C17</f>
        <v>3026944</v>
      </c>
      <c r="R41" s="16" t="s">
        <v>9559</v>
      </c>
      <c r="S41" s="15">
        <f>A1L235C16</f>
        <v>4313030</v>
      </c>
      <c r="T41" s="16" t="s">
        <v>9560</v>
      </c>
      <c r="U41" s="21">
        <f>IF(OR(B3L834C7=0,B3L834C8=0),0,1+(B3L834C7/B3L834C8))</f>
        <v>1.7018138060713697</v>
      </c>
      <c r="V41" s="16" t="s">
        <v>9561</v>
      </c>
      <c r="W41" s="15">
        <f>A1L235C8</f>
        <v>3132072</v>
      </c>
      <c r="X41" s="16" t="s">
        <v>9562</v>
      </c>
      <c r="Y41" s="15">
        <f>A1L235C7</f>
        <v>4398731</v>
      </c>
      <c r="Z41" s="16" t="s">
        <v>9563</v>
      </c>
      <c r="AA41" s="21">
        <f>IF(OR(B3L834C10=0,B3L834C11=0),0,1+(B3L834C10/B3L834C11))</f>
        <v>1.712039904236017</v>
      </c>
      <c r="AB41" s="16" t="s">
        <v>9564</v>
      </c>
      <c r="AC41" s="15">
        <f>A1L235C20</f>
        <v>3061986.6666666665</v>
      </c>
      <c r="AD41" s="16" t="s">
        <v>9565</v>
      </c>
      <c r="AE41" s="15">
        <f>A1L235C19</f>
        <v>4341597</v>
      </c>
      <c r="AF41" s="16" t="s">
        <v>9566</v>
      </c>
      <c r="AG41" s="21">
        <f>IF(OR(B3L834C13=0,B3L834C14=0),0,1+(B3L834C13/B3L834C14))</f>
        <v>1.7052673628313881</v>
      </c>
      <c r="AH41" s="16" t="s">
        <v>9567</v>
      </c>
      <c r="AI41" s="15">
        <f>A1L235C11</f>
        <v>2909456</v>
      </c>
      <c r="AJ41" s="16" t="s">
        <v>9568</v>
      </c>
      <c r="AK41" s="15">
        <f>A1L235C10</f>
        <v>4039643</v>
      </c>
      <c r="AL41" s="16" t="s">
        <v>9569</v>
      </c>
      <c r="AM41" s="21">
        <f>IF(OR(B3L834C16=0,B3L834C17=0),0,1+(B3L834C16/B3L834C17))</f>
        <v>1.720226019972557</v>
      </c>
      <c r="AN41" s="16" t="s">
        <v>9570</v>
      </c>
      <c r="AO41" s="15">
        <f>A1L235C23</f>
        <v>3023854</v>
      </c>
      <c r="AP41" s="16" t="s">
        <v>9571</v>
      </c>
      <c r="AQ41" s="15">
        <f>A1L235C22</f>
        <v>4266108.5</v>
      </c>
      <c r="AR41" s="16" t="s">
        <v>9572</v>
      </c>
      <c r="AS41" s="21">
        <f>IF(OR(B3L834C19=0,B3L834C20=0),0,1+(B3L834C19/B3L834C20))</f>
        <v>1.7088085078004931</v>
      </c>
      <c r="AT41" s="16" t="s">
        <v>9573</v>
      </c>
      <c r="AU41" s="15">
        <f>A1L235C14</f>
        <v>2733865</v>
      </c>
      <c r="AV41" s="16" t="s">
        <v>9574</v>
      </c>
      <c r="AW41" s="15">
        <f>A1L235C13</f>
        <v>3793597</v>
      </c>
      <c r="AX41" s="16" t="s">
        <v>9575</v>
      </c>
      <c r="AY41" s="21">
        <f>IF(OR(B3L834C22=0,B3L834C23=0),0,1+(B3L834C22/B3L834C23))</f>
        <v>1.7206524572852624</v>
      </c>
      <c r="AZ41" s="16" t="s">
        <v>9576</v>
      </c>
      <c r="BA41" s="15">
        <f>A1L235C26</f>
        <v>2965856.2</v>
      </c>
      <c r="BB41" s="16" t="s">
        <v>9577</v>
      </c>
      <c r="BC41" s="15">
        <f>A1L235C25</f>
        <v>4171606.2</v>
      </c>
      <c r="BD41" s="16" t="s">
        <v>9578</v>
      </c>
      <c r="BE41" s="21">
        <f>IF(OR(B3L834C25=0,B3L834C26=0),0,1+(B3L834C25/B3L834C26))</f>
        <v>1.7109626503096098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36138</v>
      </c>
      <c r="F43" s="16" t="s">
        <v>9607</v>
      </c>
      <c r="G43" s="15">
        <f>A1L237C1</f>
        <v>39489</v>
      </c>
      <c r="H43" s="16" t="s">
        <v>9608</v>
      </c>
      <c r="I43" s="21">
        <f>IF(OR(B3L836C1=0,B3L836C2=0),0,1+(B3L836C1/B3L836C2))</f>
        <v>1.9151409253209755</v>
      </c>
      <c r="J43" s="16" t="s">
        <v>9609</v>
      </c>
      <c r="K43" s="15">
        <f>A1L237C5</f>
        <v>41521</v>
      </c>
      <c r="L43" s="16" t="s">
        <v>9610</v>
      </c>
      <c r="M43" s="15">
        <f>A1L237C4</f>
        <v>47888</v>
      </c>
      <c r="N43" s="16" t="s">
        <v>9611</v>
      </c>
      <c r="O43" s="21">
        <f>IF(OR(B3L836C4=0,B3L836C5=0),0,1+(B3L836C4/B3L836C5))</f>
        <v>1.8670439358503175</v>
      </c>
      <c r="P43" s="16" t="s">
        <v>9612</v>
      </c>
      <c r="Q43" s="15">
        <f>A1L237C17</f>
        <v>38829.5</v>
      </c>
      <c r="R43" s="16" t="s">
        <v>9613</v>
      </c>
      <c r="S43" s="15">
        <f>A1L237C16</f>
        <v>43688.5</v>
      </c>
      <c r="T43" s="16" t="s">
        <v>9614</v>
      </c>
      <c r="U43" s="21">
        <f>IF(OR(B3L836C7=0,B3L836C8=0),0,1+(B3L836C7/B3L836C8))</f>
        <v>1.8887808004394748</v>
      </c>
      <c r="V43" s="16" t="s">
        <v>9615</v>
      </c>
      <c r="W43" s="15">
        <f>A1L237C8</f>
        <v>39294</v>
      </c>
      <c r="X43" s="16" t="s">
        <v>9616</v>
      </c>
      <c r="Y43" s="15">
        <f>A1L237C7</f>
        <v>46851</v>
      </c>
      <c r="Z43" s="16" t="s">
        <v>9617</v>
      </c>
      <c r="AA43" s="21">
        <f>IF(OR(B3L836C10=0,B3L836C11=0),0,1+(B3L836C10/B3L836C11))</f>
        <v>1.8387014151245438</v>
      </c>
      <c r="AB43" s="16" t="s">
        <v>9618</v>
      </c>
      <c r="AC43" s="15">
        <f>A1L237C20</f>
        <v>38984.333333333336</v>
      </c>
      <c r="AD43" s="16" t="s">
        <v>9619</v>
      </c>
      <c r="AE43" s="15">
        <f>A1L237C19</f>
        <v>44742.666666666664</v>
      </c>
      <c r="AF43" s="16" t="s">
        <v>9620</v>
      </c>
      <c r="AG43" s="21">
        <f>IF(OR(B3L836C13=0,B3L836C14=0),0,1+(B3L836C13/B3L836C14))</f>
        <v>1.8713010698214978</v>
      </c>
      <c r="AH43" s="16" t="s">
        <v>9621</v>
      </c>
      <c r="AI43" s="15">
        <f>A1L237C11</f>
        <v>35244</v>
      </c>
      <c r="AJ43" s="16" t="s">
        <v>9622</v>
      </c>
      <c r="AK43" s="15">
        <f>A1L237C10</f>
        <v>40770</v>
      </c>
      <c r="AL43" s="16" t="s">
        <v>9623</v>
      </c>
      <c r="AM43" s="21">
        <f>IF(OR(B3L836C16=0,B3L836C17=0),0,1+(B3L836C16/B3L836C17))</f>
        <v>1.8644591611479029</v>
      </c>
      <c r="AN43" s="16" t="s">
        <v>9624</v>
      </c>
      <c r="AO43" s="15">
        <f>A1L237C23</f>
        <v>38049.25</v>
      </c>
      <c r="AP43" s="16" t="s">
        <v>9625</v>
      </c>
      <c r="AQ43" s="15">
        <f>A1L237C22</f>
        <v>43749.5</v>
      </c>
      <c r="AR43" s="16" t="s">
        <v>9626</v>
      </c>
      <c r="AS43" s="21">
        <f>IF(OR(B3L836C19=0,B3L836C20=0),0,1+(B3L836C19/B3L836C20))</f>
        <v>1.8697070823666557</v>
      </c>
      <c r="AT43" s="16" t="s">
        <v>9627</v>
      </c>
      <c r="AU43" s="15">
        <f>A1L237C14</f>
        <v>36853</v>
      </c>
      <c r="AV43" s="16" t="s">
        <v>9628</v>
      </c>
      <c r="AW43" s="15">
        <f>A1L237C13</f>
        <v>41919</v>
      </c>
      <c r="AX43" s="16" t="s">
        <v>9629</v>
      </c>
      <c r="AY43" s="21">
        <f>IF(OR(B3L836C22=0,B3L836C23=0),0,1+(B3L836C22/B3L836C23))</f>
        <v>1.8791478804360791</v>
      </c>
      <c r="AZ43" s="16" t="s">
        <v>9630</v>
      </c>
      <c r="BA43" s="15">
        <f>A1L237C26</f>
        <v>37810</v>
      </c>
      <c r="BB43" s="16" t="s">
        <v>9631</v>
      </c>
      <c r="BC43" s="15">
        <f>A1L237C25</f>
        <v>43383.4</v>
      </c>
      <c r="BD43" s="16" t="s">
        <v>9632</v>
      </c>
      <c r="BE43" s="21">
        <f>IF(OR(B3L836C25=0,B3L836C26=0),0,1+(B3L836C25/B3L836C26))</f>
        <v>1.8715315074429388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321757</v>
      </c>
      <c r="F44" s="16" t="s">
        <v>9634</v>
      </c>
      <c r="G44" s="15">
        <f>A1L238C1</f>
        <v>361515</v>
      </c>
      <c r="H44" s="16" t="s">
        <v>9635</v>
      </c>
      <c r="I44" s="21">
        <f>IF(OR(B3L837C1=0,B3L837C2=0),0,1+(B3L837C1/B3L837C2))</f>
        <v>1.89002392708463</v>
      </c>
      <c r="J44" s="16" t="s">
        <v>9636</v>
      </c>
      <c r="K44" s="15">
        <f>A1L238C5</f>
        <v>339064</v>
      </c>
      <c r="L44" s="16" t="s">
        <v>9637</v>
      </c>
      <c r="M44" s="15">
        <f>A1L238C4</f>
        <v>377607</v>
      </c>
      <c r="N44" s="16" t="s">
        <v>9638</v>
      </c>
      <c r="O44" s="21">
        <f>IF(OR(B3L837C4=0,B3L837C5=0),0,1+(B3L837C4/B3L837C5))</f>
        <v>1.8979282693382273</v>
      </c>
      <c r="P44" s="16" t="s">
        <v>9639</v>
      </c>
      <c r="Q44" s="15">
        <f>A1L238C17</f>
        <v>330410.5</v>
      </c>
      <c r="R44" s="16" t="s">
        <v>9640</v>
      </c>
      <c r="S44" s="15">
        <f>A1L238C16</f>
        <v>369561</v>
      </c>
      <c r="T44" s="16" t="s">
        <v>9641</v>
      </c>
      <c r="U44" s="21">
        <f>IF(OR(B3L837C7=0,B3L837C8=0),0,1+(B3L837C7/B3L837C8))</f>
        <v>1.8940621440032905</v>
      </c>
      <c r="V44" s="16" t="s">
        <v>9642</v>
      </c>
      <c r="W44" s="15">
        <f>A1L238C8</f>
        <v>334901</v>
      </c>
      <c r="X44" s="16" t="s">
        <v>9643</v>
      </c>
      <c r="Y44" s="15">
        <f>A1L238C7</f>
        <v>386541</v>
      </c>
      <c r="Z44" s="16" t="s">
        <v>9644</v>
      </c>
      <c r="AA44" s="21">
        <f>IF(OR(B3L837C10=0,B3L837C11=0),0,1+(B3L837C10/B3L837C11))</f>
        <v>1.8664048574407373</v>
      </c>
      <c r="AB44" s="16" t="s">
        <v>9645</v>
      </c>
      <c r="AC44" s="15">
        <f>A1L238C20</f>
        <v>331907.33333333331</v>
      </c>
      <c r="AD44" s="16" t="s">
        <v>9646</v>
      </c>
      <c r="AE44" s="15">
        <f>A1L238C19</f>
        <v>375221</v>
      </c>
      <c r="AF44" s="16" t="s">
        <v>9647</v>
      </c>
      <c r="AG44" s="21">
        <f>IF(OR(B3L837C13=0,B3L837C14=0),0,1+(B3L837C13/B3L837C14))</f>
        <v>1.8845649186301761</v>
      </c>
      <c r="AH44" s="16" t="s">
        <v>9648</v>
      </c>
      <c r="AI44" s="15">
        <f>A1L238C11</f>
        <v>357719</v>
      </c>
      <c r="AJ44" s="16" t="s">
        <v>9649</v>
      </c>
      <c r="AK44" s="15">
        <f>A1L238C10</f>
        <v>388261</v>
      </c>
      <c r="AL44" s="16" t="s">
        <v>9650</v>
      </c>
      <c r="AM44" s="21">
        <f>IF(OR(B3L837C16=0,B3L837C17=0),0,1+(B3L837C16/B3L837C17))</f>
        <v>1.9213364206036661</v>
      </c>
      <c r="AN44" s="16" t="s">
        <v>9651</v>
      </c>
      <c r="AO44" s="15">
        <f>A1L238C23</f>
        <v>338360.25</v>
      </c>
      <c r="AP44" s="16" t="s">
        <v>9652</v>
      </c>
      <c r="AQ44" s="15">
        <f>A1L238C22</f>
        <v>378481</v>
      </c>
      <c r="AR44" s="16" t="s">
        <v>9653</v>
      </c>
      <c r="AS44" s="21">
        <f>IF(OR(B3L837C19=0,B3L837C20=0),0,1+(B3L837C19/B3L837C20))</f>
        <v>1.8939953392640581</v>
      </c>
      <c r="AT44" s="16" t="s">
        <v>9654</v>
      </c>
      <c r="AU44" s="15">
        <f>A1L238C14</f>
        <v>353090</v>
      </c>
      <c r="AV44" s="16" t="s">
        <v>9655</v>
      </c>
      <c r="AW44" s="15">
        <f>A1L238C13</f>
        <v>372360</v>
      </c>
      <c r="AX44" s="16" t="s">
        <v>9656</v>
      </c>
      <c r="AY44" s="21">
        <f>IF(OR(B3L837C22=0,B3L837C23=0),0,1+(B3L837C22/B3L837C23))</f>
        <v>1.9482490063379525</v>
      </c>
      <c r="AZ44" s="16" t="s">
        <v>9657</v>
      </c>
      <c r="BA44" s="15">
        <f>A1L238C26</f>
        <v>341306.2</v>
      </c>
      <c r="BB44" s="16" t="s">
        <v>9658</v>
      </c>
      <c r="BC44" s="15">
        <f>A1L238C25</f>
        <v>377256.8</v>
      </c>
      <c r="BD44" s="16" t="s">
        <v>9659</v>
      </c>
      <c r="BE44" s="21">
        <f>IF(OR(B3L837C25=0,B3L837C26=0),0,1+(B3L837C25/B3L837C26))</f>
        <v>1.9047052299653711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443459</v>
      </c>
      <c r="F45" s="16" t="s">
        <v>9661</v>
      </c>
      <c r="G45" s="15">
        <f>A1L239C1</f>
        <v>466399</v>
      </c>
      <c r="H45" s="16" t="s">
        <v>9662</v>
      </c>
      <c r="I45" s="21">
        <f>IF(OR(B3L838C1=0,B3L838C2=0),0,1+(B3L838C1/B3L838C2))</f>
        <v>1.9508146458290003</v>
      </c>
      <c r="J45" s="16" t="s">
        <v>9663</v>
      </c>
      <c r="K45" s="15">
        <f>A1L239C5</f>
        <v>522503</v>
      </c>
      <c r="L45" s="16" t="s">
        <v>9664</v>
      </c>
      <c r="M45" s="15">
        <f>A1L239C4</f>
        <v>522082</v>
      </c>
      <c r="N45" s="16" t="s">
        <v>9665</v>
      </c>
      <c r="O45" s="21">
        <f>IF(OR(B3L838C4=0,B3L838C5=0),0,1+(B3L838C4/B3L838C5))</f>
        <v>2.0008063867361834</v>
      </c>
      <c r="P45" s="16" t="s">
        <v>9666</v>
      </c>
      <c r="Q45" s="15">
        <f>A1L239C17</f>
        <v>482981</v>
      </c>
      <c r="R45" s="16" t="s">
        <v>9667</v>
      </c>
      <c r="S45" s="15">
        <f>A1L239C16</f>
        <v>494240.5</v>
      </c>
      <c r="T45" s="16" t="s">
        <v>9668</v>
      </c>
      <c r="U45" s="21">
        <f>IF(OR(B3L838C7=0,B3L838C8=0),0,1+(B3L838C7/B3L838C8))</f>
        <v>1.9772185808326108</v>
      </c>
      <c r="V45" s="16" t="s">
        <v>9669</v>
      </c>
      <c r="W45" s="15">
        <f>A1L239C8</f>
        <v>633433</v>
      </c>
      <c r="X45" s="16" t="s">
        <v>9670</v>
      </c>
      <c r="Y45" s="15">
        <f>A1L239C7</f>
        <v>667862</v>
      </c>
      <c r="Z45" s="16" t="s">
        <v>9671</v>
      </c>
      <c r="AA45" s="21">
        <f>IF(OR(B3L838C10=0,B3L838C11=0),0,1+(B3L838C10/B3L838C11))</f>
        <v>1.9484489310665976</v>
      </c>
      <c r="AB45" s="16" t="s">
        <v>9672</v>
      </c>
      <c r="AC45" s="15">
        <f>A1L239C20</f>
        <v>533131.66666666663</v>
      </c>
      <c r="AD45" s="16" t="s">
        <v>9673</v>
      </c>
      <c r="AE45" s="15">
        <f>A1L239C19</f>
        <v>552114.33333333337</v>
      </c>
      <c r="AF45" s="16" t="s">
        <v>9674</v>
      </c>
      <c r="AG45" s="21">
        <f>IF(OR(B3L838C13=0,B3L838C14=0),0,1+(B3L838C13/B3L838C14))</f>
        <v>1.9656182324554756</v>
      </c>
      <c r="AH45" s="16" t="s">
        <v>9675</v>
      </c>
      <c r="AI45" s="15">
        <f>A1L239C11</f>
        <v>622979</v>
      </c>
      <c r="AJ45" s="16" t="s">
        <v>9676</v>
      </c>
      <c r="AK45" s="15">
        <f>A1L239C10</f>
        <v>656026</v>
      </c>
      <c r="AL45" s="16" t="s">
        <v>9677</v>
      </c>
      <c r="AM45" s="21">
        <f>IF(OR(B3L838C16=0,B3L838C17=0),0,1+(B3L838C16/B3L838C17))</f>
        <v>1.9496254721611643</v>
      </c>
      <c r="AN45" s="16" t="s">
        <v>9678</v>
      </c>
      <c r="AO45" s="15">
        <f>A1L239C23</f>
        <v>555593.5</v>
      </c>
      <c r="AP45" s="16" t="s">
        <v>9679</v>
      </c>
      <c r="AQ45" s="15">
        <f>A1L239C22</f>
        <v>578092.25</v>
      </c>
      <c r="AR45" s="16" t="s">
        <v>9680</v>
      </c>
      <c r="AS45" s="21">
        <f>IF(OR(B3L838C19=0,B3L838C20=0),0,1+(B3L838C19/B3L838C20))</f>
        <v>1.9610810385366695</v>
      </c>
      <c r="AT45" s="16" t="s">
        <v>9681</v>
      </c>
      <c r="AU45" s="15">
        <f>A1L239C14</f>
        <v>594195</v>
      </c>
      <c r="AV45" s="16" t="s">
        <v>9682</v>
      </c>
      <c r="AW45" s="15">
        <f>A1L239C13</f>
        <v>627269</v>
      </c>
      <c r="AX45" s="16" t="s">
        <v>9683</v>
      </c>
      <c r="AY45" s="21">
        <f>IF(OR(B3L838C22=0,B3L838C23=0),0,1+(B3L838C22/B3L838C23))</f>
        <v>1.9472730200280899</v>
      </c>
      <c r="AZ45" s="16" t="s">
        <v>9684</v>
      </c>
      <c r="BA45" s="15">
        <f>A1L239C26</f>
        <v>563313.80000000005</v>
      </c>
      <c r="BB45" s="16" t="s">
        <v>9685</v>
      </c>
      <c r="BC45" s="15">
        <f>A1L239C25</f>
        <v>587927.6</v>
      </c>
      <c r="BD45" s="16" t="s">
        <v>9686</v>
      </c>
      <c r="BE45" s="21">
        <f>IF(OR(B3L838C25=0,B3L838C26=0),0,1+(B3L838C25/B3L838C26))</f>
        <v>1.95813464106805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176256</v>
      </c>
      <c r="F46" s="16" t="s">
        <v>9688</v>
      </c>
      <c r="G46" s="15">
        <f>A1L240C1</f>
        <v>188281</v>
      </c>
      <c r="H46" s="16" t="s">
        <v>9689</v>
      </c>
      <c r="I46" s="21">
        <f>IF(OR(B3L839C1=0,B3L839C2=0),0,1+(B3L839C1/B3L839C2))</f>
        <v>1.9361326952799274</v>
      </c>
      <c r="J46" s="16" t="s">
        <v>9690</v>
      </c>
      <c r="K46" s="15">
        <f>A1L240C5</f>
        <v>192971</v>
      </c>
      <c r="L46" s="16" t="s">
        <v>9691</v>
      </c>
      <c r="M46" s="15">
        <f>A1L240C4</f>
        <v>196688</v>
      </c>
      <c r="N46" s="16" t="s">
        <v>9692</v>
      </c>
      <c r="O46" s="21">
        <f>IF(OR(B3L839C4=0,B3L839C5=0),0,1+(B3L839C4/B3L839C5))</f>
        <v>1.9811020499471244</v>
      </c>
      <c r="P46" s="16" t="s">
        <v>9693</v>
      </c>
      <c r="Q46" s="15">
        <f>A1L240C17</f>
        <v>184613.5</v>
      </c>
      <c r="R46" s="16" t="s">
        <v>9694</v>
      </c>
      <c r="S46" s="15">
        <f>A1L240C16</f>
        <v>192484.5</v>
      </c>
      <c r="T46" s="16" t="s">
        <v>9695</v>
      </c>
      <c r="U46" s="21">
        <f>IF(OR(B3L839C7=0,B3L839C8=0),0,1+(B3L839C7/B3L839C8))</f>
        <v>1.9591083957409556</v>
      </c>
      <c r="V46" s="16" t="s">
        <v>9696</v>
      </c>
      <c r="W46" s="15">
        <f>A1L240C8</f>
        <v>193693</v>
      </c>
      <c r="X46" s="16" t="s">
        <v>9697</v>
      </c>
      <c r="Y46" s="15">
        <f>A1L240C7</f>
        <v>234232</v>
      </c>
      <c r="Z46" s="16" t="s">
        <v>9698</v>
      </c>
      <c r="AA46" s="21">
        <f>IF(OR(B3L839C10=0,B3L839C11=0),0,1+(B3L839C10/B3L839C11))</f>
        <v>1.826928003005567</v>
      </c>
      <c r="AB46" s="16" t="s">
        <v>9699</v>
      </c>
      <c r="AC46" s="15">
        <f>A1L240C20</f>
        <v>187640</v>
      </c>
      <c r="AD46" s="16" t="s">
        <v>9700</v>
      </c>
      <c r="AE46" s="15">
        <f>A1L240C19</f>
        <v>206400.33333333334</v>
      </c>
      <c r="AF46" s="16" t="s">
        <v>9701</v>
      </c>
      <c r="AG46" s="21">
        <f>IF(OR(B3L839C13=0,B3L839C14=0),0,1+(B3L839C13/B3L839C14))</f>
        <v>1.9091070589356283</v>
      </c>
      <c r="AH46" s="16" t="s">
        <v>9702</v>
      </c>
      <c r="AI46" s="15">
        <f>A1L240C11</f>
        <v>216763</v>
      </c>
      <c r="AJ46" s="16" t="s">
        <v>9703</v>
      </c>
      <c r="AK46" s="15">
        <f>A1L240C10</f>
        <v>236835</v>
      </c>
      <c r="AL46" s="16" t="s">
        <v>9704</v>
      </c>
      <c r="AM46" s="21">
        <f>IF(OR(B3L839C16=0,B3L839C17=0),0,1+(B3L839C16/B3L839C17))</f>
        <v>1.9152490130259463</v>
      </c>
      <c r="AN46" s="16" t="s">
        <v>9705</v>
      </c>
      <c r="AO46" s="15">
        <f>A1L240C23</f>
        <v>194920.75</v>
      </c>
      <c r="AP46" s="16" t="s">
        <v>9706</v>
      </c>
      <c r="AQ46" s="15">
        <f>A1L240C22</f>
        <v>214009</v>
      </c>
      <c r="AR46" s="16" t="s">
        <v>9707</v>
      </c>
      <c r="AS46" s="21">
        <f>IF(OR(B3L839C19=0,B3L839C20=0),0,1+(B3L839C19/B3L839C20))</f>
        <v>1.910806321229481</v>
      </c>
      <c r="AT46" s="16" t="s">
        <v>9708</v>
      </c>
      <c r="AU46" s="15">
        <f>A1L240C14</f>
        <v>254208</v>
      </c>
      <c r="AV46" s="16" t="s">
        <v>9709</v>
      </c>
      <c r="AW46" s="15">
        <f>A1L240C13</f>
        <v>269113</v>
      </c>
      <c r="AX46" s="16" t="s">
        <v>9710</v>
      </c>
      <c r="AY46" s="21">
        <f>IF(OR(B3L839C22=0,B3L839C23=0),0,1+(B3L839C22/B3L839C23))</f>
        <v>1.9446143441602599</v>
      </c>
      <c r="AZ46" s="16" t="s">
        <v>9711</v>
      </c>
      <c r="BA46" s="15">
        <f>A1L240C26</f>
        <v>206778.2</v>
      </c>
      <c r="BB46" s="16" t="s">
        <v>9712</v>
      </c>
      <c r="BC46" s="15">
        <f>A1L240C25</f>
        <v>225029.8</v>
      </c>
      <c r="BD46" s="16" t="s">
        <v>9713</v>
      </c>
      <c r="BE46" s="21">
        <f>IF(OR(B3L839C25=0,B3L839C26=0),0,1+(B3L839C25/B3L839C26))</f>
        <v>1.9188925200129052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1064503</v>
      </c>
      <c r="F47" s="16" t="s">
        <v>9715</v>
      </c>
      <c r="G47" s="15">
        <f>A1L241C1</f>
        <v>1072356</v>
      </c>
      <c r="H47" s="16" t="s">
        <v>9716</v>
      </c>
      <c r="I47" s="21">
        <f>IF(OR(B3L840C1=0,B3L840C2=0),0,1+(B3L840C1/B3L840C2))</f>
        <v>1.9926768722327286</v>
      </c>
      <c r="J47" s="16" t="s">
        <v>9717</v>
      </c>
      <c r="K47" s="15">
        <f>A1L241C5</f>
        <v>1106001</v>
      </c>
      <c r="L47" s="16" t="s">
        <v>9718</v>
      </c>
      <c r="M47" s="15">
        <f>A1L241C4</f>
        <v>1099087</v>
      </c>
      <c r="N47" s="16" t="s">
        <v>9719</v>
      </c>
      <c r="O47" s="21">
        <f>IF(OR(B3L840C4=0,B3L840C5=0),0,1+(B3L840C4/B3L840C5))</f>
        <v>2.0062906758063739</v>
      </c>
      <c r="P47" s="16" t="s">
        <v>9720</v>
      </c>
      <c r="Q47" s="15">
        <f>A1L241C17</f>
        <v>1085252</v>
      </c>
      <c r="R47" s="16" t="s">
        <v>9721</v>
      </c>
      <c r="S47" s="15">
        <f>A1L241C16</f>
        <v>1085721.5</v>
      </c>
      <c r="T47" s="16" t="s">
        <v>9722</v>
      </c>
      <c r="U47" s="21">
        <f>IF(OR(B3L840C7=0,B3L840C8=0),0,1+(B3L840C7/B3L840C8))</f>
        <v>1.999567568662866</v>
      </c>
      <c r="V47" s="16" t="s">
        <v>9723</v>
      </c>
      <c r="W47" s="15">
        <f>A1L241C8</f>
        <v>1117350</v>
      </c>
      <c r="X47" s="16" t="s">
        <v>9724</v>
      </c>
      <c r="Y47" s="15">
        <f>A1L241C7</f>
        <v>1131335</v>
      </c>
      <c r="Z47" s="16" t="s">
        <v>9725</v>
      </c>
      <c r="AA47" s="21">
        <f>IF(OR(B3L840C10=0,B3L840C11=0),0,1+(B3L840C10/B3L840C11))</f>
        <v>1.9876384978808224</v>
      </c>
      <c r="AB47" s="16" t="s">
        <v>9726</v>
      </c>
      <c r="AC47" s="15">
        <f>A1L241C20</f>
        <v>1095951.3333333333</v>
      </c>
      <c r="AD47" s="16" t="s">
        <v>9727</v>
      </c>
      <c r="AE47" s="15">
        <f>A1L241C19</f>
        <v>1100926</v>
      </c>
      <c r="AF47" s="16" t="s">
        <v>9728</v>
      </c>
      <c r="AG47" s="21">
        <f>IF(OR(B3L840C13=0,B3L840C14=0),0,1+(B3L840C13/B3L840C14))</f>
        <v>1.9954813796143731</v>
      </c>
      <c r="AH47" s="16" t="s">
        <v>9729</v>
      </c>
      <c r="AI47" s="15">
        <f>A1L241C11</f>
        <v>1036202</v>
      </c>
      <c r="AJ47" s="16" t="s">
        <v>9730</v>
      </c>
      <c r="AK47" s="15">
        <f>A1L241C10</f>
        <v>1039793</v>
      </c>
      <c r="AL47" s="16" t="s">
        <v>9731</v>
      </c>
      <c r="AM47" s="21">
        <f>IF(OR(B3L840C16=0,B3L840C17=0),0,1+(B3L840C16/B3L840C17))</f>
        <v>1.9965464279909559</v>
      </c>
      <c r="AN47" s="16" t="s">
        <v>9732</v>
      </c>
      <c r="AO47" s="15">
        <f>A1L241C23</f>
        <v>1081014</v>
      </c>
      <c r="AP47" s="16" t="s">
        <v>9733</v>
      </c>
      <c r="AQ47" s="15">
        <f>A1L241C22</f>
        <v>1085642.75</v>
      </c>
      <c r="AR47" s="16" t="s">
        <v>9734</v>
      </c>
      <c r="AS47" s="21">
        <f>IF(OR(B3L840C19=0,B3L840C20=0),0,1+(B3L840C19/B3L840C20))</f>
        <v>1.9957363967106123</v>
      </c>
      <c r="AT47" s="16" t="s">
        <v>9735</v>
      </c>
      <c r="AU47" s="15">
        <f>A1L241C14</f>
        <v>991684</v>
      </c>
      <c r="AV47" s="16" t="s">
        <v>9736</v>
      </c>
      <c r="AW47" s="15">
        <f>A1L241C13</f>
        <v>1001030</v>
      </c>
      <c r="AX47" s="16" t="s">
        <v>9737</v>
      </c>
      <c r="AY47" s="21">
        <f>IF(OR(B3L840C22=0,B3L840C23=0),0,1+(B3L840C22/B3L840C23))</f>
        <v>1.9906636164750307</v>
      </c>
      <c r="AZ47" s="16" t="s">
        <v>9738</v>
      </c>
      <c r="BA47" s="15">
        <f>A1L241C26</f>
        <v>1063148</v>
      </c>
      <c r="BB47" s="16" t="s">
        <v>9739</v>
      </c>
      <c r="BC47" s="15">
        <f>A1L241C25</f>
        <v>1068720.2</v>
      </c>
      <c r="BD47" s="16" t="s">
        <v>9740</v>
      </c>
      <c r="BE47" s="21">
        <f>IF(OR(B3L840C25=0,B3L840C26=0),0,1+(B3L840C25/B3L840C26))</f>
        <v>1.9947861002346545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162750</v>
      </c>
      <c r="F48" s="16" t="s">
        <v>9742</v>
      </c>
      <c r="G48" s="15">
        <f>A1L242C1</f>
        <v>170685</v>
      </c>
      <c r="H48" s="16" t="s">
        <v>9743</v>
      </c>
      <c r="I48" s="21">
        <f>IF(OR(B3L841C1=0,B3L841C2=0),0,1+(B3L841C1/B3L841C2))</f>
        <v>1.9535108533263028</v>
      </c>
      <c r="J48" s="16" t="s">
        <v>9744</v>
      </c>
      <c r="K48" s="15">
        <f>A1L242C5</f>
        <v>189939</v>
      </c>
      <c r="L48" s="16" t="s">
        <v>9745</v>
      </c>
      <c r="M48" s="15">
        <f>A1L242C4</f>
        <v>199628</v>
      </c>
      <c r="N48" s="16" t="s">
        <v>9746</v>
      </c>
      <c r="O48" s="21">
        <f>IF(OR(B3L841C4=0,B3L841C5=0),0,1+(B3L841C4/B3L841C5))</f>
        <v>1.9514647243873604</v>
      </c>
      <c r="P48" s="16" t="s">
        <v>9747</v>
      </c>
      <c r="Q48" s="15">
        <f>A1L242C17</f>
        <v>176344.5</v>
      </c>
      <c r="R48" s="16" t="s">
        <v>9748</v>
      </c>
      <c r="S48" s="15">
        <f>A1L242C16</f>
        <v>185156.5</v>
      </c>
      <c r="T48" s="16" t="s">
        <v>9749</v>
      </c>
      <c r="U48" s="21">
        <f>IF(OR(B3L841C7=0,B3L841C8=0),0,1+(B3L841C7/B3L841C8))</f>
        <v>1.952407827972553</v>
      </c>
      <c r="V48" s="16" t="s">
        <v>9750</v>
      </c>
      <c r="W48" s="15">
        <f>A1L242C8</f>
        <v>212833</v>
      </c>
      <c r="X48" s="16" t="s">
        <v>9751</v>
      </c>
      <c r="Y48" s="15">
        <f>A1L242C7</f>
        <v>223439</v>
      </c>
      <c r="Z48" s="16" t="s">
        <v>9752</v>
      </c>
      <c r="AA48" s="21">
        <f>IF(OR(B3L841C10=0,B3L841C11=0),0,1+(B3L841C10/B3L841C11))</f>
        <v>1.9525329060727983</v>
      </c>
      <c r="AB48" s="16" t="s">
        <v>9753</v>
      </c>
      <c r="AC48" s="15">
        <f>A1L242C20</f>
        <v>188507.33333333334</v>
      </c>
      <c r="AD48" s="16" t="s">
        <v>9754</v>
      </c>
      <c r="AE48" s="15">
        <f>A1L242C19</f>
        <v>197917.33333333334</v>
      </c>
      <c r="AF48" s="16" t="s">
        <v>9755</v>
      </c>
      <c r="AG48" s="21">
        <f>IF(OR(B3L841C13=0,B3L841C14=0),0,1+(B3L841C13/B3L841C14))</f>
        <v>1.9524548969940312</v>
      </c>
      <c r="AH48" s="16" t="s">
        <v>9756</v>
      </c>
      <c r="AI48" s="15">
        <f>A1L242C11</f>
        <v>220151</v>
      </c>
      <c r="AJ48" s="16" t="s">
        <v>9757</v>
      </c>
      <c r="AK48" s="15">
        <f>A1L242C10</f>
        <v>226332</v>
      </c>
      <c r="AL48" s="16" t="s">
        <v>9758</v>
      </c>
      <c r="AM48" s="21">
        <f>IF(OR(B3L841C16=0,B3L841C17=0),0,1+(B3L841C16/B3L841C17))</f>
        <v>1.9726905607691356</v>
      </c>
      <c r="AN48" s="16" t="s">
        <v>9759</v>
      </c>
      <c r="AO48" s="15">
        <f>A1L242C23</f>
        <v>196418.25</v>
      </c>
      <c r="AP48" s="16" t="s">
        <v>9760</v>
      </c>
      <c r="AQ48" s="15">
        <f>A1L242C22</f>
        <v>205021</v>
      </c>
      <c r="AR48" s="16" t="s">
        <v>9761</v>
      </c>
      <c r="AS48" s="21">
        <f>IF(OR(B3L841C19=0,B3L841C20=0),0,1+(B3L841C19/B3L841C20))</f>
        <v>1.9580396642295179</v>
      </c>
      <c r="AT48" s="16" t="s">
        <v>9762</v>
      </c>
      <c r="AU48" s="15">
        <f>A1L242C14</f>
        <v>222455</v>
      </c>
      <c r="AV48" s="16" t="s">
        <v>9763</v>
      </c>
      <c r="AW48" s="15">
        <f>A1L242C13</f>
        <v>231125</v>
      </c>
      <c r="AX48" s="16" t="s">
        <v>9764</v>
      </c>
      <c r="AY48" s="21">
        <f>IF(OR(B3L841C22=0,B3L841C23=0),0,1+(B3L841C22/B3L841C23))</f>
        <v>1.9624878312601406</v>
      </c>
      <c r="AZ48" s="16" t="s">
        <v>9765</v>
      </c>
      <c r="BA48" s="15">
        <f>A1L242C26</f>
        <v>201625.60000000001</v>
      </c>
      <c r="BB48" s="16" t="s">
        <v>9766</v>
      </c>
      <c r="BC48" s="15">
        <f>A1L242C25</f>
        <v>210241.8</v>
      </c>
      <c r="BD48" s="16" t="s">
        <v>9767</v>
      </c>
      <c r="BE48" s="21">
        <f>IF(OR(B3L841C25=0,B3L841C26=0),0,1+(B3L841C25/B3L841C26))</f>
        <v>1.9590176644225838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348050</v>
      </c>
      <c r="F49" s="16" t="s">
        <v>9769</v>
      </c>
      <c r="G49" s="15">
        <f>A1L243C1</f>
        <v>354523</v>
      </c>
      <c r="H49" s="16" t="s">
        <v>9770</v>
      </c>
      <c r="I49" s="21">
        <f>IF(OR(B3L842C1=0,B3L842C2=0),0,1+(B3L842C1/B3L842C2))</f>
        <v>1.9817416641515502</v>
      </c>
      <c r="J49" s="16" t="s">
        <v>9771</v>
      </c>
      <c r="K49" s="15">
        <f>A1L243C5</f>
        <v>402590</v>
      </c>
      <c r="L49" s="16" t="s">
        <v>9772</v>
      </c>
      <c r="M49" s="15">
        <f>A1L243C4</f>
        <v>422105</v>
      </c>
      <c r="N49" s="16" t="s">
        <v>9773</v>
      </c>
      <c r="O49" s="21">
        <f>IF(OR(B3L842C4=0,B3L842C5=0),0,1+(B3L842C4/B3L842C5))</f>
        <v>1.9537674275358028</v>
      </c>
      <c r="P49" s="16" t="s">
        <v>9774</v>
      </c>
      <c r="Q49" s="15">
        <f>A1L243C17</f>
        <v>375320</v>
      </c>
      <c r="R49" s="16" t="s">
        <v>9775</v>
      </c>
      <c r="S49" s="15">
        <f>A1L243C16</f>
        <v>388314</v>
      </c>
      <c r="T49" s="16" t="s">
        <v>9776</v>
      </c>
      <c r="U49" s="21">
        <f>IF(OR(B3L842C7=0,B3L842C8=0),0,1+(B3L842C7/B3L842C8))</f>
        <v>1.9665373898443013</v>
      </c>
      <c r="V49" s="16" t="s">
        <v>9777</v>
      </c>
      <c r="W49" s="15">
        <f>A1L243C8</f>
        <v>437512</v>
      </c>
      <c r="X49" s="16" t="s">
        <v>9778</v>
      </c>
      <c r="Y49" s="15">
        <f>A1L243C7</f>
        <v>461741</v>
      </c>
      <c r="Z49" s="16" t="s">
        <v>9779</v>
      </c>
      <c r="AA49" s="21">
        <f>IF(OR(B3L842C10=0,B3L842C11=0),0,1+(B3L842C10/B3L842C11))</f>
        <v>1.94752686029614</v>
      </c>
      <c r="AB49" s="16" t="s">
        <v>9780</v>
      </c>
      <c r="AC49" s="15">
        <f>A1L243C20</f>
        <v>396050.66666666669</v>
      </c>
      <c r="AD49" s="16" t="s">
        <v>9781</v>
      </c>
      <c r="AE49" s="15">
        <f>A1L243C19</f>
        <v>412789.66666666669</v>
      </c>
      <c r="AF49" s="16" t="s">
        <v>9782</v>
      </c>
      <c r="AG49" s="21">
        <f>IF(OR(B3L842C13=0,B3L842C14=0),0,1+(B3L842C13/B3L842C14))</f>
        <v>1.959449081816486</v>
      </c>
      <c r="AH49" s="16" t="s">
        <v>9783</v>
      </c>
      <c r="AI49" s="15">
        <f>A1L243C11</f>
        <v>421124</v>
      </c>
      <c r="AJ49" s="16" t="s">
        <v>9784</v>
      </c>
      <c r="AK49" s="15">
        <f>A1L243C10</f>
        <v>426467</v>
      </c>
      <c r="AL49" s="16" t="s">
        <v>9785</v>
      </c>
      <c r="AM49" s="21">
        <f>IF(OR(B3L842C16=0,B3L842C17=0),0,1+(B3L842C16/B3L842C17))</f>
        <v>1.987471480794528</v>
      </c>
      <c r="AN49" s="16" t="s">
        <v>9786</v>
      </c>
      <c r="AO49" s="15">
        <f>A1L243C23</f>
        <v>402319</v>
      </c>
      <c r="AP49" s="16" t="s">
        <v>9787</v>
      </c>
      <c r="AQ49" s="15">
        <f>A1L243C22</f>
        <v>416209</v>
      </c>
      <c r="AR49" s="16" t="s">
        <v>9788</v>
      </c>
      <c r="AS49" s="21">
        <f>IF(OR(B3L842C19=0,B3L842C20=0),0,1+(B3L842C19/B3L842C20))</f>
        <v>1.966627343474072</v>
      </c>
      <c r="AT49" s="16" t="s">
        <v>9789</v>
      </c>
      <c r="AU49" s="15">
        <f>A1L243C14</f>
        <v>416426</v>
      </c>
      <c r="AV49" s="16" t="s">
        <v>9790</v>
      </c>
      <c r="AW49" s="15">
        <f>A1L243C13</f>
        <v>424741</v>
      </c>
      <c r="AX49" s="16" t="s">
        <v>9791</v>
      </c>
      <c r="AY49" s="21">
        <f>IF(OR(B3L842C22=0,B3L842C23=0),0,1+(B3L842C22/B3L842C23))</f>
        <v>1.9804233638852855</v>
      </c>
      <c r="AZ49" s="16" t="s">
        <v>9792</v>
      </c>
      <c r="BA49" s="15">
        <f>A1L243C26</f>
        <v>405140.4</v>
      </c>
      <c r="BB49" s="16" t="s">
        <v>9793</v>
      </c>
      <c r="BC49" s="15">
        <f>A1L243C25</f>
        <v>417915.4</v>
      </c>
      <c r="BD49" s="16" t="s">
        <v>9794</v>
      </c>
      <c r="BE49" s="21">
        <f>IF(OR(B3L842C25=0,B3L842C26=0),0,1+(B3L842C25/B3L842C26))</f>
        <v>1.969431612235395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25742</v>
      </c>
      <c r="F50" s="16" t="s">
        <v>9796</v>
      </c>
      <c r="G50" s="15">
        <f>A1L244C1</f>
        <v>38585</v>
      </c>
      <c r="H50" s="16" t="s">
        <v>9797</v>
      </c>
      <c r="I50" s="21">
        <f>IF(OR(B3L843C1=0,B3L843C2=0),0,1+(B3L843C1/B3L843C2))</f>
        <v>1.6671504470649214</v>
      </c>
      <c r="J50" s="16" t="s">
        <v>9798</v>
      </c>
      <c r="K50" s="15">
        <f>A1L244C5</f>
        <v>31191</v>
      </c>
      <c r="L50" s="16" t="s">
        <v>9799</v>
      </c>
      <c r="M50" s="15">
        <f>A1L244C4</f>
        <v>45999</v>
      </c>
      <c r="N50" s="16" t="s">
        <v>9800</v>
      </c>
      <c r="O50" s="21">
        <f>IF(OR(B3L843C4=0,B3L843C5=0),0,1+(B3L843C4/B3L843C5))</f>
        <v>1.6780799582599621</v>
      </c>
      <c r="P50" s="16" t="s">
        <v>9801</v>
      </c>
      <c r="Q50" s="15">
        <f>A1L244C17</f>
        <v>28466.5</v>
      </c>
      <c r="R50" s="16" t="s">
        <v>9802</v>
      </c>
      <c r="S50" s="15">
        <f>A1L244C16</f>
        <v>42292</v>
      </c>
      <c r="T50" s="16" t="s">
        <v>9803</v>
      </c>
      <c r="U50" s="21">
        <f>IF(OR(B3L843C7=0,B3L843C8=0),0,1+(B3L843C7/B3L843C8))</f>
        <v>1.6730942022131845</v>
      </c>
      <c r="V50" s="16" t="s">
        <v>9804</v>
      </c>
      <c r="W50" s="15">
        <f>A1L244C8</f>
        <v>32964</v>
      </c>
      <c r="X50" s="16" t="s">
        <v>9805</v>
      </c>
      <c r="Y50" s="15">
        <f>A1L244C7</f>
        <v>48402</v>
      </c>
      <c r="Z50" s="16" t="s">
        <v>9806</v>
      </c>
      <c r="AA50" s="21">
        <f>IF(OR(B3L843C10=0,B3L843C11=0),0,1+(B3L843C10/B3L843C11))</f>
        <v>1.6810462377587703</v>
      </c>
      <c r="AB50" s="16" t="s">
        <v>9807</v>
      </c>
      <c r="AC50" s="15">
        <f>A1L244C20</f>
        <v>29965.666666666668</v>
      </c>
      <c r="AD50" s="16" t="s">
        <v>9808</v>
      </c>
      <c r="AE50" s="15">
        <f>A1L244C19</f>
        <v>44328.666666666664</v>
      </c>
      <c r="AF50" s="16" t="s">
        <v>9809</v>
      </c>
      <c r="AG50" s="21">
        <f>IF(OR(B3L843C13=0,B3L843C14=0),0,1+(B3L843C13/B3L843C14))</f>
        <v>1.6759884499120208</v>
      </c>
      <c r="AH50" s="16" t="s">
        <v>9810</v>
      </c>
      <c r="AI50" s="15">
        <f>A1L244C11</f>
        <v>32640</v>
      </c>
      <c r="AJ50" s="16" t="s">
        <v>9811</v>
      </c>
      <c r="AK50" s="15">
        <f>A1L244C10</f>
        <v>46479</v>
      </c>
      <c r="AL50" s="16" t="s">
        <v>9812</v>
      </c>
      <c r="AM50" s="21">
        <f>IF(OR(B3L843C16=0,B3L843C17=0),0,1+(B3L843C16/B3L843C17))</f>
        <v>1.7022526302200993</v>
      </c>
      <c r="AN50" s="16" t="s">
        <v>9813</v>
      </c>
      <c r="AO50" s="15">
        <f>A1L244C23</f>
        <v>30634.25</v>
      </c>
      <c r="AP50" s="16" t="s">
        <v>9814</v>
      </c>
      <c r="AQ50" s="15">
        <f>A1L244C22</f>
        <v>44866.25</v>
      </c>
      <c r="AR50" s="16" t="s">
        <v>9815</v>
      </c>
      <c r="AS50" s="21">
        <f>IF(OR(B3L843C19=0,B3L843C20=0),0,1+(B3L843C19/B3L843C20))</f>
        <v>1.6827905162566519</v>
      </c>
      <c r="AT50" s="16" t="s">
        <v>9816</v>
      </c>
      <c r="AU50" s="15">
        <f>A1L244C14</f>
        <v>33289</v>
      </c>
      <c r="AV50" s="16" t="s">
        <v>9817</v>
      </c>
      <c r="AW50" s="15">
        <f>A1L244C13</f>
        <v>46333</v>
      </c>
      <c r="AX50" s="16" t="s">
        <v>9818</v>
      </c>
      <c r="AY50" s="21">
        <f>IF(OR(B3L843C22=0,B3L843C23=0),0,1+(B3L843C22/B3L843C23))</f>
        <v>1.7184727947683078</v>
      </c>
      <c r="AZ50" s="16" t="s">
        <v>9819</v>
      </c>
      <c r="BA50" s="15">
        <f>A1L244C26</f>
        <v>31165.200000000001</v>
      </c>
      <c r="BB50" s="16" t="s">
        <v>9820</v>
      </c>
      <c r="BC50" s="15">
        <f>A1L244C25</f>
        <v>45159.6</v>
      </c>
      <c r="BD50" s="16" t="s">
        <v>9821</v>
      </c>
      <c r="BE50" s="21">
        <f>IF(OR(B3L843C25=0,B3L843C26=0),0,1+(B3L843C25/B3L843C26))</f>
        <v>1.6901124013498792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12204</v>
      </c>
      <c r="F51" s="16" t="s">
        <v>9823</v>
      </c>
      <c r="G51" s="15">
        <f>A1L245C1</f>
        <v>13165</v>
      </c>
      <c r="H51" s="16" t="s">
        <v>9824</v>
      </c>
      <c r="I51" s="21">
        <f>IF(OR(B3L844C1=0,B3L844C2=0),0,1+(B3L844C1/B3L844C2))</f>
        <v>1.9270034181541966</v>
      </c>
      <c r="J51" s="16" t="s">
        <v>9825</v>
      </c>
      <c r="K51" s="15">
        <f>A1L245C5</f>
        <v>14460</v>
      </c>
      <c r="L51" s="16" t="s">
        <v>9826</v>
      </c>
      <c r="M51" s="15">
        <f>A1L245C4</f>
        <v>15426</v>
      </c>
      <c r="N51" s="16" t="s">
        <v>9827</v>
      </c>
      <c r="O51" s="21">
        <f>IF(OR(B3L844C4=0,B3L844C5=0),0,1+(B3L844C4/B3L844C5))</f>
        <v>1.9373784519642161</v>
      </c>
      <c r="P51" s="16" t="s">
        <v>9828</v>
      </c>
      <c r="Q51" s="15">
        <f>A1L245C17</f>
        <v>13332</v>
      </c>
      <c r="R51" s="16" t="s">
        <v>9829</v>
      </c>
      <c r="S51" s="15">
        <f>A1L245C16</f>
        <v>14295.5</v>
      </c>
      <c r="T51" s="16" t="s">
        <v>9830</v>
      </c>
      <c r="U51" s="21">
        <f>IF(OR(B3L844C7=0,B3L844C8=0),0,1+(B3L844C7/B3L844C8))</f>
        <v>1.932601168199783</v>
      </c>
      <c r="V51" s="16" t="s">
        <v>9831</v>
      </c>
      <c r="W51" s="15">
        <f>A1L245C8</f>
        <v>13870</v>
      </c>
      <c r="X51" s="16" t="s">
        <v>9832</v>
      </c>
      <c r="Y51" s="15">
        <f>A1L245C7</f>
        <v>15607</v>
      </c>
      <c r="Z51" s="16" t="s">
        <v>9833</v>
      </c>
      <c r="AA51" s="21">
        <f>IF(OR(B3L844C10=0,B3L844C11=0),0,1+(B3L844C10/B3L844C11))</f>
        <v>1.8887037867623502</v>
      </c>
      <c r="AB51" s="16" t="s">
        <v>9834</v>
      </c>
      <c r="AC51" s="15">
        <f>A1L245C20</f>
        <v>13511.333333333334</v>
      </c>
      <c r="AD51" s="16" t="s">
        <v>9835</v>
      </c>
      <c r="AE51" s="15">
        <f>A1L245C19</f>
        <v>14732.666666666666</v>
      </c>
      <c r="AF51" s="16" t="s">
        <v>9836</v>
      </c>
      <c r="AG51" s="21">
        <f>IF(OR(B3L844C13=0,B3L844C14=0),0,1+(B3L844C13/B3L844C14))</f>
        <v>1.9171003212815059</v>
      </c>
      <c r="AH51" s="16" t="s">
        <v>9837</v>
      </c>
      <c r="AI51" s="15">
        <f>A1L245C11</f>
        <v>13106</v>
      </c>
      <c r="AJ51" s="16" t="s">
        <v>9838</v>
      </c>
      <c r="AK51" s="15">
        <f>A1L245C10</f>
        <v>14316</v>
      </c>
      <c r="AL51" s="16" t="s">
        <v>9839</v>
      </c>
      <c r="AM51" s="21">
        <f>IF(OR(B3L844C16=0,B3L844C17=0),0,1+(B3L844C16/B3L844C17))</f>
        <v>1.9154791841296452</v>
      </c>
      <c r="AN51" s="16" t="s">
        <v>9840</v>
      </c>
      <c r="AO51" s="15">
        <f>A1L245C23</f>
        <v>13410</v>
      </c>
      <c r="AP51" s="16" t="s">
        <v>9841</v>
      </c>
      <c r="AQ51" s="15">
        <f>A1L245C22</f>
        <v>14628.5</v>
      </c>
      <c r="AR51" s="16" t="s">
        <v>9842</v>
      </c>
      <c r="AS51" s="21">
        <f>IF(OR(B3L844C19=0,B3L844C20=0),0,1+(B3L844C19/B3L844C20))</f>
        <v>1.91670369484226</v>
      </c>
      <c r="AT51" s="16" t="s">
        <v>9843</v>
      </c>
      <c r="AU51" s="15">
        <f>A1L245C14</f>
        <v>15064</v>
      </c>
      <c r="AV51" s="16" t="s">
        <v>9844</v>
      </c>
      <c r="AW51" s="15">
        <f>A1L245C13</f>
        <v>15819</v>
      </c>
      <c r="AX51" s="16" t="s">
        <v>9845</v>
      </c>
      <c r="AY51" s="21">
        <f>IF(OR(B3L844C22=0,B3L844C23=0),0,1+(B3L844C22/B3L844C23))</f>
        <v>1.9522725836019976</v>
      </c>
      <c r="AZ51" s="16" t="s">
        <v>9846</v>
      </c>
      <c r="BA51" s="15">
        <f>A1L245C26</f>
        <v>13740.8</v>
      </c>
      <c r="BB51" s="16" t="s">
        <v>9847</v>
      </c>
      <c r="BC51" s="15">
        <f>A1L245C25</f>
        <v>14866.6</v>
      </c>
      <c r="BD51" s="16" t="s">
        <v>9848</v>
      </c>
      <c r="BE51" s="21">
        <f>IF(OR(B3L844C25=0,B3L844C26=0),0,1+(B3L844C25/B3L844C26))</f>
        <v>1.9242732030188474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137390</v>
      </c>
      <c r="F52" s="16" t="s">
        <v>9850</v>
      </c>
      <c r="G52" s="15">
        <f>A1L246C1</f>
        <v>1306333</v>
      </c>
      <c r="H52" s="16" t="s">
        <v>9851</v>
      </c>
      <c r="I52" s="21">
        <f>IF(OR(B3L845C1=0,B3L845C2=0),0,1+(B3L845C1/B3L845C2))</f>
        <v>1.1051722646522748</v>
      </c>
      <c r="J52" s="16" t="s">
        <v>9852</v>
      </c>
      <c r="K52" s="15">
        <f>A1L246C5</f>
        <v>124795</v>
      </c>
      <c r="L52" s="16" t="s">
        <v>9853</v>
      </c>
      <c r="M52" s="15">
        <f>A1L246C4</f>
        <v>1282859</v>
      </c>
      <c r="N52" s="16" t="s">
        <v>9854</v>
      </c>
      <c r="O52" s="21">
        <f>IF(OR(B3L845C4=0,B3L845C5=0),0,1+(B3L845C4/B3L845C5))</f>
        <v>1.09727881240261</v>
      </c>
      <c r="P52" s="16" t="s">
        <v>9855</v>
      </c>
      <c r="Q52" s="15">
        <f>A1L246C17</f>
        <v>131092.5</v>
      </c>
      <c r="R52" s="16" t="s">
        <v>9856</v>
      </c>
      <c r="S52" s="15">
        <f>A1L246C16</f>
        <v>1294596</v>
      </c>
      <c r="T52" s="16" t="s">
        <v>9857</v>
      </c>
      <c r="U52" s="21">
        <f>IF(OR(B3L845C7=0,B3L845C8=0),0,1+(B3L845C7/B3L845C8))</f>
        <v>1.1012613201338488</v>
      </c>
      <c r="V52" s="16" t="s">
        <v>9858</v>
      </c>
      <c r="W52" s="15">
        <f>A1L246C8</f>
        <v>115641</v>
      </c>
      <c r="X52" s="16" t="s">
        <v>9859</v>
      </c>
      <c r="Y52" s="15">
        <f>A1L246C7</f>
        <v>1221174</v>
      </c>
      <c r="Z52" s="16" t="s">
        <v>9860</v>
      </c>
      <c r="AA52" s="21">
        <f>IF(OR(B3L845C10=0,B3L845C11=0),0,1+(B3L845C10/B3L845C11))</f>
        <v>1.0946965788659111</v>
      </c>
      <c r="AB52" s="16" t="s">
        <v>9861</v>
      </c>
      <c r="AC52" s="15">
        <f>A1L246C20</f>
        <v>125942</v>
      </c>
      <c r="AD52" s="16" t="s">
        <v>9862</v>
      </c>
      <c r="AE52" s="15">
        <f>A1L246C19</f>
        <v>1270122</v>
      </c>
      <c r="AF52" s="16" t="s">
        <v>9863</v>
      </c>
      <c r="AG52" s="21">
        <f>IF(OR(B3L845C13=0,B3L845C14=0),0,1+(B3L845C13/B3L845C14))</f>
        <v>1.09915740377696</v>
      </c>
      <c r="AH52" s="16" t="s">
        <v>9864</v>
      </c>
      <c r="AI52" s="15">
        <f>A1L246C11</f>
        <v>120539</v>
      </c>
      <c r="AJ52" s="16" t="s">
        <v>9865</v>
      </c>
      <c r="AK52" s="15">
        <f>A1L246C10</f>
        <v>1138944</v>
      </c>
      <c r="AL52" s="16" t="s">
        <v>9866</v>
      </c>
      <c r="AM52" s="21">
        <f>IF(OR(B3L845C16=0,B3L845C17=0),0,1+(B3L845C16/B3L845C17))</f>
        <v>1.1058340006181164</v>
      </c>
      <c r="AN52" s="16" t="s">
        <v>9867</v>
      </c>
      <c r="AO52" s="15">
        <f>A1L246C23</f>
        <v>124591.25</v>
      </c>
      <c r="AP52" s="16" t="s">
        <v>9868</v>
      </c>
      <c r="AQ52" s="15">
        <f>A1L246C22</f>
        <v>1237327.5</v>
      </c>
      <c r="AR52" s="16" t="s">
        <v>9869</v>
      </c>
      <c r="AS52" s="21">
        <f>IF(OR(B3L845C19=0,B3L845C20=0),0,1+(B3L845C19/B3L845C20))</f>
        <v>1.1006938340900045</v>
      </c>
      <c r="AT52" s="16" t="s">
        <v>9870</v>
      </c>
      <c r="AU52" s="15">
        <f>A1L246C14</f>
        <v>120620</v>
      </c>
      <c r="AV52" s="16" t="s">
        <v>9871</v>
      </c>
      <c r="AW52" s="15">
        <f>A1L246C13</f>
        <v>1102954</v>
      </c>
      <c r="AX52" s="16" t="s">
        <v>9872</v>
      </c>
      <c r="AY52" s="21">
        <f>IF(OR(B3L845C22=0,B3L845C23=0),0,1+(B3L845C22/B3L845C23))</f>
        <v>1.1093608618310464</v>
      </c>
      <c r="AZ52" s="16" t="s">
        <v>9873</v>
      </c>
      <c r="BA52" s="15">
        <f>A1L246C26</f>
        <v>123797</v>
      </c>
      <c r="BB52" s="16" t="s">
        <v>9874</v>
      </c>
      <c r="BC52" s="15">
        <f>A1L246C25</f>
        <v>1210452.8</v>
      </c>
      <c r="BD52" s="16" t="s">
        <v>9875</v>
      </c>
      <c r="BE52" s="21">
        <f>IF(OR(B3L845C25=0,B3L845C26=0),0,1+(B3L845C25/B3L845C26))</f>
        <v>1.1022732980583794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385874</v>
      </c>
      <c r="F53" s="16" t="s">
        <v>9877</v>
      </c>
      <c r="G53" s="15">
        <f>A1L247C1</f>
        <v>662614</v>
      </c>
      <c r="H53" s="16" t="s">
        <v>9878</v>
      </c>
      <c r="I53" s="21">
        <f>IF(OR(B3L846C1=0,B3L846C2=0),0,1+(B3L846C1/B3L846C2))</f>
        <v>1.5823511124123546</v>
      </c>
      <c r="J53" s="16" t="s">
        <v>9879</v>
      </c>
      <c r="K53" s="15">
        <f>A1L247C5</f>
        <v>367361</v>
      </c>
      <c r="L53" s="16" t="s">
        <v>9880</v>
      </c>
      <c r="M53" s="15">
        <f>A1L247C4</f>
        <v>637338</v>
      </c>
      <c r="N53" s="16" t="s">
        <v>9881</v>
      </c>
      <c r="O53" s="21">
        <f>IF(OR(B3L846C4=0,B3L846C5=0),0,1+(B3L846C4/B3L846C5))</f>
        <v>1.5763990221828919</v>
      </c>
      <c r="P53" s="16" t="s">
        <v>9882</v>
      </c>
      <c r="Q53" s="15">
        <f>A1L247C17</f>
        <v>376617.5</v>
      </c>
      <c r="R53" s="16" t="s">
        <v>9883</v>
      </c>
      <c r="S53" s="15">
        <f>A1L247C16</f>
        <v>649976</v>
      </c>
      <c r="T53" s="16" t="s">
        <v>9884</v>
      </c>
      <c r="U53" s="21">
        <f>IF(OR(B3L846C7=0,B3L846C8=0),0,1+(B3L846C7/B3L846C8))</f>
        <v>1.5794329329082921</v>
      </c>
      <c r="V53" s="16" t="s">
        <v>9885</v>
      </c>
      <c r="W53" s="15">
        <f>A1L247C8</f>
        <v>347794</v>
      </c>
      <c r="X53" s="16" t="s">
        <v>9886</v>
      </c>
      <c r="Y53" s="15">
        <f>A1L247C7</f>
        <v>593890</v>
      </c>
      <c r="Z53" s="16" t="s">
        <v>9887</v>
      </c>
      <c r="AA53" s="21">
        <f>IF(OR(B3L846C10=0,B3L846C11=0),0,1+(B3L846C10/B3L846C11))</f>
        <v>1.5856202327030258</v>
      </c>
      <c r="AB53" s="16" t="s">
        <v>9888</v>
      </c>
      <c r="AC53" s="15">
        <f>A1L247C20</f>
        <v>367009.66666666669</v>
      </c>
      <c r="AD53" s="16" t="s">
        <v>9889</v>
      </c>
      <c r="AE53" s="15">
        <f>A1L247C19</f>
        <v>631280.66666666663</v>
      </c>
      <c r="AF53" s="16" t="s">
        <v>9890</v>
      </c>
      <c r="AG53" s="21">
        <f>IF(OR(B3L846C13=0,B3L846C14=0),0,1+(B3L846C13/B3L846C14))</f>
        <v>1.5813732085358758</v>
      </c>
      <c r="AH53" s="16" t="s">
        <v>9891</v>
      </c>
      <c r="AI53" s="15">
        <f>A1L247C11</f>
        <v>350827</v>
      </c>
      <c r="AJ53" s="16" t="s">
        <v>9892</v>
      </c>
      <c r="AK53" s="15">
        <f>A1L247C10</f>
        <v>581797</v>
      </c>
      <c r="AL53" s="16" t="s">
        <v>9893</v>
      </c>
      <c r="AM53" s="21">
        <f>IF(OR(B3L846C16=0,B3L846C17=0),0,1+(B3L846C16/B3L846C17))</f>
        <v>1.60300585943207</v>
      </c>
      <c r="AN53" s="16" t="s">
        <v>9894</v>
      </c>
      <c r="AO53" s="15">
        <f>A1L247C23</f>
        <v>362964</v>
      </c>
      <c r="AP53" s="16" t="s">
        <v>9895</v>
      </c>
      <c r="AQ53" s="15">
        <f>A1L247C22</f>
        <v>618909.75</v>
      </c>
      <c r="AR53" s="16" t="s">
        <v>9896</v>
      </c>
      <c r="AS53" s="21">
        <f>IF(OR(B3L846C19=0,B3L846C20=0),0,1+(B3L846C19/B3L846C20))</f>
        <v>1.586457072295274</v>
      </c>
      <c r="AT53" s="16" t="s">
        <v>9897</v>
      </c>
      <c r="AU53" s="15">
        <f>A1L247C14</f>
        <v>317141</v>
      </c>
      <c r="AV53" s="16" t="s">
        <v>9898</v>
      </c>
      <c r="AW53" s="15">
        <f>A1L247C13</f>
        <v>547877</v>
      </c>
      <c r="AX53" s="16" t="s">
        <v>9899</v>
      </c>
      <c r="AY53" s="21">
        <f>IF(OR(B3L846C22=0,B3L846C23=0),0,1+(B3L846C22/B3L846C23))</f>
        <v>1.578854377898689</v>
      </c>
      <c r="AZ53" s="16" t="s">
        <v>9900</v>
      </c>
      <c r="BA53" s="15">
        <f>A1L247C26</f>
        <v>353799.4</v>
      </c>
      <c r="BB53" s="16" t="s">
        <v>9901</v>
      </c>
      <c r="BC53" s="15">
        <f>A1L247C25</f>
        <v>604703.19999999995</v>
      </c>
      <c r="BD53" s="16" t="s">
        <v>9902</v>
      </c>
      <c r="BE53" s="21">
        <f>IF(OR(B3L846C25=0,B3L846C26=0),0,1+(B3L846C25/B3L846C26))</f>
        <v>1.5850794240877177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706</v>
      </c>
      <c r="F54" s="16" t="s">
        <v>9904</v>
      </c>
      <c r="G54" s="15">
        <f>A1L248C1</f>
        <v>630</v>
      </c>
      <c r="H54" s="16" t="s">
        <v>9905</v>
      </c>
      <c r="I54" s="21">
        <f>IF(OR(B3L847C1=0,B3L847C2=0),0,1+(B3L847C1/B3L847C2))</f>
        <v>2.1206349206349207</v>
      </c>
      <c r="J54" s="16" t="s">
        <v>9906</v>
      </c>
      <c r="K54" s="15">
        <f>A1L248C5</f>
        <v>609</v>
      </c>
      <c r="L54" s="16" t="s">
        <v>9907</v>
      </c>
      <c r="M54" s="15">
        <f>A1L248C4</f>
        <v>546</v>
      </c>
      <c r="N54" s="16" t="s">
        <v>9908</v>
      </c>
      <c r="O54" s="21">
        <f>IF(OR(B3L847C4=0,B3L847C5=0),0,1+(B3L847C4/B3L847C5))</f>
        <v>2.1153846153846154</v>
      </c>
      <c r="P54" s="16" t="s">
        <v>9909</v>
      </c>
      <c r="Q54" s="21">
        <f>A1L248C17</f>
        <v>657.5</v>
      </c>
      <c r="R54" s="16" t="s">
        <v>9910</v>
      </c>
      <c r="S54" s="15">
        <f>A1L248C16</f>
        <v>588</v>
      </c>
      <c r="T54" s="16" t="s">
        <v>9911</v>
      </c>
      <c r="U54" s="21">
        <f>IF(OR(B3L847C7=0,B3L847C8=0),0,1+(B3L847C7/B3L847C8))</f>
        <v>2.1181972789115644</v>
      </c>
      <c r="V54" s="16" t="s">
        <v>9912</v>
      </c>
      <c r="W54" s="15">
        <f>A1L248C8</f>
        <v>686</v>
      </c>
      <c r="X54" s="16" t="s">
        <v>9913</v>
      </c>
      <c r="Y54" s="15">
        <f>A1L248C7</f>
        <v>533</v>
      </c>
      <c r="Z54" s="16" t="s">
        <v>9914</v>
      </c>
      <c r="AA54" s="21">
        <f>IF(OR(B3L847C10=0,B3L847C11=0),0,1+(B3L847C10/B3L847C11))</f>
        <v>2.2870544090056288</v>
      </c>
      <c r="AB54" s="16" t="s">
        <v>9915</v>
      </c>
      <c r="AC54" s="15">
        <f>A1L248C20</f>
        <v>667</v>
      </c>
      <c r="AD54" s="16" t="s">
        <v>9916</v>
      </c>
      <c r="AE54" s="21">
        <f>A1L248C19</f>
        <v>569.66666666666663</v>
      </c>
      <c r="AF54" s="16" t="s">
        <v>9917</v>
      </c>
      <c r="AG54" s="21">
        <f>IF(OR(B3L847C13=0,B3L847C14=0),0,1+(B3L847C13/B3L847C14))</f>
        <v>2.1708601521357522</v>
      </c>
      <c r="AH54" s="16" t="s">
        <v>9918</v>
      </c>
      <c r="AI54" s="15">
        <f>A1L248C11</f>
        <v>712</v>
      </c>
      <c r="AJ54" s="16" t="s">
        <v>9919</v>
      </c>
      <c r="AK54" s="15">
        <f>A1L248C10</f>
        <v>585</v>
      </c>
      <c r="AL54" s="16" t="s">
        <v>9920</v>
      </c>
      <c r="AM54" s="21">
        <f>IF(OR(B3L847C16=0,B3L847C17=0),0,1+(B3L847C16/B3L847C17))</f>
        <v>2.2170940170940172</v>
      </c>
      <c r="AN54" s="16" t="s">
        <v>9921</v>
      </c>
      <c r="AO54" s="21">
        <f>A1L248C23</f>
        <v>678.25</v>
      </c>
      <c r="AP54" s="16" t="s">
        <v>9922</v>
      </c>
      <c r="AQ54" s="21">
        <f>A1L248C22</f>
        <v>573.5</v>
      </c>
      <c r="AR54" s="16" t="s">
        <v>9923</v>
      </c>
      <c r="AS54" s="21">
        <f>IF(OR(B3L847C19=0,B3L847C20=0),0,1+(B3L847C19/B3L847C20))</f>
        <v>2.1826503923278118</v>
      </c>
      <c r="AT54" s="16" t="s">
        <v>9924</v>
      </c>
      <c r="AU54" s="15">
        <f>A1L248C14</f>
        <v>729</v>
      </c>
      <c r="AV54" s="16" t="s">
        <v>9925</v>
      </c>
      <c r="AW54" s="15">
        <f>A1L248C13</f>
        <v>403</v>
      </c>
      <c r="AX54" s="16" t="s">
        <v>9926</v>
      </c>
      <c r="AY54" s="21">
        <f>IF(OR(B3L847C22=0,B3L847C23=0),0,1+(B3L847C22/B3L847C23))</f>
        <v>2.8089330024813899</v>
      </c>
      <c r="AZ54" s="16" t="s">
        <v>9927</v>
      </c>
      <c r="BA54" s="21">
        <f>A1L248C26</f>
        <v>688.4</v>
      </c>
      <c r="BB54" s="16" t="s">
        <v>9928</v>
      </c>
      <c r="BC54" s="21">
        <f>A1L248C25</f>
        <v>539.4</v>
      </c>
      <c r="BD54" s="16" t="s">
        <v>9929</v>
      </c>
      <c r="BE54" s="21">
        <f>IF(OR(B3L847C25=0,B3L847C26=0),0,1+(B3L847C25/B3L847C26))</f>
        <v>2.2762328513162773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198355</v>
      </c>
      <c r="F55" s="16" t="s">
        <v>9931</v>
      </c>
      <c r="G55" s="15">
        <f>A1L249C1</f>
        <v>200210</v>
      </c>
      <c r="H55" s="16" t="s">
        <v>9932</v>
      </c>
      <c r="I55" s="21">
        <f>IF(OR(B3L848C1=0,B3L848C2=0),0,1+(B3L848C1/B3L848C2))</f>
        <v>1.9907347285350383</v>
      </c>
      <c r="J55" s="16" t="s">
        <v>9933</v>
      </c>
      <c r="K55" s="15">
        <f>A1L249C5</f>
        <v>194333</v>
      </c>
      <c r="L55" s="16" t="s">
        <v>9934</v>
      </c>
      <c r="M55" s="15">
        <f>A1L249C4</f>
        <v>197336</v>
      </c>
      <c r="N55" s="16" t="s">
        <v>9935</v>
      </c>
      <c r="O55" s="21">
        <f>IF(OR(B3L848C4=0,B3L848C5=0),0,1+(B3L848C4/B3L848C5))</f>
        <v>1.984782300239186</v>
      </c>
      <c r="P55" s="16" t="s">
        <v>9936</v>
      </c>
      <c r="Q55" s="15">
        <f>A1L249C17</f>
        <v>196344</v>
      </c>
      <c r="R55" s="16" t="s">
        <v>9937</v>
      </c>
      <c r="S55" s="15">
        <f>A1L249C16</f>
        <v>198773</v>
      </c>
      <c r="T55" s="16" t="s">
        <v>9938</v>
      </c>
      <c r="U55" s="21">
        <f>IF(OR(B3L848C7=0,B3L848C8=0),0,1+(B3L848C7/B3L848C8))</f>
        <v>1.9877800304870381</v>
      </c>
      <c r="V55" s="16" t="s">
        <v>9939</v>
      </c>
      <c r="W55" s="15">
        <f>A1L249C8</f>
        <v>185600</v>
      </c>
      <c r="X55" s="16" t="s">
        <v>9940</v>
      </c>
      <c r="Y55" s="15">
        <f>A1L249C7</f>
        <v>196881</v>
      </c>
      <c r="Z55" s="16" t="s">
        <v>9941</v>
      </c>
      <c r="AA55" s="21">
        <f>IF(OR(B3L848C10=0,B3L848C11=0),0,1+(B3L848C10/B3L848C11))</f>
        <v>1.9427014287818531</v>
      </c>
      <c r="AB55" s="16" t="s">
        <v>9942</v>
      </c>
      <c r="AC55" s="15">
        <f>A1L249C20</f>
        <v>192762.66666666666</v>
      </c>
      <c r="AD55" s="16" t="s">
        <v>9943</v>
      </c>
      <c r="AE55" s="15">
        <f>A1L249C19</f>
        <v>198142.33333333334</v>
      </c>
      <c r="AF55" s="16" t="s">
        <v>9944</v>
      </c>
      <c r="AG55" s="21">
        <f>IF(OR(B3L848C13=0,B3L848C14=0),0,1+(B3L848C13/B3L848C14))</f>
        <v>1.9728494836203603</v>
      </c>
      <c r="AH55" s="16" t="s">
        <v>9945</v>
      </c>
      <c r="AI55" s="15">
        <f>A1L249C11</f>
        <v>178945</v>
      </c>
      <c r="AJ55" s="16" t="s">
        <v>9946</v>
      </c>
      <c r="AK55" s="15">
        <f>A1L249C10</f>
        <v>185356</v>
      </c>
      <c r="AL55" s="16" t="s">
        <v>9947</v>
      </c>
      <c r="AM55" s="21">
        <f>IF(OR(B3L848C16=0,B3L848C17=0),0,1+(B3L848C16/B3L848C17))</f>
        <v>1.9654125035067653</v>
      </c>
      <c r="AN55" s="16" t="s">
        <v>9948</v>
      </c>
      <c r="AO55" s="15">
        <f>A1L249C23</f>
        <v>189308.25</v>
      </c>
      <c r="AP55" s="16" t="s">
        <v>9949</v>
      </c>
      <c r="AQ55" s="15">
        <f>A1L249C22</f>
        <v>194945.75</v>
      </c>
      <c r="AR55" s="16" t="s">
        <v>9950</v>
      </c>
      <c r="AS55" s="21">
        <f>IF(OR(B3L848C19=0,B3L848C20=0),0,1+(B3L848C19/B3L848C20))</f>
        <v>1.9710816983699311</v>
      </c>
      <c r="AT55" s="16" t="s">
        <v>9951</v>
      </c>
      <c r="AU55" s="15">
        <f>A1L249C14</f>
        <v>170873</v>
      </c>
      <c r="AV55" s="16" t="s">
        <v>9952</v>
      </c>
      <c r="AW55" s="15">
        <f>A1L249C13</f>
        <v>171884</v>
      </c>
      <c r="AX55" s="16" t="s">
        <v>9953</v>
      </c>
      <c r="AY55" s="21">
        <f>IF(OR(B3L848C22=0,B3L848C23=0),0,1+(B3L848C22/B3L848C23))</f>
        <v>1.9941181261781202</v>
      </c>
      <c r="AZ55" s="16" t="s">
        <v>9954</v>
      </c>
      <c r="BA55" s="15">
        <f>A1L249C26</f>
        <v>185621.2</v>
      </c>
      <c r="BB55" s="16" t="s">
        <v>9955</v>
      </c>
      <c r="BC55" s="15">
        <f>A1L249C25</f>
        <v>190333.4</v>
      </c>
      <c r="BD55" s="16" t="s">
        <v>9956</v>
      </c>
      <c r="BE55" s="21">
        <f>IF(OR(B3L848C25=0,B3L848C26=0),0,1+(B3L848C25/B3L848C26))</f>
        <v>1.975242390458007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262165</v>
      </c>
      <c r="F56" s="16" t="s">
        <v>9958</v>
      </c>
      <c r="G56" s="15">
        <f>A1L250C1</f>
        <v>258875</v>
      </c>
      <c r="H56" s="16" t="s">
        <v>9959</v>
      </c>
      <c r="I56" s="21">
        <f>IF(OR(B3L849C1=0,B3L849C2=0),0,1+(B3L849C1/B3L849C2))</f>
        <v>2.0127088363109609</v>
      </c>
      <c r="J56" s="16" t="s">
        <v>9960</v>
      </c>
      <c r="K56" s="15">
        <f>A1L250C5</f>
        <v>280698</v>
      </c>
      <c r="L56" s="16" t="s">
        <v>9961</v>
      </c>
      <c r="M56" s="15">
        <f>A1L250C4</f>
        <v>276227</v>
      </c>
      <c r="N56" s="16" t="s">
        <v>9962</v>
      </c>
      <c r="O56" s="21">
        <f>IF(OR(B3L849C4=0,B3L849C5=0),0,1+(B3L849C4/B3L849C5))</f>
        <v>2.0161859629942041</v>
      </c>
      <c r="P56" s="16" t="s">
        <v>9963</v>
      </c>
      <c r="Q56" s="15">
        <f>A1L250C17</f>
        <v>271431.5</v>
      </c>
      <c r="R56" s="16" t="s">
        <v>9964</v>
      </c>
      <c r="S56" s="15">
        <f>A1L250C16</f>
        <v>267551</v>
      </c>
      <c r="T56" s="16" t="s">
        <v>9965</v>
      </c>
      <c r="U56" s="21">
        <f>IF(OR(B3L849C7=0,B3L849C8=0),0,1+(B3L849C7/B3L849C8))</f>
        <v>2.0145037768500211</v>
      </c>
      <c r="V56" s="16" t="s">
        <v>9966</v>
      </c>
      <c r="W56" s="15">
        <f>A1L250C8</f>
        <v>283065</v>
      </c>
      <c r="X56" s="16" t="s">
        <v>9967</v>
      </c>
      <c r="Y56" s="15">
        <f>A1L250C7</f>
        <v>279690</v>
      </c>
      <c r="Z56" s="16" t="s">
        <v>9968</v>
      </c>
      <c r="AA56" s="21">
        <f>IF(OR(B3L849C10=0,B3L849C11=0),0,1+(B3L849C10/B3L849C11))</f>
        <v>2.0120669312453074</v>
      </c>
      <c r="AB56" s="16" t="s">
        <v>9969</v>
      </c>
      <c r="AC56" s="15">
        <f>A1L250C20</f>
        <v>275309.33333333331</v>
      </c>
      <c r="AD56" s="16" t="s">
        <v>9970</v>
      </c>
      <c r="AE56" s="15">
        <f>A1L250C19</f>
        <v>271597.33333333331</v>
      </c>
      <c r="AF56" s="16" t="s">
        <v>9971</v>
      </c>
      <c r="AG56" s="21">
        <f>IF(OR(B3L849C13=0,B3L849C14=0),0,1+(B3L849C13/B3L849C14))</f>
        <v>2.0136672917750786</v>
      </c>
      <c r="AH56" s="16" t="s">
        <v>9972</v>
      </c>
      <c r="AI56" s="15">
        <f>A1L250C11</f>
        <v>291022</v>
      </c>
      <c r="AJ56" s="16" t="s">
        <v>9973</v>
      </c>
      <c r="AK56" s="15">
        <f>A1L250C10</f>
        <v>284723</v>
      </c>
      <c r="AL56" s="16" t="s">
        <v>9974</v>
      </c>
      <c r="AM56" s="21">
        <f>IF(OR(B3L849C16=0,B3L849C17=0),0,1+(B3L849C16/B3L849C17))</f>
        <v>2.0221232566389089</v>
      </c>
      <c r="AN56" s="16" t="s">
        <v>9975</v>
      </c>
      <c r="AO56" s="15">
        <f>A1L250C23</f>
        <v>279237.5</v>
      </c>
      <c r="AP56" s="16" t="s">
        <v>9976</v>
      </c>
      <c r="AQ56" s="15">
        <f>A1L250C22</f>
        <v>274878.75</v>
      </c>
      <c r="AR56" s="16" t="s">
        <v>9977</v>
      </c>
      <c r="AS56" s="21">
        <f>IF(OR(B3L849C19=0,B3L849C20=0),0,1+(B3L849C19/B3L849C20))</f>
        <v>2.0158569914917033</v>
      </c>
      <c r="AT56" s="16" t="s">
        <v>9978</v>
      </c>
      <c r="AU56" s="15">
        <f>A1L250C14</f>
        <v>291787</v>
      </c>
      <c r="AV56" s="16" t="s">
        <v>9979</v>
      </c>
      <c r="AW56" s="15">
        <f>A1L250C13</f>
        <v>283601</v>
      </c>
      <c r="AX56" s="16" t="s">
        <v>9980</v>
      </c>
      <c r="AY56" s="21">
        <f>IF(OR(B3L849C22=0,B3L849C23=0),0,1+(B3L849C22/B3L849C23))</f>
        <v>2.028864496246487</v>
      </c>
      <c r="AZ56" s="16" t="s">
        <v>9981</v>
      </c>
      <c r="BA56" s="15">
        <f>A1L250C26</f>
        <v>281747.40000000002</v>
      </c>
      <c r="BB56" s="16" t="s">
        <v>9982</v>
      </c>
      <c r="BC56" s="15">
        <f>A1L250C25</f>
        <v>276623.2</v>
      </c>
      <c r="BD56" s="16" t="s">
        <v>9983</v>
      </c>
      <c r="BE56" s="21">
        <f>IF(OR(B3L849C25=0,B3L849C26=0),0,1+(B3L849C25/B3L849C26))</f>
        <v>2.0185241151139888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710714</v>
      </c>
      <c r="F57" s="16" t="s">
        <v>9985</v>
      </c>
      <c r="G57" s="15">
        <f>A1L251C1</f>
        <v>689144</v>
      </c>
      <c r="H57" s="16" t="s">
        <v>9986</v>
      </c>
      <c r="I57" s="21">
        <f>IF(OR(B3L850C1=0,B3L850C2=0),0,1+(B3L850C1/B3L850C2))</f>
        <v>2.0312996993371488</v>
      </c>
      <c r="J57" s="16" t="s">
        <v>9987</v>
      </c>
      <c r="K57" s="15">
        <f>A1L251C5</f>
        <v>807566</v>
      </c>
      <c r="L57" s="16" t="s">
        <v>9988</v>
      </c>
      <c r="M57" s="15">
        <f>A1L251C4</f>
        <v>806241</v>
      </c>
      <c r="N57" s="16" t="s">
        <v>9989</v>
      </c>
      <c r="O57" s="21">
        <f>IF(OR(B3L850C4=0,B3L850C5=0),0,1+(B3L850C4/B3L850C5))</f>
        <v>2.0016434291979692</v>
      </c>
      <c r="P57" s="16" t="s">
        <v>9990</v>
      </c>
      <c r="Q57" s="15">
        <f>A1L251C17</f>
        <v>759140</v>
      </c>
      <c r="R57" s="16" t="s">
        <v>9991</v>
      </c>
      <c r="S57" s="15">
        <f>A1L251C16</f>
        <v>747692.5</v>
      </c>
      <c r="T57" s="16" t="s">
        <v>9992</v>
      </c>
      <c r="U57" s="21">
        <f>IF(OR(B3L850C7=0,B3L850C8=0),0,1+(B3L850C7/B3L850C8))</f>
        <v>2.0153104384489611</v>
      </c>
      <c r="V57" s="16" t="s">
        <v>9993</v>
      </c>
      <c r="W57" s="15">
        <f>A1L251C8</f>
        <v>779178</v>
      </c>
      <c r="X57" s="16" t="s">
        <v>9994</v>
      </c>
      <c r="Y57" s="15">
        <f>A1L251C7</f>
        <v>775712</v>
      </c>
      <c r="Z57" s="16" t="s">
        <v>9995</v>
      </c>
      <c r="AA57" s="21">
        <f>IF(OR(B3L850C10=0,B3L850C11=0),0,1+(B3L850C10/B3L850C11))</f>
        <v>2.0044681531289963</v>
      </c>
      <c r="AB57" s="16" t="s">
        <v>9996</v>
      </c>
      <c r="AC57" s="15">
        <f>A1L251C20</f>
        <v>765819.33333333337</v>
      </c>
      <c r="AD57" s="16" t="s">
        <v>9997</v>
      </c>
      <c r="AE57" s="15">
        <f>A1L251C19</f>
        <v>757032.33333333337</v>
      </c>
      <c r="AF57" s="16" t="s">
        <v>9998</v>
      </c>
      <c r="AG57" s="21">
        <f>IF(OR(B3L850C13=0,B3L850C14=0),0,1+(B3L850C13/B3L850C14))</f>
        <v>2.0116071660523529</v>
      </c>
      <c r="AH57" s="16" t="s">
        <v>9999</v>
      </c>
      <c r="AI57" s="15">
        <f>A1L251C11</f>
        <v>644406</v>
      </c>
      <c r="AJ57" s="16" t="s">
        <v>10000</v>
      </c>
      <c r="AK57" s="15">
        <f>A1L251C10</f>
        <v>633253</v>
      </c>
      <c r="AL57" s="16" t="s">
        <v>10001</v>
      </c>
      <c r="AM57" s="21">
        <f>IF(OR(B3L850C16=0,B3L850C17=0),0,1+(B3L850C16/B3L850C17))</f>
        <v>2.0176122339728355</v>
      </c>
      <c r="AN57" s="16" t="s">
        <v>10002</v>
      </c>
      <c r="AO57" s="15">
        <f>A1L251C23</f>
        <v>735466</v>
      </c>
      <c r="AP57" s="16" t="s">
        <v>10003</v>
      </c>
      <c r="AQ57" s="15">
        <f>A1L251C22</f>
        <v>726087.5</v>
      </c>
      <c r="AR57" s="16" t="s">
        <v>10004</v>
      </c>
      <c r="AS57" s="21">
        <f>IF(OR(B3L850C19=0,B3L850C20=0),0,1+(B3L850C19/B3L850C20))</f>
        <v>2.0129164873379586</v>
      </c>
      <c r="AT57" s="16" t="s">
        <v>10005</v>
      </c>
      <c r="AU57" s="15">
        <f>A1L251C14</f>
        <v>538858</v>
      </c>
      <c r="AV57" s="16" t="s">
        <v>10006</v>
      </c>
      <c r="AW57" s="15">
        <f>A1L251C13</f>
        <v>531456</v>
      </c>
      <c r="AX57" s="16" t="s">
        <v>10007</v>
      </c>
      <c r="AY57" s="21">
        <f>IF(OR(B3L850C22=0,B3L850C23=0),0,1+(B3L850C22/B3L850C23))</f>
        <v>2.0139277757707128</v>
      </c>
      <c r="AZ57" s="16" t="s">
        <v>10008</v>
      </c>
      <c r="BA57" s="15">
        <f>A1L251C26</f>
        <v>696144.4</v>
      </c>
      <c r="BB57" s="16" t="s">
        <v>10009</v>
      </c>
      <c r="BC57" s="15">
        <f>A1L251C25</f>
        <v>687161.2</v>
      </c>
      <c r="BD57" s="16" t="s">
        <v>10010</v>
      </c>
      <c r="BE57" s="21">
        <f>IF(OR(B3L850C25=0,B3L850C26=0),0,1+(B3L850C25/B3L850C26))</f>
        <v>2.0130729150598143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25072</v>
      </c>
      <c r="F58" s="16" t="s">
        <v>10012</v>
      </c>
      <c r="G58" s="15">
        <f>A1L252C1</f>
        <v>134459</v>
      </c>
      <c r="H58" s="16" t="s">
        <v>10013</v>
      </c>
      <c r="I58" s="21">
        <f>IF(OR(B3L851C1=0,B3L851C2=0),0,1+(B3L851C1/B3L851C2))</f>
        <v>1.1864657627975814</v>
      </c>
      <c r="J58" s="16" t="s">
        <v>10014</v>
      </c>
      <c r="K58" s="15">
        <f>A1L252C5</f>
        <v>28224</v>
      </c>
      <c r="L58" s="16" t="s">
        <v>10015</v>
      </c>
      <c r="M58" s="15">
        <f>A1L252C4</f>
        <v>257918</v>
      </c>
      <c r="N58" s="16" t="s">
        <v>10016</v>
      </c>
      <c r="O58" s="21">
        <f>IF(OR(B3L851C4=0,B3L851C5=0),0,1+(B3L851C4/B3L851C5))</f>
        <v>1.1094301289557147</v>
      </c>
      <c r="P58" s="16" t="s">
        <v>10017</v>
      </c>
      <c r="Q58" s="15">
        <f>A1L252C17</f>
        <v>26648</v>
      </c>
      <c r="R58" s="16" t="s">
        <v>10018</v>
      </c>
      <c r="S58" s="15">
        <f>A1L252C16</f>
        <v>196188.5</v>
      </c>
      <c r="T58" s="16" t="s">
        <v>10019</v>
      </c>
      <c r="U58" s="21">
        <f>IF(OR(B3L851C7=0,B3L851C8=0),0,1+(B3L851C7/B3L851C8))</f>
        <v>1.1358285526419745</v>
      </c>
      <c r="V58" s="16" t="s">
        <v>10020</v>
      </c>
      <c r="W58" s="15">
        <f>A1L252C8</f>
        <v>37214</v>
      </c>
      <c r="X58" s="16" t="s">
        <v>10021</v>
      </c>
      <c r="Y58" s="15">
        <f>A1L252C7</f>
        <v>284849</v>
      </c>
      <c r="Z58" s="16" t="s">
        <v>10022</v>
      </c>
      <c r="AA58" s="21">
        <f>IF(OR(B3L851C10=0,B3L851C11=0),0,1+(B3L851C10/B3L851C11))</f>
        <v>1.1306446573447686</v>
      </c>
      <c r="AB58" s="16" t="s">
        <v>10023</v>
      </c>
      <c r="AC58" s="15">
        <f>A1L252C20</f>
        <v>30170</v>
      </c>
      <c r="AD58" s="16" t="s">
        <v>10024</v>
      </c>
      <c r="AE58" s="15">
        <f>A1L252C19</f>
        <v>225742</v>
      </c>
      <c r="AF58" s="16" t="s">
        <v>10025</v>
      </c>
      <c r="AG58" s="21">
        <f>IF(OR(B3L851C13=0,B3L851C14=0),0,1+(B3L851C13/B3L851C14))</f>
        <v>1.1336481469996722</v>
      </c>
      <c r="AH58" s="16" t="s">
        <v>10026</v>
      </c>
      <c r="AI58" s="15">
        <f>A1L252C11</f>
        <v>22227</v>
      </c>
      <c r="AJ58" s="16" t="s">
        <v>10027</v>
      </c>
      <c r="AK58" s="15">
        <f>A1L252C10</f>
        <v>279682</v>
      </c>
      <c r="AL58" s="16" t="s">
        <v>10028</v>
      </c>
      <c r="AM58" s="21">
        <f>IF(OR(B3L851C16=0,B3L851C17=0),0,1+(B3L851C16/B3L851C17))</f>
        <v>1.0794724007980492</v>
      </c>
      <c r="AN58" s="16" t="s">
        <v>10029</v>
      </c>
      <c r="AO58" s="15">
        <f>A1L252C23</f>
        <v>28184.25</v>
      </c>
      <c r="AP58" s="16" t="s">
        <v>10030</v>
      </c>
      <c r="AQ58" s="15">
        <f>A1L252C22</f>
        <v>239227</v>
      </c>
      <c r="AR58" s="16" t="s">
        <v>10031</v>
      </c>
      <c r="AS58" s="21">
        <f>IF(OR(B3L851C19=0,B3L851C20=0),0,1+(B3L851C19/B3L851C20))</f>
        <v>1.1178138337227821</v>
      </c>
      <c r="AT58" s="16" t="s">
        <v>10032</v>
      </c>
      <c r="AU58" s="15">
        <f>A1L252C14</f>
        <v>11783</v>
      </c>
      <c r="AV58" s="16" t="s">
        <v>10033</v>
      </c>
      <c r="AW58" s="15">
        <f>A1L252C13</f>
        <v>254594</v>
      </c>
      <c r="AX58" s="16" t="s">
        <v>10034</v>
      </c>
      <c r="AY58" s="21">
        <f>IF(OR(B3L851C22=0,B3L851C23=0),0,1+(B3L851C22/B3L851C23))</f>
        <v>1.0462815305938082</v>
      </c>
      <c r="AZ58" s="16" t="s">
        <v>10035</v>
      </c>
      <c r="BA58" s="15">
        <f>A1L252C26</f>
        <v>24904</v>
      </c>
      <c r="BB58" s="16" t="s">
        <v>10036</v>
      </c>
      <c r="BC58" s="15">
        <f>A1L252C25</f>
        <v>242300.4</v>
      </c>
      <c r="BD58" s="16" t="s">
        <v>10037</v>
      </c>
      <c r="BE58" s="21">
        <f>IF(OR(B3L851C25=0,B3L851C26=0),0,1+(B3L851C25/B3L851C26))</f>
        <v>1.1027815059323056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997951</v>
      </c>
      <c r="F59" s="16" t="s">
        <v>10039</v>
      </c>
      <c r="G59" s="15">
        <f>A1L253C1</f>
        <v>1082478</v>
      </c>
      <c r="H59" s="16" t="s">
        <v>10040</v>
      </c>
      <c r="I59" s="21">
        <f>IF(OR(B3L852C1=0,B3L852C2=0),0,1+(B3L852C1/B3L852C2))</f>
        <v>1.9219134245684439</v>
      </c>
      <c r="J59" s="16" t="s">
        <v>10041</v>
      </c>
      <c r="K59" s="15">
        <f>A1L253C5</f>
        <v>1116488</v>
      </c>
      <c r="L59" s="16" t="s">
        <v>10042</v>
      </c>
      <c r="M59" s="15">
        <f>A1L253C4</f>
        <v>1340386</v>
      </c>
      <c r="N59" s="16" t="s">
        <v>10043</v>
      </c>
      <c r="O59" s="21">
        <f>IF(OR(B3L852C4=0,B3L852C5=0),0,1+(B3L852C4/B3L852C5))</f>
        <v>1.8329600577744023</v>
      </c>
      <c r="P59" s="16" t="s">
        <v>10044</v>
      </c>
      <c r="Q59" s="15">
        <f>A1L253C17</f>
        <v>1057219.5</v>
      </c>
      <c r="R59" s="16" t="s">
        <v>10045</v>
      </c>
      <c r="S59" s="15">
        <f>A1L253C16</f>
        <v>1211432</v>
      </c>
      <c r="T59" s="16" t="s">
        <v>10046</v>
      </c>
      <c r="U59" s="21">
        <f>IF(OR(B3L852C7=0,B3L852C8=0),0,1+(B3L852C7/B3L852C8))</f>
        <v>1.8727023060312094</v>
      </c>
      <c r="V59" s="16" t="s">
        <v>10047</v>
      </c>
      <c r="W59" s="15">
        <f>A1L253C8</f>
        <v>1099457</v>
      </c>
      <c r="X59" s="16" t="s">
        <v>10048</v>
      </c>
      <c r="Y59" s="15">
        <f>A1L253C7</f>
        <v>1340251</v>
      </c>
      <c r="Z59" s="16" t="s">
        <v>10049</v>
      </c>
      <c r="AA59" s="21">
        <f>IF(OR(B3L852C10=0,B3L852C11=0),0,1+(B3L852C10/B3L852C11))</f>
        <v>1.8203366384356363</v>
      </c>
      <c r="AB59" s="16" t="s">
        <v>10050</v>
      </c>
      <c r="AC59" s="15">
        <f>A1L253C20</f>
        <v>1071298.6666666667</v>
      </c>
      <c r="AD59" s="16" t="s">
        <v>10051</v>
      </c>
      <c r="AE59" s="15">
        <f>A1L253C19</f>
        <v>1254371.6666666667</v>
      </c>
      <c r="AF59" s="16" t="s">
        <v>10052</v>
      </c>
      <c r="AG59" s="21">
        <f>IF(OR(B3L852C13=0,B3L852C14=0),0,1+(B3L852C13/B3L852C14))</f>
        <v>1.8540520287049427</v>
      </c>
      <c r="AH59" s="16" t="s">
        <v>10053</v>
      </c>
      <c r="AI59" s="15">
        <f>A1L253C11</f>
        <v>957655</v>
      </c>
      <c r="AJ59" s="16" t="s">
        <v>10054</v>
      </c>
      <c r="AK59" s="15">
        <f>A1L253C10</f>
        <v>1197658</v>
      </c>
      <c r="AL59" s="16" t="s">
        <v>10055</v>
      </c>
      <c r="AM59" s="21">
        <f>IF(OR(B3L852C16=0,B3L852C17=0),0,1+(B3L852C16/B3L852C17))</f>
        <v>1.7996063984877151</v>
      </c>
      <c r="AN59" s="16" t="s">
        <v>10056</v>
      </c>
      <c r="AO59" s="15">
        <f>A1L253C23</f>
        <v>1042887.75</v>
      </c>
      <c r="AP59" s="16" t="s">
        <v>10057</v>
      </c>
      <c r="AQ59" s="15">
        <f>A1L253C22</f>
        <v>1240193.25</v>
      </c>
      <c r="AR59" s="16" t="s">
        <v>10058</v>
      </c>
      <c r="AS59" s="21">
        <f>IF(OR(B3L852C19=0,B3L852C20=0),0,1+(B3L852C19/B3L852C20))</f>
        <v>1.8409074553502045</v>
      </c>
      <c r="AT59" s="16" t="s">
        <v>10059</v>
      </c>
      <c r="AU59" s="15">
        <f>A1L253C14</f>
        <v>842428</v>
      </c>
      <c r="AV59" s="16" t="s">
        <v>10060</v>
      </c>
      <c r="AW59" s="15">
        <f>A1L253C13</f>
        <v>1069651</v>
      </c>
      <c r="AX59" s="16" t="s">
        <v>10061</v>
      </c>
      <c r="AY59" s="21">
        <f>IF(OR(B3L852C22=0,B3L852C23=0),0,1+(B3L852C22/B3L852C23))</f>
        <v>1.7875727690620584</v>
      </c>
      <c r="AZ59" s="16" t="s">
        <v>10062</v>
      </c>
      <c r="BA59" s="15">
        <f>A1L253C26</f>
        <v>1002795.8</v>
      </c>
      <c r="BB59" s="16" t="s">
        <v>10063</v>
      </c>
      <c r="BC59" s="15">
        <f>A1L253C25</f>
        <v>1206084.8</v>
      </c>
      <c r="BD59" s="16" t="s">
        <v>10064</v>
      </c>
      <c r="BE59" s="21">
        <f>IF(OR(B3L852C25=0,B3L852C26=0),0,1+(B3L852C25/B3L852C26))</f>
        <v>1.831447175190335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4311135</v>
      </c>
      <c r="F60" s="16" t="s">
        <v>10066</v>
      </c>
      <c r="G60" s="15">
        <f>A1L254C1</f>
        <v>5957263</v>
      </c>
      <c r="H60" s="16" t="s">
        <v>10067</v>
      </c>
      <c r="I60" s="21">
        <f>IF(OR(B3L853C1=0,B3L853C2=0),0,1+(B3L853C1/B3L853C2))</f>
        <v>1.7236771315954995</v>
      </c>
      <c r="J60" s="16" t="s">
        <v>10068</v>
      </c>
      <c r="K60" s="15">
        <f>A1L254C5</f>
        <v>4643826</v>
      </c>
      <c r="L60" s="16" t="s">
        <v>10069</v>
      </c>
      <c r="M60" s="15">
        <f>A1L254C4</f>
        <v>6384976</v>
      </c>
      <c r="N60" s="16" t="s">
        <v>10070</v>
      </c>
      <c r="O60" s="21">
        <f>IF(OR(B3L853C4=0,B3L853C5=0),0,1+(B3L853C4/B3L853C5))</f>
        <v>1.7273051613663073</v>
      </c>
      <c r="P60" s="16" t="s">
        <v>10071</v>
      </c>
      <c r="Q60" s="15">
        <f>A1L254C17</f>
        <v>4477480.5</v>
      </c>
      <c r="R60" s="16" t="s">
        <v>10072</v>
      </c>
      <c r="S60" s="15">
        <f>A1L254C16</f>
        <v>6171119.5</v>
      </c>
      <c r="T60" s="16" t="s">
        <v>10073</v>
      </c>
      <c r="U60" s="21">
        <f>IF(OR(B3L853C7=0,B3L853C8=0),0,1+(B3L853C7/B3L853C8))</f>
        <v>1.7255540100949269</v>
      </c>
      <c r="V60" s="16" t="s">
        <v>10074</v>
      </c>
      <c r="W60" s="15">
        <f>A1L254C8</f>
        <v>4765028</v>
      </c>
      <c r="X60" s="16" t="s">
        <v>10075</v>
      </c>
      <c r="Y60" s="15">
        <f>A1L254C7</f>
        <v>6568739</v>
      </c>
      <c r="Z60" s="16" t="s">
        <v>10076</v>
      </c>
      <c r="AA60" s="21">
        <f>IF(OR(B3L853C10=0,B3L853C11=0),0,1+(B3L853C10/B3L853C11))</f>
        <v>1.7254098541592229</v>
      </c>
      <c r="AB60" s="16" t="s">
        <v>10077</v>
      </c>
      <c r="AC60" s="15">
        <f>A1L254C20</f>
        <v>4573329.666666667</v>
      </c>
      <c r="AD60" s="16" t="s">
        <v>10078</v>
      </c>
      <c r="AE60" s="15">
        <f>A1L254C19</f>
        <v>6303659.333333333</v>
      </c>
      <c r="AF60" s="16" t="s">
        <v>10079</v>
      </c>
      <c r="AG60" s="21">
        <f>IF(OR(B3L853C13=0,B3L853C14=0),0,1+(B3L853C13/B3L853C14))</f>
        <v>1.7255039374483965</v>
      </c>
      <c r="AH60" s="16" t="s">
        <v>10080</v>
      </c>
      <c r="AI60" s="15">
        <f>A1L254C11</f>
        <v>4564606</v>
      </c>
      <c r="AJ60" s="16" t="s">
        <v>10081</v>
      </c>
      <c r="AK60" s="15">
        <f>A1L254C10</f>
        <v>6179619</v>
      </c>
      <c r="AL60" s="16" t="s">
        <v>10082</v>
      </c>
      <c r="AM60" s="21">
        <f>IF(OR(B3L853C16=0,B3L853C17=0),0,1+(B3L853C16/B3L853C17))</f>
        <v>1.7386549235478757</v>
      </c>
      <c r="AN60" s="16" t="s">
        <v>10083</v>
      </c>
      <c r="AO60" s="15">
        <f>A1L254C23</f>
        <v>4571148.75</v>
      </c>
      <c r="AP60" s="16" t="s">
        <v>10084</v>
      </c>
      <c r="AQ60" s="15">
        <f>A1L254C22</f>
        <v>6272649.25</v>
      </c>
      <c r="AR60" s="16" t="s">
        <v>10085</v>
      </c>
      <c r="AS60" s="21">
        <f>IF(OR(B3L853C19=0,B3L853C20=0),0,1+(B3L853C19/B3L853C20))</f>
        <v>1.7287429230958513</v>
      </c>
      <c r="AT60" s="16" t="s">
        <v>10086</v>
      </c>
      <c r="AU60" s="15">
        <f>A1L254C14</f>
        <v>4369055</v>
      </c>
      <c r="AV60" s="16" t="s">
        <v>10087</v>
      </c>
      <c r="AW60" s="15">
        <f>A1L254C13</f>
        <v>5922478</v>
      </c>
      <c r="AX60" s="16" t="s">
        <v>10088</v>
      </c>
      <c r="AY60" s="21">
        <f>IF(OR(B3L853C22=0,B3L853C23=0),0,1+(B3L853C22/B3L853C23))</f>
        <v>1.7377072569961425</v>
      </c>
      <c r="AZ60" s="16" t="s">
        <v>10089</v>
      </c>
      <c r="BA60" s="15">
        <f>A1L254C26</f>
        <v>4530730</v>
      </c>
      <c r="BB60" s="16" t="s">
        <v>10090</v>
      </c>
      <c r="BC60" s="15">
        <f>A1L254C25</f>
        <v>6202615</v>
      </c>
      <c r="BD60" s="16" t="s">
        <v>10091</v>
      </c>
      <c r="BE60" s="21">
        <f>IF(OR(B3L853C25=0,B3L853C26=0),0,1+(B3L853C25/B3L853C26))</f>
        <v>1.7304548162347655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79E0D-7A46-47C2-9797-6996B273C2A6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1245448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22202372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5408493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5408493</v>
      </c>
      <c r="J10" s="16" t="s">
        <v>10143</v>
      </c>
      <c r="K10" s="23">
        <f>IF(B5L372C1B=0,0,B5L301C1B/B5L372C1B)</f>
        <v>7.9791660827543215E-2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99376.364394342047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5507869.3643943416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7181111</v>
      </c>
      <c r="F11" s="16" t="s">
        <v>10147</v>
      </c>
      <c r="G11" s="15">
        <f>A4L102C4</f>
        <v>1736625</v>
      </c>
      <c r="H11" s="16" t="s">
        <v>10148</v>
      </c>
      <c r="I11" s="15">
        <f>IF(B5L302C1-B5L302C1A&lt;0,0,B5L302C1-B5L302C1A)</f>
        <v>5444486</v>
      </c>
      <c r="J11" s="16" t="s">
        <v>10149</v>
      </c>
      <c r="K11" s="23">
        <f>IF(B5L372C1B=0,0,B5L302C1B/B5L372C1B)</f>
        <v>8.0322666645275764E-2</v>
      </c>
      <c r="L11" s="16" t="s">
        <v>10150</v>
      </c>
      <c r="M11" s="21">
        <f>IF(B5L373C1B=0,0,B5L302C1B/B5L373C1B)</f>
        <v>8.7290436680505457E-2</v>
      </c>
      <c r="N11" s="16" t="s">
        <v>10151</v>
      </c>
      <c r="O11" s="15">
        <f>B5L101C1*B5L302C1C</f>
        <v>100037.70452802541</v>
      </c>
      <c r="P11" s="16" t="s">
        <v>10152</v>
      </c>
      <c r="Q11" s="15">
        <f>B5L102C1*B5L302C1D</f>
        <v>1938054.7472230273</v>
      </c>
      <c r="R11" s="16" t="s">
        <v>10153</v>
      </c>
      <c r="S11" s="15">
        <f>B5L302C1-B5L302C1A+B5L302C1E-B5L302C1F</f>
        <v>3606468.9573049983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29545</v>
      </c>
      <c r="F12" s="16" t="s">
        <v>10155</v>
      </c>
      <c r="G12" s="15">
        <f>A4L103C4</f>
        <v>6678</v>
      </c>
      <c r="H12" s="16" t="s">
        <v>10156</v>
      </c>
      <c r="I12" s="15">
        <f>IF(B5L303C1-B5L303C1A&lt;0,0,B5L303C1-B5L303C1A)</f>
        <v>22867</v>
      </c>
      <c r="J12" s="16" t="s">
        <v>10157</v>
      </c>
      <c r="K12" s="23">
        <f>IF(B5L372C1B=0,0,B5L303C1B/B5L372C1B)</f>
        <v>3.3735754269136167E-4</v>
      </c>
      <c r="L12" s="16" t="s">
        <v>10158</v>
      </c>
      <c r="M12" s="21">
        <f>IF(B5L373C1B=0,0,B5L303C1B/B5L373C1B)</f>
        <v>3.6662238006914119E-4</v>
      </c>
      <c r="N12" s="16" t="s">
        <v>10159</v>
      </c>
      <c r="O12" s="15">
        <f>B5L101C1*B5L303C1C</f>
        <v>420.16127682987099</v>
      </c>
      <c r="P12" s="16" t="s">
        <v>10160</v>
      </c>
      <c r="Q12" s="15">
        <f>B5L102C1*B5L303C1D</f>
        <v>8139.8864658204584</v>
      </c>
      <c r="R12" s="16" t="s">
        <v>10161</v>
      </c>
      <c r="S12" s="15">
        <f>B5L303C1-B5L303C1A+B5L303C1E-B5L303C1F</f>
        <v>15147.274811009414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852126</v>
      </c>
      <c r="F13" s="16" t="s">
        <v>10163</v>
      </c>
      <c r="G13" s="15">
        <f>A4L104C4</f>
        <v>160273</v>
      </c>
      <c r="H13" s="16" t="s">
        <v>10164</v>
      </c>
      <c r="I13" s="15">
        <f>IF(B5L304C1-B5L304C1A&lt;0,0,B5L304C1-B5L304C1A)</f>
        <v>691853</v>
      </c>
      <c r="J13" s="16" t="s">
        <v>10165</v>
      </c>
      <c r="K13" s="23">
        <f>IF(B5L372C1B=0,0,B5L304C1B/B5L372C1B)</f>
        <v>1.0206928236482558E-2</v>
      </c>
      <c r="L13" s="16" t="s">
        <v>10166</v>
      </c>
      <c r="M13" s="21">
        <f>IF(B5L373C1B=0,0,B5L304C1B/B5L373C1B)</f>
        <v>1.1092351139982312E-2</v>
      </c>
      <c r="N13" s="16" t="s">
        <v>10167</v>
      </c>
      <c r="O13" s="15">
        <f>B5L101C1*B5L304C1C</f>
        <v>12712.198358270729</v>
      </c>
      <c r="P13" s="16" t="s">
        <v>10168</v>
      </c>
      <c r="Q13" s="15">
        <f>B5L102C1*B5L304C1D</f>
        <v>246276.50636451138</v>
      </c>
      <c r="R13" s="16" t="s">
        <v>10169</v>
      </c>
      <c r="S13" s="15">
        <f>B5L304C1-B5L304C1A+B5L304C1E-B5L304C1F</f>
        <v>458288.6919937593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6827383</v>
      </c>
      <c r="F14" s="16" t="s">
        <v>10171</v>
      </c>
      <c r="G14" s="15">
        <f>A4L105C4</f>
        <v>1138260</v>
      </c>
      <c r="H14" s="16" t="s">
        <v>10172</v>
      </c>
      <c r="I14" s="15">
        <f>IF(B5L305C1-B5L305C1A&lt;0,0,B5L305C1-B5L305C1A)</f>
        <v>5689123</v>
      </c>
      <c r="J14" s="16" t="s">
        <v>10173</v>
      </c>
      <c r="K14" s="23">
        <f>IF(B5L372C1B=0,0,B5L305C1B/B5L372C1B)</f>
        <v>8.393180370616643E-2</v>
      </c>
      <c r="L14" s="16" t="s">
        <v>10174</v>
      </c>
      <c r="M14" s="21">
        <f>IF(B5L373C1B=0,0,B5L305C1B/B5L373C1B)</f>
        <v>9.1212656437927697E-2</v>
      </c>
      <c r="N14" s="16" t="s">
        <v>10175</v>
      </c>
      <c r="O14" s="15">
        <f>B5L101C1*B5L305C1C</f>
        <v>104532.69706223757</v>
      </c>
      <c r="P14" s="16" t="s">
        <v>10176</v>
      </c>
      <c r="Q14" s="15">
        <f>B5L102C1*B5L305C1D</f>
        <v>2025137.3293430656</v>
      </c>
      <c r="R14" s="16" t="s">
        <v>10177</v>
      </c>
      <c r="S14" s="15">
        <f>B5L305C1-B5L305C1A+B5L305C1E-B5L305C1F</f>
        <v>3768518.3677191716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42036</v>
      </c>
      <c r="H15" s="16" t="s">
        <v>10180</v>
      </c>
      <c r="I15" s="15">
        <f>IF(B5L306C1-B5L306C1A&lt;0,0,B5L306C1-B5L306C1A)</f>
        <v>547</v>
      </c>
      <c r="J15" s="16" t="s">
        <v>10181</v>
      </c>
      <c r="K15" s="23">
        <f>IF(B5L372C1B=0,0,B5L306C1B/B5L372C1B)</f>
        <v>8.0699075459034777E-6</v>
      </c>
      <c r="L15" s="16" t="s">
        <v>10182</v>
      </c>
      <c r="M15" s="21">
        <f>IF(B5L373C1B=0,0,B5L306C1B/B5L373C1B)</f>
        <v>8.7699497921817562E-6</v>
      </c>
      <c r="N15" s="16" t="s">
        <v>10183</v>
      </c>
      <c r="O15" s="15">
        <f>B5L101C1*B5L306C1C</f>
        <v>10.050650213230394</v>
      </c>
      <c r="P15" s="16" t="s">
        <v>10184</v>
      </c>
      <c r="Q15" s="15">
        <f>B5L102C1*B5L306C1D</f>
        <v>194.71368770734205</v>
      </c>
      <c r="R15" s="16" t="s">
        <v>10185</v>
      </c>
      <c r="S15" s="15">
        <f>B5L306C1-B5L306C1A+B5L306C1E-B5L306C1F</f>
        <v>362.33696250588832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11431730</v>
      </c>
      <c r="F16" s="16" t="s">
        <v>10187</v>
      </c>
      <c r="G16" s="15">
        <f>A4L107C4</f>
        <v>3365672</v>
      </c>
      <c r="H16" s="16" t="s">
        <v>10188</v>
      </c>
      <c r="I16" s="15">
        <f>IF(B5L307C1-B5L307C1A&lt;0,0,B5L307C1-B5L307C1A)</f>
        <v>8066058</v>
      </c>
      <c r="J16" s="16" t="s">
        <v>10189</v>
      </c>
      <c r="K16" s="23">
        <f>IF(B5L372C1B=0,0,B5L307C1B/B5L372C1B)</f>
        <v>0.1189987976597717</v>
      </c>
      <c r="L16" s="16" t="s">
        <v>10190</v>
      </c>
      <c r="M16" s="21">
        <f>IF(B5L373C1B=0,0,B5L307C1B/B5L373C1B)</f>
        <v>0.12932161550425228</v>
      </c>
      <c r="N16" s="16" t="s">
        <v>10191</v>
      </c>
      <c r="O16" s="15">
        <f>B5L101C1*B5L307C1C</f>
        <v>148206.81454776734</v>
      </c>
      <c r="P16" s="16" t="s">
        <v>10192</v>
      </c>
      <c r="Q16" s="15">
        <f>B5L102C1*B5L307C1D</f>
        <v>2871246.6150663765</v>
      </c>
      <c r="R16" s="16" t="s">
        <v>10193</v>
      </c>
      <c r="S16" s="15">
        <f>B5L307C1-B5L307C1A+B5L307C1E-B5L307C1F</f>
        <v>5343018.1994813904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16886057</v>
      </c>
      <c r="F17" s="16" t="s">
        <v>10195</v>
      </c>
      <c r="G17" s="15">
        <f>A4L108C4</f>
        <v>4072034</v>
      </c>
      <c r="H17" s="16" t="s">
        <v>10196</v>
      </c>
      <c r="I17" s="15">
        <f>IF(B5L308C1-B5L308C1A&lt;0,0,B5L308C1-B5L308C1A)</f>
        <v>12814023</v>
      </c>
      <c r="J17" s="16" t="s">
        <v>10197</v>
      </c>
      <c r="K17" s="23">
        <f>IF(B5L372C1B=0,0,B5L308C1B/B5L372C1B)</f>
        <v>0.18904566892336513</v>
      </c>
      <c r="L17" s="16" t="s">
        <v>10198</v>
      </c>
      <c r="M17" s="21">
        <f>IF(B5L373C1B=0,0,B5L308C1B/B5L373C1B)</f>
        <v>0.20544485986446481</v>
      </c>
      <c r="N17" s="16" t="s">
        <v>10199</v>
      </c>
      <c r="O17" s="15">
        <f>B5L101C1*B5L308C1C</f>
        <v>235446.55026926726</v>
      </c>
      <c r="P17" s="16" t="s">
        <v>10200</v>
      </c>
      <c r="Q17" s="15">
        <f>B5L102C1*B5L308C1D</f>
        <v>4561363.2041987171</v>
      </c>
      <c r="R17" s="16" t="s">
        <v>10201</v>
      </c>
      <c r="S17" s="15">
        <f>B5L308C1-B5L308C1A+B5L308C1E-B5L308C1F</f>
        <v>8488106.3460705504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6202892</v>
      </c>
      <c r="F18" s="16" t="s">
        <v>10203</v>
      </c>
      <c r="G18" s="15">
        <f>A4L109C4</f>
        <v>1674636</v>
      </c>
      <c r="H18" s="16" t="s">
        <v>10204</v>
      </c>
      <c r="I18" s="15">
        <f>IF(B5L309C1-B5L309C1A&lt;0,0,B5L309C1-B5L309C1A)</f>
        <v>4528256</v>
      </c>
      <c r="J18" s="16" t="s">
        <v>10205</v>
      </c>
      <c r="K18" s="23">
        <f>IF(B5L372C1B=0,0,B5L309C1B/B5L372C1B)</f>
        <v>6.68054977407362E-2</v>
      </c>
      <c r="L18" s="16" t="s">
        <v>10206</v>
      </c>
      <c r="M18" s="21">
        <f>IF(B5L373C1B=0,0,B5L309C1B/B5L373C1B)</f>
        <v>7.2600690614526134E-2</v>
      </c>
      <c r="N18" s="16" t="s">
        <v>10207</v>
      </c>
      <c r="O18" s="15">
        <f>B5L101C1*B5L309C1C</f>
        <v>83202.773550204423</v>
      </c>
      <c r="P18" s="16" t="s">
        <v>10208</v>
      </c>
      <c r="Q18" s="15">
        <f>B5L102C1*B5L309C1D</f>
        <v>1611907.5404806179</v>
      </c>
      <c r="R18" s="16" t="s">
        <v>10209</v>
      </c>
      <c r="S18" s="15">
        <f>B5L309C1-B5L309C1A+B5L309C1E-B5L309C1F</f>
        <v>2999551.2330695861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33958</v>
      </c>
      <c r="F19" s="16" t="s">
        <v>10211</v>
      </c>
      <c r="G19" s="15">
        <f>A4L110C4</f>
        <v>16345</v>
      </c>
      <c r="H19" s="16" t="s">
        <v>10212</v>
      </c>
      <c r="I19" s="15">
        <f>IF(B5L310C1-B5L310C1A&lt;0,0,B5L310C1-B5L310C1A)</f>
        <v>17613</v>
      </c>
      <c r="J19" s="16" t="s">
        <v>10213</v>
      </c>
      <c r="K19" s="23">
        <f>IF(B5L372C1B=0,0,B5L310C1B/B5L372C1B)</f>
        <v>2.5984512176599261E-4</v>
      </c>
      <c r="L19" s="16" t="s">
        <v>10214</v>
      </c>
      <c r="M19" s="21">
        <f>IF(B5L373C1B=0,0,B5L310C1B/B5L373C1B)</f>
        <v>2.8238597018226191E-4</v>
      </c>
      <c r="N19" s="16" t="s">
        <v>10215</v>
      </c>
      <c r="O19" s="15">
        <f>B5L101C1*B5L310C1C</f>
        <v>323.62358721321198</v>
      </c>
      <c r="P19" s="16" t="s">
        <v>10216</v>
      </c>
      <c r="Q19" s="15">
        <f>B5L102C1*B5L310C1D</f>
        <v>6269.6383575674863</v>
      </c>
      <c r="R19" s="16" t="s">
        <v>10217</v>
      </c>
      <c r="S19" s="15">
        <f>B5L310C1-B5L310C1A+B5L310C1E-B5L310C1F</f>
        <v>11666.985229645727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2035815</v>
      </c>
      <c r="F20" s="16" t="s">
        <v>10219</v>
      </c>
      <c r="G20" s="15">
        <f>A4L111C4</f>
        <v>710788</v>
      </c>
      <c r="H20" s="16" t="s">
        <v>10220</v>
      </c>
      <c r="I20" s="15">
        <f>IF(B5L311C1-B5L311C1A&lt;0,0,B5L311C1-B5L311C1A)</f>
        <v>1325027</v>
      </c>
      <c r="J20" s="16" t="s">
        <v>10221</v>
      </c>
      <c r="K20" s="23">
        <f>IF(B5L372C1B=0,0,B5L311C1B/B5L372C1B)</f>
        <v>1.9548163411016176E-2</v>
      </c>
      <c r="L20" s="16" t="s">
        <v>10222</v>
      </c>
      <c r="M20" s="21">
        <f>IF(B5L373C1B=0,0,B5L311C1B/B5L373C1B)</f>
        <v>2.1243912729954691E-2</v>
      </c>
      <c r="N20" s="16" t="s">
        <v>10223</v>
      </c>
      <c r="O20" s="15">
        <f>B5L101C1*B5L311C1C</f>
        <v>24346.221023923274</v>
      </c>
      <c r="P20" s="16" t="s">
        <v>10224</v>
      </c>
      <c r="Q20" s="15">
        <f>B5L102C1*B5L311C1D</f>
        <v>471665.25316598959</v>
      </c>
      <c r="R20" s="16" t="s">
        <v>10225</v>
      </c>
      <c r="S20" s="15">
        <f>B5L311C1-B5L311C1A+B5L311C1E-B5L311C1F</f>
        <v>877707.9678579336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136997</v>
      </c>
      <c r="F21" s="16" t="s">
        <v>10227</v>
      </c>
      <c r="G21" s="15">
        <f>A4L112C4</f>
        <v>57783</v>
      </c>
      <c r="H21" s="16" t="s">
        <v>10228</v>
      </c>
      <c r="I21" s="15">
        <f>IF(B5L312C1-B5L312C1A&lt;0,0,B5L312C1-B5L312C1A)</f>
        <v>79214</v>
      </c>
      <c r="J21" s="16" t="s">
        <v>10229</v>
      </c>
      <c r="K21" s="23">
        <f>IF(B5L372C1B=0,0,B5L312C1B/B5L372C1B)</f>
        <v>1.1686465381009106E-3</v>
      </c>
      <c r="L21" s="16" t="s">
        <v>10230</v>
      </c>
      <c r="M21" s="21">
        <f>IF(B5L373C1B=0,0,B5L312C1B/B5L373C1B)</f>
        <v>1.2700234055537216E-3</v>
      </c>
      <c r="N21" s="16" t="s">
        <v>10231</v>
      </c>
      <c r="O21" s="15">
        <f>B5L101C1*B5L312C1C</f>
        <v>1455.4884935847028</v>
      </c>
      <c r="P21" s="16" t="s">
        <v>10232</v>
      </c>
      <c r="Q21" s="15">
        <f>B5L102C1*B5L312C1D</f>
        <v>28197.532098810592</v>
      </c>
      <c r="R21" s="16" t="s">
        <v>10233</v>
      </c>
      <c r="S21" s="15">
        <f>B5L312C1-B5L312C1A+B5L312C1E-B5L312C1F</f>
        <v>52471.956394774112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1232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288377</v>
      </c>
      <c r="F23" s="16" t="s">
        <v>10237</v>
      </c>
      <c r="G23" s="15">
        <f>A4L114C4</f>
        <v>92010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290286</v>
      </c>
      <c r="F24" s="16" t="s">
        <v>10239</v>
      </c>
      <c r="G24" s="15">
        <f>B5L313C1A+B5L314C1A</f>
        <v>93242</v>
      </c>
      <c r="H24" s="16" t="s">
        <v>10240</v>
      </c>
      <c r="I24" s="15">
        <f>IF(B5L315C1-B5L315C1A&lt;0,0,B5L315C1-B5L315C1A)</f>
        <v>197044</v>
      </c>
      <c r="J24" s="16" t="s">
        <v>10241</v>
      </c>
      <c r="K24" s="23">
        <f>IF(B5L372C1B=0,0,B5L315C1B/B5L372C1B)</f>
        <v>2.9069960922760603E-3</v>
      </c>
      <c r="L24" s="16" t="s">
        <v>10242</v>
      </c>
      <c r="M24" s="21">
        <f>IF(B5L373C1B=0,0,B5L315C1B/B5L373C1B)</f>
        <v>3.1591699942425267E-3</v>
      </c>
      <c r="N24" s="16" t="s">
        <v>10243</v>
      </c>
      <c r="O24" s="15">
        <f>B5L101C1*B5L315C1C</f>
        <v>3620.5124691330348</v>
      </c>
      <c r="P24" s="16" t="s">
        <v>10244</v>
      </c>
      <c r="Q24" s="15">
        <f>B5L102C1*B5L315C1D</f>
        <v>70141.067423410437</v>
      </c>
      <c r="R24" s="16" t="s">
        <v>10245</v>
      </c>
      <c r="S24" s="15">
        <f>B5L315C1-B5L315C1A+B5L315C1E-B5L315C1F</f>
        <v>130523.4450457226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964338</v>
      </c>
      <c r="F25" s="16" t="s">
        <v>10247</v>
      </c>
      <c r="G25" s="15">
        <f>A4L115C4</f>
        <v>380711</v>
      </c>
      <c r="H25" s="16" t="s">
        <v>10248</v>
      </c>
      <c r="I25" s="15">
        <f>IF(B5L316C1-B5L316C1A&lt;0,0,B5L316C1-B5L316C1A)</f>
        <v>583627</v>
      </c>
      <c r="J25" s="16" t="s">
        <v>10249</v>
      </c>
      <c r="K25" s="23">
        <f>IF(B5L372C1B=0,0,B5L316C1B/B5L372C1B)</f>
        <v>8.6102667848135458E-3</v>
      </c>
      <c r="L25" s="16" t="s">
        <v>10250</v>
      </c>
      <c r="M25" s="21">
        <f>IF(B5L373C1B=0,0,B5L316C1B/B5L373C1B)</f>
        <v>9.3571837063284504E-3</v>
      </c>
      <c r="N25" s="16" t="s">
        <v>10251</v>
      </c>
      <c r="O25" s="15">
        <f>B5L101C1*B5L316C1C</f>
        <v>10723.639546612461</v>
      </c>
      <c r="P25" s="16" t="s">
        <v>10252</v>
      </c>
      <c r="Q25" s="15">
        <f>B5L102C1*B5L316C1D</f>
        <v>207751.673520243</v>
      </c>
      <c r="R25" s="16" t="s">
        <v>10253</v>
      </c>
      <c r="S25" s="15">
        <f>B5L316C1-B5L316C1A+B5L316C1E-B5L316C1F</f>
        <v>386598.96602636948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6918</v>
      </c>
      <c r="F26" s="16" t="s">
        <v>10255</v>
      </c>
      <c r="G26" s="15">
        <f>A4L116C4</f>
        <v>1850</v>
      </c>
      <c r="H26" s="16" t="s">
        <v>10256</v>
      </c>
      <c r="I26" s="15">
        <f>IF(B5L317C1-B5L317C1A&lt;0,0,B5L317C1-B5L317C1A)</f>
        <v>5068</v>
      </c>
      <c r="J26" s="16" t="s">
        <v>10257</v>
      </c>
      <c r="K26" s="23">
        <f>IF(B5L372C1B=0,0,B5L317C1B/B5L372C1B)</f>
        <v>7.4768357299156909E-5</v>
      </c>
      <c r="L26" s="16" t="s">
        <v>10258</v>
      </c>
      <c r="M26" s="21">
        <f>IF(B5L373C1B=0,0,B5L317C1B/B5L373C1B)</f>
        <v>8.1254306301237919E-5</v>
      </c>
      <c r="N26" s="16" t="s">
        <v>10259</v>
      </c>
      <c r="O26" s="15">
        <f>B5L101C1*B5L317C1C</f>
        <v>93.120101061520373</v>
      </c>
      <c r="P26" s="16" t="s">
        <v>10260</v>
      </c>
      <c r="Q26" s="15">
        <f>B5L102C1*B5L317C1D</f>
        <v>1804.0383351020282</v>
      </c>
      <c r="R26" s="16" t="s">
        <v>10261</v>
      </c>
      <c r="S26" s="15">
        <f>B5L317C1-B5L317C1A+B5L317C1E-B5L317C1F</f>
        <v>3357.0817659594923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18177</v>
      </c>
      <c r="F27" s="16" t="s">
        <v>10263</v>
      </c>
      <c r="G27" s="15">
        <f>A4L117C4</f>
        <v>3451</v>
      </c>
      <c r="H27" s="16" t="s">
        <v>10264</v>
      </c>
      <c r="I27" s="15">
        <f>IF(B5L318C1-B5L318C1A&lt;0,0,B5L318C1-B5L318C1A)</f>
        <v>14726</v>
      </c>
      <c r="J27" s="16" t="s">
        <v>10265</v>
      </c>
      <c r="K27" s="23">
        <f>IF(B5L372C1B=0,0,B5L318C1B/B5L372C1B)</f>
        <v>2.1725312343871047E-4</v>
      </c>
      <c r="L27" s="16" t="s">
        <v>10266</v>
      </c>
      <c r="M27" s="21">
        <f>IF(B5L373C1B=0,0,B5L318C1B/B5L373C1B)</f>
        <v>2.3609923334491506E-4</v>
      </c>
      <c r="N27" s="16" t="s">
        <v>10267</v>
      </c>
      <c r="O27" s="15">
        <f>B5L101C1*B5L318C1C</f>
        <v>270.57746808049507</v>
      </c>
      <c r="P27" s="16" t="s">
        <v>10268</v>
      </c>
      <c r="Q27" s="15">
        <f>B5L102C1*B5L318C1D</f>
        <v>5241.9630076386084</v>
      </c>
      <c r="R27" s="16" t="s">
        <v>10269</v>
      </c>
      <c r="S27" s="15">
        <f>B5L318C1-B5L318C1A+B5L318C1E-B5L318C1F</f>
        <v>9754.6144604418878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724530</v>
      </c>
      <c r="F28" s="16" t="s">
        <v>10271</v>
      </c>
      <c r="G28" s="15">
        <f>A4L118C4</f>
        <v>310465</v>
      </c>
      <c r="H28" s="16" t="s">
        <v>10272</v>
      </c>
      <c r="I28" s="15">
        <f>IF(B5L319C1-B5L319C1A&lt;0,0,B5L319C1-B5L319C1A)</f>
        <v>414065</v>
      </c>
      <c r="J28" s="16" t="s">
        <v>10273</v>
      </c>
      <c r="K28" s="23">
        <f>IF(B5L372C1B=0,0,B5L319C1B/B5L372C1B)</f>
        <v>6.1087134698254546E-3</v>
      </c>
      <c r="L28" s="16" t="s">
        <v>10274</v>
      </c>
      <c r="M28" s="21">
        <f>IF(B5L373C1B=0,0,B5L319C1B/B5L373C1B)</f>
        <v>6.6386275332719182E-3</v>
      </c>
      <c r="N28" s="16" t="s">
        <v>10275</v>
      </c>
      <c r="O28" s="15">
        <f>B5L101C1*B5L319C1C</f>
        <v>7608.0849735671727</v>
      </c>
      <c r="P28" s="16" t="s">
        <v>10276</v>
      </c>
      <c r="Q28" s="15">
        <f>B5L102C1*B5L319C1D</f>
        <v>147393.2780631455</v>
      </c>
      <c r="R28" s="16" t="s">
        <v>10277</v>
      </c>
      <c r="S28" s="15">
        <f>B5L319C1-B5L319C1A+B5L319C1E-B5L319C1F</f>
        <v>274279.8069104217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992617</v>
      </c>
      <c r="F29" s="16" t="s">
        <v>10279</v>
      </c>
      <c r="G29" s="15">
        <f>A4L119C4</f>
        <v>308879</v>
      </c>
      <c r="H29" s="16" t="s">
        <v>10280</v>
      </c>
      <c r="I29" s="15">
        <f>IF(B5L320C1-B5L320C1A&lt;0,0,B5L320C1-B5L320C1A)</f>
        <v>683738</v>
      </c>
      <c r="J29" s="16" t="s">
        <v>10281</v>
      </c>
      <c r="K29" s="23">
        <f>IF(B5L372C1B=0,0,B5L320C1B/B5L372C1B)</f>
        <v>1.0087207396016366E-2</v>
      </c>
      <c r="L29" s="16" t="s">
        <v>10282</v>
      </c>
      <c r="M29" s="21">
        <f>IF(B5L373C1B=0,0,B5L320C1B/B5L373C1B)</f>
        <v>1.0962244846447478E-2</v>
      </c>
      <c r="N29" s="16" t="s">
        <v>10283</v>
      </c>
      <c r="O29" s="15">
        <f>B5L101C1*B5L320C1C</f>
        <v>12563.092276953792</v>
      </c>
      <c r="P29" s="16" t="s">
        <v>10284</v>
      </c>
      <c r="Q29" s="15">
        <f>B5L102C1*B5L320C1D</f>
        <v>243387.83803590978</v>
      </c>
      <c r="R29" s="16" t="s">
        <v>10285</v>
      </c>
      <c r="S29" s="15">
        <f>B5L320C1-B5L320C1A+B5L320C1E-B5L320C1F</f>
        <v>452913.25424104393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1390231</v>
      </c>
      <c r="F30" s="16" t="s">
        <v>10287</v>
      </c>
      <c r="G30" s="15">
        <f>A4L120C4</f>
        <v>681909</v>
      </c>
      <c r="H30" s="16" t="s">
        <v>10288</v>
      </c>
      <c r="I30" s="15">
        <f>IF(B5L321C1-B5L321C1A&lt;0,0,B5L321C1-B5L321C1A)</f>
        <v>708322</v>
      </c>
      <c r="J30" s="16" t="s">
        <v>10289</v>
      </c>
      <c r="K30" s="23">
        <f>IF(B5L372C1B=0,0,B5L321C1B/B5L372C1B)</f>
        <v>1.0449895891644322E-2</v>
      </c>
      <c r="L30" s="16" t="s">
        <v>10290</v>
      </c>
      <c r="M30" s="21">
        <f>IF(B5L373C1B=0,0,B5L321C1B/B5L373C1B)</f>
        <v>1.1356395569831382E-2</v>
      </c>
      <c r="N30" s="16" t="s">
        <v>10291</v>
      </c>
      <c r="O30" s="15">
        <f>B5L101C1*B5L321C1C</f>
        <v>13014.801938456638</v>
      </c>
      <c r="P30" s="16" t="s">
        <v>10292</v>
      </c>
      <c r="Q30" s="15">
        <f>B5L102C1*B5L321C1D</f>
        <v>252138.91902054832</v>
      </c>
      <c r="R30" s="16" t="s">
        <v>10293</v>
      </c>
      <c r="S30" s="15">
        <f>B5L321C1-B5L321C1A+B5L321C1E-B5L321C1F</f>
        <v>469197.88291790825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5259716</v>
      </c>
      <c r="F31" s="16" t="s">
        <v>10295</v>
      </c>
      <c r="G31" s="15">
        <f>A4L121C4</f>
        <v>819035</v>
      </c>
      <c r="H31" s="16" t="s">
        <v>10296</v>
      </c>
      <c r="I31" s="15">
        <f>IF(B5L322C1-B5L322C1A&lt;0,0,B5L322C1-B5L322C1A)</f>
        <v>4440681</v>
      </c>
      <c r="J31" s="16" t="s">
        <v>10297</v>
      </c>
      <c r="K31" s="23">
        <f>IF(B5L372C1B=0,0,B5L322C1B/B5L372C1B)</f>
        <v>6.5513501116727976E-2</v>
      </c>
      <c r="L31" s="16" t="s">
        <v>10298</v>
      </c>
      <c r="M31" s="21">
        <f>IF(B5L373C1B=0,0,B5L322C1B/B5L373C1B)</f>
        <v>7.1196616842953336E-2</v>
      </c>
      <c r="N31" s="16" t="s">
        <v>10299</v>
      </c>
      <c r="O31" s="15">
        <f>B5L101C1*B5L322C1C</f>
        <v>81593.658938826629</v>
      </c>
      <c r="P31" s="16" t="s">
        <v>10300</v>
      </c>
      <c r="Q31" s="15">
        <f>B5L102C1*B5L322C1D</f>
        <v>1580733.7722887155</v>
      </c>
      <c r="R31" s="16" t="s">
        <v>10301</v>
      </c>
      <c r="S31" s="15">
        <f>B5L322C1-B5L322C1A+B5L322C1E-B5L322C1F</f>
        <v>2941540.8866501115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4942</v>
      </c>
      <c r="F32" s="16" t="s">
        <v>10303</v>
      </c>
      <c r="G32" s="15">
        <f>A4L122C4</f>
        <v>3739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92408</v>
      </c>
      <c r="F33" s="16" t="s">
        <v>10305</v>
      </c>
      <c r="G33" s="15">
        <f>A4L123C4</f>
        <v>39211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47558</v>
      </c>
      <c r="F34" s="16" t="s">
        <v>10307</v>
      </c>
      <c r="G34" s="15">
        <f>A4L124C4</f>
        <v>14311</v>
      </c>
      <c r="H34" s="16" t="s">
        <v>10308</v>
      </c>
      <c r="I34" s="15">
        <f>IF(B5L325C1-B5L325C1A&lt;0,0,B5L325C1-B5L325C1A)</f>
        <v>33247</v>
      </c>
      <c r="J34" s="16" t="s">
        <v>10309</v>
      </c>
      <c r="K34" s="23">
        <f>IF(B5L372C1B=0,0,B5L325C1B/B5L372C1B)</f>
        <v>4.9049399667029788E-4</v>
      </c>
      <c r="L34" s="16" t="s">
        <v>10310</v>
      </c>
      <c r="M34" s="21">
        <f>IF(B5L373C1B=0,0,B5L325C1B/B5L373C1B)</f>
        <v>5.3304299952589918E-4</v>
      </c>
      <c r="N34" s="16" t="s">
        <v>10311</v>
      </c>
      <c r="O34" s="15">
        <f>B5L101C1*B5L325C1C</f>
        <v>610.88476716502919</v>
      </c>
      <c r="P34" s="16" t="s">
        <v>10312</v>
      </c>
      <c r="Q34" s="15">
        <f>B5L102C1*B5L325C1D</f>
        <v>11834.818967469837</v>
      </c>
      <c r="R34" s="16" t="s">
        <v>10313</v>
      </c>
      <c r="S34" s="15">
        <f>B5L325C1-B5L325C1A+B5L325C1E-B5L325C1F</f>
        <v>22023.065799695192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1416949</v>
      </c>
      <c r="F35" s="16" t="s">
        <v>10315</v>
      </c>
      <c r="G35" s="15">
        <f>A4L125C4</f>
        <v>745023</v>
      </c>
      <c r="H35" s="16" t="s">
        <v>10316</v>
      </c>
      <c r="I35" s="15">
        <f>IF(B5L326C1-B5L326C1A&lt;0,0,B5L326C1-B5L326C1A)</f>
        <v>671926</v>
      </c>
      <c r="J35" s="16" t="s">
        <v>10317</v>
      </c>
      <c r="K35" s="23">
        <f>IF(B5L372C1B=0,0,B5L326C1B/B5L372C1B)</f>
        <v>9.9129446027216468E-3</v>
      </c>
      <c r="L35" s="16" t="s">
        <v>10318</v>
      </c>
      <c r="M35" s="21">
        <f>IF(B5L373C1B=0,0,B5L326C1B/B5L373C1B)</f>
        <v>1.0772865235944276E-2</v>
      </c>
      <c r="N35" s="16" t="s">
        <v>10319</v>
      </c>
      <c r="O35" s="15">
        <f>B5L101C1*B5L326C1C</f>
        <v>12346.057029570469</v>
      </c>
      <c r="P35" s="16" t="s">
        <v>10320</v>
      </c>
      <c r="Q35" s="15">
        <f>B5L102C1*B5L326C1D</f>
        <v>239183.16147430259</v>
      </c>
      <c r="R35" s="16" t="s">
        <v>10321</v>
      </c>
      <c r="S35" s="15">
        <f>B5L326C1-B5L326C1A+B5L326C1E-B5L326C1F</f>
        <v>445088.89555526787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1446850</v>
      </c>
      <c r="F36" s="16" t="s">
        <v>10323</v>
      </c>
      <c r="G36" s="15">
        <f>A4L126C4</f>
        <v>92962</v>
      </c>
      <c r="H36" s="16" t="s">
        <v>10324</v>
      </c>
      <c r="I36" s="15">
        <f>IF(B5L327C1-B5L327C1A&lt;0,0,B5L327C1-B5L327C1A)</f>
        <v>1353888</v>
      </c>
      <c r="J36" s="16" t="s">
        <v>10325</v>
      </c>
      <c r="K36" s="23">
        <f>IF(B5L372C1B=0,0,B5L327C1B/B5L372C1B)</f>
        <v>1.9973950617016761E-2</v>
      </c>
      <c r="L36" s="16" t="s">
        <v>10326</v>
      </c>
      <c r="M36" s="21">
        <f>IF(B5L373C1B=0,0,B5L327C1B/B5L373C1B)</f>
        <v>2.1706635802993372E-2</v>
      </c>
      <c r="N36" s="16" t="s">
        <v>10327</v>
      </c>
      <c r="O36" s="15">
        <f>B5L101C1*B5L327C1C</f>
        <v>24876.516848062292</v>
      </c>
      <c r="P36" s="16" t="s">
        <v>10328</v>
      </c>
      <c r="Q36" s="15">
        <f>B5L102C1*B5L327C1D</f>
        <v>481938.80296657752</v>
      </c>
      <c r="R36" s="16" t="s">
        <v>10329</v>
      </c>
      <c r="S36" s="15">
        <f>B5L327C1-B5L327C1A+B5L327C1E-B5L327C1F</f>
        <v>896825.71388148493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163196.39977611345</v>
      </c>
      <c r="F37" s="16" t="s">
        <v>10331</v>
      </c>
      <c r="G37" s="15">
        <f>B2L461C2</f>
        <v>68408</v>
      </c>
      <c r="H37" s="16" t="s">
        <v>10332</v>
      </c>
      <c r="I37" s="15">
        <f>IF(B5L328C1-B5L328C1A&lt;0,0,B5L328C1-B5L328C1A)</f>
        <v>94788.399776113452</v>
      </c>
      <c r="J37" s="16" t="s">
        <v>10333</v>
      </c>
      <c r="K37" s="23">
        <f>IF(B5L372C1B=0,0,B5L328C1B/B5L372C1B)</f>
        <v>1.3984161290994032E-3</v>
      </c>
      <c r="L37" s="16" t="s">
        <v>10334</v>
      </c>
      <c r="M37" s="21">
        <f>IF(B5L373C1B=0,0,B5L328C1B/B5L373C1B)</f>
        <v>1.5197248755352238E-3</v>
      </c>
      <c r="N37" s="16" t="s">
        <v>10335</v>
      </c>
      <c r="O37" s="15">
        <f>B5L101C1*B5L328C1C</f>
        <v>1741.6545711545937</v>
      </c>
      <c r="P37" s="16" t="s">
        <v>10336</v>
      </c>
      <c r="Q37" s="15">
        <f>B5L102C1*B5L328C1D</f>
        <v>33741.497024286735</v>
      </c>
      <c r="R37" s="16" t="s">
        <v>10337</v>
      </c>
      <c r="S37" s="15">
        <f>B5L328C1-B5L328C1A+B5L328C1E-B5L328C1F</f>
        <v>62788.557322981309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110848.0453832388</v>
      </c>
      <c r="F38" s="16" t="s">
        <v>10339</v>
      </c>
      <c r="G38" s="15">
        <f>B2L462C2</f>
        <v>45314</v>
      </c>
      <c r="H38" s="16" t="s">
        <v>10340</v>
      </c>
      <c r="I38" s="15">
        <f>IF(B5L329C1-B5L329C1A&lt;0,0,B5L329C1-B5L329C1A)</f>
        <v>65534.045383238801</v>
      </c>
      <c r="J38" s="16" t="s">
        <v>10341</v>
      </c>
      <c r="K38" s="23">
        <f>IF(B5L372C1B=0,0,B5L329C1B/B5L372C1B)</f>
        <v>9.6682575384237626E-4</v>
      </c>
      <c r="L38" s="16" t="s">
        <v>10342</v>
      </c>
      <c r="M38" s="21">
        <f>IF(B5L373C1B=0,0,B5L329C1B/B5L373C1B)</f>
        <v>1.0506952242953654E-3</v>
      </c>
      <c r="N38" s="16" t="s">
        <v>10343</v>
      </c>
      <c r="O38" s="15">
        <f>B5L101C1*B5L329C1C</f>
        <v>1204.1312014714799</v>
      </c>
      <c r="P38" s="16" t="s">
        <v>10344</v>
      </c>
      <c r="Q38" s="15">
        <f>B5L102C1*B5L329C1D</f>
        <v>23327.92622842914</v>
      </c>
      <c r="R38" s="16" t="s">
        <v>10345</v>
      </c>
      <c r="S38" s="15">
        <f>B5L329C1-B5L329C1A+B5L329C1E-B5L329C1F</f>
        <v>43410.25035628114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115396.55484064773</v>
      </c>
      <c r="F39" s="16" t="s">
        <v>10347</v>
      </c>
      <c r="G39" s="15">
        <f>B2L463C2</f>
        <v>48301</v>
      </c>
      <c r="H39" s="16" t="s">
        <v>10348</v>
      </c>
      <c r="I39" s="15">
        <f>IF(B5L330C1-B5L330C1A&lt;0,0,B5L330C1-B5L330C1A)</f>
        <v>67095.554840647732</v>
      </c>
      <c r="J39" s="16" t="s">
        <v>10349</v>
      </c>
      <c r="K39" s="23">
        <f>IF(B5L372C1B=0,0,B5L330C1B/B5L372C1B)</f>
        <v>9.8986275010077467E-4</v>
      </c>
      <c r="L39" s="16" t="s">
        <v>10350</v>
      </c>
      <c r="M39" s="21">
        <f>IF(B5L373C1B=0,0,B5L330C1B/B5L373C1B)</f>
        <v>1.0757306165101613E-3</v>
      </c>
      <c r="N39" s="16" t="s">
        <v>10351</v>
      </c>
      <c r="O39" s="15">
        <f>B5L101C1*B5L330C1C</f>
        <v>1232.8225823875096</v>
      </c>
      <c r="P39" s="16" t="s">
        <v>10352</v>
      </c>
      <c r="Q39" s="15">
        <f>B5L102C1*B5L330C1D</f>
        <v>23883.771319547941</v>
      </c>
      <c r="R39" s="16" t="s">
        <v>10353</v>
      </c>
      <c r="S39" s="15">
        <f>B5L330C1-B5L330C1A+B5L330C1E-B5L330C1F</f>
        <v>44444.606103487298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19327</v>
      </c>
      <c r="F40" s="16" t="s">
        <v>10355</v>
      </c>
      <c r="G40" s="15">
        <f>A4L128C4</f>
        <v>15208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116677</v>
      </c>
      <c r="F41" s="16" t="s">
        <v>10357</v>
      </c>
      <c r="G41" s="15">
        <f>B5L323C1A+B5L324C1A+B5L331C1A</f>
        <v>58158</v>
      </c>
      <c r="H41" s="16" t="s">
        <v>10358</v>
      </c>
      <c r="I41" s="15">
        <f>IF(B5L332C1-B5L332C1A&lt;0,0,B5L332C1-B5L332C1A)</f>
        <v>58519</v>
      </c>
      <c r="J41" s="16" t="s">
        <v>10359</v>
      </c>
      <c r="K41" s="23">
        <f>IF(B5L372C1B=0,0,B5L332C1B/B5L372C1B)</f>
        <v>8.6333257710918766E-4</v>
      </c>
      <c r="L41" s="16" t="s">
        <v>10360</v>
      </c>
      <c r="M41" s="21">
        <f>IF(B5L373C1B=0,0,B5L332C1B/B5L373C1B)</f>
        <v>9.3822429961368226E-4</v>
      </c>
      <c r="N41" s="16" t="s">
        <v>10361</v>
      </c>
      <c r="O41" s="15">
        <f>B5L101C1*B5L332C1C</f>
        <v>1075.2358314954836</v>
      </c>
      <c r="P41" s="16" t="s">
        <v>10362</v>
      </c>
      <c r="Q41" s="15">
        <f>B5L102C1*B5L332C1D</f>
        <v>20830.804919462429</v>
      </c>
      <c r="R41" s="16" t="s">
        <v>10363</v>
      </c>
      <c r="S41" s="15">
        <f>B5L332C1-B5L332C1A+B5L332C1E-B5L332C1F</f>
        <v>38763.430912033058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3.1173152914979982E-5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38.82454095165599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2151.8245409516558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12267413</v>
      </c>
      <c r="F49" s="16" t="s">
        <v>10394</v>
      </c>
      <c r="G49" s="15">
        <f>B2L404C2</f>
        <v>4700559</v>
      </c>
      <c r="H49" s="16" t="s">
        <v>10395</v>
      </c>
      <c r="I49" s="15">
        <f>IF(B5L340C1-B5L340C1A&lt;0,0,B5L340C1-B5L340C1A)</f>
        <v>7566854</v>
      </c>
      <c r="J49" s="16" t="s">
        <v>10396</v>
      </c>
      <c r="K49" s="23">
        <f>IF(B5L372C1B=0,0,B5L340C1B/B5L372C1B)</f>
        <v>0.11163402594762326</v>
      </c>
      <c r="L49" s="16" t="s">
        <v>10397</v>
      </c>
      <c r="M49" s="21">
        <f>IF(B5L373C1B=0,0,B5L340C1B/B5L373C1B)</f>
        <v>0.12131797013669048</v>
      </c>
      <c r="N49" s="16" t="s">
        <v>10398</v>
      </c>
      <c r="O49" s="15">
        <f>B5L101C1*B5L340C1C</f>
        <v>139034.3743484155</v>
      </c>
      <c r="P49" s="16" t="s">
        <v>10399</v>
      </c>
      <c r="Q49" s="15">
        <f>B5L102C1*B5L340C1D</f>
        <v>2693546.703259693</v>
      </c>
      <c r="R49" s="16" t="s">
        <v>10400</v>
      </c>
      <c r="S49" s="15">
        <f>B5L340C1-B5L340C1A+B5L340C1E-B5L340C1F</f>
        <v>5012341.6710887216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355566</v>
      </c>
      <c r="F50" s="16" t="s">
        <v>10402</v>
      </c>
      <c r="G50" s="15">
        <f>B2L405C2</f>
        <v>177032</v>
      </c>
      <c r="H50" s="16" t="s">
        <v>10403</v>
      </c>
      <c r="I50" s="15">
        <f>IF(B5L341C1-B5L341C1A&lt;0,0,B5L341C1-B5L341C1A)</f>
        <v>178534</v>
      </c>
      <c r="J50" s="16" t="s">
        <v>10404</v>
      </c>
      <c r="K50" s="23">
        <f>IF(B5L372C1B=0,0,B5L341C1B/B5L372C1B)</f>
        <v>2.6339175023772058E-3</v>
      </c>
      <c r="L50" s="16" t="s">
        <v>10405</v>
      </c>
      <c r="M50" s="21">
        <f>IF(B5L373C1B=0,0,B5L341C1B/B5L373C1B)</f>
        <v>2.8624025890262848E-3</v>
      </c>
      <c r="N50" s="16" t="s">
        <v>10406</v>
      </c>
      <c r="O50" s="15">
        <f>B5L101C1*B5L341C1C</f>
        <v>3280.4072855006862</v>
      </c>
      <c r="P50" s="16" t="s">
        <v>10407</v>
      </c>
      <c r="Q50" s="15">
        <f>B5L102C1*B5L341C1D</f>
        <v>63552.127095324693</v>
      </c>
      <c r="R50" s="16" t="s">
        <v>10408</v>
      </c>
      <c r="S50" s="15">
        <f>B5L341C1-B5L341C1A+B5L341C1E-B5L341C1F</f>
        <v>118262.28019017601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3608.8558721457357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-3608.8558721457357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2364</v>
      </c>
      <c r="F52" s="16" t="s">
        <v>10418</v>
      </c>
      <c r="G52" s="15">
        <f>B2L411C2</f>
        <v>482.9807110685482</v>
      </c>
      <c r="H52" s="16" t="s">
        <v>10419</v>
      </c>
      <c r="I52" s="15">
        <f>IF(B5L343C1-B5L343C1A&lt;0,0,B5L343C1-B5L343C1A)</f>
        <v>1881.0192889314517</v>
      </c>
      <c r="J52" s="16" t="s">
        <v>10420</v>
      </c>
      <c r="K52" s="23">
        <f>IF(B5L372C1B=0,0,B5L343C1B/B5L372C1B)</f>
        <v>2.7750734467528185E-5</v>
      </c>
      <c r="L52" s="16" t="s">
        <v>10421</v>
      </c>
      <c r="M52" s="21">
        <f>IF(B5L373C1B=0,0,B5L343C1B/B5L373C1B)</f>
        <v>3.0158034226790237E-5</v>
      </c>
      <c r="N52" s="16" t="s">
        <v>10422</v>
      </c>
      <c r="O52" s="15">
        <f>B5L101C1*B5L343C1C</f>
        <v>34.56209674111404</v>
      </c>
      <c r="P52" s="16" t="s">
        <v>10423</v>
      </c>
      <c r="Q52" s="15">
        <f>B5L102C1*B5L343C1D</f>
        <v>669.57989469192921</v>
      </c>
      <c r="R52" s="16" t="s">
        <v>10424</v>
      </c>
      <c r="S52" s="15">
        <f>B5L343C1-B5L343C1A+B5L343C1E-B5L343C1F</f>
        <v>1246.0014909806366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767419</v>
      </c>
      <c r="F53" s="16" t="s">
        <v>10426</v>
      </c>
      <c r="G53" s="15">
        <f>B2L412C2</f>
        <v>358862.66800444591</v>
      </c>
      <c r="H53" s="16" t="s">
        <v>10427</v>
      </c>
      <c r="I53" s="15">
        <f>IF(B5L344C1-B5L344C1A&lt;0,0,B5L344C1-B5L344C1A)</f>
        <v>408556.33199555409</v>
      </c>
      <c r="J53" s="16" t="s">
        <v>10428</v>
      </c>
      <c r="K53" s="23">
        <f>IF(B5L372C1B=0,0,B5L344C1B/B5L372C1B)</f>
        <v>6.0274439241271823E-3</v>
      </c>
      <c r="L53" s="16" t="s">
        <v>10429</v>
      </c>
      <c r="M53" s="21">
        <f>IF(B5L373C1B=0,0,B5L344C1B/B5L373C1B)</f>
        <v>6.5503080783893058E-3</v>
      </c>
      <c r="N53" s="16" t="s">
        <v>10430</v>
      </c>
      <c r="O53" s="15">
        <f>B5L101C1*B5L344C1C</f>
        <v>7506.8679804163512</v>
      </c>
      <c r="P53" s="16" t="s">
        <v>10431</v>
      </c>
      <c r="Q53" s="15">
        <f>B5L102C1*B5L344C1D</f>
        <v>145432.37667100452</v>
      </c>
      <c r="R53" s="16" t="s">
        <v>10432</v>
      </c>
      <c r="S53" s="15">
        <f>B5L344C1-B5L344C1A+B5L344C1E-B5L344C1F</f>
        <v>270630.82330496592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1703995</v>
      </c>
      <c r="F54" s="16" t="s">
        <v>10434</v>
      </c>
      <c r="G54" s="15">
        <f>B2L413C2</f>
        <v>388494.48459056241</v>
      </c>
      <c r="H54" s="16" t="s">
        <v>10435</v>
      </c>
      <c r="I54" s="15">
        <f>IF(B5L345C1-B5L345C1A&lt;0,0,B5L345C1-B5L345C1A)</f>
        <v>1315500.5154094375</v>
      </c>
      <c r="J54" s="16" t="s">
        <v>10436</v>
      </c>
      <c r="K54" s="23">
        <f>IF(B5L372C1B=0,0,B5L345C1B/B5L372C1B)</f>
        <v>1.940761889569019E-2</v>
      </c>
      <c r="L54" s="16" t="s">
        <v>10437</v>
      </c>
      <c r="M54" s="21">
        <f>IF(B5L373C1B=0,0,B5L345C1B/B5L373C1B)</f>
        <v>2.1091176365137094E-2</v>
      </c>
      <c r="N54" s="16" t="s">
        <v>10438</v>
      </c>
      <c r="O54" s="15">
        <f>B5L101C1*B5L345C1C</f>
        <v>24171.180138399555</v>
      </c>
      <c r="P54" s="16" t="s">
        <v>10439</v>
      </c>
      <c r="Q54" s="15">
        <f>B5L102C1*B5L345C1D</f>
        <v>468274.14357638161</v>
      </c>
      <c r="R54" s="16" t="s">
        <v>10440</v>
      </c>
      <c r="S54" s="15">
        <f>B5L345C1-B5L345C1A+B5L345C1E-B5L345C1F</f>
        <v>871397.55197145545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985288</v>
      </c>
      <c r="F55" s="16" t="s">
        <v>10442</v>
      </c>
      <c r="G55" s="15">
        <f>B2L414C2</f>
        <v>304165.85244598106</v>
      </c>
      <c r="H55" s="16" t="s">
        <v>10443</v>
      </c>
      <c r="I55" s="15">
        <f>IF(B5L346C1-B5L346C1A&lt;0,0,B5L346C1-B5L346C1A)</f>
        <v>681122.147554019</v>
      </c>
      <c r="J55" s="16" t="s">
        <v>10444</v>
      </c>
      <c r="K55" s="23">
        <f>IF(B5L372C1B=0,0,B5L346C1B/B5L372C1B)</f>
        <v>1.0048615645755321E-2</v>
      </c>
      <c r="L55" s="16" t="s">
        <v>10445</v>
      </c>
      <c r="M55" s="21">
        <f>IF(B5L373C1B=0,0,B5L346C1B/B5L373C1B)</f>
        <v>1.0920305368175065E-2</v>
      </c>
      <c r="N55" s="16" t="s">
        <v>10446</v>
      </c>
      <c r="O55" s="15">
        <f>B5L101C1*B5L346C1C</f>
        <v>12515.028258774673</v>
      </c>
      <c r="P55" s="16" t="s">
        <v>10447</v>
      </c>
      <c r="Q55" s="15">
        <f>B5L102C1*B5L346C1D</f>
        <v>242456.68213781976</v>
      </c>
      <c r="R55" s="16" t="s">
        <v>10448</v>
      </c>
      <c r="S55" s="15">
        <f>B5L346C1-B5L346C1A+B5L346C1E-B5L346C1F</f>
        <v>451180.4936749739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1053641</v>
      </c>
      <c r="F56" s="16" t="s">
        <v>10450</v>
      </c>
      <c r="G56" s="15">
        <f>B2L415C2</f>
        <v>393331.29142169817</v>
      </c>
      <c r="H56" s="16" t="s">
        <v>10451</v>
      </c>
      <c r="I56" s="15">
        <f>IF(B5L347C1-B5L347C1A&lt;0,0,B5L347C1-B5L347C1A)</f>
        <v>660309.70857830183</v>
      </c>
      <c r="J56" s="16" t="s">
        <v>10452</v>
      </c>
      <c r="K56" s="23">
        <f>IF(B5L372C1B=0,0,B5L347C1B/B5L372C1B)</f>
        <v>9.7415691040024944E-3</v>
      </c>
      <c r="L56" s="16" t="s">
        <v>10453</v>
      </c>
      <c r="M56" s="21">
        <f>IF(B5L373C1B=0,0,B5L347C1B/B5L373C1B)</f>
        <v>1.0586623384866316E-2</v>
      </c>
      <c r="N56" s="16" t="s">
        <v>10454</v>
      </c>
      <c r="O56" s="15">
        <f>B5L101C1*B5L347C1C</f>
        <v>12132.617757441698</v>
      </c>
      <c r="P56" s="16" t="s">
        <v>10455</v>
      </c>
      <c r="Q56" s="15">
        <f>B5L102C1*B5L347C1D</f>
        <v>235048.15061470112</v>
      </c>
      <c r="R56" s="16" t="s">
        <v>10456</v>
      </c>
      <c r="S56" s="15">
        <f>B5L347C1-B5L347C1A+B5L347C1E-B5L347C1F</f>
        <v>437394.17572104244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899356</v>
      </c>
      <c r="F57" s="16" t="s">
        <v>10458</v>
      </c>
      <c r="G57" s="15">
        <f>B2L416C2</f>
        <v>224236.04462436147</v>
      </c>
      <c r="H57" s="16" t="s">
        <v>10459</v>
      </c>
      <c r="I57" s="15">
        <f>IF(B5L348C1-B5L348C1A&lt;0,0,B5L348C1-B5L348C1A)</f>
        <v>675119.95537563856</v>
      </c>
      <c r="J57" s="16" t="s">
        <v>10460</v>
      </c>
      <c r="K57" s="23">
        <f>IF(B5L372C1B=0,0,B5L348C1B/B5L372C1B)</f>
        <v>9.9600651229906495E-3</v>
      </c>
      <c r="L57" s="16" t="s">
        <v>10461</v>
      </c>
      <c r="M57" s="21">
        <f>IF(B5L373C1B=0,0,B5L348C1B/B5L373C1B)</f>
        <v>1.0824073331525299E-2</v>
      </c>
      <c r="N57" s="16" t="s">
        <v>10462</v>
      </c>
      <c r="O57" s="15">
        <f>B5L101C1*B5L348C1C</f>
        <v>12404.743187298458</v>
      </c>
      <c r="P57" s="16" t="s">
        <v>10463</v>
      </c>
      <c r="Q57" s="15">
        <f>B5L102C1*B5L348C1D</f>
        <v>240320.10266180401</v>
      </c>
      <c r="R57" s="16" t="s">
        <v>10464</v>
      </c>
      <c r="S57" s="15">
        <f>B5L348C1-B5L348C1A+B5L348C1E-B5L348C1F</f>
        <v>447204.59590113297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541775</v>
      </c>
      <c r="F58" s="16" t="s">
        <v>10466</v>
      </c>
      <c r="G58" s="15">
        <f>B2L417C2</f>
        <v>193778.2610251132</v>
      </c>
      <c r="H58" s="16" t="s">
        <v>10467</v>
      </c>
      <c r="I58" s="15">
        <f>IF(B5L349C1-B5L349C1A&lt;0,0,B5L349C1-B5L349C1A)</f>
        <v>347996.73897488683</v>
      </c>
      <c r="J58" s="16" t="s">
        <v>10468</v>
      </c>
      <c r="K58" s="23">
        <f>IF(B5L372C1B=0,0,B5L349C1B/B5L372C1B)</f>
        <v>5.1340064164593097E-3</v>
      </c>
      <c r="L58" s="16" t="s">
        <v>10469</v>
      </c>
      <c r="M58" s="21">
        <f>IF(B5L373C1B=0,0,B5L349C1B/B5L373C1B)</f>
        <v>5.5793673284327931E-3</v>
      </c>
      <c r="N58" s="16" t="s">
        <v>10470</v>
      </c>
      <c r="O58" s="15">
        <f>B5L101C1*B5L349C1C</f>
        <v>6394.138023366414</v>
      </c>
      <c r="P58" s="16" t="s">
        <v>10471</v>
      </c>
      <c r="Q58" s="15">
        <f>B5L102C1*B5L349C1D</f>
        <v>123875.18895051104</v>
      </c>
      <c r="R58" s="16" t="s">
        <v>10472</v>
      </c>
      <c r="S58" s="15">
        <f>B5L349C1-B5L349C1A+B5L349C1E-B5L349C1F</f>
        <v>230515.68804774218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2266</v>
      </c>
      <c r="F59" s="16" t="s">
        <v>10474</v>
      </c>
      <c r="G59" s="15">
        <f>B2L418C2</f>
        <v>1373.9451283813357</v>
      </c>
      <c r="H59" s="16" t="s">
        <v>10475</v>
      </c>
      <c r="I59" s="15">
        <f>IF(B5L350C1-B5L350C1A&lt;0,0,B5L350C1-B5L350C1A)</f>
        <v>892.05487161866427</v>
      </c>
      <c r="J59" s="16" t="s">
        <v>10476</v>
      </c>
      <c r="K59" s="23">
        <f>IF(B5L372C1B=0,0,B5L350C1B/B5L372C1B)</f>
        <v>1.3160512504269501E-5</v>
      </c>
      <c r="L59" s="16" t="s">
        <v>10477</v>
      </c>
      <c r="M59" s="21">
        <f>IF(B5L373C1B=0,0,B5L350C1B/B5L373C1B)</f>
        <v>1.4302150705606633E-5</v>
      </c>
      <c r="N59" s="16" t="s">
        <v>10478</v>
      </c>
      <c r="O59" s="15">
        <f>B5L101C1*B5L350C1C</f>
        <v>16.39073397741744</v>
      </c>
      <c r="P59" s="16" t="s">
        <v>10479</v>
      </c>
      <c r="Q59" s="15">
        <f>B5L102C1*B5L350C1D</f>
        <v>317.54167036594094</v>
      </c>
      <c r="R59" s="16" t="s">
        <v>10480</v>
      </c>
      <c r="S59" s="15">
        <f>B5L350C1-B5L350C1A+B5L350C1E-B5L350C1F</f>
        <v>590.90393523014075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7016</v>
      </c>
      <c r="F60" s="16" t="s">
        <v>10482</v>
      </c>
      <c r="G60" s="15">
        <f>B2L419C2</f>
        <v>3113.875640305298</v>
      </c>
      <c r="H60" s="16" t="s">
        <v>10483</v>
      </c>
      <c r="I60" s="15">
        <f>IF(B5L351C1-B5L351C1A&lt;0,0,B5L351C1-B5L351C1A)</f>
        <v>3902.124359694702</v>
      </c>
      <c r="J60" s="16" t="s">
        <v>10484</v>
      </c>
      <c r="K60" s="23">
        <f>IF(B5L372C1B=0,0,B5L351C1B/B5L372C1B)</f>
        <v>5.7568158711799001E-5</v>
      </c>
      <c r="L60" s="16" t="s">
        <v>10485</v>
      </c>
      <c r="M60" s="21">
        <f>IF(B5L373C1B=0,0,B5L351C1B/B5L373C1B)</f>
        <v>6.256203787453733E-5</v>
      </c>
      <c r="N60" s="16" t="s">
        <v>10486</v>
      </c>
      <c r="O60" s="15">
        <f>B5L101C1*B5L351C1C</f>
        <v>71.698148131292641</v>
      </c>
      <c r="P60" s="16" t="s">
        <v>10487</v>
      </c>
      <c r="Q60" s="15">
        <f>B5L102C1*B5L351C1D</f>
        <v>1389.025637968567</v>
      </c>
      <c r="R60" s="16" t="s">
        <v>10488</v>
      </c>
      <c r="S60" s="15">
        <f>B5L351C1-B5L351C1A+B5L351C1E-B5L351C1F</f>
        <v>2584.7968698574277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12321</v>
      </c>
      <c r="F61" s="16" t="s">
        <v>10490</v>
      </c>
      <c r="G61" s="15">
        <f>B2L420C2</f>
        <v>3219.8714071236545</v>
      </c>
      <c r="H61" s="16" t="s">
        <v>10491</v>
      </c>
      <c r="I61" s="15">
        <f>IF(B5L352C1-B5L352C1A&lt;0,0,B5L352C1-B5L352C1A)</f>
        <v>9101.1285928763464</v>
      </c>
      <c r="J61" s="16" t="s">
        <v>10492</v>
      </c>
      <c r="K61" s="23">
        <f>IF(B5L372C1B=0,0,B5L352C1B/B5L372C1B)</f>
        <v>1.3426922542576002E-4</v>
      </c>
      <c r="L61" s="16" t="s">
        <v>10493</v>
      </c>
      <c r="M61" s="21">
        <f>IF(B5L373C1B=0,0,B5L352C1B/B5L373C1B)</f>
        <v>1.4591671080752349E-4</v>
      </c>
      <c r="N61" s="16" t="s">
        <v>10494</v>
      </c>
      <c r="O61" s="15">
        <f>B5L101C1*B5L352C1C</f>
        <v>167.22533826806196</v>
      </c>
      <c r="P61" s="16" t="s">
        <v>10495</v>
      </c>
      <c r="Q61" s="15">
        <f>B5L102C1*B5L352C1D</f>
        <v>3239.6970943650572</v>
      </c>
      <c r="R61" s="16" t="s">
        <v>10496</v>
      </c>
      <c r="S61" s="15">
        <f>B5L352C1-B5L352C1A+B5L352C1E-B5L352C1F</f>
        <v>6028.6568367793516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41029</v>
      </c>
      <c r="F62" s="16" t="s">
        <v>10498</v>
      </c>
      <c r="G62" s="15">
        <f>B2L421C2</f>
        <v>25196.993700839084</v>
      </c>
      <c r="H62" s="16" t="s">
        <v>10499</v>
      </c>
      <c r="I62" s="15">
        <f>IF(B5L353C1-B5L353C1A&lt;0,0,B5L353C1-B5L353C1A)</f>
        <v>15832.006299160916</v>
      </c>
      <c r="J62" s="16" t="s">
        <v>10500</v>
      </c>
      <c r="K62" s="23">
        <f>IF(B5L372C1B=0,0,B5L353C1B/B5L372C1B)</f>
        <v>2.3357006782521037E-4</v>
      </c>
      <c r="L62" s="16" t="s">
        <v>10501</v>
      </c>
      <c r="M62" s="21">
        <f>IF(B5L373C1B=0,0,B5L353C1B/B5L373C1B)</f>
        <v>2.5383162770227887E-4</v>
      </c>
      <c r="N62" s="16" t="s">
        <v>10502</v>
      </c>
      <c r="O62" s="15">
        <f>B5L101C1*B5L353C1C</f>
        <v>290.8993738327726</v>
      </c>
      <c r="P62" s="16" t="s">
        <v>10503</v>
      </c>
      <c r="Q62" s="15">
        <f>B5L102C1*B5L353C1D</f>
        <v>5635.6642236115003</v>
      </c>
      <c r="R62" s="16" t="s">
        <v>10504</v>
      </c>
      <c r="S62" s="15">
        <f>B5L353C1-B5L353C1A+B5L353C1E-B5L353C1F</f>
        <v>10487.241449382187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72062</v>
      </c>
      <c r="F63" s="16" t="s">
        <v>10506</v>
      </c>
      <c r="G63" s="15">
        <f>B2L422C2</f>
        <v>6716.7317520650895</v>
      </c>
      <c r="H63" s="16" t="s">
        <v>10507</v>
      </c>
      <c r="I63" s="15">
        <f>IF(B5L354C1-B5L354C1A&lt;0,0,B5L354C1-B5L354C1A)</f>
        <v>65345.26824793491</v>
      </c>
      <c r="J63" s="16" t="s">
        <v>10508</v>
      </c>
      <c r="K63" s="23">
        <f>IF(B5L372C1B=0,0,B5L354C1B/B5L372C1B)</f>
        <v>9.6404071905502179E-4</v>
      </c>
      <c r="L63" s="16" t="s">
        <v>10509</v>
      </c>
      <c r="M63" s="21">
        <f>IF(B5L373C1B=0,0,B5L354C1B/B5L373C1B)</f>
        <v>1.047668595413232E-3</v>
      </c>
      <c r="N63" s="16" t="s">
        <v>10510</v>
      </c>
      <c r="O63" s="15">
        <f>B5L101C1*B5L354C1C</f>
        <v>1200.6625854656388</v>
      </c>
      <c r="P63" s="16" t="s">
        <v>10511</v>
      </c>
      <c r="Q63" s="15">
        <f>B5L102C1*B5L354C1D</f>
        <v>23260.72788808207</v>
      </c>
      <c r="R63" s="16" t="s">
        <v>10512</v>
      </c>
      <c r="S63" s="15">
        <f>B5L354C1-B5L354C1A+B5L354C1E-B5L354C1F</f>
        <v>43285.20294531848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138987</v>
      </c>
      <c r="F64" s="16" t="s">
        <v>10514</v>
      </c>
      <c r="G64" s="15">
        <f>B2L423C2</f>
        <v>58088.680096652242</v>
      </c>
      <c r="H64" s="16" t="s">
        <v>10515</v>
      </c>
      <c r="I64" s="15">
        <f>IF(B5L355C1-B5L355C1A&lt;0,0,B5L355C1-B5L355C1A)</f>
        <v>80898.319903347758</v>
      </c>
      <c r="J64" s="16" t="s">
        <v>10516</v>
      </c>
      <c r="K64" s="23">
        <f>IF(B5L372C1B=0,0,B5L355C1B/B5L372C1B)</f>
        <v>1.1934953605830705E-3</v>
      </c>
      <c r="L64" s="16" t="s">
        <v>10517</v>
      </c>
      <c r="M64" s="21">
        <f>IF(B5L373C1B=0,0,B5L355C1B/B5L373C1B)</f>
        <v>1.2970277949254441E-3</v>
      </c>
      <c r="N64" s="16" t="s">
        <v>10518</v>
      </c>
      <c r="O64" s="15">
        <f>B5L101C1*B5L355C1C</f>
        <v>1486.4364098474639</v>
      </c>
      <c r="P64" s="16" t="s">
        <v>10519</v>
      </c>
      <c r="Q64" s="15">
        <f>B5L102C1*B5L355C1D</f>
        <v>28797.093597274423</v>
      </c>
      <c r="R64" s="16" t="s">
        <v>10520</v>
      </c>
      <c r="S64" s="15">
        <f>B5L355C1-B5L355C1A+B5L355C1E-B5L355C1F</f>
        <v>53587.6627159208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48919</v>
      </c>
      <c r="F65" s="16" t="s">
        <v>10522</v>
      </c>
      <c r="G65" s="15">
        <f>B2L424C2</f>
        <v>33134.676691443921</v>
      </c>
      <c r="H65" s="16" t="s">
        <v>10523</v>
      </c>
      <c r="I65" s="15">
        <f>IF(B5L356C1-B5L356C1A&lt;0,0,B5L356C1-B5L356C1A)</f>
        <v>15784.323308556079</v>
      </c>
      <c r="J65" s="16" t="s">
        <v>10524</v>
      </c>
      <c r="K65" s="23">
        <f>IF(B5L372C1B=0,0,B5L356C1B/B5L372C1B)</f>
        <v>2.3286659922248053E-4</v>
      </c>
      <c r="L65" s="16" t="s">
        <v>10525</v>
      </c>
      <c r="M65" s="21">
        <f>IF(B5L373C1B=0,0,B5L356C1B/B5L373C1B)</f>
        <v>2.5306713513638217E-4</v>
      </c>
      <c r="N65" s="16" t="s">
        <v>10526</v>
      </c>
      <c r="O65" s="15">
        <f>B5L101C1*B5L356C1C</f>
        <v>290.02324026843991</v>
      </c>
      <c r="P65" s="16" t="s">
        <v>10527</v>
      </c>
      <c r="Q65" s="15">
        <f>B5L102C1*B5L356C1D</f>
        <v>5618.690675272228</v>
      </c>
      <c r="R65" s="16" t="s">
        <v>10528</v>
      </c>
      <c r="S65" s="15">
        <f>B5L356C1-B5L356C1A+B5L356C1E-B5L356C1F</f>
        <v>10455.65587355229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11982</v>
      </c>
      <c r="F66" s="16" t="s">
        <v>10530</v>
      </c>
      <c r="G66" s="15">
        <f>B2L425C2</f>
        <v>9101.6365054781072</v>
      </c>
      <c r="H66" s="16" t="s">
        <v>10531</v>
      </c>
      <c r="I66" s="15">
        <f>IF(B5L357C1-B5L357C1A&lt;0,0,B5L357C1-B5L357C1A)</f>
        <v>2880.3634945218928</v>
      </c>
      <c r="J66" s="16" t="s">
        <v>10532</v>
      </c>
      <c r="K66" s="23">
        <f>IF(B5L372C1B=0,0,B5L357C1B/B5L372C1B)</f>
        <v>4.2494089761219626E-5</v>
      </c>
      <c r="L66" s="16" t="s">
        <v>10533</v>
      </c>
      <c r="M66" s="21">
        <f>IF(B5L373C1B=0,0,B5L357C1B/B5L373C1B)</f>
        <v>4.6180334972925396E-5</v>
      </c>
      <c r="N66" s="16" t="s">
        <v>10534</v>
      </c>
      <c r="O66" s="15">
        <f>B5L101C1*B5L357C1C</f>
        <v>52.924179104931461</v>
      </c>
      <c r="P66" s="16" t="s">
        <v>10535</v>
      </c>
      <c r="Q66" s="15">
        <f>B5L102C1*B5L357C1D</f>
        <v>1025.3129761534997</v>
      </c>
      <c r="R66" s="16" t="s">
        <v>10536</v>
      </c>
      <c r="S66" s="15">
        <f>B5L357C1-B5L357C1A+B5L357C1E-B5L357C1F</f>
        <v>1907.9746974733248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1188149</v>
      </c>
      <c r="F67" s="16" t="s">
        <v>10538</v>
      </c>
      <c r="G67" s="15">
        <f>B2L426C2</f>
        <v>520805.20046167221</v>
      </c>
      <c r="H67" s="16" t="s">
        <v>10539</v>
      </c>
      <c r="I67" s="15">
        <f>IF(B5L358C1-B5L358C1A&lt;0,0,B5L358C1-B5L358C1A)</f>
        <v>667343.79953832785</v>
      </c>
      <c r="J67" s="16" t="s">
        <v>10540</v>
      </c>
      <c r="K67" s="23">
        <f>IF(B5L372C1B=0,0,B5L358C1B/B5L372C1B)</f>
        <v>9.8453432607061245E-3</v>
      </c>
      <c r="L67" s="16" t="s">
        <v>10541</v>
      </c>
      <c r="M67" s="21">
        <f>IF(B5L373C1B=0,0,B5L358C1B/B5L373C1B)</f>
        <v>1.0699399663756749E-2</v>
      </c>
      <c r="N67" s="16" t="s">
        <v>10542</v>
      </c>
      <c r="O67" s="15">
        <f>B5L101C1*B5L358C1C</f>
        <v>12261.863073359922</v>
      </c>
      <c r="P67" s="16" t="s">
        <v>10543</v>
      </c>
      <c r="Q67" s="15">
        <f>B5L102C1*B5L358C1D</f>
        <v>237552.05151140227</v>
      </c>
      <c r="R67" s="16" t="s">
        <v>10544</v>
      </c>
      <c r="S67" s="15">
        <f>B5L358C1-B5L358C1A+B5L358C1E-B5L358C1F</f>
        <v>442053.61110028555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5449</v>
      </c>
      <c r="F68" s="16" t="s">
        <v>10546</v>
      </c>
      <c r="G68" s="15">
        <f>B2L427C2</f>
        <v>1253.9499206624419</v>
      </c>
      <c r="H68" s="16" t="s">
        <v>10547</v>
      </c>
      <c r="I68" s="15">
        <f>IF(B5L359C1-B5L359C1A&lt;0,0,B5L359C1-B5L359C1A)</f>
        <v>4195.0500793375577</v>
      </c>
      <c r="J68" s="16" t="s">
        <v>10548</v>
      </c>
      <c r="K68" s="23">
        <f>IF(B5L372C1B=0,0,B5L359C1B/B5L372C1B)</f>
        <v>6.1889700714239741E-5</v>
      </c>
      <c r="L68" s="16" t="s">
        <v>10549</v>
      </c>
      <c r="M68" s="21">
        <f>IF(B5L373C1B=0,0,B5L359C1B/B5L373C1B)</f>
        <v>6.7258461739448772E-5</v>
      </c>
      <c r="N68" s="16" t="s">
        <v>10550</v>
      </c>
      <c r="O68" s="15">
        <f>B5L101C1*B5L359C1C</f>
        <v>77.080403975148457</v>
      </c>
      <c r="P68" s="16" t="s">
        <v>10551</v>
      </c>
      <c r="Q68" s="15">
        <f>B5L102C1*B5L359C1D</f>
        <v>1493.2973876870087</v>
      </c>
      <c r="R68" s="16" t="s">
        <v>10552</v>
      </c>
      <c r="S68" s="15">
        <f>B5L359C1-B5L359C1A+B5L359C1E-B5L359C1F</f>
        <v>2778.8330956256973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38069</v>
      </c>
      <c r="F70" s="16" t="s">
        <v>10562</v>
      </c>
      <c r="G70" s="15">
        <f>B2L440C2</f>
        <v>34353</v>
      </c>
      <c r="H70" s="16" t="s">
        <v>10563</v>
      </c>
      <c r="I70" s="15">
        <f>IF(B5L361C1-B5L361C1A&lt;0,0,B5L361C1-B5L361C1A)</f>
        <v>3716</v>
      </c>
      <c r="J70" s="16" t="s">
        <v>10564</v>
      </c>
      <c r="K70" s="23">
        <f>IF(B5L372C1B=0,0,B5L361C1B/B5L372C1B)</f>
        <v>5.4822260403249221E-5</v>
      </c>
      <c r="L70" s="16" t="s">
        <v>10565</v>
      </c>
      <c r="M70" s="21">
        <f>IF(B5L373C1B=0,0,B5L361C1B/B5L373C1B)</f>
        <v>5.9577940452920308E-5</v>
      </c>
      <c r="N70" s="16" t="s">
        <v>10566</v>
      </c>
      <c r="O70" s="15">
        <f>B5L101C1*B5L361C1C</f>
        <v>68.278274574705932</v>
      </c>
      <c r="P70" s="16" t="s">
        <v>10567</v>
      </c>
      <c r="Q70" s="15">
        <f>B5L102C1*B5L361C1D</f>
        <v>1322.7715969295853</v>
      </c>
      <c r="R70" s="16" t="s">
        <v>10568</v>
      </c>
      <c r="S70" s="15">
        <f>B5L361C1-B5L361C1A+B5L361C1E-B5L361C1F</f>
        <v>2461.5066776451204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187463</v>
      </c>
      <c r="F72" s="16" t="s">
        <v>10578</v>
      </c>
      <c r="G72" s="15">
        <f>B2L442C2</f>
        <v>33847</v>
      </c>
      <c r="H72" s="16" t="s">
        <v>10579</v>
      </c>
      <c r="I72" s="15">
        <f>IF(B5L363C1-B5L363C1A&lt;0,0,B5L363C1-B5L363C1A)</f>
        <v>153616</v>
      </c>
      <c r="J72" s="16" t="s">
        <v>10580</v>
      </c>
      <c r="K72" s="23">
        <f>IF(B5L372C1B=0,0,B5L363C1B/B5L372C1B)</f>
        <v>2.266301494646268E-3</v>
      </c>
      <c r="L72" s="16" t="s">
        <v>10581</v>
      </c>
      <c r="M72" s="21">
        <f>IF(B5L373C1B=0,0,B5L363C1B/B5L373C1B)</f>
        <v>2.4628969054402059E-3</v>
      </c>
      <c r="N72" s="16" t="s">
        <v>10582</v>
      </c>
      <c r="O72" s="15">
        <f>B5L101C1*B5L363C1C</f>
        <v>2822.5606639042053</v>
      </c>
      <c r="P72" s="16" t="s">
        <v>10583</v>
      </c>
      <c r="Q72" s="15">
        <f>B5L102C1*B5L363C1D</f>
        <v>54682.153292232273</v>
      </c>
      <c r="R72" s="16" t="s">
        <v>10584</v>
      </c>
      <c r="S72" s="15">
        <f>B5L363C1-B5L363C1A+B5L363C1E-B5L363C1F</f>
        <v>101756.40737167193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283207</v>
      </c>
      <c r="F74" s="16" t="s">
        <v>10594</v>
      </c>
      <c r="G74" s="15">
        <f>B2L444C2</f>
        <v>57390</v>
      </c>
      <c r="H74" s="16" t="s">
        <v>10595</v>
      </c>
      <c r="I74" s="15">
        <f>IF(B5L365C1-B5L365C1A&lt;0,0,B5L365C1-B5L365C1A)</f>
        <v>225817</v>
      </c>
      <c r="J74" s="16" t="s">
        <v>10596</v>
      </c>
      <c r="K74" s="23">
        <f>IF(B5L372C1B=0,0,B5L365C1B/B5L372C1B)</f>
        <v>3.3314850316147819E-3</v>
      </c>
      <c r="L74" s="16" t="s">
        <v>10597</v>
      </c>
      <c r="M74" s="21">
        <f>IF(B5L373C1B=0,0,B5L365C1B/B5L373C1B)</f>
        <v>3.6204821795632683E-3</v>
      </c>
      <c r="N74" s="16" t="s">
        <v>10598</v>
      </c>
      <c r="O74" s="15">
        <f>B5L101C1*B5L365C1C</f>
        <v>4149.1913696545671</v>
      </c>
      <c r="P74" s="16" t="s">
        <v>10599</v>
      </c>
      <c r="Q74" s="15">
        <f>B5L102C1*B5L365C1D</f>
        <v>80383.292170034474</v>
      </c>
      <c r="R74" s="16" t="s">
        <v>10600</v>
      </c>
      <c r="S74" s="15">
        <f>B5L365C1-B5L365C1A+B5L365C1E-B5L365C1F</f>
        <v>149582.89919962006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3159</v>
      </c>
      <c r="F75" s="16" t="s">
        <v>10602</v>
      </c>
      <c r="G75" s="15">
        <f>B2L445C2</f>
        <v>3425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-266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357510</v>
      </c>
      <c r="F76" s="16" t="s">
        <v>10610</v>
      </c>
      <c r="G76" s="15">
        <f>B2L452C2</f>
        <v>146517</v>
      </c>
      <c r="H76" s="16" t="s">
        <v>10611</v>
      </c>
      <c r="I76" s="15">
        <f>IF(B5L367C1-B5L367C1A&lt;0,0,B5L367C1-B5L367C1A)</f>
        <v>210993</v>
      </c>
      <c r="J76" s="16" t="s">
        <v>10612</v>
      </c>
      <c r="K76" s="23">
        <f>IF(B5L372C1B=0,0,B5L367C1B/B5L372C1B)</f>
        <v>3.1127861112117232E-3</v>
      </c>
      <c r="L76" s="16" t="s">
        <v>10613</v>
      </c>
      <c r="M76" s="21">
        <f>IF(B5L373C1B=0,0,B5L367C1B/B5L373C1B)</f>
        <v>3.3828117303506496E-3</v>
      </c>
      <c r="N76" s="16" t="s">
        <v>10614</v>
      </c>
      <c r="O76" s="15">
        <f>B5L101C1*B5L367C1C</f>
        <v>3876.8132366364184</v>
      </c>
      <c r="P76" s="16" t="s">
        <v>10615</v>
      </c>
      <c r="Q76" s="15">
        <f>B5L102C1*B5L367C1D</f>
        <v>75106.44444320882</v>
      </c>
      <c r="R76" s="16" t="s">
        <v>10616</v>
      </c>
      <c r="S76" s="15">
        <f>B5L367C1-B5L367C1A+B5L367C1E-B5L367C1F</f>
        <v>139763.36879342759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783159</v>
      </c>
      <c r="F78" s="16" t="s">
        <v>10626</v>
      </c>
      <c r="G78" s="15">
        <f>B2L468C2</f>
        <v>467237</v>
      </c>
      <c r="H78" s="16" t="s">
        <v>10627</v>
      </c>
      <c r="I78" s="15">
        <f>IF(B5L369C1-B5L369C1A&lt;0,0,B5L369C1-B5L369C1A)</f>
        <v>315922</v>
      </c>
      <c r="J78" s="16" t="s">
        <v>10628</v>
      </c>
      <c r="K78" s="23">
        <f>IF(B5L372C1B=0,0,B5L369C1B/B5L372C1B)</f>
        <v>4.6608068221515881E-3</v>
      </c>
      <c r="L78" s="16" t="s">
        <v>10629</v>
      </c>
      <c r="M78" s="21">
        <f>IF(B5L373C1B=0,0,B5L369C1B/B5L373C1B)</f>
        <v>5.0651189730267733E-3</v>
      </c>
      <c r="N78" s="16" t="s">
        <v>10630</v>
      </c>
      <c r="O78" s="15">
        <f>B5L101C1*B5L369C1C</f>
        <v>5804.7925350350515</v>
      </c>
      <c r="P78" s="16" t="s">
        <v>10631</v>
      </c>
      <c r="Q78" s="15">
        <f>B5L102C1*B5L369C1D</f>
        <v>112457.65566339839</v>
      </c>
      <c r="R78" s="16" t="s">
        <v>10632</v>
      </c>
      <c r="S78" s="15">
        <f>B5L369C1-B5L369C1A+B5L369C1E-B5L369C1F</f>
        <v>209269.13687163667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2818</v>
      </c>
      <c r="F79" s="16" t="s">
        <v>10634</v>
      </c>
      <c r="G79" s="15">
        <f>B2L472C2</f>
        <v>234</v>
      </c>
      <c r="H79" s="16" t="s">
        <v>10635</v>
      </c>
      <c r="I79" s="15">
        <f>IF(B5L370C1-B5L370C1A&lt;0,0,B5L370C1-B5L370C1A)</f>
        <v>2584</v>
      </c>
      <c r="J79" s="16" t="s">
        <v>10636</v>
      </c>
      <c r="K79" s="23">
        <f>IF(B5L372C1B=0,0,B5L370C1B/B5L372C1B)</f>
        <v>3.8121830162001075E-5</v>
      </c>
      <c r="L79" s="16" t="s">
        <v>10637</v>
      </c>
      <c r="M79" s="21">
        <f>IF(B5L373C1B=0,0,B5L370C1B/B5L373C1B)</f>
        <v>4.1428793899447271E-5</v>
      </c>
      <c r="N79" s="16" t="s">
        <v>10638</v>
      </c>
      <c r="O79" s="15">
        <f>B5L101C1*B5L370C1C</f>
        <v>47.478757131603913</v>
      </c>
      <c r="P79" s="16" t="s">
        <v>10639</v>
      </c>
      <c r="Q79" s="15">
        <f>B5L102C1*B5L370C1D</f>
        <v>919.81749366685892</v>
      </c>
      <c r="R79" s="16" t="s">
        <v>10640</v>
      </c>
      <c r="S79" s="15">
        <f>B5L370C1-B5L370C1A+B5L370C1E-B5L370C1F</f>
        <v>1711.6612634647449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1117191</v>
      </c>
      <c r="F80" s="16" t="s">
        <v>10642</v>
      </c>
      <c r="G80" s="15">
        <f>B2L478C2</f>
        <v>431145</v>
      </c>
      <c r="H80" s="16" t="s">
        <v>10643</v>
      </c>
      <c r="I80" s="15">
        <f>IF(B5L371C1-B5L371C1A&lt;0,0,B5L371C1-B5L371C1A)</f>
        <v>686046</v>
      </c>
      <c r="J80" s="16" t="s">
        <v>10644</v>
      </c>
      <c r="K80" s="23">
        <f>IF(B5L372C1B=0,0,B5L371C1B/B5L372C1B)</f>
        <v>1.0121257389829795E-2</v>
      </c>
      <c r="L80" s="16" t="s">
        <v>10645</v>
      </c>
      <c r="M80" s="21">
        <f>IF(B5L373C1B=0,0,B5L371C1B/B5L373C1B)</f>
        <v>1.0999248583413392E-2</v>
      </c>
      <c r="N80" s="16" t="s">
        <v>10646</v>
      </c>
      <c r="O80" s="15">
        <f>B5L101C1*B5L371C1C</f>
        <v>12605.499773648738</v>
      </c>
      <c r="P80" s="16" t="s">
        <v>10647</v>
      </c>
      <c r="Q80" s="15">
        <f>B5L102C1*B5L371C1D</f>
        <v>244209.40876941715</v>
      </c>
      <c r="R80" s="16" t="s">
        <v>10648</v>
      </c>
      <c r="S80" s="15">
        <f>B5L371C1-B5L371C1A+B5L371C1E-B5L371C1F</f>
        <v>454442.09100423154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93012664</v>
      </c>
      <c r="F81" s="16" t="s">
        <v>10650</v>
      </c>
      <c r="G81" s="15">
        <f>SUM(B5L301C1A:B5L312C1A)+SUM(B5L315C1A:B5L322C1A)+SUM(B5L325C1A:B5L330C1A)+B5L332C1A+SUM(B5L336C1A:B5L371C1A)</f>
        <v>25233854</v>
      </c>
      <c r="H81" s="16" t="s">
        <v>10651</v>
      </c>
      <c r="I81" s="15">
        <f>SUM(B5L301C1B:B5L312C1B)+SUM(B5L315C1B:B5L322C1B)+SUM(B5L325C1B:B5L330C1B)+B5L332C1B+SUM(B5L336C1B:B5L371C1B)</f>
        <v>67782684.855872139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1.0867472449090994</v>
      </c>
      <c r="N81" s="16" t="s">
        <v>10654</v>
      </c>
      <c r="O81" s="15">
        <f>SUM(B5L301C1E:B5L312C1E)+SUM(B5L315C1E:B5L322C1E)+SUM(B5L325C1E:B5L330C1E)+B5L332C1E+SUM(B5L336C1E:B5L371C1E)</f>
        <v>1245448.0000000002</v>
      </c>
      <c r="P81" s="16" t="s">
        <v>10655</v>
      </c>
      <c r="Q81" s="15">
        <f>B5L102C1*B5L372C1D</f>
        <v>24128366.60144693</v>
      </c>
      <c r="R81" s="16" t="s">
        <v>10656</v>
      </c>
      <c r="S81" s="15">
        <f>B5L372C1-B5L372C1A+B5L372C1E-B5L372C1F</f>
        <v>44895891.398553073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87602058</v>
      </c>
      <c r="F82" s="16" t="s">
        <v>10658</v>
      </c>
      <c r="G82" s="15">
        <f>SUM(B5L302C1A:B5L312C1A)+SUM(B5L315C1A:B5L322C1A)+SUM(B5L325C1A:B5L330C1A)+B5L332C1A+B5L336C1A+B5L338C1A+SUM(B5L340C1A:B5L371C1A)</f>
        <v>25233854</v>
      </c>
      <c r="H82" s="16" t="s">
        <v>10659</v>
      </c>
      <c r="I82" s="15">
        <f>SUM(B5L302C1B:B5L312C1B)+SUM(B5L315C1B:B5L322C1B)+SUM(B5L325C1B:B5L330C1B)+B5L332C1B+B5L336C1B+B5L338C1B+SUM(B5L340C1B:B5L371C1B)</f>
        <v>62372078.855872139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22202372.000000007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A1B1C-12DF-428C-B07A-1148FB5F5B04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386598.96602636948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62788.557322981309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43410.25035628114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44444.606103487298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19059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2519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3755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2273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-110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0.60097932010020139</v>
      </c>
      <c r="F18" s="16" t="s">
        <v>10707</v>
      </c>
      <c r="G18" s="15">
        <f>B5L401C1*B5L411C1</f>
        <v>232337.98375396838</v>
      </c>
      <c r="H18" s="16" t="s">
        <v>10708</v>
      </c>
      <c r="I18" s="15">
        <f>B5L405C1*B5L411C1</f>
        <v>11454.064861789739</v>
      </c>
      <c r="J18" s="16" t="s">
        <v>10709</v>
      </c>
      <c r="K18" s="23">
        <f>B5L406C1*B5L411C1</f>
        <v>1513.8669073324072</v>
      </c>
      <c r="L18" s="16" t="s">
        <v>10710</v>
      </c>
      <c r="M18" s="21">
        <f>B3L305C3</f>
        <v>0.95335166721983045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59859.575806192122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292197.5595601605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2.940644494784294E-2</v>
      </c>
      <c r="F19" s="16" t="s">
        <v>10714</v>
      </c>
      <c r="G19" s="15">
        <f>B5L401C1*B5L412C1</f>
        <v>11368.501211347437</v>
      </c>
      <c r="H19" s="16" t="s">
        <v>10715</v>
      </c>
      <c r="I19" s="21">
        <f>B5L405C1*B5L412C1</f>
        <v>560.45743426093861</v>
      </c>
      <c r="J19" s="16" t="s">
        <v>10716</v>
      </c>
      <c r="K19" s="23">
        <f>B5L406C1*B5L412C1</f>
        <v>74.074834823616371</v>
      </c>
      <c r="L19" s="16" t="s">
        <v>10717</v>
      </c>
      <c r="M19" s="21">
        <f>B3L306C3</f>
        <v>4.6648332780169541E-2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2928.9815167891834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14297.48272813662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7.8183669186174059E-4</v>
      </c>
      <c r="F21" s="16" t="s">
        <v>10730</v>
      </c>
      <c r="G21" s="15">
        <f>B5L401C1*B5L414C1</f>
        <v>302.25725667522613</v>
      </c>
      <c r="H21" s="16" t="s">
        <v>10731</v>
      </c>
      <c r="I21" s="21">
        <f>B5L405C1*B5L414C1</f>
        <v>14.901025510192914</v>
      </c>
      <c r="J21" s="16" t="s">
        <v>10732</v>
      </c>
      <c r="K21" s="23">
        <f>B5L406C1*B5L414C1</f>
        <v>1.9694466267997246</v>
      </c>
      <c r="L21" s="16" t="s">
        <v>10733</v>
      </c>
      <c r="M21" s="21">
        <f>B3L406C3</f>
        <v>3.8224212308196365E-4</v>
      </c>
      <c r="N21" s="16" t="s">
        <v>10734</v>
      </c>
      <c r="O21" s="15">
        <f>B5L403C1*B5L414C5</f>
        <v>16.593226259704473</v>
      </c>
      <c r="P21" s="16" t="s">
        <v>10735</v>
      </c>
      <c r="Q21" s="21">
        <f>B5L407C1*B5L414C5</f>
        <v>1.4353191721727736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318.8504829349306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4.1523509975152806E-2</v>
      </c>
      <c r="F22" s="16" t="s">
        <v>10739</v>
      </c>
      <c r="G22" s="15">
        <f>B5L401C1*B5L415C1</f>
        <v>16052.946022179714</v>
      </c>
      <c r="H22" s="16" t="s">
        <v>10740</v>
      </c>
      <c r="I22" s="21">
        <f>B5L405C1*B5L415C1</f>
        <v>791.3965766164373</v>
      </c>
      <c r="J22" s="16" t="s">
        <v>10741</v>
      </c>
      <c r="K22" s="23">
        <f>B5L406C1*B5L415C1</f>
        <v>104.59772162740992</v>
      </c>
      <c r="L22" s="16" t="s">
        <v>10742</v>
      </c>
      <c r="M22" s="21">
        <f>B3L407C3</f>
        <v>0.11448151586304811</v>
      </c>
      <c r="N22" s="16" t="s">
        <v>10743</v>
      </c>
      <c r="O22" s="15">
        <f>B5L403C1*B5L415C5</f>
        <v>4969.6712647814893</v>
      </c>
      <c r="P22" s="16" t="s">
        <v>10744</v>
      </c>
      <c r="Q22" s="21">
        <f>B5L407C1*B5L415C5</f>
        <v>429.87809206574565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21022.617286961206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4.175512653066564E-2</v>
      </c>
      <c r="F23" s="16" t="s">
        <v>10748</v>
      </c>
      <c r="G23" s="15">
        <f>B5L401C1*B5L416C1</f>
        <v>16142.488743055565</v>
      </c>
      <c r="H23" s="16" t="s">
        <v>10749</v>
      </c>
      <c r="I23" s="21">
        <f>B5L405C1*B5L416C1</f>
        <v>795.81095654795638</v>
      </c>
      <c r="J23" s="16" t="s">
        <v>10750</v>
      </c>
      <c r="K23" s="23">
        <f>B5L406C1*B5L416C1</f>
        <v>105.18116373074675</v>
      </c>
      <c r="L23" s="16" t="s">
        <v>10751</v>
      </c>
      <c r="M23" s="21">
        <f>B3L408C3</f>
        <v>0.22623819144869764</v>
      </c>
      <c r="N23" s="16" t="s">
        <v>10752</v>
      </c>
      <c r="O23" s="15">
        <f>B5L403C1*B5L416C5</f>
        <v>9821.0565309402282</v>
      </c>
      <c r="P23" s="16" t="s">
        <v>10753</v>
      </c>
      <c r="Q23" s="21">
        <f>B5L407C1*B5L416C5</f>
        <v>849.52440888985961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25963.545273995791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2.6252798880388183E-2</v>
      </c>
      <c r="F24" s="16" t="s">
        <v>10757</v>
      </c>
      <c r="G24" s="15">
        <f>B5L401C1*B5L417C1</f>
        <v>10149.304902456302</v>
      </c>
      <c r="H24" s="16" t="s">
        <v>10758</v>
      </c>
      <c r="I24" s="21">
        <f>B5L405C1*B5L417C1</f>
        <v>500.35209386131839</v>
      </c>
      <c r="J24" s="16" t="s">
        <v>10759</v>
      </c>
      <c r="K24" s="23">
        <f>B5L406C1*B5L417C1</f>
        <v>66.130800379697831</v>
      </c>
      <c r="L24" s="16" t="s">
        <v>10760</v>
      </c>
      <c r="M24" s="21">
        <f>B3L409C3</f>
        <v>0.10916288975045051</v>
      </c>
      <c r="N24" s="16" t="s">
        <v>10761</v>
      </c>
      <c r="O24" s="15">
        <f>B5L403C1*B5L417C5</f>
        <v>4738.7883736821732</v>
      </c>
      <c r="P24" s="16" t="s">
        <v>10762</v>
      </c>
      <c r="Q24" s="21">
        <f>B5L407C1*B5L417C5</f>
        <v>409.90665101294167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14888.093276138476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3.4703819573511978E-2</v>
      </c>
      <c r="F25" s="16" t="s">
        <v>10766</v>
      </c>
      <c r="G25" s="15">
        <f>B5L401C1*B5L418C1</f>
        <v>13416.460764285413</v>
      </c>
      <c r="H25" s="16" t="s">
        <v>10767</v>
      </c>
      <c r="I25" s="21">
        <f>B5L405C1*B5L418C1</f>
        <v>661.42009725156481</v>
      </c>
      <c r="J25" s="16" t="s">
        <v>10768</v>
      </c>
      <c r="K25" s="23">
        <f>B5L406C1*B5L418C1</f>
        <v>87.418921505676678</v>
      </c>
      <c r="L25" s="16" t="s">
        <v>10769</v>
      </c>
      <c r="M25" s="21">
        <f>B3L410C3</f>
        <v>0.15181018948288102</v>
      </c>
      <c r="N25" s="16" t="s">
        <v>10770</v>
      </c>
      <c r="O25" s="15">
        <f>B5L403C1*B5L418C5</f>
        <v>6590.1183320863438</v>
      </c>
      <c r="P25" s="16" t="s">
        <v>10771</v>
      </c>
      <c r="Q25" s="21">
        <f>B5L407C1*B5L418C5</f>
        <v>570.0472615082183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20006.579096371759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9.1888104844172428E-3</v>
      </c>
      <c r="F26" s="16" t="s">
        <v>10775</v>
      </c>
      <c r="G26" s="15">
        <f>B5L401C1*B5L419C1</f>
        <v>3552.3846322879695</v>
      </c>
      <c r="H26" s="16" t="s">
        <v>10776</v>
      </c>
      <c r="I26" s="21">
        <f>B5L405C1*B5L419C1</f>
        <v>175.12953902250823</v>
      </c>
      <c r="J26" s="16" t="s">
        <v>10777</v>
      </c>
      <c r="K26" s="23">
        <f>B5L406C1*B5L419C1</f>
        <v>23.146613610247034</v>
      </c>
      <c r="L26" s="16" t="s">
        <v>10778</v>
      </c>
      <c r="M26" s="21">
        <f>B3L411C3</f>
        <v>9.8045104570523678E-2</v>
      </c>
      <c r="N26" s="16" t="s">
        <v>10779</v>
      </c>
      <c r="O26" s="15">
        <f>B5L403C1*B5L419C5</f>
        <v>4256.1625356141967</v>
      </c>
      <c r="P26" s="16" t="s">
        <v>10780</v>
      </c>
      <c r="Q26" s="21">
        <f>B5L407C1*B5L419C5</f>
        <v>368.15936766231641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7808.5471679021666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1.7502521866999323E-2</v>
      </c>
      <c r="F27" s="16" t="s">
        <v>10784</v>
      </c>
      <c r="G27" s="15">
        <f>B5L401C1*B5L420C1</f>
        <v>6766.4568566358603</v>
      </c>
      <c r="H27" s="16" t="s">
        <v>10785</v>
      </c>
      <c r="I27" s="21">
        <f>B5L405C1*B5L420C1</f>
        <v>333.5805642631401</v>
      </c>
      <c r="J27" s="16" t="s">
        <v>10786</v>
      </c>
      <c r="K27" s="23">
        <f>B5L406C1*B5L420C1</f>
        <v>44.088852582971292</v>
      </c>
      <c r="L27" s="16" t="s">
        <v>10787</v>
      </c>
      <c r="M27" s="21">
        <f>B3L412C3</f>
        <v>7.1998034183367005E-2</v>
      </c>
      <c r="N27" s="16" t="s">
        <v>10788</v>
      </c>
      <c r="O27" s="15">
        <f>B5L403C1*B5L420C5</f>
        <v>3125.4526890600491</v>
      </c>
      <c r="P27" s="16" t="s">
        <v>10789</v>
      </c>
      <c r="Q27" s="21">
        <f>B5L407C1*B5L420C5</f>
        <v>270.35261835854311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9891.9095456959094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2.1056163566676234E-4</v>
      </c>
      <c r="F28" s="16" t="s">
        <v>10793</v>
      </c>
      <c r="G28" s="15">
        <f>B5L401C1*B5L421C1</f>
        <v>81.402910633591446</v>
      </c>
      <c r="H28" s="16" t="s">
        <v>10794</v>
      </c>
      <c r="I28" s="21">
        <f>B5L405C1*B5L421C1</f>
        <v>4.0130942141728232</v>
      </c>
      <c r="J28" s="16" t="s">
        <v>10795</v>
      </c>
      <c r="K28" s="23">
        <f>B5L406C1*B5L421C1</f>
        <v>0.53040476024457439</v>
      </c>
      <c r="L28" s="16" t="s">
        <v>10796</v>
      </c>
      <c r="M28" s="21">
        <f>B3L413C3</f>
        <v>1.9112106154098183E-4</v>
      </c>
      <c r="N28" s="16" t="s">
        <v>10797</v>
      </c>
      <c r="O28" s="15">
        <f>B5L403C1*B5L421C5</f>
        <v>8.2966131298522363</v>
      </c>
      <c r="P28" s="16" t="s">
        <v>10798</v>
      </c>
      <c r="Q28" s="21">
        <f>B5L407C1*B5L421C5</f>
        <v>0.7176595860863868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89.699523763443679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1.7989973743542725E-4</v>
      </c>
      <c r="F29" s="16" t="s">
        <v>10802</v>
      </c>
      <c r="G29" s="15">
        <f>B5L401C1*B5L422C1</f>
        <v>69.549052480951531</v>
      </c>
      <c r="H29" s="16" t="s">
        <v>10803</v>
      </c>
      <c r="I29" s="21">
        <f>B5L405C1*B5L422C1</f>
        <v>3.4287090957818078</v>
      </c>
      <c r="J29" s="16" t="s">
        <v>10804</v>
      </c>
      <c r="K29" s="23">
        <f>B5L406C1*B5L422C1</f>
        <v>0.45316743859984127</v>
      </c>
      <c r="L29" s="16" t="s">
        <v>10805</v>
      </c>
      <c r="M29" s="21">
        <f>B3L414C3</f>
        <v>4.2046633539016002E-4</v>
      </c>
      <c r="N29" s="16" t="s">
        <v>10806</v>
      </c>
      <c r="O29" s="15">
        <f>B5L403C1*B5L422C5</f>
        <v>18.252548885674919</v>
      </c>
      <c r="P29" s="16" t="s">
        <v>10807</v>
      </c>
      <c r="Q29" s="21">
        <f>B5L407C1*B5L422C5</f>
        <v>1.5788510893900509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87.801601366626443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2.1053416389143599E-3</v>
      </c>
      <c r="F30" s="16" t="s">
        <v>10811</v>
      </c>
      <c r="G30" s="15">
        <f>B5L401C1*B5L423C1</f>
        <v>813.92290073655363</v>
      </c>
      <c r="H30" s="16" t="s">
        <v>10812</v>
      </c>
      <c r="I30" s="21">
        <f>B5L405C1*B5L423C1</f>
        <v>40.125706296068785</v>
      </c>
      <c r="J30" s="16" t="s">
        <v>10813</v>
      </c>
      <c r="K30" s="23">
        <f>B5L406C1*B5L423C1</f>
        <v>5.3033555884252728</v>
      </c>
      <c r="L30" s="16" t="s">
        <v>10814</v>
      </c>
      <c r="M30" s="21">
        <f>B3L415C3</f>
        <v>1.9821984382678969E-3</v>
      </c>
      <c r="N30" s="16" t="s">
        <v>10815</v>
      </c>
      <c r="O30" s="15">
        <f>B5L403C1*B5L423C5</f>
        <v>86.047730461038896</v>
      </c>
      <c r="P30" s="16" t="s">
        <v>10816</v>
      </c>
      <c r="Q30" s="21">
        <f>B5L407C1*B5L423C5</f>
        <v>7.4431551356959531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899.97063119759252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7.3606942049871176E-3</v>
      </c>
      <c r="F31" s="16" t="s">
        <v>10820</v>
      </c>
      <c r="G31" s="15">
        <f>B5L401C1*B5L424C1</f>
        <v>2845.6367688843093</v>
      </c>
      <c r="H31" s="16" t="s">
        <v>10821</v>
      </c>
      <c r="I31" s="21">
        <f>B5L405C1*B5L424C1</f>
        <v>140.28747085284948</v>
      </c>
      <c r="J31" s="16" t="s">
        <v>10822</v>
      </c>
      <c r="K31" s="23">
        <f>B5L406C1*B5L424C1</f>
        <v>18.541588702362549</v>
      </c>
      <c r="L31" s="16" t="s">
        <v>10823</v>
      </c>
      <c r="M31" s="21">
        <f>B3L416C3</f>
        <v>7.9943209741713539E-3</v>
      </c>
      <c r="N31" s="16" t="s">
        <v>10824</v>
      </c>
      <c r="O31" s="15">
        <f>B5L403C1*B5L424C5</f>
        <v>347.03547491724783</v>
      </c>
      <c r="P31" s="16" t="s">
        <v>10825</v>
      </c>
      <c r="Q31" s="21">
        <f>B5L407C1*B5L424C5</f>
        <v>30.018675258013435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3192.6722438015572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2.8147669650291439E-5</v>
      </c>
      <c r="F32" s="16" t="s">
        <v>10829</v>
      </c>
      <c r="G32" s="15">
        <f>B5L401C1*B5L425C1</f>
        <v>10.881859982854492</v>
      </c>
      <c r="H32" s="16" t="s">
        <v>10830</v>
      </c>
      <c r="I32" s="21">
        <f>B5L405C1*B5L425C1</f>
        <v>0.5364664358649045</v>
      </c>
      <c r="J32" s="16" t="s">
        <v>10831</v>
      </c>
      <c r="K32" s="23">
        <f>B5L406C1*B5L425C1</f>
        <v>7.0903979849084128E-2</v>
      </c>
      <c r="L32" s="16" t="s">
        <v>10832</v>
      </c>
      <c r="M32" s="21">
        <f>B3L417C3</f>
        <v>1.4432370447223284E-2</v>
      </c>
      <c r="N32" s="16" t="s">
        <v>10833</v>
      </c>
      <c r="O32" s="15">
        <f>B5L403C1*B5L425C5</f>
        <v>626.51281434855593</v>
      </c>
      <c r="P32" s="16" t="s">
        <v>10834</v>
      </c>
      <c r="Q32" s="21">
        <f>B5L407C1*B5L425C5</f>
        <v>54.19355102932343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637.39467433141044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1.4185740762500449E-2</v>
      </c>
      <c r="F33" s="16" t="s">
        <v>10838</v>
      </c>
      <c r="G33" s="15">
        <f>B5L401C1*B5L426C1</f>
        <v>5484.1927111007953</v>
      </c>
      <c r="H33" s="16" t="s">
        <v>10839</v>
      </c>
      <c r="I33" s="21">
        <f>B5L405C1*B5L426C1</f>
        <v>270.36603319249605</v>
      </c>
      <c r="J33" s="16" t="s">
        <v>10840</v>
      </c>
      <c r="K33" s="23">
        <f>B5L406C1*B5L426C1</f>
        <v>35.733880980738633</v>
      </c>
      <c r="L33" s="16" t="s">
        <v>10841</v>
      </c>
      <c r="M33" s="21">
        <f>B3L418C3</f>
        <v>1.4639873314039207E-2</v>
      </c>
      <c r="N33" s="16" t="s">
        <v>10842</v>
      </c>
      <c r="O33" s="15">
        <f>B5L403C1*B5L426C5</f>
        <v>635.5205657466812</v>
      </c>
      <c r="P33" s="16" t="s">
        <v>10843</v>
      </c>
      <c r="Q33" s="21">
        <f>B5L407C1*B5L426C5</f>
        <v>54.972724294217223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6119.7132768474767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6.2874395490717617E-3</v>
      </c>
      <c r="F34" s="16" t="s">
        <v>10847</v>
      </c>
      <c r="G34" s="15">
        <f>B5L401C1*B5L427C1</f>
        <v>2430.7176286244458</v>
      </c>
      <c r="H34" s="16" t="s">
        <v>10848</v>
      </c>
      <c r="I34" s="21">
        <f>B5L405C1*B5L427C1</f>
        <v>119.8323103657587</v>
      </c>
      <c r="J34" s="16" t="s">
        <v>10849</v>
      </c>
      <c r="K34" s="23">
        <f>B5L406C1*B5L427C1</f>
        <v>15.838060224111768</v>
      </c>
      <c r="L34" s="16" t="s">
        <v>10850</v>
      </c>
      <c r="M34" s="21">
        <f>B3L419C3</f>
        <v>7.710369682739038E-3</v>
      </c>
      <c r="N34" s="16" t="s">
        <v>10851</v>
      </c>
      <c r="O34" s="15">
        <f>B5L403C1*B5L427C5</f>
        <v>334.70907826718161</v>
      </c>
      <c r="P34" s="16" t="s">
        <v>10852</v>
      </c>
      <c r="Q34" s="21">
        <f>B5L407C1*B5L427C5</f>
        <v>28.952438158685087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2765.4267068916274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3.8719687437591375E-5</v>
      </c>
      <c r="F35" s="16" t="s">
        <v>10856</v>
      </c>
      <c r="G35" s="15">
        <f>B5L401C1*B5L428C1</f>
        <v>14.968991128237032</v>
      </c>
      <c r="H35" s="16" t="s">
        <v>10857</v>
      </c>
      <c r="I35" s="21">
        <f>B5L405C1*B5L428C1</f>
        <v>0.73795852287305397</v>
      </c>
      <c r="J35" s="16" t="s">
        <v>10858</v>
      </c>
      <c r="K35" s="23">
        <f>B5L406C1*B5L428C1</f>
        <v>9.7534892655292679E-2</v>
      </c>
      <c r="L35" s="16" t="s">
        <v>10859</v>
      </c>
      <c r="M35" s="21">
        <f>B3L420C3</f>
        <v>3.0579369846557092E-4</v>
      </c>
      <c r="N35" s="16" t="s">
        <v>10860</v>
      </c>
      <c r="O35" s="15">
        <f>B5L403C1*B5L428C5</f>
        <v>13.274581007763578</v>
      </c>
      <c r="P35" s="16" t="s">
        <v>10861</v>
      </c>
      <c r="Q35" s="21">
        <f>B5L407C1*B5L428C5</f>
        <v>1.1482553377382188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28.243572136000608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1.5014668340580777E-2</v>
      </c>
      <c r="F36" s="16" t="s">
        <v>10865</v>
      </c>
      <c r="G36" s="15">
        <f>B5L401C1*B5L429C1</f>
        <v>5804.6552556973929</v>
      </c>
      <c r="H36" s="16" t="s">
        <v>10866</v>
      </c>
      <c r="I36" s="21">
        <f>B5L405C1*B5L429C1</f>
        <v>286.16456390312902</v>
      </c>
      <c r="J36" s="16" t="s">
        <v>10867</v>
      </c>
      <c r="K36" s="23">
        <f>B5L406C1*B5L429C1</f>
        <v>37.821949549922977</v>
      </c>
      <c r="L36" s="16" t="s">
        <v>10868</v>
      </c>
      <c r="M36" s="21">
        <f>B3L421C3</f>
        <v>0.18021623982962923</v>
      </c>
      <c r="N36" s="16" t="s">
        <v>10869</v>
      </c>
      <c r="O36" s="15">
        <f>B5L403C1*B5L429C5</f>
        <v>7823.2320892718099</v>
      </c>
      <c r="P36" s="16" t="s">
        <v>10870</v>
      </c>
      <c r="Q36" s="21">
        <f>B5L407C1*B5L429C5</f>
        <v>676.71198056025776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13627.887344969204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-1.0921203516627532E-5</v>
      </c>
      <c r="N37" s="16" t="s">
        <v>10878</v>
      </c>
      <c r="O37" s="15">
        <f>B5L403C1*B5L430C5</f>
        <v>-0.47409217884869914</v>
      </c>
      <c r="P37" s="16" t="s">
        <v>10879</v>
      </c>
      <c r="Q37" s="21">
        <f>B5L407C1*B5L430C5</f>
        <v>-4.1009119204936384E-2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-0.47409217884869914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1.851472062086782E-3</v>
      </c>
      <c r="F39" s="16" t="s">
        <v>10892</v>
      </c>
      <c r="G39" s="15">
        <f>B5L401C1*B5L432C1</f>
        <v>715.77718482946011</v>
      </c>
      <c r="H39" s="16" t="s">
        <v>10893</v>
      </c>
      <c r="I39" s="21">
        <f>B5L405C1*B5L432C1</f>
        <v>35.287206031311975</v>
      </c>
      <c r="J39" s="16" t="s">
        <v>10894</v>
      </c>
      <c r="K39" s="23">
        <f>B5L406C1*B5L432C1</f>
        <v>4.6638581243966035</v>
      </c>
      <c r="L39" s="16" t="s">
        <v>10895</v>
      </c>
      <c r="M39" s="21">
        <f>B3L326C5</f>
        <v>1.2141230507413586E-2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27.597016943351083</v>
      </c>
      <c r="X39" s="16" t="s">
        <v>10897</v>
      </c>
      <c r="Y39" s="21">
        <f>B5L410C1*B5L432C5</f>
        <v>-1.3355353558154945</v>
      </c>
      <c r="Z39" s="16" t="s">
        <v>10898</v>
      </c>
      <c r="AA39" s="15">
        <f>B5L404C1*B5L432C5</f>
        <v>539.6122075136401</v>
      </c>
      <c r="AB39" s="16" t="s">
        <v>10899</v>
      </c>
      <c r="AC39" s="15">
        <f>B5L432C2+IF(B5L432C6=NULL_VALUE,0,B5L432C6)+IF(B5L432C9=NULL_VALUE,0,B5L432C9)+IF(B5L432C12=NULL_VALUE,0,B5L432C12)</f>
        <v>1255.3893923431001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4.4052881408142286E-3</v>
      </c>
      <c r="F41" s="16" t="s">
        <v>10910</v>
      </c>
      <c r="G41" s="15">
        <f>B5L401C1*B5L434C1</f>
        <v>1703.0798402870084</v>
      </c>
      <c r="H41" s="16" t="s">
        <v>10911</v>
      </c>
      <c r="I41" s="21">
        <f>B5L405C1*B5L434C1</f>
        <v>83.960386675778381</v>
      </c>
      <c r="J41" s="16" t="s">
        <v>10912</v>
      </c>
      <c r="K41" s="23">
        <f>B5L406C1*B5L434C1</f>
        <v>11.096920826711042</v>
      </c>
      <c r="L41" s="16" t="s">
        <v>10913</v>
      </c>
      <c r="M41" s="21">
        <f>B3L328C5</f>
        <v>2.8888158705952984E-2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65.662784738631132</v>
      </c>
      <c r="X41" s="16" t="s">
        <v>10915</v>
      </c>
      <c r="Y41" s="21">
        <f>B5L410C1*B5L434C5</f>
        <v>-3.1776974576548285</v>
      </c>
      <c r="Z41" s="16" t="s">
        <v>10916</v>
      </c>
      <c r="AA41" s="15">
        <f>B5L404C1*B5L434C5</f>
        <v>1283.9228347411076</v>
      </c>
      <c r="AB41" s="16" t="s">
        <v>10917</v>
      </c>
      <c r="AC41" s="15">
        <f>B5L434C2+IF(B5L434C6=NULL_VALUE,0,B5L434C6)+IF(B5L434C9=NULL_VALUE,0,B5L434C9)+IF(B5L434C12=NULL_VALUE,0,B5L434C12)</f>
        <v>2987.0026750281158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3.3198003307863502E-2</v>
      </c>
      <c r="F42" s="16" t="s">
        <v>10919</v>
      </c>
      <c r="G42" s="15">
        <f>B5L401C1*B5L435C1</f>
        <v>12834.313752960024</v>
      </c>
      <c r="H42" s="16" t="s">
        <v>10920</v>
      </c>
      <c r="I42" s="21">
        <f>B5L405C1*B5L435C1</f>
        <v>632.72074504457044</v>
      </c>
      <c r="J42" s="16" t="s">
        <v>10921</v>
      </c>
      <c r="K42" s="23">
        <f>B5L406C1*B5L435C1</f>
        <v>83.625770332508168</v>
      </c>
      <c r="L42" s="16" t="s">
        <v>10922</v>
      </c>
      <c r="M42" s="21">
        <f>B3L337C5</f>
        <v>0.21769953692542252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494.83104743148539</v>
      </c>
      <c r="X42" s="16" t="s">
        <v>10924</v>
      </c>
      <c r="Y42" s="21">
        <f>B5L410C1*B5L435C5</f>
        <v>-23.946949061796477</v>
      </c>
      <c r="Z42" s="16" t="s">
        <v>10925</v>
      </c>
      <c r="AA42" s="15">
        <f>B5L404C1*B5L435C5</f>
        <v>9675.5701675619912</v>
      </c>
      <c r="AB42" s="16" t="s">
        <v>10926</v>
      </c>
      <c r="AC42" s="15">
        <f>B5L435C2+IF(B5L435C6=NULL_VALUE,0,B5L435C6)+IF(B5L435C9=NULL_VALUE,0,B5L435C9)+IF(B5L435C12=NULL_VALUE,0,B5L435C12)</f>
        <v>22509.883920522014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2.5838686752398921E-4</v>
      </c>
      <c r="F43" s="16" t="s">
        <v>10928</v>
      </c>
      <c r="G43" s="15">
        <f>B5L401C1*B5L436C1</f>
        <v>99.892095819566734</v>
      </c>
      <c r="H43" s="16" t="s">
        <v>10929</v>
      </c>
      <c r="I43" s="21">
        <f>B5L405C1*B5L436C1</f>
        <v>4.9245953081397102</v>
      </c>
      <c r="J43" s="16" t="s">
        <v>10930</v>
      </c>
      <c r="K43" s="23">
        <f>B5L406C1*B5L436C1</f>
        <v>0.65087651929292878</v>
      </c>
      <c r="L43" s="16" t="s">
        <v>10931</v>
      </c>
      <c r="M43" s="21">
        <f>B3L331C5</f>
        <v>1.6944001386450559E-3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3.8513715151402121</v>
      </c>
      <c r="X43" s="16" t="s">
        <v>10933</v>
      </c>
      <c r="Y43" s="21">
        <f>B5L410C1*B5L436C5</f>
        <v>-0.18638401525095616</v>
      </c>
      <c r="Z43" s="16" t="s">
        <v>10934</v>
      </c>
      <c r="AA43" s="15">
        <f>B5L404C1*B5L436C5</f>
        <v>75.306946743773779</v>
      </c>
      <c r="AB43" s="16" t="s">
        <v>10935</v>
      </c>
      <c r="AC43" s="15">
        <f>B5L436C2+IF(B5L436C6=NULL_VALUE,0,B5L436C6)+IF(B5L436C9=NULL_VALUE,0,B5L436C9)+IF(B5L436C12=NULL_VALUE,0,B5L436C12)</f>
        <v>175.19904256334053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3.6572623531890431E-4</v>
      </c>
      <c r="F44" s="16" t="s">
        <v>10937</v>
      </c>
      <c r="G44" s="15">
        <f>B5L401C1*B5L437C1</f>
        <v>141.38938442300511</v>
      </c>
      <c r="H44" s="16" t="s">
        <v>10938</v>
      </c>
      <c r="I44" s="21">
        <f>B5L405C1*B5L437C1</f>
        <v>6.9703763189429973</v>
      </c>
      <c r="J44" s="16" t="s">
        <v>10939</v>
      </c>
      <c r="K44" s="23">
        <f>B5L406C1*B5L437C1</f>
        <v>0.92126438676832001</v>
      </c>
      <c r="L44" s="16" t="s">
        <v>10940</v>
      </c>
      <c r="M44" s="21">
        <f>B3L332C5</f>
        <v>2.3982897806249875E-3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5.4513126713605962</v>
      </c>
      <c r="X44" s="16" t="s">
        <v>10942</v>
      </c>
      <c r="Y44" s="21">
        <f>B5L410C1*B5L437C5</f>
        <v>-0.2638118758687486</v>
      </c>
      <c r="Z44" s="16" t="s">
        <v>10943</v>
      </c>
      <c r="AA44" s="15">
        <f>B5L404C1*B5L437C5</f>
        <v>106.59104462189653</v>
      </c>
      <c r="AB44" s="16" t="s">
        <v>10944</v>
      </c>
      <c r="AC44" s="15">
        <f>B5L437C2+IF(B5L437C6=NULL_VALUE,0,B5L437C6)+IF(B5L437C9=NULL_VALUE,0,B5L437C9)+IF(B5L437C12=NULL_VALUE,0,B5L437C12)</f>
        <v>247.98042904490165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4.0639526911462617E-5</v>
      </c>
      <c r="F46" s="16" t="s">
        <v>10955</v>
      </c>
      <c r="G46" s="15">
        <f>B5L401C1*B5L439C1</f>
        <v>15.711199083772264</v>
      </c>
      <c r="H46" s="16" t="s">
        <v>10956</v>
      </c>
      <c r="I46" s="21">
        <f>B5L405C1*B5L439C1</f>
        <v>0.77454874340556601</v>
      </c>
      <c r="J46" s="16" t="s">
        <v>10957</v>
      </c>
      <c r="K46" s="23">
        <f>B5L406C1*B5L439C1</f>
        <v>0.10237096828997433</v>
      </c>
      <c r="L46" s="16" t="s">
        <v>10958</v>
      </c>
      <c r="M46" s="21">
        <f>B3L334C5</f>
        <v>2.6649814169390265E-4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0.60575027607024068</v>
      </c>
      <c r="X46" s="16" t="s">
        <v>10960</v>
      </c>
      <c r="Y46" s="21">
        <f>B5L410C1*B5L439C5</f>
        <v>-2.9314795586329292E-2</v>
      </c>
      <c r="Z46" s="16" t="s">
        <v>10961</v>
      </c>
      <c r="AA46" s="15">
        <f>B5L404C1*B5L439C5</f>
        <v>11.844404934896849</v>
      </c>
      <c r="AB46" s="16" t="s">
        <v>10962</v>
      </c>
      <c r="AC46" s="15">
        <f>B5L439C2+IF(B5L439C6=NULL_VALUE,0,B5L439C6)+IF(B5L439C9=NULL_VALUE,0,B5L439C9)+IF(B5L439C12=NULL_VALUE,0,B5L439C12)</f>
        <v>27.555604018669115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5.6992570214923322E-2</v>
      </c>
      <c r="F47" s="16" t="s">
        <v>10964</v>
      </c>
      <c r="G47" s="15">
        <f>B5L401C1*B5L440C1</f>
        <v>22033.268716274619</v>
      </c>
      <c r="H47" s="16" t="s">
        <v>10965</v>
      </c>
      <c r="I47" s="15">
        <f>B5L405C1*B5L440C1</f>
        <v>1086.2213957262236</v>
      </c>
      <c r="J47" s="16" t="s">
        <v>10966</v>
      </c>
      <c r="K47" s="23">
        <f>B5L406C1*B5L440C1</f>
        <v>143.56428437139184</v>
      </c>
      <c r="L47" s="16" t="s">
        <v>10967</v>
      </c>
      <c r="M47" s="21">
        <f>B3L335C5</f>
        <v>0.37373501137761406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849.49968086131673</v>
      </c>
      <c r="X47" s="16" t="s">
        <v>10969</v>
      </c>
      <c r="Y47" s="21">
        <f>B5L410C1*B5L440C5</f>
        <v>-41.110851251537547</v>
      </c>
      <c r="Z47" s="16" t="s">
        <v>10970</v>
      </c>
      <c r="AA47" s="15">
        <f>B5L404C1*B5L440C5</f>
        <v>16610.505367760401</v>
      </c>
      <c r="AB47" s="16" t="s">
        <v>10971</v>
      </c>
      <c r="AC47" s="15">
        <f>B5L440C2+IF(B5L440C6=NULL_VALUE,0,B5L440C6)+IF(B5L440C9=NULL_VALUE,0,B5L440C9)+IF(B5L440C12=NULL_VALUE,0,B5L440C12)</f>
        <v>38643.774084035016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5.5382511367272159E-2</v>
      </c>
      <c r="F48" s="16" t="s">
        <v>10973</v>
      </c>
      <c r="G48" s="15">
        <f>B5L401C1*B5L441C1</f>
        <v>21410.821630531071</v>
      </c>
      <c r="H48" s="16" t="s">
        <v>10974</v>
      </c>
      <c r="I48" s="15">
        <f>B5L405C1*B5L441C1</f>
        <v>1055.53528414884</v>
      </c>
      <c r="J48" s="16" t="s">
        <v>10975</v>
      </c>
      <c r="K48" s="23">
        <f>B5L406C1*B5L441C1</f>
        <v>139.50854613415856</v>
      </c>
      <c r="L48" s="16" t="s">
        <v>10976</v>
      </c>
      <c r="M48" s="21">
        <f>B3L336C5</f>
        <v>0.36317687442263297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825.50103556264469</v>
      </c>
      <c r="X48" s="16" t="s">
        <v>10978</v>
      </c>
      <c r="Y48" s="21">
        <f>B5L410C1*B5L441C5</f>
        <v>-39.949456186489627</v>
      </c>
      <c r="Z48" s="16" t="s">
        <v>10979</v>
      </c>
      <c r="AA48" s="15">
        <f>B5L404C1*B5L441C5</f>
        <v>16141.253129609593</v>
      </c>
      <c r="AB48" s="16" t="s">
        <v>10980</v>
      </c>
      <c r="AC48" s="15">
        <f>B5L441C2+IF(B5L441C6=NULL_VALUE,0,B5L441C6)+IF(B5L441C9=NULL_VALUE,0,B5L441C9)+IF(B5L441C12=NULL_VALUE,0,B5L441C12)</f>
        <v>37552.074760140662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3D0D4-A06E-467A-B7A5-F258CB1E2374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5507869.3643943416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1682433.7760478954</v>
      </c>
      <c r="J8" s="16" t="s">
        <v>11040</v>
      </c>
      <c r="K8" s="17">
        <f>B5L501C1-B5L501C3</f>
        <v>3825435.5883464459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3606468.9573049983</v>
      </c>
      <c r="F9" s="16" t="s">
        <v>11042</v>
      </c>
      <c r="G9" s="21">
        <f>B3L209C4</f>
        <v>0.90836046490993716</v>
      </c>
      <c r="H9" s="16" t="s">
        <v>11043</v>
      </c>
      <c r="I9" s="15">
        <f>B5L502C1*B5L502C2</f>
        <v>3275973.8187408247</v>
      </c>
      <c r="J9" s="16" t="s">
        <v>11044</v>
      </c>
      <c r="K9" s="17">
        <f>B5L502C1-B5L502C3</f>
        <v>330495.1385641736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15147.274811009414</v>
      </c>
      <c r="F10" s="16" t="s">
        <v>11042</v>
      </c>
      <c r="G10" s="21">
        <f>B3L209C4</f>
        <v>0.90836046490993716</v>
      </c>
      <c r="H10" s="16" t="s">
        <v>11046</v>
      </c>
      <c r="I10" s="15">
        <f>B5L503C1*B5L503C2</f>
        <v>13759.185589447092</v>
      </c>
      <c r="J10" s="16" t="s">
        <v>11047</v>
      </c>
      <c r="K10" s="17">
        <f>B5L503C1-B5L503C3</f>
        <v>1388.0892215623226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458288.6919937593</v>
      </c>
      <c r="F11" s="16" t="s">
        <v>11049</v>
      </c>
      <c r="G11" s="21">
        <f>B3L202C4</f>
        <v>8.1160037194405371E-2</v>
      </c>
      <c r="H11" s="16" t="s">
        <v>11050</v>
      </c>
      <c r="I11" s="15">
        <f>B5L504C1*B5L504C2</f>
        <v>37194.727287988891</v>
      </c>
      <c r="J11" s="16" t="s">
        <v>11051</v>
      </c>
      <c r="K11" s="17">
        <f>B5L504C1-B5L504C3</f>
        <v>421093.96470577043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3768518.3677191716</v>
      </c>
      <c r="F12" s="16" t="s">
        <v>11053</v>
      </c>
      <c r="G12" s="21">
        <f>B3L203C4</f>
        <v>0.96982800659083612</v>
      </c>
      <c r="H12" s="16" t="s">
        <v>11054</v>
      </c>
      <c r="I12" s="15">
        <f>B5L505C1*B5L505C2</f>
        <v>3654814.6563660358</v>
      </c>
      <c r="J12" s="16" t="s">
        <v>11055</v>
      </c>
      <c r="K12" s="17">
        <f>B5L505C1-B5L505C3</f>
        <v>113703.71135313576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362.33696250588832</v>
      </c>
      <c r="F13" s="16" t="s">
        <v>11053</v>
      </c>
      <c r="G13" s="21">
        <f>B3L203C4</f>
        <v>0.96982800659083612</v>
      </c>
      <c r="H13" s="16" t="s">
        <v>11057</v>
      </c>
      <c r="I13" s="15">
        <f>B5L506C1*B5L506C2</f>
        <v>351.4045340612642</v>
      </c>
      <c r="J13" s="16" t="s">
        <v>11058</v>
      </c>
      <c r="K13" s="17">
        <f>B5L506C1-B5L506C3</f>
        <v>10.932428444624122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5343018.1994813904</v>
      </c>
      <c r="F14" s="16" t="s">
        <v>11060</v>
      </c>
      <c r="G14" s="21">
        <f>B3L204C4</f>
        <v>0.82999288788975945</v>
      </c>
      <c r="H14" s="16" t="s">
        <v>11061</v>
      </c>
      <c r="I14" s="15">
        <f>B5L507C1*B5L507C2</f>
        <v>4434667.1054351022</v>
      </c>
      <c r="J14" s="16" t="s">
        <v>11062</v>
      </c>
      <c r="K14" s="17">
        <f>B5L507C1-B5L507C3</f>
        <v>908351.09404628817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8488106.3460705504</v>
      </c>
      <c r="F15" s="16" t="s">
        <v>11064</v>
      </c>
      <c r="G15" s="21">
        <f>B3L205C4</f>
        <v>0.94435220114745333</v>
      </c>
      <c r="H15" s="16" t="s">
        <v>11065</v>
      </c>
      <c r="I15" s="15">
        <f>B5L508C1*B5L508C2</f>
        <v>8015761.9114853917</v>
      </c>
      <c r="J15" s="16" t="s">
        <v>11066</v>
      </c>
      <c r="K15" s="17">
        <f>B5L508C1-B5L508C3</f>
        <v>472344.43458515871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2999551.2330695861</v>
      </c>
      <c r="F16" s="16" t="s">
        <v>11068</v>
      </c>
      <c r="G16" s="21">
        <f>B3L206C4</f>
        <v>0.95048792477795752</v>
      </c>
      <c r="H16" s="16" t="s">
        <v>11069</v>
      </c>
      <c r="I16" s="15">
        <f>B5L509C1*B5L509C2</f>
        <v>2851037.2267854745</v>
      </c>
      <c r="J16" s="16" t="s">
        <v>11070</v>
      </c>
      <c r="K16" s="17">
        <f>B5L509C1-B5L509C3</f>
        <v>148514.00628411165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11666.985229645727</v>
      </c>
      <c r="F17" s="16" t="s">
        <v>11042</v>
      </c>
      <c r="G17" s="21">
        <f>B3L209C4</f>
        <v>0.90836046490993716</v>
      </c>
      <c r="H17" s="16" t="s">
        <v>11072</v>
      </c>
      <c r="I17" s="15">
        <f>B5L510C1*B5L510C2</f>
        <v>10597.828127298362</v>
      </c>
      <c r="J17" s="16" t="s">
        <v>11073</v>
      </c>
      <c r="K17" s="17">
        <f>B5L510C1-B5L510C3</f>
        <v>1069.1571023473643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52471.956394774112</v>
      </c>
      <c r="F18" s="16" t="s">
        <v>11042</v>
      </c>
      <c r="G18" s="21">
        <f>B3L209C4</f>
        <v>0.90836046490993716</v>
      </c>
      <c r="H18" s="16" t="s">
        <v>11075</v>
      </c>
      <c r="I18" s="15">
        <f>B5L511C1*B5L511C2</f>
        <v>47663.450705490963</v>
      </c>
      <c r="J18" s="16" t="s">
        <v>11076</v>
      </c>
      <c r="K18" s="17">
        <f>B5L511C1-B5L511C3</f>
        <v>4808.505689283149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130523.4450457226</v>
      </c>
      <c r="F19" s="16" t="s">
        <v>11078</v>
      </c>
      <c r="G19" s="21">
        <f>B3L220C4</f>
        <v>0.92558829807918486</v>
      </c>
      <c r="H19" s="16" t="s">
        <v>11079</v>
      </c>
      <c r="I19" s="15">
        <f>B5L512C1*B5L512C2</f>
        <v>120810.9733593024</v>
      </c>
      <c r="J19" s="16" t="s">
        <v>11080</v>
      </c>
      <c r="K19" s="17">
        <f>B5L512C1-B5L512C3</f>
        <v>9712.4716864202055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37552.074760140662</v>
      </c>
      <c r="F20" s="16" t="s">
        <v>11042</v>
      </c>
      <c r="G20" s="21">
        <f>B3L209C4</f>
        <v>0.90836046490993716</v>
      </c>
      <c r="H20" s="16" t="s">
        <v>11082</v>
      </c>
      <c r="I20" s="15">
        <f>B5L513C1*B5L513C2</f>
        <v>34110.820087454085</v>
      </c>
      <c r="J20" s="16" t="s">
        <v>11083</v>
      </c>
      <c r="K20" s="17">
        <f>B5L513C1-B5L513C3</f>
        <v>3441.2546726865767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22509.883920522014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22509.883920522014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274279.8069104217</v>
      </c>
      <c r="F22" s="16" t="s">
        <v>11089</v>
      </c>
      <c r="G22" s="21">
        <f>B3L218C4</f>
        <v>0.52540254419584553</v>
      </c>
      <c r="H22" s="16" t="s">
        <v>11090</v>
      </c>
      <c r="I22" s="15">
        <f>B5L515C1*B5L515C2</f>
        <v>144107.30837228082</v>
      </c>
      <c r="J22" s="16" t="s">
        <v>11091</v>
      </c>
      <c r="K22" s="17">
        <f>B5L515C1-B5L515C3</f>
        <v>130172.49853814088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2941540.8866501115</v>
      </c>
      <c r="F23" s="16" t="s">
        <v>11093</v>
      </c>
      <c r="G23" s="21">
        <f>B3L207C4</f>
        <v>0.87185592719702187</v>
      </c>
      <c r="H23" s="16" t="s">
        <v>11094</v>
      </c>
      <c r="I23" s="15">
        <f>B5L516C1*B5L516C2</f>
        <v>2564599.8571182829</v>
      </c>
      <c r="J23" s="16" t="s">
        <v>11095</v>
      </c>
      <c r="K23" s="17">
        <f>B5L516C1-B5L516C3</f>
        <v>376941.02953182859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38763.430912033058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38763.430912033058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445088.89555526787</v>
      </c>
      <c r="F25" s="16" t="s">
        <v>11042</v>
      </c>
      <c r="G25" s="21">
        <f>B3L209C4</f>
        <v>0.90836046490993716</v>
      </c>
      <c r="H25" s="16" t="s">
        <v>11101</v>
      </c>
      <c r="I25" s="15">
        <f>B5L518C1*B5L518C2</f>
        <v>404301.15609283361</v>
      </c>
      <c r="J25" s="16" t="s">
        <v>11102</v>
      </c>
      <c r="K25" s="17">
        <f>B5L518C1-B5L518C3</f>
        <v>40787.739462434256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896825.71388148493</v>
      </c>
      <c r="F26" s="16" t="s">
        <v>11104</v>
      </c>
      <c r="G26" s="21">
        <f>B3L208C4</f>
        <v>0.95906150242136123</v>
      </c>
      <c r="H26" s="16" t="s">
        <v>11105</v>
      </c>
      <c r="I26" s="15">
        <f>B5L519C1*B5L519C2</f>
        <v>860111.01656528679</v>
      </c>
      <c r="J26" s="16" t="s">
        <v>11106</v>
      </c>
      <c r="K26" s="17">
        <f>B5L519C1-B5L519C3</f>
        <v>36714.697316198144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5012341.6710887216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5012341.6710887216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118262.28019017601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118262.28019017601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139763.36879342759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139763.36879342759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454442.09100423154</v>
      </c>
      <c r="F31" s="16" t="s">
        <v>11042</v>
      </c>
      <c r="G31" s="21">
        <f>B3L209C4</f>
        <v>0.90836046490993716</v>
      </c>
      <c r="H31" s="16" t="s">
        <v>11122</v>
      </c>
      <c r="I31" s="15">
        <f>B5L524C1*B5L524C2</f>
        <v>412797.22905924771</v>
      </c>
      <c r="J31" s="16" t="s">
        <v>11123</v>
      </c>
      <c r="K31" s="17">
        <f>B5L524C1-B5L524C3</f>
        <v>41644.86194498383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116159</v>
      </c>
      <c r="F33" s="16" t="s">
        <v>11042</v>
      </c>
      <c r="G33" s="21">
        <f>B3L209C4</f>
        <v>0.90836046490993716</v>
      </c>
      <c r="H33" s="16" t="s">
        <v>11128</v>
      </c>
      <c r="I33" s="15">
        <f>B5L526C1*B5L526C2</f>
        <v>105514.24324347339</v>
      </c>
      <c r="J33" s="16" t="s">
        <v>11129</v>
      </c>
      <c r="K33" s="17">
        <f>B5L526C1-B5L526C3</f>
        <v>10644.756756526607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17282</v>
      </c>
      <c r="F34" s="16" t="s">
        <v>11042</v>
      </c>
      <c r="G34" s="21">
        <f>B3L209C4</f>
        <v>0.90836046490993716</v>
      </c>
      <c r="H34" s="16" t="s">
        <v>11131</v>
      </c>
      <c r="I34" s="15">
        <f>B5L527C1*B5L527C2</f>
        <v>15698.285554573535</v>
      </c>
      <c r="J34" s="16" t="s">
        <v>11132</v>
      </c>
      <c r="K34" s="17">
        <f>B5L527C1-B5L527C3</f>
        <v>1583.7144454264653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341</v>
      </c>
      <c r="F35" s="16" t="s">
        <v>11042</v>
      </c>
      <c r="G35" s="21">
        <f>B3L209C4</f>
        <v>0.90836046490993716</v>
      </c>
      <c r="H35" s="16" t="s">
        <v>11134</v>
      </c>
      <c r="I35" s="21">
        <f>B5L528C1*B5L528C2</f>
        <v>309.75091853428859</v>
      </c>
      <c r="J35" s="16" t="s">
        <v>11135</v>
      </c>
      <c r="K35" s="23">
        <f>B5L528C1-B5L528C3</f>
        <v>31.249081465711413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55</v>
      </c>
      <c r="F36" s="16" t="s">
        <v>11042</v>
      </c>
      <c r="G36" s="21">
        <f>B3L209C4</f>
        <v>0.90836046490993716</v>
      </c>
      <c r="H36" s="16" t="s">
        <v>11137</v>
      </c>
      <c r="I36" s="21">
        <f>B5L529C1*B5L529C2</f>
        <v>49.959825570046547</v>
      </c>
      <c r="J36" s="16" t="s">
        <v>11138</v>
      </c>
      <c r="K36" s="23">
        <f>B5L529C1-B5L529C3</f>
        <v>5.0401744299534528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7837</v>
      </c>
      <c r="F37" s="16" t="s">
        <v>11049</v>
      </c>
      <c r="G37" s="21">
        <f>B3L202C4</f>
        <v>8.1160037194405371E-2</v>
      </c>
      <c r="H37" s="16" t="s">
        <v>11140</v>
      </c>
      <c r="I37" s="21">
        <f>B5L530C1*B5L530C2</f>
        <v>636.0512114925549</v>
      </c>
      <c r="J37" s="16" t="s">
        <v>11141</v>
      </c>
      <c r="K37" s="17">
        <f>B5L530C1-B5L530C3</f>
        <v>7200.948788507445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1148</v>
      </c>
      <c r="F38" s="16" t="s">
        <v>11049</v>
      </c>
      <c r="G38" s="21">
        <f>B3L202C4</f>
        <v>8.1160037194405371E-2</v>
      </c>
      <c r="H38" s="16" t="s">
        <v>11143</v>
      </c>
      <c r="I38" s="21">
        <f>B5L531C1*B5L531C2</f>
        <v>93.171722699177366</v>
      </c>
      <c r="J38" s="16" t="s">
        <v>11144</v>
      </c>
      <c r="K38" s="17">
        <f>B5L531C1-B5L531C3</f>
        <v>1054.8282773008227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117969</v>
      </c>
      <c r="F39" s="16" t="s">
        <v>11053</v>
      </c>
      <c r="G39" s="21">
        <f>B3L203C4</f>
        <v>0.96982800659083612</v>
      </c>
      <c r="H39" s="16" t="s">
        <v>11146</v>
      </c>
      <c r="I39" s="15">
        <f>B5L532C1*B5L532C2</f>
        <v>114409.64010951435</v>
      </c>
      <c r="J39" s="16" t="s">
        <v>11147</v>
      </c>
      <c r="K39" s="17">
        <f>B5L532C1-B5L532C3</f>
        <v>3559.3598904856481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544885</v>
      </c>
      <c r="F40" s="16" t="s">
        <v>11060</v>
      </c>
      <c r="G40" s="21">
        <f>B3L204C4</f>
        <v>0.82999288788975945</v>
      </c>
      <c r="H40" s="16" t="s">
        <v>11149</v>
      </c>
      <c r="I40" s="15">
        <f>B5L533C1*B5L533C2</f>
        <v>452250.67471781158</v>
      </c>
      <c r="J40" s="16" t="s">
        <v>11150</v>
      </c>
      <c r="K40" s="17">
        <f>B5L533C1-B5L533C3</f>
        <v>92634.325282188423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438620</v>
      </c>
      <c r="F41" s="16" t="s">
        <v>11064</v>
      </c>
      <c r="G41" s="21">
        <f>B3L205C4</f>
        <v>0.94435220114745333</v>
      </c>
      <c r="H41" s="16" t="s">
        <v>11152</v>
      </c>
      <c r="I41" s="15">
        <f>B5L534C1*B5L534C2</f>
        <v>414211.76246729598</v>
      </c>
      <c r="J41" s="16" t="s">
        <v>11153</v>
      </c>
      <c r="K41" s="17">
        <f>B5L534C1-B5L534C3</f>
        <v>24408.237532704021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169037</v>
      </c>
      <c r="F42" s="16" t="s">
        <v>11068</v>
      </c>
      <c r="G42" s="21">
        <f>B3L206C4</f>
        <v>0.95048792477795752</v>
      </c>
      <c r="H42" s="16" t="s">
        <v>11155</v>
      </c>
      <c r="I42" s="15">
        <f>B5L535C1*B5L535C2</f>
        <v>160667.6273406916</v>
      </c>
      <c r="J42" s="16" t="s">
        <v>11156</v>
      </c>
      <c r="K42" s="17">
        <f>B5L535C1-B5L535C3</f>
        <v>8369.3726593083993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10686</v>
      </c>
      <c r="F43" s="16" t="s">
        <v>11053</v>
      </c>
      <c r="G43" s="21">
        <f>B3L203C4</f>
        <v>0.96982800659083612</v>
      </c>
      <c r="H43" s="16" t="s">
        <v>11158</v>
      </c>
      <c r="I43" s="15">
        <f>B5L536C1*B5L536C2</f>
        <v>10363.582078429676</v>
      </c>
      <c r="J43" s="16" t="s">
        <v>11159</v>
      </c>
      <c r="K43" s="23">
        <f>B5L536C1-B5L536C3</f>
        <v>322.41792157032432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1547</v>
      </c>
      <c r="F44" s="16" t="s">
        <v>11053</v>
      </c>
      <c r="G44" s="21">
        <f>B3L203C4</f>
        <v>0.96982800659083612</v>
      </c>
      <c r="H44" s="16" t="s">
        <v>11161</v>
      </c>
      <c r="I44" s="15">
        <f>B5L537C1*B5L537C2</f>
        <v>1500.3239261960234</v>
      </c>
      <c r="J44" s="16" t="s">
        <v>11162</v>
      </c>
      <c r="K44" s="23">
        <f>B5L537C1-B5L537C3</f>
        <v>46.676073803976578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406</v>
      </c>
      <c r="F45" s="16" t="s">
        <v>11053</v>
      </c>
      <c r="G45" s="21">
        <f>B3L203C4</f>
        <v>0.96982800659083612</v>
      </c>
      <c r="H45" s="16" t="s">
        <v>11164</v>
      </c>
      <c r="I45" s="21">
        <f>B5L538C1*B5L538C2</f>
        <v>393.75017067587947</v>
      </c>
      <c r="J45" s="16" t="s">
        <v>11165</v>
      </c>
      <c r="K45" s="23">
        <f>B5L538C1-B5L538C3</f>
        <v>12.249829324120526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57003</v>
      </c>
      <c r="F46" s="16" t="s">
        <v>11060</v>
      </c>
      <c r="G46" s="21">
        <f>B3L204C4</f>
        <v>0.82999288788975945</v>
      </c>
      <c r="H46" s="16" t="s">
        <v>11167</v>
      </c>
      <c r="I46" s="15">
        <f>B5L539C1*B5L539C2</f>
        <v>47312.084588379956</v>
      </c>
      <c r="J46" s="16" t="s">
        <v>11168</v>
      </c>
      <c r="K46" s="17">
        <f>B5L539C1-B5L539C3</f>
        <v>9690.9154116200443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43766</v>
      </c>
      <c r="F47" s="16" t="s">
        <v>11064</v>
      </c>
      <c r="G47" s="21">
        <f>B3L205C4</f>
        <v>0.94435220114745333</v>
      </c>
      <c r="H47" s="16" t="s">
        <v>11170</v>
      </c>
      <c r="I47" s="15">
        <f>B5L540C1*B5L540C2</f>
        <v>41330.518435419443</v>
      </c>
      <c r="J47" s="16" t="s">
        <v>11171</v>
      </c>
      <c r="K47" s="17">
        <f>B5L540C1-B5L540C3</f>
        <v>2435.4815645805575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17616</v>
      </c>
      <c r="F48" s="16" t="s">
        <v>11068</v>
      </c>
      <c r="G48" s="21">
        <f>B3L206C4</f>
        <v>0.95048792477795752</v>
      </c>
      <c r="H48" s="16" t="s">
        <v>11173</v>
      </c>
      <c r="I48" s="15">
        <f>B5L541C1*B5L541C2</f>
        <v>16743.795282888499</v>
      </c>
      <c r="J48" s="16" t="s">
        <v>11174</v>
      </c>
      <c r="K48" s="23">
        <f>B5L541C1-B5L541C3</f>
        <v>872.20471711150094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426</v>
      </c>
      <c r="F49" s="16" t="s">
        <v>11042</v>
      </c>
      <c r="G49" s="21">
        <f>B3L209C4</f>
        <v>0.90836046490993716</v>
      </c>
      <c r="H49" s="16" t="s">
        <v>11176</v>
      </c>
      <c r="I49" s="21">
        <f>B5L542C1*B5L542C2</f>
        <v>386.96155805163323</v>
      </c>
      <c r="J49" s="16" t="s">
        <v>11177</v>
      </c>
      <c r="K49" s="23">
        <f>B5L542C1-B5L542C3</f>
        <v>39.038441948366767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0.90836046490993716</v>
      </c>
      <c r="H50" s="16" t="s">
        <v>11179</v>
      </c>
      <c r="I50" s="21">
        <f>B5L543C1*B5L543C2</f>
        <v>11.808686043829184</v>
      </c>
      <c r="J50" s="16" t="s">
        <v>11180</v>
      </c>
      <c r="K50" s="23">
        <f>B5L543C1-B5L543C3</f>
        <v>1.1913139561708164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2468</v>
      </c>
      <c r="F51" s="16" t="s">
        <v>11042</v>
      </c>
      <c r="G51" s="21">
        <f>B3L209C4</f>
        <v>0.90836046490993716</v>
      </c>
      <c r="H51" s="16" t="s">
        <v>11182</v>
      </c>
      <c r="I51" s="15">
        <f>B5L544C1*B5L544C2</f>
        <v>2241.8336273977247</v>
      </c>
      <c r="J51" s="16" t="s">
        <v>11183</v>
      </c>
      <c r="K51" s="23">
        <f>B5L544C1-B5L544C3</f>
        <v>226.16637260227526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218</v>
      </c>
      <c r="F52" s="16" t="s">
        <v>11042</v>
      </c>
      <c r="G52" s="21">
        <f>B3L209C4</f>
        <v>0.90836046490993716</v>
      </c>
      <c r="H52" s="16" t="s">
        <v>11185</v>
      </c>
      <c r="I52" s="21">
        <f>B5L545C1*B5L545C2</f>
        <v>198.02258135036629</v>
      </c>
      <c r="J52" s="16" t="s">
        <v>11186</v>
      </c>
      <c r="K52" s="23">
        <f>B5L545C1-B5L545C3</f>
        <v>19.977418649633705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9563</v>
      </c>
      <c r="F53" s="16" t="s">
        <v>11078</v>
      </c>
      <c r="G53" s="21">
        <f>B3L220C4</f>
        <v>0.92558829807918486</v>
      </c>
      <c r="H53" s="16" t="s">
        <v>11188</v>
      </c>
      <c r="I53" s="15">
        <f>B5L546C1*B5L546C2</f>
        <v>8851.4008945312453</v>
      </c>
      <c r="J53" s="16" t="s">
        <v>11189</v>
      </c>
      <c r="K53" s="23">
        <f>B5L546C1-B5L546C3</f>
        <v>711.59910546875471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904</v>
      </c>
      <c r="F54" s="16" t="s">
        <v>11078</v>
      </c>
      <c r="G54" s="21">
        <f>B3L220C4</f>
        <v>0.92558829807918486</v>
      </c>
      <c r="H54" s="16" t="s">
        <v>11191</v>
      </c>
      <c r="I54" s="21">
        <f>B5L547C1*B5L547C2</f>
        <v>836.73182146358306</v>
      </c>
      <c r="J54" s="16" t="s">
        <v>11192</v>
      </c>
      <c r="K54" s="23">
        <f>B5L547C1-B5L547C3</f>
        <v>67.26817853641694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1055.53528414884</v>
      </c>
      <c r="F55" s="16" t="s">
        <v>11042</v>
      </c>
      <c r="G55" s="21">
        <f>B3L209C4</f>
        <v>0.90836046490993716</v>
      </c>
      <c r="H55" s="16" t="s">
        <v>11194</v>
      </c>
      <c r="I55" s="21">
        <f>B5L548C1*B5L548C2</f>
        <v>958.80652143828297</v>
      </c>
      <c r="J55" s="16" t="s">
        <v>11195</v>
      </c>
      <c r="K55" s="23">
        <f>B5L548C1-B5L548C3</f>
        <v>96.728762710557021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139.50854613415856</v>
      </c>
      <c r="F56" s="16" t="s">
        <v>11042</v>
      </c>
      <c r="G56" s="21">
        <f>B3L209C4</f>
        <v>0.90836046490993716</v>
      </c>
      <c r="H56" s="16" t="s">
        <v>11197</v>
      </c>
      <c r="I56" s="21">
        <f>B5L549C1*B5L549C2</f>
        <v>126.72404782533368</v>
      </c>
      <c r="J56" s="16" t="s">
        <v>11198</v>
      </c>
      <c r="K56" s="23">
        <f>B5L549C1-B5L549C3</f>
        <v>12.78449830882488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16513</v>
      </c>
      <c r="F57" s="16" t="s">
        <v>11089</v>
      </c>
      <c r="G57" s="21">
        <f>B3L218C4</f>
        <v>0.52540254419584553</v>
      </c>
      <c r="H57" s="16" t="s">
        <v>11200</v>
      </c>
      <c r="I57" s="15">
        <f>B5L550C1*B5L550C2</f>
        <v>8675.9722123059964</v>
      </c>
      <c r="J57" s="16" t="s">
        <v>11201</v>
      </c>
      <c r="K57" s="17">
        <f>B5L550C1-B5L550C3</f>
        <v>7837.0277876940036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2216</v>
      </c>
      <c r="F58" s="16" t="s">
        <v>11089</v>
      </c>
      <c r="G58" s="21">
        <f>B3L218C4</f>
        <v>0.52540254419584553</v>
      </c>
      <c r="H58" s="16" t="s">
        <v>11203</v>
      </c>
      <c r="I58" s="15">
        <f>B5L551C1*B5L551C2</f>
        <v>1164.2920379379937</v>
      </c>
      <c r="J58" s="16" t="s">
        <v>11204</v>
      </c>
      <c r="K58" s="17">
        <f>B5L551C1-B5L551C3</f>
        <v>1051.7079620620063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164541</v>
      </c>
      <c r="F59" s="16" t="s">
        <v>11093</v>
      </c>
      <c r="G59" s="21">
        <f>B3L207C4</f>
        <v>0.87185592719702187</v>
      </c>
      <c r="H59" s="16" t="s">
        <v>11206</v>
      </c>
      <c r="I59" s="15">
        <f>B5L552C1*B5L552C2</f>
        <v>143456.04611692516</v>
      </c>
      <c r="J59" s="16" t="s">
        <v>11207</v>
      </c>
      <c r="K59" s="17">
        <f>B5L552C1-B5L552C3</f>
        <v>21084.953883074835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9434</v>
      </c>
      <c r="F60" s="16" t="s">
        <v>11093</v>
      </c>
      <c r="G60" s="21">
        <f>B3L207C4</f>
        <v>0.87185592719702187</v>
      </c>
      <c r="H60" s="16" t="s">
        <v>11209</v>
      </c>
      <c r="I60" s="15">
        <f>B5L553C1*B5L553C2</f>
        <v>8225.0888171767037</v>
      </c>
      <c r="J60" s="16" t="s">
        <v>11210</v>
      </c>
      <c r="K60" s="17">
        <f>B5L553C1-B5L553C3</f>
        <v>1208.9111828232963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49757</v>
      </c>
      <c r="F61" s="16" t="s">
        <v>11042</v>
      </c>
      <c r="G61" s="21">
        <f>B3L209C4</f>
        <v>0.90836046490993716</v>
      </c>
      <c r="H61" s="16" t="s">
        <v>11212</v>
      </c>
      <c r="I61" s="15">
        <f>B5L554C1*B5L554C2</f>
        <v>45197.291652523745</v>
      </c>
      <c r="J61" s="16" t="s">
        <v>11213</v>
      </c>
      <c r="K61" s="17">
        <f>B5L554C1-B5L554C3</f>
        <v>4559.7083474762549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5825</v>
      </c>
      <c r="F62" s="16" t="s">
        <v>11042</v>
      </c>
      <c r="G62" s="21">
        <f>B3L209C4</f>
        <v>0.90836046490993716</v>
      </c>
      <c r="H62" s="16" t="s">
        <v>11215</v>
      </c>
      <c r="I62" s="15">
        <f>B5L555C1*B5L555C2</f>
        <v>5291.1997081003838</v>
      </c>
      <c r="J62" s="16" t="s">
        <v>11216</v>
      </c>
      <c r="K62" s="23">
        <f>B5L555C1-B5L555C3</f>
        <v>533.80029189961624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92028</v>
      </c>
      <c r="F63" s="16" t="s">
        <v>11104</v>
      </c>
      <c r="G63" s="21">
        <f>B3L208C4</f>
        <v>0.95906150242136123</v>
      </c>
      <c r="H63" s="16" t="s">
        <v>11218</v>
      </c>
      <c r="I63" s="15">
        <f>B5L556C1*B5L556C2</f>
        <v>88260.511944833037</v>
      </c>
      <c r="J63" s="16" t="s">
        <v>11219</v>
      </c>
      <c r="K63" s="17">
        <f>B5L556C1-B5L556C3</f>
        <v>3767.488055166963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13892</v>
      </c>
      <c r="F64" s="16" t="s">
        <v>11104</v>
      </c>
      <c r="G64" s="21">
        <f>B3L208C4</f>
        <v>0.95906150242136123</v>
      </c>
      <c r="H64" s="16" t="s">
        <v>11221</v>
      </c>
      <c r="I64" s="15">
        <f>B5L557C1*B5L557C2</f>
        <v>13323.282391637551</v>
      </c>
      <c r="J64" s="16" t="s">
        <v>11222</v>
      </c>
      <c r="K64" s="23">
        <f>B5L557C1-B5L557C3</f>
        <v>568.71760836244903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1855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1855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271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271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52033</v>
      </c>
      <c r="F67" s="16" t="s">
        <v>11042</v>
      </c>
      <c r="G67" s="21">
        <f>B3L209C4</f>
        <v>0.90836046490993716</v>
      </c>
      <c r="H67" s="16" t="s">
        <v>11230</v>
      </c>
      <c r="I67" s="15">
        <f>B5L560C1*B5L560C2</f>
        <v>47264.720070658761</v>
      </c>
      <c r="J67" s="16" t="s">
        <v>11231</v>
      </c>
      <c r="K67" s="17">
        <f>B5L560C1-B5L560C3</f>
        <v>4768.279929341239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-1131</v>
      </c>
      <c r="F68" s="16" t="s">
        <v>11042</v>
      </c>
      <c r="G68" s="21">
        <f>B3L209C4</f>
        <v>0.90836046490993716</v>
      </c>
      <c r="H68" s="16" t="s">
        <v>11233</v>
      </c>
      <c r="I68" s="15">
        <f>B5L561C1*B5L561C2</f>
        <v>-1027.355685813139</v>
      </c>
      <c r="J68" s="16" t="s">
        <v>11234</v>
      </c>
      <c r="K68" s="23">
        <f>B5L561C1-B5L561C3</f>
        <v>-103.64431418686104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6008</v>
      </c>
      <c r="F69" s="16" t="s">
        <v>11236</v>
      </c>
      <c r="G69" s="21">
        <f>B3L402C2</f>
        <v>0.96085267783023609</v>
      </c>
      <c r="H69" s="16" t="s">
        <v>11237</v>
      </c>
      <c r="I69" s="15">
        <f>B5L562C1*B5L562C2</f>
        <v>5772.8028884040586</v>
      </c>
      <c r="J69" s="16" t="s">
        <v>11238</v>
      </c>
      <c r="K69" s="23">
        <f>B5L562C1-B5L562C3</f>
        <v>235.19711159594135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297</v>
      </c>
      <c r="F70" s="16" t="s">
        <v>11236</v>
      </c>
      <c r="G70" s="21">
        <f>B3L402C2</f>
        <v>0.96085267783023609</v>
      </c>
      <c r="H70" s="16" t="s">
        <v>11240</v>
      </c>
      <c r="I70" s="21">
        <f>B5L563C1*B5L563C2</f>
        <v>285.37324531558011</v>
      </c>
      <c r="J70" s="16" t="s">
        <v>11241</v>
      </c>
      <c r="K70" s="23">
        <f>B5L563C1-B5L563C3</f>
        <v>11.626754684419893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825.50103556264469</v>
      </c>
      <c r="F71" s="16" t="s">
        <v>11042</v>
      </c>
      <c r="G71" s="21">
        <f>B3L209C4</f>
        <v>0.90836046490993716</v>
      </c>
      <c r="H71" s="16" t="s">
        <v>11243</v>
      </c>
      <c r="I71" s="21">
        <f>B5L564C1*B5L564C2</f>
        <v>749.85250444731855</v>
      </c>
      <c r="J71" s="16" t="s">
        <v>11244</v>
      </c>
      <c r="K71" s="23">
        <f>B5L564C1-B5L564C3</f>
        <v>75.648531115326136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-39.949456186489627</v>
      </c>
      <c r="F72" s="16" t="s">
        <v>11042</v>
      </c>
      <c r="G72" s="21">
        <f>B3L209C4</f>
        <v>0.90836046490993716</v>
      </c>
      <c r="H72" s="16" t="s">
        <v>11246</v>
      </c>
      <c r="I72" s="21">
        <f>B5L565C1*B5L565C2</f>
        <v>-36.28850659445888</v>
      </c>
      <c r="J72" s="16" t="s">
        <v>11247</v>
      </c>
      <c r="K72" s="23">
        <f>B5L565C1-B5L565C3</f>
        <v>-3.6609495920307467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632.72074504457044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632.72074504457044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83.625770332508168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83.625770332508168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12439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12439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494.83104743148539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494.83104743148539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-23.946949061796477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-23.946949061796477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E6A0A-4D6E-4D86-975F-39469EA5E4D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1682433.7760478954</v>
      </c>
      <c r="F8" s="16" t="s">
        <v>11361</v>
      </c>
      <c r="G8" s="15">
        <f>B5L601C1*A4L203C2</f>
        <v>223427.20545916053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223427.20545916053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3825435.5883464459</v>
      </c>
      <c r="F9" s="16" t="s">
        <v>11366</v>
      </c>
      <c r="G9" s="15">
        <f>B5L602C1*A4L203C2</f>
        <v>508017.84613240801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508017.84613240801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3275973.8187408247</v>
      </c>
      <c r="F10" s="16" t="s">
        <v>11370</v>
      </c>
      <c r="G10" s="15">
        <f>B5L603C1*A4L203C2</f>
        <v>435049.32312878151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435049.32312878151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330495.1385641736</v>
      </c>
      <c r="F11" s="16" t="s">
        <v>11375</v>
      </c>
      <c r="G11" s="15">
        <f>B5L604C1*A4L203C2</f>
        <v>43889.754401322258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43889.754401322258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13759.185589447092</v>
      </c>
      <c r="F12" s="16" t="s">
        <v>11380</v>
      </c>
      <c r="G12" s="15">
        <f>B5L605C1*A4L203C2</f>
        <v>1827.2198462785739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1827.2198462785739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1388.0892215623226</v>
      </c>
      <c r="F13" s="16" t="s">
        <v>11384</v>
      </c>
      <c r="G13" s="15">
        <f>B5L606C1*A4L203C2</f>
        <v>184.33824862347643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184.33824862347643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37194.727287988891</v>
      </c>
      <c r="F14" s="16" t="s">
        <v>11388</v>
      </c>
      <c r="G14" s="15">
        <f>B5L607C1*A4L203C2</f>
        <v>4939.4597838449245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4939.4597838449245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421093.96470577043</v>
      </c>
      <c r="F15" s="16" t="s">
        <v>11393</v>
      </c>
      <c r="G15" s="15">
        <f>B5L608C1*A4L203C2</f>
        <v>55921.278512926314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55921.278512926314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3654814.6563660358</v>
      </c>
      <c r="F16" s="16" t="s">
        <v>11398</v>
      </c>
      <c r="G16" s="15">
        <f>B5L609C1*A4L203C2</f>
        <v>485359.38636540953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485359.38636540953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113703.71135313576</v>
      </c>
      <c r="F17" s="16" t="s">
        <v>11403</v>
      </c>
      <c r="G17" s="15">
        <f>B5L610C1*A4L203C2</f>
        <v>15099.852867696429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15099.852867696429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351.4045340612642</v>
      </c>
      <c r="F18" s="16" t="s">
        <v>11408</v>
      </c>
      <c r="G18" s="15">
        <f>B5L611C1*A4L203C2</f>
        <v>46.666522123335888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46.666522123335888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10.932428444624122</v>
      </c>
      <c r="F19" s="16" t="s">
        <v>11412</v>
      </c>
      <c r="G19" s="15">
        <f>B5L612C1*A4L203C2</f>
        <v>1.4518264974460835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1.4518264974460835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4434667.1054351022</v>
      </c>
      <c r="F20" s="16" t="s">
        <v>11416</v>
      </c>
      <c r="G20" s="15">
        <f>B5L613C1*A4L203C2</f>
        <v>588923.79160178162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588923.79160178162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908351.09404628817</v>
      </c>
      <c r="F21" s="16" t="s">
        <v>11421</v>
      </c>
      <c r="G21" s="15">
        <f>B5L614C1*A4L203C2</f>
        <v>120629.02528934708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120629.02528934708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8015761.9114853917</v>
      </c>
      <c r="F22" s="16" t="s">
        <v>11426</v>
      </c>
      <c r="G22" s="15">
        <f>B5L615C1*A4L203C2</f>
        <v>1064493.1818452601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1064493.1818452601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472344.43458515871</v>
      </c>
      <c r="F23" s="16" t="s">
        <v>11431</v>
      </c>
      <c r="G23" s="15">
        <f>B5L616C1*A4L203C2</f>
        <v>62727.34091290908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62727.34091290908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2851037.2267854745</v>
      </c>
      <c r="F24" s="16" t="s">
        <v>11436</v>
      </c>
      <c r="G24" s="15">
        <f>B5L617C1*A4L203C2</f>
        <v>378617.74371711101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378617.74371711101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148514.00628411165</v>
      </c>
      <c r="F25" s="16" t="s">
        <v>11441</v>
      </c>
      <c r="G25" s="15">
        <f>B5L618C1*A4L203C2</f>
        <v>19722.660034530025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19722.660034530025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10597.828127298362</v>
      </c>
      <c r="F26" s="16" t="s">
        <v>11446</v>
      </c>
      <c r="G26" s="15">
        <f>B5L619C1*A4L203C2</f>
        <v>1407.3915753052224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1407.3915753052224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1069.1571023473643</v>
      </c>
      <c r="F27" s="16" t="s">
        <v>11450</v>
      </c>
      <c r="G27" s="15">
        <f>B5L620C1*A4L203C2</f>
        <v>141.98406319172997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141.98406319172997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877707.9678579336</v>
      </c>
      <c r="F28" s="16" t="s">
        <v>11454</v>
      </c>
      <c r="G28" s="15">
        <f>B5L621C1*A4L203C2</f>
        <v>116559.61813153359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116559.61813153359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47663.450705490963</v>
      </c>
      <c r="F29" s="16" t="s">
        <v>11459</v>
      </c>
      <c r="G29" s="15">
        <f>B5L622C1*A4L203C2</f>
        <v>6329.7062536891999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6329.7062536891999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4808.505689283149</v>
      </c>
      <c r="F30" s="16" t="s">
        <v>11463</v>
      </c>
      <c r="G30" s="15">
        <f>B5L623C1*A4L203C2</f>
        <v>638.56955553680223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638.56955553680223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120810.9733593024</v>
      </c>
      <c r="F31" s="16" t="s">
        <v>11467</v>
      </c>
      <c r="G31" s="15">
        <f>B5L624C1*A4L203C2</f>
        <v>16043.697262115358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16043.697262115358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9712.4716864202055</v>
      </c>
      <c r="F32" s="16" t="s">
        <v>11472</v>
      </c>
      <c r="G32" s="15">
        <f>B5L625C1*A4L203C2</f>
        <v>1289.8162399566033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1289.8162399566033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292197.5595601605</v>
      </c>
      <c r="F33" s="16" t="s">
        <v>11476</v>
      </c>
      <c r="G33" s="15">
        <f>B5L626C1*A4L203C2</f>
        <v>38803.835909589317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38803.835909589317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14297.48272813662</v>
      </c>
      <c r="F34" s="16" t="s">
        <v>11480</v>
      </c>
      <c r="G34" s="15">
        <f>B5L627C1*A4L203C2</f>
        <v>1898.7057062965432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1898.7057062965432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318.8504829349306</v>
      </c>
      <c r="F36" s="16" t="s">
        <v>11488</v>
      </c>
      <c r="G36" s="15">
        <f>B5L629C1*A4L203C2</f>
        <v>42.343344133758784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42.343344133758784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21022.617286961206</v>
      </c>
      <c r="F37" s="16" t="s">
        <v>11492</v>
      </c>
      <c r="G37" s="15">
        <f>B5L630C1*A4L203C2</f>
        <v>2791.8035757084481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2791.8035757084481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25963.545273995791</v>
      </c>
      <c r="F38" s="16" t="s">
        <v>11496</v>
      </c>
      <c r="G38" s="15">
        <f>B5L631C1*A4L203C2</f>
        <v>3447.9588123866411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3447.9588123866411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14888.093276138476</v>
      </c>
      <c r="F39" s="16" t="s">
        <v>11500</v>
      </c>
      <c r="G39" s="15">
        <f>B5L632C1*A4L203C2</f>
        <v>1977.1387870711897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1977.1387870711897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20006.579096371759</v>
      </c>
      <c r="F40" s="16" t="s">
        <v>11504</v>
      </c>
      <c r="G40" s="15">
        <f>B5L633C1*A4L203C2</f>
        <v>2656.8737039981697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2656.8737039981697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7808.5471679021666</v>
      </c>
      <c r="F41" s="16" t="s">
        <v>11508</v>
      </c>
      <c r="G41" s="15">
        <f>B5L634C1*A4L203C2</f>
        <v>1036.9750638974078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1036.9750638974078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9891.9095456959094</v>
      </c>
      <c r="F42" s="16" t="s">
        <v>11512</v>
      </c>
      <c r="G42" s="15">
        <f>B5L635C1*A4L203C2</f>
        <v>1313.6455876684167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1313.6455876684167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89.699523763443679</v>
      </c>
      <c r="F43" s="16" t="s">
        <v>11516</v>
      </c>
      <c r="G43" s="15">
        <f>B5L636C1*A4L203C2</f>
        <v>11.912096755785321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11.912096755785321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87.801601366626443</v>
      </c>
      <c r="F44" s="16" t="s">
        <v>11520</v>
      </c>
      <c r="G44" s="15">
        <f>B5L637C1*A4L203C2</f>
        <v>11.660052661487992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11.660052661487992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899.97063119759252</v>
      </c>
      <c r="F45" s="16" t="s">
        <v>11524</v>
      </c>
      <c r="G45" s="15">
        <f>B5L638C1*A4L203C2</f>
        <v>119.51609982304029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119.51609982304029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3192.6722438015572</v>
      </c>
      <c r="F46" s="16" t="s">
        <v>11528</v>
      </c>
      <c r="G46" s="15">
        <f>B5L639C1*A4L203C2</f>
        <v>423.98687397684682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423.98687397684682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637.39467433141044</v>
      </c>
      <c r="F47" s="16" t="s">
        <v>11532</v>
      </c>
      <c r="G47" s="15">
        <f>B5L640C1*A4L203C2</f>
        <v>84.646012751211302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84.646012751211302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6119.7132768474767</v>
      </c>
      <c r="F48" s="16" t="s">
        <v>11536</v>
      </c>
      <c r="G48" s="15">
        <f>B5L641C1*A4L203C2</f>
        <v>812.69792316534495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812.69792316534495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2765.4267068916274</v>
      </c>
      <c r="F49" s="16" t="s">
        <v>11540</v>
      </c>
      <c r="G49" s="15">
        <f>B5L642C1*A4L203C2</f>
        <v>367.24866667520814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367.24866667520814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28.243572136000608</v>
      </c>
      <c r="F50" s="16" t="s">
        <v>11544</v>
      </c>
      <c r="G50" s="15">
        <f>B5L643C1*A4L203C2</f>
        <v>3.7507463796608809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3.7507463796608809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13627.887344969204</v>
      </c>
      <c r="F51" s="16" t="s">
        <v>11548</v>
      </c>
      <c r="G51" s="15">
        <f>B5L644C1*A4L203C2</f>
        <v>1809.7834394119102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1809.7834394119102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-0.47409217884869914</v>
      </c>
      <c r="F52" s="16" t="s">
        <v>11552</v>
      </c>
      <c r="G52" s="15">
        <f>B5L645C1*A4L203C2</f>
        <v>-6.2959441351107245E-2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-6.2959441351107245E-2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1255.3893923431001</v>
      </c>
      <c r="F54" s="16" t="s">
        <v>11560</v>
      </c>
      <c r="G54" s="15">
        <f>B5L647C1*A4L203C2</f>
        <v>166.71571130316369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166.71571130316369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2987.0026750281158</v>
      </c>
      <c r="F56" s="16" t="s">
        <v>11568</v>
      </c>
      <c r="G56" s="15">
        <f>B5L649C1*A4L203C2</f>
        <v>396.67395524373381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396.67395524373381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22509.883920522014</v>
      </c>
      <c r="F58" s="16" t="s">
        <v>11576</v>
      </c>
      <c r="G58" s="15">
        <f>B5L651C1*A4L203C2</f>
        <v>2989.3125846453236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2989.3125846453236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175.19904256334053</v>
      </c>
      <c r="F59" s="16" t="s">
        <v>11580</v>
      </c>
      <c r="G59" s="15">
        <f>B5L652C1*A4L203C2</f>
        <v>23.266432852411622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23.266432852411622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247.98042904490165</v>
      </c>
      <c r="F60" s="16" t="s">
        <v>11584</v>
      </c>
      <c r="G60" s="15">
        <f>B5L653C1*A4L203C2</f>
        <v>32.931800977162943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32.931800977162943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27.555604018669115</v>
      </c>
      <c r="F62" s="16" t="s">
        <v>11592</v>
      </c>
      <c r="G62" s="15">
        <f>B5L655C1*A4L203C2</f>
        <v>3.6593842136792585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3.6593842136792585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38643.774084035016</v>
      </c>
      <c r="F63" s="16" t="s">
        <v>11597</v>
      </c>
      <c r="G63" s="15">
        <f>B5L656C1*A4L203C2</f>
        <v>5131.8931983598504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5131.8931983598504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34110.820087454085</v>
      </c>
      <c r="F64" s="16" t="s">
        <v>11602</v>
      </c>
      <c r="G64" s="15">
        <f>B5L657C1*A4L203C2</f>
        <v>4529.9169076139024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4529.9169076139024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3441.2546726865767</v>
      </c>
      <c r="F65" s="16" t="s">
        <v>11607</v>
      </c>
      <c r="G65" s="15">
        <f>B5L658C1*A4L203C2</f>
        <v>456.99862053277741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456.99862053277741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4242.3920673712164</v>
      </c>
      <c r="F67" s="16" t="s">
        <v>11615</v>
      </c>
      <c r="G67" s="15">
        <f>B5L660C1*A4L203C2</f>
        <v>563.3896665468975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563.3896665468975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3357.0817659594923</v>
      </c>
      <c r="F68" s="16" t="s">
        <v>11619</v>
      </c>
      <c r="G68" s="15">
        <f>B5L661C1*A4L203C2</f>
        <v>445.82045851942058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445.82045851942058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9754.6144604418878</v>
      </c>
      <c r="F69" s="16" t="s">
        <v>11623</v>
      </c>
      <c r="G69" s="15">
        <f>B5L662C1*A4L203C2</f>
        <v>1295.4128003466826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1295.4128003466826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144107.30837228082</v>
      </c>
      <c r="F70" s="16" t="s">
        <v>11627</v>
      </c>
      <c r="G70" s="15">
        <f>B5L663C1*A4L203C2</f>
        <v>19137.450551838894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19137.450551838894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130172.49853814088</v>
      </c>
      <c r="F71" s="16" t="s">
        <v>11631</v>
      </c>
      <c r="G71" s="15">
        <f>B5L664C1*A4L203C2</f>
        <v>17286.90780586511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17286.90780586511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452913.25424104393</v>
      </c>
      <c r="F72" s="16" t="s">
        <v>11635</v>
      </c>
      <c r="G72" s="15">
        <f>B5L665C1*A4L203C2</f>
        <v>60146.880163210633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60146.880163210633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469197.88291790825</v>
      </c>
      <c r="F73" s="16" t="s">
        <v>11639</v>
      </c>
      <c r="G73" s="15">
        <f>B5L666C1*A4L203C2</f>
        <v>62309.478851498214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62309.478851498214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2564599.8571182829</v>
      </c>
      <c r="F74" s="16" t="s">
        <v>11644</v>
      </c>
      <c r="G74" s="15">
        <f>B5L667C1*A4L203C2</f>
        <v>340578.86102530797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340578.86102530797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376941.02953182859</v>
      </c>
      <c r="F75" s="16" t="s">
        <v>11649</v>
      </c>
      <c r="G75" s="15">
        <f>B5L668C1*A4L203C2</f>
        <v>50057.76872182684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50057.76872182684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38763.430912033058</v>
      </c>
      <c r="F77" s="16" t="s">
        <v>11659</v>
      </c>
      <c r="G77" s="15">
        <f>B5L670C1*A4L203C2</f>
        <v>5147.7836251179906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5147.7836251179906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22023.065799695192</v>
      </c>
      <c r="F78" s="16" t="s">
        <v>11663</v>
      </c>
      <c r="G78" s="15">
        <f>B5L671C1*A4L203C2</f>
        <v>2924.6631381995217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2924.6631381995217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404301.15609283361</v>
      </c>
      <c r="F79" s="16" t="s">
        <v>11668</v>
      </c>
      <c r="G79" s="15">
        <f>B5L672C1*A4L203C2</f>
        <v>53691.193529128301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53691.193529128301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40787.739462434256</v>
      </c>
      <c r="F80" s="16" t="s">
        <v>11673</v>
      </c>
      <c r="G80" s="15">
        <f>B5L673C1*A4L203C2</f>
        <v>5416.6118006112692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5416.6118006112692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860111.01656528679</v>
      </c>
      <c r="F81" s="16" t="s">
        <v>11677</v>
      </c>
      <c r="G81" s="15">
        <f>B5L674C1*A4L203C2</f>
        <v>114222.74299987008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114222.74299987008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36714.697316198144</v>
      </c>
      <c r="F82" s="16" t="s">
        <v>11681</v>
      </c>
      <c r="G82" s="15">
        <f>B5L675C1*A4L203C2</f>
        <v>4875.7118035911135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4875.7118035911135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2151.8245409516558</v>
      </c>
      <c r="F84" s="16" t="s">
        <v>11690</v>
      </c>
      <c r="G84" s="15">
        <f>B5L677C1*A4L203C2</f>
        <v>285.76229903837987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285.76229903837987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37352839.963779815</v>
      </c>
      <c r="F86" s="16" t="s">
        <v>11698</v>
      </c>
      <c r="G86" s="15">
        <f>SUM(B5L601C2:B5L658C2)+SUM(B5L661C2:B5L678C2)</f>
        <v>4960457.1471899617</v>
      </c>
      <c r="H86" s="16" t="s">
        <v>945</v>
      </c>
      <c r="I86" s="21"/>
      <c r="J86" s="16" t="s">
        <v>11699</v>
      </c>
      <c r="K86" s="17">
        <f>SUM(B5L601C4:B5L658C4)+SUM(B5L661C4:B5L678C4)</f>
        <v>4960453.4878057484</v>
      </c>
      <c r="L86" s="16" t="s">
        <v>11700</v>
      </c>
      <c r="M86" s="17">
        <f>SUM(B5L601C5:B5L658C5)+SUM(B5L661C5:B5L678C5)</f>
        <v>3.6593842136792585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55898-2086-4822-9826-D85595A825EC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5012341.6710887216</v>
      </c>
      <c r="F8" s="16" t="s">
        <v>11757</v>
      </c>
      <c r="G8" s="15">
        <f>B5L701C1*A4L204C2</f>
        <v>665638.97392058221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665638.97392058221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118262.28019017601</v>
      </c>
      <c r="F9" s="16" t="s">
        <v>11762</v>
      </c>
      <c r="G9" s="15">
        <f>B5L702C1*A4L204C2</f>
        <v>15705.230809255374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15705.230809255374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-3608.8558721457357</v>
      </c>
      <c r="F10" s="16" t="s">
        <v>11767</v>
      </c>
      <c r="G10" s="15">
        <f>B5L703C1*A4L204C2</f>
        <v>-479.25605982095368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-479.25605982095368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1246.0014909806366</v>
      </c>
      <c r="F11" s="16" t="s">
        <v>11771</v>
      </c>
      <c r="G11" s="15">
        <f>B5L704C1*A4L204C2</f>
        <v>165.46899800222855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165.46899800222855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270630.82330496592</v>
      </c>
      <c r="F12" s="16" t="s">
        <v>11775</v>
      </c>
      <c r="G12" s="15">
        <f>B5L705C1*A4L204C2</f>
        <v>35939.773334899473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35939.773334899473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871397.55197145545</v>
      </c>
      <c r="F13" s="16" t="s">
        <v>11779</v>
      </c>
      <c r="G13" s="15">
        <f>B5L706C1*A4L204C2</f>
        <v>115721.59490180928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115721.59490180928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451180.4936749739</v>
      </c>
      <c r="F14" s="16" t="s">
        <v>11783</v>
      </c>
      <c r="G14" s="15">
        <f>B5L707C1*A4L204C2</f>
        <v>59916.769560036533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59916.769560036533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437394.17572104244</v>
      </c>
      <c r="F15" s="16" t="s">
        <v>11787</v>
      </c>
      <c r="G15" s="15">
        <f>B5L708C1*A4L204C2</f>
        <v>58085.94653575444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58085.94653575444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447204.59590113297</v>
      </c>
      <c r="F16" s="16" t="s">
        <v>11791</v>
      </c>
      <c r="G16" s="15">
        <f>B5L709C1*A4L204C2</f>
        <v>59388.770335670459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59388.770335670459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230515.68804774218</v>
      </c>
      <c r="F17" s="16" t="s">
        <v>11795</v>
      </c>
      <c r="G17" s="15">
        <f>B5L710C1*A4L204C2</f>
        <v>30612.48337274016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30612.48337274016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590.90393523014075</v>
      </c>
      <c r="F18" s="16" t="s">
        <v>11799</v>
      </c>
      <c r="G18" s="15">
        <f>B5L711C1*A4L204C2</f>
        <v>78.472042598562695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78.472042598562695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2584.7968698574277</v>
      </c>
      <c r="F19" s="16" t="s">
        <v>11803</v>
      </c>
      <c r="G19" s="15">
        <f>B5L712C1*A4L204C2</f>
        <v>343.26102431706641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343.26102431706641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6028.6568367793516</v>
      </c>
      <c r="F20" s="16" t="s">
        <v>11807</v>
      </c>
      <c r="G20" s="15">
        <f>B5L713C1*A4L204C2</f>
        <v>800.60562792429789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800.60562792429789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10487.241449382187</v>
      </c>
      <c r="F21" s="16" t="s">
        <v>11811</v>
      </c>
      <c r="G21" s="15">
        <f>B5L714C1*A4L204C2</f>
        <v>1392.7056644779545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1392.7056644779545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43285.20294531848</v>
      </c>
      <c r="F22" s="16" t="s">
        <v>11815</v>
      </c>
      <c r="G22" s="15">
        <f>B5L715C1*A4L204C2</f>
        <v>5748.2749511382945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5748.2749511382945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53587.6627159208</v>
      </c>
      <c r="F23" s="16" t="s">
        <v>11819</v>
      </c>
      <c r="G23" s="15">
        <f>B5L716C1*A4L204C2</f>
        <v>7116.4416086742822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7116.4416086742822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10455.65587355229</v>
      </c>
      <c r="F24" s="16" t="s">
        <v>11823</v>
      </c>
      <c r="G24" s="15">
        <f>B5L717C1*A4L204C2</f>
        <v>1388.5111000077441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1388.5111000077441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1907.9746974733248</v>
      </c>
      <c r="F25" s="16" t="s">
        <v>11827</v>
      </c>
      <c r="G25" s="15">
        <f>B5L718C1*A4L204C2</f>
        <v>253.37903982445752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253.37903982445752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442053.61110028555</v>
      </c>
      <c r="F26" s="16" t="s">
        <v>11831</v>
      </c>
      <c r="G26" s="15">
        <f>B5L719C1*A4L204C2</f>
        <v>58704.719554117924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58704.719554117924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2778.8330956256973</v>
      </c>
      <c r="F27" s="16" t="s">
        <v>11835</v>
      </c>
      <c r="G27" s="15">
        <f>B5L720C1*A4L204C2</f>
        <v>369.0290350990926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369.0290350990926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2461.5066776451204</v>
      </c>
      <c r="F29" s="16" t="s">
        <v>11843</v>
      </c>
      <c r="G29" s="15">
        <f>B5L722C1*A4L204C2</f>
        <v>326.88808679127197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326.88808679127197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101756.40737167193</v>
      </c>
      <c r="F31" s="16" t="s">
        <v>11851</v>
      </c>
      <c r="G31" s="15">
        <f>B5L724C1*A4L204C2</f>
        <v>13513.250898958033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13513.250898958033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149582.89919962006</v>
      </c>
      <c r="F33" s="16" t="s">
        <v>11859</v>
      </c>
      <c r="G33" s="15">
        <f>B5L726C1*A4L204C2</f>
        <v>19864.609013709545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19864.609013709545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-266</v>
      </c>
      <c r="F34" s="16" t="s">
        <v>11863</v>
      </c>
      <c r="G34" s="15">
        <f>B5L727C1*A4L204C2</f>
        <v>-35.324800000000003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-35.324800000000003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139763.36879342759</v>
      </c>
      <c r="F35" s="16" t="s">
        <v>11867</v>
      </c>
      <c r="G35" s="15">
        <f>B5L728C1*A4L204C2</f>
        <v>18560.575375767185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18560.575375767185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1711.6612634647449</v>
      </c>
      <c r="F37" s="16" t="s">
        <v>11875</v>
      </c>
      <c r="G37" s="15">
        <f>B5L730C1*A4L204C2</f>
        <v>227.30861578811812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227.30861578811812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209269.13687163667</v>
      </c>
      <c r="F38" s="16" t="s">
        <v>11879</v>
      </c>
      <c r="G38" s="15">
        <f>B5L731C1*A4L204C2</f>
        <v>27790.94137655335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27790.94137655335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412797.22905924771</v>
      </c>
      <c r="F39" s="16" t="s">
        <v>11883</v>
      </c>
      <c r="G39" s="15">
        <f>B5L732C1*A4L204C2</f>
        <v>54819.472019068096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54819.472019068096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41644.86194498383</v>
      </c>
      <c r="F40" s="16" t="s">
        <v>11887</v>
      </c>
      <c r="G40" s="15">
        <f>B5L733C1*A4L204C2</f>
        <v>5530.437666293853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5530.437666293853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9469046.0362201668</v>
      </c>
      <c r="F41" s="16" t="s">
        <v>11891</v>
      </c>
      <c r="G41" s="15">
        <f>SUM(B5L701C2:B5L733C2)</f>
        <v>1257489.3136100385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1257262.0049942504</v>
      </c>
      <c r="L41" s="16" t="s">
        <v>11893</v>
      </c>
      <c r="M41" s="23">
        <f>SUM(B5L701C5:B5L733C5)</f>
        <v>227.30861578811812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323A7-D55F-413B-95FF-260BD02ED1E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1730.8920000000001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1839.7345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1898.9176666666669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1915.2632500000002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1937.0154000000002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4503.63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4723.1885000000002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4829.87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4854.01325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4914.0618000000004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374071.32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393775.38000000006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403727.26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406156.58999999997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411064.63200000004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BCE7C-7738-4B5E-858D-CA0111C615C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0.28331082330471163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63.219000000000001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113.7942</v>
      </c>
      <c r="J9" s="16" t="s">
        <v>12037</v>
      </c>
      <c r="K9" s="23">
        <f>IF(B6L216C3=0,0,B6L202C3/B6L216C3)</f>
        <v>3.8390049504501561E-3</v>
      </c>
      <c r="L9" s="16" t="s">
        <v>12038</v>
      </c>
      <c r="M9" s="23">
        <f>A1L542C9</f>
        <v>0.91494899124854712</v>
      </c>
      <c r="N9" s="16" t="s">
        <v>12039</v>
      </c>
      <c r="O9" s="23">
        <f>B6L202C1*B6L202C5</f>
        <v>57.842160277741904</v>
      </c>
      <c r="P9" s="16" t="s">
        <v>12040</v>
      </c>
      <c r="Q9" s="23">
        <f>B3L836C3</f>
        <v>1.9151409253209755</v>
      </c>
      <c r="R9" s="16" t="s">
        <v>12041</v>
      </c>
      <c r="S9" s="17">
        <f>B6L202C6*B6L202C7</f>
        <v>110.7758883568788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60.926738596283343</v>
      </c>
      <c r="X9" s="16" t="s">
        <v>12044</v>
      </c>
      <c r="Y9" s="23">
        <f>IF(B6L216C10=0,0,B6L202C10/B6L216C10)</f>
        <v>1.2156572905858828E-2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3.7165185720000005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5.5747778580000009</v>
      </c>
      <c r="AH9" s="16" t="s">
        <v>12049</v>
      </c>
      <c r="AI9" s="23">
        <f>IF(B6L216C15=0,0,B6L202C15/B6L216C15)</f>
        <v>3.8390049504501574E-3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5.3141891399999999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6.377026968</v>
      </c>
      <c r="AR9" s="16" t="s">
        <v>12054</v>
      </c>
      <c r="AS9" s="23">
        <f>IF(B6L216C20=0,0,B6L202C20/B6L216C20)</f>
        <v>3.8390049504501565E-3</v>
      </c>
      <c r="AT9" s="16" t="s">
        <v>12055</v>
      </c>
      <c r="AU9" s="17">
        <f>A1L237C3</f>
        <v>75627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378.13499999999999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94.533749999999998</v>
      </c>
      <c r="BD9" s="16" t="s">
        <v>12060</v>
      </c>
      <c r="BE9" s="23">
        <f>IF(B6L216C26=0,0,B6L202C26/B6L216C26)</f>
        <v>7.3650242228631953E-3</v>
      </c>
      <c r="BF9" s="16" t="s">
        <v>12061</v>
      </c>
      <c r="BG9" s="17">
        <f>B6L202C3+B6L202C10+B6L202C15+B6L202C20+B6L202C26</f>
        <v>281.20649342228336</v>
      </c>
      <c r="BH9" s="16" t="s">
        <v>12062</v>
      </c>
      <c r="BI9" s="17">
        <f>B6L218C3*B6L202C4</f>
        <v>841.21178632208967</v>
      </c>
      <c r="BJ9" s="16" t="s">
        <v>12063</v>
      </c>
      <c r="BK9" s="17">
        <f>B6L218C10*B6L202C11</f>
        <v>450.39457731025414</v>
      </c>
      <c r="BL9" s="16" t="s">
        <v>12064</v>
      </c>
      <c r="BM9" s="17">
        <f>B6L218C15*B6L202C16</f>
        <v>41.210965411919176</v>
      </c>
      <c r="BN9" s="16" t="s">
        <v>12065</v>
      </c>
      <c r="BO9" s="17">
        <f>B6L218C20*B6L202C21</f>
        <v>47.141508505489909</v>
      </c>
      <c r="BP9" s="16" t="s">
        <v>12066</v>
      </c>
      <c r="BQ9" s="17">
        <f>B6L218C26*B6L202C27</f>
        <v>698.83091322076018</v>
      </c>
      <c r="BR9" s="16" t="s">
        <v>12067</v>
      </c>
      <c r="BS9" s="15">
        <f>B6L202C29+B6L202C30+B6L202C31+B6L202C32+B6L202C33</f>
        <v>2078.7897507705129</v>
      </c>
      <c r="BT9" s="16" t="s">
        <v>12068</v>
      </c>
      <c r="BU9" s="23">
        <f>IF(B6L202C3=0,0,B6L202C29/B6L202C3)</f>
        <v>7.3923959773177339</v>
      </c>
      <c r="BV9" s="16" t="s">
        <v>12069</v>
      </c>
      <c r="BW9" s="23">
        <f>IF(B6L202C8=0,0,B6L202C30/B6L202C8)</f>
        <v>4.0658177875247548</v>
      </c>
      <c r="BX9" s="16" t="s">
        <v>12070</v>
      </c>
      <c r="BY9" s="23">
        <f>IF(B6L202C13=0,0,B6L202C31/B6L202C13)</f>
        <v>11.0885939659766</v>
      </c>
      <c r="BZ9" s="16" t="s">
        <v>12071</v>
      </c>
      <c r="CA9" s="23">
        <f>IF(B6L202C18=0,0,B6L202C32/B6L202C18)</f>
        <v>8.8708751727812825</v>
      </c>
      <c r="CB9" s="16" t="s">
        <v>12072</v>
      </c>
      <c r="CC9" s="23">
        <f>IF(B6L202C24=0,0,B6L202C33/B6L202C24)</f>
        <v>1.848098994329433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713.11799999999994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1426.2359999999999</v>
      </c>
      <c r="J10" s="16" t="s">
        <v>12076</v>
      </c>
      <c r="K10" s="23">
        <f>IF(B6L216C3=0,0,B6L203C3/B6L216C3)</f>
        <v>4.8116046903183364E-2</v>
      </c>
      <c r="L10" s="16" t="s">
        <v>12077</v>
      </c>
      <c r="M10" s="23">
        <f>A1L543C9</f>
        <v>0.8460711963749471</v>
      </c>
      <c r="N10" s="16" t="s">
        <v>12078</v>
      </c>
      <c r="O10" s="23">
        <f>B6L203C1*B6L203C5</f>
        <v>603.3485994165095</v>
      </c>
      <c r="P10" s="16" t="s">
        <v>12079</v>
      </c>
      <c r="Q10" s="23">
        <f>B3L837C3</f>
        <v>1.89002392708463</v>
      </c>
      <c r="R10" s="16" t="s">
        <v>12080</v>
      </c>
      <c r="S10" s="17">
        <f>B6L203C6*B6L203C7</f>
        <v>1140.3432892702026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627.1888090986115</v>
      </c>
      <c r="X10" s="16" t="s">
        <v>12083</v>
      </c>
      <c r="Y10" s="23">
        <f>IF(B6L216C10=0,0,B6L203C10/B6L216C10)</f>
        <v>0.12514154965798799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46.580867759999997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69.871301639999999</v>
      </c>
      <c r="AH10" s="16" t="s">
        <v>12088</v>
      </c>
      <c r="AI10" s="23">
        <f>IF(B6L216C15=0,0,B6L203C15/B6L216C15)</f>
        <v>4.8116046903183371E-2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66.605221199999988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79.92626543999998</v>
      </c>
      <c r="AR10" s="16" t="s">
        <v>12093</v>
      </c>
      <c r="AS10" s="23">
        <f>IF(B6L216C20=0,0,B6L203C20/B6L216C20)</f>
        <v>4.8116046903183364E-2</v>
      </c>
      <c r="AT10" s="16" t="s">
        <v>12094</v>
      </c>
      <c r="AU10" s="17">
        <f>A1L238C3</f>
        <v>683272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3416.36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854.09</v>
      </c>
      <c r="BD10" s="16" t="s">
        <v>12099</v>
      </c>
      <c r="BE10" s="23">
        <f>IF(B6L216C26=0,0,B6L203C26/B6L216C26)</f>
        <v>6.6541246258666628E-2</v>
      </c>
      <c r="BF10" s="16" t="s">
        <v>12100</v>
      </c>
      <c r="BG10" s="17">
        <f>B6L203C3+B6L203C10+B6L203C15+B6L203C20+B6L203C26</f>
        <v>3057.3123761786114</v>
      </c>
      <c r="BH10" s="16" t="s">
        <v>12101</v>
      </c>
      <c r="BI10" s="17">
        <f>B6L218C3*B6L203C4</f>
        <v>10543.301269105734</v>
      </c>
      <c r="BJ10" s="16" t="s">
        <v>12102</v>
      </c>
      <c r="BK10" s="17">
        <f>B6L218C10*B6L203C11</f>
        <v>4636.4280293992761</v>
      </c>
      <c r="BL10" s="16" t="s">
        <v>12103</v>
      </c>
      <c r="BM10" s="17">
        <f>B6L218C15*B6L203C16</f>
        <v>516.51632917348991</v>
      </c>
      <c r="BN10" s="16" t="s">
        <v>12104</v>
      </c>
      <c r="BO10" s="17">
        <f>B6L218C20*B6L203C21</f>
        <v>590.84660312068536</v>
      </c>
      <c r="BP10" s="16" t="s">
        <v>12105</v>
      </c>
      <c r="BQ10" s="17">
        <f>B6L218C26*B6L203C27</f>
        <v>6313.7714802673017</v>
      </c>
      <c r="BR10" s="16" t="s">
        <v>12106</v>
      </c>
      <c r="BS10" s="15">
        <f>B6L203C29+B6L203C30+B6L203C31+B6L203C32+B6L203C33</f>
        <v>22600.863711066486</v>
      </c>
      <c r="BT10" s="16" t="s">
        <v>12107</v>
      </c>
      <c r="BU10" s="23">
        <f>IF(B6L203C3=0,0,B6L203C29/B6L203C3)</f>
        <v>7.392395977317733</v>
      </c>
      <c r="BV10" s="16" t="s">
        <v>12108</v>
      </c>
      <c r="BW10" s="23">
        <f>IF(B6L203C8=0,0,B6L203C30/B6L203C8)</f>
        <v>4.0658177875247548</v>
      </c>
      <c r="BX10" s="16" t="s">
        <v>12109</v>
      </c>
      <c r="BY10" s="23">
        <f>IF(B6L203C13=0,0,B6L203C31/B6L203C13)</f>
        <v>11.0885939659766</v>
      </c>
      <c r="BZ10" s="16" t="s">
        <v>12110</v>
      </c>
      <c r="CA10" s="23">
        <f>IF(B6L203C18=0,0,B6L203C32/B6L203C18)</f>
        <v>8.8708751727812807</v>
      </c>
      <c r="CB10" s="16" t="s">
        <v>12111</v>
      </c>
      <c r="CC10" s="23">
        <f>IF(B6L203C24=0,0,B6L203C33/B6L203C24)</f>
        <v>1.848098994329433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2078.567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4157.134</v>
      </c>
      <c r="J11" s="16" t="s">
        <v>12115</v>
      </c>
      <c r="K11" s="23">
        <f>IF(B6L216C3=0,0,B6L204C3/B6L216C3)</f>
        <v>0.14024667343049699</v>
      </c>
      <c r="L11" s="16" t="s">
        <v>12116</v>
      </c>
      <c r="M11" s="23">
        <f>A1L544C9</f>
        <v>0.17507864595074918</v>
      </c>
      <c r="N11" s="16" t="s">
        <v>12117</v>
      </c>
      <c r="O11" s="23">
        <f>B6L204C1*B6L204C5</f>
        <v>363.91269587791089</v>
      </c>
      <c r="P11" s="16" t="s">
        <v>12118</v>
      </c>
      <c r="Q11" s="23">
        <f>B3L838C3</f>
        <v>1.9508146458290003</v>
      </c>
      <c r="R11" s="16" t="s">
        <v>12119</v>
      </c>
      <c r="S11" s="17">
        <f>B6L204C6*B6L204C7</f>
        <v>709.92621692174339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390.45941930695892</v>
      </c>
      <c r="X11" s="16" t="s">
        <v>12122</v>
      </c>
      <c r="Y11" s="23">
        <f>IF(B6L216C10=0,0,B6L204C10/B6L216C10)</f>
        <v>7.790747555087256E-2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135.77199644000001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203.65799466000001</v>
      </c>
      <c r="AH11" s="16" t="s">
        <v>12127</v>
      </c>
      <c r="AI11" s="23">
        <f>IF(B6L216C15=0,0,B6L204C15/B6L216C15)</f>
        <v>0.14024667343049702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194.13815779999999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232.96578935999997</v>
      </c>
      <c r="AR11" s="16" t="s">
        <v>12132</v>
      </c>
      <c r="AS11" s="23">
        <f>IF(B6L216C20=0,0,B6L204C20/B6L216C20)</f>
        <v>0.14024667343049699</v>
      </c>
      <c r="AT11" s="16" t="s">
        <v>12133</v>
      </c>
      <c r="AU11" s="17">
        <f>A1L239C3</f>
        <v>909858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4549.29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1137.3225</v>
      </c>
      <c r="BD11" s="16" t="s">
        <v>12138</v>
      </c>
      <c r="BE11" s="23">
        <f>IF(B6L216C26=0,0,B6L204C26/B6L216C26)</f>
        <v>8.8607590005763306E-2</v>
      </c>
      <c r="BF11" s="16" t="s">
        <v>12139</v>
      </c>
      <c r="BG11" s="17">
        <f>B6L204C3+B6L204C10+B6L204C15+B6L204C20+B6L204C26</f>
        <v>6121.5397033269592</v>
      </c>
      <c r="BH11" s="16" t="s">
        <v>12140</v>
      </c>
      <c r="BI11" s="17">
        <f>B6L218C3*B6L204C4</f>
        <v>30731.18065877078</v>
      </c>
      <c r="BJ11" s="16" t="s">
        <v>12141</v>
      </c>
      <c r="BK11" s="17">
        <f>B6L218C10*B6L204C11</f>
        <v>2886.4306405905818</v>
      </c>
      <c r="BL11" s="16" t="s">
        <v>12142</v>
      </c>
      <c r="BM11" s="17">
        <f>B6L218C15*B6L204C16</f>
        <v>1505.5205404731805</v>
      </c>
      <c r="BN11" s="16" t="s">
        <v>12143</v>
      </c>
      <c r="BO11" s="17">
        <f>B6L218C20*B6L204C21</f>
        <v>1722.1753641175146</v>
      </c>
      <c r="BP11" s="16" t="s">
        <v>12144</v>
      </c>
      <c r="BQ11" s="17">
        <f>B6L218C26*B6L204C27</f>
        <v>8407.5382739129473</v>
      </c>
      <c r="BR11" s="16" t="s">
        <v>12145</v>
      </c>
      <c r="BS11" s="15">
        <f>B6L204C29+B6L204C30+B6L204C31+B6L204C32+B6L204C33</f>
        <v>45252.845477865012</v>
      </c>
      <c r="BT11" s="16" t="s">
        <v>12146</v>
      </c>
      <c r="BU11" s="23">
        <f>IF(B6L204C3=0,0,B6L204C29/B6L204C3)</f>
        <v>7.3923959773177339</v>
      </c>
      <c r="BV11" s="16" t="s">
        <v>12147</v>
      </c>
      <c r="BW11" s="23">
        <f>IF(B6L204C8=0,0,B6L204C30/B6L204C8)</f>
        <v>4.0658177875247548</v>
      </c>
      <c r="BX11" s="16" t="s">
        <v>12148</v>
      </c>
      <c r="BY11" s="23">
        <f>IF(B6L204C13=0,0,B6L204C31/B6L204C13)</f>
        <v>11.0885939659766</v>
      </c>
      <c r="BZ11" s="16" t="s">
        <v>12149</v>
      </c>
      <c r="CA11" s="23">
        <f>IF(B6L204C18=0,0,B6L204C32/B6L204C18)</f>
        <v>8.8708751727812825</v>
      </c>
      <c r="CB11" s="16" t="s">
        <v>12150</v>
      </c>
      <c r="CC11" s="23">
        <f>IF(B6L204C24=0,0,B6L204C33/B6L204C24)</f>
        <v>1.8480989943294333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733.68299999999999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1467.366</v>
      </c>
      <c r="J12" s="16" t="s">
        <v>12154</v>
      </c>
      <c r="K12" s="23">
        <f>IF(B6L216C3=0,0,B6L205C3/B6L216C3)</f>
        <v>4.9503624421299533E-2</v>
      </c>
      <c r="L12" s="16" t="s">
        <v>12155</v>
      </c>
      <c r="M12" s="23">
        <f>A1L545C9</f>
        <v>0.35495294761101431</v>
      </c>
      <c r="N12" s="16" t="s">
        <v>12156</v>
      </c>
      <c r="O12" s="23">
        <f>B6L205C1*B6L205C5</f>
        <v>260.42294346209184</v>
      </c>
      <c r="P12" s="16" t="s">
        <v>12157</v>
      </c>
      <c r="Q12" s="23">
        <f>B3L839C3</f>
        <v>1.9361326952799274</v>
      </c>
      <c r="R12" s="16" t="s">
        <v>12158</v>
      </c>
      <c r="S12" s="23">
        <f>B6L205C6*B6L205C7</f>
        <v>504.213375437992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277.31735649089563</v>
      </c>
      <c r="X12" s="16" t="s">
        <v>12161</v>
      </c>
      <c r="Y12" s="23">
        <f>IF(B6L216C10=0,0,B6L205C10/B6L216C10)</f>
        <v>5.533249834001893E-2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47.92417356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71.886260340000007</v>
      </c>
      <c r="AH12" s="16" t="s">
        <v>12166</v>
      </c>
      <c r="AI12" s="23">
        <f>IF(B6L216C15=0,0,B6L205C15/B6L216C15)</f>
        <v>4.9503624421299547E-2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68.52599219999999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82.23119063999998</v>
      </c>
      <c r="AR12" s="16" t="s">
        <v>12171</v>
      </c>
      <c r="AS12" s="23">
        <f>IF(B6L216C20=0,0,B6L205C20/B6L216C20)</f>
        <v>4.9503624421299533E-2</v>
      </c>
      <c r="AT12" s="16" t="s">
        <v>12172</v>
      </c>
      <c r="AU12" s="17">
        <f>A1L240C3</f>
        <v>364537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1822.6849999999999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455.67124999999999</v>
      </c>
      <c r="BD12" s="16" t="s">
        <v>12177</v>
      </c>
      <c r="BE12" s="23">
        <f>IF(B6L216C26=0,0,B6L205C26/B6L216C26)</f>
        <v>3.5500863912754449E-2</v>
      </c>
      <c r="BF12" s="16" t="s">
        <v>12178</v>
      </c>
      <c r="BG12" s="17">
        <f>B6L205C3+B6L205C10+B6L205C15+B6L205C20+B6L205C26</f>
        <v>2354.4720574708958</v>
      </c>
      <c r="BH12" s="16" t="s">
        <v>12179</v>
      </c>
      <c r="BI12" s="17">
        <f>B6L218C3*B6L205C4</f>
        <v>10847.350515652812</v>
      </c>
      <c r="BJ12" s="16" t="s">
        <v>12180</v>
      </c>
      <c r="BK12" s="17">
        <f>B6L218C10*B6L205C11</f>
        <v>2050.0397105636848</v>
      </c>
      <c r="BL12" s="16" t="s">
        <v>12181</v>
      </c>
      <c r="BM12" s="17">
        <f>B6L218C15*B6L205C16</f>
        <v>531.4117017618313</v>
      </c>
      <c r="BN12" s="16" t="s">
        <v>12182</v>
      </c>
      <c r="BO12" s="17">
        <f>B6L218C20*B6L205C21</f>
        <v>607.88552289718359</v>
      </c>
      <c r="BP12" s="16" t="s">
        <v>12183</v>
      </c>
      <c r="BQ12" s="17">
        <f>B6L218C26*B6L205C27</f>
        <v>3368.502315479343</v>
      </c>
      <c r="BR12" s="16" t="s">
        <v>12184</v>
      </c>
      <c r="BS12" s="15">
        <f>B6L205C29+B6L205C30+B6L205C31+B6L205C32+B6L205C33</f>
        <v>17405.189766354855</v>
      </c>
      <c r="BT12" s="16" t="s">
        <v>12185</v>
      </c>
      <c r="BU12" s="23">
        <f>IF(B6L205C3=0,0,B6L205C29/B6L205C3)</f>
        <v>7.3923959773177321</v>
      </c>
      <c r="BV12" s="16" t="s">
        <v>12186</v>
      </c>
      <c r="BW12" s="23">
        <f>IF(B6L205C8=0,0,B6L205C30/B6L205C8)</f>
        <v>4.0658177875247539</v>
      </c>
      <c r="BX12" s="16" t="s">
        <v>12187</v>
      </c>
      <c r="BY12" s="23">
        <f>IF(B6L205C13=0,0,B6L205C31/B6L205C13)</f>
        <v>11.0885939659766</v>
      </c>
      <c r="BZ12" s="16" t="s">
        <v>12188</v>
      </c>
      <c r="CA12" s="23">
        <f>IF(B6L205C18=0,0,B6L205C32/B6L205C18)</f>
        <v>8.8708751727812807</v>
      </c>
      <c r="CB12" s="16" t="s">
        <v>12189</v>
      </c>
      <c r="CC12" s="23">
        <f>IF(B6L205C24=0,0,B6L205C33/B6L205C24)</f>
        <v>1.8480989943294333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2323.9570000000003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4647.9140000000007</v>
      </c>
      <c r="J13" s="16" t="s">
        <v>12193</v>
      </c>
      <c r="K13" s="23">
        <f>IF(B6L216C3=0,0,B6L206C3/B6L216C3)</f>
        <v>0.15680381649738379</v>
      </c>
      <c r="L13" s="16" t="s">
        <v>12194</v>
      </c>
      <c r="M13" s="23">
        <f>A1L546C9</f>
        <v>0.40909610945212938</v>
      </c>
      <c r="N13" s="16" t="s">
        <v>12195</v>
      </c>
      <c r="O13" s="23">
        <f>B6L206C1*B6L206C5</f>
        <v>950.72176723404232</v>
      </c>
      <c r="P13" s="16" t="s">
        <v>12196</v>
      </c>
      <c r="Q13" s="23">
        <f>B3L840C3</f>
        <v>1.9926768722327286</v>
      </c>
      <c r="R13" s="16" t="s">
        <v>12197</v>
      </c>
      <c r="S13" s="17">
        <f>B6L206C6*B6L206C7</f>
        <v>1894.4812774955037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1041.9647026225271</v>
      </c>
      <c r="X13" s="16" t="s">
        <v>12200</v>
      </c>
      <c r="Y13" s="23">
        <f>IF(B6L216C10=0,0,B6L206C10/B6L216C10)</f>
        <v>0.20790083573478785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151.80087124000002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227.70130686000005</v>
      </c>
      <c r="AH13" s="16" t="s">
        <v>12205</v>
      </c>
      <c r="AI13" s="23">
        <f>IF(B6L216C15=0,0,B6L206C15/B6L216C15)</f>
        <v>0.15680381649738381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217.05758380000003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260.46910056000002</v>
      </c>
      <c r="AR13" s="16" t="s">
        <v>12210</v>
      </c>
      <c r="AS13" s="23">
        <f>IF(B6L216C20=0,0,B6L206C20/B6L216C20)</f>
        <v>0.15680381649738379</v>
      </c>
      <c r="AT13" s="16" t="s">
        <v>12211</v>
      </c>
      <c r="AU13" s="17">
        <f>A1L241C3</f>
        <v>2136859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10684.295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2671.07375</v>
      </c>
      <c r="BD13" s="16" t="s">
        <v>12216</v>
      </c>
      <c r="BE13" s="23">
        <f>IF(B6L216C26=0,0,B6L206C26/B6L216C26)</f>
        <v>0.2081005235675516</v>
      </c>
      <c r="BF13" s="16" t="s">
        <v>12217</v>
      </c>
      <c r="BG13" s="17">
        <f>B6L206C3+B6L206C10+B6L206C15+B6L206C20+B6L206C26</f>
        <v>8849.1228600425275</v>
      </c>
      <c r="BH13" s="16" t="s">
        <v>12218</v>
      </c>
      <c r="BI13" s="17">
        <f>B6L218C3*B6L206C4</f>
        <v>34359.220756518785</v>
      </c>
      <c r="BJ13" s="16" t="s">
        <v>12219</v>
      </c>
      <c r="BK13" s="17">
        <f>B6L218C10*B6L206C11</f>
        <v>7702.6156761738375</v>
      </c>
      <c r="BL13" s="16" t="s">
        <v>12220</v>
      </c>
      <c r="BM13" s="17">
        <f>B6L218C15*B6L206C16</f>
        <v>1683.2582248618551</v>
      </c>
      <c r="BN13" s="16" t="s">
        <v>12221</v>
      </c>
      <c r="BO13" s="17">
        <f>B6L218C20*B6L206C21</f>
        <v>1925.4907311953125</v>
      </c>
      <c r="BP13" s="16" t="s">
        <v>12222</v>
      </c>
      <c r="BQ13" s="17">
        <f>B6L218C26*B6L206C27</f>
        <v>19745.634844618991</v>
      </c>
      <c r="BR13" s="16" t="s">
        <v>12223</v>
      </c>
      <c r="BS13" s="15">
        <f>B6L206C29+B6L206C30+B6L206C31+B6L206C32+B6L206C33</f>
        <v>65416.220233368789</v>
      </c>
      <c r="BT13" s="16" t="s">
        <v>12224</v>
      </c>
      <c r="BU13" s="23">
        <f>IF(B6L206C3=0,0,B6L206C29/B6L206C3)</f>
        <v>7.3923959773177348</v>
      </c>
      <c r="BV13" s="16" t="s">
        <v>12225</v>
      </c>
      <c r="BW13" s="23">
        <f>IF(B6L206C8=0,0,B6L206C30/B6L206C8)</f>
        <v>4.0658177875247539</v>
      </c>
      <c r="BX13" s="16" t="s">
        <v>12226</v>
      </c>
      <c r="BY13" s="23">
        <f>IF(B6L206C13=0,0,B6L206C31/B6L206C13)</f>
        <v>11.0885939659766</v>
      </c>
      <c r="BZ13" s="16" t="s">
        <v>12227</v>
      </c>
      <c r="CA13" s="23">
        <f>IF(B6L206C18=0,0,B6L206C32/B6L206C18)</f>
        <v>8.8708751727812807</v>
      </c>
      <c r="CB13" s="16" t="s">
        <v>12228</v>
      </c>
      <c r="CC13" s="23">
        <f>IF(B6L206C24=0,0,B6L206C33/B6L206C24)</f>
        <v>1.8480989943294333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960.94299999999998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1921.886</v>
      </c>
      <c r="J14" s="16" t="s">
        <v>12232</v>
      </c>
      <c r="K14" s="23">
        <f>IF(B6L216C3=0,0,B6L207C3/B6L216C3)</f>
        <v>6.4837486165383193E-2</v>
      </c>
      <c r="L14" s="16" t="s">
        <v>12233</v>
      </c>
      <c r="M14" s="23">
        <f>A1L547C9</f>
        <v>0.12712945488237079</v>
      </c>
      <c r="N14" s="16" t="s">
        <v>12234</v>
      </c>
      <c r="O14" s="23">
        <f>B6L207C1*B6L207C5</f>
        <v>122.16415976303003</v>
      </c>
      <c r="P14" s="16" t="s">
        <v>12235</v>
      </c>
      <c r="Q14" s="23">
        <f>B3L841C3</f>
        <v>1.9535108533263028</v>
      </c>
      <c r="R14" s="16" t="s">
        <v>12236</v>
      </c>
      <c r="S14" s="23">
        <f>B6L207C6*B6L207C7</f>
        <v>238.64901198456758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131.25695659151219</v>
      </c>
      <c r="X14" s="16" t="s">
        <v>12239</v>
      </c>
      <c r="Y14" s="23">
        <f>IF(B6L216C10=0,0,B6L207C10/B6L216C10)</f>
        <v>2.6189400564815436E-2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62.768796760000001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94.153195140000008</v>
      </c>
      <c r="AH14" s="16" t="s">
        <v>12244</v>
      </c>
      <c r="AI14" s="23">
        <f>IF(B6L216C15=0,0,B6L207C15/B6L216C15)</f>
        <v>6.4837486165383207E-2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89.752076199999991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107.70249143999999</v>
      </c>
      <c r="AR14" s="16" t="s">
        <v>12249</v>
      </c>
      <c r="AS14" s="23">
        <f>IF(B6L216C20=0,0,B6L207C20/B6L216C20)</f>
        <v>6.4837486165383207E-2</v>
      </c>
      <c r="AT14" s="16" t="s">
        <v>12250</v>
      </c>
      <c r="AU14" s="17">
        <f>A1L242C3</f>
        <v>333435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1667.175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416.79374999999999</v>
      </c>
      <c r="BD14" s="16" t="s">
        <v>12255</v>
      </c>
      <c r="BE14" s="23">
        <f>IF(B6L216C26=0,0,B6L207C26/B6L216C26)</f>
        <v>3.247195911183029E-2</v>
      </c>
      <c r="BF14" s="16" t="s">
        <v>12256</v>
      </c>
      <c r="BG14" s="17">
        <f>B6L207C3+B6L207C10+B6L207C15+B6L207C20+B6L207C26</f>
        <v>2671.7923931715122</v>
      </c>
      <c r="BH14" s="16" t="s">
        <v>12257</v>
      </c>
      <c r="BI14" s="17">
        <f>B6L218C3*B6L207C4</f>
        <v>14207.342335263269</v>
      </c>
      <c r="BJ14" s="16" t="s">
        <v>12258</v>
      </c>
      <c r="BK14" s="17">
        <f>B6L218C10*B6L207C11</f>
        <v>970.30339790206324</v>
      </c>
      <c r="BL14" s="16" t="s">
        <v>12259</v>
      </c>
      <c r="BM14" s="17">
        <f>B6L218C15*B6L207C16</f>
        <v>696.01770100454758</v>
      </c>
      <c r="BN14" s="16" t="s">
        <v>12260</v>
      </c>
      <c r="BO14" s="17">
        <f>B6L218C20*B6L207C21</f>
        <v>796.1794644681537</v>
      </c>
      <c r="BP14" s="16" t="s">
        <v>12261</v>
      </c>
      <c r="BQ14" s="17">
        <f>B6L218C26*B6L207C27</f>
        <v>3081.1044408711723</v>
      </c>
      <c r="BR14" s="16" t="s">
        <v>12262</v>
      </c>
      <c r="BS14" s="15">
        <f>B6L207C29+B6L207C30+B6L207C31+B6L207C32+B6L207C33</f>
        <v>19750.947339509206</v>
      </c>
      <c r="BT14" s="16" t="s">
        <v>12263</v>
      </c>
      <c r="BU14" s="23">
        <f>IF(B6L207C3=0,0,B6L207C29/B6L207C3)</f>
        <v>7.392395977317733</v>
      </c>
      <c r="BV14" s="16" t="s">
        <v>12264</v>
      </c>
      <c r="BW14" s="23">
        <f>IF(B6L207C8=0,0,B6L207C30/B6L207C8)</f>
        <v>4.0658177875247548</v>
      </c>
      <c r="BX14" s="16" t="s">
        <v>12265</v>
      </c>
      <c r="BY14" s="23">
        <f>IF(B6L207C13=0,0,B6L207C31/B6L207C13)</f>
        <v>11.0885939659766</v>
      </c>
      <c r="BZ14" s="16" t="s">
        <v>12266</v>
      </c>
      <c r="CA14" s="23">
        <f>IF(B6L207C18=0,0,B6L207C32/B6L207C18)</f>
        <v>8.8708751727812825</v>
      </c>
      <c r="CB14" s="16" t="s">
        <v>12267</v>
      </c>
      <c r="CC14" s="23">
        <f>IF(B6L207C24=0,0,B6L207C33/B6L207C24)</f>
        <v>1.848098994329433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2553.337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5106.674</v>
      </c>
      <c r="J15" s="16" t="s">
        <v>12271</v>
      </c>
      <c r="K15" s="23">
        <f>IF(B6L216C3=0,0,B6L208C3/B6L216C3)</f>
        <v>0.1722807205141835</v>
      </c>
      <c r="L15" s="16" t="s">
        <v>12272</v>
      </c>
      <c r="M15" s="23">
        <f>A1L548C9</f>
        <v>0.14870480332872021</v>
      </c>
      <c r="N15" s="16" t="s">
        <v>12273</v>
      </c>
      <c r="O15" s="23">
        <f>B6L208C1*B6L208C5</f>
        <v>379.69347641694446</v>
      </c>
      <c r="P15" s="16" t="s">
        <v>12274</v>
      </c>
      <c r="Q15" s="23">
        <f>B3L842C3</f>
        <v>1.9817416641515502</v>
      </c>
      <c r="R15" s="16" t="s">
        <v>12275</v>
      </c>
      <c r="S15" s="23">
        <f>B6L208C6*B6L208C7</f>
        <v>752.45438182200292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413.84991000210164</v>
      </c>
      <c r="X15" s="16" t="s">
        <v>12278</v>
      </c>
      <c r="Y15" s="23">
        <f>IF(B6L216C10=0,0,B6L208C10/B6L216C10)</f>
        <v>8.2574526701000281E-2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166.78397284000002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250.17595926000001</v>
      </c>
      <c r="AH15" s="16" t="s">
        <v>12283</v>
      </c>
      <c r="AI15" s="23">
        <f>IF(B6L216C15=0,0,B6L208C15/B6L216C15)</f>
        <v>0.17228072051418353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238.4816758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286.17801095999999</v>
      </c>
      <c r="AR15" s="16" t="s">
        <v>12288</v>
      </c>
      <c r="AS15" s="23">
        <f>IF(B6L216C20=0,0,B6L208C20/B6L216C20)</f>
        <v>0.17228072051418353</v>
      </c>
      <c r="AT15" s="16" t="s">
        <v>12289</v>
      </c>
      <c r="AU15" s="17">
        <f>A1L243C3</f>
        <v>702573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3512.8649999999998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878.21624999999995</v>
      </c>
      <c r="BD15" s="16" t="s">
        <v>12294</v>
      </c>
      <c r="BE15" s="23">
        <f>IF(B6L216C26=0,0,B6L208C26/B6L216C26)</f>
        <v>6.8420896813699658E-2</v>
      </c>
      <c r="BF15" s="16" t="s">
        <v>12295</v>
      </c>
      <c r="BG15" s="17">
        <f>B6L208C3+B6L208C10+B6L208C15+B6L208C20+B6L208C26</f>
        <v>6935.0941302221017</v>
      </c>
      <c r="BH15" s="16" t="s">
        <v>12296</v>
      </c>
      <c r="BI15" s="17">
        <f>B6L218C3*B6L208C4</f>
        <v>37750.556335073059</v>
      </c>
      <c r="BJ15" s="16" t="s">
        <v>12297</v>
      </c>
      <c r="BK15" s="17">
        <f>B6L218C10*B6L208C11</f>
        <v>3059.3424099128424</v>
      </c>
      <c r="BL15" s="16" t="s">
        <v>12298</v>
      </c>
      <c r="BM15" s="17">
        <f>B6L218C15*B6L208C16</f>
        <v>1849.399754855229</v>
      </c>
      <c r="BN15" s="16" t="s">
        <v>12299</v>
      </c>
      <c r="BO15" s="17">
        <f>B6L218C20*B6L208C21</f>
        <v>2115.5411770174946</v>
      </c>
      <c r="BP15" s="16" t="s">
        <v>12300</v>
      </c>
      <c r="BQ15" s="17">
        <f>B6L218C26*B6L208C27</f>
        <v>6492.1222737150647</v>
      </c>
      <c r="BR15" s="16" t="s">
        <v>12301</v>
      </c>
      <c r="BS15" s="15">
        <f>B6L208C29+B6L208C30+B6L208C31+B6L208C32+B6L208C33</f>
        <v>51266.961950573692</v>
      </c>
      <c r="BT15" s="16" t="s">
        <v>12302</v>
      </c>
      <c r="BU15" s="23">
        <f>IF(B6L208C3=0,0,B6L208C29/B6L208C3)</f>
        <v>7.392395977317733</v>
      </c>
      <c r="BV15" s="16" t="s">
        <v>12303</v>
      </c>
      <c r="BW15" s="23">
        <f>IF(B6L208C8=0,0,B6L208C30/B6L208C8)</f>
        <v>4.0658177875247539</v>
      </c>
      <c r="BX15" s="16" t="s">
        <v>12304</v>
      </c>
      <c r="BY15" s="23">
        <f>IF(B6L208C13=0,0,B6L208C31/B6L208C13)</f>
        <v>11.088593965976598</v>
      </c>
      <c r="BZ15" s="16" t="s">
        <v>12305</v>
      </c>
      <c r="CA15" s="23">
        <f>IF(B6L208C18=0,0,B6L208C32/B6L208C18)</f>
        <v>8.8708751727812825</v>
      </c>
      <c r="CB15" s="16" t="s">
        <v>12306</v>
      </c>
      <c r="CC15" s="23">
        <f>IF(B6L208C24=0,0,B6L208C33/B6L208C24)</f>
        <v>1.8480989943294335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45.849000000000004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91.698000000000008</v>
      </c>
      <c r="J16" s="16" t="s">
        <v>12310</v>
      </c>
      <c r="K16" s="23">
        <f>IF(B6L216C3=0,0,B6L209C3/B6L216C3)</f>
        <v>3.0935590385659235E-3</v>
      </c>
      <c r="L16" s="16" t="s">
        <v>12311</v>
      </c>
      <c r="M16" s="23">
        <f>A1L549C9</f>
        <v>0.76697239142103657</v>
      </c>
      <c r="N16" s="16" t="s">
        <v>12312</v>
      </c>
      <c r="O16" s="23">
        <f>B6L209C1*B6L209C5</f>
        <v>35.16491717426311</v>
      </c>
      <c r="P16" s="16" t="s">
        <v>12313</v>
      </c>
      <c r="Q16" s="23">
        <f>B3L843C3</f>
        <v>1.6671504470649214</v>
      </c>
      <c r="R16" s="16" t="s">
        <v>12314</v>
      </c>
      <c r="S16" s="23">
        <f>B6L209C6*B6L209C7</f>
        <v>58.625207388073676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32.243864063440526</v>
      </c>
      <c r="X16" s="16" t="s">
        <v>12317</v>
      </c>
      <c r="Y16" s="23">
        <f>IF(B6L216C10=0,0,B6L209C10/B6L216C10)</f>
        <v>6.4335445041814121E-3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2.9948566800000003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4.4922850200000006</v>
      </c>
      <c r="AH16" s="16" t="s">
        <v>12322</v>
      </c>
      <c r="AI16" s="23">
        <f>IF(B6L216C15=0,0,B6L209C15/B6L216C15)</f>
        <v>3.0935590385659244E-3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4.2822966000000005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5.1387559200000004</v>
      </c>
      <c r="AR16" s="16" t="s">
        <v>12327</v>
      </c>
      <c r="AS16" s="23">
        <f>IF(B6L216C20=0,0,B6L209C20/B6L216C20)</f>
        <v>3.0935590385659244E-3</v>
      </c>
      <c r="AT16" s="16" t="s">
        <v>12328</v>
      </c>
      <c r="AU16" s="17">
        <f>A1L244C3</f>
        <v>64327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321.63499999999999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80.408749999999998</v>
      </c>
      <c r="BD16" s="16" t="s">
        <v>12333</v>
      </c>
      <c r="BE16" s="23">
        <f>IF(B6L216C26=0,0,B6L209C26/B6L216C26)</f>
        <v>6.2645604504227431E-3</v>
      </c>
      <c r="BF16" s="16" t="s">
        <v>12334</v>
      </c>
      <c r="BG16" s="23">
        <f>B6L209C3+B6L209C10+B6L209C15+B6L209C20+B6L209C26</f>
        <v>213.98165500344052</v>
      </c>
      <c r="BH16" s="16" t="s">
        <v>12335</v>
      </c>
      <c r="BI16" s="17">
        <f>B6L218C3*B6L209C4</f>
        <v>677.86792632808158</v>
      </c>
      <c r="BJ16" s="16" t="s">
        <v>12336</v>
      </c>
      <c r="BK16" s="17">
        <f>B6L218C10*B6L209C11</f>
        <v>238.3594109957576</v>
      </c>
      <c r="BL16" s="16" t="s">
        <v>12337</v>
      </c>
      <c r="BM16" s="17">
        <f>B6L218C15*B6L209C16</f>
        <v>33.208749710812718</v>
      </c>
      <c r="BN16" s="16" t="s">
        <v>12338</v>
      </c>
      <c r="BO16" s="17">
        <f>B6L218C20*B6L209C21</f>
        <v>37.987718591425697</v>
      </c>
      <c r="BP16" s="16" t="s">
        <v>12339</v>
      </c>
      <c r="BQ16" s="17">
        <f>B6L218C26*B6L209C27</f>
        <v>594.41332004114724</v>
      </c>
      <c r="BR16" s="16" t="s">
        <v>12340</v>
      </c>
      <c r="BS16" s="15">
        <f>B6L209C29+B6L209C30+B6L209C31+B6L209C32+B6L209C33</f>
        <v>1581.8371256672249</v>
      </c>
      <c r="BT16" s="16" t="s">
        <v>12341</v>
      </c>
      <c r="BU16" s="23">
        <f>IF(B6L209C3=0,0,B6L209C29/B6L209C3)</f>
        <v>7.3923959773177339</v>
      </c>
      <c r="BV16" s="16" t="s">
        <v>12342</v>
      </c>
      <c r="BW16" s="23">
        <f>IF(B6L209C8=0,0,B6L209C30/B6L209C8)</f>
        <v>4.0658177875247548</v>
      </c>
      <c r="BX16" s="16" t="s">
        <v>12343</v>
      </c>
      <c r="BY16" s="23">
        <f>IF(B6L209C13=0,0,B6L209C31/B6L209C13)</f>
        <v>11.088593965976601</v>
      </c>
      <c r="BZ16" s="16" t="s">
        <v>12344</v>
      </c>
      <c r="CA16" s="23">
        <f>IF(B6L209C18=0,0,B6L209C32/B6L209C18)</f>
        <v>8.8708751727812807</v>
      </c>
      <c r="CB16" s="16" t="s">
        <v>12345</v>
      </c>
      <c r="CC16" s="23">
        <f>IF(B6L209C24=0,0,B6L209C33/B6L209C24)</f>
        <v>1.8480989943294333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12.152999999999999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24.305999999999997</v>
      </c>
      <c r="J17" s="16" t="s">
        <v>12349</v>
      </c>
      <c r="K17" s="23">
        <f>IF(B6L216C3=0,0,B6L210C3/B6L216C3)</f>
        <v>8.1999657562196917E-4</v>
      </c>
      <c r="L17" s="16" t="s">
        <v>12350</v>
      </c>
      <c r="M17" s="23">
        <f>A1L550C9</f>
        <v>0.68595227375056278</v>
      </c>
      <c r="N17" s="16" t="s">
        <v>12351</v>
      </c>
      <c r="O17" s="23">
        <f>B6L210C1*B6L210C5</f>
        <v>8.3363779828905891</v>
      </c>
      <c r="P17" s="16" t="s">
        <v>12352</v>
      </c>
      <c r="Q17" s="23">
        <f>B3L844C3</f>
        <v>1.9270034181541966</v>
      </c>
      <c r="R17" s="16" t="s">
        <v>12353</v>
      </c>
      <c r="S17" s="23">
        <f>B6L210C6*B6L210C7</f>
        <v>16.064228868055551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8.8353258774305541</v>
      </c>
      <c r="X17" s="16" t="s">
        <v>12356</v>
      </c>
      <c r="Y17" s="23">
        <f>IF(B6L216C10=0,0,B6L210C10/B6L216C10)</f>
        <v>1.7628923794479575E-3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0.79383395999999995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1.19075094</v>
      </c>
      <c r="AH17" s="16" t="s">
        <v>12361</v>
      </c>
      <c r="AI17" s="23">
        <f>IF(B6L216C15=0,0,B6L210C15/B6L216C15)</f>
        <v>8.1999657562196939E-4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1.1350901999999998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1.3621082399999997</v>
      </c>
      <c r="AR17" s="16" t="s">
        <v>12366</v>
      </c>
      <c r="AS17" s="23">
        <f>IF(B6L216C20=0,0,B6L210C20/B6L216C20)</f>
        <v>8.1999657562196928E-4</v>
      </c>
      <c r="AT17" s="16" t="s">
        <v>12367</v>
      </c>
      <c r="AU17" s="17">
        <f>A1L245C3</f>
        <v>25369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126.845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31.71125</v>
      </c>
      <c r="BD17" s="16" t="s">
        <v>12372</v>
      </c>
      <c r="BE17" s="23">
        <f>IF(B6L216C26=0,0,B6L210C26/B6L216C26)</f>
        <v>2.4705898622160924E-3</v>
      </c>
      <c r="BF17" s="16" t="s">
        <v>12373</v>
      </c>
      <c r="BG17" s="23">
        <f>B6L210C3+B6L210C10+B6L210C15+B6L210C20+B6L210C26</f>
        <v>67.405435057430552</v>
      </c>
      <c r="BH17" s="16" t="s">
        <v>12374</v>
      </c>
      <c r="BI17" s="17">
        <f>B6L218C3*B6L210C4</f>
        <v>179.67957662468481</v>
      </c>
      <c r="BJ17" s="16" t="s">
        <v>12375</v>
      </c>
      <c r="BK17" s="17">
        <f>B6L218C10*B6L210C11</f>
        <v>65.314227474608913</v>
      </c>
      <c r="BL17" s="16" t="s">
        <v>12376</v>
      </c>
      <c r="BM17" s="17">
        <f>B6L218C15*B6L210C16</f>
        <v>8.8025024588433105</v>
      </c>
      <c r="BN17" s="16" t="s">
        <v>12377</v>
      </c>
      <c r="BO17" s="17">
        <f>B6L218C20*B6L210C21</f>
        <v>10.069243474047338</v>
      </c>
      <c r="BP17" s="16" t="s">
        <v>12378</v>
      </c>
      <c r="BQ17" s="17">
        <f>B6L218C26*B6L210C27</f>
        <v>234.42211693571699</v>
      </c>
      <c r="BR17" s="16" t="s">
        <v>12379</v>
      </c>
      <c r="BS17" s="15">
        <f>B6L210C29+B6L210C30+B6L210C31+B6L210C32+B6L210C33</f>
        <v>498.28766696790137</v>
      </c>
      <c r="BT17" s="16" t="s">
        <v>12380</v>
      </c>
      <c r="BU17" s="23">
        <f>IF(B6L210C3=0,0,B6L210C29/B6L210C3)</f>
        <v>7.3923959773177339</v>
      </c>
      <c r="BV17" s="16" t="s">
        <v>12381</v>
      </c>
      <c r="BW17" s="23">
        <f>IF(B6L210C8=0,0,B6L210C30/B6L210C8)</f>
        <v>4.0658177875247548</v>
      </c>
      <c r="BX17" s="16" t="s">
        <v>12382</v>
      </c>
      <c r="BY17" s="23">
        <f>IF(B6L210C13=0,0,B6L210C31/B6L210C13)</f>
        <v>11.088593965976601</v>
      </c>
      <c r="BZ17" s="16" t="s">
        <v>12383</v>
      </c>
      <c r="CA17" s="23">
        <f>IF(B6L210C18=0,0,B6L210C32/B6L210C18)</f>
        <v>8.8708751727812825</v>
      </c>
      <c r="CB17" s="16" t="s">
        <v>12384</v>
      </c>
      <c r="CC17" s="23">
        <f>IF(B6L210C24=0,0,B6L210C33/B6L210C24)</f>
        <v>1.8480989943294335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3580.337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3580.337</v>
      </c>
      <c r="J18" s="16" t="s">
        <v>12388</v>
      </c>
      <c r="K18" s="23">
        <f>IF(B6L216C3=0,0,B6L211C3/B6L216C3)</f>
        <v>0.12078762772865279</v>
      </c>
      <c r="L18" s="16" t="s">
        <v>12389</v>
      </c>
      <c r="M18" s="23">
        <f>A1L551C9</f>
        <v>0.19167642952748443</v>
      </c>
      <c r="N18" s="16" t="s">
        <v>12390</v>
      </c>
      <c r="O18" s="23">
        <f>B6L211C1*B6L211C5</f>
        <v>686.26621266514496</v>
      </c>
      <c r="P18" s="16" t="s">
        <v>12391</v>
      </c>
      <c r="Q18" s="23">
        <f>B3L845C3</f>
        <v>1.1051722646522748</v>
      </c>
      <c r="R18" s="16" t="s">
        <v>12392</v>
      </c>
      <c r="S18" s="23">
        <f>B6L211C6*B6L211C7</f>
        <v>758.44238440547792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417.1433114230129</v>
      </c>
      <c r="X18" s="16" t="s">
        <v>12395</v>
      </c>
      <c r="Y18" s="23">
        <f>IF(B6L216C10=0,0,B6L211C10/B6L216C10)</f>
        <v>8.3231651559543235E-2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116.93380642000001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175.40070963000002</v>
      </c>
      <c r="AH18" s="16" t="s">
        <v>12400</v>
      </c>
      <c r="AI18" s="23">
        <f>IF(B6L216C15=0,0,B6L211C15/B6L216C15)</f>
        <v>0.12078762772865281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167.20173789999998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200.64208547999996</v>
      </c>
      <c r="AR18" s="16" t="s">
        <v>12405</v>
      </c>
      <c r="AS18" s="23">
        <f>IF(B6L216C20=0,0,B6L211C20/B6L216C20)</f>
        <v>0.12078762772865279</v>
      </c>
      <c r="AT18" s="16" t="s">
        <v>12406</v>
      </c>
      <c r="AU18" s="17">
        <f>A1L246C3</f>
        <v>1443723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7218.6149999999998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1804.6537499999999</v>
      </c>
      <c r="BD18" s="16" t="s">
        <v>12411</v>
      </c>
      <c r="BE18" s="23">
        <f>IF(B6L216C26=0,0,B6L211C26/B6L216C26)</f>
        <v>0.14059866008310154</v>
      </c>
      <c r="BF18" s="16" t="s">
        <v>12412</v>
      </c>
      <c r="BG18" s="17">
        <f>B6L211C3+B6L211C10+B6L211C15+B6L211C20+B6L211C26</f>
        <v>6178.1768565330131</v>
      </c>
      <c r="BH18" s="16" t="s">
        <v>12413</v>
      </c>
      <c r="BI18" s="17">
        <f>B6L218C3*B6L211C4</f>
        <v>26467.268836241841</v>
      </c>
      <c r="BJ18" s="16" t="s">
        <v>12414</v>
      </c>
      <c r="BK18" s="17">
        <f>B6L218C10*B6L211C11</f>
        <v>3083.688537328479</v>
      </c>
      <c r="BL18" s="16" t="s">
        <v>12415</v>
      </c>
      <c r="BM18" s="17">
        <f>B6L218C15*B6L211C16</f>
        <v>1296.6315002874881</v>
      </c>
      <c r="BN18" s="16" t="s">
        <v>12416</v>
      </c>
      <c r="BO18" s="17">
        <f>B6L218C20*B6L211C21</f>
        <v>1483.2257455829929</v>
      </c>
      <c r="BP18" s="16" t="s">
        <v>12417</v>
      </c>
      <c r="BQ18" s="17">
        <f>B6L218C26*B6L211C27</f>
        <v>13340.71512195136</v>
      </c>
      <c r="BR18" s="16" t="s">
        <v>12418</v>
      </c>
      <c r="BS18" s="15">
        <f>B6L211C29+B6L211C30+B6L211C31+B6L211C32+B6L211C33</f>
        <v>45671.529741392158</v>
      </c>
      <c r="BT18" s="16" t="s">
        <v>12419</v>
      </c>
      <c r="BU18" s="23">
        <f>IF(B6L211C3=0,0,B6L211C29/B6L211C3)</f>
        <v>7.392395977317733</v>
      </c>
      <c r="BV18" s="16" t="s">
        <v>12420</v>
      </c>
      <c r="BW18" s="23">
        <f>IF(B6L211C8=0,0,B6L211C30/B6L211C8)</f>
        <v>4.0658177875247539</v>
      </c>
      <c r="BX18" s="16" t="s">
        <v>12421</v>
      </c>
      <c r="BY18" s="23">
        <f>IF(B6L211C13=0,0,B6L211C31/B6L211C13)</f>
        <v>11.088593965976601</v>
      </c>
      <c r="BZ18" s="16" t="s">
        <v>12422</v>
      </c>
      <c r="CA18" s="23">
        <f>IF(B6L211C18=0,0,B6L211C32/B6L211C18)</f>
        <v>8.8708751727812807</v>
      </c>
      <c r="CB18" s="16" t="s">
        <v>12423</v>
      </c>
      <c r="CC18" s="23">
        <f>IF(B6L211C24=0,0,B6L211C33/B6L211C24)</f>
        <v>1.848098994329433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1374.5990000000002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2749.1980000000003</v>
      </c>
      <c r="J19" s="16" t="s">
        <v>12427</v>
      </c>
      <c r="K19" s="23">
        <f>IF(B6L216C3=0,0,B6L212C3/B6L216C3)</f>
        <v>9.2748002374177851E-2</v>
      </c>
      <c r="L19" s="16" t="s">
        <v>12428</v>
      </c>
      <c r="M19" s="23">
        <f>A1L552C9</f>
        <v>9.5523204532879283E-2</v>
      </c>
      <c r="N19" s="16" t="s">
        <v>12429</v>
      </c>
      <c r="O19" s="23">
        <f>B6L212C1*B6L212C5</f>
        <v>131.30610142769135</v>
      </c>
      <c r="P19" s="16" t="s">
        <v>12430</v>
      </c>
      <c r="Q19" s="23">
        <f>B3L846C3</f>
        <v>1.5823511124123546</v>
      </c>
      <c r="R19" s="16" t="s">
        <v>12431</v>
      </c>
      <c r="S19" s="23">
        <f>B6L212C6*B6L212C7</f>
        <v>207.77235566063686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114.27479561335028</v>
      </c>
      <c r="X19" s="16" t="s">
        <v>12434</v>
      </c>
      <c r="Y19" s="23">
        <f>IF(B6L216C10=0,0,B6L212C10/B6L216C10)</f>
        <v>2.280098879706902E-2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89.788806680000022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134.68321002000005</v>
      </c>
      <c r="AH19" s="16" t="s">
        <v>12439</v>
      </c>
      <c r="AI19" s="23">
        <f>IF(B6L216C15=0,0,B6L212C15/B6L216C15)</f>
        <v>9.2748002374177893E-2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128.38754660000001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154.06505591999999</v>
      </c>
      <c r="AR19" s="16" t="s">
        <v>12444</v>
      </c>
      <c r="AS19" s="23">
        <f>IF(B6L216C20=0,0,B6L212C20/B6L216C20)</f>
        <v>9.2748002374177851E-2</v>
      </c>
      <c r="AT19" s="16" t="s">
        <v>12445</v>
      </c>
      <c r="AU19" s="17">
        <f>A1L247C3</f>
        <v>1048488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5242.4399999999996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1310.6099999999999</v>
      </c>
      <c r="BD19" s="16" t="s">
        <v>12450</v>
      </c>
      <c r="BE19" s="23">
        <f>IF(B6L216C26=0,0,B6L212C26/B6L216C26)</f>
        <v>0.10210823538394205</v>
      </c>
      <c r="BF19" s="16" t="s">
        <v>12451</v>
      </c>
      <c r="BG19" s="17">
        <f>B6L212C3+B6L212C10+B6L212C15+B6L212C20+B6L212C26</f>
        <v>4462.8310615533501</v>
      </c>
      <c r="BH19" s="16" t="s">
        <v>12452</v>
      </c>
      <c r="BI19" s="17">
        <f>B6L218C3*B6L212C4</f>
        <v>20323.16023604996</v>
      </c>
      <c r="BJ19" s="16" t="s">
        <v>12453</v>
      </c>
      <c r="BK19" s="17">
        <f>B6L218C10*B6L212C11</f>
        <v>844.76453940093677</v>
      </c>
      <c r="BL19" s="16" t="s">
        <v>12454</v>
      </c>
      <c r="BM19" s="17">
        <f>B6L218C15*B6L212C16</f>
        <v>995.6316199640878</v>
      </c>
      <c r="BN19" s="16" t="s">
        <v>12455</v>
      </c>
      <c r="BO19" s="17">
        <f>B6L218C20*B6L212C21</f>
        <v>1138.9098996282398</v>
      </c>
      <c r="BP19" s="16" t="s">
        <v>12456</v>
      </c>
      <c r="BQ19" s="17">
        <f>B6L218C26*B6L212C27</f>
        <v>9688.5480918323938</v>
      </c>
      <c r="BR19" s="16" t="s">
        <v>12457</v>
      </c>
      <c r="BS19" s="15">
        <f>B6L212C29+B6L212C30+B6L212C31+B6L212C32+B6L212C33</f>
        <v>32991.01438687562</v>
      </c>
      <c r="BT19" s="16" t="s">
        <v>12458</v>
      </c>
      <c r="BU19" s="23">
        <f>IF(B6L212C3=0,0,B6L212C29/B6L212C3)</f>
        <v>7.392395977317733</v>
      </c>
      <c r="BV19" s="16" t="s">
        <v>12459</v>
      </c>
      <c r="BW19" s="23">
        <f>IF(B6L212C8=0,0,B6L212C30/B6L212C8)</f>
        <v>4.0658177875247539</v>
      </c>
      <c r="BX19" s="16" t="s">
        <v>12460</v>
      </c>
      <c r="BY19" s="23">
        <f>IF(B6L212C13=0,0,B6L212C31/B6L212C13)</f>
        <v>11.088593965976601</v>
      </c>
      <c r="BZ19" s="16" t="s">
        <v>12461</v>
      </c>
      <c r="CA19" s="23">
        <f>IF(B6L212C18=0,0,B6L212C32/B6L212C18)</f>
        <v>8.8708751727812807</v>
      </c>
      <c r="CB19" s="16" t="s">
        <v>12462</v>
      </c>
      <c r="CC19" s="23">
        <f>IF(B6L212C24=0,0,B6L212C33/B6L212C24)</f>
        <v>1.8480989943294333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2.86</v>
      </c>
      <c r="J20" s="16" t="s">
        <v>12466</v>
      </c>
      <c r="K20" s="23">
        <f>IF(B6L216C3=0,0,B6L213C3/B6L216C3)</f>
        <v>9.6486061313207926E-5</v>
      </c>
      <c r="L20" s="16" t="s">
        <v>12467</v>
      </c>
      <c r="M20" s="23">
        <f>A1L553C9</f>
        <v>0.69724182168056448</v>
      </c>
      <c r="N20" s="16" t="s">
        <v>12468</v>
      </c>
      <c r="O20" s="23">
        <f>B6L213C1*B6L213C5</f>
        <v>0.99705580500320712</v>
      </c>
      <c r="P20" s="16" t="s">
        <v>12469</v>
      </c>
      <c r="Q20" s="23">
        <f>B3L847C3</f>
        <v>2.1206349206349207</v>
      </c>
      <c r="R20" s="16" t="s">
        <v>12470</v>
      </c>
      <c r="S20" s="23">
        <f>B6L213C6*B6L213C7</f>
        <v>2.114391357911563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1.1629152468513597</v>
      </c>
      <c r="X20" s="16" t="s">
        <v>12473</v>
      </c>
      <c r="Y20" s="23">
        <f>IF(B6L216C10=0,0,B6L213C10/B6L216C10)</f>
        <v>2.3203382139587824E-4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9.3407599999999993E-2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0.1401114</v>
      </c>
      <c r="AH20" s="16" t="s">
        <v>12478</v>
      </c>
      <c r="AI20" s="23">
        <f>IF(B6L216C15=0,0,B6L213C15/B6L216C15)</f>
        <v>9.648606131320794E-5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0.13356199999999999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0.16027439999999998</v>
      </c>
      <c r="AR20" s="16" t="s">
        <v>12483</v>
      </c>
      <c r="AS20" s="23">
        <f>IF(B6L216C20=0,0,B6L213C20/B6L216C20)</f>
        <v>9.648606131320794E-5</v>
      </c>
      <c r="AT20" s="16" t="s">
        <v>12484</v>
      </c>
      <c r="AU20" s="17">
        <f>A1L248C3</f>
        <v>1336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6.68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1.67</v>
      </c>
      <c r="BD20" s="16" t="s">
        <v>12489</v>
      </c>
      <c r="BE20" s="23">
        <f>IF(B6L216C26=0,0,B6L213C26/B6L216C26)</f>
        <v>1.3010792920180927E-4</v>
      </c>
      <c r="BF20" s="16" t="s">
        <v>12490</v>
      </c>
      <c r="BG20" s="23">
        <f>B6L213C3+B6L213C10+B6L213C15+B6L213C20+B6L213C26</f>
        <v>5.9933010468513599</v>
      </c>
      <c r="BH20" s="16" t="s">
        <v>12491</v>
      </c>
      <c r="BI20" s="17">
        <f>B6L218C3*B6L213C4</f>
        <v>21.142252495128716</v>
      </c>
      <c r="BJ20" s="16" t="s">
        <v>12492</v>
      </c>
      <c r="BK20" s="17">
        <f>B6L218C10*B6L213C11</f>
        <v>8.5967299927854519</v>
      </c>
      <c r="BL20" s="16" t="s">
        <v>12493</v>
      </c>
      <c r="BM20" s="17">
        <f>B6L218C15*B6L213C16</f>
        <v>1.0357589497363557</v>
      </c>
      <c r="BN20" s="16" t="s">
        <v>12494</v>
      </c>
      <c r="BO20" s="17">
        <f>B6L218C20*B6L213C21</f>
        <v>1.1848118298270134</v>
      </c>
      <c r="BP20" s="16" t="s">
        <v>12495</v>
      </c>
      <c r="BQ20" s="17">
        <f>B6L218C26*B6L213C27</f>
        <v>12.345301282120614</v>
      </c>
      <c r="BR20" s="16" t="s">
        <v>12496</v>
      </c>
      <c r="BS20" s="15">
        <f>B6L213C29+B6L213C30+B6L213C31+B6L213C32+B6L213C33</f>
        <v>44.304854549598147</v>
      </c>
      <c r="BT20" s="16" t="s">
        <v>12497</v>
      </c>
      <c r="BU20" s="23">
        <f>IF(B6L213C3=0,0,B6L213C29/B6L213C3)</f>
        <v>7.392395977317733</v>
      </c>
      <c r="BV20" s="16" t="s">
        <v>12498</v>
      </c>
      <c r="BW20" s="23">
        <f>IF(B6L213C8=0,0,B6L213C30/B6L213C8)</f>
        <v>4.0658177875247548</v>
      </c>
      <c r="BX20" s="16" t="s">
        <v>12499</v>
      </c>
      <c r="BY20" s="23">
        <f>IF(B6L213C13=0,0,B6L213C31/B6L213C13)</f>
        <v>11.0885939659766</v>
      </c>
      <c r="BZ20" s="16" t="s">
        <v>12500</v>
      </c>
      <c r="CA20" s="23">
        <f>IF(B6L213C18=0,0,B6L213C32/B6L213C18)</f>
        <v>8.8708751727812807</v>
      </c>
      <c r="CB20" s="16" t="s">
        <v>12501</v>
      </c>
      <c r="CC20" s="23">
        <f>IF(B6L213C24=0,0,B6L213C33/B6L213C24)</f>
        <v>1.8480989943294333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347.83199999999999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695.66399999999999</v>
      </c>
      <c r="J21" s="16" t="s">
        <v>12505</v>
      </c>
      <c r="K21" s="23">
        <f>IF(B6L216C3=0,0,B6L214C3/B6L216C3)</f>
        <v>2.3469188586500517E-2</v>
      </c>
      <c r="L21" s="16" t="s">
        <v>12506</v>
      </c>
      <c r="M21" s="23">
        <f>A1L554C9</f>
        <v>1.1049027962604581</v>
      </c>
      <c r="N21" s="16" t="s">
        <v>12507</v>
      </c>
      <c r="O21" s="23">
        <f>B6L214C1*B6L214C5</f>
        <v>384.32054942886765</v>
      </c>
      <c r="P21" s="16" t="s">
        <v>12508</v>
      </c>
      <c r="Q21" s="23">
        <f>B3L848C3</f>
        <v>1.9907347285350383</v>
      </c>
      <c r="R21" s="16" t="s">
        <v>12509</v>
      </c>
      <c r="S21" s="23">
        <f>B6L214C6*B6L214C7</f>
        <v>765.08026463771364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420.79414555074254</v>
      </c>
      <c r="X21" s="16" t="s">
        <v>12512</v>
      </c>
      <c r="Y21" s="23">
        <f>IF(B6L216C10=0,0,B6L214C10/B6L216C10)</f>
        <v>8.396009414917581E-2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22.72038624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34.080579360000002</v>
      </c>
      <c r="AH21" s="16" t="s">
        <v>12517</v>
      </c>
      <c r="AI21" s="23">
        <f>IF(B6L216C15=0,0,B6L214C15/B6L216C15)</f>
        <v>2.3469188586500524E-2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32.487508800000001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38.985010559999999</v>
      </c>
      <c r="AR21" s="16" t="s">
        <v>12522</v>
      </c>
      <c r="AS21" s="23">
        <f>IF(B6L216C20=0,0,B6L214C20/B6L216C20)</f>
        <v>2.3469188586500524E-2</v>
      </c>
      <c r="AT21" s="16" t="s">
        <v>12523</v>
      </c>
      <c r="AU21" s="17">
        <f>A1L249C3</f>
        <v>398565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1992.825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498.20625000000001</v>
      </c>
      <c r="BD21" s="16" t="s">
        <v>12528</v>
      </c>
      <c r="BE21" s="23">
        <f>IF(B6L216C26=0,0,B6L214C26/B6L216C26)</f>
        <v>3.8814720660418495E-2</v>
      </c>
      <c r="BF21" s="16" t="s">
        <v>12529</v>
      </c>
      <c r="BG21" s="17">
        <f>B6L214C3+B6L214C10+B6L214C15+B6L214C20+B6L214C26</f>
        <v>1687.7299854707426</v>
      </c>
      <c r="BH21" s="16" t="s">
        <v>12530</v>
      </c>
      <c r="BI21" s="17">
        <f>B6L218C3*B6L214C4</f>
        <v>5142.6237551647637</v>
      </c>
      <c r="BJ21" s="16" t="s">
        <v>12531</v>
      </c>
      <c r="BK21" s="17">
        <f>B6L218C10*B6L214C11</f>
        <v>3110.6769488481623</v>
      </c>
      <c r="BL21" s="16" t="s">
        <v>12532</v>
      </c>
      <c r="BM21" s="17">
        <f>B6L218C15*B6L214C16</f>
        <v>251.93713776552178</v>
      </c>
      <c r="BN21" s="16" t="s">
        <v>12533</v>
      </c>
      <c r="BO21" s="17">
        <f>B6L218C20*B6L214C21</f>
        <v>288.1926352394334</v>
      </c>
      <c r="BP21" s="16" t="s">
        <v>12534</v>
      </c>
      <c r="BQ21" s="17">
        <f>B6L218C26*B6L214C27</f>
        <v>3682.9378783745528</v>
      </c>
      <c r="BR21" s="16" t="s">
        <v>12535</v>
      </c>
      <c r="BS21" s="15">
        <f>B6L214C29+B6L214C30+B6L214C31+B6L214C32+B6L214C33</f>
        <v>12476.368355392435</v>
      </c>
      <c r="BT21" s="16" t="s">
        <v>12536</v>
      </c>
      <c r="BU21" s="23">
        <f>IF(B6L214C3=0,0,B6L214C29/B6L214C3)</f>
        <v>7.3923959773177339</v>
      </c>
      <c r="BV21" s="16" t="s">
        <v>12537</v>
      </c>
      <c r="BW21" s="23">
        <f>IF(B6L214C8=0,0,B6L214C30/B6L214C8)</f>
        <v>4.0658177875247539</v>
      </c>
      <c r="BX21" s="16" t="s">
        <v>12538</v>
      </c>
      <c r="BY21" s="23">
        <f>IF(B6L214C13=0,0,B6L214C31/B6L214C13)</f>
        <v>11.088593965976601</v>
      </c>
      <c r="BZ21" s="16" t="s">
        <v>12539</v>
      </c>
      <c r="CA21" s="23">
        <f>IF(B6L214C18=0,0,B6L214C32/B6L214C18)</f>
        <v>8.8708751727812807</v>
      </c>
      <c r="CB21" s="16" t="s">
        <v>12540</v>
      </c>
      <c r="CC21" s="23">
        <f>IF(B6L214C24=0,0,B6L214C33/B6L214C24)</f>
        <v>1.8480989943294333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1828.26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3656.52</v>
      </c>
      <c r="J22" s="16" t="s">
        <v>12544</v>
      </c>
      <c r="K22" s="23">
        <f>IF(B6L216C3=0,0,B6L215C3/B6L216C3)</f>
        <v>0.12335776675278709</v>
      </c>
      <c r="L22" s="16" t="s">
        <v>12545</v>
      </c>
      <c r="M22" s="23">
        <f>A1L555C9</f>
        <v>0.55595333125876623</v>
      </c>
      <c r="N22" s="16" t="s">
        <v>12546</v>
      </c>
      <c r="O22" s="23">
        <f>B6L215C1*B6L215C5</f>
        <v>1016.4272374071519</v>
      </c>
      <c r="P22" s="16" t="s">
        <v>12547</v>
      </c>
      <c r="Q22" s="23">
        <f>B3L852C3</f>
        <v>1.9219134245684439</v>
      </c>
      <c r="R22" s="16" t="s">
        <v>12548</v>
      </c>
      <c r="S22" s="17">
        <f>B6L215C6*B6L215C7</f>
        <v>1953.4851526698221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1074.4168339684022</v>
      </c>
      <c r="X22" s="16" t="s">
        <v>12551</v>
      </c>
      <c r="Y22" s="23">
        <f>IF(B6L216C10=0,0,B6L215C10/B6L216C10)</f>
        <v>0.21437593533384475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119.4219432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179.13291480000001</v>
      </c>
      <c r="AH22" s="16" t="s">
        <v>12556</v>
      </c>
      <c r="AI22" s="23">
        <f>IF(B6L216C15=0,0,B6L215C15/B6L216C15)</f>
        <v>0.12335776675278712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170.75948399999999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204.91138079999999</v>
      </c>
      <c r="AR22" s="16" t="s">
        <v>12561</v>
      </c>
      <c r="AS22" s="23">
        <f>IF(B6L216C20=0,0,B6L215C20/B6L216C20)</f>
        <v>0.1233577667527871</v>
      </c>
      <c r="AT22" s="16" t="s">
        <v>12562</v>
      </c>
      <c r="AU22" s="17">
        <f>A1L253C3</f>
        <v>2080429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10402.145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2600.5362500000001</v>
      </c>
      <c r="BD22" s="16" t="s">
        <v>12567</v>
      </c>
      <c r="BE22" s="23">
        <f>IF(B6L216C26=0,0,B6L215C26/B6L216C26)</f>
        <v>0.202605021737568</v>
      </c>
      <c r="BF22" s="16" t="s">
        <v>12568</v>
      </c>
      <c r="BG22" s="17">
        <f>B6L215C3+B6L215C10+B6L215C15+B6L215C20+B6L215C26</f>
        <v>7715.5173795684032</v>
      </c>
      <c r="BH22" s="16" t="s">
        <v>12569</v>
      </c>
      <c r="BI22" s="17">
        <f>B6L218C3*B6L215C4</f>
        <v>27030.443738981838</v>
      </c>
      <c r="BJ22" s="16" t="s">
        <v>12570</v>
      </c>
      <c r="BK22" s="17">
        <f>B6L218C10*B6L215C11</f>
        <v>7942.5146813904721</v>
      </c>
      <c r="BL22" s="16" t="s">
        <v>12571</v>
      </c>
      <c r="BM22" s="17">
        <f>B6L218C15*B6L215C16</f>
        <v>1324.2214387727204</v>
      </c>
      <c r="BN22" s="16" t="s">
        <v>12572</v>
      </c>
      <c r="BO22" s="17">
        <f>B6L218C20*B6L215C21</f>
        <v>1514.7860671325425</v>
      </c>
      <c r="BP22" s="16" t="s">
        <v>12573</v>
      </c>
      <c r="BQ22" s="17">
        <f>B6L218C26*B6L215C27</f>
        <v>19224.193713368943</v>
      </c>
      <c r="BR22" s="16" t="s">
        <v>12574</v>
      </c>
      <c r="BS22" s="15">
        <f>B6L215C29+B6L215C30+B6L215C31+B6L215C32+B6L215C33</f>
        <v>57036.15963964651</v>
      </c>
      <c r="BT22" s="16" t="s">
        <v>12575</v>
      </c>
      <c r="BU22" s="23">
        <f>IF(B6L215C3=0,0,B6L215C29/B6L215C3)</f>
        <v>7.392395977317733</v>
      </c>
      <c r="BV22" s="16" t="s">
        <v>12576</v>
      </c>
      <c r="BW22" s="23">
        <f>IF(B6L215C8=0,0,B6L215C30/B6L215C8)</f>
        <v>4.0658177875247539</v>
      </c>
      <c r="BX22" s="16" t="s">
        <v>12577</v>
      </c>
      <c r="BY22" s="23">
        <f>IF(B6L215C13=0,0,B6L215C31/B6L215C13)</f>
        <v>11.088593965976601</v>
      </c>
      <c r="BZ22" s="16" t="s">
        <v>12578</v>
      </c>
      <c r="CA22" s="23">
        <f>IF(B6L215C18=0,0,B6L215C32/B6L215C18)</f>
        <v>8.8708751727812825</v>
      </c>
      <c r="CB22" s="16" t="s">
        <v>12579</v>
      </c>
      <c r="CC22" s="23">
        <f>IF(B6L215C24=0,0,B6L215C33/B6L215C24)</f>
        <v>1.8480989943294333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16617.284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29641.587200000005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9112.427426276583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5011.835084452121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968.09423795200007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1452.1413569280001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1384.2621222400001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1661.114546688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51341.990000000005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12835.497500000001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50602.175688068121</v>
      </c>
      <c r="BH23" s="16" t="s">
        <v>12596</v>
      </c>
      <c r="BI23" s="17">
        <f>SUM(B6L201C29:B6L215C29)</f>
        <v>219122.34997859283</v>
      </c>
      <c r="BJ23" s="16" t="s">
        <v>12597</v>
      </c>
      <c r="BK23" s="17">
        <f>SUM(B6L201C30:B6L215C30)</f>
        <v>37049.469517283746</v>
      </c>
      <c r="BL23" s="16" t="s">
        <v>12598</v>
      </c>
      <c r="BM23" s="17">
        <f>SUM(B6L201C31:B6L215C31)</f>
        <v>10734.803925451262</v>
      </c>
      <c r="BN23" s="16" t="s">
        <v>12599</v>
      </c>
      <c r="BO23" s="17">
        <f>SUM(B6L201C32:B6L215C32)</f>
        <v>12279.616492800342</v>
      </c>
      <c r="BP23" s="16" t="s">
        <v>12600</v>
      </c>
      <c r="BQ23" s="17">
        <f>SUM(B6L201C33:B6L215C33)</f>
        <v>94885.080085871828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0.58577693146481491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9.9043865531534853E-2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2.8697211872461281E-2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3.2826939239288228E-2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0.2536550518919008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219122.34997859286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37049.469517283746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10734.803925451262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12279.616492800344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94885.080085871828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22C7A-765F-4D5C-AC1D-4CB67DC0D9B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0.28799434486812653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71.083500000000001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127.9503</v>
      </c>
      <c r="J9" s="16" t="s">
        <v>12646</v>
      </c>
      <c r="K9" s="23">
        <f>IF(B6L236C3=0,0,B6L222C3/B6L236C3)</f>
        <v>4.1843553237243189E-3</v>
      </c>
      <c r="L9" s="16" t="s">
        <v>12647</v>
      </c>
      <c r="M9" s="23">
        <f>A1L542C54</f>
        <v>0.87577975017440945</v>
      </c>
      <c r="N9" s="16" t="s">
        <v>12648</v>
      </c>
      <c r="O9" s="23">
        <f>B6L222C1*B6L222C5</f>
        <v>62.253489871522632</v>
      </c>
      <c r="P9" s="16" t="s">
        <v>12649</v>
      </c>
      <c r="Q9" s="23">
        <f>B3L836C9</f>
        <v>1.8887808004394748</v>
      </c>
      <c r="R9" s="16" t="s">
        <v>12650</v>
      </c>
      <c r="S9" s="17">
        <f>B6L222C6*B6L222C7</f>
        <v>117.58319642968526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64.670758036326902</v>
      </c>
      <c r="X9" s="16" t="s">
        <v>12652</v>
      </c>
      <c r="Y9" s="23">
        <f>IF(B6L236C10=0,0,B6L222C10/B6L236C10)</f>
        <v>1.2770463285732945E-2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4.178856798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6.268285197</v>
      </c>
      <c r="AH9" s="16" t="s">
        <v>12655</v>
      </c>
      <c r="AI9" s="23">
        <f>IF(B6L236C15=0,0,B6L222C15/B6L236C15)</f>
        <v>4.1843553237243189E-3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5.9752790099999995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7.1703348119999992</v>
      </c>
      <c r="AR9" s="16" t="s">
        <v>12658</v>
      </c>
      <c r="AS9" s="23">
        <f>IF(B6L236C20=0,0,B6L222C20/B6L236C20)</f>
        <v>4.1843553237243189E-3</v>
      </c>
      <c r="AT9" s="16" t="s">
        <v>12659</v>
      </c>
      <c r="AU9" s="17">
        <f>A1L237C18</f>
        <v>82518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412.59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103.14749999999999</v>
      </c>
      <c r="BD9" s="16" t="s">
        <v>12662</v>
      </c>
      <c r="BE9" s="23">
        <f>IF(B6L236C26=0,0,B6L222C26/B6L236C26)</f>
        <v>7.7491880505037303E-3</v>
      </c>
      <c r="BF9" s="16" t="s">
        <v>12663</v>
      </c>
      <c r="BG9" s="17">
        <f>B6L222C3+B6L222C10+B6L222C15+B6L222C20+B6L222C26</f>
        <v>309.20717804532688</v>
      </c>
      <c r="BH9" s="16" t="s">
        <v>12664</v>
      </c>
      <c r="BI9" s="17">
        <f>B6L238C3*B6L222C4</f>
        <v>965.85713591804574</v>
      </c>
      <c r="BJ9" s="16" t="s">
        <v>12665</v>
      </c>
      <c r="BK9" s="17">
        <f>B6L238C10*B6L222C11</f>
        <v>488.17949730962454</v>
      </c>
      <c r="BL9" s="16" t="s">
        <v>12666</v>
      </c>
      <c r="BM9" s="17">
        <f>B6L238C15*B6L222C16</f>
        <v>47.317341088625064</v>
      </c>
      <c r="BN9" s="16" t="s">
        <v>12667</v>
      </c>
      <c r="BO9" s="17">
        <f>B6L238C20*B6L222C21</f>
        <v>54.126633896847274</v>
      </c>
      <c r="BP9" s="16" t="s">
        <v>12668</v>
      </c>
      <c r="BQ9" s="17">
        <f>B6L238C26*B6L222C27</f>
        <v>778.62849033653401</v>
      </c>
      <c r="BR9" s="16" t="s">
        <v>12669</v>
      </c>
      <c r="BS9" s="15">
        <f>B6L222C29+B6L222C30+B6L222C31+B6L222C32+B6L222C33</f>
        <v>2334.1090985496767</v>
      </c>
      <c r="BT9" s="16" t="s">
        <v>12670</v>
      </c>
      <c r="BU9" s="23">
        <f>IF(B6L222C3=0,0,B6L222C29/B6L222C3)</f>
        <v>7.548689889105737</v>
      </c>
      <c r="BV9" s="16" t="s">
        <v>12671</v>
      </c>
      <c r="BW9" s="23">
        <f>IF(B6L222C8=0,0,B6L222C30/B6L222C8)</f>
        <v>4.1517794390081564</v>
      </c>
      <c r="BX9" s="16" t="s">
        <v>12672</v>
      </c>
      <c r="BY9" s="23">
        <f>IF(B6L222C13=0,0,B6L222C31/B6L222C13)</f>
        <v>11.323034833658605</v>
      </c>
      <c r="BZ9" s="16" t="s">
        <v>12673</v>
      </c>
      <c r="CA9" s="23">
        <f>IF(B6L222C18=0,0,B6L222C32/B6L222C18)</f>
        <v>9.0584278669268841</v>
      </c>
      <c r="CB9" s="16" t="s">
        <v>12674</v>
      </c>
      <c r="CC9" s="23">
        <f>IF(B6L222C24=0,0,B6L222C33/B6L222C24)</f>
        <v>1.8871724722764345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723.79299999999989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1447.5859999999998</v>
      </c>
      <c r="J10" s="16" t="s">
        <v>12677</v>
      </c>
      <c r="K10" s="23">
        <f>IF(B6L236C3=0,0,B6L223C3/B6L236C3)</f>
        <v>4.7340367202333963E-2</v>
      </c>
      <c r="L10" s="16" t="s">
        <v>12678</v>
      </c>
      <c r="M10" s="23">
        <f>A1L543C54</f>
        <v>0.83580965569423271</v>
      </c>
      <c r="N10" s="16" t="s">
        <v>12679</v>
      </c>
      <c r="O10" s="23">
        <f>B6L223C1*B6L223C5</f>
        <v>604.95317812389567</v>
      </c>
      <c r="P10" s="16" t="s">
        <v>12680</v>
      </c>
      <c r="Q10" s="23">
        <f>B3L837C9</f>
        <v>1.8940621440032905</v>
      </c>
      <c r="R10" s="16" t="s">
        <v>12681</v>
      </c>
      <c r="S10" s="17">
        <f>B6L223C6*B6L223C7</f>
        <v>1145.8189135789503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630.20040246842268</v>
      </c>
      <c r="X10" s="16" t="s">
        <v>12683</v>
      </c>
      <c r="Y10" s="23">
        <f>IF(B6L236C10=0,0,B6L223C10/B6L236C10)</f>
        <v>0.12444497863866721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47.278158759999997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70.917238139999995</v>
      </c>
      <c r="AH10" s="16" t="s">
        <v>12686</v>
      </c>
      <c r="AI10" s="23">
        <f>IF(B6L236C15=0,0,B6L223C15/B6L236C15)</f>
        <v>4.7340367202333963E-2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67.602266199999988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81.122719439999983</v>
      </c>
      <c r="AR10" s="16" t="s">
        <v>12689</v>
      </c>
      <c r="AS10" s="23">
        <f>IF(B6L236C20=0,0,B6L223C20/B6L236C20)</f>
        <v>4.7340367202333963E-2</v>
      </c>
      <c r="AT10" s="16" t="s">
        <v>12690</v>
      </c>
      <c r="AU10" s="17">
        <f>A1L238C18</f>
        <v>699971.5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3499.8575000000001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874.96437500000002</v>
      </c>
      <c r="BD10" s="16" t="s">
        <v>12693</v>
      </c>
      <c r="BE10" s="23">
        <f>IF(B6L236C26=0,0,B6L223C26/B6L236C26)</f>
        <v>6.5733667605772955E-2</v>
      </c>
      <c r="BF10" s="16" t="s">
        <v>12694</v>
      </c>
      <c r="BG10" s="17">
        <f>B6L223C3+B6L223C10+B6L223C15+B6L223C20+B6L223C26</f>
        <v>3104.790735048422</v>
      </c>
      <c r="BH10" s="16" t="s">
        <v>12695</v>
      </c>
      <c r="BI10" s="17">
        <f>B6L238C3*B6L223C4</f>
        <v>10927.377801811015</v>
      </c>
      <c r="BJ10" s="16" t="s">
        <v>12696</v>
      </c>
      <c r="BK10" s="17">
        <f>B6L238C10*B6L223C11</f>
        <v>4757.1874062237484</v>
      </c>
      <c r="BL10" s="16" t="s">
        <v>12697</v>
      </c>
      <c r="BM10" s="17">
        <f>B6L238C15*B6L223C16</f>
        <v>535.33223851072171</v>
      </c>
      <c r="BN10" s="16" t="s">
        <v>12698</v>
      </c>
      <c r="BO10" s="17">
        <f>B6L238C20*B6L223C21</f>
        <v>612.37025201348922</v>
      </c>
      <c r="BP10" s="16" t="s">
        <v>12699</v>
      </c>
      <c r="BQ10" s="17">
        <f>B6L238C26*B6L223C27</f>
        <v>6604.8347308902221</v>
      </c>
      <c r="BR10" s="16" t="s">
        <v>12700</v>
      </c>
      <c r="BS10" s="15">
        <f>B6L223C29+B6L223C30+B6L223C31+B6L223C32+B6L223C33</f>
        <v>23437.102429449198</v>
      </c>
      <c r="BT10" s="16" t="s">
        <v>12701</v>
      </c>
      <c r="BU10" s="23">
        <f>IF(B6L223C3=0,0,B6L223C29/B6L223C3)</f>
        <v>7.5486898891057361</v>
      </c>
      <c r="BV10" s="16" t="s">
        <v>12702</v>
      </c>
      <c r="BW10" s="23">
        <f>IF(B6L223C8=0,0,B6L223C30/B6L223C8)</f>
        <v>4.1517794390081555</v>
      </c>
      <c r="BX10" s="16" t="s">
        <v>12703</v>
      </c>
      <c r="BY10" s="23">
        <f>IF(B6L223C13=0,0,B6L223C31/B6L223C13)</f>
        <v>11.323034833658605</v>
      </c>
      <c r="BZ10" s="16" t="s">
        <v>12704</v>
      </c>
      <c r="CA10" s="23">
        <f>IF(B6L223C18=0,0,B6L223C32/B6L223C18)</f>
        <v>9.0584278669268823</v>
      </c>
      <c r="CB10" s="16" t="s">
        <v>12705</v>
      </c>
      <c r="CC10" s="23">
        <f>IF(B6L223C24=0,0,B6L223C33/B6L223C24)</f>
        <v>1.8871724722764347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2236.9389999999999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4473.8779999999997</v>
      </c>
      <c r="J11" s="16" t="s">
        <v>12708</v>
      </c>
      <c r="K11" s="23">
        <f>IF(B6L236C3=0,0,B6L224C3/B6L236C3)</f>
        <v>0.1463091155471547</v>
      </c>
      <c r="L11" s="16" t="s">
        <v>12709</v>
      </c>
      <c r="M11" s="23">
        <f>A1L544C54</f>
        <v>0.185046590793082</v>
      </c>
      <c r="N11" s="16" t="s">
        <v>12710</v>
      </c>
      <c r="O11" s="23">
        <f>B6L224C1*B6L224C5</f>
        <v>413.93793576208606</v>
      </c>
      <c r="P11" s="16" t="s">
        <v>12711</v>
      </c>
      <c r="Q11" s="23">
        <f>B3L838C9</f>
        <v>1.9772185808326108</v>
      </c>
      <c r="R11" s="16" t="s">
        <v>12712</v>
      </c>
      <c r="S11" s="17">
        <f>B6L224C6*B6L224C7</f>
        <v>818.44577790029223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450.14517784516079</v>
      </c>
      <c r="X11" s="16" t="s">
        <v>12714</v>
      </c>
      <c r="Y11" s="23">
        <f>IF(B6L236C10=0,0,B6L224C10/B6L236C10)</f>
        <v>8.8889671954861985E-2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146.11685548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219.17528321999998</v>
      </c>
      <c r="AH11" s="16" t="s">
        <v>12717</v>
      </c>
      <c r="AI11" s="23">
        <f>IF(B6L236C15=0,0,B6L224C15/B6L236C15)</f>
        <v>0.1463091155471547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208.93010259999997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250.71612311999996</v>
      </c>
      <c r="AR11" s="16" t="s">
        <v>12720</v>
      </c>
      <c r="AS11" s="23">
        <f>IF(B6L236C20=0,0,B6L224C20/B6L236C20)</f>
        <v>0.1463091155471547</v>
      </c>
      <c r="AT11" s="16" t="s">
        <v>12721</v>
      </c>
      <c r="AU11" s="17">
        <f>A1L239C18</f>
        <v>977221.5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4886.1075000000001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1221.526875</v>
      </c>
      <c r="BD11" s="16" t="s">
        <v>12724</v>
      </c>
      <c r="BE11" s="23">
        <f>IF(B6L236C26=0,0,B6L224C26/B6L236C26)</f>
        <v>9.176995528848654E-2</v>
      </c>
      <c r="BF11" s="16" t="s">
        <v>12725</v>
      </c>
      <c r="BG11" s="17">
        <f>B6L224C3+B6L224C10+B6L224C15+B6L224C20+B6L224C26</f>
        <v>6615.4414591851601</v>
      </c>
      <c r="BH11" s="16" t="s">
        <v>12726</v>
      </c>
      <c r="BI11" s="17">
        <f>B6L238C3*B6L224C4</f>
        <v>33771.917623692592</v>
      </c>
      <c r="BJ11" s="16" t="s">
        <v>12727</v>
      </c>
      <c r="BK11" s="17">
        <f>B6L238C10*B6L224C11</f>
        <v>3398.0063526294693</v>
      </c>
      <c r="BL11" s="16" t="s">
        <v>12728</v>
      </c>
      <c r="BM11" s="17">
        <f>B6L238C15*B6L224C16</f>
        <v>1654.4862443847003</v>
      </c>
      <c r="BN11" s="16" t="s">
        <v>12729</v>
      </c>
      <c r="BO11" s="17">
        <f>B6L238C20*B6L224C21</f>
        <v>1892.5782636317329</v>
      </c>
      <c r="BP11" s="16" t="s">
        <v>12730</v>
      </c>
      <c r="BQ11" s="17">
        <f>B6L238C26*B6L224C27</f>
        <v>9220.9275705834298</v>
      </c>
      <c r="BR11" s="16" t="s">
        <v>12731</v>
      </c>
      <c r="BS11" s="15">
        <f>B6L224C29+B6L224C30+B6L224C31+B6L224C32+B6L224C33</f>
        <v>49937.916054921923</v>
      </c>
      <c r="BT11" s="16" t="s">
        <v>12732</v>
      </c>
      <c r="BU11" s="23">
        <f>IF(B6L224C3=0,0,B6L224C29/B6L224C3)</f>
        <v>7.548689889105737</v>
      </c>
      <c r="BV11" s="16" t="s">
        <v>12733</v>
      </c>
      <c r="BW11" s="23">
        <f>IF(B6L224C8=0,0,B6L224C30/B6L224C8)</f>
        <v>4.1517794390081564</v>
      </c>
      <c r="BX11" s="16" t="s">
        <v>12734</v>
      </c>
      <c r="BY11" s="23">
        <f>IF(B6L224C13=0,0,B6L224C31/B6L224C13)</f>
        <v>11.323034833658605</v>
      </c>
      <c r="BZ11" s="16" t="s">
        <v>12735</v>
      </c>
      <c r="CA11" s="23">
        <f>IF(B6L224C18=0,0,B6L224C32/B6L224C18)</f>
        <v>9.0584278669268841</v>
      </c>
      <c r="CB11" s="16" t="s">
        <v>12736</v>
      </c>
      <c r="CC11" s="23">
        <f>IF(B6L224C24=0,0,B6L224C33/B6L224C24)</f>
        <v>1.8871724722764347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734.85550000000001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1469.711</v>
      </c>
      <c r="J12" s="16" t="s">
        <v>12739</v>
      </c>
      <c r="K12" s="23">
        <f>IF(B6L236C3=0,0,B6L225C3/B6L236C3)</f>
        <v>4.8063920500273874E-2</v>
      </c>
      <c r="L12" s="16" t="s">
        <v>12740</v>
      </c>
      <c r="M12" s="23">
        <f>A1L545C54</f>
        <v>0.34726249956325778</v>
      </c>
      <c r="N12" s="16" t="s">
        <v>12741</v>
      </c>
      <c r="O12" s="23">
        <f>B6L225C1*B6L225C5</f>
        <v>255.18775774780758</v>
      </c>
      <c r="P12" s="16" t="s">
        <v>12742</v>
      </c>
      <c r="Q12" s="23">
        <f>B3L839C9</f>
        <v>1.9591083957409556</v>
      </c>
      <c r="R12" s="16" t="s">
        <v>12743</v>
      </c>
      <c r="S12" s="23">
        <f>B6L225C6*B6L225C7</f>
        <v>499.94047869403892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274.96726328172144</v>
      </c>
      <c r="X12" s="16" t="s">
        <v>12745</v>
      </c>
      <c r="Y12" s="23">
        <f>IF(B6L236C10=0,0,B6L225C10/B6L236C10)</f>
        <v>5.4297482311019593E-2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48.000761260000004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72.001141890000014</v>
      </c>
      <c r="AH12" s="16" t="s">
        <v>12748</v>
      </c>
      <c r="AI12" s="23">
        <f>IF(B6L236C15=0,0,B6L225C15/B6L236C15)</f>
        <v>4.8063920500273888E-2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68.635503700000001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82.362604439999998</v>
      </c>
      <c r="AR12" s="16" t="s">
        <v>12751</v>
      </c>
      <c r="AS12" s="23">
        <f>IF(B6L236C20=0,0,B6L225C20/B6L236C20)</f>
        <v>4.8063920500273881E-2</v>
      </c>
      <c r="AT12" s="16" t="s">
        <v>12752</v>
      </c>
      <c r="AU12" s="17">
        <f>A1L240C18</f>
        <v>377098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1885.49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471.3725</v>
      </c>
      <c r="BD12" s="16" t="s">
        <v>12755</v>
      </c>
      <c r="BE12" s="23">
        <f>IF(B6L236C26=0,0,B6L225C26/B6L236C26)</f>
        <v>3.5412919792879805E-2</v>
      </c>
      <c r="BF12" s="16" t="s">
        <v>12756</v>
      </c>
      <c r="BG12" s="17">
        <f>B6L225C3+B6L225C10+B6L225C15+B6L225C20+B6L225C26</f>
        <v>2370.4145096117218</v>
      </c>
      <c r="BH12" s="16" t="s">
        <v>12757</v>
      </c>
      <c r="BI12" s="17">
        <f>B6L238C3*B6L225C4</f>
        <v>11094.392565607481</v>
      </c>
      <c r="BJ12" s="16" t="s">
        <v>12758</v>
      </c>
      <c r="BK12" s="17">
        <f>B6L238C10*B6L225C11</f>
        <v>2075.642600169806</v>
      </c>
      <c r="BL12" s="16" t="s">
        <v>12759</v>
      </c>
      <c r="BM12" s="17">
        <f>B6L238C15*B6L225C16</f>
        <v>543.51429178911064</v>
      </c>
      <c r="BN12" s="16" t="s">
        <v>12760</v>
      </c>
      <c r="BO12" s="17">
        <f>B6L238C20*B6L225C21</f>
        <v>621.7297593766433</v>
      </c>
      <c r="BP12" s="16" t="s">
        <v>12761</v>
      </c>
      <c r="BQ12" s="17">
        <f>B6L238C26*B6L225C27</f>
        <v>3558.244824752494</v>
      </c>
      <c r="BR12" s="16" t="s">
        <v>12762</v>
      </c>
      <c r="BS12" s="15">
        <f>B6L225C29+B6L225C30+B6L225C31+B6L225C32+B6L225C33</f>
        <v>17893.524041695535</v>
      </c>
      <c r="BT12" s="16" t="s">
        <v>12763</v>
      </c>
      <c r="BU12" s="23">
        <f>IF(B6L225C3=0,0,B6L225C29/B6L225C3)</f>
        <v>7.5486898891057361</v>
      </c>
      <c r="BV12" s="16" t="s">
        <v>12764</v>
      </c>
      <c r="BW12" s="23">
        <f>IF(B6L225C8=0,0,B6L225C30/B6L225C8)</f>
        <v>4.1517794390081564</v>
      </c>
      <c r="BX12" s="16" t="s">
        <v>12765</v>
      </c>
      <c r="BY12" s="23">
        <f>IF(B6L225C13=0,0,B6L225C31/B6L225C13)</f>
        <v>11.323034833658607</v>
      </c>
      <c r="BZ12" s="16" t="s">
        <v>12766</v>
      </c>
      <c r="CA12" s="23">
        <f>IF(B6L225C18=0,0,B6L225C32/B6L225C18)</f>
        <v>9.0584278669268841</v>
      </c>
      <c r="CB12" s="16" t="s">
        <v>12767</v>
      </c>
      <c r="CC12" s="23">
        <f>IF(B6L225C24=0,0,B6L225C33/B6L225C24)</f>
        <v>1.8871724722764343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2369.4565000000002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4738.9130000000005</v>
      </c>
      <c r="J13" s="16" t="s">
        <v>12770</v>
      </c>
      <c r="K13" s="23">
        <f>IF(B6L236C3=0,0,B6L226C3/B6L236C3)</f>
        <v>0.15497654823956164</v>
      </c>
      <c r="L13" s="16" t="s">
        <v>12771</v>
      </c>
      <c r="M13" s="23">
        <f>A1L546C54</f>
        <v>0.42395897892175533</v>
      </c>
      <c r="N13" s="16" t="s">
        <v>12772</v>
      </c>
      <c r="O13" s="23">
        <f>B6L226C1*B6L226C5</f>
        <v>1004.5523583395162</v>
      </c>
      <c r="P13" s="16" t="s">
        <v>12773</v>
      </c>
      <c r="Q13" s="23">
        <f>B3L840C9</f>
        <v>1.999567568662866</v>
      </c>
      <c r="R13" s="16" t="s">
        <v>12774</v>
      </c>
      <c r="S13" s="17">
        <f>B6L226C6*B6L226C7</f>
        <v>2008.6703167594947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1104.768674217722</v>
      </c>
      <c r="X13" s="16" t="s">
        <v>12776</v>
      </c>
      <c r="Y13" s="23">
        <f>IF(B6L236C10=0,0,B6L226C10/B6L236C10)</f>
        <v>0.21815745201873613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154.77289858000003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232.15934787000003</v>
      </c>
      <c r="AH13" s="16" t="s">
        <v>12779</v>
      </c>
      <c r="AI13" s="23">
        <f>IF(B6L236C15=0,0,B6L226C15/B6L236C15)</f>
        <v>0.15497654823956167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221.30723710000001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265.56868451999998</v>
      </c>
      <c r="AR13" s="16" t="s">
        <v>12782</v>
      </c>
      <c r="AS13" s="23">
        <f>IF(B6L236C20=0,0,B6L226C20/B6L236C20)</f>
        <v>0.15497654823956164</v>
      </c>
      <c r="AT13" s="16" t="s">
        <v>12783</v>
      </c>
      <c r="AU13" s="17">
        <f>A1L241C18</f>
        <v>2170973.5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10854.8675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2713.7168750000001</v>
      </c>
      <c r="BD13" s="16" t="s">
        <v>12786</v>
      </c>
      <c r="BE13" s="23">
        <f>IF(B6L236C26=0,0,B6L226C26/B6L236C26)</f>
        <v>0.20387408691631234</v>
      </c>
      <c r="BF13" s="16" t="s">
        <v>12787</v>
      </c>
      <c r="BG13" s="17">
        <f>B6L226C3+B6L226C10+B6L226C15+B6L226C20+B6L226C26</f>
        <v>9055.1265816077212</v>
      </c>
      <c r="BH13" s="16" t="s">
        <v>12788</v>
      </c>
      <c r="BI13" s="17">
        <f>B6L238C3*B6L226C4</f>
        <v>35772.584648451731</v>
      </c>
      <c r="BJ13" s="16" t="s">
        <v>12789</v>
      </c>
      <c r="BK13" s="17">
        <f>B6L238C10*B6L226C11</f>
        <v>8339.5561208680683</v>
      </c>
      <c r="BL13" s="16" t="s">
        <v>12790</v>
      </c>
      <c r="BM13" s="17">
        <f>B6L238C15*B6L226C16</f>
        <v>1752.4989219276508</v>
      </c>
      <c r="BN13" s="16" t="s">
        <v>12791</v>
      </c>
      <c r="BO13" s="17">
        <f>B6L238C20*B6L226C21</f>
        <v>2004.695643699235</v>
      </c>
      <c r="BP13" s="16" t="s">
        <v>12792</v>
      </c>
      <c r="BQ13" s="17">
        <f>B6L238C26*B6L226C27</f>
        <v>20485.007136208118</v>
      </c>
      <c r="BR13" s="16" t="s">
        <v>12793</v>
      </c>
      <c r="BS13" s="15">
        <f>B6L226C29+B6L226C30+B6L226C31+B6L226C32+B6L226C33</f>
        <v>68354.3424711548</v>
      </c>
      <c r="BT13" s="16" t="s">
        <v>12794</v>
      </c>
      <c r="BU13" s="23">
        <f>IF(B6L226C3=0,0,B6L226C29/B6L226C3)</f>
        <v>7.5486898891057352</v>
      </c>
      <c r="BV13" s="16" t="s">
        <v>12795</v>
      </c>
      <c r="BW13" s="23">
        <f>IF(B6L226C8=0,0,B6L226C30/B6L226C8)</f>
        <v>4.1517794390081555</v>
      </c>
      <c r="BX13" s="16" t="s">
        <v>12796</v>
      </c>
      <c r="BY13" s="23">
        <f>IF(B6L226C13=0,0,B6L226C31/B6L226C13)</f>
        <v>11.323034833658605</v>
      </c>
      <c r="BZ13" s="16" t="s">
        <v>12797</v>
      </c>
      <c r="CA13" s="23">
        <f>IF(B6L226C18=0,0,B6L226C32/B6L226C18)</f>
        <v>9.0584278669268823</v>
      </c>
      <c r="CB13" s="16" t="s">
        <v>12798</v>
      </c>
      <c r="CC13" s="23">
        <f>IF(B6L226C24=0,0,B6L226C33/B6L226C24)</f>
        <v>1.8871724722764343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15">
        <f>A1L353C16</f>
        <v>1029.8505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2059.701</v>
      </c>
      <c r="J14" s="16" t="s">
        <v>12801</v>
      </c>
      <c r="K14" s="23">
        <f>IF(B6L236C3=0,0,B6L227C3/B6L236C3)</f>
        <v>6.7358348082265568E-2</v>
      </c>
      <c r="L14" s="16" t="s">
        <v>12802</v>
      </c>
      <c r="M14" s="23">
        <f>A1L547C54</f>
        <v>0.12214901288909544</v>
      </c>
      <c r="N14" s="16" t="s">
        <v>12803</v>
      </c>
      <c r="O14" s="23">
        <f>B6L227C1*B6L227C5</f>
        <v>125.79522199834138</v>
      </c>
      <c r="P14" s="16" t="s">
        <v>12804</v>
      </c>
      <c r="Q14" s="23">
        <f>B3L841C9</f>
        <v>1.952407827972553</v>
      </c>
      <c r="R14" s="16" t="s">
        <v>12805</v>
      </c>
      <c r="S14" s="23">
        <f>B6L227C6*B6L227C7</f>
        <v>245.60357615110681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135.08196688310875</v>
      </c>
      <c r="X14" s="16" t="s">
        <v>12807</v>
      </c>
      <c r="Y14" s="23">
        <f>IF(B6L236C10=0,0,B6L227C10/B6L236C10)</f>
        <v>2.6674487063787507E-2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67.269834660000001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100.90475198999999</v>
      </c>
      <c r="AH14" s="16" t="s">
        <v>12810</v>
      </c>
      <c r="AI14" s="23">
        <f>IF(B6L236C15=0,0,B6L227C15/B6L236C15)</f>
        <v>6.7358348082265554E-2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96.188036699999998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115.42564403999999</v>
      </c>
      <c r="AR14" s="16" t="s">
        <v>12813</v>
      </c>
      <c r="AS14" s="23">
        <f>IF(B6L236C20=0,0,B6L227C20/B6L236C20)</f>
        <v>6.7358348082265568E-2</v>
      </c>
      <c r="AT14" s="16" t="s">
        <v>12814</v>
      </c>
      <c r="AU14" s="17">
        <f>A1L242C18</f>
        <v>361501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1807.5050000000001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451.87625000000003</v>
      </c>
      <c r="BD14" s="16" t="s">
        <v>12817</v>
      </c>
      <c r="BE14" s="23">
        <f>IF(B6L236C26=0,0,B6L227C26/B6L236C26)</f>
        <v>3.3948220139183562E-2</v>
      </c>
      <c r="BF14" s="16" t="s">
        <v>12818</v>
      </c>
      <c r="BG14" s="17">
        <f>B6L227C3+B6L227C10+B6L227C15+B6L227C20+B6L227C26</f>
        <v>2862.9896129131084</v>
      </c>
      <c r="BH14" s="16" t="s">
        <v>12819</v>
      </c>
      <c r="BI14" s="17">
        <f>B6L238C3*B6L227C4</f>
        <v>15548.044113280976</v>
      </c>
      <c r="BJ14" s="16" t="s">
        <v>12820</v>
      </c>
      <c r="BK14" s="17">
        <f>B6L238C10*B6L227C11</f>
        <v>1019.6918776110392</v>
      </c>
      <c r="BL14" s="16" t="s">
        <v>12821</v>
      </c>
      <c r="BM14" s="17">
        <f>B6L238C15*B6L227C16</f>
        <v>761.69868110963489</v>
      </c>
      <c r="BN14" s="16" t="s">
        <v>12822</v>
      </c>
      <c r="BO14" s="17">
        <f>B6L238C20*B6L227C21</f>
        <v>871.31239210826584</v>
      </c>
      <c r="BP14" s="16" t="s">
        <v>12823</v>
      </c>
      <c r="BQ14" s="17">
        <f>B6L238C26*B6L227C27</f>
        <v>3411.0736795020166</v>
      </c>
      <c r="BR14" s="16" t="s">
        <v>12824</v>
      </c>
      <c r="BS14" s="15">
        <f>B6L227C29+B6L227C30+B6L227C31+B6L227C32+B6L227C33</f>
        <v>21611.820743611934</v>
      </c>
      <c r="BT14" s="16" t="s">
        <v>12825</v>
      </c>
      <c r="BU14" s="23">
        <f>IF(B6L227C3=0,0,B6L227C29/B6L227C3)</f>
        <v>7.548689889105737</v>
      </c>
      <c r="BV14" s="16" t="s">
        <v>12826</v>
      </c>
      <c r="BW14" s="23">
        <f>IF(B6L227C8=0,0,B6L227C30/B6L227C8)</f>
        <v>4.1517794390081564</v>
      </c>
      <c r="BX14" s="16" t="s">
        <v>12827</v>
      </c>
      <c r="BY14" s="23">
        <f>IF(B6L227C13=0,0,B6L227C31/B6L227C13)</f>
        <v>11.323034833658603</v>
      </c>
      <c r="BZ14" s="16" t="s">
        <v>12828</v>
      </c>
      <c r="CA14" s="23">
        <f>IF(B6L227C18=0,0,B6L227C32/B6L227C18)</f>
        <v>9.0584278669268841</v>
      </c>
      <c r="CB14" s="16" t="s">
        <v>12829</v>
      </c>
      <c r="CC14" s="23">
        <f>IF(B6L227C24=0,0,B6L227C33/B6L227C24)</f>
        <v>1.8871724722764343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2719.306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5438.6120000000001</v>
      </c>
      <c r="J15" s="16" t="s">
        <v>12832</v>
      </c>
      <c r="K15" s="23">
        <f>IF(B6L236C3=0,0,B6L228C3/B6L236C3)</f>
        <v>0.17785878638714381</v>
      </c>
      <c r="L15" s="16" t="s">
        <v>12833</v>
      </c>
      <c r="M15" s="23">
        <f>A1L548C54</f>
        <v>0.16458844882160428</v>
      </c>
      <c r="N15" s="16" t="s">
        <v>12834</v>
      </c>
      <c r="O15" s="23">
        <f>B6L228C1*B6L228C5</f>
        <v>447.56635641128145</v>
      </c>
      <c r="P15" s="16" t="s">
        <v>12835</v>
      </c>
      <c r="Q15" s="23">
        <f>B3L842C9</f>
        <v>1.9665373898443013</v>
      </c>
      <c r="R15" s="16" t="s">
        <v>12836</v>
      </c>
      <c r="S15" s="23">
        <f>B6L228C6*B6L228C7</f>
        <v>880.15597431916569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484.08578587554115</v>
      </c>
      <c r="X15" s="16" t="s">
        <v>12838</v>
      </c>
      <c r="Y15" s="23">
        <f>IF(B6L236C10=0,0,B6L228C10/B6L236C10)</f>
        <v>9.5591886400901951E-2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177.62506792000002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266.43760188000005</v>
      </c>
      <c r="AH15" s="16" t="s">
        <v>12841</v>
      </c>
      <c r="AI15" s="23">
        <f>IF(B6L236C15=0,0,B6L228C15/B6L236C15)</f>
        <v>0.17785878638714384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253.98318040000001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304.77981648000002</v>
      </c>
      <c r="AR15" s="16" t="s">
        <v>12844</v>
      </c>
      <c r="AS15" s="23">
        <f>IF(B6L236C20=0,0,B6L228C20/B6L236C20)</f>
        <v>0.17785878638714384</v>
      </c>
      <c r="AT15" s="16" t="s">
        <v>12845</v>
      </c>
      <c r="AU15" s="17">
        <f>A1L243C18</f>
        <v>763634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3818.17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954.54250000000002</v>
      </c>
      <c r="BD15" s="16" t="s">
        <v>12848</v>
      </c>
      <c r="BE15" s="23">
        <f>IF(B6L236C26=0,0,B6L228C26/B6L236C26)</f>
        <v>7.171215332119496E-2</v>
      </c>
      <c r="BF15" s="16" t="s">
        <v>12849</v>
      </c>
      <c r="BG15" s="17">
        <f>B6L228C3+B6L228C10+B6L228C15+B6L228C20+B6L228C26</f>
        <v>7448.4577042355413</v>
      </c>
      <c r="BH15" s="16" t="s">
        <v>12850</v>
      </c>
      <c r="BI15" s="17">
        <f>B6L238C3*B6L228C4</f>
        <v>41054.395415169129</v>
      </c>
      <c r="BJ15" s="16" t="s">
        <v>12851</v>
      </c>
      <c r="BK15" s="17">
        <f>B6L238C10*B6L228C11</f>
        <v>3654.2134772985028</v>
      </c>
      <c r="BL15" s="16" t="s">
        <v>12852</v>
      </c>
      <c r="BM15" s="17">
        <f>B6L238C15*B6L228C16</f>
        <v>2011.2548313891361</v>
      </c>
      <c r="BN15" s="16" t="s">
        <v>12853</v>
      </c>
      <c r="BO15" s="17">
        <f>B6L238C20*B6L228C21</f>
        <v>2300.6883190660783</v>
      </c>
      <c r="BP15" s="16" t="s">
        <v>12854</v>
      </c>
      <c r="BQ15" s="17">
        <f>B6L238C26*B6L228C27</f>
        <v>7205.5453184717135</v>
      </c>
      <c r="BR15" s="16" t="s">
        <v>12855</v>
      </c>
      <c r="BS15" s="15">
        <f>B6L228C29+B6L228C30+B6L228C31+B6L228C32+B6L228C33</f>
        <v>56226.097361394561</v>
      </c>
      <c r="BT15" s="16" t="s">
        <v>12856</v>
      </c>
      <c r="BU15" s="23">
        <f>IF(B6L228C3=0,0,B6L228C29/B6L228C3)</f>
        <v>7.5486898891057361</v>
      </c>
      <c r="BV15" s="16" t="s">
        <v>12857</v>
      </c>
      <c r="BW15" s="23">
        <f>IF(B6L228C8=0,0,B6L228C30/B6L228C8)</f>
        <v>4.1517794390081564</v>
      </c>
      <c r="BX15" s="16" t="s">
        <v>12858</v>
      </c>
      <c r="BY15" s="23">
        <f>IF(B6L228C13=0,0,B6L228C31/B6L228C13)</f>
        <v>11.323034833658607</v>
      </c>
      <c r="BZ15" s="16" t="s">
        <v>12859</v>
      </c>
      <c r="CA15" s="23">
        <f>IF(B6L228C18=0,0,B6L228C32/B6L228C18)</f>
        <v>9.0584278669268841</v>
      </c>
      <c r="CB15" s="16" t="s">
        <v>12860</v>
      </c>
      <c r="CC15" s="23">
        <f>IF(B6L228C24=0,0,B6L228C33/B6L228C24)</f>
        <v>1.8871724722764343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48.064000000000007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96.128000000000014</v>
      </c>
      <c r="J16" s="16" t="s">
        <v>12863</v>
      </c>
      <c r="K16" s="23">
        <f>IF(B6L236C3=0,0,B6L229C3/B6L236C3)</f>
        <v>3.143671476807568E-3</v>
      </c>
      <c r="L16" s="16" t="s">
        <v>12864</v>
      </c>
      <c r="M16" s="23">
        <f>A1L549C54</f>
        <v>0.76754285161305913</v>
      </c>
      <c r="N16" s="16" t="s">
        <v>12865</v>
      </c>
      <c r="O16" s="23">
        <f>B6L229C1*B6L229C5</f>
        <v>36.891179619930078</v>
      </c>
      <c r="P16" s="16" t="s">
        <v>12866</v>
      </c>
      <c r="Q16" s="23">
        <f>B3L843C9</f>
        <v>1.6730942022131845</v>
      </c>
      <c r="R16" s="16" t="s">
        <v>12867</v>
      </c>
      <c r="S16" s="23">
        <f>B6L229C6*B6L229C7</f>
        <v>61.722418734910207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33.947330304200619</v>
      </c>
      <c r="X16" s="16" t="s">
        <v>12869</v>
      </c>
      <c r="Y16" s="23">
        <f>IF(B6L236C10=0,0,B6L229C10/B6L236C10)</f>
        <v>6.7035418860395069E-3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3.1395404800000004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4.7093107200000004</v>
      </c>
      <c r="AH16" s="16" t="s">
        <v>12872</v>
      </c>
      <c r="AI16" s="23">
        <f>IF(B6L236C15=0,0,B6L229C15/B6L236C15)</f>
        <v>3.143671476807568E-3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4.4891776000000005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5.3870131200000007</v>
      </c>
      <c r="AR16" s="16" t="s">
        <v>12875</v>
      </c>
      <c r="AS16" s="23">
        <f>IF(B6L236C20=0,0,B6L229C20/B6L236C20)</f>
        <v>3.1436714768075685E-3</v>
      </c>
      <c r="AT16" s="16" t="s">
        <v>12876</v>
      </c>
      <c r="AU16" s="17">
        <f>A1L244C18</f>
        <v>70758.5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353.79250000000002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88.448125000000005</v>
      </c>
      <c r="BD16" s="16" t="s">
        <v>12879</v>
      </c>
      <c r="BE16" s="23">
        <f>IF(B6L236C26=0,0,B6L229C26/B6L236C26)</f>
        <v>6.6448644255988785E-3</v>
      </c>
      <c r="BF16" s="16" t="s">
        <v>12880</v>
      </c>
      <c r="BG16" s="23">
        <f>B6L229C3+B6L229C10+B6L229C15+B6L229C20+B6L229C26</f>
        <v>228.61977914420063</v>
      </c>
      <c r="BH16" s="16" t="s">
        <v>12881</v>
      </c>
      <c r="BI16" s="17">
        <f>B6L238C3*B6L229C4</f>
        <v>725.64046165995637</v>
      </c>
      <c r="BJ16" s="16" t="s">
        <v>12882</v>
      </c>
      <c r="BK16" s="17">
        <f>B6L238C10*B6L229C11</f>
        <v>256.25786902945202</v>
      </c>
      <c r="BL16" s="16" t="s">
        <v>12883</v>
      </c>
      <c r="BM16" s="17">
        <f>B6L238C15*B6L229C16</f>
        <v>35.549126216721262</v>
      </c>
      <c r="BN16" s="16" t="s">
        <v>12884</v>
      </c>
      <c r="BO16" s="17">
        <f>B6L238C20*B6L229C21</f>
        <v>40.664891471423957</v>
      </c>
      <c r="BP16" s="16" t="s">
        <v>12885</v>
      </c>
      <c r="BQ16" s="17">
        <f>B6L238C26*B6L229C27</f>
        <v>667.66746689786044</v>
      </c>
      <c r="BR16" s="16" t="s">
        <v>12886</v>
      </c>
      <c r="BS16" s="15">
        <f>B6L229C29+B6L229C30+B6L229C31+B6L229C32+B6L229C33</f>
        <v>1725.779815275414</v>
      </c>
      <c r="BT16" s="16" t="s">
        <v>12887</v>
      </c>
      <c r="BU16" s="23">
        <f>IF(B6L229C3=0,0,B6L229C29/B6L229C3)</f>
        <v>7.548689889105737</v>
      </c>
      <c r="BV16" s="16" t="s">
        <v>12888</v>
      </c>
      <c r="BW16" s="23">
        <f>IF(B6L229C8=0,0,B6L229C30/B6L229C8)</f>
        <v>4.1517794390081564</v>
      </c>
      <c r="BX16" s="16" t="s">
        <v>12889</v>
      </c>
      <c r="BY16" s="23">
        <f>IF(B6L229C13=0,0,B6L229C31/B6L229C13)</f>
        <v>11.323034833658605</v>
      </c>
      <c r="BZ16" s="16" t="s">
        <v>12890</v>
      </c>
      <c r="CA16" s="23">
        <f>IF(B6L229C18=0,0,B6L229C32/B6L229C18)</f>
        <v>9.0584278669268841</v>
      </c>
      <c r="CB16" s="16" t="s">
        <v>12891</v>
      </c>
      <c r="CC16" s="23">
        <f>IF(B6L229C24=0,0,B6L229C33/B6L229C24)</f>
        <v>1.8871724722764343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12.9285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25.856999999999999</v>
      </c>
      <c r="J17" s="16" t="s">
        <v>12894</v>
      </c>
      <c r="K17" s="23">
        <f>IF(B6L236C3=0,0,B6L230C3/B6L236C3)</f>
        <v>8.4560079660258485E-4</v>
      </c>
      <c r="L17" s="16" t="s">
        <v>12895</v>
      </c>
      <c r="M17" s="23">
        <f>A1L550C54</f>
        <v>0.70531411313641923</v>
      </c>
      <c r="N17" s="16" t="s">
        <v>12896</v>
      </c>
      <c r="O17" s="23">
        <f>B6L230C1*B6L230C5</f>
        <v>9.1186535116841956</v>
      </c>
      <c r="P17" s="16" t="s">
        <v>12897</v>
      </c>
      <c r="Q17" s="23">
        <f>B3L844C9</f>
        <v>1.932601168199783</v>
      </c>
      <c r="R17" s="16" t="s">
        <v>12898</v>
      </c>
      <c r="S17" s="23">
        <f>B6L230C6*B6L230C7</f>
        <v>17.622720429089931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9.692496235999462</v>
      </c>
      <c r="X17" s="16" t="s">
        <v>12900</v>
      </c>
      <c r="Y17" s="23">
        <f>IF(B6L236C10=0,0,B6L230C10/B6L236C10)</f>
        <v>1.9139665451177706E-3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0.84448962000000005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1.2667344300000001</v>
      </c>
      <c r="AH17" s="16" t="s">
        <v>12903</v>
      </c>
      <c r="AI17" s="23">
        <f>IF(B6L236C15=0,0,B6L230C15/B6L236C15)</f>
        <v>8.4560079660258496E-4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1.2075218999999999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1.4490262799999998</v>
      </c>
      <c r="AR17" s="16" t="s">
        <v>12906</v>
      </c>
      <c r="AS17" s="23">
        <f>IF(B6L236C20=0,0,B6L230C20/B6L236C20)</f>
        <v>8.4560079660258485E-4</v>
      </c>
      <c r="AT17" s="16" t="s">
        <v>12907</v>
      </c>
      <c r="AU17" s="17">
        <f>A1L245C18</f>
        <v>27627.5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138.13749999999999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34.534374999999997</v>
      </c>
      <c r="BD17" s="16" t="s">
        <v>12910</v>
      </c>
      <c r="BE17" s="23">
        <f>IF(B6L236C26=0,0,B6L230C26/B6L236C26)</f>
        <v>2.5944726346408277E-3</v>
      </c>
      <c r="BF17" s="16" t="s">
        <v>12911</v>
      </c>
      <c r="BG17" s="23">
        <f>B6L230C3+B6L230C10+B6L230C15+B6L230C20+B6L230C26</f>
        <v>72.799631945999465</v>
      </c>
      <c r="BH17" s="16" t="s">
        <v>12912</v>
      </c>
      <c r="BI17" s="17">
        <f>B6L238C3*B6L230C4</f>
        <v>195.18647446260704</v>
      </c>
      <c r="BJ17" s="16" t="s">
        <v>12913</v>
      </c>
      <c r="BK17" s="17">
        <f>B6L238C10*B6L230C11</f>
        <v>73.165648336884558</v>
      </c>
      <c r="BL17" s="16" t="s">
        <v>12914</v>
      </c>
      <c r="BM17" s="17">
        <f>B6L238C15*B6L230C16</f>
        <v>9.5621853839231203</v>
      </c>
      <c r="BN17" s="16" t="s">
        <v>12915</v>
      </c>
      <c r="BO17" s="17">
        <f>B6L238C20*B6L230C21</f>
        <v>10.938250028884497</v>
      </c>
      <c r="BP17" s="16" t="s">
        <v>12916</v>
      </c>
      <c r="BQ17" s="17">
        <f>B6L238C26*B6L230C27</f>
        <v>260.68928738908596</v>
      </c>
      <c r="BR17" s="16" t="s">
        <v>12917</v>
      </c>
      <c r="BS17" s="15">
        <f>B6L230C29+B6L230C30+B6L230C31+B6L230C32+B6L230C33</f>
        <v>549.54184560138515</v>
      </c>
      <c r="BT17" s="16" t="s">
        <v>12918</v>
      </c>
      <c r="BU17" s="23">
        <f>IF(B6L230C3=0,0,B6L230C29/B6L230C3)</f>
        <v>7.548689889105737</v>
      </c>
      <c r="BV17" s="16" t="s">
        <v>12919</v>
      </c>
      <c r="BW17" s="23">
        <f>IF(B6L230C8=0,0,B6L230C30/B6L230C8)</f>
        <v>4.1517794390081555</v>
      </c>
      <c r="BX17" s="16" t="s">
        <v>12920</v>
      </c>
      <c r="BY17" s="23">
        <f>IF(B6L230C13=0,0,B6L230C31/B6L230C13)</f>
        <v>11.323034833658607</v>
      </c>
      <c r="BZ17" s="16" t="s">
        <v>12921</v>
      </c>
      <c r="CA17" s="23">
        <f>IF(B6L230C18=0,0,B6L230C32/B6L230C18)</f>
        <v>9.0584278669268841</v>
      </c>
      <c r="CB17" s="16" t="s">
        <v>12922</v>
      </c>
      <c r="CC17" s="23">
        <f>IF(B6L230C24=0,0,B6L230C33/B6L230C24)</f>
        <v>1.8871724722764347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3551.8424999999997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3551.8424999999997</v>
      </c>
      <c r="J18" s="16" t="s">
        <v>12925</v>
      </c>
      <c r="K18" s="23">
        <f>IF(B6L236C3=0,0,B6L231C3/B6L236C3)</f>
        <v>0.11615581263901134</v>
      </c>
      <c r="L18" s="16" t="s">
        <v>12926</v>
      </c>
      <c r="M18" s="23">
        <f>A1L551C54</f>
        <v>0.19212303654090282</v>
      </c>
      <c r="N18" s="16" t="s">
        <v>12927</v>
      </c>
      <c r="O18" s="23">
        <f>B6L231C1*B6L231C5</f>
        <v>682.39076641503152</v>
      </c>
      <c r="P18" s="16" t="s">
        <v>12928</v>
      </c>
      <c r="Q18" s="23">
        <f>B3L845C9</f>
        <v>1.1012613201338488</v>
      </c>
      <c r="R18" s="16" t="s">
        <v>12929</v>
      </c>
      <c r="S18" s="23">
        <f>B6L231C6*B6L231C7</f>
        <v>751.49055626936649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413.31980594815161</v>
      </c>
      <c r="X18" s="16" t="s">
        <v>12931</v>
      </c>
      <c r="Y18" s="23">
        <f>IF(B6L236C10=0,0,B6L231C10/B6L236C10)</f>
        <v>8.1617806368717891E-2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116.00317604999999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174.004764075</v>
      </c>
      <c r="AH18" s="16" t="s">
        <v>12934</v>
      </c>
      <c r="AI18" s="23">
        <f>IF(B6L236C15=0,0,B6L231C15/B6L236C15)</f>
        <v>0.11615581263901135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165.87104474999998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199.04525369999996</v>
      </c>
      <c r="AR18" s="16" t="s">
        <v>12937</v>
      </c>
      <c r="AS18" s="23">
        <f>IF(B6L236C20=0,0,B6L231C20/B6L236C20)</f>
        <v>0.11615581263901134</v>
      </c>
      <c r="AT18" s="16" t="s">
        <v>12938</v>
      </c>
      <c r="AU18" s="17">
        <f>A1L246C18</f>
        <v>1425688.5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7128.4425000000001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1782.110625</v>
      </c>
      <c r="BD18" s="16" t="s">
        <v>12941</v>
      </c>
      <c r="BE18" s="23">
        <f>IF(B6L236C26=0,0,B6L231C26/B6L236C26)</f>
        <v>0.13388507098985178</v>
      </c>
      <c r="BF18" s="16" t="s">
        <v>12942</v>
      </c>
      <c r="BG18" s="17">
        <f>B6L231C3+B6L231C10+B6L231C15+B6L231C20+B6L231C26</f>
        <v>6120.322948723152</v>
      </c>
      <c r="BH18" s="16" t="s">
        <v>12943</v>
      </c>
      <c r="BI18" s="17">
        <f>B6L238C3*B6L231C4</f>
        <v>26811.757567446039</v>
      </c>
      <c r="BJ18" s="16" t="s">
        <v>12944</v>
      </c>
      <c r="BK18" s="17">
        <f>B6L238C10*B6L231C11</f>
        <v>3120.0230401279578</v>
      </c>
      <c r="BL18" s="16" t="s">
        <v>12945</v>
      </c>
      <c r="BM18" s="17">
        <f>B6L238C15*B6L231C16</f>
        <v>1313.5080032291817</v>
      </c>
      <c r="BN18" s="16" t="s">
        <v>12946</v>
      </c>
      <c r="BO18" s="17">
        <f>B6L238C20*B6L231C21</f>
        <v>1502.5308940796758</v>
      </c>
      <c r="BP18" s="16" t="s">
        <v>12947</v>
      </c>
      <c r="BQ18" s="17">
        <f>B6L238C26*B6L231C27</f>
        <v>13452.600456205408</v>
      </c>
      <c r="BR18" s="16" t="s">
        <v>12948</v>
      </c>
      <c r="BS18" s="15">
        <f>B6L231C29+B6L231C30+B6L231C31+B6L231C32+B6L231C33</f>
        <v>46200.419961088264</v>
      </c>
      <c r="BT18" s="16" t="s">
        <v>12949</v>
      </c>
      <c r="BU18" s="23">
        <f>IF(B6L231C3=0,0,B6L231C29/B6L231C3)</f>
        <v>7.5486898891057361</v>
      </c>
      <c r="BV18" s="16" t="s">
        <v>12950</v>
      </c>
      <c r="BW18" s="23">
        <f>IF(B6L231C8=0,0,B6L231C30/B6L231C8)</f>
        <v>4.1517794390081564</v>
      </c>
      <c r="BX18" s="16" t="s">
        <v>12951</v>
      </c>
      <c r="BY18" s="23">
        <f>IF(B6L231C13=0,0,B6L231C31/B6L231C13)</f>
        <v>11.323034833658607</v>
      </c>
      <c r="BZ18" s="16" t="s">
        <v>12952</v>
      </c>
      <c r="CA18" s="23">
        <f>IF(B6L231C18=0,0,B6L231C32/B6L231C18)</f>
        <v>9.0584278669268823</v>
      </c>
      <c r="CB18" s="16" t="s">
        <v>12953</v>
      </c>
      <c r="CC18" s="23">
        <f>IF(B6L231C24=0,0,B6L231C33/B6L231C24)</f>
        <v>1.8871724722764345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1343.6335000000001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2687.2670000000003</v>
      </c>
      <c r="J19" s="16" t="s">
        <v>12956</v>
      </c>
      <c r="K19" s="23">
        <f>IF(B6L236C3=0,0,B6L232C3/B6L236C3)</f>
        <v>8.7881622612207083E-2</v>
      </c>
      <c r="L19" s="16" t="s">
        <v>12957</v>
      </c>
      <c r="M19" s="23">
        <f>A1L552C54</f>
        <v>0.11795025597388645</v>
      </c>
      <c r="N19" s="16" t="s">
        <v>12958</v>
      </c>
      <c r="O19" s="23">
        <f>B6L232C1*B6L232C5</f>
        <v>158.48191526008898</v>
      </c>
      <c r="P19" s="16" t="s">
        <v>12959</v>
      </c>
      <c r="Q19" s="23">
        <f>B3L846C9</f>
        <v>1.5794329329082921</v>
      </c>
      <c r="R19" s="16" t="s">
        <v>12960</v>
      </c>
      <c r="S19" s="23">
        <f>B6L232C6*B6L232C7</f>
        <v>250.31155623216577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137.6713559276912</v>
      </c>
      <c r="X19" s="16" t="s">
        <v>12962</v>
      </c>
      <c r="Y19" s="23">
        <f>IF(B6L236C10=0,0,B6L232C10/B6L236C10)</f>
        <v>2.7185810863452023E-2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87.766140220000011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131.64921033000002</v>
      </c>
      <c r="AH19" s="16" t="s">
        <v>12965</v>
      </c>
      <c r="AI19" s="23">
        <f>IF(B6L236C15=0,0,B6L232C15/B6L236C15)</f>
        <v>8.7881622612207097E-2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125.4953689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150.59444267999999</v>
      </c>
      <c r="AR19" s="16" t="s">
        <v>12968</v>
      </c>
      <c r="AS19" s="23">
        <f>IF(B6L236C20=0,0,B6L232C20/B6L236C20)</f>
        <v>8.7881622612207083E-2</v>
      </c>
      <c r="AT19" s="16" t="s">
        <v>12969</v>
      </c>
      <c r="AU19" s="17">
        <f>A1L247C18</f>
        <v>1026593.5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5132.9674999999997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1283.2418749999999</v>
      </c>
      <c r="BD19" s="16" t="s">
        <v>12972</v>
      </c>
      <c r="BE19" s="23">
        <f>IF(B6L236C26=0,0,B6L232C26/B6L236C26)</f>
        <v>9.6406433540861411E-2</v>
      </c>
      <c r="BF19" s="16" t="s">
        <v>12973</v>
      </c>
      <c r="BG19" s="17">
        <f>B6L232C3+B6L232C10+B6L232C15+B6L232C20+B6L232C26</f>
        <v>4390.4238839376922</v>
      </c>
      <c r="BH19" s="16" t="s">
        <v>12974</v>
      </c>
      <c r="BI19" s="17">
        <f>B6L238C3*B6L232C4</f>
        <v>20285.345232227508</v>
      </c>
      <c r="BJ19" s="16" t="s">
        <v>12975</v>
      </c>
      <c r="BK19" s="17">
        <f>B6L238C10*B6L232C11</f>
        <v>1039.2383725108398</v>
      </c>
      <c r="BL19" s="16" t="s">
        <v>12976</v>
      </c>
      <c r="BM19" s="17">
        <f>B6L238C15*B6L232C16</f>
        <v>993.77906292682576</v>
      </c>
      <c r="BN19" s="16" t="s">
        <v>12977</v>
      </c>
      <c r="BO19" s="17">
        <f>B6L238C20*B6L232C21</f>
        <v>1136.7907468140293</v>
      </c>
      <c r="BP19" s="16" t="s">
        <v>12978</v>
      </c>
      <c r="BQ19" s="17">
        <f>B6L238C26*B6L232C27</f>
        <v>9686.7949670895887</v>
      </c>
      <c r="BR19" s="16" t="s">
        <v>12979</v>
      </c>
      <c r="BS19" s="15">
        <f>B6L232C29+B6L232C30+B6L232C31+B6L232C32+B6L232C33</f>
        <v>33141.948381568793</v>
      </c>
      <c r="BT19" s="16" t="s">
        <v>12980</v>
      </c>
      <c r="BU19" s="23">
        <f>IF(B6L232C3=0,0,B6L232C29/B6L232C3)</f>
        <v>7.548689889105737</v>
      </c>
      <c r="BV19" s="16" t="s">
        <v>12981</v>
      </c>
      <c r="BW19" s="23">
        <f>IF(B6L232C8=0,0,B6L232C30/B6L232C8)</f>
        <v>4.1517794390081564</v>
      </c>
      <c r="BX19" s="16" t="s">
        <v>12982</v>
      </c>
      <c r="BY19" s="23">
        <f>IF(B6L232C13=0,0,B6L232C31/B6L232C13)</f>
        <v>11.323034833658607</v>
      </c>
      <c r="BZ19" s="16" t="s">
        <v>12983</v>
      </c>
      <c r="CA19" s="23">
        <f>IF(B6L232C18=0,0,B6L232C32/B6L232C18)</f>
        <v>9.0584278669268823</v>
      </c>
      <c r="CB19" s="16" t="s">
        <v>12984</v>
      </c>
      <c r="CC19" s="23">
        <f>IF(B6L232C24=0,0,B6L232C33/B6L232C24)</f>
        <v>1.8871724722764345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1.2490000000000001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2.4980000000000002</v>
      </c>
      <c r="J20" s="16" t="s">
        <v>12987</v>
      </c>
      <c r="K20" s="23">
        <f>IF(B6L236C3=0,0,B6L233C3/B6L236C3)</f>
        <v>8.1692028847633419E-5</v>
      </c>
      <c r="L20" s="16" t="s">
        <v>12988</v>
      </c>
      <c r="M20" s="23">
        <f>A1L553C54</f>
        <v>0.61326442721791552</v>
      </c>
      <c r="N20" s="16" t="s">
        <v>12989</v>
      </c>
      <c r="O20" s="23">
        <f>B6L233C1*B6L233C5</f>
        <v>0.76596726959517658</v>
      </c>
      <c r="P20" s="16" t="s">
        <v>12990</v>
      </c>
      <c r="Q20" s="23">
        <f>B3L847C9</f>
        <v>2.1181972789115644</v>
      </c>
      <c r="R20" s="16" t="s">
        <v>12991</v>
      </c>
      <c r="S20" s="23">
        <f>B6L233C6*B6L233C7</f>
        <v>1.6224697861918236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0.89235838240550303</v>
      </c>
      <c r="X20" s="16" t="s">
        <v>12993</v>
      </c>
      <c r="Y20" s="23">
        <f>IF(B6L236C10=0,0,B6L233C10/B6L236C10)</f>
        <v>1.7621302589068528E-4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8.1584680000000007E-2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0.12237702</v>
      </c>
      <c r="AH20" s="16" t="s">
        <v>12996</v>
      </c>
      <c r="AI20" s="23">
        <f>IF(B6L236C15=0,0,B6L233C15/B6L236C15)</f>
        <v>8.1692028847633405E-5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0.11665660000000001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0.13998792000000002</v>
      </c>
      <c r="AR20" s="16" t="s">
        <v>12999</v>
      </c>
      <c r="AS20" s="23">
        <f>IF(B6L236C20=0,0,B6L233C20/B6L236C20)</f>
        <v>8.1692028847633432E-5</v>
      </c>
      <c r="AT20" s="16" t="s">
        <v>13000</v>
      </c>
      <c r="AU20" s="17">
        <f>A1L248C18</f>
        <v>1245.5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6.2275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1.556875</v>
      </c>
      <c r="BD20" s="16" t="s">
        <v>13003</v>
      </c>
      <c r="BE20" s="23">
        <f>IF(B6L236C26=0,0,B6L233C26/B6L236C26)</f>
        <v>1.16963737813597E-4</v>
      </c>
      <c r="BF20" s="16" t="s">
        <v>13004</v>
      </c>
      <c r="BG20" s="23">
        <f>B6L233C3+B6L233C10+B6L233C15+B6L233C20+B6L233C26</f>
        <v>5.2095983224055029</v>
      </c>
      <c r="BH20" s="16" t="s">
        <v>13005</v>
      </c>
      <c r="BI20" s="17">
        <f>B6L238C3*B6L233C4</f>
        <v>18.856627342986133</v>
      </c>
      <c r="BJ20" s="16" t="s">
        <v>13006</v>
      </c>
      <c r="BK20" s="17">
        <f>B6L238C10*B6L233C11</f>
        <v>6.7361366987231719</v>
      </c>
      <c r="BL20" s="16" t="s">
        <v>13007</v>
      </c>
      <c r="BM20" s="17">
        <f>B6L238C15*B6L233C16</f>
        <v>0.9237861735328905</v>
      </c>
      <c r="BN20" s="16" t="s">
        <v>13008</v>
      </c>
      <c r="BO20" s="17">
        <f>B6L238C20*B6L233C21</f>
        <v>1.0567253963009429</v>
      </c>
      <c r="BP20" s="16" t="s">
        <v>13009</v>
      </c>
      <c r="BQ20" s="17">
        <f>B6L238C26*B6L233C27</f>
        <v>11.752366571101495</v>
      </c>
      <c r="BR20" s="16" t="s">
        <v>13010</v>
      </c>
      <c r="BS20" s="15">
        <f>B6L233C29+B6L233C30+B6L233C31+B6L233C32+B6L233C33</f>
        <v>39.325642182644636</v>
      </c>
      <c r="BT20" s="16" t="s">
        <v>13011</v>
      </c>
      <c r="BU20" s="23">
        <f>IF(B6L233C3=0,0,B6L233C29/B6L233C3)</f>
        <v>7.548689889105737</v>
      </c>
      <c r="BV20" s="16" t="s">
        <v>13012</v>
      </c>
      <c r="BW20" s="23">
        <f>IF(B6L233C8=0,0,B6L233C30/B6L233C8)</f>
        <v>4.1517794390081555</v>
      </c>
      <c r="BX20" s="16" t="s">
        <v>13013</v>
      </c>
      <c r="BY20" s="23">
        <f>IF(B6L233C13=0,0,B6L233C31/B6L233C13)</f>
        <v>11.323034833658603</v>
      </c>
      <c r="BZ20" s="16" t="s">
        <v>13014</v>
      </c>
      <c r="CA20" s="23">
        <f>IF(B6L233C18=0,0,B6L233C32/B6L233C18)</f>
        <v>9.0584278669268841</v>
      </c>
      <c r="CB20" s="16" t="s">
        <v>13015</v>
      </c>
      <c r="CC20" s="23">
        <f>IF(B6L233C24=0,0,B6L233C33/B6L233C24)</f>
        <v>1.8871724722764345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342.93650000000002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685.87300000000005</v>
      </c>
      <c r="J21" s="16" t="s">
        <v>13018</v>
      </c>
      <c r="K21" s="23">
        <f>IF(B6L236C3=0,0,B6L234C3/B6L236C3)</f>
        <v>2.2430086830189301E-2</v>
      </c>
      <c r="L21" s="16" t="s">
        <v>13019</v>
      </c>
      <c r="M21" s="23">
        <f>A1L554C54</f>
        <v>1.0732692663814192</v>
      </c>
      <c r="N21" s="16" t="s">
        <v>13020</v>
      </c>
      <c r="O21" s="23">
        <f>B6L234C1*B6L234C5</f>
        <v>368.06320577041157</v>
      </c>
      <c r="P21" s="16" t="s">
        <v>13021</v>
      </c>
      <c r="Q21" s="23">
        <f>B3L848C9</f>
        <v>1.9877800304870381</v>
      </c>
      <c r="R21" s="16" t="s">
        <v>13022</v>
      </c>
      <c r="S21" s="23">
        <f>B6L234C6*B6L234C7</f>
        <v>731.62869038746567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402.39577971310615</v>
      </c>
      <c r="X21" s="16" t="s">
        <v>13024</v>
      </c>
      <c r="Y21" s="23">
        <f>IF(B6L236C10=0,0,B6L234C10/B6L236C10)</f>
        <v>7.9460650952530118E-2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22.400612180000003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33.600918270000008</v>
      </c>
      <c r="AH21" s="16" t="s">
        <v>13027</v>
      </c>
      <c r="AI21" s="23">
        <f>IF(B6L236C15=0,0,B6L234C15/B6L236C15)</f>
        <v>2.2430086830189305E-2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32.030269099999998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38.436322919999995</v>
      </c>
      <c r="AR21" s="16" t="s">
        <v>13030</v>
      </c>
      <c r="AS21" s="23">
        <f>IF(B6L236C20=0,0,B6L234C20/B6L236C20)</f>
        <v>2.2430086830189298E-2</v>
      </c>
      <c r="AT21" s="16" t="s">
        <v>13031</v>
      </c>
      <c r="AU21" s="17">
        <f>A1L249C18</f>
        <v>395117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1975.585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493.89625000000001</v>
      </c>
      <c r="BD21" s="16" t="s">
        <v>13034</v>
      </c>
      <c r="BE21" s="23">
        <f>IF(B6L236C26=0,0,B6L234C26/B6L236C26)</f>
        <v>3.7105067196864717E-2</v>
      </c>
      <c r="BF21" s="16" t="s">
        <v>13035</v>
      </c>
      <c r="BG21" s="17">
        <f>B6L234C3+B6L234C10+B6L234C15+B6L234C20+B6L234C26</f>
        <v>1654.2022709031062</v>
      </c>
      <c r="BH21" s="16" t="s">
        <v>13036</v>
      </c>
      <c r="BI21" s="17">
        <f>B6L238C3*B6L234C4</f>
        <v>5177.4425803106196</v>
      </c>
      <c r="BJ21" s="16" t="s">
        <v>13037</v>
      </c>
      <c r="BK21" s="17">
        <f>B6L238C10*B6L234C11</f>
        <v>3037.5609537391442</v>
      </c>
      <c r="BL21" s="16" t="s">
        <v>13038</v>
      </c>
      <c r="BM21" s="17">
        <f>B6L238C15*B6L234C16</f>
        <v>253.6429120094173</v>
      </c>
      <c r="BN21" s="16" t="s">
        <v>13039</v>
      </c>
      <c r="BO21" s="17">
        <f>B6L238C20*B6L234C21</f>
        <v>290.14388220060704</v>
      </c>
      <c r="BP21" s="16" t="s">
        <v>13040</v>
      </c>
      <c r="BQ21" s="17">
        <f>B6L238C26*B6L234C27</f>
        <v>3728.2696286422397</v>
      </c>
      <c r="BR21" s="16" t="s">
        <v>13041</v>
      </c>
      <c r="BS21" s="15">
        <f>B6L234C29+B6L234C30+B6L234C31+B6L234C32+B6L234C33</f>
        <v>12487.059956902029</v>
      </c>
      <c r="BT21" s="16" t="s">
        <v>13042</v>
      </c>
      <c r="BU21" s="23">
        <f>IF(B6L234C3=0,0,B6L234C29/B6L234C3)</f>
        <v>7.548689889105737</v>
      </c>
      <c r="BV21" s="16" t="s">
        <v>13043</v>
      </c>
      <c r="BW21" s="23">
        <f>IF(B6L234C8=0,0,B6L234C30/B6L234C8)</f>
        <v>4.1517794390081564</v>
      </c>
      <c r="BX21" s="16" t="s">
        <v>13044</v>
      </c>
      <c r="BY21" s="23">
        <f>IF(B6L234C13=0,0,B6L234C31/B6L234C13)</f>
        <v>11.323034833658607</v>
      </c>
      <c r="BZ21" s="16" t="s">
        <v>13045</v>
      </c>
      <c r="CA21" s="23">
        <f>IF(B6L234C18=0,0,B6L234C32/B6L234C18)</f>
        <v>9.0584278669268823</v>
      </c>
      <c r="CB21" s="16" t="s">
        <v>13046</v>
      </c>
      <c r="CC21" s="23">
        <f>IF(B6L234C24=0,0,B6L234C33/B6L234C24)</f>
        <v>1.8871724722764345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1886.221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3772.442</v>
      </c>
      <c r="J22" s="16" t="s">
        <v>13049</v>
      </c>
      <c r="K22" s="23">
        <f>IF(B6L236C3=0,0,B6L235C3/B6L236C3)</f>
        <v>0.12337007233387665</v>
      </c>
      <c r="L22" s="16" t="s">
        <v>13050</v>
      </c>
      <c r="M22" s="23">
        <f>A1L555C54</f>
        <v>0.47470566035146472</v>
      </c>
      <c r="N22" s="16" t="s">
        <v>13051</v>
      </c>
      <c r="O22" s="23">
        <f>B6L235C1*B6L235C5</f>
        <v>895.39978537380011</v>
      </c>
      <c r="P22" s="16" t="s">
        <v>13052</v>
      </c>
      <c r="Q22" s="23">
        <f>B3L852C9</f>
        <v>1.8727023060312094</v>
      </c>
      <c r="R22" s="16" t="s">
        <v>13053</v>
      </c>
      <c r="S22" s="17">
        <f>B6L235C6*B6L235C7</f>
        <v>1676.8172428893654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922.24948358915105</v>
      </c>
      <c r="X22" s="16" t="s">
        <v>13055</v>
      </c>
      <c r="Y22" s="23">
        <f>IF(B6L236C10=0,0,B6L235C10/B6L236C10)</f>
        <v>0.18211558868454467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123.20795572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184.81193358000002</v>
      </c>
      <c r="AH22" s="16" t="s">
        <v>13058</v>
      </c>
      <c r="AI22" s="23">
        <f>IF(B6L236C15=0,0,B6L235C15/B6L236C15)</f>
        <v>0.12337007233387666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176.17304139999999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211.40764967999999</v>
      </c>
      <c r="AR22" s="16" t="s">
        <v>13061</v>
      </c>
      <c r="AS22" s="23">
        <f>IF(B6L236C20=0,0,B6L235C20/B6L236C20)</f>
        <v>0.12337007233387666</v>
      </c>
      <c r="AT22" s="16" t="s">
        <v>13062</v>
      </c>
      <c r="AU22" s="17">
        <f>A1L253C18</f>
        <v>2268651.5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11343.2575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2835.8143749999999</v>
      </c>
      <c r="BD22" s="16" t="s">
        <v>13065</v>
      </c>
      <c r="BE22" s="23">
        <f>IF(B6L236C26=0,0,B6L235C26/B6L236C26)</f>
        <v>0.21304693636003497</v>
      </c>
      <c r="BF22" s="16" t="s">
        <v>13066</v>
      </c>
      <c r="BG22" s="17">
        <f>B6L235C3+B6L235C10+B6L235C15+B6L235C20+B6L235C26</f>
        <v>7926.7254418491511</v>
      </c>
      <c r="BH22" s="16" t="s">
        <v>13067</v>
      </c>
      <c r="BI22" s="17">
        <f>B6L238C3*B6L235C4</f>
        <v>28476.994782637823</v>
      </c>
      <c r="BJ22" s="16" t="s">
        <v>13068</v>
      </c>
      <c r="BK22" s="17">
        <f>B6L238C10*B6L235C11</f>
        <v>6961.7753520024125</v>
      </c>
      <c r="BL22" s="16" t="s">
        <v>13069</v>
      </c>
      <c r="BM22" s="17">
        <f>B6L238C15*B6L235C16</f>
        <v>1395.0879744014271</v>
      </c>
      <c r="BN22" s="16" t="s">
        <v>13070</v>
      </c>
      <c r="BO22" s="17">
        <f>B6L238C20*B6L235C21</f>
        <v>1595.8507876190235</v>
      </c>
      <c r="BP22" s="16" t="s">
        <v>13071</v>
      </c>
      <c r="BQ22" s="17">
        <f>B6L238C26*B6L235C27</f>
        <v>21406.683299943208</v>
      </c>
      <c r="BR22" s="16" t="s">
        <v>13072</v>
      </c>
      <c r="BS22" s="15">
        <f>B6L235C29+B6L235C30+B6L235C31+B6L235C32+B6L235C33</f>
        <v>59836.392196603891</v>
      </c>
      <c r="BT22" s="16" t="s">
        <v>13073</v>
      </c>
      <c r="BU22" s="23">
        <f>IF(B6L235C3=0,0,B6L235C29/B6L235C3)</f>
        <v>7.5486898891057361</v>
      </c>
      <c r="BV22" s="16" t="s">
        <v>13074</v>
      </c>
      <c r="BW22" s="23">
        <f>IF(B6L235C8=0,0,B6L235C30/B6L235C8)</f>
        <v>4.1517794390081564</v>
      </c>
      <c r="BX22" s="16" t="s">
        <v>13075</v>
      </c>
      <c r="BY22" s="23">
        <f>IF(B6L235C13=0,0,B6L235C31/B6L235C13)</f>
        <v>11.323034833658607</v>
      </c>
      <c r="BZ22" s="16" t="s">
        <v>13076</v>
      </c>
      <c r="CA22" s="23">
        <f>IF(B6L235C18=0,0,B6L235C32/B6L235C18)</f>
        <v>9.0584278669268841</v>
      </c>
      <c r="CB22" s="16" t="s">
        <v>13077</v>
      </c>
      <c r="CC22" s="23">
        <f>IF(B6L235C24=0,0,B6L235C33/B6L235C24)</f>
        <v>1.8871724722764345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17072.159000000003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30578.2588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9207.4338885612888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5064.0886387087094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998.6859324080001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1498.0288986119999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1428.0046859599997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1713.6056231519997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53242.997499999998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13310.749374999999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52164.731335472708</v>
      </c>
      <c r="BH23" s="16" t="s">
        <v>13094</v>
      </c>
      <c r="BI23" s="17">
        <f>SUM(B6L221C29:B6L235C29)</f>
        <v>230825.79303001851</v>
      </c>
      <c r="BJ23" s="16" t="s">
        <v>13095</v>
      </c>
      <c r="BK23" s="17">
        <f>SUM(B6L221C30:B6L235C30)</f>
        <v>38227.234704555667</v>
      </c>
      <c r="BL23" s="16" t="s">
        <v>13096</v>
      </c>
      <c r="BM23" s="17">
        <f>SUM(B6L221C31:B6L235C31)</f>
        <v>11308.155600540609</v>
      </c>
      <c r="BN23" s="16" t="s">
        <v>13097</v>
      </c>
      <c r="BO23" s="17">
        <f>SUM(B6L221C32:B6L235C32)</f>
        <v>12935.477441402238</v>
      </c>
      <c r="BP23" s="16" t="s">
        <v>13098</v>
      </c>
      <c r="BQ23" s="17">
        <f>SUM(B6L221C33:B6L235C33)</f>
        <v>100478.71922348303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0.58618645236281275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9.7078783098515878E-2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2.8717274301254196E-2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3.2849888790412021E-2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0.25516760144700512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230825.79303001851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38227.234704555674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11308.155600540607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12935.477441402236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100478.71922348301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B4854-3000-4F73-BA74-4202A7E708E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0.27741057681724735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74.653333333333336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134.376</v>
      </c>
      <c r="J9" s="16" t="s">
        <v>13144</v>
      </c>
      <c r="K9" s="23">
        <f>IF(B6L256C3=0,0,B6L242C3/B6L256C3)</f>
        <v>4.2332344502629023E-3</v>
      </c>
      <c r="L9" s="16" t="s">
        <v>13145</v>
      </c>
      <c r="M9" s="23">
        <f>A1L542C63</f>
        <v>0.83370377720447175</v>
      </c>
      <c r="N9" s="16" t="s">
        <v>13146</v>
      </c>
      <c r="O9" s="23">
        <f>B6L242C1*B6L242C5</f>
        <v>62.238765980904503</v>
      </c>
      <c r="P9" s="16" t="s">
        <v>13147</v>
      </c>
      <c r="Q9" s="23">
        <f>B3L836C15</f>
        <v>1.8713010698214978</v>
      </c>
      <c r="R9" s="16" t="s">
        <v>13148</v>
      </c>
      <c r="S9" s="17">
        <f>B6L242C6*B6L242C7</f>
        <v>116.46746936443644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64.057108150440044</v>
      </c>
      <c r="X9" s="16" t="s">
        <v>13150</v>
      </c>
      <c r="Y9" s="23">
        <f>IF(B6L256C10=0,0,B6L242C10/B6L256C10)</f>
        <v>1.2716263515105802E-2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4.3887201600000001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6.5830802400000001</v>
      </c>
      <c r="AH9" s="16" t="s">
        <v>13153</v>
      </c>
      <c r="AI9" s="23">
        <f>IF(B6L256C15=0,0,B6L242C15/B6L256C15)</f>
        <v>4.2332344502629023E-3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6.2753591999999996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7.530431039999999</v>
      </c>
      <c r="AR9" s="16" t="s">
        <v>13156</v>
      </c>
      <c r="AS9" s="23">
        <f>IF(B6L256C20=0,0,B6L242C20/B6L256C20)</f>
        <v>4.2332344502629031E-3</v>
      </c>
      <c r="AT9" s="16" t="s">
        <v>13157</v>
      </c>
      <c r="AU9" s="17">
        <f>A1L237C21</f>
        <v>83727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418.63499999999999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104.65875</v>
      </c>
      <c r="BD9" s="16" t="s">
        <v>13160</v>
      </c>
      <c r="BE9" s="23">
        <f>IF(B6L256C26=0,0,B6L242C26/B6L256C26)</f>
        <v>7.6976268492940092E-3</v>
      </c>
      <c r="BF9" s="16" t="s">
        <v>13161</v>
      </c>
      <c r="BG9" s="17">
        <f>B6L242C3+B6L242C10+B6L242C15+B6L242C20+B6L242C26</f>
        <v>317.20536943043999</v>
      </c>
      <c r="BH9" s="16" t="s">
        <v>13162</v>
      </c>
      <c r="BI9" s="17">
        <f>B6L258C3*B6L242C4</f>
        <v>1010.0635509003039</v>
      </c>
      <c r="BJ9" s="16" t="s">
        <v>13163</v>
      </c>
      <c r="BK9" s="17">
        <f>B6L258C10*B6L242C11</f>
        <v>481.4978129936764</v>
      </c>
      <c r="BL9" s="16" t="s">
        <v>13164</v>
      </c>
      <c r="BM9" s="17">
        <f>B6L258C15*B6L242C16</f>
        <v>49.483013358605888</v>
      </c>
      <c r="BN9" s="16" t="s">
        <v>13165</v>
      </c>
      <c r="BO9" s="17">
        <f>B6L258C20*B6L242C21</f>
        <v>56.603961392453023</v>
      </c>
      <c r="BP9" s="16" t="s">
        <v>13166</v>
      </c>
      <c r="BQ9" s="17">
        <f>B6L258C26*B6L242C27</f>
        <v>786.6880146587722</v>
      </c>
      <c r="BR9" s="16" t="s">
        <v>13167</v>
      </c>
      <c r="BS9" s="15">
        <f>B6L242C29+B6L242C30+B6L242C31+B6L242C32+B6L242C33</f>
        <v>2384.3363533038114</v>
      </c>
      <c r="BT9" s="16" t="s">
        <v>13168</v>
      </c>
      <c r="BU9" s="23">
        <f>IF(B6L242C3=0,0,B6L242C29/B6L242C3)</f>
        <v>7.5166960684966355</v>
      </c>
      <c r="BV9" s="16" t="s">
        <v>13169</v>
      </c>
      <c r="BW9" s="23">
        <f>IF(B6L242C8=0,0,B6L242C30/B6L242C8)</f>
        <v>4.1341828376731495</v>
      </c>
      <c r="BX9" s="16" t="s">
        <v>13170</v>
      </c>
      <c r="BY9" s="23">
        <f>IF(B6L242C13=0,0,B6L242C31/B6L242C13)</f>
        <v>11.275044102744953</v>
      </c>
      <c r="BZ9" s="16" t="s">
        <v>13171</v>
      </c>
      <c r="CA9" s="23">
        <f>IF(B6L242C18=0,0,B6L242C32/B6L242C18)</f>
        <v>9.0200352821959626</v>
      </c>
      <c r="CB9" s="16" t="s">
        <v>13172</v>
      </c>
      <c r="CC9" s="23">
        <f>IF(B6L242C24=0,0,B6L242C33/B6L242C24)</f>
        <v>1.8791740171241589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746.16733333333332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1492.3346666666666</v>
      </c>
      <c r="J10" s="16" t="s">
        <v>13175</v>
      </c>
      <c r="K10" s="23">
        <f>IF(B6L256C3=0,0,B6L243C3/B6L256C3)</f>
        <v>4.7012878209315191E-2</v>
      </c>
      <c r="L10" s="16" t="s">
        <v>13176</v>
      </c>
      <c r="M10" s="23">
        <f>A1L543C63</f>
        <v>0.80047470628544026</v>
      </c>
      <c r="N10" s="16" t="s">
        <v>13177</v>
      </c>
      <c r="O10" s="23">
        <f>B6L243C1*B6L243C5</f>
        <v>597.28807698979017</v>
      </c>
      <c r="P10" s="16" t="s">
        <v>13178</v>
      </c>
      <c r="Q10" s="23">
        <f>B3L837C15</f>
        <v>1.8845649186301761</v>
      </c>
      <c r="R10" s="16" t="s">
        <v>13179</v>
      </c>
      <c r="S10" s="17">
        <f>B6L243C6*B6L243C7</f>
        <v>1125.6281562110382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619.09548591607108</v>
      </c>
      <c r="X10" s="16" t="s">
        <v>13181</v>
      </c>
      <c r="Y10" s="23">
        <f>IF(B6L256C10=0,0,B6L243C10/B6L256C10)</f>
        <v>0.12289941846004411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48.739650213333334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73.109475320000001</v>
      </c>
      <c r="AH10" s="16" t="s">
        <v>13184</v>
      </c>
      <c r="AI10" s="23">
        <f>IF(B6L256C15=0,0,B6L243C15/B6L256C15)</f>
        <v>4.7012878209315191E-2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69.692028933333333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83.630434719999997</v>
      </c>
      <c r="AR10" s="16" t="s">
        <v>13187</v>
      </c>
      <c r="AS10" s="23">
        <f>IF(B6L256C20=0,0,B6L243C20/B6L256C20)</f>
        <v>4.7012878209315205E-2</v>
      </c>
      <c r="AT10" s="16" t="s">
        <v>13188</v>
      </c>
      <c r="AU10" s="17">
        <f>A1L238C21</f>
        <v>707128.33333333326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3535.6416666666664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883.91041666666661</v>
      </c>
      <c r="BD10" s="16" t="s">
        <v>13191</v>
      </c>
      <c r="BE10" s="23">
        <f>IF(B6L256C26=0,0,B6L243C26/B6L256C26)</f>
        <v>6.5011406649744891E-2</v>
      </c>
      <c r="BF10" s="16" t="s">
        <v>13192</v>
      </c>
      <c r="BG10" s="17">
        <f>B6L243C3+B6L243C10+B6L243C15+B6L243C20+B6L243C26</f>
        <v>3152.0804792894041</v>
      </c>
      <c r="BH10" s="16" t="s">
        <v>13193</v>
      </c>
      <c r="BI10" s="17">
        <f>B6L258C3*B6L243C4</f>
        <v>11217.426121814569</v>
      </c>
      <c r="BJ10" s="16" t="s">
        <v>13194</v>
      </c>
      <c r="BK10" s="17">
        <f>B6L258C10*B6L243C11</f>
        <v>4653.5526050093449</v>
      </c>
      <c r="BL10" s="16" t="s">
        <v>13195</v>
      </c>
      <c r="BM10" s="17">
        <f>B6L258C15*B6L243C16</f>
        <v>549.54170570769577</v>
      </c>
      <c r="BN10" s="16" t="s">
        <v>13196</v>
      </c>
      <c r="BO10" s="17">
        <f>B6L258C20*B6L243C21</f>
        <v>628.62455986648843</v>
      </c>
      <c r="BP10" s="16" t="s">
        <v>13197</v>
      </c>
      <c r="BQ10" s="17">
        <f>B6L258C26*B6L243C27</f>
        <v>6644.0859538615559</v>
      </c>
      <c r="BR10" s="16" t="s">
        <v>13198</v>
      </c>
      <c r="BS10" s="15">
        <f>B6L243C29+B6L243C30+B6L243C31+B6L243C32+B6L243C33</f>
        <v>23693.230946259657</v>
      </c>
      <c r="BT10" s="16" t="s">
        <v>13199</v>
      </c>
      <c r="BU10" s="23">
        <f>IF(B6L243C3=0,0,B6L243C29/B6L243C3)</f>
        <v>7.5166960684966346</v>
      </c>
      <c r="BV10" s="16" t="s">
        <v>13200</v>
      </c>
      <c r="BW10" s="23">
        <f>IF(B6L243C8=0,0,B6L243C30/B6L243C8)</f>
        <v>4.1341828376731495</v>
      </c>
      <c r="BX10" s="16" t="s">
        <v>13201</v>
      </c>
      <c r="BY10" s="23">
        <f>IF(B6L243C13=0,0,B6L243C31/B6L243C13)</f>
        <v>11.275044102744952</v>
      </c>
      <c r="BZ10" s="16" t="s">
        <v>13202</v>
      </c>
      <c r="CA10" s="23">
        <f>IF(B6L243C18=0,0,B6L243C32/B6L243C18)</f>
        <v>9.0200352821959608</v>
      </c>
      <c r="CB10" s="16" t="s">
        <v>13203</v>
      </c>
      <c r="CC10" s="23">
        <f>IF(B6L243C24=0,0,B6L243C33/B6L243C24)</f>
        <v>1.8791740171241589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2481.1109999999999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4962.2219999999998</v>
      </c>
      <c r="J11" s="16" t="s">
        <v>13206</v>
      </c>
      <c r="K11" s="23">
        <f>IF(B6L256C3=0,0,B6L244C3/B6L256C3)</f>
        <v>0.15632441150393284</v>
      </c>
      <c r="L11" s="16" t="s">
        <v>13207</v>
      </c>
      <c r="M11" s="23">
        <f>A1L544C63</f>
        <v>0.17910607488683292</v>
      </c>
      <c r="N11" s="16" t="s">
        <v>13208</v>
      </c>
      <c r="O11" s="23">
        <f>B6L244C1*B6L244C5</f>
        <v>444.38205256854491</v>
      </c>
      <c r="P11" s="16" t="s">
        <v>13209</v>
      </c>
      <c r="Q11" s="23">
        <f>B3L838C15</f>
        <v>1.9656182324554756</v>
      </c>
      <c r="R11" s="16" t="s">
        <v>13210</v>
      </c>
      <c r="S11" s="17">
        <f>B6L244C6*B6L244C7</f>
        <v>873.48546470471945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480.41700558759572</v>
      </c>
      <c r="X11" s="16" t="s">
        <v>13212</v>
      </c>
      <c r="Y11" s="23">
        <f>IF(B6L256C10=0,0,B6L244C10/B6L256C10)</f>
        <v>9.5369732049759376E-2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162.06617051999999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243.09925577999996</v>
      </c>
      <c r="AH11" s="16" t="s">
        <v>13215</v>
      </c>
      <c r="AI11" s="23">
        <f>IF(B6L256C15=0,0,B6L244C15/B6L256C15)</f>
        <v>0.15632441150393281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231.73576739999999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278.08292087999996</v>
      </c>
      <c r="AR11" s="16" t="s">
        <v>13218</v>
      </c>
      <c r="AS11" s="23">
        <f>IF(B6L256C20=0,0,B6L244C20/B6L256C20)</f>
        <v>0.15632441150393286</v>
      </c>
      <c r="AT11" s="16" t="s">
        <v>13219</v>
      </c>
      <c r="AU11" s="17">
        <f>A1L239C21</f>
        <v>1085246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5426.23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1356.5574999999999</v>
      </c>
      <c r="BD11" s="16" t="s">
        <v>13222</v>
      </c>
      <c r="BE11" s="23">
        <f>IF(B6L256C26=0,0,B6L244C26/B6L256C26)</f>
        <v>9.9774490280183523E-2</v>
      </c>
      <c r="BF11" s="16" t="s">
        <v>13223</v>
      </c>
      <c r="BG11" s="17">
        <f>B6L244C3+B6L244C10+B6L244C15+B6L244C20+B6L244C26</f>
        <v>7320.378682247595</v>
      </c>
      <c r="BH11" s="16" t="s">
        <v>13224</v>
      </c>
      <c r="BI11" s="17">
        <f>B6L258C3*B6L244C4</f>
        <v>37299.514598407513</v>
      </c>
      <c r="BJ11" s="16" t="s">
        <v>13225</v>
      </c>
      <c r="BK11" s="17">
        <f>B6L258C10*B6L244C11</f>
        <v>3611.1486171392066</v>
      </c>
      <c r="BL11" s="16" t="s">
        <v>13226</v>
      </c>
      <c r="BM11" s="17">
        <f>B6L258C15*B6L244C16</f>
        <v>1827.3032201759836</v>
      </c>
      <c r="BN11" s="16" t="s">
        <v>13227</v>
      </c>
      <c r="BO11" s="17">
        <f>B6L258C20*B6L244C21</f>
        <v>2090.2647980947563</v>
      </c>
      <c r="BP11" s="16" t="s">
        <v>13228</v>
      </c>
      <c r="BQ11" s="17">
        <f>B6L258C26*B6L244C27</f>
        <v>10196.830426939623</v>
      </c>
      <c r="BR11" s="16" t="s">
        <v>13229</v>
      </c>
      <c r="BS11" s="15">
        <f>B6L244C29+B6L244C30+B6L244C31+B6L244C32+B6L244C33</f>
        <v>55025.061660757092</v>
      </c>
      <c r="BT11" s="16" t="s">
        <v>13230</v>
      </c>
      <c r="BU11" s="23">
        <f>IF(B6L244C3=0,0,B6L244C29/B6L244C3)</f>
        <v>7.5166960684966364</v>
      </c>
      <c r="BV11" s="16" t="s">
        <v>13231</v>
      </c>
      <c r="BW11" s="23">
        <f>IF(B6L244C8=0,0,B6L244C30/B6L244C8)</f>
        <v>4.1341828376731495</v>
      </c>
      <c r="BX11" s="16" t="s">
        <v>13232</v>
      </c>
      <c r="BY11" s="23">
        <f>IF(B6L244C13=0,0,B6L244C31/B6L244C13)</f>
        <v>11.275044102744952</v>
      </c>
      <c r="BZ11" s="16" t="s">
        <v>13233</v>
      </c>
      <c r="CA11" s="23">
        <f>IF(B6L244C18=0,0,B6L244C32/B6L244C18)</f>
        <v>9.0200352821959608</v>
      </c>
      <c r="CB11" s="16" t="s">
        <v>13234</v>
      </c>
      <c r="CC11" s="23">
        <f>IF(B6L244C24=0,0,B6L244C33/B6L244C24)</f>
        <v>1.8791740171241587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778.69433333333336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1557.3886666666667</v>
      </c>
      <c r="J12" s="16" t="s">
        <v>13237</v>
      </c>
      <c r="K12" s="23">
        <f>IF(B6L256C3=0,0,B6L245C3/B6L256C3)</f>
        <v>4.9062268233779405E-2</v>
      </c>
      <c r="L12" s="16" t="s">
        <v>13238</v>
      </c>
      <c r="M12" s="23">
        <f>A1L545C63</f>
        <v>0.33970600055883238</v>
      </c>
      <c r="N12" s="16" t="s">
        <v>13239</v>
      </c>
      <c r="O12" s="23">
        <f>B6L245C1*B6L245C5</f>
        <v>264.52713763449293</v>
      </c>
      <c r="P12" s="16" t="s">
        <v>13240</v>
      </c>
      <c r="Q12" s="23">
        <f>B3L839C15</f>
        <v>1.9091070589356283</v>
      </c>
      <c r="R12" s="16" t="s">
        <v>13241</v>
      </c>
      <c r="S12" s="23">
        <f>B6L245C6*B6L245C7</f>
        <v>505.01062573804694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277.75584415592584</v>
      </c>
      <c r="X12" s="16" t="s">
        <v>13243</v>
      </c>
      <c r="Y12" s="23">
        <f>IF(B6L256C10=0,0,B6L245C10/B6L256C10)</f>
        <v>5.5138556970951082E-2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50.864313853333336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76.296470780000007</v>
      </c>
      <c r="AH12" s="16" t="s">
        <v>13246</v>
      </c>
      <c r="AI12" s="23">
        <f>IF(B6L256C15=0,0,B6L245C15/B6L256C15)</f>
        <v>4.9062268233779405E-2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72.730050733333329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87.276060879999989</v>
      </c>
      <c r="AR12" s="16" t="s">
        <v>13249</v>
      </c>
      <c r="AS12" s="23">
        <f>IF(B6L256C20=0,0,B6L245C20/B6L256C20)</f>
        <v>4.9062268233779412E-2</v>
      </c>
      <c r="AT12" s="16" t="s">
        <v>13250</v>
      </c>
      <c r="AU12" s="17">
        <f>A1L240C21</f>
        <v>394040.33333333337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1970.2016666666668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492.55041666666671</v>
      </c>
      <c r="BD12" s="16" t="s">
        <v>13253</v>
      </c>
      <c r="BE12" s="23">
        <f>IF(B6L256C26=0,0,B6L245C26/B6L256C26)</f>
        <v>3.622696919239228E-2</v>
      </c>
      <c r="BF12" s="16" t="s">
        <v>13254</v>
      </c>
      <c r="BG12" s="17">
        <f>B6L245C3+B6L245C10+B6L245C15+B6L245C20+B6L245C26</f>
        <v>2491.2674591492591</v>
      </c>
      <c r="BH12" s="16" t="s">
        <v>13255</v>
      </c>
      <c r="BI12" s="17">
        <f>B6L258C3*B6L245C4</f>
        <v>11706.417267854551</v>
      </c>
      <c r="BJ12" s="16" t="s">
        <v>13256</v>
      </c>
      <c r="BK12" s="17">
        <f>B6L258C10*B6L245C11</f>
        <v>2087.806261768812</v>
      </c>
      <c r="BL12" s="16" t="s">
        <v>13257</v>
      </c>
      <c r="BM12" s="17">
        <f>B6L258C15*B6L245C16</f>
        <v>573.49738195219447</v>
      </c>
      <c r="BN12" s="16" t="s">
        <v>13258</v>
      </c>
      <c r="BO12" s="17">
        <f>B6L258C20*B6L245C21</f>
        <v>656.02762369056893</v>
      </c>
      <c r="BP12" s="16" t="s">
        <v>13259</v>
      </c>
      <c r="BQ12" s="17">
        <f>B6L258C26*B6L245C27</f>
        <v>3702.3517804947137</v>
      </c>
      <c r="BR12" s="16" t="s">
        <v>13260</v>
      </c>
      <c r="BS12" s="15">
        <f>B6L245C29+B6L245C30+B6L245C31+B6L245C32+B6L245C33</f>
        <v>18726.100315760839</v>
      </c>
      <c r="BT12" s="16" t="s">
        <v>13261</v>
      </c>
      <c r="BU12" s="23">
        <f>IF(B6L245C3=0,0,B6L245C29/B6L245C3)</f>
        <v>7.5166960684966355</v>
      </c>
      <c r="BV12" s="16" t="s">
        <v>13262</v>
      </c>
      <c r="BW12" s="23">
        <f>IF(B6L245C8=0,0,B6L245C30/B6L245C8)</f>
        <v>4.1341828376731495</v>
      </c>
      <c r="BX12" s="16" t="s">
        <v>13263</v>
      </c>
      <c r="BY12" s="23">
        <f>IF(B6L245C13=0,0,B6L245C31/B6L245C13)</f>
        <v>11.275044102744953</v>
      </c>
      <c r="BZ12" s="16" t="s">
        <v>13264</v>
      </c>
      <c r="CA12" s="23">
        <f>IF(B6L245C18=0,0,B6L245C32/B6L245C18)</f>
        <v>9.0200352821959626</v>
      </c>
      <c r="CB12" s="16" t="s">
        <v>13265</v>
      </c>
      <c r="CC12" s="23">
        <f>IF(B6L245C24=0,0,B6L245C33/B6L245C24)</f>
        <v>1.8791740171241591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2417.5473333333334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4835.0946666666669</v>
      </c>
      <c r="J13" s="16" t="s">
        <v>13268</v>
      </c>
      <c r="K13" s="23">
        <f>IF(B6L256C3=0,0,B6L246C3/B6L256C3)</f>
        <v>0.15231953111579269</v>
      </c>
      <c r="L13" s="16" t="s">
        <v>13269</v>
      </c>
      <c r="M13" s="23">
        <f>A1L546C63</f>
        <v>0.40987948512502798</v>
      </c>
      <c r="N13" s="16" t="s">
        <v>13270</v>
      </c>
      <c r="O13" s="23">
        <f>B6L246C1*B6L246C5</f>
        <v>990.9030562520511</v>
      </c>
      <c r="P13" s="16" t="s">
        <v>13271</v>
      </c>
      <c r="Q13" s="23">
        <f>B3L840C15</f>
        <v>1.9954813796143731</v>
      </c>
      <c r="R13" s="16" t="s">
        <v>13272</v>
      </c>
      <c r="S13" s="17">
        <f>B6L246C6*B6L246C7</f>
        <v>1977.3285977539417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1087.5307287646681</v>
      </c>
      <c r="X13" s="16" t="s">
        <v>13274</v>
      </c>
      <c r="Y13" s="23">
        <f>IF(B6L256C10=0,0,B6L246C10/B6L256C10)</f>
        <v>0.2158905971101284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157.91419181333336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236.87128772000005</v>
      </c>
      <c r="AH13" s="16" t="s">
        <v>13277</v>
      </c>
      <c r="AI13" s="23">
        <f>IF(B6L256C15=0,0,B6L246C15/B6L256C15)</f>
        <v>0.15231953111579272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225.79892093333333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270.95870511999999</v>
      </c>
      <c r="AR13" s="16" t="s">
        <v>13280</v>
      </c>
      <c r="AS13" s="23">
        <f>IF(B6L256C20=0,0,B6L246C20/B6L256C20)</f>
        <v>0.15231953111579272</v>
      </c>
      <c r="AT13" s="16" t="s">
        <v>13281</v>
      </c>
      <c r="AU13" s="17">
        <f>A1L241C21</f>
        <v>2196877.333333333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10984.386666666665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2746.0966666666664</v>
      </c>
      <c r="BD13" s="16" t="s">
        <v>13284</v>
      </c>
      <c r="BE13" s="23">
        <f>IF(B6L256C26=0,0,B6L246C26/B6L256C26)</f>
        <v>0.20197477451326443</v>
      </c>
      <c r="BF13" s="16" t="s">
        <v>13285</v>
      </c>
      <c r="BG13" s="17">
        <f>B6L246C3+B6L246C10+B6L246C15+B6L246C20+B6L246C26</f>
        <v>9176.5520549380017</v>
      </c>
      <c r="BH13" s="16" t="s">
        <v>13286</v>
      </c>
      <c r="BI13" s="17">
        <f>B6L258C3*B6L246C4</f>
        <v>36343.937071742388</v>
      </c>
      <c r="BJ13" s="16" t="s">
        <v>13287</v>
      </c>
      <c r="BK13" s="17">
        <f>B6L258C10*B6L246C11</f>
        <v>8174.6379532746605</v>
      </c>
      <c r="BL13" s="16" t="s">
        <v>13288</v>
      </c>
      <c r="BM13" s="17">
        <f>B6L258C15*B6L246C16</f>
        <v>1780.4894771446598</v>
      </c>
      <c r="BN13" s="16" t="s">
        <v>13289</v>
      </c>
      <c r="BO13" s="17">
        <f>B6L258C20*B6L246C21</f>
        <v>2036.7142335004428</v>
      </c>
      <c r="BP13" s="16" t="s">
        <v>13290</v>
      </c>
      <c r="BQ13" s="17">
        <f>B6L258C26*B6L246C27</f>
        <v>20641.574018045048</v>
      </c>
      <c r="BR13" s="16" t="s">
        <v>13291</v>
      </c>
      <c r="BS13" s="15">
        <f>B6L246C29+B6L246C30+B6L246C31+B6L246C32+B6L246C33</f>
        <v>68977.352753707208</v>
      </c>
      <c r="BT13" s="16" t="s">
        <v>13292</v>
      </c>
      <c r="BU13" s="23">
        <f>IF(B6L246C3=0,0,B6L246C29/B6L246C3)</f>
        <v>7.5166960684966364</v>
      </c>
      <c r="BV13" s="16" t="s">
        <v>13293</v>
      </c>
      <c r="BW13" s="23">
        <f>IF(B6L246C8=0,0,B6L246C30/B6L246C8)</f>
        <v>4.1341828376731495</v>
      </c>
      <c r="BX13" s="16" t="s">
        <v>13294</v>
      </c>
      <c r="BY13" s="23">
        <f>IF(B6L246C13=0,0,B6L246C31/B6L246C13)</f>
        <v>11.275044102744953</v>
      </c>
      <c r="BZ13" s="16" t="s">
        <v>13295</v>
      </c>
      <c r="CA13" s="23">
        <f>IF(B6L246C18=0,0,B6L246C32/B6L246C18)</f>
        <v>9.0200352821959608</v>
      </c>
      <c r="CB13" s="16" t="s">
        <v>13296</v>
      </c>
      <c r="CC13" s="23">
        <f>IF(B6L246C24=0,0,B6L246C33/B6L246C24)</f>
        <v>1.8791740171241591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15">
        <f>A1L353C17</f>
        <v>1092.1693333333333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2184.3386666666665</v>
      </c>
      <c r="J14" s="16" t="s">
        <v>13299</v>
      </c>
      <c r="K14" s="23">
        <f>IF(B6L256C3=0,0,B6L247C3/B6L256C3)</f>
        <v>6.8813014934025918E-2</v>
      </c>
      <c r="L14" s="16" t="s">
        <v>13300</v>
      </c>
      <c r="M14" s="23">
        <f>A1L547C63</f>
        <v>0.11456647557142609</v>
      </c>
      <c r="N14" s="16" t="s">
        <v>13301</v>
      </c>
      <c r="O14" s="23">
        <f>B6L247C1*B6L247C5</f>
        <v>125.12599124719404</v>
      </c>
      <c r="P14" s="16" t="s">
        <v>13302</v>
      </c>
      <c r="Q14" s="23">
        <f>B3L841C15</f>
        <v>1.9524548969940312</v>
      </c>
      <c r="R14" s="16" t="s">
        <v>13303</v>
      </c>
      <c r="S14" s="23">
        <f>B6L247C6*B6L247C7</f>
        <v>244.30285435181628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134.36656989349896</v>
      </c>
      <c r="X14" s="16" t="s">
        <v>13305</v>
      </c>
      <c r="Y14" s="23">
        <f>IF(B6L256C10=0,0,B6L247C10/B6L256C10)</f>
        <v>2.6673709752457458E-2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71.340500853333339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107.01075128000001</v>
      </c>
      <c r="AH14" s="16" t="s">
        <v>13308</v>
      </c>
      <c r="AI14" s="23">
        <f>IF(B6L256C15=0,0,B6L247C15/B6L256C15)</f>
        <v>6.8813014934025932E-2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102.00861573333333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122.41033887999998</v>
      </c>
      <c r="AR14" s="16" t="s">
        <v>13311</v>
      </c>
      <c r="AS14" s="23">
        <f>IF(B6L256C20=0,0,B6L247C20/B6L256C20)</f>
        <v>6.8813014934025932E-2</v>
      </c>
      <c r="AT14" s="16" t="s">
        <v>13312</v>
      </c>
      <c r="AU14" s="17">
        <f>A1L242C21</f>
        <v>386424.66666666669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1932.1233333333334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483.03083333333336</v>
      </c>
      <c r="BD14" s="16" t="s">
        <v>13315</v>
      </c>
      <c r="BE14" s="23">
        <f>IF(B6L256C26=0,0,B6L247C26/B6L256C26)</f>
        <v>3.5526806040617975E-2</v>
      </c>
      <c r="BF14" s="16" t="s">
        <v>13316</v>
      </c>
      <c r="BG14" s="17">
        <f>B6L247C3+B6L247C10+B6L247C15+B6L247C20+B6L247C26</f>
        <v>3031.1571600534985</v>
      </c>
      <c r="BH14" s="16" t="s">
        <v>13317</v>
      </c>
      <c r="BI14" s="17">
        <f>B6L258C3*B6L247C4</f>
        <v>16419.009867998513</v>
      </c>
      <c r="BJ14" s="16" t="s">
        <v>13318</v>
      </c>
      <c r="BK14" s="17">
        <f>B6L258C10*B6L247C11</f>
        <v>1009.992667655842</v>
      </c>
      <c r="BL14" s="16" t="s">
        <v>13319</v>
      </c>
      <c r="BM14" s="17">
        <f>B6L258C15*B6L247C16</f>
        <v>804.36729343324737</v>
      </c>
      <c r="BN14" s="16" t="s">
        <v>13320</v>
      </c>
      <c r="BO14" s="17">
        <f>B6L258C20*B6L247C21</f>
        <v>920.12131300263661</v>
      </c>
      <c r="BP14" s="16" t="s">
        <v>13321</v>
      </c>
      <c r="BQ14" s="17">
        <f>B6L258C26*B6L247C27</f>
        <v>3630.7959658793202</v>
      </c>
      <c r="BR14" s="16" t="s">
        <v>13322</v>
      </c>
      <c r="BS14" s="15">
        <f>B6L247C29+B6L247C30+B6L247C31+B6L247C32+B6L247C33</f>
        <v>22784.287107969558</v>
      </c>
      <c r="BT14" s="16" t="s">
        <v>13323</v>
      </c>
      <c r="BU14" s="23">
        <f>IF(B6L247C3=0,0,B6L247C29/B6L247C3)</f>
        <v>7.5166960684966346</v>
      </c>
      <c r="BV14" s="16" t="s">
        <v>13324</v>
      </c>
      <c r="BW14" s="23">
        <f>IF(B6L247C8=0,0,B6L247C30/B6L247C8)</f>
        <v>4.1341828376731495</v>
      </c>
      <c r="BX14" s="16" t="s">
        <v>13325</v>
      </c>
      <c r="BY14" s="23">
        <f>IF(B6L247C13=0,0,B6L247C31/B6L247C13)</f>
        <v>11.275044102744953</v>
      </c>
      <c r="BZ14" s="16" t="s">
        <v>13326</v>
      </c>
      <c r="CA14" s="23">
        <f>IF(B6L247C18=0,0,B6L247C32/B6L247C18)</f>
        <v>9.0200352821959608</v>
      </c>
      <c r="CB14" s="16" t="s">
        <v>13327</v>
      </c>
      <c r="CC14" s="23">
        <f>IF(B6L247C24=0,0,B6L247C33/B6L247C24)</f>
        <v>1.8791740171241587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2917.9573333333333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5835.9146666666666</v>
      </c>
      <c r="J15" s="16" t="s">
        <v>13330</v>
      </c>
      <c r="K15" s="23">
        <f>IF(B6L256C3=0,0,B6L248C3/B6L256C3)</f>
        <v>0.1838482691531812</v>
      </c>
      <c r="L15" s="16" t="s">
        <v>13331</v>
      </c>
      <c r="M15" s="23">
        <f>A1L548C63</f>
        <v>0.15006689392393044</v>
      </c>
      <c r="N15" s="16" t="s">
        <v>13332</v>
      </c>
      <c r="O15" s="23">
        <f>B6L248C1*B6L248C5</f>
        <v>437.88879361588823</v>
      </c>
      <c r="P15" s="16" t="s">
        <v>13333</v>
      </c>
      <c r="Q15" s="23">
        <f>B3L842C15</f>
        <v>1.959449081816486</v>
      </c>
      <c r="R15" s="16" t="s">
        <v>13334</v>
      </c>
      <c r="S15" s="23">
        <f>B6L248C6*B6L248C7</f>
        <v>858.02079458838091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471.91143702360955</v>
      </c>
      <c r="X15" s="16" t="s">
        <v>13336</v>
      </c>
      <c r="Y15" s="23">
        <f>IF(B6L256C10=0,0,B6L248C10/B6L256C10)</f>
        <v>9.368125352913316E-2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190.60097301333334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285.90145952</v>
      </c>
      <c r="AH15" s="16" t="s">
        <v>13339</v>
      </c>
      <c r="AI15" s="23">
        <f>IF(B6L256C15=0,0,B6L248C15/B6L256C15)</f>
        <v>0.1838482691531812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272.5372149333333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327.04465791999996</v>
      </c>
      <c r="AR15" s="16" t="s">
        <v>13342</v>
      </c>
      <c r="AS15" s="23">
        <f>IF(B6L256C20=0,0,B6L248C20/B6L256C20)</f>
        <v>0.18384826915318123</v>
      </c>
      <c r="AT15" s="16" t="s">
        <v>13343</v>
      </c>
      <c r="AU15" s="17">
        <f>A1L243C21</f>
        <v>808840.33333333337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4044.2016666666668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1011.0504166666667</v>
      </c>
      <c r="BD15" s="16" t="s">
        <v>13346</v>
      </c>
      <c r="BE15" s="23">
        <f>IF(B6L256C26=0,0,B6L248C26/B6L256C26)</f>
        <v>7.4362524235414895E-2</v>
      </c>
      <c r="BF15" s="16" t="s">
        <v>13347</v>
      </c>
      <c r="BG15" s="17">
        <f>B6L248C3+B6L248C10+B6L248C15+B6L248C20+B6L248C26</f>
        <v>7931.8226377969422</v>
      </c>
      <c r="BH15" s="16" t="s">
        <v>13348</v>
      </c>
      <c r="BI15" s="17">
        <f>B6L258C3*B6L248C4</f>
        <v>43866.796831015192</v>
      </c>
      <c r="BJ15" s="16" t="s">
        <v>13349</v>
      </c>
      <c r="BK15" s="17">
        <f>B6L258C10*B6L248C11</f>
        <v>3547.2148433539633</v>
      </c>
      <c r="BL15" s="16" t="s">
        <v>13350</v>
      </c>
      <c r="BM15" s="17">
        <f>B6L258C15*B6L248C16</f>
        <v>2149.0343767514341</v>
      </c>
      <c r="BN15" s="16" t="s">
        <v>13351</v>
      </c>
      <c r="BO15" s="17">
        <f>B6L258C20*B6L248C21</f>
        <v>2458.2952944100907</v>
      </c>
      <c r="BP15" s="16" t="s">
        <v>13352</v>
      </c>
      <c r="BQ15" s="17">
        <f>B6L258C26*B6L248C27</f>
        <v>7599.7586920102185</v>
      </c>
      <c r="BR15" s="16" t="s">
        <v>13353</v>
      </c>
      <c r="BS15" s="15">
        <f>B6L248C29+B6L248C30+B6L248C31+B6L248C32+B6L248C33</f>
        <v>59621.100037540898</v>
      </c>
      <c r="BT15" s="16" t="s">
        <v>13354</v>
      </c>
      <c r="BU15" s="23">
        <f>IF(B6L248C3=0,0,B6L248C29/B6L248C3)</f>
        <v>7.5166960684966364</v>
      </c>
      <c r="BV15" s="16" t="s">
        <v>13355</v>
      </c>
      <c r="BW15" s="23">
        <f>IF(B6L248C8=0,0,B6L248C30/B6L248C8)</f>
        <v>4.1341828376731495</v>
      </c>
      <c r="BX15" s="16" t="s">
        <v>13356</v>
      </c>
      <c r="BY15" s="23">
        <f>IF(B6L248C13=0,0,B6L248C31/B6L248C13)</f>
        <v>11.275044102744953</v>
      </c>
      <c r="BZ15" s="16" t="s">
        <v>13357</v>
      </c>
      <c r="CA15" s="23">
        <f>IF(B6L248C18=0,0,B6L248C32/B6L248C18)</f>
        <v>9.0200352821959626</v>
      </c>
      <c r="CB15" s="16" t="s">
        <v>13358</v>
      </c>
      <c r="CC15" s="23">
        <f>IF(B6L248C24=0,0,B6L248C33/B6L248C24)</f>
        <v>1.8791740171241589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49.979333333333336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99.958666666666673</v>
      </c>
      <c r="J16" s="16" t="s">
        <v>13361</v>
      </c>
      <c r="K16" s="23">
        <f>IF(B6L256C3=0,0,B6L249C3/B6L256C3)</f>
        <v>3.148988445374765E-3</v>
      </c>
      <c r="L16" s="16" t="s">
        <v>13362</v>
      </c>
      <c r="M16" s="23">
        <f>A1L549C63</f>
        <v>0.75463904254553837</v>
      </c>
      <c r="N16" s="16" t="s">
        <v>13363</v>
      </c>
      <c r="O16" s="23">
        <f>B6L249C1*B6L249C5</f>
        <v>37.716356253730979</v>
      </c>
      <c r="P16" s="16" t="s">
        <v>13364</v>
      </c>
      <c r="Q16" s="23">
        <f>B3L843C15</f>
        <v>1.6759884499120208</v>
      </c>
      <c r="R16" s="16" t="s">
        <v>13365</v>
      </c>
      <c r="S16" s="23">
        <f>B6L249C6*B6L249C7</f>
        <v>63.212177454020136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34.76669759971108</v>
      </c>
      <c r="X16" s="16" t="s">
        <v>13367</v>
      </c>
      <c r="Y16" s="23">
        <f>IF(B6L256C10=0,0,B6L249C10/B6L256C10)</f>
        <v>6.9016928954961799E-3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3.2646500533333338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4.8969750800000007</v>
      </c>
      <c r="AH16" s="16" t="s">
        <v>13370</v>
      </c>
      <c r="AI16" s="23">
        <f>IF(B6L256C15=0,0,B6L249C15/B6L256C15)</f>
        <v>3.148988445374765E-3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4.6680697333333336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5.6016836799999998</v>
      </c>
      <c r="AR16" s="16" t="s">
        <v>13373</v>
      </c>
      <c r="AS16" s="23">
        <f>IF(B6L256C20=0,0,B6L249C20/B6L256C20)</f>
        <v>3.1489884453747654E-3</v>
      </c>
      <c r="AT16" s="16" t="s">
        <v>13374</v>
      </c>
      <c r="AU16" s="17">
        <f>A1L244C21</f>
        <v>74294.333333333328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371.47166666666664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92.867916666666659</v>
      </c>
      <c r="BD16" s="16" t="s">
        <v>13377</v>
      </c>
      <c r="BE16" s="23">
        <f>IF(B6L256C26=0,0,B6L249C26/B6L256C26)</f>
        <v>6.8304137854821685E-3</v>
      </c>
      <c r="BF16" s="16" t="s">
        <v>13378</v>
      </c>
      <c r="BG16" s="23">
        <f>B6L249C3+B6L249C10+B6L249C15+B6L249C20+B6L249C26</f>
        <v>238.09193969304442</v>
      </c>
      <c r="BH16" s="16" t="s">
        <v>13379</v>
      </c>
      <c r="BI16" s="17">
        <f>B6L258C3*B6L249C4</f>
        <v>751.35891674549907</v>
      </c>
      <c r="BJ16" s="16" t="s">
        <v>13380</v>
      </c>
      <c r="BK16" s="17">
        <f>B6L258C10*B6L249C11</f>
        <v>261.33069916235968</v>
      </c>
      <c r="BL16" s="16" t="s">
        <v>13381</v>
      </c>
      <c r="BM16" s="17">
        <f>B6L258C15*B6L249C16</f>
        <v>36.809073331362001</v>
      </c>
      <c r="BN16" s="16" t="s">
        <v>13382</v>
      </c>
      <c r="BO16" s="17">
        <f>B6L258C20*B6L249C21</f>
        <v>42.106153694417763</v>
      </c>
      <c r="BP16" s="16" t="s">
        <v>13383</v>
      </c>
      <c r="BQ16" s="17">
        <f>B6L258C26*B6L249C27</f>
        <v>698.05990409780645</v>
      </c>
      <c r="BR16" s="16" t="s">
        <v>13384</v>
      </c>
      <c r="BS16" s="15">
        <f>B6L249C29+B6L249C30+B6L249C31+B6L249C32+B6L249C33</f>
        <v>1789.6647470314451</v>
      </c>
      <c r="BT16" s="16" t="s">
        <v>13385</v>
      </c>
      <c r="BU16" s="23">
        <f>IF(B6L249C3=0,0,B6L249C29/B6L249C3)</f>
        <v>7.5166960684966355</v>
      </c>
      <c r="BV16" s="16" t="s">
        <v>13386</v>
      </c>
      <c r="BW16" s="23">
        <f>IF(B6L249C8=0,0,B6L249C30/B6L249C8)</f>
        <v>4.1341828376731504</v>
      </c>
      <c r="BX16" s="16" t="s">
        <v>13387</v>
      </c>
      <c r="BY16" s="23">
        <f>IF(B6L249C13=0,0,B6L249C31/B6L249C13)</f>
        <v>11.275044102744953</v>
      </c>
      <c r="BZ16" s="16" t="s">
        <v>13388</v>
      </c>
      <c r="CA16" s="23">
        <f>IF(B6L249C18=0,0,B6L249C32/B6L249C18)</f>
        <v>9.0200352821959608</v>
      </c>
      <c r="CB16" s="16" t="s">
        <v>13389</v>
      </c>
      <c r="CC16" s="23">
        <f>IF(B6L249C24=0,0,B6L249C33/B6L249C24)</f>
        <v>1.8791740171241589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13.360999999999999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26.721999999999998</v>
      </c>
      <c r="J17" s="16" t="s">
        <v>13392</v>
      </c>
      <c r="K17" s="23">
        <f>IF(B6L256C3=0,0,B6L250C3/B6L256C3)</f>
        <v>8.4182064490627244E-4</v>
      </c>
      <c r="L17" s="16" t="s">
        <v>13393</v>
      </c>
      <c r="M17" s="23">
        <f>A1L550C63</f>
        <v>0.71079456697291443</v>
      </c>
      <c r="N17" s="16" t="s">
        <v>13394</v>
      </c>
      <c r="O17" s="23">
        <f>B6L250C1*B6L250C5</f>
        <v>9.4969262093251086</v>
      </c>
      <c r="P17" s="16" t="s">
        <v>13395</v>
      </c>
      <c r="Q17" s="23">
        <f>B3L844C15</f>
        <v>1.9171003212815059</v>
      </c>
      <c r="R17" s="16" t="s">
        <v>13396</v>
      </c>
      <c r="S17" s="23">
        <f>B6L250C6*B6L250C7</f>
        <v>18.206560287083921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10.013608157896158</v>
      </c>
      <c r="X17" s="16" t="s">
        <v>13398</v>
      </c>
      <c r="Y17" s="23">
        <f>IF(B6L256C10=0,0,B6L250C10/B6L256C10)</f>
        <v>1.9878462164381362E-3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0.87274052000000002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1.3091107800000001</v>
      </c>
      <c r="AH17" s="16" t="s">
        <v>13401</v>
      </c>
      <c r="AI17" s="23">
        <f>IF(B6L256C15=0,0,B6L250C15/B6L256C15)</f>
        <v>8.4182064490627266E-4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1.2479174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1.4975008799999998</v>
      </c>
      <c r="AR17" s="16" t="s">
        <v>13404</v>
      </c>
      <c r="AS17" s="23">
        <f>IF(B6L256C20=0,0,B6L250C20/B6L256C20)</f>
        <v>8.4182064490627266E-4</v>
      </c>
      <c r="AT17" s="16" t="s">
        <v>13405</v>
      </c>
      <c r="AU17" s="17">
        <f>A1L245C21</f>
        <v>28244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141.22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35.305</v>
      </c>
      <c r="BD17" s="16" t="s">
        <v>13408</v>
      </c>
      <c r="BE17" s="23">
        <f>IF(B6L256C26=0,0,B6L250C26/B6L256C26)</f>
        <v>2.5966745820519069E-3</v>
      </c>
      <c r="BF17" s="16" t="s">
        <v>13409</v>
      </c>
      <c r="BG17" s="23">
        <f>B6L250C3+B6L250C10+B6L250C15+B6L250C20+B6L250C26</f>
        <v>74.847219817896146</v>
      </c>
      <c r="BH17" s="16" t="s">
        <v>13410</v>
      </c>
      <c r="BI17" s="17">
        <f>B6L258C3*B6L250C4</f>
        <v>200.86115234236706</v>
      </c>
      <c r="BJ17" s="16" t="s">
        <v>13411</v>
      </c>
      <c r="BK17" s="17">
        <f>B6L258C10*B6L250C11</f>
        <v>75.26924907192388</v>
      </c>
      <c r="BL17" s="16" t="s">
        <v>13412</v>
      </c>
      <c r="BM17" s="17">
        <f>B6L258C15*B6L250C16</f>
        <v>9.8401878532525657</v>
      </c>
      <c r="BN17" s="16" t="s">
        <v>13413</v>
      </c>
      <c r="BO17" s="17">
        <f>B6L258C20*B6L250C21</f>
        <v>11.256258977266249</v>
      </c>
      <c r="BP17" s="16" t="s">
        <v>13414</v>
      </c>
      <c r="BQ17" s="17">
        <f>B6L258C26*B6L250C27</f>
        <v>265.37695469827372</v>
      </c>
      <c r="BR17" s="16" t="s">
        <v>13415</v>
      </c>
      <c r="BS17" s="15">
        <f>B6L250C29+B6L250C30+B6L250C31+B6L250C32+B6L250C33</f>
        <v>562.60380294308356</v>
      </c>
      <c r="BT17" s="16" t="s">
        <v>13416</v>
      </c>
      <c r="BU17" s="23">
        <f>IF(B6L250C3=0,0,B6L250C29/B6L250C3)</f>
        <v>7.5166960684966346</v>
      </c>
      <c r="BV17" s="16" t="s">
        <v>13417</v>
      </c>
      <c r="BW17" s="23">
        <f>IF(B6L250C8=0,0,B6L250C30/B6L250C8)</f>
        <v>4.1341828376731495</v>
      </c>
      <c r="BX17" s="16" t="s">
        <v>13418</v>
      </c>
      <c r="BY17" s="23">
        <f>IF(B6L250C13=0,0,B6L250C31/B6L250C13)</f>
        <v>11.275044102744955</v>
      </c>
      <c r="BZ17" s="16" t="s">
        <v>13419</v>
      </c>
      <c r="CA17" s="23">
        <f>IF(B6L250C18=0,0,B6L250C32/B6L250C18)</f>
        <v>9.0200352821959608</v>
      </c>
      <c r="CB17" s="16" t="s">
        <v>13420</v>
      </c>
      <c r="CC17" s="23">
        <f>IF(B6L250C24=0,0,B6L250C33/B6L250C24)</f>
        <v>1.8791740171241589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3487.0129999999995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3487.0129999999995</v>
      </c>
      <c r="J18" s="16" t="s">
        <v>13423</v>
      </c>
      <c r="K18" s="23">
        <f>IF(B6L256C3=0,0,B6L251C3/B6L256C3)</f>
        <v>0.10985104155589236</v>
      </c>
      <c r="L18" s="16" t="s">
        <v>13424</v>
      </c>
      <c r="M18" s="23">
        <f>A1L551C63</f>
        <v>0.18427473846864628</v>
      </c>
      <c r="N18" s="16" t="s">
        <v>13425</v>
      </c>
      <c r="O18" s="23">
        <f>B6L251C1*B6L251C5</f>
        <v>642.56840861176954</v>
      </c>
      <c r="P18" s="16" t="s">
        <v>13426</v>
      </c>
      <c r="Q18" s="23">
        <f>B3L845C15</f>
        <v>1.09915740377696</v>
      </c>
      <c r="R18" s="16" t="s">
        <v>13427</v>
      </c>
      <c r="S18" s="23">
        <f>B6L251C6*B6L251C7</f>
        <v>706.2838237588054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388.45610306734301</v>
      </c>
      <c r="X18" s="16" t="s">
        <v>13429</v>
      </c>
      <c r="Y18" s="23">
        <f>IF(B6L256C10=0,0,B6L251C10/B6L256C10)</f>
        <v>7.7114161305165005E-2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113.88584457999998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170.82876686999998</v>
      </c>
      <c r="AH18" s="16" t="s">
        <v>13432</v>
      </c>
      <c r="AI18" s="23">
        <f>IF(B6L256C15=0,0,B6L251C15/B6L256C15)</f>
        <v>0.10985104155589236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162.84350709999998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195.41220851999998</v>
      </c>
      <c r="AR18" s="16" t="s">
        <v>13435</v>
      </c>
      <c r="AS18" s="23">
        <f>IF(B6L256C20=0,0,B6L251C20/B6L256C20)</f>
        <v>0.1098510415558924</v>
      </c>
      <c r="AT18" s="16" t="s">
        <v>13436</v>
      </c>
      <c r="AU18" s="17">
        <f>A1L246C21</f>
        <v>1396064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6980.32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1745.08</v>
      </c>
      <c r="BD18" s="16" t="s">
        <v>13439</v>
      </c>
      <c r="BE18" s="23">
        <f>IF(B6L256C26=0,0,B6L251C26/B6L256C26)</f>
        <v>0.12835023026900275</v>
      </c>
      <c r="BF18" s="16" t="s">
        <v>13440</v>
      </c>
      <c r="BG18" s="17">
        <f>B6L251C3+B6L251C10+B6L251C15+B6L251C20+B6L251C26</f>
        <v>5986.7900784573421</v>
      </c>
      <c r="BH18" s="16" t="s">
        <v>13441</v>
      </c>
      <c r="BI18" s="17">
        <f>B6L258C3*B6L251C4</f>
        <v>26210.816907896653</v>
      </c>
      <c r="BJ18" s="16" t="s">
        <v>13442</v>
      </c>
      <c r="BK18" s="17">
        <f>B6L258C10*B6L251C11</f>
        <v>2919.906462709821</v>
      </c>
      <c r="BL18" s="16" t="s">
        <v>13443</v>
      </c>
      <c r="BM18" s="17">
        <f>B6L258C15*B6L251C16</f>
        <v>1284.067920317857</v>
      </c>
      <c r="BN18" s="16" t="s">
        <v>13444</v>
      </c>
      <c r="BO18" s="17">
        <f>B6L258C20*B6L251C21</f>
        <v>1468.8541795185286</v>
      </c>
      <c r="BP18" s="16" t="s">
        <v>13445</v>
      </c>
      <c r="BQ18" s="17">
        <f>B6L258C26*B6L251C27</f>
        <v>13117.23597521211</v>
      </c>
      <c r="BR18" s="16" t="s">
        <v>13446</v>
      </c>
      <c r="BS18" s="15">
        <f>B6L251C29+B6L251C30+B6L251C31+B6L251C32+B6L251C33</f>
        <v>45000.881445654974</v>
      </c>
      <c r="BT18" s="16" t="s">
        <v>13447</v>
      </c>
      <c r="BU18" s="23">
        <f>IF(B6L251C3=0,0,B6L251C29/B6L251C3)</f>
        <v>7.5166960684966355</v>
      </c>
      <c r="BV18" s="16" t="s">
        <v>13448</v>
      </c>
      <c r="BW18" s="23">
        <f>IF(B6L251C8=0,0,B6L251C30/B6L251C8)</f>
        <v>4.1341828376731495</v>
      </c>
      <c r="BX18" s="16" t="s">
        <v>13449</v>
      </c>
      <c r="BY18" s="23">
        <f>IF(B6L251C13=0,0,B6L251C31/B6L251C13)</f>
        <v>11.275044102744952</v>
      </c>
      <c r="BZ18" s="16" t="s">
        <v>13450</v>
      </c>
      <c r="CA18" s="23">
        <f>IF(B6L251C18=0,0,B6L251C32/B6L251C18)</f>
        <v>9.0200352821959626</v>
      </c>
      <c r="CB18" s="16" t="s">
        <v>13451</v>
      </c>
      <c r="CC18" s="23">
        <f>IF(B6L251C24=0,0,B6L251C33/B6L251C24)</f>
        <v>1.8791740171241591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1314.6206666666667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2629.2413333333334</v>
      </c>
      <c r="J19" s="16" t="s">
        <v>13454</v>
      </c>
      <c r="K19" s="23">
        <f>IF(B6L256C3=0,0,B6L252C3/B6L256C3)</f>
        <v>8.2828741667573327E-2</v>
      </c>
      <c r="L19" s="16" t="s">
        <v>13455</v>
      </c>
      <c r="M19" s="23">
        <f>A1L552C63</f>
        <v>0.10747652660971348</v>
      </c>
      <c r="N19" s="16" t="s">
        <v>13456</v>
      </c>
      <c r="O19" s="23">
        <f>B6L252C1*B6L252C5</f>
        <v>141.29086306267928</v>
      </c>
      <c r="P19" s="16" t="s">
        <v>13457</v>
      </c>
      <c r="Q19" s="23">
        <f>B3L846C15</f>
        <v>1.5813732085358758</v>
      </c>
      <c r="R19" s="16" t="s">
        <v>13458</v>
      </c>
      <c r="S19" s="23">
        <f>B6L252C6*B6L252C7</f>
        <v>223.43358545823219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122.88847200202771</v>
      </c>
      <c r="X19" s="16" t="s">
        <v>13460</v>
      </c>
      <c r="Y19" s="23">
        <f>IF(B6L256C10=0,0,B6L252C10/B6L256C10)</f>
        <v>2.4395141118086064E-2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85.871021946666673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128.80653292</v>
      </c>
      <c r="AH19" s="16" t="s">
        <v>13463</v>
      </c>
      <c r="AI19" s="23">
        <f>IF(B6L256C15=0,0,B6L252C15/B6L256C15)</f>
        <v>8.2828741667573327E-2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122.78557026666667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147.34268431999999</v>
      </c>
      <c r="AR19" s="16" t="s">
        <v>13466</v>
      </c>
      <c r="AS19" s="23">
        <f>IF(B6L256C20=0,0,B6L252C20/B6L256C20)</f>
        <v>8.2828741667573341E-2</v>
      </c>
      <c r="AT19" s="16" t="s">
        <v>13467</v>
      </c>
      <c r="AU19" s="17">
        <f>A1L247C21</f>
        <v>998290.33333333326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4991.4516666666659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1247.8629166666665</v>
      </c>
      <c r="BD19" s="16" t="s">
        <v>13470</v>
      </c>
      <c r="BE19" s="23">
        <f>IF(B6L256C26=0,0,B6L252C26/B6L256C26)</f>
        <v>9.1780028822928475E-2</v>
      </c>
      <c r="BF19" s="16" t="s">
        <v>13471</v>
      </c>
      <c r="BG19" s="17">
        <f>B6L252C3+B6L252C10+B6L252C15+B6L252C20+B6L252C26</f>
        <v>4276.1419392420275</v>
      </c>
      <c r="BH19" s="16" t="s">
        <v>13472</v>
      </c>
      <c r="BI19" s="17">
        <f>B6L258C3*B6L252C4</f>
        <v>19763.207993395517</v>
      </c>
      <c r="BJ19" s="16" t="s">
        <v>13473</v>
      </c>
      <c r="BK19" s="17">
        <f>B6L258C10*B6L252C11</f>
        <v>923.71529436120045</v>
      </c>
      <c r="BL19" s="16" t="s">
        <v>13474</v>
      </c>
      <c r="BM19" s="17">
        <f>B6L258C15*B6L252C16</f>
        <v>968.19955959644642</v>
      </c>
      <c r="BN19" s="16" t="s">
        <v>13475</v>
      </c>
      <c r="BO19" s="17">
        <f>B6L258C20*B6L252C21</f>
        <v>1107.5301759498846</v>
      </c>
      <c r="BP19" s="16" t="s">
        <v>13476</v>
      </c>
      <c r="BQ19" s="17">
        <f>B6L258C26*B6L252C27</f>
        <v>9379.8062797310777</v>
      </c>
      <c r="BR19" s="16" t="s">
        <v>13477</v>
      </c>
      <c r="BS19" s="15">
        <f>B6L252C29+B6L252C30+B6L252C31+B6L252C32+B6L252C33</f>
        <v>32142.459303034128</v>
      </c>
      <c r="BT19" s="16" t="s">
        <v>13478</v>
      </c>
      <c r="BU19" s="23">
        <f>IF(B6L252C3=0,0,B6L252C29/B6L252C3)</f>
        <v>7.5166960684966346</v>
      </c>
      <c r="BV19" s="16" t="s">
        <v>13479</v>
      </c>
      <c r="BW19" s="23">
        <f>IF(B6L252C8=0,0,B6L252C30/B6L252C8)</f>
        <v>4.1341828376731495</v>
      </c>
      <c r="BX19" s="16" t="s">
        <v>13480</v>
      </c>
      <c r="BY19" s="23">
        <f>IF(B6L252C13=0,0,B6L252C31/B6L252C13)</f>
        <v>11.275044102744952</v>
      </c>
      <c r="BZ19" s="16" t="s">
        <v>13481</v>
      </c>
      <c r="CA19" s="23">
        <f>IF(B6L252C18=0,0,B6L252C32/B6L252C18)</f>
        <v>9.0200352821959608</v>
      </c>
      <c r="CB19" s="16" t="s">
        <v>13482</v>
      </c>
      <c r="CC19" s="23">
        <f>IF(B6L252C24=0,0,B6L252C33/B6L252C24)</f>
        <v>1.8791740171241591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1.2153333333333334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2.4306666666666668</v>
      </c>
      <c r="J20" s="16" t="s">
        <v>13485</v>
      </c>
      <c r="K20" s="23">
        <f>IF(B6L256C3=0,0,B6L253C3/B6L256C3)</f>
        <v>7.657306267814959E-5</v>
      </c>
      <c r="L20" s="16" t="s">
        <v>13486</v>
      </c>
      <c r="M20" s="23">
        <f>A1L553C63</f>
        <v>0.52122795558458512</v>
      </c>
      <c r="N20" s="16" t="s">
        <v>13487</v>
      </c>
      <c r="O20" s="23">
        <f>B6L253C1*B6L253C5</f>
        <v>0.63346570868713248</v>
      </c>
      <c r="P20" s="16" t="s">
        <v>13488</v>
      </c>
      <c r="Q20" s="23">
        <f>B3L847C15</f>
        <v>2.1708601521357522</v>
      </c>
      <c r="R20" s="16" t="s">
        <v>13489</v>
      </c>
      <c r="S20" s="23">
        <f>B6L253C6*B6L253C7</f>
        <v>1.3751654647333305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0.75634100560333184</v>
      </c>
      <c r="X20" s="16" t="s">
        <v>13491</v>
      </c>
      <c r="Y20" s="23">
        <f>IF(B6L256C10=0,0,B6L253C10/B6L256C10)</f>
        <v>1.5014464143377055E-4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7.9385573333333334E-2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0.11907835999999999</v>
      </c>
      <c r="AH20" s="16" t="s">
        <v>13494</v>
      </c>
      <c r="AI20" s="23">
        <f>IF(B6L256C15=0,0,B6L253C15/B6L256C15)</f>
        <v>7.6573062678149577E-5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0.11351213333333333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0.13621455999999998</v>
      </c>
      <c r="AR20" s="16" t="s">
        <v>13497</v>
      </c>
      <c r="AS20" s="23">
        <f>IF(B6L256C20=0,0,B6L253C20/B6L256C20)</f>
        <v>7.657306267814959E-5</v>
      </c>
      <c r="AT20" s="16" t="s">
        <v>13498</v>
      </c>
      <c r="AU20" s="17">
        <f>A1L248C21</f>
        <v>1236.6666666666665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6.1833333333333327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1.5458333333333332</v>
      </c>
      <c r="BD20" s="16" t="s">
        <v>13501</v>
      </c>
      <c r="BE20" s="23">
        <f>IF(B6L256C26=0,0,B6L253C26/B6L256C26)</f>
        <v>1.1369568403215519E-4</v>
      </c>
      <c r="BF20" s="16" t="s">
        <v>13502</v>
      </c>
      <c r="BG20" s="23">
        <f>B6L253C3+B6L253C10+B6L253C15+B6L253C20+B6L253C26</f>
        <v>4.9881339256033321</v>
      </c>
      <c r="BH20" s="16" t="s">
        <v>13503</v>
      </c>
      <c r="BI20" s="17">
        <f>B6L258C3*B6L253C4</f>
        <v>18.270582577159157</v>
      </c>
      <c r="BJ20" s="16" t="s">
        <v>13504</v>
      </c>
      <c r="BK20" s="17">
        <f>B6L258C10*B6L253C11</f>
        <v>5.6851854632613552</v>
      </c>
      <c r="BL20" s="16" t="s">
        <v>13505</v>
      </c>
      <c r="BM20" s="17">
        <f>B6L258C15*B6L253C16</f>
        <v>0.89507584045502697</v>
      </c>
      <c r="BN20" s="16" t="s">
        <v>13506</v>
      </c>
      <c r="BO20" s="17">
        <f>B6L258C20*B6L253C21</f>
        <v>1.0238834476239989</v>
      </c>
      <c r="BP20" s="16" t="s">
        <v>13507</v>
      </c>
      <c r="BQ20" s="17">
        <f>B6L258C26*B6L253C27</f>
        <v>11.619559339217716</v>
      </c>
      <c r="BR20" s="16" t="s">
        <v>13508</v>
      </c>
      <c r="BS20" s="15">
        <f>B6L253C29+B6L253C30+B6L253C31+B6L253C32+B6L253C33</f>
        <v>37.494286667717255</v>
      </c>
      <c r="BT20" s="16" t="s">
        <v>13509</v>
      </c>
      <c r="BU20" s="23">
        <f>IF(B6L253C3=0,0,B6L253C29/B6L253C3)</f>
        <v>7.5166960684966355</v>
      </c>
      <c r="BV20" s="16" t="s">
        <v>13510</v>
      </c>
      <c r="BW20" s="23">
        <f>IF(B6L253C8=0,0,B6L253C30/B6L253C8)</f>
        <v>4.1341828376731495</v>
      </c>
      <c r="BX20" s="16" t="s">
        <v>13511</v>
      </c>
      <c r="BY20" s="23">
        <f>IF(B6L253C13=0,0,B6L253C31/B6L253C13)</f>
        <v>11.275044102744953</v>
      </c>
      <c r="BZ20" s="16" t="s">
        <v>13512</v>
      </c>
      <c r="CA20" s="23">
        <f>IF(B6L253C18=0,0,B6L253C32/B6L253C18)</f>
        <v>9.0200352821959608</v>
      </c>
      <c r="CB20" s="16" t="s">
        <v>13513</v>
      </c>
      <c r="CC20" s="23">
        <f>IF(B6L253C24=0,0,B6L253C33/B6L253C24)</f>
        <v>1.8791740171241591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351.32066666666668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702.64133333333336</v>
      </c>
      <c r="J21" s="16" t="s">
        <v>13516</v>
      </c>
      <c r="K21" s="23">
        <f>IF(B6L256C3=0,0,B6L254C3/B6L256C3)</f>
        <v>2.2135243633128878E-2</v>
      </c>
      <c r="L21" s="16" t="s">
        <v>13517</v>
      </c>
      <c r="M21" s="23">
        <f>A1L554C63</f>
        <v>0.97716979337247889</v>
      </c>
      <c r="N21" s="16" t="s">
        <v>13518</v>
      </c>
      <c r="O21" s="23">
        <f>B6L254C1*B6L254C5</f>
        <v>343.29994325414822</v>
      </c>
      <c r="P21" s="16" t="s">
        <v>13519</v>
      </c>
      <c r="Q21" s="23">
        <f>B3L848C15</f>
        <v>1.9728494836203603</v>
      </c>
      <c r="R21" s="16" t="s">
        <v>13520</v>
      </c>
      <c r="S21" s="23">
        <f>B6L254C6*B6L254C7</f>
        <v>677.2791157758453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372.50351367671493</v>
      </c>
      <c r="X21" s="16" t="s">
        <v>13522</v>
      </c>
      <c r="Y21" s="23">
        <f>IF(B6L256C10=0,0,B6L254C10/B6L256C10)</f>
        <v>7.3947341317551901E-2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22.94826594666667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34.422398920000006</v>
      </c>
      <c r="AH21" s="16" t="s">
        <v>13525</v>
      </c>
      <c r="AI21" s="23">
        <f>IF(B6L256C15=0,0,B6L254C15/B6L256C15)</f>
        <v>2.2135243633128882E-2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32.813350266666667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39.376020320000002</v>
      </c>
      <c r="AR21" s="16" t="s">
        <v>13528</v>
      </c>
      <c r="AS21" s="23">
        <f>IF(B6L256C20=0,0,B6L254C20/B6L256C20)</f>
        <v>2.2135243633128885E-2</v>
      </c>
      <c r="AT21" s="16" t="s">
        <v>13529</v>
      </c>
      <c r="AU21" s="17">
        <f>A1L249C21</f>
        <v>390905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1954.5250000000001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488.63125000000002</v>
      </c>
      <c r="BD21" s="16" t="s">
        <v>13532</v>
      </c>
      <c r="BE21" s="23">
        <f>IF(B6L256C26=0,0,B6L254C26/B6L256C26)</f>
        <v>3.5938715390773285E-2</v>
      </c>
      <c r="BF21" s="16" t="s">
        <v>13533</v>
      </c>
      <c r="BG21" s="17">
        <f>B6L254C3+B6L254C10+B6L254C15+B6L254C20+B6L254C26</f>
        <v>1637.5745162500484</v>
      </c>
      <c r="BH21" s="16" t="s">
        <v>13534</v>
      </c>
      <c r="BI21" s="17">
        <f>B6L258C3*B6L254C4</f>
        <v>5281.5413478299006</v>
      </c>
      <c r="BJ21" s="16" t="s">
        <v>13535</v>
      </c>
      <c r="BK21" s="17">
        <f>B6L258C10*B6L254C11</f>
        <v>2799.9956967549456</v>
      </c>
      <c r="BL21" s="16" t="s">
        <v>13536</v>
      </c>
      <c r="BM21" s="17">
        <f>B6L258C15*B6L254C16</f>
        <v>258.74271063018688</v>
      </c>
      <c r="BN21" s="16" t="s">
        <v>13537</v>
      </c>
      <c r="BO21" s="17">
        <f>B6L258C20*B6L254C21</f>
        <v>295.97757713238764</v>
      </c>
      <c r="BP21" s="16" t="s">
        <v>13538</v>
      </c>
      <c r="BQ21" s="17">
        <f>B6L258C26*B6L254C27</f>
        <v>3672.8925958195969</v>
      </c>
      <c r="BR21" s="16" t="s">
        <v>13539</v>
      </c>
      <c r="BS21" s="15">
        <f>B6L254C29+B6L254C30+B6L254C31+B6L254C32+B6L254C33</f>
        <v>12309.149928167019</v>
      </c>
      <c r="BT21" s="16" t="s">
        <v>13540</v>
      </c>
      <c r="BU21" s="23">
        <f>IF(B6L254C3=0,0,B6L254C29/B6L254C3)</f>
        <v>7.5166960684966355</v>
      </c>
      <c r="BV21" s="16" t="s">
        <v>13541</v>
      </c>
      <c r="BW21" s="23">
        <f>IF(B6L254C8=0,0,B6L254C30/B6L254C8)</f>
        <v>4.1341828376731495</v>
      </c>
      <c r="BX21" s="16" t="s">
        <v>13542</v>
      </c>
      <c r="BY21" s="23">
        <f>IF(B6L254C13=0,0,B6L254C31/B6L254C13)</f>
        <v>11.275044102744953</v>
      </c>
      <c r="BZ21" s="16" t="s">
        <v>13543</v>
      </c>
      <c r="CA21" s="23">
        <f>IF(B6L254C18=0,0,B6L254C32/B6L254C18)</f>
        <v>9.0200352821959626</v>
      </c>
      <c r="CB21" s="16" t="s">
        <v>13544</v>
      </c>
      <c r="CC21" s="23">
        <f>IF(B6L254C24=0,0,B6L254C33/B6L254C24)</f>
        <v>1.8791740171241589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1896.7136666666665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3793.4273333333331</v>
      </c>
      <c r="J22" s="16" t="s">
        <v>13547</v>
      </c>
      <c r="K22" s="23">
        <f>IF(B6L256C3=0,0,B6L255C3/B6L256C3)</f>
        <v>0.11950398339015599</v>
      </c>
      <c r="L22" s="16" t="s">
        <v>13548</v>
      </c>
      <c r="M22" s="23">
        <f>A1L555C63</f>
        <v>0.50301447405790634</v>
      </c>
      <c r="N22" s="16" t="s">
        <v>13549</v>
      </c>
      <c r="O22" s="23">
        <f>B6L255C1*B6L255C5</f>
        <v>954.07442747677635</v>
      </c>
      <c r="P22" s="16" t="s">
        <v>13550</v>
      </c>
      <c r="Q22" s="23">
        <f>B3L852C15</f>
        <v>1.8540520287049427</v>
      </c>
      <c r="R22" s="16" t="s">
        <v>13551</v>
      </c>
      <c r="S22" s="17">
        <f>B6L255C6*B6L255C7</f>
        <v>1768.9036277988239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972.89699528935319</v>
      </c>
      <c r="X22" s="16" t="s">
        <v>13553</v>
      </c>
      <c r="Y22" s="23">
        <f>IF(B6L256C10=0,0,B6L255C10/B6L256C10)</f>
        <v>0.19313414111824959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123.89333670666666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185.84000505999998</v>
      </c>
      <c r="AH22" s="16" t="s">
        <v>13556</v>
      </c>
      <c r="AI22" s="23">
        <f>IF(B6L256C15=0,0,B6L255C15/B6L256C15)</f>
        <v>0.11950398339015597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177.15305646666664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212.58366775999997</v>
      </c>
      <c r="AR22" s="16" t="s">
        <v>13559</v>
      </c>
      <c r="AS22" s="23">
        <f>IF(B6L256C20=0,0,B6L255C20/B6L256C20)</f>
        <v>0.119503983390156</v>
      </c>
      <c r="AT22" s="16" t="s">
        <v>13560</v>
      </c>
      <c r="AU22" s="17">
        <f>A1L253C21</f>
        <v>2325670.3333333335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11628.351666666667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2907.0879166666668</v>
      </c>
      <c r="BD22" s="16" t="s">
        <v>13563</v>
      </c>
      <c r="BE22" s="23">
        <f>IF(B6L256C26=0,0,B6L255C26/B6L256C26)</f>
        <v>0.21381564370481704</v>
      </c>
      <c r="BF22" s="16" t="s">
        <v>13564</v>
      </c>
      <c r="BG22" s="17">
        <f>B6L255C3+B6L255C10+B6L255C15+B6L255C20+B6L255C26</f>
        <v>8071.8359181093529</v>
      </c>
      <c r="BH22" s="16" t="s">
        <v>13565</v>
      </c>
      <c r="BI22" s="17">
        <f>B6L258C3*B6L255C4</f>
        <v>28514.040322594341</v>
      </c>
      <c r="BJ22" s="16" t="s">
        <v>13566</v>
      </c>
      <c r="BK22" s="17">
        <f>B6L258C10*B6L255C11</f>
        <v>7312.9710195436701</v>
      </c>
      <c r="BL22" s="16" t="s">
        <v>13567</v>
      </c>
      <c r="BM22" s="17">
        <f>B6L258C15*B6L255C16</f>
        <v>1396.9028354038967</v>
      </c>
      <c r="BN22" s="16" t="s">
        <v>13568</v>
      </c>
      <c r="BO22" s="17">
        <f>B6L258C20*B6L255C21</f>
        <v>1597.9268196781866</v>
      </c>
      <c r="BP22" s="16" t="s">
        <v>13569</v>
      </c>
      <c r="BQ22" s="17">
        <f>B6L258C26*B6L255C27</f>
        <v>21851.696313982407</v>
      </c>
      <c r="BR22" s="16" t="s">
        <v>13570</v>
      </c>
      <c r="BS22" s="15">
        <f>B6L255C29+B6L255C30+B6L255C31+B6L255C32+B6L255C33</f>
        <v>60673.537311202497</v>
      </c>
      <c r="BT22" s="16" t="s">
        <v>13571</v>
      </c>
      <c r="BU22" s="23">
        <f>IF(B6L255C3=0,0,B6L255C29/B6L255C3)</f>
        <v>7.5166960684966355</v>
      </c>
      <c r="BV22" s="16" t="s">
        <v>13572</v>
      </c>
      <c r="BW22" s="23">
        <f>IF(B6L255C8=0,0,B6L255C30/B6L255C8)</f>
        <v>4.1341828376731495</v>
      </c>
      <c r="BX22" s="16" t="s">
        <v>13573</v>
      </c>
      <c r="BY22" s="23">
        <f>IF(B6L255C13=0,0,B6L255C31/B6L255C13)</f>
        <v>11.275044102744953</v>
      </c>
      <c r="BZ22" s="16" t="s">
        <v>13574</v>
      </c>
      <c r="CA22" s="23">
        <f>IF(B6L255C18=0,0,B6L255C32/B6L255C18)</f>
        <v>9.0200352821959608</v>
      </c>
      <c r="CB22" s="16" t="s">
        <v>13575</v>
      </c>
      <c r="CC22" s="23">
        <f>IF(B6L255C24=0,0,B6L255C33/B6L255C24)</f>
        <v>1.8791740171241587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17622.523666666664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31743.10366666667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9158.9380187099268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5037.4159102904587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1036.7297657533334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1555.0946486300002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1482.4029412333332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1778.8835294799997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54384.943333333344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13596.235833333336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53710.733588400471</v>
      </c>
      <c r="BH23" s="16" t="s">
        <v>13592</v>
      </c>
      <c r="BI23" s="17">
        <f>SUM(B6L241C29:B6L255C29)</f>
        <v>238603.26253311444</v>
      </c>
      <c r="BJ23" s="16" t="s">
        <v>13593</v>
      </c>
      <c r="BK23" s="17">
        <f>SUM(B6L241C30:B6L255C30)</f>
        <v>37864.724368262687</v>
      </c>
      <c r="BL23" s="16" t="s">
        <v>13594</v>
      </c>
      <c r="BM23" s="17">
        <f>SUM(B6L241C31:B6L255C31)</f>
        <v>11689.173831497279</v>
      </c>
      <c r="BN23" s="16" t="s">
        <v>13595</v>
      </c>
      <c r="BO23" s="17">
        <f>SUM(B6L241C32:B6L255C32)</f>
        <v>13371.326832355733</v>
      </c>
      <c r="BP23" s="16" t="s">
        <v>13596</v>
      </c>
      <c r="BQ23" s="17">
        <f>SUM(B6L241C33:B6L255C33)</f>
        <v>102198.77243476972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0.59100111925341503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9.3787881373833135E-2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2.89531448322248E-2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3.3119702722961365E-2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0.25313815181756555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238603.2625331145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37864.724368262687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11689.173831497279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13371.326832355731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102198.77243476977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1AC91-E3F5-4EA1-8C15-0F8E4FE1472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0.27119297059637026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74.036500000000004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133.26570000000001</v>
      </c>
      <c r="J9" s="16" t="s">
        <v>13642</v>
      </c>
      <c r="K9" s="23">
        <f>IF(B6L276C3=0,0,B6L262C3/B6L276C3)</f>
        <v>4.1618507572686045E-3</v>
      </c>
      <c r="L9" s="16" t="s">
        <v>13643</v>
      </c>
      <c r="M9" s="23">
        <f>A1L542C72</f>
        <v>0.81602152516325399</v>
      </c>
      <c r="N9" s="16" t="s">
        <v>13644</v>
      </c>
      <c r="O9" s="23">
        <f>B6L262C1*B6L262C5</f>
        <v>60.41537764774926</v>
      </c>
      <c r="P9" s="16" t="s">
        <v>13645</v>
      </c>
      <c r="Q9" s="23">
        <f>B3L836C21</f>
        <v>1.8697070823666557</v>
      </c>
      <c r="R9" s="16" t="s">
        <v>13646</v>
      </c>
      <c r="S9" s="17">
        <f>B6L262C6*B6L262C7</f>
        <v>112.95905947185294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62.127482709519121</v>
      </c>
      <c r="X9" s="16" t="s">
        <v>13648</v>
      </c>
      <c r="Y9" s="23">
        <f>IF(B6L276C10=0,0,B6L262C10/B6L276C10)</f>
        <v>1.251961741739468E-2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4.3524577620000002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6.5286866430000003</v>
      </c>
      <c r="AH9" s="16" t="s">
        <v>13651</v>
      </c>
      <c r="AI9" s="23">
        <f>IF(B6L276C15=0,0,B6L262C15/B6L276C15)</f>
        <v>4.1618507572686045E-3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6.2235081900000004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7.468209828</v>
      </c>
      <c r="AR9" s="16" t="s">
        <v>13654</v>
      </c>
      <c r="AS9" s="23">
        <f>IF(B6L276C20=0,0,B6L262C20/B6L276C20)</f>
        <v>4.1618507572686045E-3</v>
      </c>
      <c r="AT9" s="16" t="s">
        <v>13655</v>
      </c>
      <c r="AU9" s="17">
        <f>A1L237C24</f>
        <v>81798.75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408.99374999999998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102.24843749999999</v>
      </c>
      <c r="BD9" s="16" t="s">
        <v>13658</v>
      </c>
      <c r="BE9" s="23">
        <f>IF(B6L276C26=0,0,B6L262C26/B6L276C26)</f>
        <v>7.543367359465921E-3</v>
      </c>
      <c r="BF9" s="16" t="s">
        <v>13659</v>
      </c>
      <c r="BG9" s="17">
        <f>B6L262C3+B6L262C10+B6L262C15+B6L262C20+B6L262C26</f>
        <v>311.63851668051916</v>
      </c>
      <c r="BH9" s="16" t="s">
        <v>13660</v>
      </c>
      <c r="BI9" s="17">
        <f>B6L278C3*B6L262C4</f>
        <v>1004.1866307441802</v>
      </c>
      <c r="BJ9" s="16" t="s">
        <v>13661</v>
      </c>
      <c r="BK9" s="17">
        <f>B6L278C10*B6L262C11</f>
        <v>468.14437277325914</v>
      </c>
      <c r="BL9" s="16" t="s">
        <v>13662</v>
      </c>
      <c r="BM9" s="17">
        <f>B6L278C15*B6L262C16</f>
        <v>49.195103040157385</v>
      </c>
      <c r="BN9" s="16" t="s">
        <v>13663</v>
      </c>
      <c r="BO9" s="17">
        <f>B6L278C20*B6L262C21</f>
        <v>56.274618786903858</v>
      </c>
      <c r="BP9" s="16" t="s">
        <v>13664</v>
      </c>
      <c r="BQ9" s="17">
        <f>B6L278C26*B6L262C27</f>
        <v>770.46467284516473</v>
      </c>
      <c r="BR9" s="16" t="s">
        <v>13665</v>
      </c>
      <c r="BS9" s="15">
        <f>B6L262C29+B6L262C30+B6L262C31+B6L262C32+B6L262C33</f>
        <v>2348.2653981896651</v>
      </c>
      <c r="BT9" s="16" t="s">
        <v>13666</v>
      </c>
      <c r="BU9" s="23">
        <f>IF(B6L262C3=0,0,B6L262C29/B6L262C3)</f>
        <v>7.5352219719266111</v>
      </c>
      <c r="BV9" s="16" t="s">
        <v>13667</v>
      </c>
      <c r="BW9" s="23">
        <f>IF(B6L262C8=0,0,B6L262C30/B6L262C8)</f>
        <v>4.1443720845596363</v>
      </c>
      <c r="BX9" s="16" t="s">
        <v>13668</v>
      </c>
      <c r="BY9" s="23">
        <f>IF(B6L262C13=0,0,B6L262C31/B6L262C13)</f>
        <v>11.302832957889915</v>
      </c>
      <c r="BZ9" s="16" t="s">
        <v>13669</v>
      </c>
      <c r="CA9" s="23">
        <f>IF(B6L262C18=0,0,B6L262C32/B6L262C18)</f>
        <v>9.0422663663119334</v>
      </c>
      <c r="CB9" s="16" t="s">
        <v>13670</v>
      </c>
      <c r="CC9" s="23">
        <f>IF(B6L262C24=0,0,B6L262C33/B6L262C24)</f>
        <v>1.8838054929816526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762.37774999999999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1524.7555</v>
      </c>
      <c r="J10" s="16" t="s">
        <v>13673</v>
      </c>
      <c r="K10" s="23">
        <f>IF(B6L276C3=0,0,B6L263C3/B6L276C3)</f>
        <v>4.7617690315846228E-2</v>
      </c>
      <c r="L10" s="16" t="s">
        <v>13674</v>
      </c>
      <c r="M10" s="23">
        <f>A1L543C72</f>
        <v>0.80157557190137574</v>
      </c>
      <c r="N10" s="16" t="s">
        <v>13675</v>
      </c>
      <c r="O10" s="23">
        <f>B6L263C1*B6L263C5</f>
        <v>611.10338096113401</v>
      </c>
      <c r="P10" s="16" t="s">
        <v>13676</v>
      </c>
      <c r="Q10" s="23">
        <f>B3L837C21</f>
        <v>1.8939953392640581</v>
      </c>
      <c r="R10" s="16" t="s">
        <v>13677</v>
      </c>
      <c r="S10" s="17">
        <f>B6L263C6*B6L263C7</f>
        <v>1157.4269553488959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636.5848254418928</v>
      </c>
      <c r="X10" s="16" t="s">
        <v>13679</v>
      </c>
      <c r="Y10" s="23">
        <f>IF(B6L276C10=0,0,B6L263C10/B6L276C10)</f>
        <v>0.12828136793365277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49.79851463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74.697771945</v>
      </c>
      <c r="AH10" s="16" t="s">
        <v>13682</v>
      </c>
      <c r="AI10" s="23">
        <f>IF(B6L276C15=0,0,B6L263C15/B6L276C15)</f>
        <v>4.7617690315846228E-2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71.206081850000004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85.447298220000008</v>
      </c>
      <c r="AR10" s="16" t="s">
        <v>13685</v>
      </c>
      <c r="AS10" s="23">
        <f>IF(B6L276C20=0,0,B6L263C20/B6L276C20)</f>
        <v>4.7617690315846235E-2</v>
      </c>
      <c r="AT10" s="16" t="s">
        <v>13686</v>
      </c>
      <c r="AU10" s="17">
        <f>A1L238C24</f>
        <v>716841.25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3584.2062500000002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896.05156250000005</v>
      </c>
      <c r="BD10" s="16" t="s">
        <v>13689</v>
      </c>
      <c r="BE10" s="23">
        <f>IF(B6L276C26=0,0,B6L263C26/B6L276C26)</f>
        <v>6.6106106599046449E-2</v>
      </c>
      <c r="BF10" s="16" t="s">
        <v>13690</v>
      </c>
      <c r="BG10" s="17">
        <f>B6L263C3+B6L263C10+B6L263C15+B6L263C20+B6L263C26</f>
        <v>3217.5369581068926</v>
      </c>
      <c r="BH10" s="16" t="s">
        <v>13691</v>
      </c>
      <c r="BI10" s="17">
        <f>B6L278C3*B6L263C4</f>
        <v>11489.371145415944</v>
      </c>
      <c r="BJ10" s="16" t="s">
        <v>13692</v>
      </c>
      <c r="BK10" s="17">
        <f>B6L278C10*B6L263C11</f>
        <v>4796.8079636648172</v>
      </c>
      <c r="BL10" s="16" t="s">
        <v>13693</v>
      </c>
      <c r="BM10" s="17">
        <f>B6L278C15*B6L263C16</f>
        <v>562.86429241392716</v>
      </c>
      <c r="BN10" s="16" t="s">
        <v>13694</v>
      </c>
      <c r="BO10" s="17">
        <f>B6L278C20*B6L263C21</f>
        <v>643.86435898910963</v>
      </c>
      <c r="BP10" s="16" t="s">
        <v>13695</v>
      </c>
      <c r="BQ10" s="17">
        <f>B6L278C26*B6L263C27</f>
        <v>6751.9474217291709</v>
      </c>
      <c r="BR10" s="16" t="s">
        <v>13696</v>
      </c>
      <c r="BS10" s="15">
        <f>B6L263C29+B6L263C30+B6L263C31+B6L263C32+B6L263C33</f>
        <v>24244.85518221297</v>
      </c>
      <c r="BT10" s="16" t="s">
        <v>13697</v>
      </c>
      <c r="BU10" s="23">
        <f>IF(B6L263C3=0,0,B6L263C29/B6L263C3)</f>
        <v>7.5352219719266103</v>
      </c>
      <c r="BV10" s="16" t="s">
        <v>13698</v>
      </c>
      <c r="BW10" s="23">
        <f>IF(B6L263C8=0,0,B6L263C30/B6L263C8)</f>
        <v>4.1443720845596363</v>
      </c>
      <c r="BX10" s="16" t="s">
        <v>13699</v>
      </c>
      <c r="BY10" s="23">
        <f>IF(B6L263C13=0,0,B6L263C31/B6L263C13)</f>
        <v>11.302832957889915</v>
      </c>
      <c r="BZ10" s="16" t="s">
        <v>13700</v>
      </c>
      <c r="CA10" s="23">
        <f>IF(B6L263C18=0,0,B6L263C32/B6L263C18)</f>
        <v>9.0422663663119334</v>
      </c>
      <c r="CB10" s="16" t="s">
        <v>13701</v>
      </c>
      <c r="CC10" s="23">
        <f>IF(B6L263C24=0,0,B6L263C33/B6L263C24)</f>
        <v>1.8838054929816526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2583.8054999999999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5167.6109999999999</v>
      </c>
      <c r="J11" s="16" t="s">
        <v>13704</v>
      </c>
      <c r="K11" s="23">
        <f>IF(B6L276C3=0,0,B6L264C3/B6L276C3)</f>
        <v>0.16138305470664671</v>
      </c>
      <c r="L11" s="16" t="s">
        <v>13705</v>
      </c>
      <c r="M11" s="23">
        <f>A1L544C72</f>
        <v>0.16429642028469627</v>
      </c>
      <c r="N11" s="16" t="s">
        <v>13706</v>
      </c>
      <c r="O11" s="23">
        <f>B6L264C1*B6L264C5</f>
        <v>424.50999436190978</v>
      </c>
      <c r="P11" s="16" t="s">
        <v>13707</v>
      </c>
      <c r="Q11" s="23">
        <f>B3L838C21</f>
        <v>1.9610810385366695</v>
      </c>
      <c r="R11" s="16" t="s">
        <v>13708</v>
      </c>
      <c r="S11" s="17">
        <f>B6L264C6*B6L264C7</f>
        <v>832.49850061244967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457.87417533684737</v>
      </c>
      <c r="X11" s="16" t="s">
        <v>13710</v>
      </c>
      <c r="Y11" s="23">
        <f>IF(B6L276C10=0,0,B6L264C10/B6L276C10)</f>
        <v>9.226849778100063E-2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168.77417525999999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253.16126288999999</v>
      </c>
      <c r="AH11" s="16" t="s">
        <v>13713</v>
      </c>
      <c r="AI11" s="23">
        <f>IF(B6L276C15=0,0,B6L264C15/B6L276C15)</f>
        <v>0.16138305470664671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241.3274337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289.59292044</v>
      </c>
      <c r="AR11" s="16" t="s">
        <v>13716</v>
      </c>
      <c r="AS11" s="23">
        <f>IF(B6L276C20=0,0,B6L264C20/B6L276C20)</f>
        <v>0.16138305470664671</v>
      </c>
      <c r="AT11" s="16" t="s">
        <v>13717</v>
      </c>
      <c r="AU11" s="17">
        <f>A1L239C24</f>
        <v>1133685.75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5668.42875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1417.1071875</v>
      </c>
      <c r="BD11" s="16" t="s">
        <v>13720</v>
      </c>
      <c r="BE11" s="23">
        <f>IF(B6L276C26=0,0,B6L264C26/B6L276C26)</f>
        <v>0.10454692868095959</v>
      </c>
      <c r="BF11" s="16" t="s">
        <v>13721</v>
      </c>
      <c r="BG11" s="17">
        <f>B6L264C3+B6L264C10+B6L264C15+B6L264C20+B6L264C26</f>
        <v>7585.3465461668475</v>
      </c>
      <c r="BH11" s="16" t="s">
        <v>13722</v>
      </c>
      <c r="BI11" s="17">
        <f>B6L278C3*B6L264C4</f>
        <v>38939.095949569644</v>
      </c>
      <c r="BJ11" s="16" t="s">
        <v>13723</v>
      </c>
      <c r="BK11" s="17">
        <f>B6L278C10*B6L264C11</f>
        <v>3450.1835463759903</v>
      </c>
      <c r="BL11" s="16" t="s">
        <v>13724</v>
      </c>
      <c r="BM11" s="17">
        <f>B6L278C15*B6L264C16</f>
        <v>1907.6263105694168</v>
      </c>
      <c r="BN11" s="16" t="s">
        <v>13725</v>
      </c>
      <c r="BO11" s="17">
        <f>B6L278C20*B6L264C21</f>
        <v>2182.146937013883</v>
      </c>
      <c r="BP11" s="16" t="s">
        <v>13726</v>
      </c>
      <c r="BQ11" s="17">
        <f>B6L278C26*B6L264C27</f>
        <v>10678.217215825123</v>
      </c>
      <c r="BR11" s="16" t="s">
        <v>13727</v>
      </c>
      <c r="BS11" s="15">
        <f>B6L264C29+B6L264C30+B6L264C31+B6L264C32+B6L264C33</f>
        <v>57157.26995935406</v>
      </c>
      <c r="BT11" s="16" t="s">
        <v>13728</v>
      </c>
      <c r="BU11" s="23">
        <f>IF(B6L264C3=0,0,B6L264C29/B6L264C3)</f>
        <v>7.5352219719266111</v>
      </c>
      <c r="BV11" s="16" t="s">
        <v>13729</v>
      </c>
      <c r="BW11" s="23">
        <f>IF(B6L264C8=0,0,B6L264C30/B6L264C8)</f>
        <v>4.1443720845596372</v>
      </c>
      <c r="BX11" s="16" t="s">
        <v>13730</v>
      </c>
      <c r="BY11" s="23">
        <f>IF(B6L264C13=0,0,B6L264C31/B6L264C13)</f>
        <v>11.302832957889915</v>
      </c>
      <c r="BZ11" s="16" t="s">
        <v>13731</v>
      </c>
      <c r="CA11" s="23">
        <f>IF(B6L264C18=0,0,B6L264C32/B6L264C18)</f>
        <v>9.0422663663119334</v>
      </c>
      <c r="CB11" s="16" t="s">
        <v>13732</v>
      </c>
      <c r="CC11" s="23">
        <f>IF(B6L264C24=0,0,B6L264C33/B6L264C24)</f>
        <v>1.8838054929816526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790.13025000000005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1580.2605000000001</v>
      </c>
      <c r="J12" s="16" t="s">
        <v>13735</v>
      </c>
      <c r="K12" s="23">
        <f>IF(B6L276C3=0,0,B6L265C3/B6L276C3)</f>
        <v>4.9351096033012722E-2</v>
      </c>
      <c r="L12" s="16" t="s">
        <v>13736</v>
      </c>
      <c r="M12" s="23">
        <f>A1L545C72</f>
        <v>0.33130100851138744</v>
      </c>
      <c r="N12" s="16" t="s">
        <v>13737</v>
      </c>
      <c r="O12" s="23">
        <f>B6L265C1*B6L265C5</f>
        <v>261.77094868035471</v>
      </c>
      <c r="P12" s="16" t="s">
        <v>13738</v>
      </c>
      <c r="Q12" s="23">
        <f>B3L839C21</f>
        <v>1.910806321229481</v>
      </c>
      <c r="R12" s="16" t="s">
        <v>13739</v>
      </c>
      <c r="S12" s="23">
        <f>B6L265C6*B6L265C7</f>
        <v>500.19358345265982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275.10647089896293</v>
      </c>
      <c r="X12" s="16" t="s">
        <v>13741</v>
      </c>
      <c r="Y12" s="23">
        <f>IF(B6L276C10=0,0,B6L265C10/B6L276C10)</f>
        <v>5.5438070472102308E-2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51.611307930000002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77.416961895</v>
      </c>
      <c r="AH12" s="16" t="s">
        <v>13744</v>
      </c>
      <c r="AI12" s="23">
        <f>IF(B6L276C15=0,0,B6L265C15/B6L276C15)</f>
        <v>4.9351096033012722E-2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73.798165350000005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88.557798419999997</v>
      </c>
      <c r="AR12" s="16" t="s">
        <v>13747</v>
      </c>
      <c r="AS12" s="23">
        <f>IF(B6L276C20=0,0,B6L265C20/B6L276C20)</f>
        <v>4.9351096033012722E-2</v>
      </c>
      <c r="AT12" s="16" t="s">
        <v>13748</v>
      </c>
      <c r="AU12" s="17">
        <f>A1L240C24</f>
        <v>408929.75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2044.6487500000001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511.16218750000002</v>
      </c>
      <c r="BD12" s="16" t="s">
        <v>13751</v>
      </c>
      <c r="BE12" s="23">
        <f>IF(B6L276C26=0,0,B6L265C26/B6L276C26)</f>
        <v>3.7710934806027718E-2</v>
      </c>
      <c r="BF12" s="16" t="s">
        <v>13752</v>
      </c>
      <c r="BG12" s="17">
        <f>B6L265C3+B6L265C10+B6L265C15+B6L265C20+B6L265C26</f>
        <v>2532.5039187139628</v>
      </c>
      <c r="BH12" s="16" t="s">
        <v>13753</v>
      </c>
      <c r="BI12" s="17">
        <f>B6L278C3*B6L265C4</f>
        <v>11907.613640967733</v>
      </c>
      <c r="BJ12" s="16" t="s">
        <v>13754</v>
      </c>
      <c r="BK12" s="17">
        <f>B6L278C10*B6L265C11</f>
        <v>2072.9883241370544</v>
      </c>
      <c r="BL12" s="16" t="s">
        <v>13755</v>
      </c>
      <c r="BM12" s="17">
        <f>B6L278C15*B6L265C16</f>
        <v>583.35399227100925</v>
      </c>
      <c r="BN12" s="16" t="s">
        <v>13756</v>
      </c>
      <c r="BO12" s="17">
        <f>B6L278C20*B6L265C21</f>
        <v>667.30266843983168</v>
      </c>
      <c r="BP12" s="16" t="s">
        <v>13757</v>
      </c>
      <c r="BQ12" s="17">
        <f>B6L278C26*B6L265C27</f>
        <v>3851.7205464680701</v>
      </c>
      <c r="BR12" s="16" t="s">
        <v>13758</v>
      </c>
      <c r="BS12" s="15">
        <f>B6L265C29+B6L265C30+B6L265C31+B6L265C32+B6L265C33</f>
        <v>19082.979172283696</v>
      </c>
      <c r="BT12" s="16" t="s">
        <v>13759</v>
      </c>
      <c r="BU12" s="23">
        <f>IF(B6L265C3=0,0,B6L265C29/B6L265C3)</f>
        <v>7.5352219719266111</v>
      </c>
      <c r="BV12" s="16" t="s">
        <v>13760</v>
      </c>
      <c r="BW12" s="23">
        <f>IF(B6L265C8=0,0,B6L265C30/B6L265C8)</f>
        <v>4.1443720845596363</v>
      </c>
      <c r="BX12" s="16" t="s">
        <v>13761</v>
      </c>
      <c r="BY12" s="23">
        <f>IF(B6L265C13=0,0,B6L265C31/B6L265C13)</f>
        <v>11.302832957889917</v>
      </c>
      <c r="BZ12" s="16" t="s">
        <v>13762</v>
      </c>
      <c r="CA12" s="23">
        <f>IF(B6L265C18=0,0,B6L265C32/B6L265C18)</f>
        <v>9.0422663663119316</v>
      </c>
      <c r="CB12" s="16" t="s">
        <v>13763</v>
      </c>
      <c r="CC12" s="23">
        <f>IF(B6L265C24=0,0,B6L265C33/B6L265C24)</f>
        <v>1.8838054929816528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2408.4070000000002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4816.8140000000003</v>
      </c>
      <c r="J13" s="16" t="s">
        <v>13766</v>
      </c>
      <c r="K13" s="23">
        <f>IF(B6L276C3=0,0,B6L266C3/B6L276C3)</f>
        <v>0.15042776193365595</v>
      </c>
      <c r="L13" s="16" t="s">
        <v>13767</v>
      </c>
      <c r="M13" s="23">
        <f>A1L546C72</f>
        <v>0.4083360927119411</v>
      </c>
      <c r="N13" s="16" t="s">
        <v>13768</v>
      </c>
      <c r="O13" s="23">
        <f>B6L266C1*B6L266C5</f>
        <v>983.43950404008797</v>
      </c>
      <c r="P13" s="16" t="s">
        <v>13769</v>
      </c>
      <c r="Q13" s="23">
        <f>B3L840C21</f>
        <v>1.9957363967106123</v>
      </c>
      <c r="R13" s="16" t="s">
        <v>13770</v>
      </c>
      <c r="S13" s="17">
        <f>B6L266C6*B6L266C7</f>
        <v>1962.6860121758368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1079.4773066967102</v>
      </c>
      <c r="X13" s="16" t="s">
        <v>13772</v>
      </c>
      <c r="Y13" s="23">
        <f>IF(B6L276C10=0,0,B6L266C10/B6L276C10)</f>
        <v>0.21753083017689576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157.31714524000003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235.97571786000003</v>
      </c>
      <c r="AH13" s="16" t="s">
        <v>13775</v>
      </c>
      <c r="AI13" s="23">
        <f>IF(B6L276C15=0,0,B6L266C15/B6L276C15)</f>
        <v>0.15042776193365598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224.9452138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269.93425655999999</v>
      </c>
      <c r="AR13" s="16" t="s">
        <v>13778</v>
      </c>
      <c r="AS13" s="23">
        <f>IF(B6L276C20=0,0,B6L266C20/B6L276C20)</f>
        <v>0.15042776193365595</v>
      </c>
      <c r="AT13" s="16" t="s">
        <v>13779</v>
      </c>
      <c r="AU13" s="17">
        <f>A1L241C24</f>
        <v>2166656.75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10833.283750000001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2708.3209375000001</v>
      </c>
      <c r="BD13" s="16" t="s">
        <v>13782</v>
      </c>
      <c r="BE13" s="23">
        <f>IF(B6L276C26=0,0,B6L266C26/B6L276C26)</f>
        <v>0.19980608269828715</v>
      </c>
      <c r="BF13" s="16" t="s">
        <v>13783</v>
      </c>
      <c r="BG13" s="17">
        <f>B6L266C3+B6L266C10+B6L266C15+B6L266C20+B6L266C26</f>
        <v>9110.5222186167102</v>
      </c>
      <c r="BH13" s="16" t="s">
        <v>13784</v>
      </c>
      <c r="BI13" s="17">
        <f>B6L278C3*B6L266C4</f>
        <v>36295.762687483708</v>
      </c>
      <c r="BJ13" s="16" t="s">
        <v>13785</v>
      </c>
      <c r="BK13" s="17">
        <f>B6L278C10*B6L266C11</f>
        <v>8134.1011196172121</v>
      </c>
      <c r="BL13" s="16" t="s">
        <v>13786</v>
      </c>
      <c r="BM13" s="17">
        <f>B6L278C15*B6L266C16</f>
        <v>1778.129414059827</v>
      </c>
      <c r="BN13" s="16" t="s">
        <v>13787</v>
      </c>
      <c r="BO13" s="17">
        <f>B6L278C20*B6L266C21</f>
        <v>2034.0145410065868</v>
      </c>
      <c r="BP13" s="16" t="s">
        <v>13788</v>
      </c>
      <c r="BQ13" s="17">
        <f>B6L278C26*B6L266C27</f>
        <v>20407.799435278877</v>
      </c>
      <c r="BR13" s="16" t="s">
        <v>13789</v>
      </c>
      <c r="BS13" s="15">
        <f>B6L266C29+B6L266C30+B6L266C31+B6L266C32+B6L266C33</f>
        <v>68649.807197446207</v>
      </c>
      <c r="BT13" s="16" t="s">
        <v>13790</v>
      </c>
      <c r="BU13" s="23">
        <f>IF(B6L266C3=0,0,B6L266C29/B6L266C3)</f>
        <v>7.5352219719266111</v>
      </c>
      <c r="BV13" s="16" t="s">
        <v>13791</v>
      </c>
      <c r="BW13" s="23">
        <f>IF(B6L266C8=0,0,B6L266C30/B6L266C8)</f>
        <v>4.1443720845596363</v>
      </c>
      <c r="BX13" s="16" t="s">
        <v>13792</v>
      </c>
      <c r="BY13" s="23">
        <f>IF(B6L266C13=0,0,B6L266C31/B6L266C13)</f>
        <v>11.302832957889915</v>
      </c>
      <c r="BZ13" s="16" t="s">
        <v>13793</v>
      </c>
      <c r="CA13" s="23">
        <f>IF(B6L266C18=0,0,B6L266C32/B6L266C18)</f>
        <v>9.0422663663119316</v>
      </c>
      <c r="CB13" s="16" t="s">
        <v>13794</v>
      </c>
      <c r="CC13" s="23">
        <f>IF(B6L266C24=0,0,B6L266C33/B6L266C24)</f>
        <v>1.8838054929816526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1110.3429999999998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2220.6859999999997</v>
      </c>
      <c r="J14" s="16" t="s">
        <v>13797</v>
      </c>
      <c r="K14" s="23">
        <f>IF(B6L276C3=0,0,B6L267C3/B6L276C3)</f>
        <v>6.9351406331530072E-2</v>
      </c>
      <c r="L14" s="16" t="s">
        <v>13798</v>
      </c>
      <c r="M14" s="23">
        <f>A1L547C72</f>
        <v>0.11490366635883804</v>
      </c>
      <c r="N14" s="16" t="s">
        <v>13799</v>
      </c>
      <c r="O14" s="23">
        <f>B6L267C1*B6L267C5</f>
        <v>127.58248161587129</v>
      </c>
      <c r="P14" s="16" t="s">
        <v>13800</v>
      </c>
      <c r="Q14" s="23">
        <f>B3L841C21</f>
        <v>1.9580396642295179</v>
      </c>
      <c r="R14" s="16" t="s">
        <v>13801</v>
      </c>
      <c r="S14" s="23">
        <f>B6L267C6*B6L267C7</f>
        <v>249.81155946470926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137.39635770559011</v>
      </c>
      <c r="X14" s="16" t="s">
        <v>13803</v>
      </c>
      <c r="Y14" s="23">
        <f>IF(B6L276C10=0,0,B6L267C10/B6L276C10)</f>
        <v>2.7687422023199657E-2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72.527604759999988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108.79140713999999</v>
      </c>
      <c r="AH14" s="16" t="s">
        <v>13806</v>
      </c>
      <c r="AI14" s="23">
        <f>IF(B6L276C15=0,0,B6L267C15/B6L276C15)</f>
        <v>6.9351406331530072E-2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103.70603619999999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124.44724343999998</v>
      </c>
      <c r="AR14" s="16" t="s">
        <v>13809</v>
      </c>
      <c r="AS14" s="23">
        <f>IF(B6L276C20=0,0,B6L267C20/B6L276C20)</f>
        <v>6.9351406331530072E-2</v>
      </c>
      <c r="AT14" s="16" t="s">
        <v>13810</v>
      </c>
      <c r="AU14" s="17">
        <f>A1L242C24</f>
        <v>401439.25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2007.19625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501.79906249999999</v>
      </c>
      <c r="BD14" s="16" t="s">
        <v>13813</v>
      </c>
      <c r="BE14" s="23">
        <f>IF(B6L276C26=0,0,B6L267C26/B6L276C26)</f>
        <v>3.702017127717086E-2</v>
      </c>
      <c r="BF14" s="16" t="s">
        <v>13814</v>
      </c>
      <c r="BG14" s="17">
        <f>B6L267C3+B6L267C10+B6L267C15+B6L267C20+B6L267C26</f>
        <v>3093.1200707855896</v>
      </c>
      <c r="BH14" s="16" t="s">
        <v>13815</v>
      </c>
      <c r="BI14" s="17">
        <f>B6L278C3*B6L267C4</f>
        <v>16733.361939949817</v>
      </c>
      <c r="BJ14" s="16" t="s">
        <v>13816</v>
      </c>
      <c r="BK14" s="17">
        <f>B6L278C10*B6L267C11</f>
        <v>1035.3120534458508</v>
      </c>
      <c r="BL14" s="16" t="s">
        <v>13817</v>
      </c>
      <c r="BM14" s="17">
        <f>B6L278C15*B6L267C16</f>
        <v>819.76740143814152</v>
      </c>
      <c r="BN14" s="16" t="s">
        <v>13818</v>
      </c>
      <c r="BO14" s="17">
        <f>B6L278C20*B6L267C21</f>
        <v>937.7376031147877</v>
      </c>
      <c r="BP14" s="16" t="s">
        <v>13819</v>
      </c>
      <c r="BQ14" s="17">
        <f>B6L278C26*B6L267C27</f>
        <v>3781.1673212421742</v>
      </c>
      <c r="BR14" s="16" t="s">
        <v>13820</v>
      </c>
      <c r="BS14" s="15">
        <f>B6L267C29+B6L267C30+B6L267C31+B6L267C32+B6L267C33</f>
        <v>23307.346319190769</v>
      </c>
      <c r="BT14" s="16" t="s">
        <v>13821</v>
      </c>
      <c r="BU14" s="23">
        <f>IF(B6L267C3=0,0,B6L267C29/B6L267C3)</f>
        <v>7.5352219719266111</v>
      </c>
      <c r="BV14" s="16" t="s">
        <v>13822</v>
      </c>
      <c r="BW14" s="23">
        <f>IF(B6L267C8=0,0,B6L267C30/B6L267C8)</f>
        <v>4.1443720845596363</v>
      </c>
      <c r="BX14" s="16" t="s">
        <v>13823</v>
      </c>
      <c r="BY14" s="23">
        <f>IF(B6L267C13=0,0,B6L267C31/B6L267C13)</f>
        <v>11.302832957889917</v>
      </c>
      <c r="BZ14" s="16" t="s">
        <v>13824</v>
      </c>
      <c r="CA14" s="23">
        <f>IF(B6L267C18=0,0,B6L267C32/B6L267C18)</f>
        <v>9.0422663663119334</v>
      </c>
      <c r="CB14" s="16" t="s">
        <v>13825</v>
      </c>
      <c r="CC14" s="23">
        <f>IF(B6L267C24=0,0,B6L267C33/B6L267C24)</f>
        <v>1.8838054929816526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3015.0217499999999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6030.0434999999998</v>
      </c>
      <c r="J15" s="16" t="s">
        <v>13828</v>
      </c>
      <c r="K15" s="23">
        <f>IF(B6L276C3=0,0,B6L268C3/B6L276C3)</f>
        <v>0.18831658188744457</v>
      </c>
      <c r="L15" s="16" t="s">
        <v>13829</v>
      </c>
      <c r="M15" s="23">
        <f>A1L548C72</f>
        <v>0.13915119730512876</v>
      </c>
      <c r="N15" s="16" t="s">
        <v>13830</v>
      </c>
      <c r="O15" s="23">
        <f>B6L268C1*B6L268C5</f>
        <v>419.54388641350459</v>
      </c>
      <c r="P15" s="16" t="s">
        <v>13831</v>
      </c>
      <c r="Q15" s="23">
        <f>B3L842C21</f>
        <v>1.966627343474072</v>
      </c>
      <c r="R15" s="16" t="s">
        <v>13832</v>
      </c>
      <c r="S15" s="23">
        <f>B6L268C6*B6L268C7</f>
        <v>825.0864788081783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453.79756334449809</v>
      </c>
      <c r="X15" s="16" t="s">
        <v>13834</v>
      </c>
      <c r="Y15" s="23">
        <f>IF(B6L276C10=0,0,B6L268C10/B6L276C10)</f>
        <v>9.1446999463709946E-2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196.94122071000001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295.411831065</v>
      </c>
      <c r="AH15" s="16" t="s">
        <v>13837</v>
      </c>
      <c r="AI15" s="23">
        <f>IF(B6L276C15=0,0,B6L268C15/B6L276C15)</f>
        <v>0.1883165818874446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281.60303145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337.92363774</v>
      </c>
      <c r="AR15" s="16" t="s">
        <v>13840</v>
      </c>
      <c r="AS15" s="23">
        <f>IF(B6L276C20=0,0,B6L268C20/B6L276C20)</f>
        <v>0.1883165818874446</v>
      </c>
      <c r="AT15" s="16" t="s">
        <v>13841</v>
      </c>
      <c r="AU15" s="17">
        <f>A1L243C24</f>
        <v>818528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4092.64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1023.16</v>
      </c>
      <c r="BD15" s="16" t="s">
        <v>13844</v>
      </c>
      <c r="BE15" s="23">
        <f>IF(B6L276C26=0,0,B6L268C26/B6L276C26)</f>
        <v>7.5483517755575991E-2</v>
      </c>
      <c r="BF15" s="16" t="s">
        <v>13845</v>
      </c>
      <c r="BG15" s="17">
        <f>B6L268C3+B6L268C10+B6L268C15+B6L268C20+B6L268C26</f>
        <v>8140.3365321494985</v>
      </c>
      <c r="BH15" s="16" t="s">
        <v>13846</v>
      </c>
      <c r="BI15" s="17">
        <f>B6L278C3*B6L268C4</f>
        <v>45437.716272873236</v>
      </c>
      <c r="BJ15" s="16" t="s">
        <v>13847</v>
      </c>
      <c r="BK15" s="17">
        <f>B6L278C10*B6L268C11</f>
        <v>3419.4653701202205</v>
      </c>
      <c r="BL15" s="16" t="s">
        <v>13848</v>
      </c>
      <c r="BM15" s="17">
        <f>B6L278C15*B6L268C16</f>
        <v>2225.99372020806</v>
      </c>
      <c r="BN15" s="16" t="s">
        <v>13849</v>
      </c>
      <c r="BO15" s="17">
        <f>B6L278C20*B6L268C21</f>
        <v>2546.3296199318165</v>
      </c>
      <c r="BP15" s="16" t="s">
        <v>13850</v>
      </c>
      <c r="BQ15" s="17">
        <f>B6L278C26*B6L268C27</f>
        <v>7709.7377127964301</v>
      </c>
      <c r="BR15" s="16" t="s">
        <v>13851</v>
      </c>
      <c r="BS15" s="15">
        <f>B6L268C29+B6L268C30+B6L268C31+B6L268C32+B6L268C33</f>
        <v>61339.242695929759</v>
      </c>
      <c r="BT15" s="16" t="s">
        <v>13852</v>
      </c>
      <c r="BU15" s="23">
        <f>IF(B6L268C3=0,0,B6L268C29/B6L268C3)</f>
        <v>7.5352219719266103</v>
      </c>
      <c r="BV15" s="16" t="s">
        <v>13853</v>
      </c>
      <c r="BW15" s="23">
        <f>IF(B6L268C8=0,0,B6L268C30/B6L268C8)</f>
        <v>4.1443720845596372</v>
      </c>
      <c r="BX15" s="16" t="s">
        <v>13854</v>
      </c>
      <c r="BY15" s="23">
        <f>IF(B6L268C13=0,0,B6L268C31/B6L268C13)</f>
        <v>11.302832957889915</v>
      </c>
      <c r="BZ15" s="16" t="s">
        <v>13855</v>
      </c>
      <c r="CA15" s="23">
        <f>IF(B6L268C18=0,0,B6L268C32/B6L268C18)</f>
        <v>9.0422663663119334</v>
      </c>
      <c r="CB15" s="16" t="s">
        <v>13856</v>
      </c>
      <c r="CC15" s="23">
        <f>IF(B6L268C24=0,0,B6L268C33/B6L268C24)</f>
        <v>1.8838054929816526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50.980000000000004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101.96000000000001</v>
      </c>
      <c r="J16" s="16" t="s">
        <v>13859</v>
      </c>
      <c r="K16" s="23">
        <f>IF(B6L276C3=0,0,B6L269C3/B6L276C3)</f>
        <v>3.1841824506313844E-3</v>
      </c>
      <c r="L16" s="16" t="s">
        <v>13860</v>
      </c>
      <c r="M16" s="23">
        <f>A1L549C72</f>
        <v>0.75325171091722853</v>
      </c>
      <c r="N16" s="16" t="s">
        <v>13861</v>
      </c>
      <c r="O16" s="23">
        <f>B6L269C1*B6L269C5</f>
        <v>38.400772222560313</v>
      </c>
      <c r="P16" s="16" t="s">
        <v>13862</v>
      </c>
      <c r="Q16" s="23">
        <f>B3L843C21</f>
        <v>1.6827905162566519</v>
      </c>
      <c r="R16" s="16" t="s">
        <v>13863</v>
      </c>
      <c r="S16" s="23">
        <f>B6L269C6*B6L269C7</f>
        <v>64.620455313056368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35.541250422181008</v>
      </c>
      <c r="X16" s="16" t="s">
        <v>13865</v>
      </c>
      <c r="Y16" s="23">
        <f>IF(B6L276C10=0,0,B6L269C10/B6L276C10)</f>
        <v>7.1620937854825805E-3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3.3300136000000005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4.9950204000000005</v>
      </c>
      <c r="AH16" s="16" t="s">
        <v>13868</v>
      </c>
      <c r="AI16" s="23">
        <f>IF(B6L276C15=0,0,B6L269C15/B6L276C15)</f>
        <v>3.1841824506313844E-3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4.7615319999999999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5.7138383999999993</v>
      </c>
      <c r="AR16" s="16" t="s">
        <v>13871</v>
      </c>
      <c r="AS16" s="23">
        <f>IF(B6L276C20=0,0,B6L269C20/B6L276C20)</f>
        <v>3.184182450631384E-3</v>
      </c>
      <c r="AT16" s="16" t="s">
        <v>13872</v>
      </c>
      <c r="AU16" s="17">
        <f>A1L244C24</f>
        <v>75500.5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377.5025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94.375624999999999</v>
      </c>
      <c r="BD16" s="16" t="s">
        <v>13875</v>
      </c>
      <c r="BE16" s="23">
        <f>IF(B6L276C26=0,0,B6L269C26/B6L276C26)</f>
        <v>6.9625514732603718E-3</v>
      </c>
      <c r="BF16" s="16" t="s">
        <v>13876</v>
      </c>
      <c r="BG16" s="23">
        <f>B6L269C3+B6L269C10+B6L269C15+B6L269C20+B6L269C26</f>
        <v>242.58573422218097</v>
      </c>
      <c r="BH16" s="16" t="s">
        <v>13877</v>
      </c>
      <c r="BI16" s="17">
        <f>B6L278C3*B6L269C4</f>
        <v>768.29123225763726</v>
      </c>
      <c r="BJ16" s="16" t="s">
        <v>13878</v>
      </c>
      <c r="BK16" s="17">
        <f>B6L278C10*B6L269C11</f>
        <v>267.81121109096432</v>
      </c>
      <c r="BL16" s="16" t="s">
        <v>13879</v>
      </c>
      <c r="BM16" s="17">
        <f>B6L278C15*B6L269C16</f>
        <v>37.638587468301651</v>
      </c>
      <c r="BN16" s="16" t="s">
        <v>13880</v>
      </c>
      <c r="BO16" s="17">
        <f>B6L278C20*B6L269C21</f>
        <v>43.055040655717981</v>
      </c>
      <c r="BP16" s="16" t="s">
        <v>13881</v>
      </c>
      <c r="BQ16" s="17">
        <f>B6L278C26*B6L269C27</f>
        <v>711.14128311430636</v>
      </c>
      <c r="BR16" s="16" t="s">
        <v>13882</v>
      </c>
      <c r="BS16" s="15">
        <f>B6L269C29+B6L269C30+B6L269C31+B6L269C32+B6L269C33</f>
        <v>1827.9373545869275</v>
      </c>
      <c r="BT16" s="16" t="s">
        <v>13883</v>
      </c>
      <c r="BU16" s="23">
        <f>IF(B6L269C3=0,0,B6L269C29/B6L269C3)</f>
        <v>7.5352219719266103</v>
      </c>
      <c r="BV16" s="16" t="s">
        <v>13884</v>
      </c>
      <c r="BW16" s="23">
        <f>IF(B6L269C8=0,0,B6L269C30/B6L269C8)</f>
        <v>4.1443720845596372</v>
      </c>
      <c r="BX16" s="16" t="s">
        <v>13885</v>
      </c>
      <c r="BY16" s="23">
        <f>IF(B6L269C13=0,0,B6L269C31/B6L269C13)</f>
        <v>11.302832957889915</v>
      </c>
      <c r="BZ16" s="16" t="s">
        <v>13886</v>
      </c>
      <c r="CA16" s="23">
        <f>IF(B6L269C18=0,0,B6L269C32/B6L269C18)</f>
        <v>9.0422663663119316</v>
      </c>
      <c r="CB16" s="16" t="s">
        <v>13887</v>
      </c>
      <c r="CC16" s="23">
        <f>IF(B6L269C24=0,0,B6L269C33/B6L269C24)</f>
        <v>1.8838054929816528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13.701499999999999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27.402999999999999</v>
      </c>
      <c r="J17" s="16" t="s">
        <v>13890</v>
      </c>
      <c r="K17" s="23">
        <f>IF(B6L276C3=0,0,B6L270C3/B6L276C3)</f>
        <v>8.5578807075962951E-4</v>
      </c>
      <c r="L17" s="16" t="s">
        <v>13891</v>
      </c>
      <c r="M17" s="23">
        <f>A1L550C72</f>
        <v>0.71458783854588415</v>
      </c>
      <c r="N17" s="16" t="s">
        <v>13892</v>
      </c>
      <c r="O17" s="23">
        <f>B6L270C1*B6L270C5</f>
        <v>9.790925269836432</v>
      </c>
      <c r="P17" s="16" t="s">
        <v>13893</v>
      </c>
      <c r="Q17" s="23">
        <f>B3L844C21</f>
        <v>1.91670369484226</v>
      </c>
      <c r="R17" s="16" t="s">
        <v>13894</v>
      </c>
      <c r="S17" s="23">
        <f>B6L270C6*B6L270C7</f>
        <v>18.766302640619941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10.321466452340967</v>
      </c>
      <c r="X17" s="16" t="s">
        <v>13896</v>
      </c>
      <c r="Y17" s="23">
        <f>IF(B6L276C10=0,0,B6L270C10/B6L276C10)</f>
        <v>2.0799299365461613E-3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0.89498197999999995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1.34247297</v>
      </c>
      <c r="AH17" s="16" t="s">
        <v>13899</v>
      </c>
      <c r="AI17" s="23">
        <f>IF(B6L276C15=0,0,B6L270C15/B6L276C15)</f>
        <v>8.5578807075962951E-4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1.2797200999999998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1.5356641199999996</v>
      </c>
      <c r="AR17" s="16" t="s">
        <v>13902</v>
      </c>
      <c r="AS17" s="23">
        <f>IF(B6L276C20=0,0,B6L270C20/B6L276C20)</f>
        <v>8.557880707596294E-4</v>
      </c>
      <c r="AT17" s="16" t="s">
        <v>13903</v>
      </c>
      <c r="AU17" s="17">
        <f>A1L245C24</f>
        <v>28038.5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140.1925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35.048124999999999</v>
      </c>
      <c r="BD17" s="16" t="s">
        <v>13906</v>
      </c>
      <c r="BE17" s="23">
        <f>IF(B6L276C26=0,0,B6L270C26/B6L276C26)</f>
        <v>2.5856716112212623E-3</v>
      </c>
      <c r="BF17" s="16" t="s">
        <v>13907</v>
      </c>
      <c r="BG17" s="23">
        <f>B6L270C3+B6L270C10+B6L270C15+B6L270C20+B6L270C26</f>
        <v>75.650728542340971</v>
      </c>
      <c r="BH17" s="16" t="s">
        <v>13908</v>
      </c>
      <c r="BI17" s="17">
        <f>B6L278C3*B6L270C4</f>
        <v>206.48768769670491</v>
      </c>
      <c r="BJ17" s="16" t="s">
        <v>13909</v>
      </c>
      <c r="BK17" s="17">
        <f>B6L278C10*B6L270C11</f>
        <v>77.774540794183068</v>
      </c>
      <c r="BL17" s="16" t="s">
        <v>13910</v>
      </c>
      <c r="BM17" s="17">
        <f>B6L278C15*B6L270C16</f>
        <v>10.115831820261574</v>
      </c>
      <c r="BN17" s="16" t="s">
        <v>13911</v>
      </c>
      <c r="BO17" s="17">
        <f>B6L278C20*B6L270C21</f>
        <v>11.571570018523341</v>
      </c>
      <c r="BP17" s="16" t="s">
        <v>13912</v>
      </c>
      <c r="BQ17" s="17">
        <f>B6L278C26*B6L270C27</f>
        <v>264.0954015748303</v>
      </c>
      <c r="BR17" s="16" t="s">
        <v>13913</v>
      </c>
      <c r="BS17" s="15">
        <f>B6L270C29+B6L270C30+B6L270C31+B6L270C32+B6L270C33</f>
        <v>570.04503190450328</v>
      </c>
      <c r="BT17" s="16" t="s">
        <v>13914</v>
      </c>
      <c r="BU17" s="23">
        <f>IF(B6L270C3=0,0,B6L270C29/B6L270C3)</f>
        <v>7.5352219719266111</v>
      </c>
      <c r="BV17" s="16" t="s">
        <v>13915</v>
      </c>
      <c r="BW17" s="23">
        <f>IF(B6L270C8=0,0,B6L270C30/B6L270C8)</f>
        <v>4.1443720845596363</v>
      </c>
      <c r="BX17" s="16" t="s">
        <v>13916</v>
      </c>
      <c r="BY17" s="23">
        <f>IF(B6L270C13=0,0,B6L270C31/B6L270C13)</f>
        <v>11.302832957889917</v>
      </c>
      <c r="BZ17" s="16" t="s">
        <v>13917</v>
      </c>
      <c r="CA17" s="23">
        <f>IF(B6L270C18=0,0,B6L270C32/B6L270C18)</f>
        <v>9.0422663663119316</v>
      </c>
      <c r="CB17" s="16" t="s">
        <v>13918</v>
      </c>
      <c r="CC17" s="23">
        <f>IF(B6L270C24=0,0,B6L270C33/B6L270C24)</f>
        <v>1.8838054929816526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3396.0409999999997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3396.0409999999997</v>
      </c>
      <c r="J18" s="16" t="s">
        <v>13921</v>
      </c>
      <c r="K18" s="23">
        <f>IF(B6L276C3=0,0,B6L271C3/B6L276C3)</f>
        <v>0.10605741618109706</v>
      </c>
      <c r="L18" s="16" t="s">
        <v>13922</v>
      </c>
      <c r="M18" s="23">
        <f>A1L551C72</f>
        <v>0.17899004736694862</v>
      </c>
      <c r="N18" s="16" t="s">
        <v>13923</v>
      </c>
      <c r="O18" s="23">
        <f>B6L271C1*B6L271C5</f>
        <v>607.85753945009947</v>
      </c>
      <c r="P18" s="16" t="s">
        <v>13924</v>
      </c>
      <c r="Q18" s="23">
        <f>B3L845C21</f>
        <v>1.1006938340900045</v>
      </c>
      <c r="R18" s="16" t="s">
        <v>13925</v>
      </c>
      <c r="S18" s="23">
        <f>B6L271C6*B6L271C7</f>
        <v>669.06504567784623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367.98577512281548</v>
      </c>
      <c r="X18" s="16" t="s">
        <v>13927</v>
      </c>
      <c r="Y18" s="23">
        <f>IF(B6L276C10=0,0,B6L271C10/B6L276C10)</f>
        <v>7.4154640082901596E-2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110.91469905999999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166.37204858999999</v>
      </c>
      <c r="AH18" s="16" t="s">
        <v>13930</v>
      </c>
      <c r="AI18" s="23">
        <f>IF(B6L276C15=0,0,B6L271C15/B6L276C15)</f>
        <v>0.10605741618109707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158.59511469999998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190.31413763999998</v>
      </c>
      <c r="AR18" s="16" t="s">
        <v>13933</v>
      </c>
      <c r="AS18" s="23">
        <f>IF(B6L276C20=0,0,B6L271C20/B6L276C20)</f>
        <v>0.10605741618109707</v>
      </c>
      <c r="AT18" s="16" t="s">
        <v>13934</v>
      </c>
      <c r="AU18" s="17">
        <f>A1L246C24</f>
        <v>1361918.75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6809.59375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1702.3984375</v>
      </c>
      <c r="BD18" s="16" t="s">
        <v>13937</v>
      </c>
      <c r="BE18" s="23">
        <f>IF(B6L276C26=0,0,B6L271C26/B6L276C26)</f>
        <v>0.12559425963104118</v>
      </c>
      <c r="BF18" s="16" t="s">
        <v>13938</v>
      </c>
      <c r="BG18" s="17">
        <f>B6L271C3+B6L271C10+B6L271C15+B6L271C20+B6L271C26</f>
        <v>5823.111398852815</v>
      </c>
      <c r="BH18" s="16" t="s">
        <v>13939</v>
      </c>
      <c r="BI18" s="17">
        <f>B6L278C3*B6L271C4</f>
        <v>25589.922760763617</v>
      </c>
      <c r="BJ18" s="16" t="s">
        <v>13940</v>
      </c>
      <c r="BK18" s="17">
        <f>B6L278C10*B6L271C11</f>
        <v>2772.8544980618844</v>
      </c>
      <c r="BL18" s="16" t="s">
        <v>13941</v>
      </c>
      <c r="BM18" s="17">
        <f>B6L278C15*B6L271C16</f>
        <v>1253.6503160498096</v>
      </c>
      <c r="BN18" s="16" t="s">
        <v>13942</v>
      </c>
      <c r="BO18" s="17">
        <f>B6L278C20*B6L271C21</f>
        <v>1434.0592715131932</v>
      </c>
      <c r="BP18" s="16" t="s">
        <v>13943</v>
      </c>
      <c r="BQ18" s="17">
        <f>B6L278C26*B6L271C27</f>
        <v>12827.950111223532</v>
      </c>
      <c r="BR18" s="16" t="s">
        <v>13944</v>
      </c>
      <c r="BS18" s="15">
        <f>B6L271C29+B6L271C30+B6L271C31+B6L271C32+B6L271C33</f>
        <v>43878.436957612037</v>
      </c>
      <c r="BT18" s="16" t="s">
        <v>13945</v>
      </c>
      <c r="BU18" s="23">
        <f>IF(B6L271C3=0,0,B6L271C29/B6L271C3)</f>
        <v>7.5352219719266103</v>
      </c>
      <c r="BV18" s="16" t="s">
        <v>13946</v>
      </c>
      <c r="BW18" s="23">
        <f>IF(B6L271C8=0,0,B6L271C30/B6L271C8)</f>
        <v>4.1443720845596372</v>
      </c>
      <c r="BX18" s="16" t="s">
        <v>13947</v>
      </c>
      <c r="BY18" s="23">
        <f>IF(B6L271C13=0,0,B6L271C31/B6L271C13)</f>
        <v>11.302832957889915</v>
      </c>
      <c r="BZ18" s="16" t="s">
        <v>13948</v>
      </c>
      <c r="CA18" s="23">
        <f>IF(B6L271C18=0,0,B6L271C32/B6L271C18)</f>
        <v>9.0422663663119334</v>
      </c>
      <c r="CB18" s="16" t="s">
        <v>13949</v>
      </c>
      <c r="CC18" s="23">
        <f>IF(B6L271C24=0,0,B6L271C33/B6L271C24)</f>
        <v>1.8838054929816528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1296.0107499999999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2592.0214999999998</v>
      </c>
      <c r="J19" s="16" t="s">
        <v>13952</v>
      </c>
      <c r="K19" s="23">
        <f>IF(B6L276C3=0,0,B6L272C3/B6L276C3)</f>
        <v>8.0948110748913657E-2</v>
      </c>
      <c r="L19" s="16" t="s">
        <v>13953</v>
      </c>
      <c r="M19" s="23">
        <f>A1L552C72</f>
        <v>0.10464985508558301</v>
      </c>
      <c r="N19" s="16" t="s">
        <v>13954</v>
      </c>
      <c r="O19" s="23">
        <f>B6L272C1*B6L272C5</f>
        <v>135.62733717685774</v>
      </c>
      <c r="P19" s="16" t="s">
        <v>13955</v>
      </c>
      <c r="Q19" s="23">
        <f>B3L846C21</f>
        <v>1.586457072295274</v>
      </c>
      <c r="R19" s="16" t="s">
        <v>13956</v>
      </c>
      <c r="S19" s="23">
        <f>B6L272C6*B6L272C7</f>
        <v>215.16694826080169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118.34182154344094</v>
      </c>
      <c r="X19" s="16" t="s">
        <v>13958</v>
      </c>
      <c r="Y19" s="23">
        <f>IF(B6L276C10=0,0,B6L272C10/B6L276C10)</f>
        <v>2.3847647861877198E-2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84.655422189999996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126.98313328499999</v>
      </c>
      <c r="AH19" s="16" t="s">
        <v>13961</v>
      </c>
      <c r="AI19" s="23">
        <f>IF(B6L276C15=0,0,B6L272C15/B6L276C15)</f>
        <v>8.0948110748913657E-2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121.04740404999998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145.25688485999999</v>
      </c>
      <c r="AR19" s="16" t="s">
        <v>13964</v>
      </c>
      <c r="AS19" s="23">
        <f>IF(B6L276C20=0,0,B6L272C20/B6L276C20)</f>
        <v>8.0948110748913657E-2</v>
      </c>
      <c r="AT19" s="16" t="s">
        <v>13965</v>
      </c>
      <c r="AU19" s="17">
        <f>A1L247C24</f>
        <v>981873.75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4909.3687499999996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1227.3421874999999</v>
      </c>
      <c r="BD19" s="16" t="s">
        <v>13968</v>
      </c>
      <c r="BE19" s="23">
        <f>IF(B6L276C26=0,0,B6L272C26/B6L276C26)</f>
        <v>9.0547036438410153E-2</v>
      </c>
      <c r="BF19" s="16" t="s">
        <v>13969</v>
      </c>
      <c r="BG19" s="17">
        <f>B6L272C3+B6L272C10+B6L272C15+B6L272C20+B6L272C26</f>
        <v>4209.9455271884399</v>
      </c>
      <c r="BH19" s="16" t="s">
        <v>13970</v>
      </c>
      <c r="BI19" s="17">
        <f>B6L278C3*B6L272C4</f>
        <v>19531.45735850617</v>
      </c>
      <c r="BJ19" s="16" t="s">
        <v>13971</v>
      </c>
      <c r="BK19" s="17">
        <f>B6L278C10*B6L272C11</f>
        <v>891.73189389195431</v>
      </c>
      <c r="BL19" s="16" t="s">
        <v>13972</v>
      </c>
      <c r="BM19" s="17">
        <f>B6L278C15*B6L272C16</f>
        <v>956.84609599321732</v>
      </c>
      <c r="BN19" s="16" t="s">
        <v>13973</v>
      </c>
      <c r="BO19" s="17">
        <f>B6L278C20*B6L272C21</f>
        <v>1094.5428703706857</v>
      </c>
      <c r="BP19" s="16" t="s">
        <v>13974</v>
      </c>
      <c r="BQ19" s="17">
        <f>B6L278C26*B6L272C27</f>
        <v>9248.2958183224691</v>
      </c>
      <c r="BR19" s="16" t="s">
        <v>13975</v>
      </c>
      <c r="BS19" s="15">
        <f>B6L272C29+B6L272C30+B6L272C31+B6L272C32+B6L272C33</f>
        <v>31722.874037084493</v>
      </c>
      <c r="BT19" s="16" t="s">
        <v>13976</v>
      </c>
      <c r="BU19" s="23">
        <f>IF(B6L272C3=0,0,B6L272C29/B6L272C3)</f>
        <v>7.5352219719266103</v>
      </c>
      <c r="BV19" s="16" t="s">
        <v>13977</v>
      </c>
      <c r="BW19" s="23">
        <f>IF(B6L272C8=0,0,B6L272C30/B6L272C8)</f>
        <v>4.1443720845596372</v>
      </c>
      <c r="BX19" s="16" t="s">
        <v>13978</v>
      </c>
      <c r="BY19" s="23">
        <f>IF(B6L272C13=0,0,B6L272C31/B6L272C13)</f>
        <v>11.302832957889917</v>
      </c>
      <c r="BZ19" s="16" t="s">
        <v>13979</v>
      </c>
      <c r="CA19" s="23">
        <f>IF(B6L272C18=0,0,B6L272C32/B6L272C18)</f>
        <v>9.0422663663119334</v>
      </c>
      <c r="CB19" s="16" t="s">
        <v>13980</v>
      </c>
      <c r="CC19" s="23">
        <f>IF(B6L272C24=0,0,B6L272C33/B6L272C24)</f>
        <v>1.8838054929816526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1.1392500000000001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2.2785000000000002</v>
      </c>
      <c r="J20" s="16" t="s">
        <v>13983</v>
      </c>
      <c r="K20" s="23">
        <f>IF(B6L276C3=0,0,B6L273C3/B6L276C3)</f>
        <v>7.1156921476692918E-5</v>
      </c>
      <c r="L20" s="16" t="s">
        <v>13984</v>
      </c>
      <c r="M20" s="23">
        <f>A1L553C72</f>
        <v>0.47140902872777013</v>
      </c>
      <c r="N20" s="16" t="s">
        <v>13985</v>
      </c>
      <c r="O20" s="23">
        <f>B6L273C1*B6L273C5</f>
        <v>0.53705273597811221</v>
      </c>
      <c r="P20" s="16" t="s">
        <v>13986</v>
      </c>
      <c r="Q20" s="23">
        <f>B3L847C21</f>
        <v>2.1826503923278118</v>
      </c>
      <c r="R20" s="16" t="s">
        <v>13987</v>
      </c>
      <c r="S20" s="23">
        <f>B6L273C6*B6L273C7</f>
        <v>1.1721983648833514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0.64470910068584331</v>
      </c>
      <c r="X20" s="16" t="s">
        <v>13989</v>
      </c>
      <c r="Y20" s="23">
        <f>IF(B6L276C10=0,0,B6L273C10/B6L276C10)</f>
        <v>1.2991853096379574E-4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7.4415810000000013E-2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0.11162371500000001</v>
      </c>
      <c r="AH20" s="16" t="s">
        <v>13992</v>
      </c>
      <c r="AI20" s="23">
        <f>IF(B6L276C15=0,0,B6L273C15/B6L276C15)</f>
        <v>7.1156921476692918E-5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0.10640595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0.12768714</v>
      </c>
      <c r="AR20" s="16" t="s">
        <v>13995</v>
      </c>
      <c r="AS20" s="23">
        <f>IF(B6L276C20=0,0,B6L273C20/B6L276C20)</f>
        <v>7.1156921476692918E-5</v>
      </c>
      <c r="AT20" s="16" t="s">
        <v>13996</v>
      </c>
      <c r="AU20" s="17">
        <f>A1L248C24</f>
        <v>1251.75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6.25875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1.5646875</v>
      </c>
      <c r="BD20" s="16" t="s">
        <v>13999</v>
      </c>
      <c r="BE20" s="23">
        <f>IF(B6L276C26=0,0,B6L273C26/B6L276C26)</f>
        <v>1.1543465018978246E-4</v>
      </c>
      <c r="BF20" s="16" t="s">
        <v>14000</v>
      </c>
      <c r="BG20" s="23">
        <f>B6L273C3+B6L273C10+B6L273C15+B6L273C20+B6L273C26</f>
        <v>4.7272074556858437</v>
      </c>
      <c r="BH20" s="16" t="s">
        <v>14001</v>
      </c>
      <c r="BI20" s="17">
        <f>B6L278C3*B6L273C4</f>
        <v>17.169003263034785</v>
      </c>
      <c r="BJ20" s="16" t="s">
        <v>14002</v>
      </c>
      <c r="BK20" s="17">
        <f>B6L278C10*B6L273C11</f>
        <v>4.8580261809890128</v>
      </c>
      <c r="BL20" s="16" t="s">
        <v>14003</v>
      </c>
      <c r="BM20" s="17">
        <f>B6L278C15*B6L273C16</f>
        <v>0.84110946985607404</v>
      </c>
      <c r="BN20" s="16" t="s">
        <v>14004</v>
      </c>
      <c r="BO20" s="17">
        <f>B6L278C20*B6L273C21</f>
        <v>0.9621509428604692</v>
      </c>
      <c r="BP20" s="16" t="s">
        <v>14005</v>
      </c>
      <c r="BQ20" s="17">
        <f>B6L278C26*B6L273C27</f>
        <v>11.790267629198919</v>
      </c>
      <c r="BR20" s="16" t="s">
        <v>14006</v>
      </c>
      <c r="BS20" s="15">
        <f>B6L273C29+B6L273C30+B6L273C31+B6L273C32+B6L273C33</f>
        <v>35.620557485939258</v>
      </c>
      <c r="BT20" s="16" t="s">
        <v>14007</v>
      </c>
      <c r="BU20" s="23">
        <f>IF(B6L273C3=0,0,B6L273C29/B6L273C3)</f>
        <v>7.5352219719266111</v>
      </c>
      <c r="BV20" s="16" t="s">
        <v>14008</v>
      </c>
      <c r="BW20" s="23">
        <f>IF(B6L273C8=0,0,B6L273C30/B6L273C8)</f>
        <v>4.1443720845596372</v>
      </c>
      <c r="BX20" s="16" t="s">
        <v>14009</v>
      </c>
      <c r="BY20" s="23">
        <f>IF(B6L273C13=0,0,B6L273C31/B6L273C13)</f>
        <v>11.302832957889915</v>
      </c>
      <c r="BZ20" s="16" t="s">
        <v>14010</v>
      </c>
      <c r="CA20" s="23">
        <f>IF(B6L273C18=0,0,B6L273C32/B6L273C18)</f>
        <v>9.0422663663119334</v>
      </c>
      <c r="CB20" s="16" t="s">
        <v>14011</v>
      </c>
      <c r="CC20" s="23">
        <f>IF(B6L273C24=0,0,B6L273C33/B6L273C24)</f>
        <v>1.8838054929816528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352.40199999999999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704.80399999999997</v>
      </c>
      <c r="J21" s="16" t="s">
        <v>14014</v>
      </c>
      <c r="K21" s="23">
        <f>IF(B6L276C3=0,0,B6L274C3/B6L276C3)</f>
        <v>2.2010832953460201E-2</v>
      </c>
      <c r="L21" s="16" t="s">
        <v>14015</v>
      </c>
      <c r="M21" s="23">
        <f>A1L554C72</f>
        <v>0.93367619711761962</v>
      </c>
      <c r="N21" s="16" t="s">
        <v>14016</v>
      </c>
      <c r="O21" s="23">
        <f>B6L274C1*B6L274C5</f>
        <v>329.0293592166434</v>
      </c>
      <c r="P21" s="16" t="s">
        <v>14017</v>
      </c>
      <c r="Q21" s="23">
        <f>B3L848C21</f>
        <v>1.9710816983699311</v>
      </c>
      <c r="R21" s="16" t="s">
        <v>14018</v>
      </c>
      <c r="S21" s="23">
        <f>B6L274C6*B6L274C7</f>
        <v>648.5437481783116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356.69906149807139</v>
      </c>
      <c r="X21" s="16" t="s">
        <v>14020</v>
      </c>
      <c r="Y21" s="23">
        <f>IF(B6L276C10=0,0,B6L274C10/B6L276C10)</f>
        <v>7.1880198397533887E-2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23.01889864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34.528347959999998</v>
      </c>
      <c r="AH21" s="16" t="s">
        <v>14023</v>
      </c>
      <c r="AI21" s="23">
        <f>IF(B6L276C15=0,0,B6L274C15/B6L276C15)</f>
        <v>2.2010832953460201E-2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32.914346799999997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39.497216159999994</v>
      </c>
      <c r="AR21" s="16" t="s">
        <v>14026</v>
      </c>
      <c r="AS21" s="23">
        <f>IF(B6L276C20=0,0,B6L274C20/B6L276C20)</f>
        <v>2.2010832953460201E-2</v>
      </c>
      <c r="AT21" s="16" t="s">
        <v>14027</v>
      </c>
      <c r="AU21" s="17">
        <f>A1L249C24</f>
        <v>384254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1921.27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480.3175</v>
      </c>
      <c r="BD21" s="16" t="s">
        <v>14030</v>
      </c>
      <c r="BE21" s="23">
        <f>IF(B6L276C26=0,0,B6L274C26/B6L276C26)</f>
        <v>3.543537133934465E-2</v>
      </c>
      <c r="BF21" s="16" t="s">
        <v>14031</v>
      </c>
      <c r="BG21" s="17">
        <f>B6L274C3+B6L274C10+B6L274C15+B6L274C20+B6L274C26</f>
        <v>1615.8461256180717</v>
      </c>
      <c r="BH21" s="16" t="s">
        <v>14032</v>
      </c>
      <c r="BI21" s="17">
        <f>B6L278C3*B6L274C4</f>
        <v>5310.8545867017629</v>
      </c>
      <c r="BJ21" s="16" t="s">
        <v>14033</v>
      </c>
      <c r="BK21" s="17">
        <f>B6L278C10*B6L274C11</f>
        <v>2687.8066055658692</v>
      </c>
      <c r="BL21" s="16" t="s">
        <v>14034</v>
      </c>
      <c r="BM21" s="17">
        <f>B6L278C15*B6L274C16</f>
        <v>260.17876620251934</v>
      </c>
      <c r="BN21" s="16" t="s">
        <v>14035</v>
      </c>
      <c r="BO21" s="17">
        <f>B6L278C20*B6L274C21</f>
        <v>297.62029103876677</v>
      </c>
      <c r="BP21" s="16" t="s">
        <v>14036</v>
      </c>
      <c r="BQ21" s="17">
        <f>B6L278C26*B6L274C27</f>
        <v>3619.2989795008598</v>
      </c>
      <c r="BR21" s="16" t="s">
        <v>14037</v>
      </c>
      <c r="BS21" s="15">
        <f>B6L274C29+B6L274C30+B6L274C31+B6L274C32+B6L274C33</f>
        <v>12175.759229009778</v>
      </c>
      <c r="BT21" s="16" t="s">
        <v>14038</v>
      </c>
      <c r="BU21" s="23">
        <f>IF(B6L274C3=0,0,B6L274C29/B6L274C3)</f>
        <v>7.5352219719266111</v>
      </c>
      <c r="BV21" s="16" t="s">
        <v>14039</v>
      </c>
      <c r="BW21" s="23">
        <f>IF(B6L274C8=0,0,B6L274C30/B6L274C8)</f>
        <v>4.1443720845596363</v>
      </c>
      <c r="BX21" s="16" t="s">
        <v>14040</v>
      </c>
      <c r="BY21" s="23">
        <f>IF(B6L274C13=0,0,B6L274C31/B6L274C13)</f>
        <v>11.302832957889915</v>
      </c>
      <c r="BZ21" s="16" t="s">
        <v>14041</v>
      </c>
      <c r="CA21" s="23">
        <f>IF(B6L274C18=0,0,B6L274C32/B6L274C18)</f>
        <v>9.0422663663119334</v>
      </c>
      <c r="CB21" s="16" t="s">
        <v>14042</v>
      </c>
      <c r="CC21" s="23">
        <f>IF(B6L274C24=0,0,B6L274C33/B6L274C24)</f>
        <v>1.8838054929816526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1861.4169999999999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3722.8339999999998</v>
      </c>
      <c r="J22" s="16" t="s">
        <v>14045</v>
      </c>
      <c r="K22" s="23">
        <f>IF(B6L276C3=0,0,B6L275C3/B6L276C3)</f>
        <v>0.11626307070825656</v>
      </c>
      <c r="L22" s="16" t="s">
        <v>14046</v>
      </c>
      <c r="M22" s="23">
        <f>A1L555C72</f>
        <v>0.51494726509798427</v>
      </c>
      <c r="N22" s="16" t="s">
        <v>14047</v>
      </c>
      <c r="O22" s="23">
        <f>B6L275C1*B6L275C5</f>
        <v>958.53159335689452</v>
      </c>
      <c r="P22" s="16" t="s">
        <v>14048</v>
      </c>
      <c r="Q22" s="23">
        <f>B3L852C21</f>
        <v>1.8409074553502045</v>
      </c>
      <c r="R22" s="16" t="s">
        <v>14049</v>
      </c>
      <c r="S22" s="17">
        <f>B6L275C6*B6L275C7</f>
        <v>1764.5679563994177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970.51237601967978</v>
      </c>
      <c r="X22" s="16" t="s">
        <v>14051</v>
      </c>
      <c r="Y22" s="23">
        <f>IF(B6L276C10=0,0,B6L275C10/B6L276C10)</f>
        <v>0.19557276613673899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121.58775844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182.38163766</v>
      </c>
      <c r="AH22" s="16" t="s">
        <v>14054</v>
      </c>
      <c r="AI22" s="23">
        <f>IF(B6L276C15=0,0,B6L275C15/B6L276C15)</f>
        <v>0.11626307070825656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173.85634779999998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208.62761735999996</v>
      </c>
      <c r="AR22" s="16" t="s">
        <v>14057</v>
      </c>
      <c r="AS22" s="23">
        <f>IF(B6L276C20=0,0,B6L275C20/B6L276C20)</f>
        <v>0.11626307070825655</v>
      </c>
      <c r="AT22" s="16" t="s">
        <v>14058</v>
      </c>
      <c r="AU22" s="17">
        <f>A1L253C24</f>
        <v>2283081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11415.405000000001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2853.8512500000002</v>
      </c>
      <c r="BD22" s="16" t="s">
        <v>14061</v>
      </c>
      <c r="BE22" s="23">
        <f>IF(B6L276C26=0,0,B6L275C26/B6L276C26)</f>
        <v>0.21054256567999899</v>
      </c>
      <c r="BF22" s="16" t="s">
        <v>14062</v>
      </c>
      <c r="BG22" s="17">
        <f>B6L275C3+B6L275C10+B6L275C15+B6L275C20+B6L275C26</f>
        <v>7938.2068810396795</v>
      </c>
      <c r="BH22" s="16" t="s">
        <v>14063</v>
      </c>
      <c r="BI22" s="17">
        <f>B6L278C3*B6L275C4</f>
        <v>28052.380554635431</v>
      </c>
      <c r="BJ22" s="16" t="s">
        <v>14064</v>
      </c>
      <c r="BK22" s="17">
        <f>B6L278C10*B6L275C11</f>
        <v>7313.0261798101928</v>
      </c>
      <c r="BL22" s="16" t="s">
        <v>14065</v>
      </c>
      <c r="BM22" s="17">
        <f>B6L278C15*B6L275C16</f>
        <v>1374.2861233715898</v>
      </c>
      <c r="BN22" s="16" t="s">
        <v>14066</v>
      </c>
      <c r="BO22" s="17">
        <f>B6L278C20*B6L275C21</f>
        <v>1572.0554062817694</v>
      </c>
      <c r="BP22" s="16" t="s">
        <v>14067</v>
      </c>
      <c r="BQ22" s="17">
        <f>B6L278C26*B6L275C27</f>
        <v>21504.402643610225</v>
      </c>
      <c r="BR22" s="16" t="s">
        <v>14068</v>
      </c>
      <c r="BS22" s="15">
        <f>B6L275C29+B6L275C30+B6L275C31+B6L275C32+B6L275C33</f>
        <v>59816.150907709205</v>
      </c>
      <c r="BT22" s="16" t="s">
        <v>14069</v>
      </c>
      <c r="BU22" s="23">
        <f>IF(B6L275C3=0,0,B6L275C29/B6L275C3)</f>
        <v>7.5352219719266111</v>
      </c>
      <c r="BV22" s="16" t="s">
        <v>14070</v>
      </c>
      <c r="BW22" s="23">
        <f>IF(B6L275C8=0,0,B6L275C30/B6L275C8)</f>
        <v>4.1443720845596372</v>
      </c>
      <c r="BX22" s="16" t="s">
        <v>14071</v>
      </c>
      <c r="BY22" s="23">
        <f>IF(B6L275C13=0,0,B6L275C31/B6L275C13)</f>
        <v>11.302832957889915</v>
      </c>
      <c r="BZ22" s="16" t="s">
        <v>14072</v>
      </c>
      <c r="CA22" s="23">
        <f>IF(B6L275C18=0,0,B6L275C32/B6L275C18)</f>
        <v>9.0422663663119334</v>
      </c>
      <c r="CB22" s="16" t="s">
        <v>14073</v>
      </c>
      <c r="CC22" s="23">
        <f>IF(B6L275C24=0,0,B6L275C33/B6L275C24)</f>
        <v>1.8838054929816528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17715.813249999999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32020.778199999997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9022.5648041695185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4962.4106422932364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1045.7986160119999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1568.6979240179999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1495.3703419399999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1794.4444103279998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54218.988749999997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13554.747187499999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53901.078364139226</v>
      </c>
      <c r="BH23" s="16" t="s">
        <v>14090</v>
      </c>
      <c r="BI23" s="17">
        <f>SUM(B6L261C29:B6L275C29)</f>
        <v>241283.67145082858</v>
      </c>
      <c r="BJ23" s="16" t="s">
        <v>14091</v>
      </c>
      <c r="BK23" s="17">
        <f>SUM(B6L261C30:B6L275C30)</f>
        <v>37392.865705530436</v>
      </c>
      <c r="BL23" s="16" t="s">
        <v>14092</v>
      </c>
      <c r="BM23" s="17">
        <f>SUM(B6L261C31:B6L275C31)</f>
        <v>11820.487064376099</v>
      </c>
      <c r="BN23" s="16" t="s">
        <v>14093</v>
      </c>
      <c r="BO23" s="17">
        <f>SUM(B6L261C32:B6L275C32)</f>
        <v>13521.536948104436</v>
      </c>
      <c r="BP23" s="16" t="s">
        <v>14094</v>
      </c>
      <c r="BQ23" s="17">
        <f>SUM(B6L261C33:B6L275C33)</f>
        <v>102138.02883116044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0.59406563229917952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9.2065145872754259E-2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2.9103275326336806E-2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3.3291438034046023E-2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0.25147450846768343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241283.67145082861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37392.865705530443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11820.487064376093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13521.536948104434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102138.02883116042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049A7-B5E2-4BDB-8142-82C923D823C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0.26518184591876826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74.405200000000008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133.92936000000003</v>
      </c>
      <c r="J9" s="16" t="s">
        <v>14140</v>
      </c>
      <c r="K9" s="23">
        <f>IF(B6L296C3=0,0,B6L282C3/B6L296C3)</f>
        <v>4.1537635189676141E-3</v>
      </c>
      <c r="L9" s="16" t="s">
        <v>14141</v>
      </c>
      <c r="M9" s="23">
        <f>A1L542C81</f>
        <v>0.80648301999139027</v>
      </c>
      <c r="N9" s="16" t="s">
        <v>14142</v>
      </c>
      <c r="O9" s="23">
        <f>B6L282C1*B6L282C5</f>
        <v>60.006530399063401</v>
      </c>
      <c r="P9" s="16" t="s">
        <v>14143</v>
      </c>
      <c r="Q9" s="23">
        <f>B3L836C27</f>
        <v>1.8715315074429388</v>
      </c>
      <c r="R9" s="16" t="s">
        <v>14144</v>
      </c>
      <c r="S9" s="17">
        <f>B6L282C6*B6L282C7</f>
        <v>112.30411229417966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61.767261761798821</v>
      </c>
      <c r="X9" s="16" t="s">
        <v>14146</v>
      </c>
      <c r="Y9" s="23">
        <f>IF(B6L296C10=0,0,B6L282C10/B6L296C10)</f>
        <v>1.2660749648110984E-2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4.3741328976000009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6.5611993464000014</v>
      </c>
      <c r="AH9" s="16" t="s">
        <v>14149</v>
      </c>
      <c r="AI9" s="23">
        <f>IF(B6L296C15=0,0,B6L282C15/B6L296C15)</f>
        <v>4.1537635189676141E-3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6.2545011120000016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7.5054013344000019</v>
      </c>
      <c r="AR9" s="16" t="s">
        <v>14152</v>
      </c>
      <c r="AS9" s="23">
        <f>IF(B6L296C20=0,0,B6L282C20/B6L296C20)</f>
        <v>4.1537635189676141E-3</v>
      </c>
      <c r="AT9" s="16" t="s">
        <v>14153</v>
      </c>
      <c r="AU9" s="17">
        <f>A1L237C27</f>
        <v>81193.399999999994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405.96699999999998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101.49175</v>
      </c>
      <c r="BD9" s="16" t="s">
        <v>14156</v>
      </c>
      <c r="BE9" s="23">
        <f>IF(B6L296C26=0,0,B6L282C26/B6L296C26)</f>
        <v>7.5645944030420043E-3</v>
      </c>
      <c r="BF9" s="16" t="s">
        <v>14157</v>
      </c>
      <c r="BG9" s="17">
        <f>B6L282C3+B6L282C10+B6L282C15+B6L282C20+B6L282C26</f>
        <v>311.25497244259884</v>
      </c>
      <c r="BH9" s="16" t="s">
        <v>14158</v>
      </c>
      <c r="BI9" s="17">
        <f>B6L298C3*B6L282C4</f>
        <v>1020.9353890889494</v>
      </c>
      <c r="BJ9" s="16" t="s">
        <v>14159</v>
      </c>
      <c r="BK9" s="17">
        <f>B6L298C10*B6L282C11</f>
        <v>470.84809051384286</v>
      </c>
      <c r="BL9" s="16" t="s">
        <v>14160</v>
      </c>
      <c r="BM9" s="17">
        <f>B6L298C15*B6L282C16</f>
        <v>50.015624711467638</v>
      </c>
      <c r="BN9" s="16" t="s">
        <v>14161</v>
      </c>
      <c r="BO9" s="17">
        <f>B6L298C20*B6L282C21</f>
        <v>57.213219204544721</v>
      </c>
      <c r="BP9" s="16" t="s">
        <v>14162</v>
      </c>
      <c r="BQ9" s="17">
        <f>B6L298C26*B6L282C27</f>
        <v>773.66545524870969</v>
      </c>
      <c r="BR9" s="16" t="s">
        <v>14163</v>
      </c>
      <c r="BS9" s="15">
        <f>B6L282C29+B6L282C30+B6L282C31+B6L282C32+B6L282C33</f>
        <v>2372.6777787675142</v>
      </c>
      <c r="BT9" s="16" t="s">
        <v>14164</v>
      </c>
      <c r="BU9" s="23">
        <f>IF(B6L282C3=0,0,B6L282C29/B6L282C3)</f>
        <v>7.6229393546638997</v>
      </c>
      <c r="BV9" s="16" t="s">
        <v>14165</v>
      </c>
      <c r="BW9" s="23">
        <f>IF(B6L282C8=0,0,B6L282C30/B6L282C8)</f>
        <v>4.1926166450651454</v>
      </c>
      <c r="BX9" s="16" t="s">
        <v>14166</v>
      </c>
      <c r="BY9" s="23">
        <f>IF(B6L282C13=0,0,B6L282C31/B6L282C13)</f>
        <v>11.434409031995852</v>
      </c>
      <c r="BZ9" s="16" t="s">
        <v>14167</v>
      </c>
      <c r="CA9" s="23">
        <f>IF(B6L282C18=0,0,B6L282C32/B6L282C18)</f>
        <v>9.1475272255966793</v>
      </c>
      <c r="CB9" s="16" t="s">
        <v>14168</v>
      </c>
      <c r="CC9" s="23">
        <f>IF(B6L282C24=0,0,B6L282C33/B6L282C24)</f>
        <v>1.9057348386659747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767.15779999999995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1534.3155999999999</v>
      </c>
      <c r="J10" s="16" t="s">
        <v>14171</v>
      </c>
      <c r="K10" s="23">
        <f>IF(B6L296C3=0,0,B6L283C3/B6L296C3)</f>
        <v>4.7586161584456943E-2</v>
      </c>
      <c r="L10" s="16" t="s">
        <v>14172</v>
      </c>
      <c r="M10" s="23">
        <f>A1L543C81</f>
        <v>0.79879070756941051</v>
      </c>
      <c r="N10" s="16" t="s">
        <v>14173</v>
      </c>
      <c r="O10" s="23">
        <f>B6L283C1*B6L283C5</f>
        <v>612.7985218793923</v>
      </c>
      <c r="P10" s="16" t="s">
        <v>14174</v>
      </c>
      <c r="Q10" s="23">
        <f>B3L837C27</f>
        <v>1.9047052299653711</v>
      </c>
      <c r="R10" s="16" t="s">
        <v>14175</v>
      </c>
      <c r="S10" s="17">
        <f>B6L283C6*B6L283C7</f>
        <v>1167.2005495387273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641.9603022463001</v>
      </c>
      <c r="X10" s="16" t="s">
        <v>14177</v>
      </c>
      <c r="Y10" s="23">
        <f>IF(B6L296C10=0,0,B6L283C10/B6L296C10)</f>
        <v>0.13158586667011357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50.110747496000002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75.16612124400001</v>
      </c>
      <c r="AH10" s="16" t="s">
        <v>14180</v>
      </c>
      <c r="AI10" s="23">
        <f>IF(B6L296C15=0,0,B6L283C15/B6L296C15)</f>
        <v>4.758616158445695E-2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71.652538519999993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85.983046223999992</v>
      </c>
      <c r="AR10" s="16" t="s">
        <v>14183</v>
      </c>
      <c r="AS10" s="23">
        <f>IF(B6L296C20=0,0,B6L283C20/B6L296C20)</f>
        <v>4.7586161584456943E-2</v>
      </c>
      <c r="AT10" s="16" t="s">
        <v>14184</v>
      </c>
      <c r="AU10" s="17">
        <f>A1L238C27</f>
        <v>718563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3592.8150000000001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898.20375000000001</v>
      </c>
      <c r="BD10" s="16" t="s">
        <v>14187</v>
      </c>
      <c r="BE10" s="23">
        <f>IF(B6L296C26=0,0,B6L283C26/B6L296C26)</f>
        <v>6.6946791833241037E-2</v>
      </c>
      <c r="BF10" s="16" t="s">
        <v>14188</v>
      </c>
      <c r="BG10" s="17">
        <f>B6L283C3+B6L283C10+B6L283C15+B6L283C20+B6L283C26</f>
        <v>3235.6288197143003</v>
      </c>
      <c r="BH10" s="16" t="s">
        <v>14189</v>
      </c>
      <c r="BI10" s="17">
        <f>B6L298C3*B6L283C4</f>
        <v>11695.994769714755</v>
      </c>
      <c r="BJ10" s="16" t="s">
        <v>14190</v>
      </c>
      <c r="BK10" s="17">
        <f>B6L298C10*B6L283C11</f>
        <v>4893.624452125252</v>
      </c>
      <c r="BL10" s="16" t="s">
        <v>14191</v>
      </c>
      <c r="BM10" s="17">
        <f>B6L298C15*B6L283C16</f>
        <v>572.98678376832595</v>
      </c>
      <c r="BN10" s="16" t="s">
        <v>14192</v>
      </c>
      <c r="BO10" s="17">
        <f>B6L298C20*B6L283C21</f>
        <v>655.44354689481474</v>
      </c>
      <c r="BP10" s="16" t="s">
        <v>14193</v>
      </c>
      <c r="BQ10" s="17">
        <f>B6L298C26*B6L283C27</f>
        <v>6846.9527143816949</v>
      </c>
      <c r="BR10" s="16" t="s">
        <v>14194</v>
      </c>
      <c r="BS10" s="15">
        <f>B6L283C29+B6L283C30+B6L283C31+B6L283C32+B6L283C33</f>
        <v>24665.002266884843</v>
      </c>
      <c r="BT10" s="16" t="s">
        <v>14195</v>
      </c>
      <c r="BU10" s="23">
        <f>IF(B6L283C3=0,0,B6L283C29/B6L283C3)</f>
        <v>7.6229393546639006</v>
      </c>
      <c r="BV10" s="16" t="s">
        <v>14196</v>
      </c>
      <c r="BW10" s="23">
        <f>IF(B6L283C8=0,0,B6L283C30/B6L283C8)</f>
        <v>4.1926166450651445</v>
      </c>
      <c r="BX10" s="16" t="s">
        <v>14197</v>
      </c>
      <c r="BY10" s="23">
        <f>IF(B6L283C13=0,0,B6L283C31/B6L283C13)</f>
        <v>11.434409031995852</v>
      </c>
      <c r="BZ10" s="16" t="s">
        <v>14198</v>
      </c>
      <c r="CA10" s="23">
        <f>IF(B6L283C18=0,0,B6L283C32/B6L283C18)</f>
        <v>9.1475272255966793</v>
      </c>
      <c r="CB10" s="16" t="s">
        <v>14199</v>
      </c>
      <c r="CC10" s="23">
        <f>IF(B6L283C24=0,0,B6L283C33/B6L283C24)</f>
        <v>1.9057348386659749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2672.8129999999996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5345.6259999999993</v>
      </c>
      <c r="J11" s="16" t="s">
        <v>14202</v>
      </c>
      <c r="K11" s="23">
        <f>IF(B6L296C3=0,0,B6L284C3/B6L296C3)</f>
        <v>0.16579237192535501</v>
      </c>
      <c r="L11" s="16" t="s">
        <v>14203</v>
      </c>
      <c r="M11" s="23">
        <f>A1L544C81</f>
        <v>0.1547980547269584</v>
      </c>
      <c r="N11" s="16" t="s">
        <v>14204</v>
      </c>
      <c r="O11" s="23">
        <f>B6L284C1*B6L284C5</f>
        <v>413.74625304892584</v>
      </c>
      <c r="P11" s="16" t="s">
        <v>14205</v>
      </c>
      <c r="Q11" s="23">
        <f>B3L838C27</f>
        <v>1.95813464106805</v>
      </c>
      <c r="R11" s="16" t="s">
        <v>14206</v>
      </c>
      <c r="S11" s="17">
        <f>B6L284C6*B6L284C7</f>
        <v>810.17087070720902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445.59397888896501</v>
      </c>
      <c r="X11" s="16" t="s">
        <v>14208</v>
      </c>
      <c r="Y11" s="23">
        <f>IF(B6L296C10=0,0,B6L284C10/B6L296C10)</f>
        <v>9.133566310863997E-2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174.58814515999998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261.88221773999999</v>
      </c>
      <c r="AH11" s="16" t="s">
        <v>14211</v>
      </c>
      <c r="AI11" s="23">
        <f>IF(B6L296C15=0,0,B6L284C15/B6L296C15)</f>
        <v>0.16579237192535501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249.64073419999997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299.56888103999995</v>
      </c>
      <c r="AR11" s="16" t="s">
        <v>14214</v>
      </c>
      <c r="AS11" s="23">
        <f>IF(B6L296C20=0,0,B6L284C20/B6L296C20)</f>
        <v>0.16579237192535501</v>
      </c>
      <c r="AT11" s="16" t="s">
        <v>14215</v>
      </c>
      <c r="AU11" s="17">
        <f>A1L239C27</f>
        <v>1151241.3999999999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5756.2069999999994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1439.0517499999999</v>
      </c>
      <c r="BD11" s="16" t="s">
        <v>14218</v>
      </c>
      <c r="BE11" s="23">
        <f>IF(B6L296C26=0,0,B6L284C26/B6L296C26)</f>
        <v>0.10725840094133564</v>
      </c>
      <c r="BF11" s="16" t="s">
        <v>14219</v>
      </c>
      <c r="BG11" s="17">
        <f>B6L284C3+B6L284C10+B6L284C15+B6L284C20+B6L284C26</f>
        <v>7791.7228276689639</v>
      </c>
      <c r="BH11" s="16" t="s">
        <v>14220</v>
      </c>
      <c r="BI11" s="17">
        <f>B6L298C3*B6L284C4</f>
        <v>40749.38281071456</v>
      </c>
      <c r="BJ11" s="16" t="s">
        <v>14221</v>
      </c>
      <c r="BK11" s="17">
        <f>B6L298C10*B6L284C11</f>
        <v>3396.7358778739663</v>
      </c>
      <c r="BL11" s="16" t="s">
        <v>14222</v>
      </c>
      <c r="BM11" s="17">
        <f>B6L298C15*B6L284C16</f>
        <v>1996.3122638969066</v>
      </c>
      <c r="BN11" s="16" t="s">
        <v>14223</v>
      </c>
      <c r="BO11" s="17">
        <f>B6L298C20*B6L284C21</f>
        <v>2283.5954127124437</v>
      </c>
      <c r="BP11" s="16" t="s">
        <v>14224</v>
      </c>
      <c r="BQ11" s="17">
        <f>B6L298C26*B6L284C27</f>
        <v>10969.804218472953</v>
      </c>
      <c r="BR11" s="16" t="s">
        <v>14225</v>
      </c>
      <c r="BS11" s="15">
        <f>B6L284C29+B6L284C30+B6L284C31+B6L284C32+B6L284C33</f>
        <v>59395.830583670831</v>
      </c>
      <c r="BT11" s="16" t="s">
        <v>14226</v>
      </c>
      <c r="BU11" s="23">
        <f>IF(B6L284C3=0,0,B6L284C29/B6L284C3)</f>
        <v>7.6229393546638997</v>
      </c>
      <c r="BV11" s="16" t="s">
        <v>14227</v>
      </c>
      <c r="BW11" s="23">
        <f>IF(B6L284C8=0,0,B6L284C30/B6L284C8)</f>
        <v>4.1926166450651454</v>
      </c>
      <c r="BX11" s="16" t="s">
        <v>14228</v>
      </c>
      <c r="BY11" s="23">
        <f>IF(B6L284C13=0,0,B6L284C31/B6L284C13)</f>
        <v>11.434409031995852</v>
      </c>
      <c r="BZ11" s="16" t="s">
        <v>14229</v>
      </c>
      <c r="CA11" s="23">
        <f>IF(B6L284C18=0,0,B6L284C32/B6L284C18)</f>
        <v>9.1475272255966793</v>
      </c>
      <c r="CB11" s="16" t="s">
        <v>14230</v>
      </c>
      <c r="CC11" s="23">
        <f>IF(B6L284C24=0,0,B6L284C33/B6L284C24)</f>
        <v>1.9057348386659747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806.01200000000006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1612.0240000000001</v>
      </c>
      <c r="J12" s="16" t="s">
        <v>14233</v>
      </c>
      <c r="K12" s="23">
        <f>IF(B6L296C3=0,0,B6L285C3/B6L296C3)</f>
        <v>4.9996255361036954E-2</v>
      </c>
      <c r="L12" s="16" t="s">
        <v>14234</v>
      </c>
      <c r="M12" s="23">
        <f>A1L545C81</f>
        <v>0.32866192155375756</v>
      </c>
      <c r="N12" s="16" t="s">
        <v>14235</v>
      </c>
      <c r="O12" s="23">
        <f>B6L285C1*B6L285C5</f>
        <v>264.90545271538724</v>
      </c>
      <c r="P12" s="16" t="s">
        <v>14236</v>
      </c>
      <c r="Q12" s="23">
        <f>B3L839C27</f>
        <v>1.9188925200129052</v>
      </c>
      <c r="R12" s="16" t="s">
        <v>14237</v>
      </c>
      <c r="S12" s="23">
        <f>B6L285C6*B6L285C7</f>
        <v>508.32509172618893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279.57880044940396</v>
      </c>
      <c r="X12" s="16" t="s">
        <v>14239</v>
      </c>
      <c r="Y12" s="23">
        <f>IF(B6L296C10=0,0,B6L285C10/B6L296C10)</f>
        <v>5.7306688016373508E-2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52.648703840000003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78.973055760000008</v>
      </c>
      <c r="AH12" s="16" t="s">
        <v>14242</v>
      </c>
      <c r="AI12" s="23">
        <f>IF(B6L296C15=0,0,B6L285C15/B6L296C15)</f>
        <v>4.9996255361036954E-2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75.28152080000001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90.337824960000006</v>
      </c>
      <c r="AR12" s="16" t="s">
        <v>14245</v>
      </c>
      <c r="AS12" s="23">
        <f>IF(B6L296C20=0,0,B6L285C20/B6L296C20)</f>
        <v>4.9996255361036954E-2</v>
      </c>
      <c r="AT12" s="16" t="s">
        <v>14246</v>
      </c>
      <c r="AU12" s="17">
        <f>A1L240C27</f>
        <v>431808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2159.04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539.76</v>
      </c>
      <c r="BD12" s="16" t="s">
        <v>14249</v>
      </c>
      <c r="BE12" s="23">
        <f>IF(B6L296C26=0,0,B6L285C26/B6L296C26)</f>
        <v>4.0230516027026361E-2</v>
      </c>
      <c r="BF12" s="16" t="s">
        <v>14250</v>
      </c>
      <c r="BG12" s="17">
        <f>B6L285C3+B6L285C10+B6L285C15+B6L285C20+B6L285C26</f>
        <v>2600.6736811694045</v>
      </c>
      <c r="BH12" s="16" t="s">
        <v>14251</v>
      </c>
      <c r="BI12" s="17">
        <f>B6L298C3*B6L285C4</f>
        <v>12288.36119026272</v>
      </c>
      <c r="BJ12" s="16" t="s">
        <v>14252</v>
      </c>
      <c r="BK12" s="17">
        <f>B6L298C10*B6L285C11</f>
        <v>2131.2122406754866</v>
      </c>
      <c r="BL12" s="16" t="s">
        <v>14253</v>
      </c>
      <c r="BM12" s="17">
        <f>B6L298C15*B6L285C16</f>
        <v>602.00681471097073</v>
      </c>
      <c r="BN12" s="16" t="s">
        <v>14254</v>
      </c>
      <c r="BO12" s="17">
        <f>B6L298C20*B6L285C21</f>
        <v>688.63976110232272</v>
      </c>
      <c r="BP12" s="16" t="s">
        <v>14255</v>
      </c>
      <c r="BQ12" s="17">
        <f>B6L298C26*B6L285C27</f>
        <v>4114.5577460733866</v>
      </c>
      <c r="BR12" s="16" t="s">
        <v>14256</v>
      </c>
      <c r="BS12" s="15">
        <f>B6L285C29+B6L285C30+B6L285C31+B6L285C32+B6L285C33</f>
        <v>19824.777752824884</v>
      </c>
      <c r="BT12" s="16" t="s">
        <v>14257</v>
      </c>
      <c r="BU12" s="23">
        <f>IF(B6L285C3=0,0,B6L285C29/B6L285C3)</f>
        <v>7.6229393546639006</v>
      </c>
      <c r="BV12" s="16" t="s">
        <v>14258</v>
      </c>
      <c r="BW12" s="23">
        <f>IF(B6L285C8=0,0,B6L285C30/B6L285C8)</f>
        <v>4.1926166450651454</v>
      </c>
      <c r="BX12" s="16" t="s">
        <v>14259</v>
      </c>
      <c r="BY12" s="23">
        <f>IF(B6L285C13=0,0,B6L285C31/B6L285C13)</f>
        <v>11.434409031995852</v>
      </c>
      <c r="BZ12" s="16" t="s">
        <v>14260</v>
      </c>
      <c r="CA12" s="23">
        <f>IF(B6L285C18=0,0,B6L285C32/B6L285C18)</f>
        <v>9.1475272255966775</v>
      </c>
      <c r="CB12" s="16" t="s">
        <v>14261</v>
      </c>
      <c r="CC12" s="23">
        <f>IF(B6L285C24=0,0,B6L285C33/B6L285C24)</f>
        <v>1.9057348386659749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2399.4074000000001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4798.8148000000001</v>
      </c>
      <c r="J13" s="16" t="s">
        <v>14264</v>
      </c>
      <c r="K13" s="23">
        <f>IF(B6L296C3=0,0,B6L286C3/B6L296C3)</f>
        <v>0.14883324948705692</v>
      </c>
      <c r="L13" s="16" t="s">
        <v>14265</v>
      </c>
      <c r="M13" s="23">
        <f>A1L546C81</f>
        <v>0.40412088458260204</v>
      </c>
      <c r="N13" s="16" t="s">
        <v>14266</v>
      </c>
      <c r="O13" s="23">
        <f>B6L286C1*B6L286C5</f>
        <v>969.65064096204128</v>
      </c>
      <c r="P13" s="16" t="s">
        <v>14267</v>
      </c>
      <c r="Q13" s="23">
        <f>B3L840C27</f>
        <v>1.9947861002346545</v>
      </c>
      <c r="R13" s="16" t="s">
        <v>14268</v>
      </c>
      <c r="S13" s="17">
        <f>B6L286C6*B6L286C7</f>
        <v>1934.2456206747036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1063.8350913710869</v>
      </c>
      <c r="X13" s="16" t="s">
        <v>14270</v>
      </c>
      <c r="Y13" s="23">
        <f>IF(B6L296C10=0,0,B6L286C10/B6L296C10)</f>
        <v>0.21805968687209543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156.72929136800002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235.09393705200003</v>
      </c>
      <c r="AH13" s="16" t="s">
        <v>14273</v>
      </c>
      <c r="AI13" s="23">
        <f>IF(B6L296C15=0,0,B6L286C15/B6L296C15)</f>
        <v>0.14883324948705695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224.10465116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268.92558139199997</v>
      </c>
      <c r="AR13" s="16" t="s">
        <v>14276</v>
      </c>
      <c r="AS13" s="23">
        <f>IF(B6L296C20=0,0,B6L286C20/B6L296C20)</f>
        <v>0.14883324948705692</v>
      </c>
      <c r="AT13" s="16" t="s">
        <v>14277</v>
      </c>
      <c r="AU13" s="17">
        <f>A1L241C27</f>
        <v>2131868.2000000002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10659.341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2664.8352500000001</v>
      </c>
      <c r="BD13" s="16" t="s">
        <v>14280</v>
      </c>
      <c r="BE13" s="23">
        <f>IF(B6L296C26=0,0,B6L286C26/B6L296C26)</f>
        <v>0.19862104867813435</v>
      </c>
      <c r="BF13" s="16" t="s">
        <v>14281</v>
      </c>
      <c r="BG13" s="17">
        <f>B6L286C3+B6L286C10+B6L286C15+B6L286C20+B6L286C26</f>
        <v>9031.5046598150875</v>
      </c>
      <c r="BH13" s="16" t="s">
        <v>14282</v>
      </c>
      <c r="BI13" s="17">
        <f>B6L298C3*B6L286C4</f>
        <v>36581.074194663568</v>
      </c>
      <c r="BJ13" s="16" t="s">
        <v>14283</v>
      </c>
      <c r="BK13" s="17">
        <f>B6L298C10*B6L286C11</f>
        <v>8109.5503848851231</v>
      </c>
      <c r="BL13" s="16" t="s">
        <v>14284</v>
      </c>
      <c r="BM13" s="17">
        <f>B6L298C15*B6L286C16</f>
        <v>1792.1068247965688</v>
      </c>
      <c r="BN13" s="16" t="s">
        <v>14285</v>
      </c>
      <c r="BO13" s="17">
        <f>B6L298C20*B6L286C21</f>
        <v>2050.0033978689462</v>
      </c>
      <c r="BP13" s="16" t="s">
        <v>14286</v>
      </c>
      <c r="BQ13" s="17">
        <f>B6L298C26*B6L286C27</f>
        <v>20313.877500920611</v>
      </c>
      <c r="BR13" s="16" t="s">
        <v>14287</v>
      </c>
      <c r="BS13" s="15">
        <f>B6L286C29+B6L286C30+B6L286C31+B6L286C32+B6L286C33</f>
        <v>68846.612303134811</v>
      </c>
      <c r="BT13" s="16" t="s">
        <v>14288</v>
      </c>
      <c r="BU13" s="23">
        <f>IF(B6L286C3=0,0,B6L286C29/B6L286C3)</f>
        <v>7.6229393546638988</v>
      </c>
      <c r="BV13" s="16" t="s">
        <v>14289</v>
      </c>
      <c r="BW13" s="23">
        <f>IF(B6L286C8=0,0,B6L286C30/B6L286C8)</f>
        <v>4.1926166450651445</v>
      </c>
      <c r="BX13" s="16" t="s">
        <v>14290</v>
      </c>
      <c r="BY13" s="23">
        <f>IF(B6L286C13=0,0,B6L286C31/B6L286C13)</f>
        <v>11.434409031995852</v>
      </c>
      <c r="BZ13" s="16" t="s">
        <v>14291</v>
      </c>
      <c r="CA13" s="23">
        <f>IF(B6L286C18=0,0,B6L286C32/B6L286C18)</f>
        <v>9.1475272255966775</v>
      </c>
      <c r="CB13" s="16" t="s">
        <v>14292</v>
      </c>
      <c r="CC13" s="23">
        <f>IF(B6L286C24=0,0,B6L286C33/B6L286C24)</f>
        <v>1.9057348386659747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1140.9055999999998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2281.8111999999996</v>
      </c>
      <c r="J14" s="16" t="s">
        <v>14295</v>
      </c>
      <c r="K14" s="23">
        <f>IF(B6L296C3=0,0,B6L287C3/B6L296C3)</f>
        <v>7.0769427403608226E-2</v>
      </c>
      <c r="L14" s="16" t="s">
        <v>14296</v>
      </c>
      <c r="M14" s="23">
        <f>A1L547C81</f>
        <v>0.11462805473239997</v>
      </c>
      <c r="N14" s="16" t="s">
        <v>14297</v>
      </c>
      <c r="O14" s="23">
        <f>B6L287C1*B6L287C5</f>
        <v>130.77978956130161</v>
      </c>
      <c r="P14" s="16" t="s">
        <v>14298</v>
      </c>
      <c r="Q14" s="23">
        <f>B3L841C27</f>
        <v>1.9590176644225838</v>
      </c>
      <c r="R14" s="16" t="s">
        <v>14299</v>
      </c>
      <c r="S14" s="23">
        <f>B6L287C6*B6L287C7</f>
        <v>256.1999179000581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140.90995484503196</v>
      </c>
      <c r="X14" s="16" t="s">
        <v>14301</v>
      </c>
      <c r="Y14" s="23">
        <f>IF(B6L296C10=0,0,B6L287C10/B6L296C10)</f>
        <v>2.8883029785253308E-2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74.523953791999986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111.78593068799998</v>
      </c>
      <c r="AH14" s="16" t="s">
        <v>14304</v>
      </c>
      <c r="AI14" s="23">
        <f>IF(B6L296C15=0,0,B6L287C15/B6L296C15)</f>
        <v>7.0769427403608212E-2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106.56058303999998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127.87269964799998</v>
      </c>
      <c r="AR14" s="16" t="s">
        <v>14307</v>
      </c>
      <c r="AS14" s="23">
        <f>IF(B6L296C20=0,0,B6L287C20/B6L296C20)</f>
        <v>7.0769427403608226E-2</v>
      </c>
      <c r="AT14" s="16" t="s">
        <v>14308</v>
      </c>
      <c r="AU14" s="17">
        <f>A1L242C27</f>
        <v>411867.4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2059.337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514.83425</v>
      </c>
      <c r="BD14" s="16" t="s">
        <v>14311</v>
      </c>
      <c r="BE14" s="23">
        <f>IF(B6L296C26=0,0,B6L287C26/B6L296C26)</f>
        <v>3.8372698135999507E-2</v>
      </c>
      <c r="BF14" s="16" t="s">
        <v>14312</v>
      </c>
      <c r="BG14" s="17">
        <f>B6L287C3+B6L287C10+B6L287C15+B6L287C20+B6L287C26</f>
        <v>3177.2140351810312</v>
      </c>
      <c r="BH14" s="16" t="s">
        <v>14313</v>
      </c>
      <c r="BI14" s="17">
        <f>B6L298C3*B6L287C4</f>
        <v>17394.108396392858</v>
      </c>
      <c r="BJ14" s="16" t="s">
        <v>14314</v>
      </c>
      <c r="BK14" s="17">
        <f>B6L298C10*B6L287C11</f>
        <v>1074.1480402521072</v>
      </c>
      <c r="BL14" s="16" t="s">
        <v>14315</v>
      </c>
      <c r="BM14" s="17">
        <f>B6L298C15*B6L287C16</f>
        <v>852.13737033928601</v>
      </c>
      <c r="BN14" s="16" t="s">
        <v>14316</v>
      </c>
      <c r="BO14" s="17">
        <f>B6L298C20*B6L287C21</f>
        <v>974.7658345338557</v>
      </c>
      <c r="BP14" s="16" t="s">
        <v>14317</v>
      </c>
      <c r="BQ14" s="17">
        <f>B6L298C26*B6L287C27</f>
        <v>3924.5502654538723</v>
      </c>
      <c r="BR14" s="16" t="s">
        <v>14318</v>
      </c>
      <c r="BS14" s="15">
        <f>B6L287C29+B6L287C30+B6L287C31+B6L287C32+B6L287C33</f>
        <v>24219.709906971981</v>
      </c>
      <c r="BT14" s="16" t="s">
        <v>14319</v>
      </c>
      <c r="BU14" s="23">
        <f>IF(B6L287C3=0,0,B6L287C29/B6L287C3)</f>
        <v>7.6229393546639006</v>
      </c>
      <c r="BV14" s="16" t="s">
        <v>14320</v>
      </c>
      <c r="BW14" s="23">
        <f>IF(B6L287C8=0,0,B6L287C30/B6L287C8)</f>
        <v>4.1926166450651454</v>
      </c>
      <c r="BX14" s="16" t="s">
        <v>14321</v>
      </c>
      <c r="BY14" s="23">
        <f>IF(B6L287C13=0,0,B6L287C31/B6L287C13)</f>
        <v>11.43440903199585</v>
      </c>
      <c r="BZ14" s="16" t="s">
        <v>14322</v>
      </c>
      <c r="CA14" s="23">
        <f>IF(B6L287C18=0,0,B6L287C32/B6L287C18)</f>
        <v>9.1475272255966793</v>
      </c>
      <c r="CB14" s="16" t="s">
        <v>14323</v>
      </c>
      <c r="CC14" s="23">
        <f>IF(B6L287C24=0,0,B6L287C33/B6L287C24)</f>
        <v>1.9057348386659747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3100.3455999999996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6200.6911999999993</v>
      </c>
      <c r="J15" s="16" t="s">
        <v>14326</v>
      </c>
      <c r="K15" s="23">
        <f>IF(B6L296C3=0,0,B6L288C3/B6L296C3)</f>
        <v>0.19231186424652152</v>
      </c>
      <c r="L15" s="16" t="s">
        <v>14327</v>
      </c>
      <c r="M15" s="23">
        <f>A1L548C81</f>
        <v>0.13423211714933866</v>
      </c>
      <c r="N15" s="16" t="s">
        <v>14328</v>
      </c>
      <c r="O15" s="23">
        <f>B6L288C1*B6L288C5</f>
        <v>416.16595378263662</v>
      </c>
      <c r="P15" s="16" t="s">
        <v>14329</v>
      </c>
      <c r="Q15" s="23">
        <f>B3L842C27</f>
        <v>1.969431612235395</v>
      </c>
      <c r="R15" s="16" t="s">
        <v>14330</v>
      </c>
      <c r="S15" s="23">
        <f>B6L288C6*B6L288C7</f>
        <v>819.61038531561894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450.78571192359044</v>
      </c>
      <c r="X15" s="16" t="s">
        <v>14332</v>
      </c>
      <c r="Y15" s="23">
        <f>IF(B6L296C10=0,0,B6L288C10/B6L296C10)</f>
        <v>9.2399839021839875E-2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202.51457459199997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303.77186188799999</v>
      </c>
      <c r="AH15" s="16" t="s">
        <v>14335</v>
      </c>
      <c r="AI15" s="23">
        <f>IF(B6L296C15=0,0,B6L288C15/B6L296C15)</f>
        <v>0.19231186424652152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289.57227903999996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347.48673484799991</v>
      </c>
      <c r="AR15" s="16" t="s">
        <v>14338</v>
      </c>
      <c r="AS15" s="23">
        <f>IF(B6L296C20=0,0,B6L288C20/B6L296C20)</f>
        <v>0.1923118642465215</v>
      </c>
      <c r="AT15" s="16" t="s">
        <v>14339</v>
      </c>
      <c r="AU15" s="17">
        <f>A1L243C27</f>
        <v>823055.8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4115.2790000000005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1028.8197500000001</v>
      </c>
      <c r="BD15" s="16" t="s">
        <v>14342</v>
      </c>
      <c r="BE15" s="23">
        <f>IF(B6L296C26=0,0,B6L288C26/B6L296C26)</f>
        <v>7.6682135470016774E-2</v>
      </c>
      <c r="BF15" s="16" t="s">
        <v>14343</v>
      </c>
      <c r="BG15" s="17">
        <f>B6L288C3+B6L288C10+B6L288C15+B6L288C20+B6L288C26</f>
        <v>8331.5552586595895</v>
      </c>
      <c r="BH15" s="16" t="s">
        <v>14344</v>
      </c>
      <c r="BI15" s="17">
        <f>B6L298C3*B6L288C4</f>
        <v>47267.492974598121</v>
      </c>
      <c r="BJ15" s="16" t="s">
        <v>14345</v>
      </c>
      <c r="BK15" s="17">
        <f>B6L298C10*B6L288C11</f>
        <v>3436.3121439425208</v>
      </c>
      <c r="BL15" s="16" t="s">
        <v>14346</v>
      </c>
      <c r="BM15" s="17">
        <f>B6L298C15*B6L288C16</f>
        <v>2315.6344808255622</v>
      </c>
      <c r="BN15" s="16" t="s">
        <v>14347</v>
      </c>
      <c r="BO15" s="17">
        <f>B6L298C20*B6L288C21</f>
        <v>2648.8703062964782</v>
      </c>
      <c r="BP15" s="16" t="s">
        <v>14348</v>
      </c>
      <c r="BQ15" s="17">
        <f>B6L298C26*B6L288C27</f>
        <v>7842.6305611304742</v>
      </c>
      <c r="BR15" s="16" t="s">
        <v>14349</v>
      </c>
      <c r="BS15" s="15">
        <f>B6L288C29+B6L288C30+B6L288C31+B6L288C32+B6L288C33</f>
        <v>63510.940466793152</v>
      </c>
      <c r="BT15" s="16" t="s">
        <v>14350</v>
      </c>
      <c r="BU15" s="23">
        <f>IF(B6L288C3=0,0,B6L288C29/B6L288C3)</f>
        <v>7.6229393546639006</v>
      </c>
      <c r="BV15" s="16" t="s">
        <v>14351</v>
      </c>
      <c r="BW15" s="23">
        <f>IF(B6L288C8=0,0,B6L288C30/B6L288C8)</f>
        <v>4.1926166450651445</v>
      </c>
      <c r="BX15" s="16" t="s">
        <v>14352</v>
      </c>
      <c r="BY15" s="23">
        <f>IF(B6L288C13=0,0,B6L288C31/B6L288C13)</f>
        <v>11.434409031995852</v>
      </c>
      <c r="BZ15" s="16" t="s">
        <v>14353</v>
      </c>
      <c r="CA15" s="23">
        <f>IF(B6L288C18=0,0,B6L288C32/B6L288C18)</f>
        <v>9.1475272255966793</v>
      </c>
      <c r="CB15" s="16" t="s">
        <v>14354</v>
      </c>
      <c r="CC15" s="23">
        <f>IF(B6L288C24=0,0,B6L288C33/B6L288C24)</f>
        <v>1.9057348386659747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52.285000000000004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104.57000000000001</v>
      </c>
      <c r="J16" s="16" t="s">
        <v>14357</v>
      </c>
      <c r="K16" s="23">
        <f>IF(B6L296C3=0,0,B6L289C3/B6L296C3)</f>
        <v>3.2431951528659837E-3</v>
      </c>
      <c r="L16" s="16" t="s">
        <v>14358</v>
      </c>
      <c r="M16" s="23">
        <f>A1L549C81</f>
        <v>0.75489076491243046</v>
      </c>
      <c r="N16" s="16" t="s">
        <v>14359</v>
      </c>
      <c r="O16" s="23">
        <f>B6L289C1*B6L289C5</f>
        <v>39.469463643446431</v>
      </c>
      <c r="P16" s="16" t="s">
        <v>14360</v>
      </c>
      <c r="Q16" s="23">
        <f>B3L843C27</f>
        <v>1.6901124013498792</v>
      </c>
      <c r="R16" s="16" t="s">
        <v>14361</v>
      </c>
      <c r="S16" s="23">
        <f>B6L289C6*B6L289C7</f>
        <v>66.707829978416996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36.689306488129354</v>
      </c>
      <c r="X16" s="16" t="s">
        <v>14363</v>
      </c>
      <c r="Y16" s="23">
        <f>IF(B6L296C10=0,0,B6L289C10/B6L296C10)</f>
        <v>7.5203936674477553E-3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3.4152562000000004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5.1228843000000008</v>
      </c>
      <c r="AH16" s="16" t="s">
        <v>14366</v>
      </c>
      <c r="AI16" s="23">
        <f>IF(B6L296C15=0,0,B6L289C15/B6L296C15)</f>
        <v>3.2431951528659837E-3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4.883419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5.8601027999999999</v>
      </c>
      <c r="AR16" s="16" t="s">
        <v>14369</v>
      </c>
      <c r="AS16" s="23">
        <f>IF(B6L296C20=0,0,B6L289C20/B6L296C20)</f>
        <v>3.2431951528659833E-3</v>
      </c>
      <c r="AT16" s="16" t="s">
        <v>14370</v>
      </c>
      <c r="AU16" s="17">
        <f>A1L244C27</f>
        <v>76324.800000000003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381.62400000000002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95.406000000000006</v>
      </c>
      <c r="BD16" s="16" t="s">
        <v>14373</v>
      </c>
      <c r="BE16" s="23">
        <f>IF(B6L296C26=0,0,B6L289C26/B6L296C26)</f>
        <v>7.1109986143368855E-3</v>
      </c>
      <c r="BF16" s="16" t="s">
        <v>14374</v>
      </c>
      <c r="BG16" s="23">
        <f>B6L289C3+B6L289C10+B6L289C15+B6L289C20+B6L289C26</f>
        <v>247.64829358812938</v>
      </c>
      <c r="BH16" s="16" t="s">
        <v>14375</v>
      </c>
      <c r="BI16" s="17">
        <f>B6L298C3*B6L289C4</f>
        <v>797.13076831720412</v>
      </c>
      <c r="BJ16" s="16" t="s">
        <v>14376</v>
      </c>
      <c r="BK16" s="17">
        <f>B6L298C10*B6L289C11</f>
        <v>279.68035832368679</v>
      </c>
      <c r="BL16" s="16" t="s">
        <v>14377</v>
      </c>
      <c r="BM16" s="17">
        <f>B6L298C15*B6L289C16</f>
        <v>39.051436339859833</v>
      </c>
      <c r="BN16" s="16" t="s">
        <v>14378</v>
      </c>
      <c r="BO16" s="17">
        <f>B6L298C20*B6L289C21</f>
        <v>44.671208256496108</v>
      </c>
      <c r="BP16" s="16" t="s">
        <v>14379</v>
      </c>
      <c r="BQ16" s="17">
        <f>B6L298C26*B6L289C27</f>
        <v>727.27415207106401</v>
      </c>
      <c r="BR16" s="16" t="s">
        <v>14380</v>
      </c>
      <c r="BS16" s="15">
        <f>B6L289C29+B6L289C30+B6L289C31+B6L289C32+B6L289C33</f>
        <v>1887.8079233083108</v>
      </c>
      <c r="BT16" s="16" t="s">
        <v>14381</v>
      </c>
      <c r="BU16" s="23">
        <f>IF(B6L289C3=0,0,B6L289C29/B6L289C3)</f>
        <v>7.6229393546639006</v>
      </c>
      <c r="BV16" s="16" t="s">
        <v>14382</v>
      </c>
      <c r="BW16" s="23">
        <f>IF(B6L289C8=0,0,B6L289C30/B6L289C8)</f>
        <v>4.1926166450651454</v>
      </c>
      <c r="BX16" s="16" t="s">
        <v>14383</v>
      </c>
      <c r="BY16" s="23">
        <f>IF(B6L289C13=0,0,B6L289C31/B6L289C13)</f>
        <v>11.434409031995852</v>
      </c>
      <c r="BZ16" s="16" t="s">
        <v>14384</v>
      </c>
      <c r="CA16" s="23">
        <f>IF(B6L289C18=0,0,B6L289C32/B6L289C18)</f>
        <v>9.1475272255966793</v>
      </c>
      <c r="CB16" s="16" t="s">
        <v>14385</v>
      </c>
      <c r="CC16" s="23">
        <f>IF(B6L289C24=0,0,B6L289C33/B6L289C24)</f>
        <v>1.9057348386659747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14.313399999999998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28.626799999999996</v>
      </c>
      <c r="J17" s="16" t="s">
        <v>14388</v>
      </c>
      <c r="K17" s="23">
        <f>IF(B6L296C3=0,0,B6L290C3/B6L296C3)</f>
        <v>8.8784832171812111E-4</v>
      </c>
      <c r="L17" s="16" t="s">
        <v>14389</v>
      </c>
      <c r="M17" s="23">
        <f>A1L550C81</f>
        <v>0.71992986557568694</v>
      </c>
      <c r="N17" s="16" t="s">
        <v>14390</v>
      </c>
      <c r="O17" s="23">
        <f>B6L290C1*B6L290C5</f>
        <v>10.304644137931035</v>
      </c>
      <c r="P17" s="16" t="s">
        <v>14391</v>
      </c>
      <c r="Q17" s="23">
        <f>B3L844C27</f>
        <v>1.9242732030188474</v>
      </c>
      <c r="R17" s="16" t="s">
        <v>14392</v>
      </c>
      <c r="S17" s="23">
        <f>B6L290C6*B6L290C7</f>
        <v>19.828950581265943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10.905922819696269</v>
      </c>
      <c r="X17" s="16" t="s">
        <v>14394</v>
      </c>
      <c r="Y17" s="23">
        <f>IF(B6L296C10=0,0,B6L290C10/B6L296C10)</f>
        <v>2.23544244253987E-3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0.93495128799999994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1.402426932</v>
      </c>
      <c r="AH17" s="16" t="s">
        <v>14397</v>
      </c>
      <c r="AI17" s="23">
        <f>IF(B6L296C15=0,0,B6L290C15/B6L296C15)</f>
        <v>8.8784832171812111E-4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1.3368715599999998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1.6042458719999997</v>
      </c>
      <c r="AR17" s="16" t="s">
        <v>14400</v>
      </c>
      <c r="AS17" s="23">
        <f>IF(B6L296C20=0,0,B6L290C20/B6L296C20)</f>
        <v>8.87848321718121E-4</v>
      </c>
      <c r="AT17" s="16" t="s">
        <v>14401</v>
      </c>
      <c r="AU17" s="17">
        <f>A1L245C27</f>
        <v>28607.4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143.03700000000001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35.759250000000002</v>
      </c>
      <c r="BD17" s="16" t="s">
        <v>14404</v>
      </c>
      <c r="BE17" s="23">
        <f>IF(B6L296C26=0,0,B6L290C26/B6L296C26)</f>
        <v>2.6652828669027763E-3</v>
      </c>
      <c r="BF17" s="16" t="s">
        <v>14405</v>
      </c>
      <c r="BG17" s="23">
        <f>B6L290C3+B6L290C10+B6L290C15+B6L290C20+B6L290C26</f>
        <v>78.29864562369626</v>
      </c>
      <c r="BH17" s="16" t="s">
        <v>14406</v>
      </c>
      <c r="BI17" s="17">
        <f>B6L298C3*B6L290C4</f>
        <v>218.22036031809253</v>
      </c>
      <c r="BJ17" s="16" t="s">
        <v>14407</v>
      </c>
      <c r="BK17" s="17">
        <f>B6L298C10*B6L290C11</f>
        <v>83.135188261189768</v>
      </c>
      <c r="BL17" s="16" t="s">
        <v>14408</v>
      </c>
      <c r="BM17" s="17">
        <f>B6L298C15*B6L290C16</f>
        <v>10.690615451983353</v>
      </c>
      <c r="BN17" s="16" t="s">
        <v>14409</v>
      </c>
      <c r="BO17" s="17">
        <f>B6L298C20*B6L290C21</f>
        <v>12.229068992225903</v>
      </c>
      <c r="BP17" s="16" t="s">
        <v>14410</v>
      </c>
      <c r="BQ17" s="17">
        <f>B6L298C26*B6L290C27</f>
        <v>272.59059411826507</v>
      </c>
      <c r="BR17" s="16" t="s">
        <v>14411</v>
      </c>
      <c r="BS17" s="15">
        <f>B6L290C29+B6L290C30+B6L290C31+B6L290C32+B6L290C33</f>
        <v>596.86582714175665</v>
      </c>
      <c r="BT17" s="16" t="s">
        <v>14412</v>
      </c>
      <c r="BU17" s="23">
        <f>IF(B6L290C3=0,0,B6L290C29/B6L290C3)</f>
        <v>7.6229393546639015</v>
      </c>
      <c r="BV17" s="16" t="s">
        <v>14413</v>
      </c>
      <c r="BW17" s="23">
        <f>IF(B6L290C8=0,0,B6L290C30/B6L290C8)</f>
        <v>4.1926166450651445</v>
      </c>
      <c r="BX17" s="16" t="s">
        <v>14414</v>
      </c>
      <c r="BY17" s="23">
        <f>IF(B6L290C13=0,0,B6L290C31/B6L290C13)</f>
        <v>11.43440903199585</v>
      </c>
      <c r="BZ17" s="16" t="s">
        <v>14415</v>
      </c>
      <c r="CA17" s="23">
        <f>IF(B6L290C18=0,0,B6L290C32/B6L290C18)</f>
        <v>9.1475272255966793</v>
      </c>
      <c r="CB17" s="16" t="s">
        <v>14416</v>
      </c>
      <c r="CC17" s="23">
        <f>IF(B6L290C24=0,0,B6L290C33/B6L290C24)</f>
        <v>1.9057348386659749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3316.8186000000001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3316.8186000000001</v>
      </c>
      <c r="J18" s="16" t="s">
        <v>14419</v>
      </c>
      <c r="K18" s="23">
        <f>IF(B6L296C3=0,0,B6L291C3/B6L296C3)</f>
        <v>0.10286975238075678</v>
      </c>
      <c r="L18" s="16" t="s">
        <v>14420</v>
      </c>
      <c r="M18" s="23">
        <f>A1L551C81</f>
        <v>0.17469240958489174</v>
      </c>
      <c r="N18" s="16" t="s">
        <v>14421</v>
      </c>
      <c r="O18" s="23">
        <f>B6L291C1*B6L291C5</f>
        <v>579.42303338998715</v>
      </c>
      <c r="P18" s="16" t="s">
        <v>14422</v>
      </c>
      <c r="Q18" s="23">
        <f>B3L845C27</f>
        <v>1.1022732980583794</v>
      </c>
      <c r="R18" s="16" t="s">
        <v>14423</v>
      </c>
      <c r="S18" s="23">
        <f>B6L291C6*B6L291C7</f>
        <v>638.68253798577166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351.27539589217446</v>
      </c>
      <c r="X18" s="16" t="s">
        <v>14425</v>
      </c>
      <c r="Y18" s="23">
        <f>IF(B6L296C10=0,0,B6L291C10/B6L296C10)</f>
        <v>7.2002703666596446E-2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108.327295476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162.490943214</v>
      </c>
      <c r="AH18" s="16" t="s">
        <v>14428</v>
      </c>
      <c r="AI18" s="23">
        <f>IF(B6L296C15=0,0,B6L291C15/B6L296C15)</f>
        <v>0.10286975238075678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154.89542861999999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185.87451434399998</v>
      </c>
      <c r="AR18" s="16" t="s">
        <v>14431</v>
      </c>
      <c r="AS18" s="23">
        <f>IF(B6L296C20=0,0,B6L291C20/B6L296C20)</f>
        <v>0.10286975238075677</v>
      </c>
      <c r="AT18" s="16" t="s">
        <v>14432</v>
      </c>
      <c r="AU18" s="17">
        <f>A1L246C27</f>
        <v>1334249.8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6671.2489999999998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1667.8122499999999</v>
      </c>
      <c r="BD18" s="16" t="s">
        <v>14435</v>
      </c>
      <c r="BE18" s="23">
        <f>IF(B6L296C26=0,0,B6L291C26/B6L296C26)</f>
        <v>0.12430885477563342</v>
      </c>
      <c r="BF18" s="16" t="s">
        <v>14436</v>
      </c>
      <c r="BG18" s="17">
        <f>B6L291C3+B6L291C10+B6L291C15+B6L291C20+B6L291C26</f>
        <v>5684.2717034501748</v>
      </c>
      <c r="BH18" s="16" t="s">
        <v>14437</v>
      </c>
      <c r="BI18" s="17">
        <f>B6L298C3*B6L291C4</f>
        <v>25283.907038221219</v>
      </c>
      <c r="BJ18" s="16" t="s">
        <v>14438</v>
      </c>
      <c r="BK18" s="17">
        <f>B6L298C10*B6L291C11</f>
        <v>2677.7510396715984</v>
      </c>
      <c r="BL18" s="16" t="s">
        <v>14439</v>
      </c>
      <c r="BM18" s="17">
        <f>B6L298C15*B6L291C16</f>
        <v>1238.6586058024577</v>
      </c>
      <c r="BN18" s="16" t="s">
        <v>14440</v>
      </c>
      <c r="BO18" s="17">
        <f>B6L298C20*B6L291C21</f>
        <v>1416.9101504219168</v>
      </c>
      <c r="BP18" s="16" t="s">
        <v>14441</v>
      </c>
      <c r="BQ18" s="17">
        <f>B6L298C26*B6L291C27</f>
        <v>12713.631636715545</v>
      </c>
      <c r="BR18" s="16" t="s">
        <v>14442</v>
      </c>
      <c r="BS18" s="15">
        <f>B6L291C29+B6L291C30+B6L291C31+B6L291C32+B6L291C33</f>
        <v>43330.85847083274</v>
      </c>
      <c r="BT18" s="16" t="s">
        <v>14443</v>
      </c>
      <c r="BU18" s="23">
        <f>IF(B6L291C3=0,0,B6L291C29/B6L291C3)</f>
        <v>7.6229393546638997</v>
      </c>
      <c r="BV18" s="16" t="s">
        <v>14444</v>
      </c>
      <c r="BW18" s="23">
        <f>IF(B6L291C8=0,0,B6L291C30/B6L291C8)</f>
        <v>4.1926166450651454</v>
      </c>
      <c r="BX18" s="16" t="s">
        <v>14445</v>
      </c>
      <c r="BY18" s="23">
        <f>IF(B6L291C13=0,0,B6L291C31/B6L291C13)</f>
        <v>11.43440903199585</v>
      </c>
      <c r="BZ18" s="16" t="s">
        <v>14446</v>
      </c>
      <c r="CA18" s="23">
        <f>IF(B6L291C18=0,0,B6L291C32/B6L291C18)</f>
        <v>9.1475272255966775</v>
      </c>
      <c r="CB18" s="16" t="s">
        <v>14447</v>
      </c>
      <c r="CC18" s="23">
        <f>IF(B6L291C24=0,0,B6L291C33/B6L291C24)</f>
        <v>1.9057348386659747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1274.2426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2548.4852000000001</v>
      </c>
      <c r="J19" s="16" t="s">
        <v>14450</v>
      </c>
      <c r="K19" s="23">
        <f>IF(B6L296C3=0,0,B6L292C3/B6L296C3)</f>
        <v>7.9040210842408878E-2</v>
      </c>
      <c r="L19" s="16" t="s">
        <v>14451</v>
      </c>
      <c r="M19" s="23">
        <f>A1L552C81</f>
        <v>0.10486230281120082</v>
      </c>
      <c r="N19" s="16" t="s">
        <v>14452</v>
      </c>
      <c r="O19" s="23">
        <f>B6L292C1*B6L292C5</f>
        <v>133.62001337613185</v>
      </c>
      <c r="P19" s="16" t="s">
        <v>14453</v>
      </c>
      <c r="Q19" s="23">
        <f>B3L846C27</f>
        <v>1.5850794240877177</v>
      </c>
      <c r="R19" s="16" t="s">
        <v>14454</v>
      </c>
      <c r="S19" s="23">
        <f>B6L292C6*B6L292C7</f>
        <v>211.79833384883221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116.48908361685773</v>
      </c>
      <c r="X19" s="16" t="s">
        <v>14456</v>
      </c>
      <c r="Y19" s="23">
        <f>IF(B6L296C10=0,0,B6L292C10/B6L296C10)</f>
        <v>2.3877359661798148E-2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83.233526632000007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124.85028994800001</v>
      </c>
      <c r="AH19" s="16" t="s">
        <v>14459</v>
      </c>
      <c r="AI19" s="23">
        <f>IF(B6L296C15=0,0,B6L292C15/B6L296C15)</f>
        <v>7.9040210842408878E-2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119.01425884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142.81711060799998</v>
      </c>
      <c r="AR19" s="16" t="s">
        <v>14462</v>
      </c>
      <c r="AS19" s="23">
        <f>IF(B6L296C20=0,0,B6L292C20/B6L296C20)</f>
        <v>7.9040210842408865E-2</v>
      </c>
      <c r="AT19" s="16" t="s">
        <v>14463</v>
      </c>
      <c r="AU19" s="17">
        <f>A1L247C27</f>
        <v>958502.6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4792.5129999999999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1198.12825</v>
      </c>
      <c r="BD19" s="16" t="s">
        <v>14466</v>
      </c>
      <c r="BE19" s="23">
        <f>IF(B6L296C26=0,0,B6L292C26/B6L296C26)</f>
        <v>8.9301389069323486E-2</v>
      </c>
      <c r="BF19" s="16" t="s">
        <v>14467</v>
      </c>
      <c r="BG19" s="17">
        <f>B6L292C3+B6L292C10+B6L292C15+B6L292C20+B6L292C26</f>
        <v>4130.7699341728576</v>
      </c>
      <c r="BH19" s="16" t="s">
        <v>14468</v>
      </c>
      <c r="BI19" s="17">
        <f>B6L298C3*B6L292C4</f>
        <v>19426.9481258585</v>
      </c>
      <c r="BJ19" s="16" t="s">
        <v>14469</v>
      </c>
      <c r="BK19" s="17">
        <f>B6L298C10*B6L292C11</f>
        <v>887.98921989167843</v>
      </c>
      <c r="BL19" s="16" t="s">
        <v>14470</v>
      </c>
      <c r="BM19" s="17">
        <f>B6L298C15*B6L292C16</f>
        <v>951.7261886858081</v>
      </c>
      <c r="BN19" s="16" t="s">
        <v>14471</v>
      </c>
      <c r="BO19" s="17">
        <f>B6L298C20*B6L292C21</f>
        <v>1088.6861729731102</v>
      </c>
      <c r="BP19" s="16" t="s">
        <v>14472</v>
      </c>
      <c r="BQ19" s="17">
        <f>B6L298C26*B6L292C27</f>
        <v>9133.2589888595867</v>
      </c>
      <c r="BR19" s="16" t="s">
        <v>14473</v>
      </c>
      <c r="BS19" s="15">
        <f>B6L292C29+B6L292C30+B6L292C31+B6L292C32+B6L292C33</f>
        <v>31488.608696268682</v>
      </c>
      <c r="BT19" s="16" t="s">
        <v>14474</v>
      </c>
      <c r="BU19" s="23">
        <f>IF(B6L292C3=0,0,B6L292C29/B6L292C3)</f>
        <v>7.6229393546638997</v>
      </c>
      <c r="BV19" s="16" t="s">
        <v>14475</v>
      </c>
      <c r="BW19" s="23">
        <f>IF(B6L292C8=0,0,B6L292C30/B6L292C8)</f>
        <v>4.1926166450651445</v>
      </c>
      <c r="BX19" s="16" t="s">
        <v>14476</v>
      </c>
      <c r="BY19" s="23">
        <f>IF(B6L292C13=0,0,B6L292C31/B6L292C13)</f>
        <v>11.434409031995852</v>
      </c>
      <c r="BZ19" s="16" t="s">
        <v>14477</v>
      </c>
      <c r="CA19" s="23">
        <f>IF(B6L292C18=0,0,B6L292C32/B6L292C18)</f>
        <v>9.1475272255966793</v>
      </c>
      <c r="CB19" s="16" t="s">
        <v>14478</v>
      </c>
      <c r="CC19" s="23">
        <f>IF(B6L292C24=0,0,B6L292C33/B6L292C24)</f>
        <v>1.9057348386659747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1.0578000000000001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2.1156000000000001</v>
      </c>
      <c r="J20" s="16" t="s">
        <v>14481</v>
      </c>
      <c r="K20" s="23">
        <f>IF(B6L296C3=0,0,B6L293C3/B6L296C3)</f>
        <v>6.5614456014184515E-5</v>
      </c>
      <c r="L20" s="16" t="s">
        <v>14482</v>
      </c>
      <c r="M20" s="23">
        <f>A1L553C81</f>
        <v>0.51814834297738033</v>
      </c>
      <c r="N20" s="16" t="s">
        <v>14483</v>
      </c>
      <c r="O20" s="23">
        <f>B6L293C1*B6L293C5</f>
        <v>0.54809731720147292</v>
      </c>
      <c r="P20" s="16" t="s">
        <v>14484</v>
      </c>
      <c r="Q20" s="23">
        <f>B3L847C27</f>
        <v>2.2762328513162773</v>
      </c>
      <c r="R20" s="16" t="s">
        <v>14485</v>
      </c>
      <c r="S20" s="23">
        <f>B6L293C6*B6L293C7</f>
        <v>1.2475971191323108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0.68617841552277092</v>
      </c>
      <c r="X20" s="16" t="s">
        <v>14487</v>
      </c>
      <c r="Y20" s="23">
        <f>IF(B6L296C10=0,0,B6L293C10/B6L296C10)</f>
        <v>1.4064947813898803E-4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6.9095496000000006E-2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0.10364324400000001</v>
      </c>
      <c r="AH20" s="16" t="s">
        <v>14490</v>
      </c>
      <c r="AI20" s="23">
        <f>IF(B6L296C15=0,0,B6L293C15/B6L296C15)</f>
        <v>6.5614456014184515E-5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9.8798520000000001E-2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0.11855822399999999</v>
      </c>
      <c r="AR20" s="16" t="s">
        <v>14493</v>
      </c>
      <c r="AS20" s="23">
        <f>IF(B6L296C20=0,0,B6L293C20/B6L296C20)</f>
        <v>6.5614456014184501E-5</v>
      </c>
      <c r="AT20" s="16" t="s">
        <v>14494</v>
      </c>
      <c r="AU20" s="17">
        <f>A1L248C27</f>
        <v>1227.8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6.1389999999999993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1.5347499999999998</v>
      </c>
      <c r="BD20" s="16" t="s">
        <v>14497</v>
      </c>
      <c r="BE20" s="23">
        <f>IF(B6L296C26=0,0,B6L293C26/B6L296C26)</f>
        <v>1.1439118214109734E-4</v>
      </c>
      <c r="BF20" s="16" t="s">
        <v>14498</v>
      </c>
      <c r="BG20" s="23">
        <f>B6L293C3+B6L293C10+B6L293C15+B6L293C20+B6L293C26</f>
        <v>4.558729883522771</v>
      </c>
      <c r="BH20" s="16" t="s">
        <v>14499</v>
      </c>
      <c r="BI20" s="17">
        <f>B6L298C3*B6L293C4</f>
        <v>16.127090498726947</v>
      </c>
      <c r="BJ20" s="16" t="s">
        <v>14500</v>
      </c>
      <c r="BK20" s="17">
        <f>B6L298C10*B6L293C11</f>
        <v>5.2306964480094482</v>
      </c>
      <c r="BL20" s="16" t="s">
        <v>14501</v>
      </c>
      <c r="BM20" s="17">
        <f>B6L298C15*B6L293C16</f>
        <v>0.79006616353263326</v>
      </c>
      <c r="BN20" s="16" t="s">
        <v>14502</v>
      </c>
      <c r="BO20" s="17">
        <f>B6L298C20*B6L293C21</f>
        <v>0.90376215154865791</v>
      </c>
      <c r="BP20" s="16" t="s">
        <v>14503</v>
      </c>
      <c r="BQ20" s="17">
        <f>B6L298C26*B6L293C27</f>
        <v>11.699306174570419</v>
      </c>
      <c r="BR20" s="16" t="s">
        <v>14504</v>
      </c>
      <c r="BS20" s="15">
        <f>B6L293C29+B6L293C30+B6L293C31+B6L293C32+B6L293C33</f>
        <v>34.750921436388104</v>
      </c>
      <c r="BT20" s="16" t="s">
        <v>14505</v>
      </c>
      <c r="BU20" s="23">
        <f>IF(B6L293C3=0,0,B6L293C29/B6L293C3)</f>
        <v>7.6229393546638997</v>
      </c>
      <c r="BV20" s="16" t="s">
        <v>14506</v>
      </c>
      <c r="BW20" s="23">
        <f>IF(B6L293C8=0,0,B6L293C30/B6L293C8)</f>
        <v>4.1926166450651445</v>
      </c>
      <c r="BX20" s="16" t="s">
        <v>14507</v>
      </c>
      <c r="BY20" s="23">
        <f>IF(B6L293C13=0,0,B6L293C31/B6L293C13)</f>
        <v>11.43440903199585</v>
      </c>
      <c r="BZ20" s="16" t="s">
        <v>14508</v>
      </c>
      <c r="CA20" s="23">
        <f>IF(B6L293C18=0,0,B6L293C32/B6L293C18)</f>
        <v>9.1475272255966775</v>
      </c>
      <c r="CB20" s="16" t="s">
        <v>14509</v>
      </c>
      <c r="CC20" s="23">
        <f>IF(B6L293C24=0,0,B6L293C33/B6L293C24)</f>
        <v>1.9057348386659749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346.92659999999995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693.8531999999999</v>
      </c>
      <c r="J21" s="16" t="s">
        <v>14512</v>
      </c>
      <c r="K21" s="23">
        <f>IF(B6L296C3=0,0,B6L294C3/B6L296C3)</f>
        <v>2.1519569045046871E-2</v>
      </c>
      <c r="L21" s="16" t="s">
        <v>14513</v>
      </c>
      <c r="M21" s="23">
        <f>A1L554C81</f>
        <v>0.90126429638493288</v>
      </c>
      <c r="N21" s="16" t="s">
        <v>14514</v>
      </c>
      <c r="O21" s="23">
        <f>B6L294C1*B6L294C5</f>
        <v>312.67255804621703</v>
      </c>
      <c r="P21" s="16" t="s">
        <v>14515</v>
      </c>
      <c r="Q21" s="23">
        <f>B3L848C27</f>
        <v>1.975242390458007</v>
      </c>
      <c r="R21" s="16" t="s">
        <v>14516</v>
      </c>
      <c r="S21" s="23">
        <f>B6L294C6*B6L294C7</f>
        <v>617.60409098582966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339.68225004220636</v>
      </c>
      <c r="X21" s="16" t="s">
        <v>14518</v>
      </c>
      <c r="Y21" s="23">
        <f>IF(B6L296C10=0,0,B6L294C10/B6L296C10)</f>
        <v>6.9626397625921987E-2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22.661245511999997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33.991868267999997</v>
      </c>
      <c r="AH21" s="16" t="s">
        <v>14521</v>
      </c>
      <c r="AI21" s="23">
        <f>IF(B6L296C15=0,0,B6L294C15/B6L296C15)</f>
        <v>2.1519569045046871E-2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32.402944439999992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38.883533327999992</v>
      </c>
      <c r="AR21" s="16" t="s">
        <v>14524</v>
      </c>
      <c r="AS21" s="23">
        <f>IF(B6L296C20=0,0,B6L294C20/B6L296C20)</f>
        <v>2.1519569045046871E-2</v>
      </c>
      <c r="AT21" s="16" t="s">
        <v>14525</v>
      </c>
      <c r="AU21" s="17">
        <f>A1L249C27</f>
        <v>375954.6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1879.7729999999999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469.94324999999998</v>
      </c>
      <c r="BD21" s="16" t="s">
        <v>14528</v>
      </c>
      <c r="BE21" s="23">
        <f>IF(B6L296C26=0,0,B6L294C26/B6L296C26)</f>
        <v>3.502678866703323E-2</v>
      </c>
      <c r="BF21" s="16" t="s">
        <v>14529</v>
      </c>
      <c r="BG21" s="17">
        <f>B6L294C3+B6L294C10+B6L294C15+B6L294C20+B6L294C26</f>
        <v>1576.3541016382062</v>
      </c>
      <c r="BH21" s="16" t="s">
        <v>14530</v>
      </c>
      <c r="BI21" s="17">
        <f>B6L298C3*B6L294C4</f>
        <v>5289.2008646394816</v>
      </c>
      <c r="BJ21" s="16" t="s">
        <v>14531</v>
      </c>
      <c r="BK21" s="17">
        <f>B6L298C10*B6L294C11</f>
        <v>2589.3771919275177</v>
      </c>
      <c r="BL21" s="16" t="s">
        <v>14532</v>
      </c>
      <c r="BM21" s="17">
        <f>B6L298C15*B6L294C16</f>
        <v>259.11795035868823</v>
      </c>
      <c r="BN21" s="16" t="s">
        <v>14533</v>
      </c>
      <c r="BO21" s="17">
        <f>B6L298C20*B6L294C21</f>
        <v>296.40681645439651</v>
      </c>
      <c r="BP21" s="16" t="s">
        <v>14534</v>
      </c>
      <c r="BQ21" s="17">
        <f>B6L298C26*B6L294C27</f>
        <v>3582.3488948836557</v>
      </c>
      <c r="BR21" s="16" t="s">
        <v>14535</v>
      </c>
      <c r="BS21" s="15">
        <f>B6L294C29+B6L294C30+B6L294C31+B6L294C32+B6L294C33</f>
        <v>12016.451718263739</v>
      </c>
      <c r="BT21" s="16" t="s">
        <v>14536</v>
      </c>
      <c r="BU21" s="23">
        <f>IF(B6L294C3=0,0,B6L294C29/B6L294C3)</f>
        <v>7.6229393546639006</v>
      </c>
      <c r="BV21" s="16" t="s">
        <v>14537</v>
      </c>
      <c r="BW21" s="23">
        <f>IF(B6L294C8=0,0,B6L294C30/B6L294C8)</f>
        <v>4.1926166450651454</v>
      </c>
      <c r="BX21" s="16" t="s">
        <v>14538</v>
      </c>
      <c r="BY21" s="23">
        <f>IF(B6L294C13=0,0,B6L294C31/B6L294C13)</f>
        <v>11.434409031995852</v>
      </c>
      <c r="BZ21" s="16" t="s">
        <v>14539</v>
      </c>
      <c r="CA21" s="23">
        <f>IF(B6L294C18=0,0,B6L294C32/B6L294C18)</f>
        <v>9.1475272255966811</v>
      </c>
      <c r="CB21" s="16" t="s">
        <v>14540</v>
      </c>
      <c r="CC21" s="23">
        <f>IF(B6L294C24=0,0,B6L294C33/B6L294C24)</f>
        <v>1.9057348386659749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1820.6065999999998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3641.2131999999997</v>
      </c>
      <c r="J22" s="16" t="s">
        <v>14543</v>
      </c>
      <c r="K22" s="23">
        <f>IF(B6L296C3=0,0,B6L295C3/B6L296C3)</f>
        <v>0.11293071627418605</v>
      </c>
      <c r="L22" s="16" t="s">
        <v>14544</v>
      </c>
      <c r="M22" s="23">
        <f>A1L555C81</f>
        <v>0.51174426315958543</v>
      </c>
      <c r="N22" s="16" t="s">
        <v>14545</v>
      </c>
      <c r="O22" s="23">
        <f>B6L295C1*B6L295C5</f>
        <v>931.68498302047806</v>
      </c>
      <c r="P22" s="16" t="s">
        <v>14546</v>
      </c>
      <c r="Q22" s="23">
        <f>B3L852C27</f>
        <v>1.831447175190335</v>
      </c>
      <c r="R22" s="16" t="s">
        <v>14547</v>
      </c>
      <c r="S22" s="17">
        <f>B6L295C6*B6L295C7</f>
        <v>1706.3318303201097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938.48250667606044</v>
      </c>
      <c r="X22" s="16" t="s">
        <v>14549</v>
      </c>
      <c r="Y22" s="23">
        <f>IF(B6L296C10=0,0,B6L295C10/B6L296C10)</f>
        <v>0.19236553033513032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118.92202311199999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178.38303466799999</v>
      </c>
      <c r="AH22" s="16" t="s">
        <v>14552</v>
      </c>
      <c r="AI22" s="23">
        <f>IF(B6L296C15=0,0,B6L295C15/B6L296C15)</f>
        <v>0.11293071627418605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170.04465643999998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204.05358772799997</v>
      </c>
      <c r="AR22" s="16" t="s">
        <v>14555</v>
      </c>
      <c r="AS22" s="23">
        <f>IF(B6L296C20=0,0,B6L295C20/B6L296C20)</f>
        <v>0.11293071627418605</v>
      </c>
      <c r="AT22" s="16" t="s">
        <v>14556</v>
      </c>
      <c r="AU22" s="17">
        <f>A1L253C27</f>
        <v>2208880.6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11044.403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2761.1007500000001</v>
      </c>
      <c r="BD22" s="16" t="s">
        <v>14559</v>
      </c>
      <c r="BE22" s="23">
        <f>IF(B6L296C26=0,0,B6L295C26/B6L296C26)</f>
        <v>0.20579610933583353</v>
      </c>
      <c r="BF22" s="16" t="s">
        <v>14560</v>
      </c>
      <c r="BG22" s="17">
        <f>B6L295C3+B6L295C10+B6L295C15+B6L295C20+B6L295C26</f>
        <v>7723.2330790720607</v>
      </c>
      <c r="BH22" s="16" t="s">
        <v>14561</v>
      </c>
      <c r="BI22" s="17">
        <f>B6L298C3*B6L295C4</f>
        <v>27756.74740100167</v>
      </c>
      <c r="BJ22" s="16" t="s">
        <v>14562</v>
      </c>
      <c r="BK22" s="17">
        <f>B6L298C10*B6L295C11</f>
        <v>7153.9952338045669</v>
      </c>
      <c r="BL22" s="16" t="s">
        <v>14563</v>
      </c>
      <c r="BM22" s="17">
        <f>B6L298C15*B6L295C16</f>
        <v>1359.8030551750721</v>
      </c>
      <c r="BN22" s="16" t="s">
        <v>14564</v>
      </c>
      <c r="BO22" s="17">
        <f>B6L298C20*B6L295C21</f>
        <v>1555.4881243521336</v>
      </c>
      <c r="BP22" s="16" t="s">
        <v>14565</v>
      </c>
      <c r="BQ22" s="17">
        <f>B6L298C26*B6L295C27</f>
        <v>21047.703569367008</v>
      </c>
      <c r="BR22" s="16" t="s">
        <v>14566</v>
      </c>
      <c r="BS22" s="15">
        <f>B6L295C29+B6L295C30+B6L295C31+B6L295C32+B6L295C33</f>
        <v>58873.737383700442</v>
      </c>
      <c r="BT22" s="16" t="s">
        <v>14567</v>
      </c>
      <c r="BU22" s="23">
        <f>IF(B6L295C3=0,0,B6L295C29/B6L295C3)</f>
        <v>7.6229393546638997</v>
      </c>
      <c r="BV22" s="16" t="s">
        <v>14568</v>
      </c>
      <c r="BW22" s="23">
        <f>IF(B6L295C8=0,0,B6L295C30/B6L295C8)</f>
        <v>4.1926166450651454</v>
      </c>
      <c r="BX22" s="16" t="s">
        <v>14569</v>
      </c>
      <c r="BY22" s="23">
        <f>IF(B6L295C13=0,0,B6L295C31/B6L295C13)</f>
        <v>11.434409031995852</v>
      </c>
      <c r="BZ22" s="16" t="s">
        <v>14570</v>
      </c>
      <c r="CA22" s="23">
        <f>IF(B6L295C18=0,0,B6L295C32/B6L295C18)</f>
        <v>9.1475272255966793</v>
      </c>
      <c r="CB22" s="16" t="s">
        <v>14571</v>
      </c>
      <c r="CC22" s="23">
        <f>IF(B6L295C24=0,0,B6L295C33/B6L295C24)</f>
        <v>1.9057348386659747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17787.297200000001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32242.894759999996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8870.257718976045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4878.6417454368238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1053.0529428616001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1579.5794142923999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1505.7431852919999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1806.8918223503997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53666.723999999995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13416.680999999999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53924.688742079612</v>
      </c>
      <c r="BH23" s="16" t="s">
        <v>14588</v>
      </c>
      <c r="BI23" s="17">
        <f>SUM(B6L281C29:B6L295C29)</f>
        <v>245785.63137429042</v>
      </c>
      <c r="BJ23" s="16" t="s">
        <v>14589</v>
      </c>
      <c r="BK23" s="17">
        <f>SUM(B6L281C30:B6L295C30)</f>
        <v>37189.590158596548</v>
      </c>
      <c r="BL23" s="16" t="s">
        <v>14590</v>
      </c>
      <c r="BM23" s="17">
        <f>SUM(B6L281C31:B6L295C31)</f>
        <v>12041.038081026489</v>
      </c>
      <c r="BN23" s="16" t="s">
        <v>14591</v>
      </c>
      <c r="BO23" s="17">
        <f>SUM(B6L281C32:B6L295C32)</f>
        <v>13773.826782215234</v>
      </c>
      <c r="BP23" s="16" t="s">
        <v>14592</v>
      </c>
      <c r="BQ23" s="17">
        <f>SUM(B6L281C33:B6L295C33)</f>
        <v>102274.54560387139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0.59792454091328973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9.0471393701894887E-2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2.9292323259342067E-2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3.3507691272780755E-2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0.24880405085269264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245785.63137429042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37189.59015859654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12041.038081026489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13773.826782215234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102274.54560387139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CFA4D-871C-4ECD-AE15-F2B40B35B51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75627</v>
      </c>
      <c r="F9" s="16" t="s">
        <v>14613</v>
      </c>
      <c r="G9" s="15">
        <f>B6L202C8</f>
        <v>110.7758883568788</v>
      </c>
      <c r="H9" s="16" t="s">
        <v>14614</v>
      </c>
      <c r="I9" s="15">
        <f>IF(B6L302C2=0,0,B6L302C1/B6L302C2)</f>
        <v>682.70271736713926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683272</v>
      </c>
      <c r="F10" s="16" t="s">
        <v>14615</v>
      </c>
      <c r="G10" s="15">
        <f>B6L203C8</f>
        <v>1140.3432892702026</v>
      </c>
      <c r="H10" s="16" t="s">
        <v>14616</v>
      </c>
      <c r="I10" s="21">
        <f>IF(B6L303C2=0,0,B6L303C1/B6L303C2)</f>
        <v>599.18097158030434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909858</v>
      </c>
      <c r="F11" s="16" t="s">
        <v>14617</v>
      </c>
      <c r="G11" s="15">
        <f>B6L204C8</f>
        <v>709.92621692174339</v>
      </c>
      <c r="H11" s="16" t="s">
        <v>14618</v>
      </c>
      <c r="I11" s="15">
        <f>IF(B6L304C2=0,0,B6L304C1/B6L304C2)</f>
        <v>1281.6233269214447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364537</v>
      </c>
      <c r="F12" s="16" t="s">
        <v>14619</v>
      </c>
      <c r="G12" s="21">
        <f>B6L205C8</f>
        <v>504.213375437992</v>
      </c>
      <c r="H12" s="16" t="s">
        <v>14620</v>
      </c>
      <c r="I12" s="21">
        <f>IF(B6L305C2=0,0,B6L305C1/B6L305C2)</f>
        <v>722.98161405047983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2136859</v>
      </c>
      <c r="F13" s="16" t="s">
        <v>14621</v>
      </c>
      <c r="G13" s="15">
        <f>B6L206C8</f>
        <v>1894.4812774955037</v>
      </c>
      <c r="H13" s="16" t="s">
        <v>14622</v>
      </c>
      <c r="I13" s="15">
        <f>IF(B6L306C2=0,0,B6L306C1/B6L306C2)</f>
        <v>1127.9388323250778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333435</v>
      </c>
      <c r="F14" s="16" t="s">
        <v>14623</v>
      </c>
      <c r="G14" s="21">
        <f>B6L207C8</f>
        <v>238.64901198456758</v>
      </c>
      <c r="H14" s="16" t="s">
        <v>14624</v>
      </c>
      <c r="I14" s="15">
        <f>IF(B6L307C2=0,0,B6L307C1/B6L307C2)</f>
        <v>1397.1773745351263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702573</v>
      </c>
      <c r="F15" s="16" t="s">
        <v>14625</v>
      </c>
      <c r="G15" s="21">
        <f>B6L208C8</f>
        <v>752.45438182200292</v>
      </c>
      <c r="H15" s="16" t="s">
        <v>14626</v>
      </c>
      <c r="I15" s="21">
        <f>IF(B6L308C2=0,0,B6L308C1/B6L308C2)</f>
        <v>933.70843066762473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64327</v>
      </c>
      <c r="F16" s="16" t="s">
        <v>14627</v>
      </c>
      <c r="G16" s="21">
        <f>B6L209C8</f>
        <v>58.625207388073676</v>
      </c>
      <c r="H16" s="16" t="s">
        <v>14628</v>
      </c>
      <c r="I16" s="15">
        <f>IF(B6L309C2=0,0,B6L309C1/B6L309C2)</f>
        <v>1097.2583785364359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25369</v>
      </c>
      <c r="F17" s="16" t="s">
        <v>14629</v>
      </c>
      <c r="G17" s="21">
        <f>B6L210C8</f>
        <v>16.064228868055551</v>
      </c>
      <c r="H17" s="16" t="s">
        <v>14630</v>
      </c>
      <c r="I17" s="15">
        <f>IF(B6L310C2=0,0,B6L310C1/B6L310C2)</f>
        <v>1579.2230183203758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1443723</v>
      </c>
      <c r="F18" s="16" t="s">
        <v>14631</v>
      </c>
      <c r="G18" s="21">
        <f>B6L211C8</f>
        <v>758.44238440547792</v>
      </c>
      <c r="H18" s="16" t="s">
        <v>14632</v>
      </c>
      <c r="I18" s="15">
        <f>IF(B6L311C2=0,0,B6L311C1/B6L311C2)</f>
        <v>1903.5368139818486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1048488</v>
      </c>
      <c r="F19" s="16" t="s">
        <v>14633</v>
      </c>
      <c r="G19" s="21">
        <f>B6L212C8</f>
        <v>207.77235566063686</v>
      </c>
      <c r="H19" s="16" t="s">
        <v>14634</v>
      </c>
      <c r="I19" s="15">
        <f>IF(B6L312C2=0,0,B6L312C1/B6L312C2)</f>
        <v>5046.3306182682873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1336</v>
      </c>
      <c r="F20" s="16" t="s">
        <v>14635</v>
      </c>
      <c r="G20" s="21">
        <f>B6L213C8</f>
        <v>2.114391357911563</v>
      </c>
      <c r="H20" s="16" t="s">
        <v>14636</v>
      </c>
      <c r="I20" s="21">
        <f>IF(B6L313C2=0,0,B6L313C1/B6L313C2)</f>
        <v>631.86031999279476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398565</v>
      </c>
      <c r="F21" s="16" t="s">
        <v>14637</v>
      </c>
      <c r="G21" s="21">
        <f>B6L214C8</f>
        <v>765.08026463771364</v>
      </c>
      <c r="H21" s="16" t="s">
        <v>14638</v>
      </c>
      <c r="I21" s="21">
        <f>IF(B6L314C2=0,0,B6L314C1/B6L314C2)</f>
        <v>520.94534184427221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2080429</v>
      </c>
      <c r="F22" s="16" t="s">
        <v>14639</v>
      </c>
      <c r="G22" s="15">
        <f>B6L215C8</f>
        <v>1953.4851526698221</v>
      </c>
      <c r="H22" s="16" t="s">
        <v>14640</v>
      </c>
      <c r="I22" s="15">
        <f>IF(B6L315C2=0,0,B6L315C1/B6L315C2)</f>
        <v>1064.983267037727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10268398</v>
      </c>
      <c r="F23" s="16" t="s">
        <v>14642</v>
      </c>
      <c r="G23" s="15">
        <f>B6L216C8</f>
        <v>9112.427426276583</v>
      </c>
      <c r="H23" s="16" t="s">
        <v>14643</v>
      </c>
      <c r="I23" s="15">
        <f>IF(B6L316C2=0,0,B6L316C1/B6L316C2)</f>
        <v>1126.8564916511775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80720-50CB-4568-9AB6-AA834901750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155227.93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163959.84950000001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168775.56666666668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170432.8425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171387.7592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7999.4059999999999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8611.0139999999992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9010.4963333333326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9001.8944999999985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8993.9583999999995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1730.8920000000001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1839.7345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1898.9176666666669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1915.2632500000002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1937.0154000000002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6268.5140000000001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6771.2794999999987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7111.5786666666654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7086.6312499999985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7056.9429999999993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C9391-FE4A-4DAF-8CBC-EF672495FBF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29284</v>
      </c>
      <c r="F9" s="16" t="s">
        <v>14758</v>
      </c>
      <c r="G9" s="21">
        <f>IF(B7L101C1=0,0,B7L202C1/B7L101C1)</f>
        <v>0.18865161701247965</v>
      </c>
      <c r="H9" s="16" t="s">
        <v>14759</v>
      </c>
      <c r="I9" s="21">
        <f>B7L202C2</f>
        <v>0.18865161701247965</v>
      </c>
      <c r="J9" s="16" t="s">
        <v>14760</v>
      </c>
      <c r="K9" s="17">
        <f>B7L202C3*B7L116C1</f>
        <v>1182.565302365367</v>
      </c>
      <c r="L9" s="16" t="s">
        <v>14761</v>
      </c>
      <c r="M9" s="17">
        <f>B7L202C4</f>
        <v>1182.565302365367</v>
      </c>
      <c r="N9" s="16" t="s">
        <v>14762</v>
      </c>
      <c r="O9" s="23">
        <f>B7L202C5/24</f>
        <v>49.273554265223623</v>
      </c>
      <c r="P9" s="16" t="s">
        <v>14763</v>
      </c>
      <c r="Q9" s="23">
        <f>B7L202C6</f>
        <v>49.273554265223623</v>
      </c>
      <c r="R9" s="16" t="s">
        <v>14764</v>
      </c>
      <c r="S9" s="25">
        <f>IF(B7L202C7=0,0,B7L202C1/B7L202C7)</f>
        <v>594.3147482800548</v>
      </c>
      <c r="T9" s="16" t="s">
        <v>14765</v>
      </c>
      <c r="U9" s="17">
        <f>A1L202C18</f>
        <v>30009.5</v>
      </c>
      <c r="V9" s="16" t="s">
        <v>14766</v>
      </c>
      <c r="W9" s="23">
        <f>IF(B7L102C1=0,0,B7L202C9/B7L102C1)</f>
        <v>0.18302956541808729</v>
      </c>
      <c r="X9" s="16" t="s">
        <v>14767</v>
      </c>
      <c r="Y9" s="23">
        <f>B7L202C10</f>
        <v>0.18302956541808729</v>
      </c>
      <c r="Z9" s="16" t="s">
        <v>14768</v>
      </c>
      <c r="AA9" s="17">
        <f>B7L202C11*B7L117C1</f>
        <v>1239.3443442094033</v>
      </c>
      <c r="AB9" s="16" t="s">
        <v>14769</v>
      </c>
      <c r="AC9" s="17">
        <f>B7L202C12</f>
        <v>1239.3443442094033</v>
      </c>
      <c r="AD9" s="16" t="s">
        <v>14770</v>
      </c>
      <c r="AE9" s="23">
        <f>B7L202C13/24</f>
        <v>51.639347675391804</v>
      </c>
      <c r="AF9" s="16" t="s">
        <v>14771</v>
      </c>
      <c r="AG9" s="23">
        <f>B7L202C14</f>
        <v>51.639347675391804</v>
      </c>
      <c r="AH9" s="16" t="s">
        <v>14772</v>
      </c>
      <c r="AI9" s="26">
        <f>IF(B7L202C15=0,0,B7L202C9/B7L202C15)</f>
        <v>581.13631079620927</v>
      </c>
      <c r="AJ9" s="16" t="s">
        <v>14773</v>
      </c>
      <c r="AK9" s="17">
        <f>A1L202C21</f>
        <v>30388</v>
      </c>
      <c r="AL9" s="16" t="s">
        <v>14774</v>
      </c>
      <c r="AM9" s="23">
        <f>IF(B7L103C1=0,0,B7L202C17/B7L103C1)</f>
        <v>0.18004975838722309</v>
      </c>
      <c r="AN9" s="16" t="s">
        <v>14775</v>
      </c>
      <c r="AO9" s="23">
        <f>B7L202C18</f>
        <v>0.18004975838722309</v>
      </c>
      <c r="AP9" s="16" t="s">
        <v>14776</v>
      </c>
      <c r="AQ9" s="17">
        <f>B7L202C19*B7L118C1</f>
        <v>1280.4380206850633</v>
      </c>
      <c r="AR9" s="16" t="s">
        <v>14777</v>
      </c>
      <c r="AS9" s="17">
        <f>B7L202C20</f>
        <v>1280.4380206850633</v>
      </c>
      <c r="AT9" s="16" t="s">
        <v>14778</v>
      </c>
      <c r="AU9" s="17">
        <f>B7L202C21/24</f>
        <v>53.351584195210968</v>
      </c>
      <c r="AV9" s="16" t="s">
        <v>14779</v>
      </c>
      <c r="AW9" s="23">
        <f>B7L202C22</f>
        <v>53.351584195210968</v>
      </c>
      <c r="AX9" s="16" t="s">
        <v>14780</v>
      </c>
      <c r="AY9" s="26">
        <f>IF(B7L202C23=0,0,B7L202C17/B7L202C23)</f>
        <v>569.58008760923985</v>
      </c>
      <c r="AZ9" s="16" t="s">
        <v>14781</v>
      </c>
      <c r="BA9" s="17">
        <f>A1L202C24</f>
        <v>30614.75</v>
      </c>
      <c r="BB9" s="16" t="s">
        <v>14782</v>
      </c>
      <c r="BC9" s="23">
        <f>IF(B7L104C1=0,0,B7L202C25/B7L104C1)</f>
        <v>0.17962940446762776</v>
      </c>
      <c r="BD9" s="16" t="s">
        <v>14783</v>
      </c>
      <c r="BE9" s="23">
        <f>B7L202C26</f>
        <v>0.17962940446762776</v>
      </c>
      <c r="BF9" s="16" t="s">
        <v>14784</v>
      </c>
      <c r="BG9" s="17">
        <f>B7L202C27*B7L119C1</f>
        <v>1272.9673511191802</v>
      </c>
      <c r="BH9" s="16" t="s">
        <v>14785</v>
      </c>
      <c r="BI9" s="17">
        <f>B7L202C28</f>
        <v>1272.9673511191802</v>
      </c>
      <c r="BJ9" s="16" t="s">
        <v>14786</v>
      </c>
      <c r="BK9" s="23">
        <f>B7L202C29/24</f>
        <v>53.040306296632508</v>
      </c>
      <c r="BL9" s="16" t="s">
        <v>14787</v>
      </c>
      <c r="BM9" s="23">
        <f>B7L202C30</f>
        <v>53.040306296632508</v>
      </c>
      <c r="BN9" s="16" t="s">
        <v>14788</v>
      </c>
      <c r="BO9" s="26">
        <f>IF(B7L202C31=0,0,B7L202C25/B7L202C31)</f>
        <v>577.19783571354878</v>
      </c>
      <c r="BP9" s="16" t="s">
        <v>14789</v>
      </c>
      <c r="BQ9" s="17">
        <f>A1L202C27</f>
        <v>30426.799999999999</v>
      </c>
      <c r="BR9" s="16" t="s">
        <v>14790</v>
      </c>
      <c r="BS9" s="21">
        <f>IF(B7L105C1=0,0,B7L202C33/B7L105C1)</f>
        <v>0.17753193193041059</v>
      </c>
      <c r="BT9" s="16" t="s">
        <v>14791</v>
      </c>
      <c r="BU9" s="23">
        <f>B7L202C34</f>
        <v>0.17753193193041059</v>
      </c>
      <c r="BV9" s="16" t="s">
        <v>14792</v>
      </c>
      <c r="BW9" s="17">
        <f>B7L202C35*B7L120C1</f>
        <v>1252.8327243127874</v>
      </c>
      <c r="BX9" s="16" t="s">
        <v>14793</v>
      </c>
      <c r="BY9" s="17">
        <f>B7L202C36</f>
        <v>1252.8327243127874</v>
      </c>
      <c r="BZ9" s="16" t="s">
        <v>14794</v>
      </c>
      <c r="CA9" s="23">
        <f>B7L202C37/24</f>
        <v>52.20136351303281</v>
      </c>
      <c r="CB9" s="16" t="s">
        <v>14795</v>
      </c>
      <c r="CC9" s="23">
        <f>B7L202C38</f>
        <v>52.20136351303281</v>
      </c>
      <c r="CD9" s="16" t="s">
        <v>14796</v>
      </c>
      <c r="CE9" s="26">
        <f>IF(B7L202C39=0,0,B7L202C33/B7L202C39)</f>
        <v>582.87366368128517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561206</v>
      </c>
      <c r="F10" s="16" t="s">
        <v>14798</v>
      </c>
      <c r="G10" s="21">
        <f>IF(B7L101C1=0,0,B7L203C1/B7L101C1)</f>
        <v>3.6153674148717956</v>
      </c>
      <c r="H10" s="16" t="s">
        <v>14799</v>
      </c>
      <c r="I10" s="21">
        <f>B7L203C2</f>
        <v>3.6153674148717956</v>
      </c>
      <c r="J10" s="16" t="s">
        <v>14800</v>
      </c>
      <c r="K10" s="17">
        <f>B7L203C3*B7L116C1</f>
        <v>22662.981255267659</v>
      </c>
      <c r="L10" s="16" t="s">
        <v>14801</v>
      </c>
      <c r="M10" s="17">
        <f>B7L203C4</f>
        <v>22662.981255267659</v>
      </c>
      <c r="N10" s="16" t="s">
        <v>14802</v>
      </c>
      <c r="O10" s="23">
        <f>B7L203C5/24</f>
        <v>944.29088563615244</v>
      </c>
      <c r="P10" s="16" t="s">
        <v>14803</v>
      </c>
      <c r="Q10" s="23">
        <f>B7L203C6</f>
        <v>944.29088563615244</v>
      </c>
      <c r="R10" s="16" t="s">
        <v>14804</v>
      </c>
      <c r="S10" s="25">
        <f>IF(B7L203C7=0,0,B7L203C1/B7L203C7)</f>
        <v>594.3147482800548</v>
      </c>
      <c r="T10" s="16" t="s">
        <v>14805</v>
      </c>
      <c r="U10" s="17">
        <f>A1L203C18</f>
        <v>580706.5</v>
      </c>
      <c r="V10" s="16" t="s">
        <v>14806</v>
      </c>
      <c r="W10" s="23">
        <f>IF(B7L102C1=0,0,B7L203C9/B7L102C1)</f>
        <v>3.5417603868927676</v>
      </c>
      <c r="X10" s="16" t="s">
        <v>14807</v>
      </c>
      <c r="Y10" s="23">
        <f>B7L203C10</f>
        <v>3.5417603868927676</v>
      </c>
      <c r="Z10" s="16" t="s">
        <v>14808</v>
      </c>
      <c r="AA10" s="17">
        <f>B7L203C11*B7L117C1</f>
        <v>23982.24950167906</v>
      </c>
      <c r="AB10" s="16" t="s">
        <v>14809</v>
      </c>
      <c r="AC10" s="17">
        <f>B7L203C12</f>
        <v>23982.24950167906</v>
      </c>
      <c r="AD10" s="16" t="s">
        <v>14810</v>
      </c>
      <c r="AE10" s="23">
        <f>B7L203C13/24</f>
        <v>999.26039590329412</v>
      </c>
      <c r="AF10" s="16" t="s">
        <v>14811</v>
      </c>
      <c r="AG10" s="23">
        <f>B7L203C14</f>
        <v>999.26039590329412</v>
      </c>
      <c r="AH10" s="16" t="s">
        <v>14812</v>
      </c>
      <c r="AI10" s="26">
        <f>IF(B7L203C15=0,0,B7L203C9/B7L203C15)</f>
        <v>581.13631079620939</v>
      </c>
      <c r="AJ10" s="16" t="s">
        <v>14813</v>
      </c>
      <c r="AK10" s="17">
        <f>A1L203C21</f>
        <v>591475.66666666674</v>
      </c>
      <c r="AL10" s="16" t="s">
        <v>14814</v>
      </c>
      <c r="AM10" s="23">
        <f>IF(B7L103C1=0,0,B7L203C17/B7L103C1)</f>
        <v>3.5045100327515812</v>
      </c>
      <c r="AN10" s="16" t="s">
        <v>14815</v>
      </c>
      <c r="AO10" s="23">
        <f>B7L203C18</f>
        <v>3.5045100327515812</v>
      </c>
      <c r="AP10" s="16" t="s">
        <v>14816</v>
      </c>
      <c r="AQ10" s="17">
        <f>B7L203C19*B7L118C1</f>
        <v>24922.598786035443</v>
      </c>
      <c r="AR10" s="16" t="s">
        <v>14817</v>
      </c>
      <c r="AS10" s="17">
        <f>B7L203C20</f>
        <v>24922.598786035443</v>
      </c>
      <c r="AT10" s="16" t="s">
        <v>14818</v>
      </c>
      <c r="AU10" s="17">
        <f>B7L203C21/24</f>
        <v>1038.4416160848102</v>
      </c>
      <c r="AV10" s="16" t="s">
        <v>14819</v>
      </c>
      <c r="AW10" s="17">
        <f>B7L203C22</f>
        <v>1038.4416160848102</v>
      </c>
      <c r="AX10" s="16" t="s">
        <v>14820</v>
      </c>
      <c r="AY10" s="26">
        <f>IF(B7L203C23=0,0,B7L203C17/B7L203C23)</f>
        <v>569.58008760923974</v>
      </c>
      <c r="AZ10" s="16" t="s">
        <v>14821</v>
      </c>
      <c r="BA10" s="17">
        <f>A1L203C24</f>
        <v>603206.75</v>
      </c>
      <c r="BB10" s="16" t="s">
        <v>14822</v>
      </c>
      <c r="BC10" s="23">
        <f>IF(B7L104C1=0,0,B7L203C25/B7L104C1)</f>
        <v>3.5392635665276777</v>
      </c>
      <c r="BD10" s="16" t="s">
        <v>14823</v>
      </c>
      <c r="BE10" s="23">
        <f>B7L203C26</f>
        <v>3.5392635665276777</v>
      </c>
      <c r="BF10" s="16" t="s">
        <v>14824</v>
      </c>
      <c r="BG10" s="17">
        <f>B7L203C27*B7L119C1</f>
        <v>25081.455792541488</v>
      </c>
      <c r="BH10" s="16" t="s">
        <v>14825</v>
      </c>
      <c r="BI10" s="17">
        <f>B7L203C28</f>
        <v>25081.455792541488</v>
      </c>
      <c r="BJ10" s="16" t="s">
        <v>14826</v>
      </c>
      <c r="BK10" s="17">
        <f>B7L203C29/24</f>
        <v>1045.0606580225619</v>
      </c>
      <c r="BL10" s="16" t="s">
        <v>14827</v>
      </c>
      <c r="BM10" s="17">
        <f>B7L203C30</f>
        <v>1045.0606580225619</v>
      </c>
      <c r="BN10" s="16" t="s">
        <v>14828</v>
      </c>
      <c r="BO10" s="26">
        <f>IF(B7L203C31=0,0,B7L203C25/B7L203C31)</f>
        <v>577.1978357135489</v>
      </c>
      <c r="BP10" s="16" t="s">
        <v>14829</v>
      </c>
      <c r="BQ10" s="17">
        <f>A1L203C27</f>
        <v>609325</v>
      </c>
      <c r="BR10" s="16" t="s">
        <v>14830</v>
      </c>
      <c r="BS10" s="21">
        <f>IF(B7L105C1=0,0,B7L203C33/B7L105C1)</f>
        <v>3.5552422345924457</v>
      </c>
      <c r="BT10" s="16" t="s">
        <v>14831</v>
      </c>
      <c r="BU10" s="23">
        <f>B7L203C34</f>
        <v>3.5552422345924457</v>
      </c>
      <c r="BV10" s="16" t="s">
        <v>14832</v>
      </c>
      <c r="BW10" s="17">
        <f>B7L203C35*B7L120C1</f>
        <v>25089.141800711513</v>
      </c>
      <c r="BX10" s="16" t="s">
        <v>14833</v>
      </c>
      <c r="BY10" s="17">
        <f>B7L203C36</f>
        <v>25089.141800711513</v>
      </c>
      <c r="BZ10" s="16" t="s">
        <v>14834</v>
      </c>
      <c r="CA10" s="17">
        <f>B7L203C37/24</f>
        <v>1045.3809083629797</v>
      </c>
      <c r="CB10" s="16" t="s">
        <v>14835</v>
      </c>
      <c r="CC10" s="17">
        <f>B7L203C38</f>
        <v>1045.3809083629797</v>
      </c>
      <c r="CD10" s="16" t="s">
        <v>14836</v>
      </c>
      <c r="CE10" s="26">
        <f>IF(B7L203C39=0,0,B7L203C33/B7L203C39)</f>
        <v>582.87366368128539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602987</v>
      </c>
      <c r="F11" s="16" t="s">
        <v>14838</v>
      </c>
      <c r="G11" s="21">
        <f>IF(B7L101C1=0,0,B7L204C1/B7L101C1)</f>
        <v>3.8845264508777513</v>
      </c>
      <c r="H11" s="16" t="s">
        <v>14839</v>
      </c>
      <c r="I11" s="21">
        <f>B7L204C2</f>
        <v>3.8845264508777513</v>
      </c>
      <c r="J11" s="16" t="s">
        <v>14840</v>
      </c>
      <c r="K11" s="17">
        <f>B7L204C3*B7L116C1</f>
        <v>24350.208440697497</v>
      </c>
      <c r="L11" s="16" t="s">
        <v>14841</v>
      </c>
      <c r="M11" s="17">
        <f>B7L204C4</f>
        <v>24350.208440697497</v>
      </c>
      <c r="N11" s="16" t="s">
        <v>14842</v>
      </c>
      <c r="O11" s="17">
        <f>B7L204C5/24</f>
        <v>1014.5920183623957</v>
      </c>
      <c r="P11" s="16" t="s">
        <v>14843</v>
      </c>
      <c r="Q11" s="17">
        <f>B7L204C6</f>
        <v>1014.5920183623957</v>
      </c>
      <c r="R11" s="16" t="s">
        <v>14844</v>
      </c>
      <c r="S11" s="25">
        <f>IF(B7L204C7=0,0,B7L204C1/B7L204C7)</f>
        <v>594.3147482800548</v>
      </c>
      <c r="T11" s="16" t="s">
        <v>14845</v>
      </c>
      <c r="U11" s="17">
        <f>A1L204C18</f>
        <v>637814.5</v>
      </c>
      <c r="V11" s="16" t="s">
        <v>14846</v>
      </c>
      <c r="W11" s="23">
        <f>IF(B7L102C1=0,0,B7L204C9/B7L102C1)</f>
        <v>3.8900651711076373</v>
      </c>
      <c r="X11" s="16" t="s">
        <v>14847</v>
      </c>
      <c r="Y11" s="23">
        <f>B7L204C10</f>
        <v>3.8900651711076373</v>
      </c>
      <c r="Z11" s="16" t="s">
        <v>14848</v>
      </c>
      <c r="AA11" s="17">
        <f>B7L204C11*B7L117C1</f>
        <v>26340.71854678513</v>
      </c>
      <c r="AB11" s="16" t="s">
        <v>14849</v>
      </c>
      <c r="AC11" s="17">
        <f>B7L204C12</f>
        <v>26340.71854678513</v>
      </c>
      <c r="AD11" s="16" t="s">
        <v>14850</v>
      </c>
      <c r="AE11" s="17">
        <f>B7L204C13/24</f>
        <v>1097.5299394493804</v>
      </c>
      <c r="AF11" s="16" t="s">
        <v>14851</v>
      </c>
      <c r="AG11" s="17">
        <f>B7L204C14</f>
        <v>1097.5299394493804</v>
      </c>
      <c r="AH11" s="16" t="s">
        <v>14852</v>
      </c>
      <c r="AI11" s="26">
        <f>IF(B7L204C15=0,0,B7L204C9/B7L204C15)</f>
        <v>581.13631079620939</v>
      </c>
      <c r="AJ11" s="16" t="s">
        <v>14853</v>
      </c>
      <c r="AK11" s="17">
        <f>A1L204C21</f>
        <v>708262.33333333337</v>
      </c>
      <c r="AL11" s="16" t="s">
        <v>14854</v>
      </c>
      <c r="AM11" s="23">
        <f>IF(B7L103C1=0,0,B7L204C17/B7L103C1)</f>
        <v>4.196474331691376</v>
      </c>
      <c r="AN11" s="16" t="s">
        <v>14855</v>
      </c>
      <c r="AO11" s="23">
        <f>B7L204C18</f>
        <v>4.196474331691376</v>
      </c>
      <c r="AP11" s="16" t="s">
        <v>14856</v>
      </c>
      <c r="AQ11" s="17">
        <f>B7L204C19*B7L118C1</f>
        <v>29843.557332470642</v>
      </c>
      <c r="AR11" s="16" t="s">
        <v>14857</v>
      </c>
      <c r="AS11" s="17">
        <f>B7L204C20</f>
        <v>29843.557332470642</v>
      </c>
      <c r="AT11" s="16" t="s">
        <v>14858</v>
      </c>
      <c r="AU11" s="17">
        <f>B7L204C21/24</f>
        <v>1243.4815555196101</v>
      </c>
      <c r="AV11" s="16" t="s">
        <v>14859</v>
      </c>
      <c r="AW11" s="17">
        <f>B7L204C22</f>
        <v>1243.4815555196101</v>
      </c>
      <c r="AX11" s="16" t="s">
        <v>14860</v>
      </c>
      <c r="AY11" s="26">
        <f>IF(B7L204C23=0,0,B7L204C17/B7L204C23)</f>
        <v>569.58008760923985</v>
      </c>
      <c r="AZ11" s="16" t="s">
        <v>14861</v>
      </c>
      <c r="BA11" s="17">
        <f>A1L204C24</f>
        <v>743221</v>
      </c>
      <c r="BB11" s="16" t="s">
        <v>14862</v>
      </c>
      <c r="BC11" s="23">
        <f>IF(B7L104C1=0,0,B7L204C25/B7L104C1)</f>
        <v>4.3607850992686457</v>
      </c>
      <c r="BD11" s="16" t="s">
        <v>14863</v>
      </c>
      <c r="BE11" s="23">
        <f>B7L204C26</f>
        <v>4.3607850992686457</v>
      </c>
      <c r="BF11" s="16" t="s">
        <v>14864</v>
      </c>
      <c r="BG11" s="17">
        <f>B7L204C27*B7L119C1</f>
        <v>30903.275959011531</v>
      </c>
      <c r="BH11" s="16" t="s">
        <v>14865</v>
      </c>
      <c r="BI11" s="17">
        <f>B7L204C28</f>
        <v>30903.275959011531</v>
      </c>
      <c r="BJ11" s="16" t="s">
        <v>14866</v>
      </c>
      <c r="BK11" s="17">
        <f>B7L204C29/24</f>
        <v>1287.6364982921471</v>
      </c>
      <c r="BL11" s="16" t="s">
        <v>14867</v>
      </c>
      <c r="BM11" s="17">
        <f>B7L204C30</f>
        <v>1287.6364982921471</v>
      </c>
      <c r="BN11" s="16" t="s">
        <v>14868</v>
      </c>
      <c r="BO11" s="26">
        <f>IF(B7L204C31=0,0,B7L204C25/B7L204C31)</f>
        <v>577.19783571354878</v>
      </c>
      <c r="BP11" s="16" t="s">
        <v>14869</v>
      </c>
      <c r="BQ11" s="17">
        <f>A1L204C27</f>
        <v>754873.6</v>
      </c>
      <c r="BR11" s="16" t="s">
        <v>14870</v>
      </c>
      <c r="BS11" s="21">
        <f>IF(B7L105C1=0,0,B7L204C33/B7L105C1)</f>
        <v>4.4044779132627809</v>
      </c>
      <c r="BT11" s="16" t="s">
        <v>14871</v>
      </c>
      <c r="BU11" s="23">
        <f>B7L204C34</f>
        <v>4.4044779132627809</v>
      </c>
      <c r="BV11" s="16" t="s">
        <v>14872</v>
      </c>
      <c r="BW11" s="17">
        <f>B7L204C35*B7L120C1</f>
        <v>31082.149578654386</v>
      </c>
      <c r="BX11" s="16" t="s">
        <v>14873</v>
      </c>
      <c r="BY11" s="17">
        <f>B7L204C36</f>
        <v>31082.149578654386</v>
      </c>
      <c r="BZ11" s="16" t="s">
        <v>14874</v>
      </c>
      <c r="CA11" s="17">
        <f>B7L204C37/24</f>
        <v>1295.089565777266</v>
      </c>
      <c r="CB11" s="16" t="s">
        <v>14875</v>
      </c>
      <c r="CC11" s="17">
        <f>B7L204C38</f>
        <v>1295.089565777266</v>
      </c>
      <c r="CD11" s="16" t="s">
        <v>14876</v>
      </c>
      <c r="CE11" s="26">
        <f>IF(B7L204C39=0,0,B7L204C33/B7L204C39)</f>
        <v>582.87366368128528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269556</v>
      </c>
      <c r="F12" s="16" t="s">
        <v>14878</v>
      </c>
      <c r="G12" s="21">
        <f>IF(B7L101C1=0,0,B7L205C1/B7L101C1)</f>
        <v>1.7365173909102569</v>
      </c>
      <c r="H12" s="16" t="s">
        <v>14879</v>
      </c>
      <c r="I12" s="21">
        <f>B7L205C2</f>
        <v>1.7365173909102569</v>
      </c>
      <c r="J12" s="16" t="s">
        <v>14880</v>
      </c>
      <c r="K12" s="17">
        <f>B7L205C3*B7L116C1</f>
        <v>10885.383576164419</v>
      </c>
      <c r="L12" s="16" t="s">
        <v>14881</v>
      </c>
      <c r="M12" s="17">
        <f>B7L205C4</f>
        <v>10885.383576164419</v>
      </c>
      <c r="N12" s="16" t="s">
        <v>14882</v>
      </c>
      <c r="O12" s="23">
        <f>B7L205C5/24</f>
        <v>453.5576490068508</v>
      </c>
      <c r="P12" s="16" t="s">
        <v>14883</v>
      </c>
      <c r="Q12" s="23">
        <f>B7L205C6</f>
        <v>453.5576490068508</v>
      </c>
      <c r="R12" s="16" t="s">
        <v>14884</v>
      </c>
      <c r="S12" s="25">
        <f>IF(B7L205C7=0,0,B7L205C1/B7L205C7)</f>
        <v>594.3147482800548</v>
      </c>
      <c r="T12" s="16" t="s">
        <v>14885</v>
      </c>
      <c r="U12" s="17">
        <f>A1L205C18</f>
        <v>284222.5</v>
      </c>
      <c r="V12" s="16" t="s">
        <v>14886</v>
      </c>
      <c r="W12" s="23">
        <f>IF(B7L102C1=0,0,B7L205C9/B7L102C1)</f>
        <v>1.7334884172359526</v>
      </c>
      <c r="X12" s="16" t="s">
        <v>14887</v>
      </c>
      <c r="Y12" s="23">
        <f>B7L205C10</f>
        <v>1.7334884172359526</v>
      </c>
      <c r="Z12" s="16" t="s">
        <v>14888</v>
      </c>
      <c r="AA12" s="17">
        <f>B7L205C11*B7L117C1</f>
        <v>11737.93458311725</v>
      </c>
      <c r="AB12" s="16" t="s">
        <v>14889</v>
      </c>
      <c r="AC12" s="17">
        <f>B7L205C12</f>
        <v>11737.93458311725</v>
      </c>
      <c r="AD12" s="16" t="s">
        <v>14890</v>
      </c>
      <c r="AE12" s="23">
        <f>B7L205C13/24</f>
        <v>489.08060762988544</v>
      </c>
      <c r="AF12" s="16" t="s">
        <v>14891</v>
      </c>
      <c r="AG12" s="23">
        <f>B7L205C14</f>
        <v>489.08060762988544</v>
      </c>
      <c r="AH12" s="16" t="s">
        <v>14892</v>
      </c>
      <c r="AI12" s="26">
        <f>IF(B7L205C15=0,0,B7L205C9/B7L205C15)</f>
        <v>581.13631079620927</v>
      </c>
      <c r="AJ12" s="16" t="s">
        <v>14893</v>
      </c>
      <c r="AK12" s="17">
        <f>A1L205C21</f>
        <v>301431.33333333337</v>
      </c>
      <c r="AL12" s="16" t="s">
        <v>14894</v>
      </c>
      <c r="AM12" s="23">
        <f>IF(B7L103C1=0,0,B7L205C17/B7L103C1)</f>
        <v>1.7859891647033428</v>
      </c>
      <c r="AN12" s="16" t="s">
        <v>14895</v>
      </c>
      <c r="AO12" s="23">
        <f>B7L205C18</f>
        <v>1.7859891647033428</v>
      </c>
      <c r="AP12" s="16" t="s">
        <v>14896</v>
      </c>
      <c r="AQ12" s="17">
        <f>B7L205C19*B7L118C1</f>
        <v>12701.202442602111</v>
      </c>
      <c r="AR12" s="16" t="s">
        <v>14897</v>
      </c>
      <c r="AS12" s="17">
        <f>B7L205C20</f>
        <v>12701.202442602111</v>
      </c>
      <c r="AT12" s="16" t="s">
        <v>14898</v>
      </c>
      <c r="AU12" s="17">
        <f>B7L205C21/24</f>
        <v>529.21676844175465</v>
      </c>
      <c r="AV12" s="16" t="s">
        <v>14899</v>
      </c>
      <c r="AW12" s="23">
        <f>B7L205C22</f>
        <v>529.21676844175465</v>
      </c>
      <c r="AX12" s="16" t="s">
        <v>14900</v>
      </c>
      <c r="AY12" s="26">
        <f>IF(B7L205C23=0,0,B7L205C17/B7L205C23)</f>
        <v>569.58008760923974</v>
      </c>
      <c r="AZ12" s="16" t="s">
        <v>14901</v>
      </c>
      <c r="BA12" s="17">
        <f>A1L205C24</f>
        <v>315614.75</v>
      </c>
      <c r="BB12" s="16" t="s">
        <v>14902</v>
      </c>
      <c r="BC12" s="23">
        <f>IF(B7L104C1=0,0,B7L205C25/B7L104C1)</f>
        <v>1.8518423173045417</v>
      </c>
      <c r="BD12" s="16" t="s">
        <v>14903</v>
      </c>
      <c r="BE12" s="23">
        <f>B7L205C26</f>
        <v>1.8518423173045417</v>
      </c>
      <c r="BF12" s="16" t="s">
        <v>14904</v>
      </c>
      <c r="BG12" s="17">
        <f>B7L205C27*B7L119C1</f>
        <v>13123.323635882778</v>
      </c>
      <c r="BH12" s="16" t="s">
        <v>14905</v>
      </c>
      <c r="BI12" s="17">
        <f>B7L205C28</f>
        <v>13123.323635882778</v>
      </c>
      <c r="BJ12" s="16" t="s">
        <v>14906</v>
      </c>
      <c r="BK12" s="23">
        <f>B7L205C29/24</f>
        <v>546.80515149511575</v>
      </c>
      <c r="BL12" s="16" t="s">
        <v>14907</v>
      </c>
      <c r="BM12" s="23">
        <f>B7L205C30</f>
        <v>546.80515149511575</v>
      </c>
      <c r="BN12" s="16" t="s">
        <v>14908</v>
      </c>
      <c r="BO12" s="26">
        <f>IF(B7L205C31=0,0,B7L205C25/B7L205C31)</f>
        <v>577.19783571354878</v>
      </c>
      <c r="BP12" s="16" t="s">
        <v>14909</v>
      </c>
      <c r="BQ12" s="17">
        <f>A1L205C27</f>
        <v>339373</v>
      </c>
      <c r="BR12" s="16" t="s">
        <v>14910</v>
      </c>
      <c r="BS12" s="21">
        <f>IF(B7L105C1=0,0,B7L205C33/B7L105C1)</f>
        <v>1.9801472496292489</v>
      </c>
      <c r="BT12" s="16" t="s">
        <v>14911</v>
      </c>
      <c r="BU12" s="23">
        <f>B7L205C34</f>
        <v>1.9801472496292489</v>
      </c>
      <c r="BV12" s="16" t="s">
        <v>14912</v>
      </c>
      <c r="BW12" s="17">
        <f>B7L205C35*B7L120C1</f>
        <v>13973.786272240379</v>
      </c>
      <c r="BX12" s="16" t="s">
        <v>14913</v>
      </c>
      <c r="BY12" s="17">
        <f>B7L205C36</f>
        <v>13973.786272240379</v>
      </c>
      <c r="BZ12" s="16" t="s">
        <v>14914</v>
      </c>
      <c r="CA12" s="23">
        <f>B7L205C37/24</f>
        <v>582.24109467668245</v>
      </c>
      <c r="CB12" s="16" t="s">
        <v>14915</v>
      </c>
      <c r="CC12" s="23">
        <f>B7L205C38</f>
        <v>582.24109467668245</v>
      </c>
      <c r="CD12" s="16" t="s">
        <v>14916</v>
      </c>
      <c r="CE12" s="26">
        <f>IF(B7L205C39=0,0,B7L205C33/B7L205C39)</f>
        <v>582.87366368128528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535576</v>
      </c>
      <c r="F13" s="16" t="s">
        <v>14918</v>
      </c>
      <c r="G13" s="21">
        <f>IF(B7L101C1=0,0,B7L206C1/B7L101C1)</f>
        <v>3.4502553760782613</v>
      </c>
      <c r="H13" s="16" t="s">
        <v>14919</v>
      </c>
      <c r="I13" s="21">
        <f>B7L206C2</f>
        <v>3.4502553760782613</v>
      </c>
      <c r="J13" s="16" t="s">
        <v>14920</v>
      </c>
      <c r="K13" s="17">
        <f>B7L206C3*B7L116C1</f>
        <v>21627.974128521848</v>
      </c>
      <c r="L13" s="16" t="s">
        <v>14921</v>
      </c>
      <c r="M13" s="17">
        <f>B7L206C4</f>
        <v>21627.974128521848</v>
      </c>
      <c r="N13" s="16" t="s">
        <v>14922</v>
      </c>
      <c r="O13" s="23">
        <f>B7L206C5/24</f>
        <v>901.16558868841037</v>
      </c>
      <c r="P13" s="16" t="s">
        <v>14923</v>
      </c>
      <c r="Q13" s="23">
        <f>B7L206C6</f>
        <v>901.16558868841037</v>
      </c>
      <c r="R13" s="16" t="s">
        <v>14924</v>
      </c>
      <c r="S13" s="25">
        <f>IF(B7L206C7=0,0,B7L206C1/B7L206C7)</f>
        <v>594.3147482800548</v>
      </c>
      <c r="T13" s="16" t="s">
        <v>14925</v>
      </c>
      <c r="U13" s="17">
        <f>A1L206C18</f>
        <v>575252.5</v>
      </c>
      <c r="V13" s="16" t="s">
        <v>14926</v>
      </c>
      <c r="W13" s="23">
        <f>IF(B7L102C1=0,0,B7L206C9/B7L102C1)</f>
        <v>3.5084961455761765</v>
      </c>
      <c r="X13" s="16" t="s">
        <v>14927</v>
      </c>
      <c r="Y13" s="23">
        <f>B7L206C10</f>
        <v>3.5084961455761765</v>
      </c>
      <c r="Z13" s="16" t="s">
        <v>14928</v>
      </c>
      <c r="AA13" s="17">
        <f>B7L206C11*B7L117C1</f>
        <v>23757.008026368974</v>
      </c>
      <c r="AB13" s="16" t="s">
        <v>14929</v>
      </c>
      <c r="AC13" s="17">
        <f>B7L206C12</f>
        <v>23757.008026368974</v>
      </c>
      <c r="AD13" s="16" t="s">
        <v>14930</v>
      </c>
      <c r="AE13" s="23">
        <f>B7L206C13/24</f>
        <v>989.87533443204063</v>
      </c>
      <c r="AF13" s="16" t="s">
        <v>14931</v>
      </c>
      <c r="AG13" s="23">
        <f>B7L206C14</f>
        <v>989.87533443204063</v>
      </c>
      <c r="AH13" s="16" t="s">
        <v>14932</v>
      </c>
      <c r="AI13" s="26">
        <f>IF(B7L206C15=0,0,B7L206C9/B7L206C15)</f>
        <v>581.13631079620927</v>
      </c>
      <c r="AJ13" s="16" t="s">
        <v>14933</v>
      </c>
      <c r="AK13" s="17">
        <f>A1L206C21</f>
        <v>599587</v>
      </c>
      <c r="AL13" s="16" t="s">
        <v>14934</v>
      </c>
      <c r="AM13" s="23">
        <f>IF(B7L103C1=0,0,B7L206C17/B7L103C1)</f>
        <v>3.5525699118770544</v>
      </c>
      <c r="AN13" s="16" t="s">
        <v>14935</v>
      </c>
      <c r="AO13" s="23">
        <f>B7L206C18</f>
        <v>3.5525699118770544</v>
      </c>
      <c r="AP13" s="16" t="s">
        <v>14936</v>
      </c>
      <c r="AQ13" s="17">
        <f>B7L206C19*B7L118C1</f>
        <v>25264.380397146735</v>
      </c>
      <c r="AR13" s="16" t="s">
        <v>14937</v>
      </c>
      <c r="AS13" s="17">
        <f>B7L206C20</f>
        <v>25264.380397146735</v>
      </c>
      <c r="AT13" s="16" t="s">
        <v>14938</v>
      </c>
      <c r="AU13" s="17">
        <f>B7L206C21/24</f>
        <v>1052.6825165477806</v>
      </c>
      <c r="AV13" s="16" t="s">
        <v>14939</v>
      </c>
      <c r="AW13" s="17">
        <f>B7L206C22</f>
        <v>1052.6825165477806</v>
      </c>
      <c r="AX13" s="16" t="s">
        <v>14940</v>
      </c>
      <c r="AY13" s="26">
        <f>IF(B7L206C23=0,0,B7L206C17/B7L206C23)</f>
        <v>569.58008760923997</v>
      </c>
      <c r="AZ13" s="16" t="s">
        <v>14941</v>
      </c>
      <c r="BA13" s="17">
        <f>A1L206C24</f>
        <v>598916</v>
      </c>
      <c r="BB13" s="16" t="s">
        <v>14942</v>
      </c>
      <c r="BC13" s="23">
        <f>IF(B7L104C1=0,0,B7L206C25/B7L104C1)</f>
        <v>3.5140879610688884</v>
      </c>
      <c r="BD13" s="16" t="s">
        <v>14943</v>
      </c>
      <c r="BE13" s="23">
        <f>B7L206C26</f>
        <v>3.5140879610688884</v>
      </c>
      <c r="BF13" s="16" t="s">
        <v>14944</v>
      </c>
      <c r="BG13" s="17">
        <f>B7L206C27*B7L119C1</f>
        <v>24903.045560159564</v>
      </c>
      <c r="BH13" s="16" t="s">
        <v>14945</v>
      </c>
      <c r="BI13" s="17">
        <f>B7L206C28</f>
        <v>24903.045560159564</v>
      </c>
      <c r="BJ13" s="16" t="s">
        <v>14946</v>
      </c>
      <c r="BK13" s="17">
        <f>B7L206C29/24</f>
        <v>1037.6268983399818</v>
      </c>
      <c r="BL13" s="16" t="s">
        <v>14947</v>
      </c>
      <c r="BM13" s="17">
        <f>B7L206C30</f>
        <v>1037.6268983399818</v>
      </c>
      <c r="BN13" s="16" t="s">
        <v>14948</v>
      </c>
      <c r="BO13" s="26">
        <f>IF(B7L206C31=0,0,B7L206C25/B7L206C31)</f>
        <v>577.19783571354878</v>
      </c>
      <c r="BP13" s="16" t="s">
        <v>14949</v>
      </c>
      <c r="BQ13" s="17">
        <f>A1L206C27</f>
        <v>595587</v>
      </c>
      <c r="BR13" s="16" t="s">
        <v>14950</v>
      </c>
      <c r="BS13" s="21">
        <f>IF(B7L105C1=0,0,B7L206C33/B7L105C1)</f>
        <v>3.4750848180760858</v>
      </c>
      <c r="BT13" s="16" t="s">
        <v>14951</v>
      </c>
      <c r="BU13" s="23">
        <f>B7L206C34</f>
        <v>3.4750848180760858</v>
      </c>
      <c r="BV13" s="16" t="s">
        <v>14952</v>
      </c>
      <c r="BW13" s="17">
        <f>B7L206C35*B7L120C1</f>
        <v>24523.475481328303</v>
      </c>
      <c r="BX13" s="16" t="s">
        <v>14953</v>
      </c>
      <c r="BY13" s="17">
        <f>B7L206C36</f>
        <v>24523.475481328303</v>
      </c>
      <c r="BZ13" s="16" t="s">
        <v>14954</v>
      </c>
      <c r="CA13" s="17">
        <f>B7L206C37/24</f>
        <v>1021.8114783886793</v>
      </c>
      <c r="CB13" s="16" t="s">
        <v>14955</v>
      </c>
      <c r="CC13" s="17">
        <f>B7L206C38</f>
        <v>1021.8114783886793</v>
      </c>
      <c r="CD13" s="16" t="s">
        <v>14956</v>
      </c>
      <c r="CE13" s="26">
        <f>IF(B7L206C39=0,0,B7L206C33/B7L206C39)</f>
        <v>582.87366368128528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155597</v>
      </c>
      <c r="F14" s="16" t="s">
        <v>14958</v>
      </c>
      <c r="G14" s="21">
        <f>IF(B7L101C1=0,0,B7L207C1/B7L101C1)</f>
        <v>1.0023776004743477</v>
      </c>
      <c r="H14" s="16" t="s">
        <v>14959</v>
      </c>
      <c r="I14" s="21">
        <f>B7L207C2</f>
        <v>1.0023776004743477</v>
      </c>
      <c r="J14" s="16" t="s">
        <v>14960</v>
      </c>
      <c r="K14" s="17">
        <f>B7L207C3*B7L116C1</f>
        <v>6283.4180218598549</v>
      </c>
      <c r="L14" s="16" t="s">
        <v>14961</v>
      </c>
      <c r="M14" s="17">
        <f>B7L207C4</f>
        <v>6283.4180218598549</v>
      </c>
      <c r="N14" s="16" t="s">
        <v>14962</v>
      </c>
      <c r="O14" s="23">
        <f>B7L207C5/24</f>
        <v>261.8090842441606</v>
      </c>
      <c r="P14" s="16" t="s">
        <v>14963</v>
      </c>
      <c r="Q14" s="23">
        <f>B7L207C6</f>
        <v>261.8090842441606</v>
      </c>
      <c r="R14" s="16" t="s">
        <v>14964</v>
      </c>
      <c r="S14" s="25">
        <f>IF(B7L207C7=0,0,B7L207C1/B7L207C7)</f>
        <v>594.31474828005491</v>
      </c>
      <c r="T14" s="16" t="s">
        <v>14965</v>
      </c>
      <c r="U14" s="17">
        <f>A1L207C18</f>
        <v>168280</v>
      </c>
      <c r="V14" s="16" t="s">
        <v>14966</v>
      </c>
      <c r="W14" s="23">
        <f>IF(B7L102C1=0,0,B7L207C9/B7L102C1)</f>
        <v>1.0263488318217808</v>
      </c>
      <c r="X14" s="16" t="s">
        <v>14967</v>
      </c>
      <c r="Y14" s="23">
        <f>B7L207C10</f>
        <v>1.0263488318217808</v>
      </c>
      <c r="Z14" s="16" t="s">
        <v>14968</v>
      </c>
      <c r="AA14" s="17">
        <f>B7L207C11*B7L117C1</f>
        <v>6949.6948047637707</v>
      </c>
      <c r="AB14" s="16" t="s">
        <v>14969</v>
      </c>
      <c r="AC14" s="17">
        <f>B7L207C12</f>
        <v>6949.6948047637707</v>
      </c>
      <c r="AD14" s="16" t="s">
        <v>14970</v>
      </c>
      <c r="AE14" s="23">
        <f>B7L207C13/24</f>
        <v>289.57061686515709</v>
      </c>
      <c r="AF14" s="16" t="s">
        <v>14971</v>
      </c>
      <c r="AG14" s="23">
        <f>B7L207C14</f>
        <v>289.57061686515709</v>
      </c>
      <c r="AH14" s="16" t="s">
        <v>14972</v>
      </c>
      <c r="AI14" s="26">
        <f>IF(B7L207C15=0,0,B7L207C9/B7L207C15)</f>
        <v>581.13631079620939</v>
      </c>
      <c r="AJ14" s="16" t="s">
        <v>14973</v>
      </c>
      <c r="AK14" s="17">
        <f>A1L207C21</f>
        <v>186164.33333333331</v>
      </c>
      <c r="AL14" s="16" t="s">
        <v>14974</v>
      </c>
      <c r="AM14" s="23">
        <f>IF(B7L103C1=0,0,B7L207C17/B7L103C1)</f>
        <v>1.1030289336904411</v>
      </c>
      <c r="AN14" s="16" t="s">
        <v>14975</v>
      </c>
      <c r="AO14" s="23">
        <f>B7L207C18</f>
        <v>1.1030289336904411</v>
      </c>
      <c r="AP14" s="16" t="s">
        <v>14976</v>
      </c>
      <c r="AQ14" s="17">
        <f>B7L207C19*B7L118C1</f>
        <v>7844.2770335490204</v>
      </c>
      <c r="AR14" s="16" t="s">
        <v>14977</v>
      </c>
      <c r="AS14" s="17">
        <f>B7L207C20</f>
        <v>7844.2770335490204</v>
      </c>
      <c r="AT14" s="16" t="s">
        <v>14978</v>
      </c>
      <c r="AU14" s="17">
        <f>B7L207C21/24</f>
        <v>326.84487639787585</v>
      </c>
      <c r="AV14" s="16" t="s">
        <v>14979</v>
      </c>
      <c r="AW14" s="23">
        <f>B7L207C22</f>
        <v>326.84487639787585</v>
      </c>
      <c r="AX14" s="16" t="s">
        <v>14980</v>
      </c>
      <c r="AY14" s="26">
        <f>IF(B7L207C23=0,0,B7L207C17/B7L207C23)</f>
        <v>569.58008760923985</v>
      </c>
      <c r="AZ14" s="16" t="s">
        <v>14981</v>
      </c>
      <c r="BA14" s="17">
        <f>A1L207C24</f>
        <v>195174.5</v>
      </c>
      <c r="BB14" s="16" t="s">
        <v>14982</v>
      </c>
      <c r="BC14" s="23">
        <f>IF(B7L104C1=0,0,B7L207C25/B7L104C1)</f>
        <v>1.1451695408999589</v>
      </c>
      <c r="BD14" s="16" t="s">
        <v>14983</v>
      </c>
      <c r="BE14" s="23">
        <f>B7L207C26</f>
        <v>1.1451695408999589</v>
      </c>
      <c r="BF14" s="16" t="s">
        <v>14984</v>
      </c>
      <c r="BG14" s="17">
        <f>B7L207C27*B7L119C1</f>
        <v>8115.3942550898</v>
      </c>
      <c r="BH14" s="16" t="s">
        <v>14985</v>
      </c>
      <c r="BI14" s="17">
        <f>B7L207C28</f>
        <v>8115.3942550898</v>
      </c>
      <c r="BJ14" s="16" t="s">
        <v>14986</v>
      </c>
      <c r="BK14" s="23">
        <f>B7L207C29/24</f>
        <v>338.14142729540833</v>
      </c>
      <c r="BL14" s="16" t="s">
        <v>14987</v>
      </c>
      <c r="BM14" s="23">
        <f>B7L207C30</f>
        <v>338.14142729540833</v>
      </c>
      <c r="BN14" s="16" t="s">
        <v>14988</v>
      </c>
      <c r="BO14" s="26">
        <f>IF(B7L207C31=0,0,B7L207C25/B7L207C31)</f>
        <v>577.19783571354878</v>
      </c>
      <c r="BP14" s="16" t="s">
        <v>14989</v>
      </c>
      <c r="BQ14" s="17">
        <f>A1L207C27</f>
        <v>202689.40000000002</v>
      </c>
      <c r="BR14" s="16" t="s">
        <v>14990</v>
      </c>
      <c r="BS14" s="21">
        <f>IF(B7L105C1=0,0,B7L207C33/B7L105C1)</f>
        <v>1.1826363851543957</v>
      </c>
      <c r="BT14" s="16" t="s">
        <v>14991</v>
      </c>
      <c r="BU14" s="23">
        <f>B7L207C34</f>
        <v>1.1826363851543957</v>
      </c>
      <c r="BV14" s="16" t="s">
        <v>14992</v>
      </c>
      <c r="BW14" s="17">
        <f>B7L207C35*B7L120C1</f>
        <v>8345.7975597606164</v>
      </c>
      <c r="BX14" s="16" t="s">
        <v>14993</v>
      </c>
      <c r="BY14" s="17">
        <f>B7L207C36</f>
        <v>8345.7975597606164</v>
      </c>
      <c r="BZ14" s="16" t="s">
        <v>14994</v>
      </c>
      <c r="CA14" s="23">
        <f>B7L207C37/24</f>
        <v>347.74156499002567</v>
      </c>
      <c r="CB14" s="16" t="s">
        <v>14995</v>
      </c>
      <c r="CC14" s="23">
        <f>B7L207C38</f>
        <v>347.74156499002567</v>
      </c>
      <c r="CD14" s="16" t="s">
        <v>14996</v>
      </c>
      <c r="CE14" s="26">
        <f>IF(B7L207C39=0,0,B7L207C33/B7L207C39)</f>
        <v>582.87366368128528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164995</v>
      </c>
      <c r="F15" s="16" t="s">
        <v>14998</v>
      </c>
      <c r="G15" s="21">
        <f>IF(B7L101C1=0,0,B7L208C1/B7L101C1)</f>
        <v>1.0629208287451879</v>
      </c>
      <c r="H15" s="16" t="s">
        <v>14999</v>
      </c>
      <c r="I15" s="21">
        <f>B7L208C2</f>
        <v>1.0629208287451879</v>
      </c>
      <c r="J15" s="16" t="s">
        <v>15000</v>
      </c>
      <c r="K15" s="17">
        <f>B7L208C3*B7L116C1</f>
        <v>6662.9340958808125</v>
      </c>
      <c r="L15" s="16" t="s">
        <v>15001</v>
      </c>
      <c r="M15" s="17">
        <f>B7L208C4</f>
        <v>6662.9340958808125</v>
      </c>
      <c r="N15" s="16" t="s">
        <v>15002</v>
      </c>
      <c r="O15" s="23">
        <f>B7L208C5/24</f>
        <v>277.62225399503387</v>
      </c>
      <c r="P15" s="16" t="s">
        <v>15003</v>
      </c>
      <c r="Q15" s="23">
        <f>B7L208C6</f>
        <v>277.62225399503387</v>
      </c>
      <c r="R15" s="16" t="s">
        <v>15004</v>
      </c>
      <c r="S15" s="25">
        <f>IF(B7L208C7=0,0,B7L208C1/B7L208C7)</f>
        <v>594.3147482800548</v>
      </c>
      <c r="T15" s="16" t="s">
        <v>15005</v>
      </c>
      <c r="U15" s="17">
        <f>A1L208C18</f>
        <v>173669.5</v>
      </c>
      <c r="V15" s="16" t="s">
        <v>15006</v>
      </c>
      <c r="W15" s="23">
        <f>IF(B7L102C1=0,0,B7L208C9/B7L102C1)</f>
        <v>1.0592196841459043</v>
      </c>
      <c r="X15" s="16" t="s">
        <v>15007</v>
      </c>
      <c r="Y15" s="23">
        <f>B7L208C10</f>
        <v>1.0592196841459043</v>
      </c>
      <c r="Z15" s="16" t="s">
        <v>15008</v>
      </c>
      <c r="AA15" s="17">
        <f>B7L208C11*B7L117C1</f>
        <v>7172.2725332536356</v>
      </c>
      <c r="AB15" s="16" t="s">
        <v>15009</v>
      </c>
      <c r="AC15" s="17">
        <f>B7L208C12</f>
        <v>7172.2725332536356</v>
      </c>
      <c r="AD15" s="16" t="s">
        <v>15010</v>
      </c>
      <c r="AE15" s="23">
        <f>B7L208C13/24</f>
        <v>298.84468888556813</v>
      </c>
      <c r="AF15" s="16" t="s">
        <v>15011</v>
      </c>
      <c r="AG15" s="23">
        <f>B7L208C14</f>
        <v>298.84468888556813</v>
      </c>
      <c r="AH15" s="16" t="s">
        <v>15012</v>
      </c>
      <c r="AI15" s="26">
        <f>IF(B7L208C15=0,0,B7L208C9/B7L208C15)</f>
        <v>581.13631079620927</v>
      </c>
      <c r="AJ15" s="16" t="s">
        <v>15013</v>
      </c>
      <c r="AK15" s="17">
        <f>A1L208C21</f>
        <v>182702.33333333331</v>
      </c>
      <c r="AL15" s="16" t="s">
        <v>15014</v>
      </c>
      <c r="AM15" s="23">
        <f>IF(B7L103C1=0,0,B7L208C17/B7L103C1)</f>
        <v>1.0825164858973464</v>
      </c>
      <c r="AN15" s="16" t="s">
        <v>15015</v>
      </c>
      <c r="AO15" s="23">
        <f>B7L208C18</f>
        <v>1.0825164858973464</v>
      </c>
      <c r="AP15" s="16" t="s">
        <v>15016</v>
      </c>
      <c r="AQ15" s="17">
        <f>B7L208C19*B7L118C1</f>
        <v>7698.4011474225345</v>
      </c>
      <c r="AR15" s="16" t="s">
        <v>15017</v>
      </c>
      <c r="AS15" s="17">
        <f>B7L208C20</f>
        <v>7698.4011474225345</v>
      </c>
      <c r="AT15" s="16" t="s">
        <v>15018</v>
      </c>
      <c r="AU15" s="17">
        <f>B7L208C21/24</f>
        <v>320.76671447593895</v>
      </c>
      <c r="AV15" s="16" t="s">
        <v>15019</v>
      </c>
      <c r="AW15" s="23">
        <f>B7L208C22</f>
        <v>320.76671447593895</v>
      </c>
      <c r="AX15" s="16" t="s">
        <v>15020</v>
      </c>
      <c r="AY15" s="26">
        <f>IF(B7L208C23=0,0,B7L208C17/B7L208C23)</f>
        <v>569.58008760923974</v>
      </c>
      <c r="AZ15" s="16" t="s">
        <v>15021</v>
      </c>
      <c r="BA15" s="17">
        <f>A1L208C24</f>
        <v>185649.25</v>
      </c>
      <c r="BB15" s="16" t="s">
        <v>15022</v>
      </c>
      <c r="BC15" s="23">
        <f>IF(B7L104C1=0,0,B7L208C25/B7L104C1)</f>
        <v>1.0892809582753982</v>
      </c>
      <c r="BD15" s="16" t="s">
        <v>15023</v>
      </c>
      <c r="BE15" s="23">
        <f>B7L208C26</f>
        <v>1.0892809582753982</v>
      </c>
      <c r="BF15" s="16" t="s">
        <v>15024</v>
      </c>
      <c r="BG15" s="17">
        <f>B7L208C27*B7L119C1</f>
        <v>7719.3324789443814</v>
      </c>
      <c r="BH15" s="16" t="s">
        <v>15025</v>
      </c>
      <c r="BI15" s="17">
        <f>B7L208C28</f>
        <v>7719.3324789443814</v>
      </c>
      <c r="BJ15" s="16" t="s">
        <v>15026</v>
      </c>
      <c r="BK15" s="23">
        <f>B7L208C29/24</f>
        <v>321.63885328934924</v>
      </c>
      <c r="BL15" s="16" t="s">
        <v>15027</v>
      </c>
      <c r="BM15" s="23">
        <f>B7L208C30</f>
        <v>321.63885328934924</v>
      </c>
      <c r="BN15" s="16" t="s">
        <v>15028</v>
      </c>
      <c r="BO15" s="26">
        <f>IF(B7L208C31=0,0,B7L208C25/B7L208C31)</f>
        <v>577.19783571354867</v>
      </c>
      <c r="BP15" s="16" t="s">
        <v>15029</v>
      </c>
      <c r="BQ15" s="17">
        <f>A1L208C27</f>
        <v>180812.6</v>
      </c>
      <c r="BR15" s="16" t="s">
        <v>15030</v>
      </c>
      <c r="BS15" s="21">
        <f>IF(B7L105C1=0,0,B7L208C33/B7L105C1)</f>
        <v>1.0549913298592213</v>
      </c>
      <c r="BT15" s="16" t="s">
        <v>15031</v>
      </c>
      <c r="BU15" s="23">
        <f>B7L208C34</f>
        <v>1.0549913298592213</v>
      </c>
      <c r="BV15" s="16" t="s">
        <v>15032</v>
      </c>
      <c r="BW15" s="17">
        <f>B7L208C35*B7L120C1</f>
        <v>7445.0136803107216</v>
      </c>
      <c r="BX15" s="16" t="s">
        <v>15033</v>
      </c>
      <c r="BY15" s="17">
        <f>B7L208C36</f>
        <v>7445.0136803107216</v>
      </c>
      <c r="BZ15" s="16" t="s">
        <v>15034</v>
      </c>
      <c r="CA15" s="23">
        <f>B7L208C37/24</f>
        <v>310.20890334628007</v>
      </c>
      <c r="CB15" s="16" t="s">
        <v>15035</v>
      </c>
      <c r="CC15" s="23">
        <f>B7L208C38</f>
        <v>310.20890334628007</v>
      </c>
      <c r="CD15" s="16" t="s">
        <v>15036</v>
      </c>
      <c r="CE15" s="26">
        <f>IF(B7L208C39=0,0,B7L208C33/B7L208C39)</f>
        <v>582.87366368128539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30924</v>
      </c>
      <c r="F16" s="16" t="s">
        <v>15038</v>
      </c>
      <c r="G16" s="21">
        <f>IF(B7L101C1=0,0,B7L209C1/B7L101C1)</f>
        <v>0.19921672601058329</v>
      </c>
      <c r="H16" s="16" t="s">
        <v>15039</v>
      </c>
      <c r="I16" s="21">
        <f>B7L209C2</f>
        <v>0.19921672601058329</v>
      </c>
      <c r="J16" s="16" t="s">
        <v>15040</v>
      </c>
      <c r="K16" s="17">
        <f>B7L209C3*B7L116C1</f>
        <v>1248.7928360315057</v>
      </c>
      <c r="L16" s="16" t="s">
        <v>15041</v>
      </c>
      <c r="M16" s="17">
        <f>B7L209C4</f>
        <v>1248.7928360315057</v>
      </c>
      <c r="N16" s="16" t="s">
        <v>15042</v>
      </c>
      <c r="O16" s="23">
        <f>B7L209C5/24</f>
        <v>52.033034834646067</v>
      </c>
      <c r="P16" s="16" t="s">
        <v>15043</v>
      </c>
      <c r="Q16" s="23">
        <f>B7L209C6</f>
        <v>52.033034834646067</v>
      </c>
      <c r="R16" s="16" t="s">
        <v>15044</v>
      </c>
      <c r="S16" s="25">
        <f>IF(B7L209C7=0,0,B7L209C1/B7L209C7)</f>
        <v>594.3147482800548</v>
      </c>
      <c r="T16" s="16" t="s">
        <v>15045</v>
      </c>
      <c r="U16" s="17">
        <f>A1L209C18</f>
        <v>35618</v>
      </c>
      <c r="V16" s="16" t="s">
        <v>15046</v>
      </c>
      <c r="W16" s="23">
        <f>IF(B7L102C1=0,0,B7L209C9/B7L102C1)</f>
        <v>0.21723611060035766</v>
      </c>
      <c r="X16" s="16" t="s">
        <v>15047</v>
      </c>
      <c r="Y16" s="23">
        <f>B7L209C10</f>
        <v>0.21723611060035766</v>
      </c>
      <c r="Z16" s="16" t="s">
        <v>15048</v>
      </c>
      <c r="AA16" s="17">
        <f>B7L209C11*B7L117C1</f>
        <v>1470.9664223679342</v>
      </c>
      <c r="AB16" s="16" t="s">
        <v>15049</v>
      </c>
      <c r="AC16" s="17">
        <f>B7L209C12</f>
        <v>1470.9664223679342</v>
      </c>
      <c r="AD16" s="16" t="s">
        <v>15050</v>
      </c>
      <c r="AE16" s="23">
        <f>B7L209C13/24</f>
        <v>61.290267598663924</v>
      </c>
      <c r="AF16" s="16" t="s">
        <v>15051</v>
      </c>
      <c r="AG16" s="23">
        <f>B7L209C14</f>
        <v>61.290267598663924</v>
      </c>
      <c r="AH16" s="16" t="s">
        <v>15052</v>
      </c>
      <c r="AI16" s="26">
        <f>IF(B7L209C15=0,0,B7L209C9/B7L209C15)</f>
        <v>581.13631079620939</v>
      </c>
      <c r="AJ16" s="16" t="s">
        <v>15053</v>
      </c>
      <c r="AK16" s="17">
        <f>A1L209C21</f>
        <v>38865.333333333328</v>
      </c>
      <c r="AL16" s="16" t="s">
        <v>15054</v>
      </c>
      <c r="AM16" s="23">
        <f>IF(B7L103C1=0,0,B7L209C17/B7L103C1)</f>
        <v>0.23027819785130821</v>
      </c>
      <c r="AN16" s="16" t="s">
        <v>15055</v>
      </c>
      <c r="AO16" s="23">
        <f>B7L209C18</f>
        <v>0.23027819785130821</v>
      </c>
      <c r="AP16" s="16" t="s">
        <v>15056</v>
      </c>
      <c r="AQ16" s="17">
        <f>B7L209C19*B7L118C1</f>
        <v>1637.641519237809</v>
      </c>
      <c r="AR16" s="16" t="s">
        <v>15057</v>
      </c>
      <c r="AS16" s="17">
        <f>B7L209C20</f>
        <v>1637.641519237809</v>
      </c>
      <c r="AT16" s="16" t="s">
        <v>15058</v>
      </c>
      <c r="AU16" s="17">
        <f>B7L209C21/24</f>
        <v>68.23506330157538</v>
      </c>
      <c r="AV16" s="16" t="s">
        <v>15059</v>
      </c>
      <c r="AW16" s="23">
        <f>B7L209C22</f>
        <v>68.23506330157538</v>
      </c>
      <c r="AX16" s="16" t="s">
        <v>15060</v>
      </c>
      <c r="AY16" s="26">
        <f>IF(B7L209C23=0,0,B7L209C17/B7L209C23)</f>
        <v>569.58008760923985</v>
      </c>
      <c r="AZ16" s="16" t="s">
        <v>15061</v>
      </c>
      <c r="BA16" s="17">
        <f>A1L209C24</f>
        <v>39643</v>
      </c>
      <c r="BB16" s="16" t="s">
        <v>15062</v>
      </c>
      <c r="BC16" s="23">
        <f>IF(B7L104C1=0,0,B7L209C25/B7L104C1)</f>
        <v>0.23260188246875013</v>
      </c>
      <c r="BD16" s="16" t="s">
        <v>15063</v>
      </c>
      <c r="BE16" s="23">
        <f>B7L209C26</f>
        <v>0.23260188246875013</v>
      </c>
      <c r="BF16" s="16" t="s">
        <v>15064</v>
      </c>
      <c r="BG16" s="17">
        <f>B7L209C27*B7L119C1</f>
        <v>1648.3637691118715</v>
      </c>
      <c r="BH16" s="16" t="s">
        <v>15065</v>
      </c>
      <c r="BI16" s="17">
        <f>B7L209C28</f>
        <v>1648.3637691118715</v>
      </c>
      <c r="BJ16" s="16" t="s">
        <v>15066</v>
      </c>
      <c r="BK16" s="23">
        <f>B7L209C29/24</f>
        <v>68.681823712994643</v>
      </c>
      <c r="BL16" s="16" t="s">
        <v>15067</v>
      </c>
      <c r="BM16" s="23">
        <f>B7L209C30</f>
        <v>68.681823712994643</v>
      </c>
      <c r="BN16" s="16" t="s">
        <v>15068</v>
      </c>
      <c r="BO16" s="26">
        <f>IF(B7L209C31=0,0,B7L209C25/B7L209C31)</f>
        <v>577.19783571354878</v>
      </c>
      <c r="BP16" s="16" t="s">
        <v>15069</v>
      </c>
      <c r="BQ16" s="17">
        <f>A1L209C27</f>
        <v>40804</v>
      </c>
      <c r="BR16" s="16" t="s">
        <v>15070</v>
      </c>
      <c r="BS16" s="21">
        <f>IF(B7L105C1=0,0,B7L209C33/B7L105C1)</f>
        <v>0.23808001335955387</v>
      </c>
      <c r="BT16" s="16" t="s">
        <v>15071</v>
      </c>
      <c r="BU16" s="23">
        <f>B7L209C34</f>
        <v>0.23808001335955387</v>
      </c>
      <c r="BV16" s="16" t="s">
        <v>15072</v>
      </c>
      <c r="BW16" s="17">
        <f>B7L209C35*B7L120C1</f>
        <v>1680.1170837176101</v>
      </c>
      <c r="BX16" s="16" t="s">
        <v>15073</v>
      </c>
      <c r="BY16" s="17">
        <f>B7L209C36</f>
        <v>1680.1170837176101</v>
      </c>
      <c r="BZ16" s="16" t="s">
        <v>15074</v>
      </c>
      <c r="CA16" s="23">
        <f>B7L209C37/24</f>
        <v>70.004878488233757</v>
      </c>
      <c r="CB16" s="16" t="s">
        <v>15075</v>
      </c>
      <c r="CC16" s="23">
        <f>B7L209C38</f>
        <v>70.004878488233757</v>
      </c>
      <c r="CD16" s="16" t="s">
        <v>15076</v>
      </c>
      <c r="CE16" s="26">
        <f>IF(B7L209C39=0,0,B7L209C33/B7L209C39)</f>
        <v>582.87366368128517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18357</v>
      </c>
      <c r="F17" s="16" t="s">
        <v>15078</v>
      </c>
      <c r="G17" s="21">
        <f>IF(B7L101C1=0,0,B7L210C1/B7L101C1)</f>
        <v>0.11825835724279773</v>
      </c>
      <c r="H17" s="16" t="s">
        <v>15079</v>
      </c>
      <c r="I17" s="21">
        <f>B7L210C2</f>
        <v>0.11825835724279773</v>
      </c>
      <c r="J17" s="16" t="s">
        <v>15080</v>
      </c>
      <c r="K17" s="17">
        <f>B7L210C3*B7L116C1</f>
        <v>741.30416799347904</v>
      </c>
      <c r="L17" s="16" t="s">
        <v>15081</v>
      </c>
      <c r="M17" s="23">
        <f>B7L210C4</f>
        <v>741.30416799347904</v>
      </c>
      <c r="N17" s="16" t="s">
        <v>15082</v>
      </c>
      <c r="O17" s="23">
        <f>B7L210C5/24</f>
        <v>30.88767366639496</v>
      </c>
      <c r="P17" s="16" t="s">
        <v>15083</v>
      </c>
      <c r="Q17" s="23">
        <f>B7L210C6</f>
        <v>30.88767366639496</v>
      </c>
      <c r="R17" s="16" t="s">
        <v>15084</v>
      </c>
      <c r="S17" s="25">
        <f>IF(B7L210C7=0,0,B7L210C1/B7L210C7)</f>
        <v>594.31474828005491</v>
      </c>
      <c r="T17" s="16" t="s">
        <v>15085</v>
      </c>
      <c r="U17" s="17">
        <f>A1L210C18</f>
        <v>21532.5</v>
      </c>
      <c r="V17" s="16" t="s">
        <v>15086</v>
      </c>
      <c r="W17" s="23">
        <f>IF(B7L102C1=0,0,B7L210C9/B7L102C1)</f>
        <v>0.1313278834157505</v>
      </c>
      <c r="X17" s="16" t="s">
        <v>15087</v>
      </c>
      <c r="Y17" s="23">
        <f>B7L210C10</f>
        <v>0.1313278834157505</v>
      </c>
      <c r="Z17" s="16" t="s">
        <v>15088</v>
      </c>
      <c r="AA17" s="23">
        <f>B7L210C11*B7L117C1</f>
        <v>889.25780475146109</v>
      </c>
      <c r="AB17" s="16" t="s">
        <v>15089</v>
      </c>
      <c r="AC17" s="23">
        <f>B7L210C12</f>
        <v>889.25780475146109</v>
      </c>
      <c r="AD17" s="16" t="s">
        <v>15090</v>
      </c>
      <c r="AE17" s="23">
        <f>B7L210C13/24</f>
        <v>37.052408531310881</v>
      </c>
      <c r="AF17" s="16" t="s">
        <v>15091</v>
      </c>
      <c r="AG17" s="23">
        <f>B7L210C14</f>
        <v>37.052408531310881</v>
      </c>
      <c r="AH17" s="16" t="s">
        <v>15092</v>
      </c>
      <c r="AI17" s="26">
        <f>IF(B7L210C15=0,0,B7L210C9/B7L210C15)</f>
        <v>581.13631079620939</v>
      </c>
      <c r="AJ17" s="16" t="s">
        <v>15093</v>
      </c>
      <c r="AK17" s="17">
        <f>A1L210C21</f>
        <v>22943.666666666668</v>
      </c>
      <c r="AL17" s="16" t="s">
        <v>15094</v>
      </c>
      <c r="AM17" s="23">
        <f>IF(B7L103C1=0,0,B7L210C17/B7L103C1)</f>
        <v>0.13594187310288</v>
      </c>
      <c r="AN17" s="16" t="s">
        <v>15095</v>
      </c>
      <c r="AO17" s="23">
        <f>B7L210C18</f>
        <v>0.13594187310288</v>
      </c>
      <c r="AP17" s="16" t="s">
        <v>15096</v>
      </c>
      <c r="AQ17" s="23">
        <f>B7L210C19*B7L118C1</f>
        <v>966.76132466514844</v>
      </c>
      <c r="AR17" s="16" t="s">
        <v>15097</v>
      </c>
      <c r="AS17" s="23">
        <f>B7L210C20</f>
        <v>966.76132466514844</v>
      </c>
      <c r="AT17" s="16" t="s">
        <v>15098</v>
      </c>
      <c r="AU17" s="17">
        <f>B7L210C21/24</f>
        <v>40.281721861047849</v>
      </c>
      <c r="AV17" s="16" t="s">
        <v>15099</v>
      </c>
      <c r="AW17" s="23">
        <f>B7L210C22</f>
        <v>40.281721861047849</v>
      </c>
      <c r="AX17" s="16" t="s">
        <v>15100</v>
      </c>
      <c r="AY17" s="26">
        <f>IF(B7L210C23=0,0,B7L210C17/B7L210C23)</f>
        <v>569.58008760923985</v>
      </c>
      <c r="AZ17" s="16" t="s">
        <v>15101</v>
      </c>
      <c r="BA17" s="17">
        <f>A1L210C24</f>
        <v>23236.25</v>
      </c>
      <c r="BB17" s="16" t="s">
        <v>15102</v>
      </c>
      <c r="BC17" s="23">
        <f>IF(B7L104C1=0,0,B7L210C25/B7L104C1)</f>
        <v>0.13633669226633946</v>
      </c>
      <c r="BD17" s="16" t="s">
        <v>15103</v>
      </c>
      <c r="BE17" s="23">
        <f>B7L210C26</f>
        <v>0.13633669226633946</v>
      </c>
      <c r="BF17" s="16" t="s">
        <v>15104</v>
      </c>
      <c r="BG17" s="23">
        <f>B7L210C27*B7L119C1</f>
        <v>966.16786393627433</v>
      </c>
      <c r="BH17" s="16" t="s">
        <v>15105</v>
      </c>
      <c r="BI17" s="23">
        <f>B7L210C28</f>
        <v>966.16786393627433</v>
      </c>
      <c r="BJ17" s="16" t="s">
        <v>15106</v>
      </c>
      <c r="BK17" s="23">
        <f>B7L210C29/24</f>
        <v>40.256994330678097</v>
      </c>
      <c r="BL17" s="16" t="s">
        <v>15107</v>
      </c>
      <c r="BM17" s="23">
        <f>B7L210C30</f>
        <v>40.256994330678097</v>
      </c>
      <c r="BN17" s="16" t="s">
        <v>15108</v>
      </c>
      <c r="BO17" s="26">
        <f>IF(B7L210C31=0,0,B7L210C25/B7L210C31)</f>
        <v>577.19783571354878</v>
      </c>
      <c r="BP17" s="16" t="s">
        <v>15109</v>
      </c>
      <c r="BQ17" s="17">
        <f>A1L210C27</f>
        <v>24125.199999999997</v>
      </c>
      <c r="BR17" s="16" t="s">
        <v>15110</v>
      </c>
      <c r="BS17" s="21">
        <f>IF(B7L105C1=0,0,B7L210C33/B7L105C1)</f>
        <v>0.14076384516963797</v>
      </c>
      <c r="BT17" s="16" t="s">
        <v>15111</v>
      </c>
      <c r="BU17" s="23">
        <f>B7L210C34</f>
        <v>0.14076384516963797</v>
      </c>
      <c r="BV17" s="16" t="s">
        <v>15112</v>
      </c>
      <c r="BW17" s="23">
        <f>B7L210C35*B7L120C1</f>
        <v>993.36243182296039</v>
      </c>
      <c r="BX17" s="16" t="s">
        <v>15113</v>
      </c>
      <c r="BY17" s="23">
        <f>B7L210C36</f>
        <v>993.36243182296039</v>
      </c>
      <c r="BZ17" s="16" t="s">
        <v>15114</v>
      </c>
      <c r="CA17" s="23">
        <f>B7L210C37/24</f>
        <v>41.390101325956685</v>
      </c>
      <c r="CB17" s="16" t="s">
        <v>15115</v>
      </c>
      <c r="CC17" s="23">
        <f>B7L210C38</f>
        <v>41.390101325956685</v>
      </c>
      <c r="CD17" s="16" t="s">
        <v>15116</v>
      </c>
      <c r="CE17" s="26">
        <f>IF(B7L210C39=0,0,B7L210C33/B7L210C39)</f>
        <v>582.87366368128528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347204</v>
      </c>
      <c r="F18" s="16" t="s">
        <v>15118</v>
      </c>
      <c r="G18" s="21">
        <f>IF(B7L101C1=0,0,B7L211C1/B7L101C1)</f>
        <v>2.2367366491326659</v>
      </c>
      <c r="H18" s="16" t="s">
        <v>15119</v>
      </c>
      <c r="I18" s="21">
        <f>B7L211C2</f>
        <v>2.2367366491326659</v>
      </c>
      <c r="J18" s="16" t="s">
        <v>15120</v>
      </c>
      <c r="K18" s="17">
        <f>B7L211C3*B7L116C1</f>
        <v>14021.014999401204</v>
      </c>
      <c r="L18" s="16" t="s">
        <v>15121</v>
      </c>
      <c r="M18" s="17">
        <f>B7L211C4</f>
        <v>14021.014999401204</v>
      </c>
      <c r="N18" s="16" t="s">
        <v>15122</v>
      </c>
      <c r="O18" s="23">
        <f>B7L211C5/24</f>
        <v>584.20895830838356</v>
      </c>
      <c r="P18" s="16" t="s">
        <v>15123</v>
      </c>
      <c r="Q18" s="23">
        <f>B7L211C6</f>
        <v>584.20895830838356</v>
      </c>
      <c r="R18" s="16" t="s">
        <v>15124</v>
      </c>
      <c r="S18" s="25">
        <f>IF(B7L211C7=0,0,B7L211C1/B7L211C7)</f>
        <v>594.3147482800548</v>
      </c>
      <c r="T18" s="16" t="s">
        <v>15125</v>
      </c>
      <c r="U18" s="17">
        <f>A1L211C18</f>
        <v>337082</v>
      </c>
      <c r="V18" s="16" t="s">
        <v>15126</v>
      </c>
      <c r="W18" s="23">
        <f>IF(B7L102C1=0,0,B7L211C9/B7L102C1)</f>
        <v>2.0558813699081857</v>
      </c>
      <c r="X18" s="16" t="s">
        <v>15127</v>
      </c>
      <c r="Y18" s="23">
        <f>B7L211C10</f>
        <v>2.0558813699081857</v>
      </c>
      <c r="Z18" s="16" t="s">
        <v>15128</v>
      </c>
      <c r="AA18" s="17">
        <f>B7L211C11*B7L117C1</f>
        <v>13920.947374491212</v>
      </c>
      <c r="AB18" s="16" t="s">
        <v>15129</v>
      </c>
      <c r="AC18" s="17">
        <f>B7L211C12</f>
        <v>13920.947374491212</v>
      </c>
      <c r="AD18" s="16" t="s">
        <v>15130</v>
      </c>
      <c r="AE18" s="23">
        <f>B7L211C13/24</f>
        <v>580.03947393713383</v>
      </c>
      <c r="AF18" s="16" t="s">
        <v>15131</v>
      </c>
      <c r="AG18" s="23">
        <f>B7L211C14</f>
        <v>580.03947393713383</v>
      </c>
      <c r="AH18" s="16" t="s">
        <v>15132</v>
      </c>
      <c r="AI18" s="26">
        <f>IF(B7L211C15=0,0,B7L211C9/B7L211C15)</f>
        <v>581.13631079620939</v>
      </c>
      <c r="AJ18" s="16" t="s">
        <v>15133</v>
      </c>
      <c r="AK18" s="17">
        <f>A1L211C21</f>
        <v>329567.33333333331</v>
      </c>
      <c r="AL18" s="16" t="s">
        <v>15134</v>
      </c>
      <c r="AM18" s="23">
        <f>IF(B7L103C1=0,0,B7L211C17/B7L103C1)</f>
        <v>1.9526957594770331</v>
      </c>
      <c r="AN18" s="16" t="s">
        <v>15135</v>
      </c>
      <c r="AO18" s="23">
        <f>B7L211C18</f>
        <v>1.9526957594770331</v>
      </c>
      <c r="AP18" s="16" t="s">
        <v>15136</v>
      </c>
      <c r="AQ18" s="17">
        <f>B7L211C19*B7L118C1</f>
        <v>13886.749505587331</v>
      </c>
      <c r="AR18" s="16" t="s">
        <v>15137</v>
      </c>
      <c r="AS18" s="17">
        <f>B7L211C20</f>
        <v>13886.749505587331</v>
      </c>
      <c r="AT18" s="16" t="s">
        <v>15138</v>
      </c>
      <c r="AU18" s="17">
        <f>B7L211C21/24</f>
        <v>578.61456273280544</v>
      </c>
      <c r="AV18" s="16" t="s">
        <v>15139</v>
      </c>
      <c r="AW18" s="23">
        <f>B7L211C22</f>
        <v>578.61456273280544</v>
      </c>
      <c r="AX18" s="16" t="s">
        <v>15140</v>
      </c>
      <c r="AY18" s="26">
        <f>IF(B7L211C23=0,0,B7L211C17/B7L211C23)</f>
        <v>569.58008760923985</v>
      </c>
      <c r="AZ18" s="16" t="s">
        <v>15141</v>
      </c>
      <c r="BA18" s="17">
        <f>A1L211C24</f>
        <v>325504.5</v>
      </c>
      <c r="BB18" s="16" t="s">
        <v>15142</v>
      </c>
      <c r="BC18" s="23">
        <f>IF(B7L104C1=0,0,B7L211C25/B7L104C1)</f>
        <v>1.9098695722334151</v>
      </c>
      <c r="BD18" s="16" t="s">
        <v>15143</v>
      </c>
      <c r="BE18" s="23">
        <f>B7L211C26</f>
        <v>1.9098695722334151</v>
      </c>
      <c r="BF18" s="16" t="s">
        <v>15144</v>
      </c>
      <c r="BG18" s="17">
        <f>B7L211C27*B7L119C1</f>
        <v>13534.541394013449</v>
      </c>
      <c r="BH18" s="16" t="s">
        <v>15145</v>
      </c>
      <c r="BI18" s="17">
        <f>B7L211C28</f>
        <v>13534.541394013449</v>
      </c>
      <c r="BJ18" s="16" t="s">
        <v>15146</v>
      </c>
      <c r="BK18" s="23">
        <f>B7L211C29/24</f>
        <v>563.93922475056036</v>
      </c>
      <c r="BL18" s="16" t="s">
        <v>15147</v>
      </c>
      <c r="BM18" s="23">
        <f>B7L211C30</f>
        <v>563.93922475056036</v>
      </c>
      <c r="BN18" s="16" t="s">
        <v>15148</v>
      </c>
      <c r="BO18" s="26">
        <f>IF(B7L211C31=0,0,B7L211C25/B7L211C31)</f>
        <v>577.19783571354878</v>
      </c>
      <c r="BP18" s="16" t="s">
        <v>15149</v>
      </c>
      <c r="BQ18" s="17">
        <f>A1L211C27</f>
        <v>323336.40000000002</v>
      </c>
      <c r="BR18" s="16" t="s">
        <v>15150</v>
      </c>
      <c r="BS18" s="21">
        <f>IF(B7L105C1=0,0,B7L211C33/B7L105C1)</f>
        <v>1.8865781401732686</v>
      </c>
      <c r="BT18" s="16" t="s">
        <v>15151</v>
      </c>
      <c r="BU18" s="23">
        <f>B7L211C34</f>
        <v>1.8865781401732686</v>
      </c>
      <c r="BV18" s="16" t="s">
        <v>15152</v>
      </c>
      <c r="BW18" s="17">
        <f>B7L211C35*B7L120C1</f>
        <v>13313.474400248766</v>
      </c>
      <c r="BX18" s="16" t="s">
        <v>15153</v>
      </c>
      <c r="BY18" s="17">
        <f>B7L211C36</f>
        <v>13313.474400248766</v>
      </c>
      <c r="BZ18" s="16" t="s">
        <v>15154</v>
      </c>
      <c r="CA18" s="23">
        <f>B7L211C37/24</f>
        <v>554.72810001036521</v>
      </c>
      <c r="CB18" s="16" t="s">
        <v>15155</v>
      </c>
      <c r="CC18" s="23">
        <f>B7L211C38</f>
        <v>554.72810001036521</v>
      </c>
      <c r="CD18" s="16" t="s">
        <v>15156</v>
      </c>
      <c r="CE18" s="26">
        <f>IF(B7L211C39=0,0,B7L211C33/B7L211C39)</f>
        <v>582.87366368128528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118417</v>
      </c>
      <c r="F19" s="16" t="s">
        <v>15158</v>
      </c>
      <c r="G19" s="21">
        <f>IF(B7L101C1=0,0,B7L212C1/B7L101C1)</f>
        <v>0.76285884891977884</v>
      </c>
      <c r="H19" s="16" t="s">
        <v>15159</v>
      </c>
      <c r="I19" s="21">
        <f>B7L212C2</f>
        <v>0.76285884891977884</v>
      </c>
      <c r="J19" s="16" t="s">
        <v>15160</v>
      </c>
      <c r="K19" s="17">
        <f>B7L212C3*B7L116C1</f>
        <v>4781.9913744775185</v>
      </c>
      <c r="L19" s="16" t="s">
        <v>15161</v>
      </c>
      <c r="M19" s="17">
        <f>B7L212C4</f>
        <v>4781.9913744775185</v>
      </c>
      <c r="N19" s="16" t="s">
        <v>15162</v>
      </c>
      <c r="O19" s="23">
        <f>B7L212C5/24</f>
        <v>199.24964060322995</v>
      </c>
      <c r="P19" s="16" t="s">
        <v>15163</v>
      </c>
      <c r="Q19" s="23">
        <f>B7L212C6</f>
        <v>199.24964060322995</v>
      </c>
      <c r="R19" s="16" t="s">
        <v>15164</v>
      </c>
      <c r="S19" s="25">
        <f>IF(B7L212C7=0,0,B7L212C1/B7L212C7)</f>
        <v>594.3147482800548</v>
      </c>
      <c r="T19" s="16" t="s">
        <v>15165</v>
      </c>
      <c r="U19" s="17">
        <f>A1L212C18</f>
        <v>115041</v>
      </c>
      <c r="V19" s="16" t="s">
        <v>15166</v>
      </c>
      <c r="W19" s="23">
        <f>IF(B7L102C1=0,0,B7L212C9/B7L102C1)</f>
        <v>0.70164128810084081</v>
      </c>
      <c r="X19" s="16" t="s">
        <v>15167</v>
      </c>
      <c r="Y19" s="23">
        <f>B7L212C10</f>
        <v>0.70164128810084081</v>
      </c>
      <c r="Z19" s="16" t="s">
        <v>15168</v>
      </c>
      <c r="AA19" s="17">
        <f>B7L212C11*B7L117C1</f>
        <v>4751.0092704708168</v>
      </c>
      <c r="AB19" s="16" t="s">
        <v>15169</v>
      </c>
      <c r="AC19" s="17">
        <f>B7L212C12</f>
        <v>4751.0092704708168</v>
      </c>
      <c r="AD19" s="16" t="s">
        <v>15170</v>
      </c>
      <c r="AE19" s="23">
        <f>B7L212C13/24</f>
        <v>197.95871960295071</v>
      </c>
      <c r="AF19" s="16" t="s">
        <v>15171</v>
      </c>
      <c r="AG19" s="23">
        <f>B7L212C14</f>
        <v>197.95871960295071</v>
      </c>
      <c r="AH19" s="16" t="s">
        <v>15172</v>
      </c>
      <c r="AI19" s="26">
        <f>IF(B7L212C15=0,0,B7L212C9/B7L212C15)</f>
        <v>581.13631079620927</v>
      </c>
      <c r="AJ19" s="16" t="s">
        <v>15173</v>
      </c>
      <c r="AK19" s="17">
        <f>A1L212C21</f>
        <v>113224.33333333334</v>
      </c>
      <c r="AL19" s="16" t="s">
        <v>15174</v>
      </c>
      <c r="AM19" s="23">
        <f>IF(B7L103C1=0,0,B7L212C17/B7L103C1)</f>
        <v>0.67085737331252726</v>
      </c>
      <c r="AN19" s="16" t="s">
        <v>15175</v>
      </c>
      <c r="AO19" s="23">
        <f>B7L212C18</f>
        <v>0.67085737331252726</v>
      </c>
      <c r="AP19" s="16" t="s">
        <v>15176</v>
      </c>
      <c r="AQ19" s="17">
        <f>B7L212C19*B7L118C1</f>
        <v>4770.8549844254039</v>
      </c>
      <c r="AR19" s="16" t="s">
        <v>15177</v>
      </c>
      <c r="AS19" s="17">
        <f>B7L212C20</f>
        <v>4770.8549844254039</v>
      </c>
      <c r="AT19" s="16" t="s">
        <v>15178</v>
      </c>
      <c r="AU19" s="17">
        <f>B7L212C21/24</f>
        <v>198.78562435105849</v>
      </c>
      <c r="AV19" s="16" t="s">
        <v>15179</v>
      </c>
      <c r="AW19" s="23">
        <f>B7L212C22</f>
        <v>198.78562435105849</v>
      </c>
      <c r="AX19" s="16" t="s">
        <v>15180</v>
      </c>
      <c r="AY19" s="26">
        <f>IF(B7L212C23=0,0,B7L212C17/B7L212C23)</f>
        <v>569.58008760923985</v>
      </c>
      <c r="AZ19" s="16" t="s">
        <v>15181</v>
      </c>
      <c r="BA19" s="17">
        <f>A1L212C24</f>
        <v>113737</v>
      </c>
      <c r="BB19" s="16" t="s">
        <v>15182</v>
      </c>
      <c r="BC19" s="23">
        <f>IF(B7L104C1=0,0,B7L212C25/B7L104C1)</f>
        <v>0.66734203532397229</v>
      </c>
      <c r="BD19" s="16" t="s">
        <v>15183</v>
      </c>
      <c r="BE19" s="23">
        <f>B7L212C26</f>
        <v>0.66734203532397229</v>
      </c>
      <c r="BF19" s="16" t="s">
        <v>15184</v>
      </c>
      <c r="BG19" s="17">
        <f>B7L212C27*B7L119C1</f>
        <v>4729.206921965465</v>
      </c>
      <c r="BH19" s="16" t="s">
        <v>15185</v>
      </c>
      <c r="BI19" s="17">
        <f>B7L212C28</f>
        <v>4729.206921965465</v>
      </c>
      <c r="BJ19" s="16" t="s">
        <v>15186</v>
      </c>
      <c r="BK19" s="23">
        <f>B7L212C29/24</f>
        <v>197.0502884152277</v>
      </c>
      <c r="BL19" s="16" t="s">
        <v>15187</v>
      </c>
      <c r="BM19" s="23">
        <f>B7L212C30</f>
        <v>197.0502884152277</v>
      </c>
      <c r="BN19" s="16" t="s">
        <v>15188</v>
      </c>
      <c r="BO19" s="26">
        <f>IF(B7L212C31=0,0,B7L212C25/B7L212C31)</f>
        <v>577.19783571354878</v>
      </c>
      <c r="BP19" s="16" t="s">
        <v>15189</v>
      </c>
      <c r="BQ19" s="17">
        <f>A1L212C27</f>
        <v>111696.2</v>
      </c>
      <c r="BR19" s="16" t="s">
        <v>15190</v>
      </c>
      <c r="BS19" s="21">
        <f>IF(B7L105C1=0,0,B7L212C33/B7L105C1)</f>
        <v>0.65171632164031468</v>
      </c>
      <c r="BT19" s="16" t="s">
        <v>15191</v>
      </c>
      <c r="BU19" s="23">
        <f>B7L212C34</f>
        <v>0.65171632164031468</v>
      </c>
      <c r="BV19" s="16" t="s">
        <v>15192</v>
      </c>
      <c r="BW19" s="17">
        <f>B7L212C35*B7L120C1</f>
        <v>4599.1249339853666</v>
      </c>
      <c r="BX19" s="16" t="s">
        <v>15193</v>
      </c>
      <c r="BY19" s="17">
        <f>B7L212C36</f>
        <v>4599.1249339853666</v>
      </c>
      <c r="BZ19" s="16" t="s">
        <v>15194</v>
      </c>
      <c r="CA19" s="23">
        <f>B7L212C37/24</f>
        <v>191.63020558272362</v>
      </c>
      <c r="CB19" s="16" t="s">
        <v>15195</v>
      </c>
      <c r="CC19" s="23">
        <f>B7L212C38</f>
        <v>191.63020558272362</v>
      </c>
      <c r="CD19" s="16" t="s">
        <v>15196</v>
      </c>
      <c r="CE19" s="26">
        <f>IF(B7L212C39=0,0,B7L212C33/B7L212C39)</f>
        <v>582.87366368128528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896</v>
      </c>
      <c r="F20" s="16" t="s">
        <v>15198</v>
      </c>
      <c r="G20" s="21">
        <f>IF(B7L101C1=0,0,B7L213C1/B7L101C1)</f>
        <v>5.772157111159055E-3</v>
      </c>
      <c r="H20" s="16" t="s">
        <v>15199</v>
      </c>
      <c r="I20" s="21">
        <f>B7L213C2</f>
        <v>5.772157111159055E-3</v>
      </c>
      <c r="J20" s="16" t="s">
        <v>15200</v>
      </c>
      <c r="K20" s="17">
        <f>B7L213C3*B7L116C1</f>
        <v>36.182847661500091</v>
      </c>
      <c r="L20" s="16" t="s">
        <v>15201</v>
      </c>
      <c r="M20" s="23">
        <f>B7L213C4</f>
        <v>36.182847661500091</v>
      </c>
      <c r="N20" s="16" t="s">
        <v>15202</v>
      </c>
      <c r="O20" s="23">
        <f>B7L213C5/24</f>
        <v>1.5076186525625037</v>
      </c>
      <c r="P20" s="16" t="s">
        <v>15203</v>
      </c>
      <c r="Q20" s="23">
        <f>B7L213C6</f>
        <v>1.5076186525625037</v>
      </c>
      <c r="R20" s="16" t="s">
        <v>15204</v>
      </c>
      <c r="S20" s="25">
        <f>IF(B7L213C7=0,0,B7L213C1/B7L213C7)</f>
        <v>594.31474828005491</v>
      </c>
      <c r="T20" s="16" t="s">
        <v>15205</v>
      </c>
      <c r="U20" s="23">
        <f>A1L213C18</f>
        <v>953.5</v>
      </c>
      <c r="V20" s="16" t="s">
        <v>15206</v>
      </c>
      <c r="W20" s="23">
        <f>IF(B7L102C1=0,0,B7L213C9/B7L102C1)</f>
        <v>5.8154481289640356E-3</v>
      </c>
      <c r="X20" s="16" t="s">
        <v>15207</v>
      </c>
      <c r="Y20" s="23">
        <f>B7L213C10</f>
        <v>5.8154481289640356E-3</v>
      </c>
      <c r="Z20" s="16" t="s">
        <v>15208</v>
      </c>
      <c r="AA20" s="23">
        <f>B7L213C11*B7L117C1</f>
        <v>39.378024698967522</v>
      </c>
      <c r="AB20" s="16" t="s">
        <v>15209</v>
      </c>
      <c r="AC20" s="23">
        <f>B7L213C12</f>
        <v>39.378024698967522</v>
      </c>
      <c r="AD20" s="16" t="s">
        <v>15210</v>
      </c>
      <c r="AE20" s="23">
        <f>B7L213C13/24</f>
        <v>1.6407510291236467</v>
      </c>
      <c r="AF20" s="16" t="s">
        <v>15211</v>
      </c>
      <c r="AG20" s="23">
        <f>B7L213C14</f>
        <v>1.6407510291236467</v>
      </c>
      <c r="AH20" s="16" t="s">
        <v>15212</v>
      </c>
      <c r="AI20" s="26">
        <f>IF(B7L213C15=0,0,B7L213C9/B7L213C15)</f>
        <v>581.13631079620939</v>
      </c>
      <c r="AJ20" s="16" t="s">
        <v>15213</v>
      </c>
      <c r="AK20" s="17">
        <f>A1L213C21</f>
        <v>1020</v>
      </c>
      <c r="AL20" s="16" t="s">
        <v>15214</v>
      </c>
      <c r="AM20" s="23">
        <f>IF(B7L103C1=0,0,B7L213C17/B7L103C1)</f>
        <v>6.0435288125236129E-3</v>
      </c>
      <c r="AN20" s="16" t="s">
        <v>15215</v>
      </c>
      <c r="AO20" s="23">
        <f>B7L213C18</f>
        <v>6.0435288125236129E-3</v>
      </c>
      <c r="AP20" s="16" t="s">
        <v>15216</v>
      </c>
      <c r="AQ20" s="23">
        <f>B7L213C19*B7L118C1</f>
        <v>42.979030574528252</v>
      </c>
      <c r="AR20" s="16" t="s">
        <v>15217</v>
      </c>
      <c r="AS20" s="23">
        <f>B7L213C20</f>
        <v>42.979030574528252</v>
      </c>
      <c r="AT20" s="16" t="s">
        <v>15218</v>
      </c>
      <c r="AU20" s="17">
        <f>B7L213C21/24</f>
        <v>1.7907929406053438</v>
      </c>
      <c r="AV20" s="16" t="s">
        <v>15219</v>
      </c>
      <c r="AW20" s="23">
        <f>B7L213C22</f>
        <v>1.7907929406053438</v>
      </c>
      <c r="AX20" s="16" t="s">
        <v>15220</v>
      </c>
      <c r="AY20" s="26">
        <f>IF(B7L213C23=0,0,B7L213C17/B7L213C23)</f>
        <v>569.58008760923985</v>
      </c>
      <c r="AZ20" s="16" t="s">
        <v>15221</v>
      </c>
      <c r="BA20" s="17">
        <f>A1L213C24</f>
        <v>1054.75</v>
      </c>
      <c r="BB20" s="16" t="s">
        <v>15222</v>
      </c>
      <c r="BC20" s="23">
        <f>IF(B7L104C1=0,0,B7L213C25/B7L104C1)</f>
        <v>6.1886546309288951E-3</v>
      </c>
      <c r="BD20" s="16" t="s">
        <v>15223</v>
      </c>
      <c r="BE20" s="23">
        <f>B7L213C26</f>
        <v>6.1886546309288951E-3</v>
      </c>
      <c r="BF20" s="16" t="s">
        <v>15224</v>
      </c>
      <c r="BG20" s="23">
        <f>B7L213C27*B7L119C1</f>
        <v>43.856713302997917</v>
      </c>
      <c r="BH20" s="16" t="s">
        <v>15225</v>
      </c>
      <c r="BI20" s="23">
        <f>B7L213C28</f>
        <v>43.856713302997917</v>
      </c>
      <c r="BJ20" s="16" t="s">
        <v>15226</v>
      </c>
      <c r="BK20" s="23">
        <f>B7L213C29/24</f>
        <v>1.82736305429158</v>
      </c>
      <c r="BL20" s="16" t="s">
        <v>15227</v>
      </c>
      <c r="BM20" s="23">
        <f>B7L213C30</f>
        <v>1.82736305429158</v>
      </c>
      <c r="BN20" s="16" t="s">
        <v>15228</v>
      </c>
      <c r="BO20" s="26">
        <f>IF(B7L213C31=0,0,B7L213C25/B7L213C31)</f>
        <v>577.19783571354878</v>
      </c>
      <c r="BP20" s="16" t="s">
        <v>15229</v>
      </c>
      <c r="BQ20" s="17">
        <f>A1L213C27</f>
        <v>1042.8</v>
      </c>
      <c r="BR20" s="16" t="s">
        <v>15230</v>
      </c>
      <c r="BS20" s="21">
        <f>IF(B7L105C1=0,0,B7L213C33/B7L105C1)</f>
        <v>6.0844485327747957E-3</v>
      </c>
      <c r="BT20" s="16" t="s">
        <v>15231</v>
      </c>
      <c r="BU20" s="23">
        <f>B7L213C34</f>
        <v>6.0844485327747957E-3</v>
      </c>
      <c r="BV20" s="16" t="s">
        <v>15232</v>
      </c>
      <c r="BW20" s="23">
        <f>B7L213C35*B7L120C1</f>
        <v>42.937606482225362</v>
      </c>
      <c r="BX20" s="16" t="s">
        <v>15233</v>
      </c>
      <c r="BY20" s="23">
        <f>B7L213C36</f>
        <v>42.937606482225362</v>
      </c>
      <c r="BZ20" s="16" t="s">
        <v>15234</v>
      </c>
      <c r="CA20" s="23">
        <f>B7L213C37/24</f>
        <v>1.7890669367593901</v>
      </c>
      <c r="CB20" s="16" t="s">
        <v>15235</v>
      </c>
      <c r="CC20" s="23">
        <f>B7L213C38</f>
        <v>1.7890669367593901</v>
      </c>
      <c r="CD20" s="16" t="s">
        <v>15236</v>
      </c>
      <c r="CE20" s="26">
        <f>IF(B7L213C39=0,0,B7L213C33/B7L213C39)</f>
        <v>582.87366368128528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229483</v>
      </c>
      <c r="F21" s="16" t="s">
        <v>15238</v>
      </c>
      <c r="G21" s="21">
        <f>IF(B7L101C1=0,0,B7L214C1/B7L101C1)</f>
        <v>1.4783615293974481</v>
      </c>
      <c r="H21" s="16" t="s">
        <v>15239</v>
      </c>
      <c r="I21" s="21">
        <f>B7L214C2</f>
        <v>1.4783615293974481</v>
      </c>
      <c r="J21" s="16" t="s">
        <v>15240</v>
      </c>
      <c r="K21" s="17">
        <f>B7L214C3*B7L116C1</f>
        <v>9267.1299440893163</v>
      </c>
      <c r="L21" s="16" t="s">
        <v>15241</v>
      </c>
      <c r="M21" s="17">
        <f>B7L214C4</f>
        <v>9267.1299440893163</v>
      </c>
      <c r="N21" s="16" t="s">
        <v>15242</v>
      </c>
      <c r="O21" s="23">
        <f>B7L214C5/24</f>
        <v>386.13041433705484</v>
      </c>
      <c r="P21" s="16" t="s">
        <v>15243</v>
      </c>
      <c r="Q21" s="23">
        <f>B7L214C6</f>
        <v>386.13041433705484</v>
      </c>
      <c r="R21" s="16" t="s">
        <v>15244</v>
      </c>
      <c r="S21" s="25">
        <f>IF(B7L214C7=0,0,B7L214C1/B7L214C7)</f>
        <v>594.3147482800548</v>
      </c>
      <c r="T21" s="16" t="s">
        <v>15245</v>
      </c>
      <c r="U21" s="17">
        <f>A1L214C18</f>
        <v>224327</v>
      </c>
      <c r="V21" s="16" t="s">
        <v>15246</v>
      </c>
      <c r="W21" s="23">
        <f>IF(B7L102C1=0,0,B7L214C9/B7L102C1)</f>
        <v>1.3681825195869064</v>
      </c>
      <c r="X21" s="16" t="s">
        <v>15247</v>
      </c>
      <c r="Y21" s="23">
        <f>B7L214C10</f>
        <v>1.3681825195869064</v>
      </c>
      <c r="Z21" s="16" t="s">
        <v>15248</v>
      </c>
      <c r="AA21" s="17">
        <f>B7L214C11*B7L117C1</f>
        <v>9264.3462471371658</v>
      </c>
      <c r="AB21" s="16" t="s">
        <v>15249</v>
      </c>
      <c r="AC21" s="17">
        <f>B7L214C12</f>
        <v>9264.3462471371658</v>
      </c>
      <c r="AD21" s="16" t="s">
        <v>15250</v>
      </c>
      <c r="AE21" s="23">
        <f>B7L214C13/24</f>
        <v>386.0144269640486</v>
      </c>
      <c r="AF21" s="16" t="s">
        <v>15251</v>
      </c>
      <c r="AG21" s="23">
        <f>B7L214C14</f>
        <v>386.0144269640486</v>
      </c>
      <c r="AH21" s="16" t="s">
        <v>15252</v>
      </c>
      <c r="AI21" s="26">
        <f>IF(B7L214C15=0,0,B7L214C9/B7L214C15)</f>
        <v>581.13631079620939</v>
      </c>
      <c r="AJ21" s="16" t="s">
        <v>15253</v>
      </c>
      <c r="AK21" s="17">
        <f>A1L214C21</f>
        <v>216582</v>
      </c>
      <c r="AL21" s="16" t="s">
        <v>15254</v>
      </c>
      <c r="AM21" s="23">
        <f>IF(B7L103C1=0,0,B7L214C17/B7L103C1)</f>
        <v>1.2832544679156757</v>
      </c>
      <c r="AN21" s="16" t="s">
        <v>15255</v>
      </c>
      <c r="AO21" s="23">
        <f>B7L214C18</f>
        <v>1.2832544679156757</v>
      </c>
      <c r="AP21" s="16" t="s">
        <v>15256</v>
      </c>
      <c r="AQ21" s="17">
        <f>B7L214C19*B7L118C1</f>
        <v>9125.9650979338021</v>
      </c>
      <c r="AR21" s="16" t="s">
        <v>15257</v>
      </c>
      <c r="AS21" s="17">
        <f>B7L214C20</f>
        <v>9125.9650979338021</v>
      </c>
      <c r="AT21" s="16" t="s">
        <v>15258</v>
      </c>
      <c r="AU21" s="17">
        <f>B7L214C21/24</f>
        <v>380.24854574724174</v>
      </c>
      <c r="AV21" s="16" t="s">
        <v>15259</v>
      </c>
      <c r="AW21" s="23">
        <f>B7L214C22</f>
        <v>380.24854574724174</v>
      </c>
      <c r="AX21" s="16" t="s">
        <v>15260</v>
      </c>
      <c r="AY21" s="26">
        <f>IF(B7L214C23=0,0,B7L214C17/B7L214C23)</f>
        <v>569.58008760923985</v>
      </c>
      <c r="AZ21" s="16" t="s">
        <v>15261</v>
      </c>
      <c r="BA21" s="17">
        <f>A1L214C24</f>
        <v>209546</v>
      </c>
      <c r="BB21" s="16" t="s">
        <v>15262</v>
      </c>
      <c r="BC21" s="23">
        <f>IF(B7L104C1=0,0,B7L214C25/B7L104C1)</f>
        <v>1.2294930773099086</v>
      </c>
      <c r="BD21" s="16" t="s">
        <v>15263</v>
      </c>
      <c r="BE21" s="23">
        <f>B7L214C26</f>
        <v>1.2294930773099086</v>
      </c>
      <c r="BF21" s="16" t="s">
        <v>15264</v>
      </c>
      <c r="BG21" s="17">
        <f>B7L214C27*B7L119C1</f>
        <v>8712.9640633230629</v>
      </c>
      <c r="BH21" s="16" t="s">
        <v>15265</v>
      </c>
      <c r="BI21" s="17">
        <f>B7L214C28</f>
        <v>8712.9640633230629</v>
      </c>
      <c r="BJ21" s="16" t="s">
        <v>15266</v>
      </c>
      <c r="BK21" s="23">
        <f>B7L214C29/24</f>
        <v>363.04016930512762</v>
      </c>
      <c r="BL21" s="16" t="s">
        <v>15267</v>
      </c>
      <c r="BM21" s="23">
        <f>B7L214C30</f>
        <v>363.04016930512762</v>
      </c>
      <c r="BN21" s="16" t="s">
        <v>15268</v>
      </c>
      <c r="BO21" s="26">
        <f>IF(B7L214C31=0,0,B7L214C25/B7L214C31)</f>
        <v>577.19783571354878</v>
      </c>
      <c r="BP21" s="16" t="s">
        <v>15269</v>
      </c>
      <c r="BQ21" s="17">
        <f>A1L214C27</f>
        <v>202219</v>
      </c>
      <c r="BR21" s="16" t="s">
        <v>15270</v>
      </c>
      <c r="BS21" s="21">
        <f>IF(B7L105C1=0,0,B7L214C33/B7L105C1)</f>
        <v>1.1798917317310955</v>
      </c>
      <c r="BT21" s="16" t="s">
        <v>15271</v>
      </c>
      <c r="BU21" s="23">
        <f>B7L214C34</f>
        <v>1.1798917317310955</v>
      </c>
      <c r="BV21" s="16" t="s">
        <v>15272</v>
      </c>
      <c r="BW21" s="17">
        <f>B7L214C35*B7L120C1</f>
        <v>8326.4286969976311</v>
      </c>
      <c r="BX21" s="16" t="s">
        <v>15273</v>
      </c>
      <c r="BY21" s="17">
        <f>B7L214C36</f>
        <v>8326.4286969976311</v>
      </c>
      <c r="BZ21" s="16" t="s">
        <v>15274</v>
      </c>
      <c r="CA21" s="23">
        <f>B7L214C37/24</f>
        <v>346.93452904156794</v>
      </c>
      <c r="CB21" s="16" t="s">
        <v>15275</v>
      </c>
      <c r="CC21" s="23">
        <f>B7L214C38</f>
        <v>346.93452904156794</v>
      </c>
      <c r="CD21" s="16" t="s">
        <v>15276</v>
      </c>
      <c r="CE21" s="26">
        <f>IF(B7L214C39=0,0,B7L214C33/B7L214C39)</f>
        <v>582.87366368128539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63355</v>
      </c>
      <c r="F22" s="16" t="s">
        <v>15278</v>
      </c>
      <c r="G22" s="21">
        <f>IF(B7L101C1=0,0,B7L215C1/B7L101C1)</f>
        <v>0.40814175644808254</v>
      </c>
      <c r="H22" s="16" t="s">
        <v>15279</v>
      </c>
      <c r="I22" s="21">
        <f>B7L215C2</f>
        <v>0.40814175644808254</v>
      </c>
      <c r="J22" s="16" t="s">
        <v>15280</v>
      </c>
      <c r="K22" s="17">
        <f>B7L215C3*B7L116C1</f>
        <v>2558.4423142793958</v>
      </c>
      <c r="L22" s="16" t="s">
        <v>15281</v>
      </c>
      <c r="M22" s="17">
        <f>B7L215C4</f>
        <v>2558.4423142793958</v>
      </c>
      <c r="N22" s="16" t="s">
        <v>15282</v>
      </c>
      <c r="O22" s="23">
        <f>B7L215C5/24</f>
        <v>106.60176309497483</v>
      </c>
      <c r="P22" s="16" t="s">
        <v>15283</v>
      </c>
      <c r="Q22" s="23">
        <f>B7L215C6</f>
        <v>106.60176309497483</v>
      </c>
      <c r="R22" s="16" t="s">
        <v>15284</v>
      </c>
      <c r="S22" s="25">
        <f>IF(B7L215C7=0,0,B7L215C1/B7L215C7)</f>
        <v>594.3147482800548</v>
      </c>
      <c r="T22" s="16" t="s">
        <v>15285</v>
      </c>
      <c r="U22" s="17">
        <f>A1L215C18</f>
        <v>124116.5</v>
      </c>
      <c r="V22" s="16" t="s">
        <v>15286</v>
      </c>
      <c r="W22" s="23">
        <f>IF(B7L102C1=0,0,B7L215C9/B7L102C1)</f>
        <v>0.75699325401003126</v>
      </c>
      <c r="X22" s="16" t="s">
        <v>15287</v>
      </c>
      <c r="Y22" s="23">
        <f>B7L215C10</f>
        <v>0.75699325401003126</v>
      </c>
      <c r="Z22" s="16" t="s">
        <v>15288</v>
      </c>
      <c r="AA22" s="17">
        <f>B7L215C11*B7L117C1</f>
        <v>5125.8129025164162</v>
      </c>
      <c r="AB22" s="16" t="s">
        <v>15289</v>
      </c>
      <c r="AC22" s="17">
        <f>B7L215C12</f>
        <v>5125.8129025164162</v>
      </c>
      <c r="AD22" s="16" t="s">
        <v>15290</v>
      </c>
      <c r="AE22" s="23">
        <f>B7L215C13/24</f>
        <v>213.57553760485067</v>
      </c>
      <c r="AF22" s="16" t="s">
        <v>15291</v>
      </c>
      <c r="AG22" s="23">
        <f>B7L215C14</f>
        <v>213.57553760485067</v>
      </c>
      <c r="AH22" s="16" t="s">
        <v>15292</v>
      </c>
      <c r="AI22" s="26">
        <f>IF(B7L215C15=0,0,B7L215C9/B7L215C15)</f>
        <v>581.13631079620939</v>
      </c>
      <c r="AJ22" s="16" t="s">
        <v>15293</v>
      </c>
      <c r="AK22" s="17">
        <f>A1L215C21</f>
        <v>151191.33333333334</v>
      </c>
      <c r="AL22" s="16" t="s">
        <v>15294</v>
      </c>
      <c r="AM22" s="23">
        <f>IF(B7L103C1=0,0,B7L215C17/B7L103C1)</f>
        <v>0.89581292078809982</v>
      </c>
      <c r="AN22" s="16" t="s">
        <v>15295</v>
      </c>
      <c r="AO22" s="23">
        <f>B7L215C18</f>
        <v>0.89581292078809982</v>
      </c>
      <c r="AP22" s="16" t="s">
        <v>15296</v>
      </c>
      <c r="AQ22" s="17">
        <f>B7L215C19*B7L118C1</f>
        <v>6370.6440568010057</v>
      </c>
      <c r="AR22" s="16" t="s">
        <v>15297</v>
      </c>
      <c r="AS22" s="17">
        <f>B7L215C20</f>
        <v>6370.6440568010057</v>
      </c>
      <c r="AT22" s="16" t="s">
        <v>15298</v>
      </c>
      <c r="AU22" s="17">
        <f>B7L215C21/24</f>
        <v>265.44350236670857</v>
      </c>
      <c r="AV22" s="16" t="s">
        <v>15299</v>
      </c>
      <c r="AW22" s="23">
        <f>B7L215C22</f>
        <v>265.44350236670857</v>
      </c>
      <c r="AX22" s="16" t="s">
        <v>15300</v>
      </c>
      <c r="AY22" s="26">
        <f>IF(B7L215C23=0,0,B7L215C17/B7L215C23)</f>
        <v>569.58008760923985</v>
      </c>
      <c r="AZ22" s="16" t="s">
        <v>15301</v>
      </c>
      <c r="BA22" s="17">
        <f>A1L215C24</f>
        <v>168716.75</v>
      </c>
      <c r="BB22" s="16" t="s">
        <v>15302</v>
      </c>
      <c r="BC22" s="23">
        <f>IF(B7L104C1=0,0,B7L215C25/B7L104C1)</f>
        <v>0.98993097530483309</v>
      </c>
      <c r="BD22" s="16" t="s">
        <v>15303</v>
      </c>
      <c r="BE22" s="23">
        <f>B7L215C26</f>
        <v>0.98993097530483309</v>
      </c>
      <c r="BF22" s="16" t="s">
        <v>15304</v>
      </c>
      <c r="BG22" s="17">
        <f>B7L215C27*B7L119C1</f>
        <v>7015.2757849382069</v>
      </c>
      <c r="BH22" s="16" t="s">
        <v>15305</v>
      </c>
      <c r="BI22" s="17">
        <f>B7L215C28</f>
        <v>7015.2757849382069</v>
      </c>
      <c r="BJ22" s="16" t="s">
        <v>15306</v>
      </c>
      <c r="BK22" s="23">
        <f>B7L215C29/24</f>
        <v>292.30315770575862</v>
      </c>
      <c r="BL22" s="16" t="s">
        <v>15307</v>
      </c>
      <c r="BM22" s="23">
        <f>B7L215C30</f>
        <v>292.30315770575862</v>
      </c>
      <c r="BN22" s="16" t="s">
        <v>15308</v>
      </c>
      <c r="BO22" s="26">
        <f>IF(B7L215C31=0,0,B7L215C25/B7L215C31)</f>
        <v>577.19783571354878</v>
      </c>
      <c r="BP22" s="16" t="s">
        <v>15309</v>
      </c>
      <c r="BQ22" s="17">
        <f>A1L215C27</f>
        <v>179571.4</v>
      </c>
      <c r="BR22" s="16" t="s">
        <v>15310</v>
      </c>
      <c r="BS22" s="21">
        <f>IF(B7L105C1=0,0,B7L215C33/B7L105C1)</f>
        <v>1.0477492723996125</v>
      </c>
      <c r="BT22" s="16" t="s">
        <v>15311</v>
      </c>
      <c r="BU22" s="23">
        <f>B7L215C34</f>
        <v>1.0477492723996125</v>
      </c>
      <c r="BV22" s="16" t="s">
        <v>15312</v>
      </c>
      <c r="BW22" s="17">
        <f>B7L215C35*B7L120C1</f>
        <v>7393.9068936155372</v>
      </c>
      <c r="BX22" s="16" t="s">
        <v>15313</v>
      </c>
      <c r="BY22" s="17">
        <f>B7L215C36</f>
        <v>7393.9068936155372</v>
      </c>
      <c r="BZ22" s="16" t="s">
        <v>15314</v>
      </c>
      <c r="CA22" s="23">
        <f>B7L215C37/24</f>
        <v>308.07945390064737</v>
      </c>
      <c r="CB22" s="16" t="s">
        <v>15315</v>
      </c>
      <c r="CC22" s="23">
        <f>B7L215C38</f>
        <v>308.07945390064737</v>
      </c>
      <c r="CD22" s="16" t="s">
        <v>15316</v>
      </c>
      <c r="CE22" s="26">
        <f>IF(B7L215C39=0,0,B7L215C33/B7L215C39)</f>
        <v>582.87366368128539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3127837</v>
      </c>
      <c r="F23" s="16" t="s">
        <v>15318</v>
      </c>
      <c r="G23" s="21">
        <f>IF(B7L101C1=0,0,B7L216C1/B7L101C1)</f>
        <v>20.149962703232596</v>
      </c>
      <c r="H23" s="16" t="s">
        <v>15319</v>
      </c>
      <c r="I23" s="21">
        <f>B7L216C2</f>
        <v>20.149962703232596</v>
      </c>
      <c r="J23" s="16" t="s">
        <v>15320</v>
      </c>
      <c r="K23" s="17">
        <f>B7L216C3*B7L116C1</f>
        <v>126310.32330469138</v>
      </c>
      <c r="L23" s="16" t="s">
        <v>15321</v>
      </c>
      <c r="M23" s="17">
        <f>B7L216C4</f>
        <v>126310.32330469138</v>
      </c>
      <c r="N23" s="16" t="s">
        <v>15322</v>
      </c>
      <c r="O23" s="17">
        <f>B7L216C5/24</f>
        <v>5262.9301376954745</v>
      </c>
      <c r="P23" s="16" t="s">
        <v>15323</v>
      </c>
      <c r="Q23" s="17">
        <f>B7L216C6</f>
        <v>5262.9301376954745</v>
      </c>
      <c r="R23" s="16" t="s">
        <v>15324</v>
      </c>
      <c r="S23" s="25">
        <f>IF(B7L216C7=0,0,B7L216C1/B7L216C7)</f>
        <v>594.3147482800548</v>
      </c>
      <c r="T23" s="16" t="s">
        <v>15325</v>
      </c>
      <c r="U23" s="17">
        <f>A1L216C18</f>
        <v>3308626</v>
      </c>
      <c r="V23" s="16" t="s">
        <v>15326</v>
      </c>
      <c r="W23" s="23">
        <f>IF(B7L102C1=0,0,B7L216C9/B7L102C1)</f>
        <v>20.179489125476415</v>
      </c>
      <c r="X23" s="16" t="s">
        <v>15327</v>
      </c>
      <c r="Y23" s="23">
        <f>B7L216C10</f>
        <v>20.179489125476415</v>
      </c>
      <c r="Z23" s="16" t="s">
        <v>15328</v>
      </c>
      <c r="AA23" s="17">
        <f>B7L216C11*B7L117C1</f>
        <v>136640.96103581134</v>
      </c>
      <c r="AB23" s="16" t="s">
        <v>15329</v>
      </c>
      <c r="AC23" s="17">
        <f>B7L216C12</f>
        <v>136640.96103581134</v>
      </c>
      <c r="AD23" s="16" t="s">
        <v>15330</v>
      </c>
      <c r="AE23" s="17">
        <f>B7L216C13/24</f>
        <v>5693.373376492139</v>
      </c>
      <c r="AF23" s="16" t="s">
        <v>15331</v>
      </c>
      <c r="AG23" s="17">
        <f>B7L216C14</f>
        <v>5693.373376492139</v>
      </c>
      <c r="AH23" s="16" t="s">
        <v>15332</v>
      </c>
      <c r="AI23" s="26">
        <f>IF(B7L216C15=0,0,B7L216C9/B7L216C15)</f>
        <v>581.13631079620939</v>
      </c>
      <c r="AJ23" s="16" t="s">
        <v>15333</v>
      </c>
      <c r="AK23" s="17">
        <f>A1L216C21</f>
        <v>3473405.333333333</v>
      </c>
      <c r="AL23" s="16" t="s">
        <v>15334</v>
      </c>
      <c r="AM23" s="23">
        <f>IF(B7L103C1=0,0,B7L216C17/B7L103C1)</f>
        <v>20.580024715267825</v>
      </c>
      <c r="AN23" s="16" t="s">
        <v>15335</v>
      </c>
      <c r="AO23" s="23">
        <f>B7L216C18</f>
        <v>20.580024715267825</v>
      </c>
      <c r="AP23" s="16" t="s">
        <v>15336</v>
      </c>
      <c r="AQ23" s="17">
        <f>B7L216C19*B7L118C1</f>
        <v>146356.46472457139</v>
      </c>
      <c r="AR23" s="16" t="s">
        <v>15337</v>
      </c>
      <c r="AS23" s="17">
        <f>B7L216C20</f>
        <v>146356.46472457139</v>
      </c>
      <c r="AT23" s="16" t="s">
        <v>15338</v>
      </c>
      <c r="AU23" s="17">
        <f>B7L216C21/24</f>
        <v>6098.1860301904744</v>
      </c>
      <c r="AV23" s="16" t="s">
        <v>15339</v>
      </c>
      <c r="AW23" s="17">
        <f>B7L216C22</f>
        <v>6098.1860301904744</v>
      </c>
      <c r="AX23" s="16" t="s">
        <v>15340</v>
      </c>
      <c r="AY23" s="26">
        <f>IF(B7L216C23=0,0,B7L216C17/B7L216C23)</f>
        <v>569.58008760923985</v>
      </c>
      <c r="AZ23" s="16" t="s">
        <v>15341</v>
      </c>
      <c r="BA23" s="17">
        <f>A1L216C24</f>
        <v>3553835.5</v>
      </c>
      <c r="BB23" s="16" t="s">
        <v>15342</v>
      </c>
      <c r="BC23" s="23">
        <f>IF(B7L104C1=0,0,B7L216C25/B7L104C1)</f>
        <v>20.851823204204319</v>
      </c>
      <c r="BD23" s="16" t="s">
        <v>15343</v>
      </c>
      <c r="BE23" s="23">
        <f>B7L216C26</f>
        <v>20.851823204204319</v>
      </c>
      <c r="BF23" s="16" t="s">
        <v>15344</v>
      </c>
      <c r="BG23" s="17">
        <f>B7L216C27*B7L119C1</f>
        <v>147769.18193838943</v>
      </c>
      <c r="BH23" s="16" t="s">
        <v>15345</v>
      </c>
      <c r="BI23" s="17">
        <f>B7L216C28</f>
        <v>147769.18193838943</v>
      </c>
      <c r="BJ23" s="16" t="s">
        <v>15346</v>
      </c>
      <c r="BK23" s="17">
        <f>B7L216C29/24</f>
        <v>6157.049247432893</v>
      </c>
      <c r="BL23" s="16" t="s">
        <v>15347</v>
      </c>
      <c r="BM23" s="17">
        <f>B7L216C30</f>
        <v>6157.049247432893</v>
      </c>
      <c r="BN23" s="16" t="s">
        <v>15348</v>
      </c>
      <c r="BO23" s="26">
        <f>IF(B7L216C31=0,0,B7L216C25/B7L216C31)</f>
        <v>577.19783571354878</v>
      </c>
      <c r="BP23" s="16" t="s">
        <v>15349</v>
      </c>
      <c r="BQ23" s="17">
        <f>A1L216C27</f>
        <v>3595882.6</v>
      </c>
      <c r="BR23" s="16" t="s">
        <v>15350</v>
      </c>
      <c r="BS23" s="21">
        <f>IF(B7L105C1=0,0,B7L216C33/B7L105C1)</f>
        <v>20.980976802455331</v>
      </c>
      <c r="BT23" s="16" t="s">
        <v>15351</v>
      </c>
      <c r="BU23" s="23">
        <f>B7L216C34</f>
        <v>20.980976802455331</v>
      </c>
      <c r="BV23" s="16" t="s">
        <v>15352</v>
      </c>
      <c r="BW23" s="17">
        <f>B7L216C35*B7L120C1</f>
        <v>148061.55737924951</v>
      </c>
      <c r="BX23" s="16" t="s">
        <v>15353</v>
      </c>
      <c r="BY23" s="17">
        <f>B7L216C36</f>
        <v>148061.55737924951</v>
      </c>
      <c r="BZ23" s="16" t="s">
        <v>15354</v>
      </c>
      <c r="CA23" s="17">
        <f>B7L216C37/24</f>
        <v>6169.23155746873</v>
      </c>
      <c r="CB23" s="16" t="s">
        <v>15355</v>
      </c>
      <c r="CC23" s="17">
        <f>B7L216C38</f>
        <v>6169.23155746873</v>
      </c>
      <c r="CD23" s="16" t="s">
        <v>15356</v>
      </c>
      <c r="CE23" s="26">
        <f>IF(B7L216C39=0,0,B7L216C33/B7L216C39)</f>
        <v>582.87366368128528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9C0FB-38BE-4FF7-8D40-30305ACC715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23.346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42.022800000000004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42.022800000000004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46.692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168.09120000000001</v>
      </c>
      <c r="V9" s="16" t="s">
        <v>15450</v>
      </c>
      <c r="W9" s="17">
        <f>B7L302C9*B7L121C1</f>
        <v>437.03712000000007</v>
      </c>
      <c r="X9" s="16" t="s">
        <v>15451</v>
      </c>
      <c r="Y9" s="17">
        <f>A1L304C16</f>
        <v>24.214500000000001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43.586100000000002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43.586100000000002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48.429000000000002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174.34440000000001</v>
      </c>
      <c r="AP9" s="16" t="s">
        <v>15456</v>
      </c>
      <c r="AQ9" s="17">
        <f>B7L302C19*B7L121C1</f>
        <v>453.29544000000004</v>
      </c>
      <c r="AR9" s="16" t="s">
        <v>15457</v>
      </c>
      <c r="AS9" s="17">
        <f>A1L304C17</f>
        <v>24.727666666666668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44.509800000000006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44.509800000000006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49.455333333333336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178.03920000000002</v>
      </c>
      <c r="BJ9" s="16" t="s">
        <v>15462</v>
      </c>
      <c r="BK9" s="17">
        <f>B7L302C29*B7L121C1</f>
        <v>462.90192000000008</v>
      </c>
      <c r="BL9" s="16" t="s">
        <v>15463</v>
      </c>
      <c r="BM9" s="17">
        <f>A1L304C18</f>
        <v>24.808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44.654400000000003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44.654400000000003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49.616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178.61760000000001</v>
      </c>
      <c r="CD9" s="16" t="s">
        <v>15468</v>
      </c>
      <c r="CE9" s="17">
        <f>B7L302C39*B7L121C1</f>
        <v>464.40576000000004</v>
      </c>
      <c r="CF9" s="16" t="s">
        <v>15469</v>
      </c>
      <c r="CG9" s="17">
        <f>A1L304C19</f>
        <v>24.6008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44.281440000000003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44.281440000000003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49.201599999999999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177.12576000000001</v>
      </c>
      <c r="CX9" s="16" t="s">
        <v>15474</v>
      </c>
      <c r="CY9" s="17">
        <f>B7L302C49*B7L121C1</f>
        <v>460.52697600000005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596.87699999999995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1193.7539999999999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1193.7539999999999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1193.7539999999999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4775.0159999999996</v>
      </c>
      <c r="V10" s="16" t="s">
        <v>15483</v>
      </c>
      <c r="W10" s="17">
        <f>B7L303C9*B7L121C1</f>
        <v>12415.041599999999</v>
      </c>
      <c r="X10" s="16" t="s">
        <v>15484</v>
      </c>
      <c r="Y10" s="23">
        <f>A1L305C16</f>
        <v>609.92849999999999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1219.857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1219.857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1219.857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4879.4279999999999</v>
      </c>
      <c r="AP10" s="16" t="s">
        <v>15489</v>
      </c>
      <c r="AQ10" s="17">
        <f>B7L303C19*B7L121C1</f>
        <v>12686.5128</v>
      </c>
      <c r="AR10" s="16" t="s">
        <v>15490</v>
      </c>
      <c r="AS10" s="23">
        <f>A1L305C17</f>
        <v>632.33833333333325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1264.6766666666665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1264.6766666666665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1264.6766666666665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5058.706666666666</v>
      </c>
      <c r="BJ10" s="16" t="s">
        <v>15495</v>
      </c>
      <c r="BK10" s="17">
        <f>B7L303C29*B7L121C1</f>
        <v>13152.637333333332</v>
      </c>
      <c r="BL10" s="16" t="s">
        <v>15496</v>
      </c>
      <c r="BM10" s="23">
        <f>A1L305C18</f>
        <v>649.75149999999996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1299.5029999999999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1299.5029999999999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1299.5029999999999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5198.0119999999997</v>
      </c>
      <c r="CD10" s="16" t="s">
        <v>15501</v>
      </c>
      <c r="CE10" s="17">
        <f>B7L303C39*B7L121C1</f>
        <v>13514.831200000001</v>
      </c>
      <c r="CF10" s="16" t="s">
        <v>15502</v>
      </c>
      <c r="CG10" s="23">
        <f>A1L305C19</f>
        <v>659.30759999999987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1318.6151999999997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1318.6151999999997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1318.6151999999997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5274.4607999999989</v>
      </c>
      <c r="CX10" s="16" t="s">
        <v>15507</v>
      </c>
      <c r="CY10" s="17">
        <f>B7L303C49*B7L121C1</f>
        <v>13713.598079999998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1458.136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2916.2719999999999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2916.2719999999999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2916.2719999999999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11665.088</v>
      </c>
      <c r="V11" s="16" t="s">
        <v>15516</v>
      </c>
      <c r="W11" s="17">
        <f>B7L304C9*B7L121C1</f>
        <v>30329.228800000001</v>
      </c>
      <c r="X11" s="16" t="s">
        <v>15517</v>
      </c>
      <c r="Y11" s="17">
        <f>A1L308C16</f>
        <v>1526.018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3052.0360000000001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3052.0360000000001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3052.0360000000001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12208.144</v>
      </c>
      <c r="AP11" s="16" t="s">
        <v>15522</v>
      </c>
      <c r="AQ11" s="17">
        <f>B7L304C19*B7L121C1</f>
        <v>31741.1744</v>
      </c>
      <c r="AR11" s="16" t="s">
        <v>15523</v>
      </c>
      <c r="AS11" s="17">
        <f>A1L308C17</f>
        <v>1675.5139999999999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3351.0279999999998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3351.0279999999998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3351.0279999999998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13404.111999999999</v>
      </c>
      <c r="BJ11" s="16" t="s">
        <v>15528</v>
      </c>
      <c r="BK11" s="17">
        <f>B7L304C29*B7L121C1</f>
        <v>34850.691200000001</v>
      </c>
      <c r="BL11" s="16" t="s">
        <v>15529</v>
      </c>
      <c r="BM11" s="17">
        <f>A1L308C18</f>
        <v>1749.5114999999998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3499.0229999999997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3499.0229999999997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3499.0229999999997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13996.091999999999</v>
      </c>
      <c r="CD11" s="16" t="s">
        <v>15534</v>
      </c>
      <c r="CE11" s="17">
        <f>B7L304C39*B7L121C1</f>
        <v>36389.839199999995</v>
      </c>
      <c r="CF11" s="16" t="s">
        <v>15535</v>
      </c>
      <c r="CG11" s="17">
        <f>A1L308C19</f>
        <v>1812.9929999999999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3625.9859999999999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3625.9859999999999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3625.9859999999999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14503.944</v>
      </c>
      <c r="CX11" s="16" t="s">
        <v>15540</v>
      </c>
      <c r="CY11" s="17">
        <f>B7L304C49*B7L121C1</f>
        <v>37710.254399999998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514.36599999999999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1028.732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1028.732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1028.732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4114.9279999999999</v>
      </c>
      <c r="V12" s="16" t="s">
        <v>15549</v>
      </c>
      <c r="W12" s="17">
        <f>B7L305C9*B7L121C1</f>
        <v>10698.8128</v>
      </c>
      <c r="X12" s="16" t="s">
        <v>15550</v>
      </c>
      <c r="Y12" s="23">
        <f>A1L309C16</f>
        <v>537.60550000000001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1075.211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1075.211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1075.211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4300.8440000000001</v>
      </c>
      <c r="AP12" s="16" t="s">
        <v>15555</v>
      </c>
      <c r="AQ12" s="17">
        <f>B7L305C19*B7L121C1</f>
        <v>11182.1944</v>
      </c>
      <c r="AR12" s="16" t="s">
        <v>15556</v>
      </c>
      <c r="AS12" s="23">
        <f>A1L309C17</f>
        <v>590.07166666666672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1180.1433333333334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1180.1433333333334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1180.1433333333334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4720.5733333333337</v>
      </c>
      <c r="BJ12" s="16" t="s">
        <v>15561</v>
      </c>
      <c r="BK12" s="17">
        <f>B7L305C29*B7L121C1</f>
        <v>12273.490666666668</v>
      </c>
      <c r="BL12" s="16" t="s">
        <v>15562</v>
      </c>
      <c r="BM12" s="23">
        <f>A1L309C18</f>
        <v>603.58075000000008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1207.1615000000002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1207.1615000000002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1207.1615000000002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4828.6460000000006</v>
      </c>
      <c r="CD12" s="16" t="s">
        <v>15567</v>
      </c>
      <c r="CE12" s="17">
        <f>B7L305C39*B7L121C1</f>
        <v>12554.479600000002</v>
      </c>
      <c r="CF12" s="16" t="s">
        <v>15568</v>
      </c>
      <c r="CG12" s="23">
        <f>A1L309C19</f>
        <v>620.35800000000006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1240.7160000000001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1240.7160000000001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1240.7160000000001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4962.8640000000005</v>
      </c>
      <c r="CX12" s="16" t="s">
        <v>15573</v>
      </c>
      <c r="CY12" s="17">
        <f>B7L305C49*B7L121C1</f>
        <v>12903.446400000003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520.42200000000003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1040.8440000000001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1040.8440000000001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1040.8440000000001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4163.3760000000002</v>
      </c>
      <c r="V13" s="16" t="s">
        <v>15582</v>
      </c>
      <c r="W13" s="17">
        <f>B7L306C9*B7L121C1</f>
        <v>10824.777600000001</v>
      </c>
      <c r="X13" s="16" t="s">
        <v>15583</v>
      </c>
      <c r="Y13" s="17">
        <f>A1L312C16</f>
        <v>578.67600000000004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1157.3520000000001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1157.3520000000001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1157.3520000000001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4629.4080000000004</v>
      </c>
      <c r="AP13" s="16" t="s">
        <v>15588</v>
      </c>
      <c r="AQ13" s="17">
        <f>B7L306C19*B7L121C1</f>
        <v>12036.460800000001</v>
      </c>
      <c r="AR13" s="16" t="s">
        <v>15589</v>
      </c>
      <c r="AS13" s="17">
        <f>A1L312C17</f>
        <v>615.14533333333338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1230.2906666666668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1230.2906666666668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1230.2906666666668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4921.1626666666671</v>
      </c>
      <c r="BJ13" s="16" t="s">
        <v>15594</v>
      </c>
      <c r="BK13" s="17">
        <f>B7L306C29*B7L121C1</f>
        <v>12795.022933333335</v>
      </c>
      <c r="BL13" s="16" t="s">
        <v>15595</v>
      </c>
      <c r="BM13" s="17">
        <f>A1L312C18</f>
        <v>621.58425000000011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1243.1685000000002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1243.1685000000002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1243.1685000000002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4972.6740000000009</v>
      </c>
      <c r="CD13" s="16" t="s">
        <v>15600</v>
      </c>
      <c r="CE13" s="17">
        <f>B7L306C39*B7L121C1</f>
        <v>12928.952400000002</v>
      </c>
      <c r="CF13" s="16" t="s">
        <v>15601</v>
      </c>
      <c r="CG13" s="17">
        <f>A1L312C19</f>
        <v>625.86880000000008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1251.7376000000002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1251.7376000000002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1251.7376000000002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5006.9504000000006</v>
      </c>
      <c r="CX13" s="16" t="s">
        <v>15606</v>
      </c>
      <c r="CY13" s="17">
        <f>B7L306C49*B7L121C1</f>
        <v>13018.071040000003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408.51599999999996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817.03199999999993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817.03199999999993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817.03199999999993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3268.1279999999997</v>
      </c>
      <c r="V14" s="16" t="s">
        <v>15615</v>
      </c>
      <c r="W14" s="17">
        <f>B7L307C9*B7L121C1</f>
        <v>8497.1327999999994</v>
      </c>
      <c r="X14" s="16" t="s">
        <v>15616</v>
      </c>
      <c r="Y14" s="23">
        <f>A1L313C16</f>
        <v>455.7405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911.48099999999999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911.48099999999999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911.48099999999999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3645.924</v>
      </c>
      <c r="AP14" s="16" t="s">
        <v>15621</v>
      </c>
      <c r="AQ14" s="17">
        <f>B7L307C19*B7L121C1</f>
        <v>9479.4024000000009</v>
      </c>
      <c r="AR14" s="16" t="s">
        <v>15622</v>
      </c>
      <c r="AS14" s="23">
        <f>A1L313C17</f>
        <v>506.15066666666667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1012.3013333333333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1012.3013333333333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1012.3013333333333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4049.2053333333333</v>
      </c>
      <c r="BJ14" s="16" t="s">
        <v>15627</v>
      </c>
      <c r="BK14" s="17">
        <f>B7L307C29*B7L121C1</f>
        <v>10527.933866666666</v>
      </c>
      <c r="BL14" s="16" t="s">
        <v>15628</v>
      </c>
      <c r="BM14" s="23">
        <f>A1L313C18</f>
        <v>515.78925000000004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1031.5785000000001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1031.5785000000001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1031.5785000000001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4126.3140000000003</v>
      </c>
      <c r="CD14" s="16" t="s">
        <v>15633</v>
      </c>
      <c r="CE14" s="17">
        <f>B7L307C39*B7L121C1</f>
        <v>10728.416400000002</v>
      </c>
      <c r="CF14" s="16" t="s">
        <v>15634</v>
      </c>
      <c r="CG14" s="23">
        <f>A1L313C19</f>
        <v>538.97939999999994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1077.9587999999999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1077.9587999999999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1077.9587999999999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4311.8351999999995</v>
      </c>
      <c r="CX14" s="16" t="s">
        <v>15639</v>
      </c>
      <c r="CY14" s="17">
        <f>B7L307C49*B7L121C1</f>
        <v>11210.771519999998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1452.9580000000001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2905.9160000000002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2905.9160000000002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2905.9160000000002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11623.664000000001</v>
      </c>
      <c r="V15" s="16" t="s">
        <v>15648</v>
      </c>
      <c r="W15" s="17">
        <f>B7L308C9*B7L121C1</f>
        <v>30221.526400000002</v>
      </c>
      <c r="X15" s="16" t="s">
        <v>15649</v>
      </c>
      <c r="Y15" s="17">
        <f>A1L314C16</f>
        <v>1526.2025000000001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3052.4050000000002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3052.4050000000002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3052.4050000000002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12209.62</v>
      </c>
      <c r="AP15" s="16" t="s">
        <v>15654</v>
      </c>
      <c r="AQ15" s="17">
        <f>B7L308C19*B7L121C1</f>
        <v>31745.012000000002</v>
      </c>
      <c r="AR15" s="16" t="s">
        <v>15655</v>
      </c>
      <c r="AS15" s="17">
        <f>A1L314C17</f>
        <v>1641.8406666666667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3283.6813333333334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3283.6813333333334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3283.6813333333334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13134.725333333334</v>
      </c>
      <c r="BJ15" s="16" t="s">
        <v>15660</v>
      </c>
      <c r="BK15" s="17">
        <f>B7L308C29*B7L121C1</f>
        <v>34150.285866666673</v>
      </c>
      <c r="BL15" s="16" t="s">
        <v>15661</v>
      </c>
      <c r="BM15" s="17">
        <f>A1L314C18</f>
        <v>1701.5284999999999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3403.0569999999998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3403.0569999999998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3403.0569999999998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13612.227999999999</v>
      </c>
      <c r="CD15" s="16" t="s">
        <v>15666</v>
      </c>
      <c r="CE15" s="17">
        <f>B7L308C39*B7L121C1</f>
        <v>35391.792799999996</v>
      </c>
      <c r="CF15" s="16" t="s">
        <v>15667</v>
      </c>
      <c r="CG15" s="17">
        <f>A1L314C19</f>
        <v>1729.9093999999998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3459.8187999999996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3459.8187999999996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3459.8187999999996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13839.275199999998</v>
      </c>
      <c r="CX15" s="16" t="s">
        <v>15672</v>
      </c>
      <c r="CY15" s="17">
        <f>B7L308C49*B7L121C1</f>
        <v>35982.115519999999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20.001000000000001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40.002000000000002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40.002000000000002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40.002000000000002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160.00800000000001</v>
      </c>
      <c r="V16" s="16" t="s">
        <v>15681</v>
      </c>
      <c r="W16" s="23">
        <f>B7L309C9*B7L121C1</f>
        <v>416.02080000000007</v>
      </c>
      <c r="X16" s="16" t="s">
        <v>15682</v>
      </c>
      <c r="Y16" s="23">
        <f>A1L316C16</f>
        <v>21.261500000000002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42.523000000000003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42.523000000000003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42.523000000000003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170.09200000000001</v>
      </c>
      <c r="AP16" s="16" t="s">
        <v>15687</v>
      </c>
      <c r="AQ16" s="23">
        <f>B7L309C19*B7L121C1</f>
        <v>442.23920000000004</v>
      </c>
      <c r="AR16" s="16" t="s">
        <v>15688</v>
      </c>
      <c r="AS16" s="23">
        <f>A1L316C17</f>
        <v>22.794333333333338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45.588666666666676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45.588666666666676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45.588666666666676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182.3546666666667</v>
      </c>
      <c r="BJ16" s="16" t="s">
        <v>15693</v>
      </c>
      <c r="BK16" s="23">
        <f>B7L309C29*B7L121C1</f>
        <v>474.12213333333347</v>
      </c>
      <c r="BL16" s="16" t="s">
        <v>15694</v>
      </c>
      <c r="BM16" s="23">
        <f>A1L316C18</f>
        <v>23.623000000000005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47.246000000000009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47.246000000000009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47.246000000000009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188.98400000000004</v>
      </c>
      <c r="CD16" s="16" t="s">
        <v>15699</v>
      </c>
      <c r="CE16" s="23">
        <f>B7L309C39*B7L121C1</f>
        <v>491.35840000000013</v>
      </c>
      <c r="CF16" s="16" t="s">
        <v>15700</v>
      </c>
      <c r="CG16" s="23">
        <f>A1L316C19</f>
        <v>24.605800000000006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49.211600000000011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49.211600000000011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49.211600000000011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196.84640000000005</v>
      </c>
      <c r="CX16" s="16" t="s">
        <v>15705</v>
      </c>
      <c r="CY16" s="23">
        <f>B7L309C49*B7L121C1</f>
        <v>511.80064000000016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8.2789999999999999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16.558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16.558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16.558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66.231999999999999</v>
      </c>
      <c r="V17" s="16" t="s">
        <v>15714</v>
      </c>
      <c r="W17" s="23">
        <f>B7L310C9*B7L121C1</f>
        <v>172.20320000000001</v>
      </c>
      <c r="X17" s="16" t="s">
        <v>15715</v>
      </c>
      <c r="Y17" s="23">
        <f>A1L315C16</f>
        <v>9.5719999999999992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19.143999999999998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19.143999999999998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19.143999999999998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76.575999999999993</v>
      </c>
      <c r="AP17" s="16" t="s">
        <v>15720</v>
      </c>
      <c r="AQ17" s="23">
        <f>B7L310C19*B7L121C1</f>
        <v>199.0976</v>
      </c>
      <c r="AR17" s="16" t="s">
        <v>15721</v>
      </c>
      <c r="AS17" s="23">
        <f>A1L315C17</f>
        <v>10.312666666666665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20.62533333333333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20.62533333333333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20.62533333333333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82.501333333333321</v>
      </c>
      <c r="BJ17" s="16" t="s">
        <v>15726</v>
      </c>
      <c r="BK17" s="23">
        <f>B7L310C29*B7L121C1</f>
        <v>214.50346666666664</v>
      </c>
      <c r="BL17" s="16" t="s">
        <v>15727</v>
      </c>
      <c r="BM17" s="23">
        <f>A1L315C18</f>
        <v>10.785749999999998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21.571499999999997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21.571499999999997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21.571499999999997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86.285999999999987</v>
      </c>
      <c r="CD17" s="16" t="s">
        <v>15732</v>
      </c>
      <c r="CE17" s="23">
        <f>B7L310C39*B7L121C1</f>
        <v>224.34359999999998</v>
      </c>
      <c r="CF17" s="16" t="s">
        <v>15733</v>
      </c>
      <c r="CG17" s="23">
        <f>A1L315C19</f>
        <v>11.481399999999999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22.962799999999998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22.962799999999998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22.962799999999998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91.851199999999992</v>
      </c>
      <c r="CX17" s="16" t="s">
        <v>15738</v>
      </c>
      <c r="CY17" s="23">
        <f>B7L310C49*B7L121C1</f>
        <v>238.81312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1227.395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1227.395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1227.395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2454.79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4909.58</v>
      </c>
      <c r="V18" s="16" t="s">
        <v>15747</v>
      </c>
      <c r="W18" s="17">
        <f>B7L311C9*B7L121C1</f>
        <v>12764.907999999999</v>
      </c>
      <c r="X18" s="16" t="s">
        <v>15748</v>
      </c>
      <c r="Y18" s="17">
        <f>A1L317C16</f>
        <v>1229.1669999999999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1229.1669999999999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1229.1669999999999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2458.3339999999998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4916.6679999999997</v>
      </c>
      <c r="AP18" s="16" t="s">
        <v>15753</v>
      </c>
      <c r="AQ18" s="17">
        <f>B7L311C19*B7L121C1</f>
        <v>12783.336799999999</v>
      </c>
      <c r="AR18" s="16" t="s">
        <v>15754</v>
      </c>
      <c r="AS18" s="17">
        <f>A1L317C17</f>
        <v>1201.6266666666668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1201.6266666666668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1201.6266666666668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2403.2533333333336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4806.5066666666671</v>
      </c>
      <c r="BJ18" s="16" t="s">
        <v>15759</v>
      </c>
      <c r="BK18" s="17">
        <f>B7L311C29*B7L121C1</f>
        <v>12496.917333333335</v>
      </c>
      <c r="BL18" s="16" t="s">
        <v>15760</v>
      </c>
      <c r="BM18" s="17">
        <f>A1L317C18</f>
        <v>1171.7117499999999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1171.7117499999999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1171.7117499999999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2343.4234999999999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4686.8469999999998</v>
      </c>
      <c r="CD18" s="16" t="s">
        <v>15765</v>
      </c>
      <c r="CE18" s="17">
        <f>B7L311C39*B7L121C1</f>
        <v>12185.8022</v>
      </c>
      <c r="CF18" s="16" t="s">
        <v>15766</v>
      </c>
      <c r="CG18" s="17">
        <f>A1L317C19</f>
        <v>1146.4353999999998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1146.4353999999998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1146.4353999999998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2292.8707999999997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4585.7415999999994</v>
      </c>
      <c r="CX18" s="16" t="s">
        <v>15771</v>
      </c>
      <c r="CY18" s="17">
        <f>B7L311C49*B7L121C1</f>
        <v>11922.928159999999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151.93900000000002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303.87800000000004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303.87800000000004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303.87800000000004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1215.5120000000002</v>
      </c>
      <c r="V19" s="16" t="s">
        <v>15780</v>
      </c>
      <c r="W19" s="17">
        <f>B7L312C9*B7L121C1</f>
        <v>3160.3312000000005</v>
      </c>
      <c r="X19" s="16" t="s">
        <v>15781</v>
      </c>
      <c r="Y19" s="23">
        <f>A1L318C16</f>
        <v>147.54500000000002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295.09000000000003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295.09000000000003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295.09000000000003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1180.3600000000001</v>
      </c>
      <c r="AP19" s="16" t="s">
        <v>15786</v>
      </c>
      <c r="AQ19" s="17">
        <f>B7L312C19*B7L121C1</f>
        <v>3068.9360000000006</v>
      </c>
      <c r="AR19" s="16" t="s">
        <v>15787</v>
      </c>
      <c r="AS19" s="23">
        <f>A1L318C17</f>
        <v>145.79266666666669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291.58533333333338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291.58533333333338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291.58533333333338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1166.3413333333335</v>
      </c>
      <c r="BJ19" s="16" t="s">
        <v>15792</v>
      </c>
      <c r="BK19" s="17">
        <f>B7L312C29*B7L121C1</f>
        <v>3032.4874666666674</v>
      </c>
      <c r="BL19" s="16" t="s">
        <v>15793</v>
      </c>
      <c r="BM19" s="23">
        <f>A1L318C18</f>
        <v>147.33475000000001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294.66950000000003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294.66950000000003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294.66950000000003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1178.6780000000001</v>
      </c>
      <c r="CD19" s="16" t="s">
        <v>15798</v>
      </c>
      <c r="CE19" s="17">
        <f>B7L312C39*B7L121C1</f>
        <v>3064.5628000000006</v>
      </c>
      <c r="CF19" s="16" t="s">
        <v>15799</v>
      </c>
      <c r="CG19" s="23">
        <f>A1L318C19</f>
        <v>145.53680000000003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291.07360000000006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291.07360000000006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291.07360000000006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1164.2944000000002</v>
      </c>
      <c r="CX19" s="16" t="s">
        <v>15804</v>
      </c>
      <c r="CY19" s="17">
        <f>B7L312C49*B7L121C1</f>
        <v>3027.1654400000007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0.64900000000000002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1.298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1.298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1.298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5.1920000000000002</v>
      </c>
      <c r="V20" s="16" t="s">
        <v>15813</v>
      </c>
      <c r="W20" s="23">
        <f>B7L313C9*B7L121C1</f>
        <v>13.4992</v>
      </c>
      <c r="X20" s="16" t="s">
        <v>15814</v>
      </c>
      <c r="Y20" s="23">
        <f>A1L319C16</f>
        <v>0.82000000000000006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1.6400000000000001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1.6400000000000001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1.6400000000000001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6.5600000000000005</v>
      </c>
      <c r="AP20" s="16" t="s">
        <v>15819</v>
      </c>
      <c r="AQ20" s="23">
        <f>B7L313C19*B7L121C1</f>
        <v>17.056000000000001</v>
      </c>
      <c r="AR20" s="16" t="s">
        <v>15820</v>
      </c>
      <c r="AS20" s="23">
        <f>A1L319C17</f>
        <v>0.92533333333333345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1.8506666666666669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1.8506666666666669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1.8506666666666669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7.4026666666666676</v>
      </c>
      <c r="BJ20" s="16" t="s">
        <v>15825</v>
      </c>
      <c r="BK20" s="23">
        <f>B7L313C29*B7L121C1</f>
        <v>19.246933333333338</v>
      </c>
      <c r="BL20" s="16" t="s">
        <v>15826</v>
      </c>
      <c r="BM20" s="23">
        <f>A1L319C18</f>
        <v>0.91400000000000003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1.8280000000000001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1.8280000000000001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1.8280000000000001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7.3120000000000003</v>
      </c>
      <c r="CD20" s="16" t="s">
        <v>15831</v>
      </c>
      <c r="CE20" s="23">
        <f>B7L313C39*B7L121C1</f>
        <v>19.011200000000002</v>
      </c>
      <c r="CF20" s="16" t="s">
        <v>15832</v>
      </c>
      <c r="CG20" s="23">
        <f>A1L319C19</f>
        <v>0.86180000000000001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1.7236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1.7236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1.7236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6.8944000000000001</v>
      </c>
      <c r="CX20" s="16" t="s">
        <v>15837</v>
      </c>
      <c r="CY20" s="23">
        <f>B7L313C49*B7L121C1</f>
        <v>17.925440000000002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156.08199999999999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312.16399999999999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312.16399999999999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312.16399999999999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1248.6559999999999</v>
      </c>
      <c r="V21" s="16" t="s">
        <v>15846</v>
      </c>
      <c r="W21" s="17">
        <f>B7L314C9*B7L121C1</f>
        <v>3246.5056</v>
      </c>
      <c r="X21" s="16" t="s">
        <v>15847</v>
      </c>
      <c r="Y21" s="23">
        <f>A1L320C16</f>
        <v>163.096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326.19200000000001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326.19200000000001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326.19200000000001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1304.768</v>
      </c>
      <c r="AP21" s="16" t="s">
        <v>15852</v>
      </c>
      <c r="AQ21" s="17">
        <f>B7L314C19*B7L121C1</f>
        <v>3392.3968</v>
      </c>
      <c r="AR21" s="16" t="s">
        <v>15853</v>
      </c>
      <c r="AS21" s="23">
        <f>A1L320C17</f>
        <v>166.59799999999998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333.19599999999997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333.19599999999997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333.19599999999997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1332.7839999999999</v>
      </c>
      <c r="BJ21" s="16" t="s">
        <v>15858</v>
      </c>
      <c r="BK21" s="17">
        <f>B7L314C29*B7L121C1</f>
        <v>3465.2383999999997</v>
      </c>
      <c r="BL21" s="16" t="s">
        <v>15859</v>
      </c>
      <c r="BM21" s="23">
        <f>A1L320C18</f>
        <v>168.57124999999999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337.14249999999998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337.14249999999998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337.14249999999998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1348.57</v>
      </c>
      <c r="CD21" s="16" t="s">
        <v>15864</v>
      </c>
      <c r="CE21" s="17">
        <f>B7L314C39*B7L121C1</f>
        <v>3506.2820000000002</v>
      </c>
      <c r="CF21" s="16" t="s">
        <v>15865</v>
      </c>
      <c r="CG21" s="23">
        <f>A1L320C19</f>
        <v>165.464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330.928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330.928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330.928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1323.712</v>
      </c>
      <c r="CX21" s="16" t="s">
        <v>15870</v>
      </c>
      <c r="CY21" s="17">
        <f>B7L314C49*B7L121C1</f>
        <v>3441.6512000000002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28.593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57.186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57.186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57.186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228.744</v>
      </c>
      <c r="V22" s="16" t="s">
        <v>15879</v>
      </c>
      <c r="W22" s="17">
        <f>B7L315C9*B7L121C1</f>
        <v>594.73440000000005</v>
      </c>
      <c r="X22" s="16" t="s">
        <v>15880</v>
      </c>
      <c r="Y22" s="17">
        <f>A1L323C16</f>
        <v>34.434000000000005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68.868000000000009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68.868000000000009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68.868000000000009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275.47200000000004</v>
      </c>
      <c r="AP22" s="16" t="s">
        <v>15885</v>
      </c>
      <c r="AQ22" s="17">
        <f>B7L315C19*B7L121C1</f>
        <v>716.22720000000015</v>
      </c>
      <c r="AR22" s="16" t="s">
        <v>15886</v>
      </c>
      <c r="AS22" s="17">
        <f>A1L323C17</f>
        <v>31.035333333333337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62.070666666666675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62.070666666666675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62.070666666666675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248.2826666666667</v>
      </c>
      <c r="BJ22" s="16" t="s">
        <v>15891</v>
      </c>
      <c r="BK22" s="17">
        <f>B7L315C29*B7L121C1</f>
        <v>645.53493333333347</v>
      </c>
      <c r="BL22" s="16" t="s">
        <v>15892</v>
      </c>
      <c r="BM22" s="17">
        <f>A1L323C18</f>
        <v>27.78125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55.5625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55.5625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55.5625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222.25</v>
      </c>
      <c r="CD22" s="16" t="s">
        <v>15897</v>
      </c>
      <c r="CE22" s="17">
        <f>B7L315C39*B7L121C1</f>
        <v>577.85</v>
      </c>
      <c r="CF22" s="16" t="s">
        <v>15898</v>
      </c>
      <c r="CG22" s="17">
        <f>A1L323C19</f>
        <v>25.516200000000001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51.032400000000003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51.032400000000003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51.032400000000003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204.12960000000001</v>
      </c>
      <c r="CX22" s="16" t="s">
        <v>15903</v>
      </c>
      <c r="CY22" s="17">
        <f>B7L315C49*B7L121C1</f>
        <v>530.73696000000007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6567.5589999999993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12478.362099999998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12478.362099999998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13135.117999999999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49913.448399999994</v>
      </c>
      <c r="V23" s="16" t="s">
        <v>15913</v>
      </c>
      <c r="W23" s="17">
        <f>B7L316C9*B7L121C1</f>
        <v>129774.96583999999</v>
      </c>
      <c r="X23" s="16" t="s">
        <v>15914</v>
      </c>
      <c r="Y23" s="17">
        <f>A1L324C16</f>
        <v>6864.280999999999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13042.133899999997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13042.133899999997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13728.561999999998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52168.535599999988</v>
      </c>
      <c r="AP23" s="16" t="s">
        <v>15919</v>
      </c>
      <c r="AQ23" s="17">
        <f>B7L316C19*B7L121C1</f>
        <v>135638.19255999997</v>
      </c>
      <c r="AR23" s="16" t="s">
        <v>15920</v>
      </c>
      <c r="AS23" s="17">
        <f>A1L324C17</f>
        <v>7264.873333333333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13803.259333333332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13803.259333333332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14529.746666666666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55213.037333333326</v>
      </c>
      <c r="BJ23" s="16" t="s">
        <v>15925</v>
      </c>
      <c r="BK23" s="17">
        <f>B7L316C29*B7L121C1</f>
        <v>143553.89706666666</v>
      </c>
      <c r="BL23" s="16" t="s">
        <v>15926</v>
      </c>
      <c r="BM23" s="17">
        <f>A1L324C18</f>
        <v>7417.2754999999997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14092.823449999998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14092.823449999998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14834.550999999999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56371.293799999992</v>
      </c>
      <c r="CD23" s="16" t="s">
        <v>15931</v>
      </c>
      <c r="CE23" s="17">
        <f>B7L316C39*B7L121C1</f>
        <v>146565.36387999999</v>
      </c>
      <c r="CF23" s="16" t="s">
        <v>15932</v>
      </c>
      <c r="CG23" s="17">
        <f>A1L324C19</f>
        <v>7531.9183999999996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14310.644959999998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14310.644959999998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15063.836799999999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57242.579839999991</v>
      </c>
      <c r="CX23" s="16" t="s">
        <v>15937</v>
      </c>
      <c r="CY23" s="17">
        <f>B7L316C49*B7L121C1</f>
        <v>148830.70758399999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E4420-3EB4-4B21-9891-BA64F12835E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0.28331082330471163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0.28799434486812653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0.27741057681724735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0.27119297059637026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0.26518184591876826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23.346</v>
      </c>
      <c r="F9" s="16" t="s">
        <v>12038</v>
      </c>
      <c r="G9" s="21">
        <f>A1L542C9</f>
        <v>0.91494899124854712</v>
      </c>
      <c r="H9" s="16" t="s">
        <v>16018</v>
      </c>
      <c r="I9" s="15">
        <f>B7L402C1*B7L402C2</f>
        <v>21.360399149688583</v>
      </c>
      <c r="J9" s="16" t="s">
        <v>16019</v>
      </c>
      <c r="K9" s="23">
        <f>B3L802C3</f>
        <v>1.9940078986790142</v>
      </c>
      <c r="L9" s="16" t="s">
        <v>16020</v>
      </c>
      <c r="M9" s="17">
        <f>B7L402C3*B7L402C4</f>
        <v>42.592804623415532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21.296402311707766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117.13021271439271</v>
      </c>
      <c r="V9" s="16" t="s">
        <v>16025</v>
      </c>
      <c r="W9" s="17">
        <f>B7L402C9*B7L121C1</f>
        <v>304.53855305742104</v>
      </c>
      <c r="X9" s="16" t="s">
        <v>15451</v>
      </c>
      <c r="Y9" s="17">
        <f>A1L304C16</f>
        <v>24.214500000000001</v>
      </c>
      <c r="Z9" s="16" t="s">
        <v>12647</v>
      </c>
      <c r="AA9" s="23">
        <f>A1L542C54</f>
        <v>0.87577975017440945</v>
      </c>
      <c r="AB9" s="16" t="s">
        <v>16026</v>
      </c>
      <c r="AC9" s="17">
        <f>B7L402C11*B7L402C12</f>
        <v>21.206568760598238</v>
      </c>
      <c r="AD9" s="16" t="s">
        <v>16027</v>
      </c>
      <c r="AE9" s="23">
        <f>B3L802C9</f>
        <v>1.9929273475893212</v>
      </c>
      <c r="AF9" s="16" t="s">
        <v>16028</v>
      </c>
      <c r="AG9" s="17">
        <f>B7L402C13*B7L402C14</f>
        <v>42.263150831529607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21.131575415764804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116.22366478670642</v>
      </c>
      <c r="AP9" s="16" t="s">
        <v>16031</v>
      </c>
      <c r="AQ9" s="17">
        <f>B7L402C19*B7L121C1</f>
        <v>302.1815284454367</v>
      </c>
      <c r="AR9" s="16" t="s">
        <v>15457</v>
      </c>
      <c r="AS9" s="17">
        <f>A1L304C17</f>
        <v>24.727666666666668</v>
      </c>
      <c r="AT9" s="16" t="s">
        <v>13145</v>
      </c>
      <c r="AU9" s="23">
        <f>A1L542C63</f>
        <v>0.83370377720447175</v>
      </c>
      <c r="AV9" s="16" t="s">
        <v>16032</v>
      </c>
      <c r="AW9" s="17">
        <f>B7L402C21*B7L402C22</f>
        <v>20.615549101453109</v>
      </c>
      <c r="AX9" s="16" t="s">
        <v>16033</v>
      </c>
      <c r="AY9" s="23">
        <f>B3L802C15</f>
        <v>1.9874861017244763</v>
      </c>
      <c r="AZ9" s="16" t="s">
        <v>16034</v>
      </c>
      <c r="BA9" s="17">
        <f>B7L402C23*B7L402C24</f>
        <v>40.973117318556568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20.486558659278284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112.67607262603056</v>
      </c>
      <c r="BJ9" s="16" t="s">
        <v>16037</v>
      </c>
      <c r="BK9" s="17">
        <f>B7L402C29*B7L121C1</f>
        <v>292.95778882767945</v>
      </c>
      <c r="BL9" s="16" t="s">
        <v>15463</v>
      </c>
      <c r="BM9" s="17">
        <f>A1L304C18</f>
        <v>24.808</v>
      </c>
      <c r="BN9" s="16" t="s">
        <v>13643</v>
      </c>
      <c r="BO9" s="23">
        <f>A1L542C72</f>
        <v>0.81602152516325399</v>
      </c>
      <c r="BP9" s="16" t="s">
        <v>16038</v>
      </c>
      <c r="BQ9" s="17">
        <f>B7L402C31*B7L402C32</f>
        <v>20.243861996250004</v>
      </c>
      <c r="BR9" s="16" t="s">
        <v>16039</v>
      </c>
      <c r="BS9" s="21">
        <f>B3L802C21</f>
        <v>1.9948361243239721</v>
      </c>
      <c r="BT9" s="16" t="s">
        <v>16040</v>
      </c>
      <c r="BU9" s="17">
        <f>B7L402C33*B7L402C34</f>
        <v>40.383187205948708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20.191593602974354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111.05376481635895</v>
      </c>
      <c r="CD9" s="16" t="s">
        <v>16043</v>
      </c>
      <c r="CE9" s="17">
        <f>B7L402C39*B7L121C1</f>
        <v>288.73978852253327</v>
      </c>
      <c r="CF9" s="16" t="s">
        <v>15469</v>
      </c>
      <c r="CG9" s="17">
        <f>A1L304C19</f>
        <v>24.6008</v>
      </c>
      <c r="CH9" s="16" t="s">
        <v>14141</v>
      </c>
      <c r="CI9" s="23">
        <f>A1L542C81</f>
        <v>0.80648301999139027</v>
      </c>
      <c r="CJ9" s="16" t="s">
        <v>16044</v>
      </c>
      <c r="CK9" s="17">
        <f>B7L402C41*B7L402C42</f>
        <v>19.840127478204192</v>
      </c>
      <c r="CL9" s="16" t="s">
        <v>16045</v>
      </c>
      <c r="CM9" s="21">
        <f>B3L802C27</f>
        <v>2.0011048997040444</v>
      </c>
      <c r="CN9" s="16" t="s">
        <v>16046</v>
      </c>
      <c r="CO9" s="17">
        <f>B7L402C43*B7L402C44</f>
        <v>39.702176307387255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19.851088153693627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109.18098484531495</v>
      </c>
      <c r="CX9" s="16" t="s">
        <v>16049</v>
      </c>
      <c r="CY9" s="17">
        <f>B7L402C49*B7L121C1</f>
        <v>283.87056059781889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596.87699999999995</v>
      </c>
      <c r="F10" s="16" t="s">
        <v>12077</v>
      </c>
      <c r="G10" s="21">
        <f>A1L543C9</f>
        <v>0.8460711963749471</v>
      </c>
      <c r="H10" s="16" t="s">
        <v>16050</v>
      </c>
      <c r="I10" s="21">
        <f>B7L403C1*B7L403C2</f>
        <v>505.00043747868926</v>
      </c>
      <c r="J10" s="16" t="s">
        <v>16051</v>
      </c>
      <c r="K10" s="23">
        <f>B3L803C3</f>
        <v>1.9248321963499919</v>
      </c>
      <c r="L10" s="16" t="s">
        <v>16052</v>
      </c>
      <c r="M10" s="23">
        <f>B7L403C3*B7L403C4</f>
        <v>972.04110122981228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486.02055061490614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2673.1130283819839</v>
      </c>
      <c r="V10" s="16" t="s">
        <v>16057</v>
      </c>
      <c r="W10" s="17">
        <f>B7L403C9*B7L121C1</f>
        <v>6950.0938737931583</v>
      </c>
      <c r="X10" s="16" t="s">
        <v>15484</v>
      </c>
      <c r="Y10" s="23">
        <f>A1L305C16</f>
        <v>609.92849999999999</v>
      </c>
      <c r="Z10" s="16" t="s">
        <v>12678</v>
      </c>
      <c r="AA10" s="23">
        <f>A1L543C54</f>
        <v>0.83580965569423271</v>
      </c>
      <c r="AB10" s="16" t="s">
        <v>16058</v>
      </c>
      <c r="AC10" s="23">
        <f>B7L403C11*B7L403C12</f>
        <v>509.7841295830998</v>
      </c>
      <c r="AD10" s="16" t="s">
        <v>16059</v>
      </c>
      <c r="AE10" s="23">
        <f>B3L803C9</f>
        <v>1.9276084412836196</v>
      </c>
      <c r="AF10" s="16" t="s">
        <v>16060</v>
      </c>
      <c r="AG10" s="23">
        <f>B7L403C13*B7L403C14</f>
        <v>982.66419141680581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491.3320957084029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2702.3265263962157</v>
      </c>
      <c r="AP10" s="16" t="s">
        <v>16063</v>
      </c>
      <c r="AQ10" s="17">
        <f>B7L403C19*B7L121C1</f>
        <v>7026.0489686301607</v>
      </c>
      <c r="AR10" s="16" t="s">
        <v>15490</v>
      </c>
      <c r="AS10" s="23">
        <f>A1L305C17</f>
        <v>632.33833333333325</v>
      </c>
      <c r="AT10" s="16" t="s">
        <v>13176</v>
      </c>
      <c r="AU10" s="23">
        <f>A1L543C63</f>
        <v>0.80047470628544026</v>
      </c>
      <c r="AV10" s="16" t="s">
        <v>16064</v>
      </c>
      <c r="AW10" s="23">
        <f>B7L403C21*B7L403C22</f>
        <v>506.17084164802475</v>
      </c>
      <c r="AX10" s="16" t="s">
        <v>16065</v>
      </c>
      <c r="AY10" s="23">
        <f>B3L803C15</f>
        <v>1.9206519986101895</v>
      </c>
      <c r="AZ10" s="16" t="s">
        <v>16066</v>
      </c>
      <c r="BA10" s="23">
        <f>B7L403C23*B7L403C24</f>
        <v>972.17803864948053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486.08901932474026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2673.4896062860716</v>
      </c>
      <c r="BJ10" s="16" t="s">
        <v>16069</v>
      </c>
      <c r="BK10" s="17">
        <f>B7L403C29*B7L121C1</f>
        <v>6951.0729763437866</v>
      </c>
      <c r="BL10" s="16" t="s">
        <v>15496</v>
      </c>
      <c r="BM10" s="23">
        <f>A1L305C18</f>
        <v>649.75149999999996</v>
      </c>
      <c r="BN10" s="16" t="s">
        <v>13674</v>
      </c>
      <c r="BO10" s="23">
        <f>A1L543C72</f>
        <v>0.80157557190137574</v>
      </c>
      <c r="BP10" s="16" t="s">
        <v>16070</v>
      </c>
      <c r="BQ10" s="23">
        <f>B7L403C31*B7L403C32</f>
        <v>520.82493020627669</v>
      </c>
      <c r="BR10" s="16" t="s">
        <v>16071</v>
      </c>
      <c r="BS10" s="21">
        <f>B3L803C21</f>
        <v>1.9293555746221576</v>
      </c>
      <c r="BT10" s="16" t="s">
        <v>16072</v>
      </c>
      <c r="BU10" s="17">
        <f>B7L403C33*B7L403C34</f>
        <v>1004.8564824956761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502.42824124783806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2763.3553268631094</v>
      </c>
      <c r="CD10" s="16" t="s">
        <v>16075</v>
      </c>
      <c r="CE10" s="17">
        <f>B7L403C39*B7L121C1</f>
        <v>7184.7238498440847</v>
      </c>
      <c r="CF10" s="16" t="s">
        <v>15502</v>
      </c>
      <c r="CG10" s="23">
        <f>A1L305C19</f>
        <v>659.30759999999987</v>
      </c>
      <c r="CH10" s="16" t="s">
        <v>14172</v>
      </c>
      <c r="CI10" s="23">
        <f>A1L543C81</f>
        <v>0.79879070756941051</v>
      </c>
      <c r="CJ10" s="16" t="s">
        <v>16076</v>
      </c>
      <c r="CK10" s="23">
        <f>B7L403C41*B7L403C42</f>
        <v>526.64878430988972</v>
      </c>
      <c r="CL10" s="16" t="s">
        <v>16077</v>
      </c>
      <c r="CM10" s="21">
        <f>B3L803C27</f>
        <v>1.9380973010247668</v>
      </c>
      <c r="CN10" s="16" t="s">
        <v>16078</v>
      </c>
      <c r="CO10" s="17">
        <f>B7L403C43*B7L403C44</f>
        <v>1020.6965874589719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510.34829372948593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2806.9156155121727</v>
      </c>
      <c r="CX10" s="16" t="s">
        <v>16081</v>
      </c>
      <c r="CY10" s="17">
        <f>B7L403C49*B7L121C1</f>
        <v>7297.9806003316489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1458.136</v>
      </c>
      <c r="F11" s="16" t="s">
        <v>12116</v>
      </c>
      <c r="G11" s="21">
        <f>A1L544C9</f>
        <v>0.17507864595074918</v>
      </c>
      <c r="H11" s="16" t="s">
        <v>16082</v>
      </c>
      <c r="I11" s="15">
        <f>B7L404C1*B7L404C2</f>
        <v>255.28847649204161</v>
      </c>
      <c r="J11" s="16" t="s">
        <v>16083</v>
      </c>
      <c r="K11" s="23">
        <f>B3L804C3</f>
        <v>1.9566382737081205</v>
      </c>
      <c r="L11" s="16" t="s">
        <v>16084</v>
      </c>
      <c r="M11" s="17">
        <f>B7L404C3*B7L404C4</f>
        <v>499.50720394096442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249.75360197048221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1373.6448108376521</v>
      </c>
      <c r="V11" s="16" t="s">
        <v>16089</v>
      </c>
      <c r="W11" s="17">
        <f>B7L404C9*B7L121C1</f>
        <v>3571.4765081778955</v>
      </c>
      <c r="X11" s="16" t="s">
        <v>15517</v>
      </c>
      <c r="Y11" s="17">
        <f>A1L308C16</f>
        <v>1526.018</v>
      </c>
      <c r="Z11" s="16" t="s">
        <v>12709</v>
      </c>
      <c r="AA11" s="23">
        <f>A1L544C54</f>
        <v>0.185046590793082</v>
      </c>
      <c r="AB11" s="16" t="s">
        <v>16090</v>
      </c>
      <c r="AC11" s="17">
        <f>B7L404C11*B7L404C12</f>
        <v>282.38442838887744</v>
      </c>
      <c r="AD11" s="16" t="s">
        <v>16091</v>
      </c>
      <c r="AE11" s="23">
        <f>B3L804C9</f>
        <v>1.9815472991235783</v>
      </c>
      <c r="AF11" s="16" t="s">
        <v>16092</v>
      </c>
      <c r="AG11" s="17">
        <f>B7L404C13*B7L404C14</f>
        <v>559.55810138853565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279.77905069426782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1538.7847788184731</v>
      </c>
      <c r="AP11" s="16" t="s">
        <v>16095</v>
      </c>
      <c r="AQ11" s="17">
        <f>B7L404C19*B7L121C1</f>
        <v>4000.8404249280302</v>
      </c>
      <c r="AR11" s="16" t="s">
        <v>15523</v>
      </c>
      <c r="AS11" s="17">
        <f>A1L308C17</f>
        <v>1675.5139999999999</v>
      </c>
      <c r="AT11" s="16" t="s">
        <v>13207</v>
      </c>
      <c r="AU11" s="23">
        <f>A1L544C63</f>
        <v>0.17910607488683292</v>
      </c>
      <c r="AV11" s="16" t="s">
        <v>16096</v>
      </c>
      <c r="AW11" s="17">
        <f>B7L404C21*B7L404C22</f>
        <v>300.09473595793696</v>
      </c>
      <c r="AX11" s="16" t="s">
        <v>16097</v>
      </c>
      <c r="AY11" s="23">
        <f>B3L804C15</f>
        <v>1.9735645870796117</v>
      </c>
      <c r="AZ11" s="16" t="s">
        <v>16098</v>
      </c>
      <c r="BA11" s="17">
        <f>B7L404C23*B7L404C24</f>
        <v>592.25634365559097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296.12817182779548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1628.7049450528752</v>
      </c>
      <c r="BJ11" s="16" t="s">
        <v>16101</v>
      </c>
      <c r="BK11" s="17">
        <f>B7L404C29*B7L121C1</f>
        <v>4234.6328571374761</v>
      </c>
      <c r="BL11" s="16" t="s">
        <v>15529</v>
      </c>
      <c r="BM11" s="17">
        <f>A1L308C18</f>
        <v>1749.5114999999998</v>
      </c>
      <c r="BN11" s="16" t="s">
        <v>13705</v>
      </c>
      <c r="BO11" s="23">
        <f>A1L544C72</f>
        <v>0.16429642028469627</v>
      </c>
      <c r="BP11" s="16" t="s">
        <v>16102</v>
      </c>
      <c r="BQ11" s="17">
        <f>B7L404C31*B7L404C32</f>
        <v>287.43847669690939</v>
      </c>
      <c r="BR11" s="16" t="s">
        <v>16103</v>
      </c>
      <c r="BS11" s="21">
        <f>B3L804C21</f>
        <v>1.9705604153119778</v>
      </c>
      <c r="BT11" s="16" t="s">
        <v>16104</v>
      </c>
      <c r="BU11" s="17">
        <f>B7L404C33*B7L404C34</f>
        <v>566.41488401650406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283.20744200825203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1557.6409310453862</v>
      </c>
      <c r="CD11" s="16" t="s">
        <v>16107</v>
      </c>
      <c r="CE11" s="17">
        <f>B7L404C39*B7L121C1</f>
        <v>4049.8664207180041</v>
      </c>
      <c r="CF11" s="16" t="s">
        <v>15535</v>
      </c>
      <c r="CG11" s="17">
        <f>A1L308C19</f>
        <v>1812.9929999999999</v>
      </c>
      <c r="CH11" s="16" t="s">
        <v>14203</v>
      </c>
      <c r="CI11" s="23">
        <f>A1L544C81</f>
        <v>0.1547980547269584</v>
      </c>
      <c r="CJ11" s="16" t="s">
        <v>16108</v>
      </c>
      <c r="CK11" s="17">
        <f>B7L404C41*B7L404C42</f>
        <v>280.64778963359248</v>
      </c>
      <c r="CL11" s="16" t="s">
        <v>16109</v>
      </c>
      <c r="CM11" s="21">
        <f>B3L804C27</f>
        <v>1.9641808722839675</v>
      </c>
      <c r="CN11" s="16" t="s">
        <v>16110</v>
      </c>
      <c r="CO11" s="17">
        <f>B7L404C43*B7L404C44</f>
        <v>551.24302024707708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275.62151012353854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1515.918305679462</v>
      </c>
      <c r="CX11" s="16" t="s">
        <v>16113</v>
      </c>
      <c r="CY11" s="17">
        <f>B7L404C49*B7L121C1</f>
        <v>3941.3875947666015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514.36599999999999</v>
      </c>
      <c r="F12" s="16" t="s">
        <v>12155</v>
      </c>
      <c r="G12" s="21">
        <f>A1L545C9</f>
        <v>0.35495294761101431</v>
      </c>
      <c r="H12" s="16" t="s">
        <v>16114</v>
      </c>
      <c r="I12" s="21">
        <f>B7L405C1*B7L405C2</f>
        <v>182.57572785088698</v>
      </c>
      <c r="J12" s="16" t="s">
        <v>16115</v>
      </c>
      <c r="K12" s="23">
        <f>B3L805C3</f>
        <v>1.9396425179172783</v>
      </c>
      <c r="L12" s="16" t="s">
        <v>16116</v>
      </c>
      <c r="M12" s="23">
        <f>B7L405C3*B7L405C4</f>
        <v>354.13164447927414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177.06582223963707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973.86202231800394</v>
      </c>
      <c r="V12" s="16" t="s">
        <v>16121</v>
      </c>
      <c r="W12" s="17">
        <f>B7L405C9*B7L121C1</f>
        <v>2532.0412580268103</v>
      </c>
      <c r="X12" s="16" t="s">
        <v>15550</v>
      </c>
      <c r="Y12" s="23">
        <f>A1L309C16</f>
        <v>537.60550000000001</v>
      </c>
      <c r="Z12" s="16" t="s">
        <v>12740</v>
      </c>
      <c r="AA12" s="23">
        <f>A1L545C54</f>
        <v>0.34726249956325778</v>
      </c>
      <c r="AB12" s="16" t="s">
        <v>16122</v>
      </c>
      <c r="AC12" s="23">
        <f>B7L405C11*B7L405C12</f>
        <v>186.69022970895497</v>
      </c>
      <c r="AD12" s="16" t="s">
        <v>16123</v>
      </c>
      <c r="AE12" s="23">
        <f>B3L805C9</f>
        <v>1.9721718193267253</v>
      </c>
      <c r="AF12" s="16" t="s">
        <v>16124</v>
      </c>
      <c r="AG12" s="23">
        <f>B7L405C13*B7L405C14</f>
        <v>368.185209975634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184.092604987817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1012.5093274329935</v>
      </c>
      <c r="AP12" s="16" t="s">
        <v>16127</v>
      </c>
      <c r="AQ12" s="17">
        <f>B7L405C19*B7L121C1</f>
        <v>2632.5242513257831</v>
      </c>
      <c r="AR12" s="16" t="s">
        <v>15556</v>
      </c>
      <c r="AS12" s="23">
        <f>A1L309C17</f>
        <v>590.07166666666672</v>
      </c>
      <c r="AT12" s="16" t="s">
        <v>13238</v>
      </c>
      <c r="AU12" s="23">
        <f>A1L545C63</f>
        <v>0.33970600055883238</v>
      </c>
      <c r="AV12" s="16" t="s">
        <v>16128</v>
      </c>
      <c r="AW12" s="23">
        <f>B7L405C21*B7L405C22</f>
        <v>200.45088592641784</v>
      </c>
      <c r="AX12" s="16" t="s">
        <v>16129</v>
      </c>
      <c r="AY12" s="23">
        <f>B3L805C15</f>
        <v>1.9285927556260771</v>
      </c>
      <c r="AZ12" s="16" t="s">
        <v>16130</v>
      </c>
      <c r="BA12" s="23">
        <f>B7L405C23*B7L405C24</f>
        <v>386.58812645651864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193.29406322825932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1063.1173477554262</v>
      </c>
      <c r="BJ12" s="16" t="s">
        <v>16133</v>
      </c>
      <c r="BK12" s="17">
        <f>B7L405C29*B7L121C1</f>
        <v>2764.1051041641081</v>
      </c>
      <c r="BL12" s="16" t="s">
        <v>15562</v>
      </c>
      <c r="BM12" s="23">
        <f>A1L309C18</f>
        <v>603.58075000000008</v>
      </c>
      <c r="BN12" s="16" t="s">
        <v>13736</v>
      </c>
      <c r="BO12" s="23">
        <f>A1L545C72</f>
        <v>0.33130100851138744</v>
      </c>
      <c r="BP12" s="16" t="s">
        <v>16134</v>
      </c>
      <c r="BQ12" s="23">
        <f>B7L405C31*B7L405C32</f>
        <v>199.96691119305964</v>
      </c>
      <c r="BR12" s="16" t="s">
        <v>16135</v>
      </c>
      <c r="BS12" s="21">
        <f>B3L805C21</f>
        <v>1.9445721186281426</v>
      </c>
      <c r="BT12" s="16" t="s">
        <v>16136</v>
      </c>
      <c r="BU12" s="23">
        <f>B7L405C33*B7L405C34</f>
        <v>388.85008015421363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194.42504007710681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1069.3377204240874</v>
      </c>
      <c r="CD12" s="16" t="s">
        <v>16139</v>
      </c>
      <c r="CE12" s="17">
        <f>B7L405C39*B7L121C1</f>
        <v>2780.2780731026273</v>
      </c>
      <c r="CF12" s="16" t="s">
        <v>15568</v>
      </c>
      <c r="CG12" s="23">
        <f>A1L309C19</f>
        <v>620.35800000000006</v>
      </c>
      <c r="CH12" s="16" t="s">
        <v>14234</v>
      </c>
      <c r="CI12" s="23">
        <f>A1L545C81</f>
        <v>0.32866192155375756</v>
      </c>
      <c r="CJ12" s="16" t="s">
        <v>16140</v>
      </c>
      <c r="CK12" s="23">
        <f>B7L405C41*B7L405C42</f>
        <v>203.88805233124594</v>
      </c>
      <c r="CL12" s="16" t="s">
        <v>16141</v>
      </c>
      <c r="CM12" s="21">
        <f>B3L805C27</f>
        <v>1.958840301987856</v>
      </c>
      <c r="CN12" s="16" t="s">
        <v>16142</v>
      </c>
      <c r="CO12" s="23">
        <f>B7L405C43*B7L405C44</f>
        <v>399.3841340002536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199.6920670001268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1098.3063685006973</v>
      </c>
      <c r="CX12" s="16" t="s">
        <v>16145</v>
      </c>
      <c r="CY12" s="17">
        <f>B7L405C49*B7L121C1</f>
        <v>2855.5965581018131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520.42200000000003</v>
      </c>
      <c r="F13" s="16" t="s">
        <v>12194</v>
      </c>
      <c r="G13" s="21">
        <f>A1L546C9</f>
        <v>0.40909610945212938</v>
      </c>
      <c r="H13" s="16" t="s">
        <v>16146</v>
      </c>
      <c r="I13" s="15">
        <f>B7L406C1*B7L406C2</f>
        <v>212.90261547329609</v>
      </c>
      <c r="J13" s="16" t="s">
        <v>16147</v>
      </c>
      <c r="K13" s="23">
        <f>B3L806C3</f>
        <v>2.072141295726694</v>
      </c>
      <c r="L13" s="16" t="s">
        <v>16148</v>
      </c>
      <c r="M13" s="17">
        <f>B7L406C3*B7L406C4</f>
        <v>441.16430149043788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220.58215074521894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1213.2018290987041</v>
      </c>
      <c r="V13" s="16" t="s">
        <v>16153</v>
      </c>
      <c r="W13" s="17">
        <f>B7L406C9*B7L121C1</f>
        <v>3154.3247556566307</v>
      </c>
      <c r="X13" s="16" t="s">
        <v>15583</v>
      </c>
      <c r="Y13" s="17">
        <f>A1L312C16</f>
        <v>578.67600000000004</v>
      </c>
      <c r="Z13" s="16" t="s">
        <v>12771</v>
      </c>
      <c r="AA13" s="23">
        <f>A1L546C54</f>
        <v>0.42395897892175533</v>
      </c>
      <c r="AB13" s="16" t="s">
        <v>16154</v>
      </c>
      <c r="AC13" s="17">
        <f>B7L406C11*B7L406C12</f>
        <v>245.3348860865257</v>
      </c>
      <c r="AD13" s="16" t="s">
        <v>16155</v>
      </c>
      <c r="AE13" s="23">
        <f>B3L806C9</f>
        <v>2.0724517330700971</v>
      </c>
      <c r="AF13" s="16" t="s">
        <v>16156</v>
      </c>
      <c r="AG13" s="17">
        <f>B7L406C13*B7L406C14</f>
        <v>508.44470985257504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254.22235492628752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1398.2229520945814</v>
      </c>
      <c r="AP13" s="16" t="s">
        <v>16159</v>
      </c>
      <c r="AQ13" s="17">
        <f>B7L406C19*B7L121C1</f>
        <v>3635.3796754459117</v>
      </c>
      <c r="AR13" s="16" t="s">
        <v>15589</v>
      </c>
      <c r="AS13" s="17">
        <f>A1L312C17</f>
        <v>615.14533333333338</v>
      </c>
      <c r="AT13" s="16" t="s">
        <v>13269</v>
      </c>
      <c r="AU13" s="23">
        <f>A1L546C63</f>
        <v>0.40987948512502798</v>
      </c>
      <c r="AV13" s="16" t="s">
        <v>16160</v>
      </c>
      <c r="AW13" s="17">
        <f>B7L406C21*B7L406C22</f>
        <v>252.13545250373039</v>
      </c>
      <c r="AX13" s="16" t="s">
        <v>16161</v>
      </c>
      <c r="AY13" s="23">
        <f>B3L806C15</f>
        <v>2.0575869157146629</v>
      </c>
      <c r="AZ13" s="16" t="s">
        <v>16162</v>
      </c>
      <c r="BA13" s="17">
        <f>B7L406C23*B7L406C24</f>
        <v>518.79060805947154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259.39530402973577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1426.6741721635467</v>
      </c>
      <c r="BJ13" s="16" t="s">
        <v>16165</v>
      </c>
      <c r="BK13" s="17">
        <f>B7L406C29*B7L121C1</f>
        <v>3709.3528476252213</v>
      </c>
      <c r="BL13" s="16" t="s">
        <v>15595</v>
      </c>
      <c r="BM13" s="17">
        <f>A1L312C18</f>
        <v>621.58425000000011</v>
      </c>
      <c r="BN13" s="16" t="s">
        <v>13767</v>
      </c>
      <c r="BO13" s="23">
        <f>A1L546C72</f>
        <v>0.4083360927119411</v>
      </c>
      <c r="BP13" s="16" t="s">
        <v>16166</v>
      </c>
      <c r="BQ13" s="17">
        <f>B7L406C31*B7L406C32</f>
        <v>253.81528393628241</v>
      </c>
      <c r="BR13" s="16" t="s">
        <v>16167</v>
      </c>
      <c r="BS13" s="21">
        <f>B3L806C21</f>
        <v>2.0595230624141925</v>
      </c>
      <c r="BT13" s="16" t="s">
        <v>16168</v>
      </c>
      <c r="BU13" s="17">
        <f>B7L406C33*B7L406C34</f>
        <v>522.7384308599801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261.36921542999005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1437.5306848649452</v>
      </c>
      <c r="CD13" s="16" t="s">
        <v>16171</v>
      </c>
      <c r="CE13" s="17">
        <f>B7L406C39*B7L121C1</f>
        <v>3737.5797806488576</v>
      </c>
      <c r="CF13" s="16" t="s">
        <v>15601</v>
      </c>
      <c r="CG13" s="17">
        <f>A1L312C19</f>
        <v>625.86880000000008</v>
      </c>
      <c r="CH13" s="16" t="s">
        <v>14265</v>
      </c>
      <c r="CI13" s="23">
        <f>A1L546C81</f>
        <v>0.40412088458260204</v>
      </c>
      <c r="CJ13" s="16" t="s">
        <v>16172</v>
      </c>
      <c r="CK13" s="17">
        <f>B7L406C41*B7L406C42</f>
        <v>252.92665308865168</v>
      </c>
      <c r="CL13" s="16" t="s">
        <v>16173</v>
      </c>
      <c r="CM13" s="21">
        <f>B3L806C27</f>
        <v>2.0589638442758793</v>
      </c>
      <c r="CN13" s="16" t="s">
        <v>16174</v>
      </c>
      <c r="CO13" s="17">
        <f>B7L406C43*B7L406C44</f>
        <v>520.76683396324199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260.383416981621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1432.1087933989154</v>
      </c>
      <c r="CX13" s="16" t="s">
        <v>16177</v>
      </c>
      <c r="CY13" s="17">
        <f>B7L406C49*B7L121C1</f>
        <v>3723.4828628371802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408.51599999999996</v>
      </c>
      <c r="F14" s="16" t="s">
        <v>12233</v>
      </c>
      <c r="G14" s="21">
        <f>A1L547C9</f>
        <v>0.12712945488237079</v>
      </c>
      <c r="H14" s="16" t="s">
        <v>16178</v>
      </c>
      <c r="I14" s="21">
        <f>B7L407C1*B7L407C2</f>
        <v>51.934416390726582</v>
      </c>
      <c r="J14" s="16" t="s">
        <v>16179</v>
      </c>
      <c r="K14" s="23">
        <f>B3L807C3</f>
        <v>2.0824009635974301</v>
      </c>
      <c r="L14" s="16" t="s">
        <v>16180</v>
      </c>
      <c r="M14" s="23">
        <f>B7L407C3*B7L407C4</f>
        <v>108.14827873591921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54.074139367959603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297.40776652377781</v>
      </c>
      <c r="V14" s="16" t="s">
        <v>16185</v>
      </c>
      <c r="W14" s="23">
        <f>B7L407C9*B7L121C1</f>
        <v>773.26019296182233</v>
      </c>
      <c r="X14" s="16" t="s">
        <v>15616</v>
      </c>
      <c r="Y14" s="23">
        <f>A1L313C16</f>
        <v>455.7405</v>
      </c>
      <c r="Z14" s="16" t="s">
        <v>12802</v>
      </c>
      <c r="AA14" s="23">
        <f>A1L547C54</f>
        <v>0.12214901288909544</v>
      </c>
      <c r="AB14" s="16" t="s">
        <v>16186</v>
      </c>
      <c r="AC14" s="23">
        <f>B7L407C11*B7L407C12</f>
        <v>55.6682522085828</v>
      </c>
      <c r="AD14" s="16" t="s">
        <v>16187</v>
      </c>
      <c r="AE14" s="23">
        <f>B3L807C9</f>
        <v>2.0580555606513671</v>
      </c>
      <c r="AF14" s="16" t="s">
        <v>16188</v>
      </c>
      <c r="AG14" s="23">
        <f>B7L407C13*B7L407C14</f>
        <v>114.56835600961658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57.28417800480829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315.06297902644559</v>
      </c>
      <c r="AP14" s="16" t="s">
        <v>16191</v>
      </c>
      <c r="AQ14" s="23">
        <f>B7L407C19*B7L121C1</f>
        <v>819.16374546875852</v>
      </c>
      <c r="AR14" s="16" t="s">
        <v>15622</v>
      </c>
      <c r="AS14" s="23">
        <f>A1L313C17</f>
        <v>506.15066666666667</v>
      </c>
      <c r="AT14" s="16" t="s">
        <v>13300</v>
      </c>
      <c r="AU14" s="23">
        <f>A1L547C63</f>
        <v>0.11456647557142609</v>
      </c>
      <c r="AV14" s="16" t="s">
        <v>16192</v>
      </c>
      <c r="AW14" s="23">
        <f>B7L407C21*B7L407C22</f>
        <v>57.987897988127692</v>
      </c>
      <c r="AX14" s="16" t="s">
        <v>16193</v>
      </c>
      <c r="AY14" s="23">
        <f>B3L807C15</f>
        <v>2.0500572628364191</v>
      </c>
      <c r="AZ14" s="16" t="s">
        <v>16194</v>
      </c>
      <c r="BA14" s="23">
        <f>B7L407C23*B7L407C24</f>
        <v>118.87851142717855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59.439255713589276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326.91590642474102</v>
      </c>
      <c r="BJ14" s="16" t="s">
        <v>16197</v>
      </c>
      <c r="BK14" s="23">
        <f>B7L407C29*B7L121C1</f>
        <v>849.98135670432669</v>
      </c>
      <c r="BL14" s="16" t="s">
        <v>15628</v>
      </c>
      <c r="BM14" s="23">
        <f>A1L313C18</f>
        <v>515.78925000000004</v>
      </c>
      <c r="BN14" s="16" t="s">
        <v>13798</v>
      </c>
      <c r="BO14" s="23">
        <f>A1L547C72</f>
        <v>0.11490366635883804</v>
      </c>
      <c r="BP14" s="16" t="s">
        <v>16198</v>
      </c>
      <c r="BQ14" s="23">
        <f>B7L407C31*B7L407C32</f>
        <v>59.26607589347531</v>
      </c>
      <c r="BR14" s="16" t="s">
        <v>16199</v>
      </c>
      <c r="BS14" s="21">
        <f>B3L807C21</f>
        <v>2.0522109889647702</v>
      </c>
      <c r="BT14" s="16" t="s">
        <v>16200</v>
      </c>
      <c r="BU14" s="23">
        <f>B7L407C33*B7L407C34</f>
        <v>121.62649222141009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60.813246110705045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334.47285360887776</v>
      </c>
      <c r="CD14" s="16" t="s">
        <v>16203</v>
      </c>
      <c r="CE14" s="23">
        <f>B7L407C39*B7L121C1</f>
        <v>869.62941938308222</v>
      </c>
      <c r="CF14" s="16" t="s">
        <v>15634</v>
      </c>
      <c r="CG14" s="23">
        <f>A1L313C19</f>
        <v>538.97939999999994</v>
      </c>
      <c r="CH14" s="16" t="s">
        <v>14296</v>
      </c>
      <c r="CI14" s="23">
        <f>A1L547C81</f>
        <v>0.11462805473239997</v>
      </c>
      <c r="CJ14" s="16" t="s">
        <v>16204</v>
      </c>
      <c r="CK14" s="23">
        <f>B7L407C41*B7L407C42</f>
        <v>61.782160162836085</v>
      </c>
      <c r="CL14" s="16" t="s">
        <v>16205</v>
      </c>
      <c r="CM14" s="21">
        <f>B3L807C27</f>
        <v>2.0432069644038</v>
      </c>
      <c r="CN14" s="16" t="s">
        <v>16206</v>
      </c>
      <c r="CO14" s="23">
        <f>B7L407C43*B7L407C44</f>
        <v>126.23373992061769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63.116869960308847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347.14278478169865</v>
      </c>
      <c r="CX14" s="16" t="s">
        <v>16209</v>
      </c>
      <c r="CY14" s="23">
        <f>B7L407C49*B7L121C1</f>
        <v>902.57124043241652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1452.9580000000001</v>
      </c>
      <c r="F15" s="16" t="s">
        <v>12272</v>
      </c>
      <c r="G15" s="21">
        <f>A1L548C9</f>
        <v>0.14870480332872021</v>
      </c>
      <c r="H15" s="16" t="s">
        <v>16210</v>
      </c>
      <c r="I15" s="21">
        <f>B7L408C1*B7L408C2</f>
        <v>216.06183363489069</v>
      </c>
      <c r="J15" s="16" t="s">
        <v>16211</v>
      </c>
      <c r="K15" s="23">
        <f>B3L808C3</f>
        <v>2.0615613364320167</v>
      </c>
      <c r="L15" s="16" t="s">
        <v>16212</v>
      </c>
      <c r="M15" s="23">
        <f>B7L408C3*B7L408C4</f>
        <v>445.42472250029732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222.71236125014866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1224.9179868758176</v>
      </c>
      <c r="V15" s="16" t="s">
        <v>16217</v>
      </c>
      <c r="W15" s="17">
        <f>B7L408C9*B7L121C1</f>
        <v>3184.7867658771261</v>
      </c>
      <c r="X15" s="16" t="s">
        <v>15649</v>
      </c>
      <c r="Y15" s="17">
        <f>A1L314C16</f>
        <v>1526.2025000000001</v>
      </c>
      <c r="Z15" s="16" t="s">
        <v>12833</v>
      </c>
      <c r="AA15" s="23">
        <f>A1L548C54</f>
        <v>0.16458844882160428</v>
      </c>
      <c r="AB15" s="16" t="s">
        <v>16218</v>
      </c>
      <c r="AC15" s="23">
        <f>B7L408C11*B7L408C12</f>
        <v>251.19530206265452</v>
      </c>
      <c r="AD15" s="16" t="s">
        <v>16219</v>
      </c>
      <c r="AE15" s="23">
        <f>B3L808C9</f>
        <v>2.0465172458490946</v>
      </c>
      <c r="AF15" s="16" t="s">
        <v>16220</v>
      </c>
      <c r="AG15" s="23">
        <f>B7L408C13*B7L408C14</f>
        <v>514.07551774749516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257.03775887374758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1413.7076738056116</v>
      </c>
      <c r="AP15" s="16" t="s">
        <v>16223</v>
      </c>
      <c r="AQ15" s="17">
        <f>B7L408C19*B7L121C1</f>
        <v>3675.6399518945905</v>
      </c>
      <c r="AR15" s="16" t="s">
        <v>15655</v>
      </c>
      <c r="AS15" s="17">
        <f>A1L314C17</f>
        <v>1641.8406666666667</v>
      </c>
      <c r="AT15" s="16" t="s">
        <v>13331</v>
      </c>
      <c r="AU15" s="23">
        <f>A1L548C63</f>
        <v>0.15006689392393044</v>
      </c>
      <c r="AV15" s="16" t="s">
        <v>16224</v>
      </c>
      <c r="AW15" s="23">
        <f>B7L408C21*B7L408C22</f>
        <v>246.38592916466192</v>
      </c>
      <c r="AX15" s="16" t="s">
        <v>16225</v>
      </c>
      <c r="AY15" s="23">
        <f>B3L808C15</f>
        <v>2.033588471655901</v>
      </c>
      <c r="AZ15" s="16" t="s">
        <v>16226</v>
      </c>
      <c r="BA15" s="23">
        <f>B7L408C23*B7L408C24</f>
        <v>501.0475851274839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250.52379256374195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1377.8808591005807</v>
      </c>
      <c r="BJ15" s="16" t="s">
        <v>16229</v>
      </c>
      <c r="BK15" s="17">
        <f>B7L408C29*B7L121C1</f>
        <v>3582.49023366151</v>
      </c>
      <c r="BL15" s="16" t="s">
        <v>15661</v>
      </c>
      <c r="BM15" s="17">
        <f>A1L314C18</f>
        <v>1701.5284999999999</v>
      </c>
      <c r="BN15" s="16" t="s">
        <v>13829</v>
      </c>
      <c r="BO15" s="23">
        <f>A1L548C72</f>
        <v>0.13915119730512876</v>
      </c>
      <c r="BP15" s="16" t="s">
        <v>16230</v>
      </c>
      <c r="BQ15" s="23">
        <f>B7L408C31*B7L408C32</f>
        <v>236.76972802379976</v>
      </c>
      <c r="BR15" s="16" t="s">
        <v>16231</v>
      </c>
      <c r="BS15" s="21">
        <f>B3L808C21</f>
        <v>2.039367700085958</v>
      </c>
      <c r="BT15" s="16" t="s">
        <v>16232</v>
      </c>
      <c r="BU15" s="23">
        <f>B7L408C33*B7L408C34</f>
        <v>482.86053568987433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241.43026784493716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1327.8664731471545</v>
      </c>
      <c r="CD15" s="16" t="s">
        <v>16235</v>
      </c>
      <c r="CE15" s="17">
        <f>B7L408C39*B7L121C1</f>
        <v>3452.4528301826017</v>
      </c>
      <c r="CF15" s="16" t="s">
        <v>15667</v>
      </c>
      <c r="CG15" s="17">
        <f>A1L314C19</f>
        <v>1729.9093999999998</v>
      </c>
      <c r="CH15" s="16" t="s">
        <v>14327</v>
      </c>
      <c r="CI15" s="23">
        <f>A1L548C81</f>
        <v>0.13423211714933866</v>
      </c>
      <c r="CJ15" s="16" t="s">
        <v>16236</v>
      </c>
      <c r="CK15" s="23">
        <f>B7L408C41*B7L408C42</f>
        <v>232.20940123854214</v>
      </c>
      <c r="CL15" s="16" t="s">
        <v>16237</v>
      </c>
      <c r="CM15" s="21">
        <f>B3L808C27</f>
        <v>2.0435512818774044</v>
      </c>
      <c r="CN15" s="16" t="s">
        <v>16238</v>
      </c>
      <c r="CO15" s="23">
        <f>B7L408C43*B7L408C44</f>
        <v>474.53181956500731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237.26590978250366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1304.96250380377</v>
      </c>
      <c r="CX15" s="16" t="s">
        <v>16241</v>
      </c>
      <c r="CY15" s="17">
        <f>B7L408C49*B7L121C1</f>
        <v>3392.9025098898023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20.001000000000001</v>
      </c>
      <c r="F16" s="16" t="s">
        <v>12311</v>
      </c>
      <c r="G16" s="21">
        <f>A1L549C9</f>
        <v>0.76697239142103657</v>
      </c>
      <c r="H16" s="16" t="s">
        <v>16242</v>
      </c>
      <c r="I16" s="21">
        <f>B7L409C1*B7L409C2</f>
        <v>15.340214800812154</v>
      </c>
      <c r="J16" s="16" t="s">
        <v>16243</v>
      </c>
      <c r="K16" s="23">
        <f>B3L809C3</f>
        <v>1.9282908274614954</v>
      </c>
      <c r="L16" s="16" t="s">
        <v>16244</v>
      </c>
      <c r="M16" s="23">
        <f>B7L409C3*B7L409C4</f>
        <v>29.580395491695146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14.790197745847573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81.346087602161646</v>
      </c>
      <c r="V16" s="16" t="s">
        <v>16249</v>
      </c>
      <c r="W16" s="23">
        <f>B7L409C9*B7L121C1</f>
        <v>211.4998277656203</v>
      </c>
      <c r="X16" s="16" t="s">
        <v>15682</v>
      </c>
      <c r="Y16" s="23">
        <f>A1L316C16</f>
        <v>21.261500000000002</v>
      </c>
      <c r="Z16" s="16" t="s">
        <v>12864</v>
      </c>
      <c r="AA16" s="23">
        <f>A1L549C54</f>
        <v>0.76754285161305913</v>
      </c>
      <c r="AB16" s="16" t="s">
        <v>16250</v>
      </c>
      <c r="AC16" s="23">
        <f>B7L409C11*B7L409C12</f>
        <v>16.319112339571056</v>
      </c>
      <c r="AD16" s="16" t="s">
        <v>16251</v>
      </c>
      <c r="AE16" s="23">
        <f>B3L809C9</f>
        <v>1.9365502242761994</v>
      </c>
      <c r="AF16" s="16" t="s">
        <v>16252</v>
      </c>
      <c r="AG16" s="23">
        <f>B7L409C13*B7L409C14</f>
        <v>31.602780661184823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15.801390330592412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86.907646818258257</v>
      </c>
      <c r="AP16" s="16" t="s">
        <v>16255</v>
      </c>
      <c r="AQ16" s="23">
        <f>B7L409C19*B7L121C1</f>
        <v>225.95988172747147</v>
      </c>
      <c r="AR16" s="16" t="s">
        <v>15688</v>
      </c>
      <c r="AS16" s="23">
        <f>A1L316C17</f>
        <v>22.794333333333338</v>
      </c>
      <c r="AT16" s="16" t="s">
        <v>13362</v>
      </c>
      <c r="AU16" s="23">
        <f>A1L549C63</f>
        <v>0.75463904254553837</v>
      </c>
      <c r="AV16" s="16" t="s">
        <v>16256</v>
      </c>
      <c r="AW16" s="23">
        <f>B7L409C21*B7L409C22</f>
        <v>17.201493882130521</v>
      </c>
      <c r="AX16" s="16" t="s">
        <v>16257</v>
      </c>
      <c r="AY16" s="23">
        <f>B3L809C15</f>
        <v>1.9340477059350429</v>
      </c>
      <c r="AZ16" s="16" t="s">
        <v>16258</v>
      </c>
      <c r="BA16" s="23">
        <f>B7L409C23*B7L409C24</f>
        <v>33.268509781390208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16.634254890695104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91.488401898823071</v>
      </c>
      <c r="BJ16" s="16" t="s">
        <v>16261</v>
      </c>
      <c r="BK16" s="23">
        <f>B7L409C29*B7L121C1</f>
        <v>237.86984493693998</v>
      </c>
      <c r="BL16" s="16" t="s">
        <v>15694</v>
      </c>
      <c r="BM16" s="23">
        <f>A1L316C18</f>
        <v>23.623000000000005</v>
      </c>
      <c r="BN16" s="16" t="s">
        <v>13860</v>
      </c>
      <c r="BO16" s="23">
        <f>A1L549C72</f>
        <v>0.75325171091722853</v>
      </c>
      <c r="BP16" s="16" t="s">
        <v>16262</v>
      </c>
      <c r="BQ16" s="23">
        <f>B7L409C31*B7L409C32</f>
        <v>17.794065166997694</v>
      </c>
      <c r="BR16" s="16" t="s">
        <v>16263</v>
      </c>
      <c r="BS16" s="21">
        <f>B3L809C21</f>
        <v>1.9356224747628872</v>
      </c>
      <c r="BT16" s="16" t="s">
        <v>16264</v>
      </c>
      <c r="BU16" s="23">
        <f>B7L409C33*B7L409C34</f>
        <v>34.442592454636163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17.221296227318081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94.717129250249442</v>
      </c>
      <c r="CD16" s="16" t="s">
        <v>16267</v>
      </c>
      <c r="CE16" s="23">
        <f>B7L409C39*B7L121C1</f>
        <v>246.26453605064856</v>
      </c>
      <c r="CF16" s="16" t="s">
        <v>15700</v>
      </c>
      <c r="CG16" s="23">
        <f>A1L316C19</f>
        <v>24.605800000000006</v>
      </c>
      <c r="CH16" s="16" t="s">
        <v>14358</v>
      </c>
      <c r="CI16" s="23">
        <f>A1L549C81</f>
        <v>0.75489076491243046</v>
      </c>
      <c r="CJ16" s="16" t="s">
        <v>16268</v>
      </c>
      <c r="CK16" s="23">
        <f>B7L409C41*B7L409C42</f>
        <v>18.574691183282287</v>
      </c>
      <c r="CL16" s="16" t="s">
        <v>16269</v>
      </c>
      <c r="CM16" s="21">
        <f>B3L809C27</f>
        <v>1.9384138868039258</v>
      </c>
      <c r="CN16" s="16" t="s">
        <v>16270</v>
      </c>
      <c r="CO16" s="23">
        <f>B7L409C43*B7L409C44</f>
        <v>36.00543933276883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18.002719666384415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99.01495816511428</v>
      </c>
      <c r="CX16" s="16" t="s">
        <v>16273</v>
      </c>
      <c r="CY16" s="23">
        <f>B7L409C49*B7L121C1</f>
        <v>257.43889122929716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8.2789999999999999</v>
      </c>
      <c r="F17" s="16" t="s">
        <v>12350</v>
      </c>
      <c r="G17" s="21">
        <f>A1L550C9</f>
        <v>0.68595227375056278</v>
      </c>
      <c r="H17" s="16" t="s">
        <v>16274</v>
      </c>
      <c r="I17" s="21">
        <f>B7L410C1*B7L410C2</f>
        <v>5.678998874380909</v>
      </c>
      <c r="J17" s="16" t="s">
        <v>16275</v>
      </c>
      <c r="K17" s="23">
        <f>B3L810C3</f>
        <v>1.9088073203701779</v>
      </c>
      <c r="L17" s="16" t="s">
        <v>16276</v>
      </c>
      <c r="M17" s="23">
        <f>B7L410C3*B7L410C4</f>
        <v>10.84011462379228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5.4200573118961399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29.810315215428769</v>
      </c>
      <c r="V17" s="16" t="s">
        <v>16281</v>
      </c>
      <c r="W17" s="23">
        <f>B7L410C9*B7L121C1</f>
        <v>77.506819560114806</v>
      </c>
      <c r="X17" s="16" t="s">
        <v>15715</v>
      </c>
      <c r="Y17" s="23">
        <f>A1L315C16</f>
        <v>9.5719999999999992</v>
      </c>
      <c r="Z17" s="16" t="s">
        <v>12895</v>
      </c>
      <c r="AA17" s="23">
        <f>A1L550C54</f>
        <v>0.70531411313641923</v>
      </c>
      <c r="AB17" s="16" t="s">
        <v>16282</v>
      </c>
      <c r="AC17" s="23">
        <f>B7L410C11*B7L410C12</f>
        <v>6.7512666909418044</v>
      </c>
      <c r="AD17" s="16" t="s">
        <v>16283</v>
      </c>
      <c r="AE17" s="23">
        <f>B3L810C9</f>
        <v>1.9216009995091696</v>
      </c>
      <c r="AF17" s="16" t="s">
        <v>16284</v>
      </c>
      <c r="AG17" s="23">
        <f>B7L410C13*B7L410C14</f>
        <v>12.973240821266735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6.4866204106333676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35.676412258483523</v>
      </c>
      <c r="AP17" s="16" t="s">
        <v>16287</v>
      </c>
      <c r="AQ17" s="23">
        <f>B7L410C19*B7L121C1</f>
        <v>92.758671872057164</v>
      </c>
      <c r="AR17" s="16" t="s">
        <v>15721</v>
      </c>
      <c r="AS17" s="23">
        <f>A1L315C17</f>
        <v>10.312666666666665</v>
      </c>
      <c r="AT17" s="16" t="s">
        <v>13393</v>
      </c>
      <c r="AU17" s="23">
        <f>A1L550C63</f>
        <v>0.71079456697291443</v>
      </c>
      <c r="AV17" s="16" t="s">
        <v>16288</v>
      </c>
      <c r="AW17" s="23">
        <f>B7L410C21*B7L410C22</f>
        <v>7.3301874376693412</v>
      </c>
      <c r="AX17" s="16" t="s">
        <v>16289</v>
      </c>
      <c r="AY17" s="23">
        <f>B3L810C15</f>
        <v>1.9066759002770084</v>
      </c>
      <c r="AZ17" s="16" t="s">
        <v>16290</v>
      </c>
      <c r="BA17" s="23">
        <f>B7L410C23*B7L410C24</f>
        <v>13.976291731917408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6.9881458659587041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38.43480226277287</v>
      </c>
      <c r="BJ17" s="16" t="s">
        <v>16293</v>
      </c>
      <c r="BK17" s="23">
        <f>B7L410C29*B7L121C1</f>
        <v>99.930485883209471</v>
      </c>
      <c r="BL17" s="16" t="s">
        <v>15727</v>
      </c>
      <c r="BM17" s="23">
        <f>A1L315C18</f>
        <v>10.785749999999998</v>
      </c>
      <c r="BN17" s="16" t="s">
        <v>13891</v>
      </c>
      <c r="BO17" s="23">
        <f>A1L550C72</f>
        <v>0.71458783854588415</v>
      </c>
      <c r="BP17" s="16" t="s">
        <v>16294</v>
      </c>
      <c r="BQ17" s="23">
        <f>B7L410C31*B7L410C32</f>
        <v>7.7073657795962687</v>
      </c>
      <c r="BR17" s="16" t="s">
        <v>16295</v>
      </c>
      <c r="BS17" s="21">
        <f>B3L810C21</f>
        <v>1.9076989388559347</v>
      </c>
      <c r="BT17" s="16" t="s">
        <v>16296</v>
      </c>
      <c r="BU17" s="23">
        <f>B7L410C33*B7L410C34</f>
        <v>14.703333519110345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7.3516667595551723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40.434167177553448</v>
      </c>
      <c r="CD17" s="16" t="s">
        <v>16299</v>
      </c>
      <c r="CE17" s="23">
        <f>B7L410C39*B7L121C1</f>
        <v>105.12883466163896</v>
      </c>
      <c r="CF17" s="16" t="s">
        <v>15733</v>
      </c>
      <c r="CG17" s="23">
        <f>A1L315C19</f>
        <v>11.481399999999999</v>
      </c>
      <c r="CH17" s="16" t="s">
        <v>14389</v>
      </c>
      <c r="CI17" s="23">
        <f>A1L550C81</f>
        <v>0.71992986557568694</v>
      </c>
      <c r="CJ17" s="16" t="s">
        <v>16300</v>
      </c>
      <c r="CK17" s="23">
        <f>B7L410C41*B7L410C42</f>
        <v>8.2658027586206906</v>
      </c>
      <c r="CL17" s="16" t="s">
        <v>16301</v>
      </c>
      <c r="CM17" s="21">
        <f>B3L810C27</f>
        <v>1.918840671926699</v>
      </c>
      <c r="CN17" s="16" t="s">
        <v>16302</v>
      </c>
      <c r="CO17" s="23">
        <f>B7L410C43*B7L410C44</f>
        <v>15.860758519365289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7.9303792596826446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43.617085928254546</v>
      </c>
      <c r="CX17" s="16" t="s">
        <v>16305</v>
      </c>
      <c r="CY17" s="23">
        <f>B7L410C49*B7L121C1</f>
        <v>113.40442341346183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1227.395</v>
      </c>
      <c r="F18" s="16" t="s">
        <v>12389</v>
      </c>
      <c r="G18" s="21">
        <f>A1L551C9</f>
        <v>0.19167642952748443</v>
      </c>
      <c r="H18" s="16" t="s">
        <v>16306</v>
      </c>
      <c r="I18" s="21">
        <f>B7L411C1*B7L411C2</f>
        <v>235.26269121988673</v>
      </c>
      <c r="J18" s="16" t="s">
        <v>16307</v>
      </c>
      <c r="K18" s="23">
        <f>B3L811C3</f>
        <v>1.1270332295687004</v>
      </c>
      <c r="L18" s="16" t="s">
        <v>16308</v>
      </c>
      <c r="M18" s="23">
        <f>B7L411C3*B7L411C4</f>
        <v>265.14887068257286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132.57443534128643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729.15939437707539</v>
      </c>
      <c r="V18" s="16" t="s">
        <v>16313</v>
      </c>
      <c r="W18" s="17">
        <f>B7L411C9*B7L121C1</f>
        <v>1895.814425380396</v>
      </c>
      <c r="X18" s="16" t="s">
        <v>15748</v>
      </c>
      <c r="Y18" s="17">
        <f>A1L317C16</f>
        <v>1229.1669999999999</v>
      </c>
      <c r="Z18" s="16" t="s">
        <v>12926</v>
      </c>
      <c r="AA18" s="23">
        <f>A1L551C54</f>
        <v>0.19212303654090282</v>
      </c>
      <c r="AB18" s="16" t="s">
        <v>16314</v>
      </c>
      <c r="AC18" s="23">
        <f>B7L411C11*B7L411C12</f>
        <v>236.15129645587189</v>
      </c>
      <c r="AD18" s="16" t="s">
        <v>16315</v>
      </c>
      <c r="AE18" s="23">
        <f>B3L811C9</f>
        <v>1.1164409763335656</v>
      </c>
      <c r="AF18" s="16" t="s">
        <v>16316</v>
      </c>
      <c r="AG18" s="23">
        <f>B7L411C13*B7L411C14</f>
        <v>263.64898397763091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131.82449198881545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725.03470593848499</v>
      </c>
      <c r="AP18" s="16" t="s">
        <v>16319</v>
      </c>
      <c r="AQ18" s="17">
        <f>B7L411C19*B7L121C1</f>
        <v>1885.090235440061</v>
      </c>
      <c r="AR18" s="16" t="s">
        <v>15754</v>
      </c>
      <c r="AS18" s="17">
        <f>A1L317C17</f>
        <v>1201.6266666666668</v>
      </c>
      <c r="AT18" s="16" t="s">
        <v>13424</v>
      </c>
      <c r="AU18" s="23">
        <f>A1L551C63</f>
        <v>0.18427473846864628</v>
      </c>
      <c r="AV18" s="16" t="s">
        <v>16320</v>
      </c>
      <c r="AW18" s="23">
        <f>B7L411C21*B7L411C22</f>
        <v>221.42943973695122</v>
      </c>
      <c r="AX18" s="16" t="s">
        <v>16321</v>
      </c>
      <c r="AY18" s="23">
        <f>B3L811C15</f>
        <v>1.1125274136687451</v>
      </c>
      <c r="AZ18" s="16" t="s">
        <v>16322</v>
      </c>
      <c r="BA18" s="23">
        <f>B7L411C23*B7L411C24</f>
        <v>246.34632190066961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123.1731609503348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677.45238522684144</v>
      </c>
      <c r="BJ18" s="16" t="s">
        <v>16325</v>
      </c>
      <c r="BK18" s="17">
        <f>B7L411C29*B7L121C1</f>
        <v>1761.3762015897878</v>
      </c>
      <c r="BL18" s="16" t="s">
        <v>15760</v>
      </c>
      <c r="BM18" s="17">
        <f>A1L317C18</f>
        <v>1171.7117499999999</v>
      </c>
      <c r="BN18" s="16" t="s">
        <v>13922</v>
      </c>
      <c r="BO18" s="23">
        <f>A1L551C72</f>
        <v>0.17899004736694862</v>
      </c>
      <c r="BP18" s="16" t="s">
        <v>16326</v>
      </c>
      <c r="BQ18" s="23">
        <f>B7L411C31*B7L411C32</f>
        <v>209.72474163291025</v>
      </c>
      <c r="BR18" s="16" t="s">
        <v>16327</v>
      </c>
      <c r="BS18" s="21">
        <f>B3L811C21</f>
        <v>1.1176360007725488</v>
      </c>
      <c r="BT18" s="16" t="s">
        <v>16328</v>
      </c>
      <c r="BU18" s="23">
        <f>B7L411C33*B7L411C34</f>
        <v>234.39592150166186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117.19796075083093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644.58878412957006</v>
      </c>
      <c r="CD18" s="16" t="s">
        <v>16331</v>
      </c>
      <c r="CE18" s="17">
        <f>B7L411C39*B7L121C1</f>
        <v>1675.9308387368822</v>
      </c>
      <c r="CF18" s="16" t="s">
        <v>15766</v>
      </c>
      <c r="CG18" s="17">
        <f>A1L317C19</f>
        <v>1146.4353999999998</v>
      </c>
      <c r="CH18" s="16" t="s">
        <v>14420</v>
      </c>
      <c r="CI18" s="23">
        <f>A1L551C81</f>
        <v>0.17469240958489174</v>
      </c>
      <c r="CJ18" s="16" t="s">
        <v>16332</v>
      </c>
      <c r="CK18" s="23">
        <f>B7L411C41*B7L411C42</f>
        <v>200.27356245941917</v>
      </c>
      <c r="CL18" s="16" t="s">
        <v>16333</v>
      </c>
      <c r="CM18" s="21">
        <f>B3L811C27</f>
        <v>1.119220808171296</v>
      </c>
      <c r="CN18" s="16" t="s">
        <v>16334</v>
      </c>
      <c r="CO18" s="23">
        <f>B7L411C43*B7L411C44</f>
        <v>224.15033843117564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112.07516921558782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616.41343068573303</v>
      </c>
      <c r="CX18" s="16" t="s">
        <v>16337</v>
      </c>
      <c r="CY18" s="17">
        <f>B7L411C49*B7L121C1</f>
        <v>1602.674919782906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151.93900000000002</v>
      </c>
      <c r="F19" s="16" t="s">
        <v>12428</v>
      </c>
      <c r="G19" s="21">
        <f>A1L552C9</f>
        <v>9.5523204532879283E-2</v>
      </c>
      <c r="H19" s="16" t="s">
        <v>16338</v>
      </c>
      <c r="I19" s="21">
        <f>B7L412C1*B7L412C2</f>
        <v>14.513700173521148</v>
      </c>
      <c r="J19" s="16" t="s">
        <v>16339</v>
      </c>
      <c r="K19" s="23">
        <f>B3L812C3</f>
        <v>1.6346005190215891</v>
      </c>
      <c r="L19" s="16" t="s">
        <v>16340</v>
      </c>
      <c r="M19" s="23">
        <f>B7L412C3*B7L412C4</f>
        <v>23.724101836561395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11.862050918280698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65.241280050543836</v>
      </c>
      <c r="V19" s="16" t="s">
        <v>16345</v>
      </c>
      <c r="W19" s="23">
        <f>B7L412C9*B7L121C1</f>
        <v>169.62732813141398</v>
      </c>
      <c r="X19" s="16" t="s">
        <v>15781</v>
      </c>
      <c r="Y19" s="23">
        <f>A1L318C16</f>
        <v>147.54500000000002</v>
      </c>
      <c r="Z19" s="16" t="s">
        <v>12957</v>
      </c>
      <c r="AA19" s="23">
        <f>A1L552C54</f>
        <v>0.11795025597388645</v>
      </c>
      <c r="AB19" s="16" t="s">
        <v>16346</v>
      </c>
      <c r="AC19" s="23">
        <f>B7L412C11*B7L412C12</f>
        <v>17.402970517667079</v>
      </c>
      <c r="AD19" s="16" t="s">
        <v>16347</v>
      </c>
      <c r="AE19" s="23">
        <f>B3L812C9</f>
        <v>1.6261706022461428</v>
      </c>
      <c r="AF19" s="16" t="s">
        <v>16348</v>
      </c>
      <c r="AG19" s="23">
        <f>B7L412C13*B7L412C14</f>
        <v>28.300199047586542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14.150099523793271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77.825547380862986</v>
      </c>
      <c r="AP19" s="16" t="s">
        <v>16351</v>
      </c>
      <c r="AQ19" s="23">
        <f>B7L412C19*B7L121C1</f>
        <v>202.34642319024377</v>
      </c>
      <c r="AR19" s="16" t="s">
        <v>15787</v>
      </c>
      <c r="AS19" s="23">
        <f>A1L318C17</f>
        <v>145.79266666666669</v>
      </c>
      <c r="AT19" s="16" t="s">
        <v>13455</v>
      </c>
      <c r="AU19" s="23">
        <f>A1L552C63</f>
        <v>0.10747652660971348</v>
      </c>
      <c r="AV19" s="16" t="s">
        <v>16352</v>
      </c>
      <c r="AW19" s="23">
        <f>B7L412C21*B7L412C22</f>
        <v>15.669289418501089</v>
      </c>
      <c r="AX19" s="16" t="s">
        <v>16353</v>
      </c>
      <c r="AY19" s="23">
        <f>B3L812C15</f>
        <v>1.623986421877988</v>
      </c>
      <c r="AZ19" s="16" t="s">
        <v>16354</v>
      </c>
      <c r="BA19" s="23">
        <f>B7L412C23*B7L412C24</f>
        <v>25.446713256122202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12.723356628061101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69.978461454336056</v>
      </c>
      <c r="BJ19" s="16" t="s">
        <v>16357</v>
      </c>
      <c r="BK19" s="23">
        <f>B7L412C29*B7L121C1</f>
        <v>181.94399978127376</v>
      </c>
      <c r="BL19" s="16" t="s">
        <v>15793</v>
      </c>
      <c r="BM19" s="23">
        <f>A1L318C18</f>
        <v>147.33475000000001</v>
      </c>
      <c r="BN19" s="16" t="s">
        <v>13953</v>
      </c>
      <c r="BO19" s="23">
        <f>A1L552C72</f>
        <v>0.10464985508558301</v>
      </c>
      <c r="BP19" s="16" t="s">
        <v>16358</v>
      </c>
      <c r="BQ19" s="23">
        <f>B7L412C31*B7L412C32</f>
        <v>15.418560236570602</v>
      </c>
      <c r="BR19" s="16" t="s">
        <v>16359</v>
      </c>
      <c r="BS19" s="21">
        <f>B3L812C21</f>
        <v>1.6232953450699701</v>
      </c>
      <c r="BT19" s="16" t="s">
        <v>16360</v>
      </c>
      <c r="BU19" s="23">
        <f>B7L412C33*B7L412C34</f>
        <v>25.028877059705994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12.514438529852997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68.829411914191482</v>
      </c>
      <c r="CD19" s="16" t="s">
        <v>16363</v>
      </c>
      <c r="CE19" s="23">
        <f>B7L412C39*B7L121C1</f>
        <v>178.95647097689786</v>
      </c>
      <c r="CF19" s="16" t="s">
        <v>15799</v>
      </c>
      <c r="CG19" s="23">
        <f>A1L318C19</f>
        <v>145.53680000000003</v>
      </c>
      <c r="CH19" s="16" t="s">
        <v>14451</v>
      </c>
      <c r="CI19" s="23">
        <f>A1L552C81</f>
        <v>0.10486230281120082</v>
      </c>
      <c r="CJ19" s="16" t="s">
        <v>16364</v>
      </c>
      <c r="CK19" s="23">
        <f>B7L412C41*B7L412C42</f>
        <v>15.261323991773175</v>
      </c>
      <c r="CL19" s="16" t="s">
        <v>16365</v>
      </c>
      <c r="CM19" s="21">
        <f>B3L812C27</f>
        <v>1.619931197716646</v>
      </c>
      <c r="CN19" s="16" t="s">
        <v>16366</v>
      </c>
      <c r="CO19" s="23">
        <f>B7L412C43*B7L412C44</f>
        <v>24.722294852734905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12.361147426367452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67.986310845020995</v>
      </c>
      <c r="CX19" s="16" t="s">
        <v>16369</v>
      </c>
      <c r="CY19" s="23">
        <f>B7L412C49*B7L121C1</f>
        <v>176.76440819705459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0.64900000000000002</v>
      </c>
      <c r="F20" s="16" t="s">
        <v>12467</v>
      </c>
      <c r="G20" s="21">
        <f>A1L553C9</f>
        <v>0.69724182168056448</v>
      </c>
      <c r="H20" s="16" t="s">
        <v>16370</v>
      </c>
      <c r="I20" s="21">
        <f>B7L413C1*B7L413C2</f>
        <v>0.45250994227068636</v>
      </c>
      <c r="J20" s="16" t="s">
        <v>16371</v>
      </c>
      <c r="K20" s="23">
        <f>B3L813C3</f>
        <v>2.1435406698564594</v>
      </c>
      <c r="L20" s="16" t="s">
        <v>16372</v>
      </c>
      <c r="M20" s="23">
        <f>B7L413C3*B7L413C4</f>
        <v>0.96997346477161484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0.48498673238580742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2.6674270281219408</v>
      </c>
      <c r="V20" s="16" t="s">
        <v>16377</v>
      </c>
      <c r="W20" s="23">
        <f>B7L413C9*B7L121C1</f>
        <v>6.9353102731170466</v>
      </c>
      <c r="X20" s="16" t="s">
        <v>15814</v>
      </c>
      <c r="Y20" s="23">
        <f>A1L319C16</f>
        <v>0.82000000000000006</v>
      </c>
      <c r="Z20" s="16" t="s">
        <v>12988</v>
      </c>
      <c r="AA20" s="23">
        <f>A1L553C54</f>
        <v>0.61326442721791552</v>
      </c>
      <c r="AB20" s="16" t="s">
        <v>16378</v>
      </c>
      <c r="AC20" s="23">
        <f>B7L413C11*B7L413C12</f>
        <v>0.50287683031869079</v>
      </c>
      <c r="AD20" s="16" t="s">
        <v>16379</v>
      </c>
      <c r="AE20" s="23">
        <f>B3L813C9</f>
        <v>2.123608017817372</v>
      </c>
      <c r="AF20" s="16" t="s">
        <v>16380</v>
      </c>
      <c r="AG20" s="23">
        <f>B7L413C13*B7L413C14</f>
        <v>1.0679132688393578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0.53395663441967889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2.9367614893082337</v>
      </c>
      <c r="AP20" s="16" t="s">
        <v>16383</v>
      </c>
      <c r="AQ20" s="23">
        <f>B7L413C19*B7L121C1</f>
        <v>7.6355798722014079</v>
      </c>
      <c r="AR20" s="16" t="s">
        <v>15820</v>
      </c>
      <c r="AS20" s="23">
        <f>A1L319C17</f>
        <v>0.92533333333333345</v>
      </c>
      <c r="AT20" s="16" t="s">
        <v>13486</v>
      </c>
      <c r="AU20" s="23">
        <f>A1L553C63</f>
        <v>0.52122795558458512</v>
      </c>
      <c r="AV20" s="16" t="s">
        <v>16384</v>
      </c>
      <c r="AW20" s="23">
        <f>B7L413C21*B7L413C22</f>
        <v>0.48230960156760283</v>
      </c>
      <c r="AX20" s="16" t="s">
        <v>16385</v>
      </c>
      <c r="AY20" s="23">
        <f>B3L813C15</f>
        <v>2.154929577464789</v>
      </c>
      <c r="AZ20" s="16" t="s">
        <v>16386</v>
      </c>
      <c r="BA20" s="23">
        <f>B7L413C23*B7L413C24</f>
        <v>1.0393432259132851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0.51967161295664255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2.858193871261534</v>
      </c>
      <c r="BJ20" s="16" t="s">
        <v>16389</v>
      </c>
      <c r="BK20" s="23">
        <f>B7L413C29*B7L121C1</f>
        <v>7.4313040652799884</v>
      </c>
      <c r="BL20" s="16" t="s">
        <v>15826</v>
      </c>
      <c r="BM20" s="23">
        <f>A1L319C18</f>
        <v>0.91400000000000003</v>
      </c>
      <c r="BN20" s="16" t="s">
        <v>13984</v>
      </c>
      <c r="BO20" s="23">
        <f>A1L553C72</f>
        <v>0.47140902872777013</v>
      </c>
      <c r="BP20" s="16" t="s">
        <v>16390</v>
      </c>
      <c r="BQ20" s="23">
        <f>B7L413C31*B7L413C32</f>
        <v>0.43086785225718194</v>
      </c>
      <c r="BR20" s="16" t="s">
        <v>16391</v>
      </c>
      <c r="BS20" s="21">
        <f>B3L813C21</f>
        <v>2.1536498213374173</v>
      </c>
      <c r="BT20" s="16" t="s">
        <v>16392</v>
      </c>
      <c r="BU20" s="23">
        <f>B7L413C33*B7L413C34</f>
        <v>0.92793847303371657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0.46396923651685829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2.5518308008427204</v>
      </c>
      <c r="CD20" s="16" t="s">
        <v>16395</v>
      </c>
      <c r="CE20" s="23">
        <f>B7L413C39*B7L121C1</f>
        <v>6.6347600821910735</v>
      </c>
      <c r="CF20" s="16" t="s">
        <v>15832</v>
      </c>
      <c r="CG20" s="23">
        <f>A1L319C19</f>
        <v>0.86180000000000001</v>
      </c>
      <c r="CH20" s="16" t="s">
        <v>14482</v>
      </c>
      <c r="CI20" s="23">
        <f>A1L553C81</f>
        <v>0.51814834297738033</v>
      </c>
      <c r="CJ20" s="16" t="s">
        <v>16396</v>
      </c>
      <c r="CK20" s="23">
        <f>B7L413C41*B7L413C42</f>
        <v>0.44654024197790637</v>
      </c>
      <c r="CL20" s="16" t="s">
        <v>16397</v>
      </c>
      <c r="CM20" s="21">
        <f>B3L813C27</f>
        <v>2.25324114088159</v>
      </c>
      <c r="CN20" s="16" t="s">
        <v>16398</v>
      </c>
      <c r="CO20" s="23">
        <f>B7L413C43*B7L413C44</f>
        <v>1.0061628442838391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0.50308142214191953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2.7669478217805574</v>
      </c>
      <c r="CX20" s="16" t="s">
        <v>16401</v>
      </c>
      <c r="CY20" s="23">
        <f>B7L413C49*B7L121C1</f>
        <v>7.1940643366294497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156.08199999999999</v>
      </c>
      <c r="F21" s="16" t="s">
        <v>12506</v>
      </c>
      <c r="G21" s="21">
        <f>A1L554C9</f>
        <v>1.1049027962604581</v>
      </c>
      <c r="H21" s="16" t="s">
        <v>16402</v>
      </c>
      <c r="I21" s="21">
        <f>B7L414C1*B7L414C2</f>
        <v>172.4554382459248</v>
      </c>
      <c r="J21" s="16" t="s">
        <v>16403</v>
      </c>
      <c r="K21" s="23">
        <f>B3L814C3</f>
        <v>2.0583465633380871</v>
      </c>
      <c r="L21" s="16" t="s">
        <v>16404</v>
      </c>
      <c r="M21" s="23">
        <f>B7L414C3*B7L414C4</f>
        <v>354.973058642463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177.4865293212315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976.17591126677326</v>
      </c>
      <c r="V21" s="16" t="s">
        <v>16409</v>
      </c>
      <c r="W21" s="17">
        <f>B7L414C9*B7L121C1</f>
        <v>2538.0573692936105</v>
      </c>
      <c r="X21" s="16" t="s">
        <v>15847</v>
      </c>
      <c r="Y21" s="23">
        <f>A1L320C16</f>
        <v>163.096</v>
      </c>
      <c r="Z21" s="16" t="s">
        <v>13019</v>
      </c>
      <c r="AA21" s="23">
        <f>A1L554C54</f>
        <v>1.0732692663814192</v>
      </c>
      <c r="AB21" s="16" t="s">
        <v>16410</v>
      </c>
      <c r="AC21" s="23">
        <f>B7L414C11*B7L414C12</f>
        <v>175.04592426974395</v>
      </c>
      <c r="AD21" s="16" t="s">
        <v>16411</v>
      </c>
      <c r="AE21" s="23">
        <f>B3L814C9</f>
        <v>2.0536089458097413</v>
      </c>
      <c r="AF21" s="16" t="s">
        <v>16412</v>
      </c>
      <c r="AG21" s="23">
        <f>B7L414C13*B7L414C14</f>
        <v>359.47587600788069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179.73793800394034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988.55865902167193</v>
      </c>
      <c r="AP21" s="16" t="s">
        <v>16415</v>
      </c>
      <c r="AQ21" s="17">
        <f>B7L414C19*B7L121C1</f>
        <v>2570.2525134563471</v>
      </c>
      <c r="AR21" s="16" t="s">
        <v>15853</v>
      </c>
      <c r="AS21" s="23">
        <f>A1L320C17</f>
        <v>166.59799999999998</v>
      </c>
      <c r="AT21" s="16" t="s">
        <v>13517</v>
      </c>
      <c r="AU21" s="23">
        <f>A1L554C63</f>
        <v>0.97716979337247889</v>
      </c>
      <c r="AV21" s="16" t="s">
        <v>16416</v>
      </c>
      <c r="AW21" s="23">
        <f>B7L414C21*B7L414C22</f>
        <v>162.79453323626822</v>
      </c>
      <c r="AX21" s="16" t="s">
        <v>16417</v>
      </c>
      <c r="AY21" s="23">
        <f>B3L814C15</f>
        <v>2.041570046943046</v>
      </c>
      <c r="AZ21" s="16" t="s">
        <v>16418</v>
      </c>
      <c r="BA21" s="23">
        <f>B7L414C23*B7L414C24</f>
        <v>332.35644286123937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166.17822143061969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913.98021786840832</v>
      </c>
      <c r="BJ21" s="16" t="s">
        <v>16421</v>
      </c>
      <c r="BK21" s="17">
        <f>B7L414C29*B7L121C1</f>
        <v>2376.3485664578616</v>
      </c>
      <c r="BL21" s="16" t="s">
        <v>15859</v>
      </c>
      <c r="BM21" s="23">
        <f>A1L320C18</f>
        <v>168.57124999999999</v>
      </c>
      <c r="BN21" s="16" t="s">
        <v>14015</v>
      </c>
      <c r="BO21" s="23">
        <f>A1L554C72</f>
        <v>0.93367619711761962</v>
      </c>
      <c r="BP21" s="16" t="s">
        <v>16422</v>
      </c>
      <c r="BQ21" s="23">
        <f>B7L414C31*B7L414C32</f>
        <v>157.39096364336353</v>
      </c>
      <c r="BR21" s="16" t="s">
        <v>16423</v>
      </c>
      <c r="BS21" s="21">
        <f>B3L814C21</f>
        <v>2.0342741201511538</v>
      </c>
      <c r="BT21" s="16" t="s">
        <v>16424</v>
      </c>
      <c r="BU21" s="23">
        <f>B7L414C33*B7L414C34</f>
        <v>320.1763640853456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160.0881820426728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880.48500123470035</v>
      </c>
      <c r="CD21" s="16" t="s">
        <v>16427</v>
      </c>
      <c r="CE21" s="17">
        <f>B7L414C39*B7L121C1</f>
        <v>2289.2610032102211</v>
      </c>
      <c r="CF21" s="16" t="s">
        <v>15865</v>
      </c>
      <c r="CG21" s="23">
        <f>A1L320C19</f>
        <v>165.464</v>
      </c>
      <c r="CH21" s="16" t="s">
        <v>14513</v>
      </c>
      <c r="CI21" s="23">
        <f>A1L554C81</f>
        <v>0.90126429638493288</v>
      </c>
      <c r="CJ21" s="16" t="s">
        <v>16428</v>
      </c>
      <c r="CK21" s="23">
        <f>B7L414C41*B7L414C42</f>
        <v>149.12679553703654</v>
      </c>
      <c r="CL21" s="16" t="s">
        <v>16429</v>
      </c>
      <c r="CM21" s="21">
        <f>B3L814C27</f>
        <v>2.0365271511440541</v>
      </c>
      <c r="CN21" s="16" t="s">
        <v>16430</v>
      </c>
      <c r="CO21" s="23">
        <f>B7L414C43*B7L414C44</f>
        <v>303.70076807428291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151.85038403714145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835.17711220427805</v>
      </c>
      <c r="CX21" s="16" t="s">
        <v>16433</v>
      </c>
      <c r="CY21" s="17">
        <f>B7L414C49*B7L121C1</f>
        <v>2171.4604917311231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28.593</v>
      </c>
      <c r="F22" s="16" t="s">
        <v>12545</v>
      </c>
      <c r="G22" s="21">
        <f>A1L555C9</f>
        <v>0.55595333125876623</v>
      </c>
      <c r="H22" s="16" t="s">
        <v>16434</v>
      </c>
      <c r="I22" s="15">
        <f>B7L415C1*B7L415C2</f>
        <v>15.896373600681903</v>
      </c>
      <c r="J22" s="16" t="s">
        <v>16435</v>
      </c>
      <c r="K22" s="23">
        <f>B3L815C3</f>
        <v>1.0652554057235095</v>
      </c>
      <c r="L22" s="16" t="s">
        <v>16436</v>
      </c>
      <c r="M22" s="17">
        <f>B7L415C3*B7L415C4</f>
        <v>16.933697909526888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8.466848954763444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46.567669251198943</v>
      </c>
      <c r="V22" s="16" t="s">
        <v>16441</v>
      </c>
      <c r="W22" s="17">
        <f>B7L415C9*B7L121C1</f>
        <v>121.07594005311725</v>
      </c>
      <c r="X22" s="16" t="s">
        <v>15880</v>
      </c>
      <c r="Y22" s="17">
        <f>A1L323C16</f>
        <v>34.434000000000005</v>
      </c>
      <c r="Z22" s="16" t="s">
        <v>13050</v>
      </c>
      <c r="AA22" s="23">
        <f>A1L555C54</f>
        <v>0.47470566035146472</v>
      </c>
      <c r="AB22" s="16" t="s">
        <v>16442</v>
      </c>
      <c r="AC22" s="17">
        <f>B7L415C11*B7L415C12</f>
        <v>16.346014708542338</v>
      </c>
      <c r="AD22" s="16" t="s">
        <v>16443</v>
      </c>
      <c r="AE22" s="23">
        <f>B3L815C9</f>
        <v>1.0375031346652177</v>
      </c>
      <c r="AF22" s="16" t="s">
        <v>16444</v>
      </c>
      <c r="AG22" s="17">
        <f>B7L415C13*B7L415C14</f>
        <v>16.959041499396431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8.4795207496982155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46.637364123340184</v>
      </c>
      <c r="AP22" s="16" t="s">
        <v>16447</v>
      </c>
      <c r="AQ22" s="17">
        <f>B7L415C19*B7L121C1</f>
        <v>121.25714672068449</v>
      </c>
      <c r="AR22" s="16" t="s">
        <v>15886</v>
      </c>
      <c r="AS22" s="17">
        <f>A1L323C17</f>
        <v>31.035333333333337</v>
      </c>
      <c r="AT22" s="16" t="s">
        <v>13548</v>
      </c>
      <c r="AU22" s="23">
        <f>A1L555C63</f>
        <v>0.50301447405790634</v>
      </c>
      <c r="AV22" s="16" t="s">
        <v>16448</v>
      </c>
      <c r="AW22" s="17">
        <f>B7L415C21*B7L415C22</f>
        <v>15.611221873878478</v>
      </c>
      <c r="AX22" s="16" t="s">
        <v>16449</v>
      </c>
      <c r="AY22" s="23">
        <f>B3L815C15</f>
        <v>1.0288600910511714</v>
      </c>
      <c r="AZ22" s="16" t="s">
        <v>16450</v>
      </c>
      <c r="BA22" s="17">
        <f>B7L415C23*B7L415C24</f>
        <v>16.06176315857865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8.0308815792893249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44.169848686091285</v>
      </c>
      <c r="BJ22" s="16" t="s">
        <v>16453</v>
      </c>
      <c r="BK22" s="17">
        <f>B7L415C29*B7L121C1</f>
        <v>114.84160658383735</v>
      </c>
      <c r="BL22" s="16" t="s">
        <v>15892</v>
      </c>
      <c r="BM22" s="17">
        <f>A1L323C18</f>
        <v>27.78125</v>
      </c>
      <c r="BN22" s="16" t="s">
        <v>14046</v>
      </c>
      <c r="BO22" s="23">
        <f>A1L555C72</f>
        <v>0.51494726509798427</v>
      </c>
      <c r="BP22" s="16" t="s">
        <v>16454</v>
      </c>
      <c r="BQ22" s="17">
        <f>B7L415C31*B7L415C32</f>
        <v>14.305878708503375</v>
      </c>
      <c r="BR22" s="16" t="s">
        <v>16455</v>
      </c>
      <c r="BS22" s="21">
        <f>B3L815C21</f>
        <v>1.0245702409201392</v>
      </c>
      <c r="BT22" s="16" t="s">
        <v>16456</v>
      </c>
      <c r="BU22" s="17">
        <f>B7L415C33*B7L415C34</f>
        <v>14.657377594945592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7.3286887974727959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40.307788386100377</v>
      </c>
      <c r="CD22" s="16" t="s">
        <v>16459</v>
      </c>
      <c r="CE22" s="17">
        <f>B7L415C39*B7L121C1</f>
        <v>104.80024980386098</v>
      </c>
      <c r="CF22" s="16" t="s">
        <v>15898</v>
      </c>
      <c r="CG22" s="17">
        <f>A1L323C19</f>
        <v>25.516200000000001</v>
      </c>
      <c r="CH22" s="16" t="s">
        <v>14544</v>
      </c>
      <c r="CI22" s="23">
        <f>A1L555C81</f>
        <v>0.51174426315958543</v>
      </c>
      <c r="CJ22" s="16" t="s">
        <v>16460</v>
      </c>
      <c r="CK22" s="17">
        <f>B7L415C41*B7L415C42</f>
        <v>13.057768967632615</v>
      </c>
      <c r="CL22" s="16" t="s">
        <v>16461</v>
      </c>
      <c r="CM22" s="21">
        <f>B3L815C27</f>
        <v>1.0222401098456946</v>
      </c>
      <c r="CN22" s="16" t="s">
        <v>16462</v>
      </c>
      <c r="CO22" s="17">
        <f>B7L415C43*B7L415C44</f>
        <v>13.348175183812467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6.6740875919062335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36.707481755484281</v>
      </c>
      <c r="CX22" s="16" t="s">
        <v>16465</v>
      </c>
      <c r="CY22" s="17">
        <f>B7L415C49*B7L121C1</f>
        <v>95.439452564259128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6567.5589999999993</v>
      </c>
      <c r="F23" s="16" t="s">
        <v>16466</v>
      </c>
      <c r="G23" s="21">
        <f>A1L556C9</f>
        <v>0.28331082330471163</v>
      </c>
      <c r="H23" s="16" t="s">
        <v>16467</v>
      </c>
      <c r="I23" s="15">
        <f>B7L416C1*B7L416C2</f>
        <v>1860.6605473922684</v>
      </c>
      <c r="J23" s="16" t="s">
        <v>16468</v>
      </c>
      <c r="K23" s="23">
        <f>B3L816C3</f>
        <v>1.7933189653936763</v>
      </c>
      <c r="L23" s="16" t="s">
        <v>16469</v>
      </c>
      <c r="M23" s="17">
        <f>B7L416C3*B7L416C4</f>
        <v>3336.7578477983343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1668.3789238991671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9176.0840814454186</v>
      </c>
      <c r="V23" s="16" t="s">
        <v>16474</v>
      </c>
      <c r="W23" s="17">
        <f>B7L416C9*B7L121C1</f>
        <v>23857.818611758088</v>
      </c>
      <c r="X23" s="16" t="s">
        <v>15914</v>
      </c>
      <c r="Y23" s="17">
        <f>A1L324C16</f>
        <v>6864.280999999999</v>
      </c>
      <c r="Z23" s="16" t="s">
        <v>16475</v>
      </c>
      <c r="AA23" s="23">
        <f>A1L556C54</f>
        <v>0.28799434486812653</v>
      </c>
      <c r="AB23" s="16" t="s">
        <v>16476</v>
      </c>
      <c r="AC23" s="17">
        <f>B7L416C11*B7L416C12</f>
        <v>1976.8741095857281</v>
      </c>
      <c r="AD23" s="16" t="s">
        <v>16477</v>
      </c>
      <c r="AE23" s="23">
        <f>B3L816C9</f>
        <v>1.7806601888660367</v>
      </c>
      <c r="AF23" s="16" t="s">
        <v>16478</v>
      </c>
      <c r="AG23" s="17">
        <f>B7L416C13*B7L416C14</f>
        <v>3520.1410253393005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1760.0705126696503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9680.3878196830774</v>
      </c>
      <c r="AP23" s="16" t="s">
        <v>16481</v>
      </c>
      <c r="AQ23" s="17">
        <f>B7L416C19*B7L121C1</f>
        <v>25169.008331176003</v>
      </c>
      <c r="AR23" s="16" t="s">
        <v>15920</v>
      </c>
      <c r="AS23" s="17">
        <f>A1L324C17</f>
        <v>7264.873333333333</v>
      </c>
      <c r="AT23" s="16" t="s">
        <v>16482</v>
      </c>
      <c r="AU23" s="23">
        <f>A1L556C63</f>
        <v>0.27741057681724735</v>
      </c>
      <c r="AV23" s="16" t="s">
        <v>16483</v>
      </c>
      <c r="AW23" s="17">
        <f>B7L416C21*B7L416C22</f>
        <v>2015.3527019042383</v>
      </c>
      <c r="AX23" s="16" t="s">
        <v>16484</v>
      </c>
      <c r="AY23" s="23">
        <f>B3L816C15</f>
        <v>1.7702828673299029</v>
      </c>
      <c r="AZ23" s="16" t="s">
        <v>16485</v>
      </c>
      <c r="BA23" s="17">
        <f>B7L416C23*B7L416C24</f>
        <v>3567.7443598081022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1783.8721799040511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9811.296989472281</v>
      </c>
      <c r="BJ23" s="16" t="s">
        <v>16488</v>
      </c>
      <c r="BK23" s="17">
        <f>B7L416C29*B7L121C1</f>
        <v>25509.372172627933</v>
      </c>
      <c r="BL23" s="16" t="s">
        <v>15926</v>
      </c>
      <c r="BM23" s="17">
        <f>A1L324C18</f>
        <v>7417.2754999999997</v>
      </c>
      <c r="BN23" s="16" t="s">
        <v>16489</v>
      </c>
      <c r="BO23" s="23">
        <f>A1L556C72</f>
        <v>0.27119297059637026</v>
      </c>
      <c r="BP23" s="16" t="s">
        <v>16490</v>
      </c>
      <c r="BQ23" s="17">
        <f>B7L416C31*B7L416C32</f>
        <v>2011.5129765766774</v>
      </c>
      <c r="BR23" s="16" t="s">
        <v>16491</v>
      </c>
      <c r="BS23" s="21">
        <f>B3L816C21</f>
        <v>1.7711255054251951</v>
      </c>
      <c r="BT23" s="16" t="s">
        <v>16492</v>
      </c>
      <c r="BU23" s="17">
        <f>B7L416C33*B7L416C34</f>
        <v>3562.6419373087065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1781.3209686543532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9797.2653275989433</v>
      </c>
      <c r="CD23" s="16" t="s">
        <v>16495</v>
      </c>
      <c r="CE23" s="17">
        <f>B7L416C39*B7L121C1</f>
        <v>25472.889851757252</v>
      </c>
      <c r="CF23" s="16" t="s">
        <v>15932</v>
      </c>
      <c r="CG23" s="17">
        <f>A1L324C19</f>
        <v>7531.9183999999996</v>
      </c>
      <c r="CH23" s="16" t="s">
        <v>16496</v>
      </c>
      <c r="CI23" s="23">
        <f>A1L556C81</f>
        <v>0.26518184591876826</v>
      </c>
      <c r="CJ23" s="16" t="s">
        <v>16497</v>
      </c>
      <c r="CK23" s="17">
        <f>B7L416C41*B7L416C42</f>
        <v>1997.3280246215354</v>
      </c>
      <c r="CL23" s="16" t="s">
        <v>16498</v>
      </c>
      <c r="CM23" s="21">
        <f>B3L816C27</f>
        <v>1.7704909008764511</v>
      </c>
      <c r="CN23" s="16" t="s">
        <v>16499</v>
      </c>
      <c r="CO23" s="17">
        <f>B7L416C43*B7L416C44</f>
        <v>3536.2510936579647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1768.1255468289824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9724.6905075594022</v>
      </c>
      <c r="CX23" s="16" t="s">
        <v>16502</v>
      </c>
      <c r="CY23" s="17">
        <f>B7L416C49*B7L121C1</f>
        <v>25284.195319654445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6B898-F45B-46A3-AF91-142440B72CE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23.346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0.76248036000000008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1.3724646480000002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2.7449292960000005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3.0499214400000003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8.2347878880000014</v>
      </c>
      <c r="Z9" s="16" t="s">
        <v>16591</v>
      </c>
      <c r="AA9" s="17">
        <f>B7L502C11*B7L121C1</f>
        <v>21.410448508800005</v>
      </c>
      <c r="AB9" s="16" t="s">
        <v>15451</v>
      </c>
      <c r="AC9" s="17">
        <f>A1L304C16</f>
        <v>24.214500000000001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0.79084557000000011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1.4235220260000003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2.8470440520000007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3.1633822800000004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8.5411321560000015</v>
      </c>
      <c r="AX9" s="16" t="s">
        <v>16597</v>
      </c>
      <c r="AY9" s="17">
        <f>B7L502C23*B7L121C1</f>
        <v>22.206943605600006</v>
      </c>
      <c r="AZ9" s="16" t="s">
        <v>15457</v>
      </c>
      <c r="BA9" s="17">
        <f>A1L304C17</f>
        <v>24.727666666666668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0.80760559333333337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1.453690068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2.907380136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3.2304223733333335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8.7221404079999996</v>
      </c>
      <c r="BV9" s="16" t="s">
        <v>16603</v>
      </c>
      <c r="BW9" s="17">
        <f>B7L502C35*B7L121C1</f>
        <v>22.677565060799999</v>
      </c>
      <c r="BX9" s="16" t="s">
        <v>15463</v>
      </c>
      <c r="BY9" s="17">
        <f>A1L304C18</f>
        <v>24.808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0.81022928000000005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1.4584127040000001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2.9168254080000002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3.2409171200000002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8.7504762239999998</v>
      </c>
      <c r="CT9" s="16" t="s">
        <v>16609</v>
      </c>
      <c r="CU9" s="17">
        <f>B7L502C47*B7L121C1</f>
        <v>22.751238182400002</v>
      </c>
      <c r="CV9" s="16" t="s">
        <v>15469</v>
      </c>
      <c r="CW9" s="17">
        <f>A1L304C19</f>
        <v>24.6008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0.80346212800000005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1.4462318304000001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2.8924636608000003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3.2138485120000002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8.6773909824000004</v>
      </c>
      <c r="DR9" s="16" t="s">
        <v>16615</v>
      </c>
      <c r="DS9" s="17">
        <f>B7L502C59*B7L121C1</f>
        <v>22.561216554240001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596.87699999999995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19.494002819999999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38.988005639999997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77.976011279999994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77.976011279999994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233.92803383999998</v>
      </c>
      <c r="Z10" s="16" t="s">
        <v>16624</v>
      </c>
      <c r="AA10" s="23">
        <f>B7L503C11*B7L121C1</f>
        <v>608.21288798399996</v>
      </c>
      <c r="AB10" s="16" t="s">
        <v>15484</v>
      </c>
      <c r="AC10" s="23">
        <f>A1L305C16</f>
        <v>609.92849999999999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19.920264809999999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39.840529619999998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79.681059239999996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79.681059239999996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239.04317771999999</v>
      </c>
      <c r="AX10" s="16" t="s">
        <v>16630</v>
      </c>
      <c r="AY10" s="23">
        <f>B7L503C23*B7L121C1</f>
        <v>621.512262072</v>
      </c>
      <c r="AZ10" s="16" t="s">
        <v>15490</v>
      </c>
      <c r="BA10" s="23">
        <f>A1L305C17</f>
        <v>632.33833333333325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20.652169966666666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41.304339933333331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82.608679866666662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82.608679866666662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247.8260396</v>
      </c>
      <c r="BV10" s="16" t="s">
        <v>16636</v>
      </c>
      <c r="BW10" s="23">
        <f>B7L503C35*B7L121C1</f>
        <v>644.34770295999999</v>
      </c>
      <c r="BX10" s="16" t="s">
        <v>15496</v>
      </c>
      <c r="BY10" s="23">
        <f>A1L305C18</f>
        <v>649.75149999999996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21.220883990000001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42.441767980000002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84.883535960000003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84.883535960000003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254.65060788</v>
      </c>
      <c r="CT10" s="16" t="s">
        <v>16642</v>
      </c>
      <c r="CU10" s="23">
        <f>B7L503C47*B7L121C1</f>
        <v>662.09158048799998</v>
      </c>
      <c r="CV10" s="16" t="s">
        <v>15502</v>
      </c>
      <c r="CW10" s="23">
        <f>A1L305C19</f>
        <v>659.30759999999987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21.532986215999998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43.065972431999995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86.131944863999991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86.131944863999991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258.39583459199997</v>
      </c>
      <c r="DR10" s="16" t="s">
        <v>16648</v>
      </c>
      <c r="DS10" s="23">
        <f>B7L503C59*B7L121C1</f>
        <v>671.82916993919991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1458.136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47.622721760000005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95.245443520000009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190.49088704000002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190.49088704000002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571.47266112000011</v>
      </c>
      <c r="Z11" s="16" t="s">
        <v>16657</v>
      </c>
      <c r="AA11" s="17">
        <f>B7L504C11*B7L121C1</f>
        <v>1485.8289189120003</v>
      </c>
      <c r="AB11" s="16" t="s">
        <v>15517</v>
      </c>
      <c r="AC11" s="17">
        <f>A1L308C16</f>
        <v>1526.018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49.839747880000004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99.679495760000009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199.35899152000002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199.35899152000002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598.07697456000005</v>
      </c>
      <c r="AX11" s="16" t="s">
        <v>16663</v>
      </c>
      <c r="AY11" s="17">
        <f>B7L504C23*B7L121C1</f>
        <v>1555.0001338560003</v>
      </c>
      <c r="AZ11" s="16" t="s">
        <v>15523</v>
      </c>
      <c r="BA11" s="17">
        <f>A1L308C17</f>
        <v>1675.5139999999999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54.72228724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109.44457448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218.88914896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218.88914896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656.66744687999994</v>
      </c>
      <c r="BV11" s="16" t="s">
        <v>16669</v>
      </c>
      <c r="BW11" s="17">
        <f>B7L504C35*B7L121C1</f>
        <v>1707.3353618879999</v>
      </c>
      <c r="BX11" s="16" t="s">
        <v>15529</v>
      </c>
      <c r="BY11" s="17">
        <f>A1L308C18</f>
        <v>1749.5114999999998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57.139045589999995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114.27809117999999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228.55618235999998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228.55618235999998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685.66854707999994</v>
      </c>
      <c r="CT11" s="16" t="s">
        <v>16675</v>
      </c>
      <c r="CU11" s="17">
        <f>B7L504C47*B7L121C1</f>
        <v>1782.738222408</v>
      </c>
      <c r="CV11" s="16" t="s">
        <v>15535</v>
      </c>
      <c r="CW11" s="17">
        <f>A1L308C19</f>
        <v>1812.9929999999999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59.212351380000001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118.42470276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236.84940552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236.84940552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710.54821656000001</v>
      </c>
      <c r="DR11" s="16" t="s">
        <v>16681</v>
      </c>
      <c r="DS11" s="17">
        <f>B7L504C59*B7L121C1</f>
        <v>1847.4253630560002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514.36599999999999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16.799193559999999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33.598387119999998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67.196774239999996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67.196774239999996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201.59032271999999</v>
      </c>
      <c r="Z12" s="16" t="s">
        <v>16690</v>
      </c>
      <c r="AA12" s="23">
        <f>B7L505C11*B7L121C1</f>
        <v>524.13483907199998</v>
      </c>
      <c r="AB12" s="16" t="s">
        <v>15550</v>
      </c>
      <c r="AC12" s="23">
        <f>A1L309C16</f>
        <v>537.60550000000001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17.55819563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35.11639126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70.232782520000001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70.232782520000001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210.69834756</v>
      </c>
      <c r="AX12" s="16" t="s">
        <v>16696</v>
      </c>
      <c r="AY12" s="23">
        <f>B7L505C23*B7L121C1</f>
        <v>547.81570365599998</v>
      </c>
      <c r="AZ12" s="16" t="s">
        <v>15556</v>
      </c>
      <c r="BA12" s="23">
        <f>A1L309C17</f>
        <v>590.07166666666672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19.271740633333337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38.543481266666674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77.086962533333349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77.086962533333349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231.26088760000005</v>
      </c>
      <c r="BV12" s="16" t="s">
        <v>16702</v>
      </c>
      <c r="BW12" s="23">
        <f>B7L505C35*B7L121C1</f>
        <v>601.27830776000019</v>
      </c>
      <c r="BX12" s="16" t="s">
        <v>15562</v>
      </c>
      <c r="BY12" s="23">
        <f>A1L309C18</f>
        <v>603.58075000000008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19.712947295000003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39.425894590000006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78.851789180000011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78.851789180000011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236.55536754000002</v>
      </c>
      <c r="CT12" s="16" t="s">
        <v>16708</v>
      </c>
      <c r="CU12" s="23">
        <f>B7L505C47*B7L121C1</f>
        <v>615.04395560400008</v>
      </c>
      <c r="CV12" s="16" t="s">
        <v>15568</v>
      </c>
      <c r="CW12" s="23">
        <f>A1L309C19</f>
        <v>620.35800000000006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20.260892280000004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40.521784560000008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81.043569120000015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81.043569120000015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243.13070736000003</v>
      </c>
      <c r="DR12" s="16" t="s">
        <v>16714</v>
      </c>
      <c r="DS12" s="23">
        <f>B7L505C59*B7L121C1</f>
        <v>632.13983913600009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520.42200000000003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16.996982520000003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33.993965040000006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67.987930080000012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67.987930080000012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203.96379024000004</v>
      </c>
      <c r="Z13" s="16" t="s">
        <v>16723</v>
      </c>
      <c r="AA13" s="17">
        <f>B7L506C11*B7L121C1</f>
        <v>530.30585462400006</v>
      </c>
      <c r="AB13" s="16" t="s">
        <v>15583</v>
      </c>
      <c r="AC13" s="17">
        <f>A1L312C16</f>
        <v>578.67600000000004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18.899558160000002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37.799116320000003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75.598232640000006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75.598232640000006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226.79469792000003</v>
      </c>
      <c r="AX13" s="16" t="s">
        <v>16729</v>
      </c>
      <c r="AY13" s="17">
        <f>B7L506C23*B7L121C1</f>
        <v>589.66621459200007</v>
      </c>
      <c r="AZ13" s="16" t="s">
        <v>15589</v>
      </c>
      <c r="BA13" s="17">
        <f>A1L312C17</f>
        <v>615.14533333333338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20.090646586666669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40.181293173333337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80.362586346666674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80.362586346666674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241.08775904000004</v>
      </c>
      <c r="BV13" s="16" t="s">
        <v>16735</v>
      </c>
      <c r="BW13" s="17">
        <f>B7L506C35*B7L121C1</f>
        <v>626.82817350400012</v>
      </c>
      <c r="BX13" s="16" t="s">
        <v>15595</v>
      </c>
      <c r="BY13" s="17">
        <f>A1L312C18</f>
        <v>621.58425000000011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20.300941605000006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40.601883210000011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81.203766420000022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81.203766420000022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243.61129926000007</v>
      </c>
      <c r="CT13" s="16" t="s">
        <v>16741</v>
      </c>
      <c r="CU13" s="17">
        <f>B7L506C47*B7L121C1</f>
        <v>633.38937807600018</v>
      </c>
      <c r="CV13" s="16" t="s">
        <v>15601</v>
      </c>
      <c r="CW13" s="17">
        <f>A1L312C19</f>
        <v>625.86880000000008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20.440875008000003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40.881750016000005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81.76350003200001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81.76350003200001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245.29050009600002</v>
      </c>
      <c r="DR13" s="16" t="s">
        <v>16747</v>
      </c>
      <c r="DS13" s="17">
        <f>B7L506C59*B7L121C1</f>
        <v>637.75530024960005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408.51599999999996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13.34213256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26.684265119999999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53.368530239999998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53.368530239999998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160.10559072000001</v>
      </c>
      <c r="Z14" s="16" t="s">
        <v>16756</v>
      </c>
      <c r="AA14" s="23">
        <f>B7L507C11*B7L121C1</f>
        <v>416.27453587200006</v>
      </c>
      <c r="AB14" s="16" t="s">
        <v>15616</v>
      </c>
      <c r="AC14" s="23">
        <f>A1L313C16</f>
        <v>455.7405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14.88448473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29.768969460000001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59.537938920000002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59.537938920000002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178.61381676000002</v>
      </c>
      <c r="AX14" s="16" t="s">
        <v>16762</v>
      </c>
      <c r="AY14" s="23">
        <f>B7L507C23*B7L121C1</f>
        <v>464.39592357600009</v>
      </c>
      <c r="AZ14" s="16" t="s">
        <v>15622</v>
      </c>
      <c r="BA14" s="23">
        <f>A1L313C17</f>
        <v>506.15066666666667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16.530880773333333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33.061761546666666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66.123523093333333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66.123523093333333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198.37056927999998</v>
      </c>
      <c r="BV14" s="16" t="s">
        <v>16768</v>
      </c>
      <c r="BW14" s="23">
        <f>B7L507C35*B7L121C1</f>
        <v>515.76348012799997</v>
      </c>
      <c r="BX14" s="16" t="s">
        <v>15628</v>
      </c>
      <c r="BY14" s="23">
        <f>A1L313C18</f>
        <v>515.78925000000004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16.845676905000001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33.691353810000003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67.382707620000005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67.382707620000005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202.14812286</v>
      </c>
      <c r="CT14" s="16" t="s">
        <v>16774</v>
      </c>
      <c r="CU14" s="23">
        <f>B7L507C47*B7L121C1</f>
        <v>525.58511943600001</v>
      </c>
      <c r="CV14" s="16" t="s">
        <v>15634</v>
      </c>
      <c r="CW14" s="23">
        <f>A1L313C19</f>
        <v>538.97939999999994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17.603067203999998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35.206134407999997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70.412268815999994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70.412268815999994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211.23680644799998</v>
      </c>
      <c r="DR14" s="16" t="s">
        <v>16780</v>
      </c>
      <c r="DS14" s="23">
        <f>B7L507C59*B7L121C1</f>
        <v>549.21569676479999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1452.9580000000001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47.453608280000005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94.907216560000009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189.81443312000002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189.81443312000002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569.44329936000008</v>
      </c>
      <c r="Z15" s="16" t="s">
        <v>16789</v>
      </c>
      <c r="AA15" s="17">
        <f>B7L508C11*B7L121C1</f>
        <v>1480.5525783360004</v>
      </c>
      <c r="AB15" s="16" t="s">
        <v>15649</v>
      </c>
      <c r="AC15" s="17">
        <f>A1L314C16</f>
        <v>1526.2025000000001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49.845773650000005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99.691547300000011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199.38309460000002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199.38309460000002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598.14928380000003</v>
      </c>
      <c r="AX15" s="16" t="s">
        <v>16795</v>
      </c>
      <c r="AY15" s="17">
        <f>B7L508C23*B7L121C1</f>
        <v>1555.1881378800001</v>
      </c>
      <c r="AZ15" s="16" t="s">
        <v>15655</v>
      </c>
      <c r="BA15" s="17">
        <f>A1L314C17</f>
        <v>1641.8406666666667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53.622516173333338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107.24503234666668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214.49006469333335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214.49006469333335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643.47019408000006</v>
      </c>
      <c r="BV15" s="16" t="s">
        <v>16801</v>
      </c>
      <c r="BW15" s="17">
        <f>B7L508C35*B7L121C1</f>
        <v>1673.0225046080002</v>
      </c>
      <c r="BX15" s="16" t="s">
        <v>15661</v>
      </c>
      <c r="BY15" s="17">
        <f>A1L314C18</f>
        <v>1701.5284999999999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55.571920810000002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111.14384162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222.28768324000001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222.28768324000001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666.86304972000005</v>
      </c>
      <c r="CT15" s="16" t="s">
        <v>16807</v>
      </c>
      <c r="CU15" s="17">
        <f>B7L508C47*B7L121C1</f>
        <v>1733.8439292720002</v>
      </c>
      <c r="CV15" s="16" t="s">
        <v>15667</v>
      </c>
      <c r="CW15" s="17">
        <f>A1L314C19</f>
        <v>1729.9093999999998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56.498841003999992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112.99768200799998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225.99536401599997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225.99536401599997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677.98609204799993</v>
      </c>
      <c r="DR15" s="16" t="s">
        <v>16813</v>
      </c>
      <c r="DS15" s="17">
        <f>B7L508C59*B7L121C1</f>
        <v>1762.7638393247998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20.001000000000001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0.65323266000000002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1.30646532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2.6129306400000001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2.6129306400000001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7.8387919200000002</v>
      </c>
      <c r="Z16" s="16" t="s">
        <v>16822</v>
      </c>
      <c r="AA16" s="23">
        <f>B7L509C11*B7L121C1</f>
        <v>20.380858992</v>
      </c>
      <c r="AB16" s="16" t="s">
        <v>15682</v>
      </c>
      <c r="AC16" s="23">
        <f>A1L316C16</f>
        <v>21.261500000000002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0.6944005900000001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1.3888011800000002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2.7776023600000004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2.7776023600000004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8.332807080000002</v>
      </c>
      <c r="AX16" s="16" t="s">
        <v>16828</v>
      </c>
      <c r="AY16" s="23">
        <f>B7L509C23*B7L121C1</f>
        <v>21.665298408000005</v>
      </c>
      <c r="AZ16" s="16" t="s">
        <v>15688</v>
      </c>
      <c r="BA16" s="23">
        <f>A1L316C17</f>
        <v>22.794333333333338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0.7444629266666668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1.4889258533333336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2.9778517066666672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2.9778517066666672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8.9335551200000012</v>
      </c>
      <c r="BV16" s="16" t="s">
        <v>16834</v>
      </c>
      <c r="BW16" s="23">
        <f>B7L509C35*B7L121C1</f>
        <v>23.227243312000002</v>
      </c>
      <c r="BX16" s="16" t="s">
        <v>15694</v>
      </c>
      <c r="BY16" s="23">
        <f>A1L316C18</f>
        <v>23.623000000000005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0.7715271800000002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1.5430543600000004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3.0861087200000008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3.0861087200000008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9.2583261600000029</v>
      </c>
      <c r="CT16" s="16" t="s">
        <v>16840</v>
      </c>
      <c r="CU16" s="23">
        <f>B7L509C47*B7L121C1</f>
        <v>24.071648016000008</v>
      </c>
      <c r="CV16" s="16" t="s">
        <v>15700</v>
      </c>
      <c r="CW16" s="23">
        <f>A1L316C19</f>
        <v>24.605800000000006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0.80362542800000025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1.6072508560000005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3.214501712000001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3.214501712000001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9.6435051360000035</v>
      </c>
      <c r="DR16" s="16" t="s">
        <v>16846</v>
      </c>
      <c r="DS16" s="23">
        <f>B7L509C59*B7L121C1</f>
        <v>25.073113353600011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8.2789999999999999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0.27039214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0.54078428000000001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1.08156856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1.08156856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3.24470568</v>
      </c>
      <c r="Z17" s="16" t="s">
        <v>16855</v>
      </c>
      <c r="AA17" s="23">
        <f>B7L510C11*B7L121C1</f>
        <v>8.4362347680000003</v>
      </c>
      <c r="AB17" s="16" t="s">
        <v>15715</v>
      </c>
      <c r="AC17" s="23">
        <f>A1L315C16</f>
        <v>9.5719999999999992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0.31262151999999999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0.62524303999999997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1.2504860799999999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1.2504860799999999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3.7514582399999998</v>
      </c>
      <c r="AX17" s="16" t="s">
        <v>16861</v>
      </c>
      <c r="AY17" s="23">
        <f>B7L510C23*B7L121C1</f>
        <v>9.7537914239999992</v>
      </c>
      <c r="AZ17" s="16" t="s">
        <v>15721</v>
      </c>
      <c r="BA17" s="23">
        <f>A1L315C17</f>
        <v>10.312666666666665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0.33681169333333327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0.67362338666666655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1.3472467733333331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1.3472467733333331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4.0417403199999988</v>
      </c>
      <c r="BV17" s="16" t="s">
        <v>16867</v>
      </c>
      <c r="BW17" s="23">
        <f>B7L510C35*B7L121C1</f>
        <v>10.508524831999997</v>
      </c>
      <c r="BX17" s="16" t="s">
        <v>15727</v>
      </c>
      <c r="BY17" s="23">
        <f>A1L315C18</f>
        <v>10.785749999999998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0.35226259499999996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0.70452518999999991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1.4090503799999998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1.4090503799999998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4.2271511399999993</v>
      </c>
      <c r="CT17" s="16" t="s">
        <v>16873</v>
      </c>
      <c r="CU17" s="23">
        <f>B7L510C47*B7L121C1</f>
        <v>10.990592963999999</v>
      </c>
      <c r="CV17" s="16" t="s">
        <v>15733</v>
      </c>
      <c r="CW17" s="23">
        <f>A1L315C19</f>
        <v>11.481399999999999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0.37498252399999998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0.74996504799999997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1.4999300959999999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1.4999300959999999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4.4997902879999998</v>
      </c>
      <c r="DR17" s="16" t="s">
        <v>16879</v>
      </c>
      <c r="DS17" s="23">
        <f>B7L510C59*B7L121C1</f>
        <v>11.699454748799999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1227.395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40.086720700000001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40.086720700000001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80.173441400000002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160.3468828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240.5203242</v>
      </c>
      <c r="Z18" s="16" t="s">
        <v>16888</v>
      </c>
      <c r="AA18" s="23">
        <f>B7L511C11*B7L121C1</f>
        <v>625.35284292000006</v>
      </c>
      <c r="AB18" s="16" t="s">
        <v>15748</v>
      </c>
      <c r="AC18" s="17">
        <f>A1L317C16</f>
        <v>1229.1669999999999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40.144594220000002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40.144594220000002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80.289188440000004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160.57837688000001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240.86756532000001</v>
      </c>
      <c r="AX18" s="16" t="s">
        <v>16894</v>
      </c>
      <c r="AY18" s="23">
        <f>B7L511C23*B7L121C1</f>
        <v>626.25566983200008</v>
      </c>
      <c r="AZ18" s="16" t="s">
        <v>15754</v>
      </c>
      <c r="BA18" s="17">
        <f>A1L317C17</f>
        <v>1201.6266666666668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39.245126933333339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39.245126933333339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78.490253866666677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156.98050773333335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235.47076160000003</v>
      </c>
      <c r="BV18" s="16" t="s">
        <v>16900</v>
      </c>
      <c r="BW18" s="23">
        <f>B7L511C35*B7L121C1</f>
        <v>612.22398016000011</v>
      </c>
      <c r="BX18" s="16" t="s">
        <v>15760</v>
      </c>
      <c r="BY18" s="17">
        <f>A1L317C18</f>
        <v>1171.7117499999999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38.268105755000001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38.268105755000001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76.536211510000001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153.07242302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229.60863453000002</v>
      </c>
      <c r="CT18" s="16" t="s">
        <v>16906</v>
      </c>
      <c r="CU18" s="23">
        <f>B7L511C47*B7L121C1</f>
        <v>596.98244977800005</v>
      </c>
      <c r="CV18" s="16" t="s">
        <v>15766</v>
      </c>
      <c r="CW18" s="17">
        <f>A1L317C19</f>
        <v>1146.4353999999998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37.442580163999999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37.442580163999999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74.885160327999998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149.770320656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224.65548098400001</v>
      </c>
      <c r="DR18" s="16" t="s">
        <v>16912</v>
      </c>
      <c r="DS18" s="23">
        <f>B7L511C59*B7L121C1</f>
        <v>584.10425055840005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151.93900000000002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4.962327740000001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9.924655480000002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19.849310960000004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19.849310960000004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59.547932880000012</v>
      </c>
      <c r="Z19" s="16" t="s">
        <v>16921</v>
      </c>
      <c r="AA19" s="23">
        <f>B7L512C11*B7L121C1</f>
        <v>154.82462548800004</v>
      </c>
      <c r="AB19" s="16" t="s">
        <v>15781</v>
      </c>
      <c r="AC19" s="23">
        <f>A1L318C16</f>
        <v>147.54500000000002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4.8188197000000006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9.6376394000000012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19.275278800000002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19.275278800000002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57.825836400000007</v>
      </c>
      <c r="AX19" s="16" t="s">
        <v>16927</v>
      </c>
      <c r="AY19" s="23">
        <f>B7L512C23*B7L121C1</f>
        <v>150.34717464000002</v>
      </c>
      <c r="AZ19" s="16" t="s">
        <v>15787</v>
      </c>
      <c r="BA19" s="23">
        <f>A1L318C17</f>
        <v>145.79266666666669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4.7615884933333339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9.5231769866666678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19.046353973333336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19.046353973333336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57.139061920000003</v>
      </c>
      <c r="BV19" s="16" t="s">
        <v>16933</v>
      </c>
      <c r="BW19" s="23">
        <f>B7L512C35*B7L121C1</f>
        <v>148.56156099200001</v>
      </c>
      <c r="BX19" s="16" t="s">
        <v>15793</v>
      </c>
      <c r="BY19" s="23">
        <f>A1L318C18</f>
        <v>147.33475000000001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4.8119529350000008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9.6239058700000015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19.247811740000003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19.247811740000003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57.743435220000009</v>
      </c>
      <c r="CT19" s="16" t="s">
        <v>16939</v>
      </c>
      <c r="CU19" s="23">
        <f>B7L512C47*B7L121C1</f>
        <v>150.13293157200002</v>
      </c>
      <c r="CV19" s="16" t="s">
        <v>15799</v>
      </c>
      <c r="CW19" s="23">
        <f>A1L318C19</f>
        <v>145.53680000000003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4.7532318880000011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9.5064637760000021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19.012927552000004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19.012927552000004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57.038782656000009</v>
      </c>
      <c r="DR19" s="16" t="s">
        <v>16945</v>
      </c>
      <c r="DS19" s="23">
        <f>B7L512C59*B7L121C1</f>
        <v>148.30083490560003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0.64900000000000002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2.1196340000000001E-2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4.2392680000000002E-2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8.4785360000000004E-2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8.4785360000000004E-2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0.25435607999999998</v>
      </c>
      <c r="Z20" s="16" t="s">
        <v>16954</v>
      </c>
      <c r="AA20" s="23">
        <f>B7L513C11*B7L121C1</f>
        <v>0.66132580799999996</v>
      </c>
      <c r="AB20" s="16" t="s">
        <v>15814</v>
      </c>
      <c r="AC20" s="23">
        <f>A1L319C16</f>
        <v>0.82000000000000006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2.6781200000000005E-2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5.356240000000001E-2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0.10712480000000002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0.10712480000000002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0.32137440000000006</v>
      </c>
      <c r="AX20" s="16" t="s">
        <v>16960</v>
      </c>
      <c r="AY20" s="23">
        <f>B7L513C23*B7L121C1</f>
        <v>0.83557344000000022</v>
      </c>
      <c r="AZ20" s="16" t="s">
        <v>15820</v>
      </c>
      <c r="BA20" s="23">
        <f>A1L319C17</f>
        <v>0.92533333333333345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3.0221386666666673E-2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6.0442773333333345E-2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0.12088554666666669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0.12088554666666669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0.36265664000000009</v>
      </c>
      <c r="BV20" s="16" t="s">
        <v>16966</v>
      </c>
      <c r="BW20" s="23">
        <f>B7L513C35*B7L121C1</f>
        <v>0.94290726400000024</v>
      </c>
      <c r="BX20" s="16" t="s">
        <v>15826</v>
      </c>
      <c r="BY20" s="23">
        <f>A1L319C18</f>
        <v>0.91400000000000003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2.9851240000000001E-2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5.9702480000000002E-2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0.11940496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0.11940496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0.35821488000000001</v>
      </c>
      <c r="CT20" s="16" t="s">
        <v>16972</v>
      </c>
      <c r="CU20" s="23">
        <f>B7L513C47*B7L121C1</f>
        <v>0.9313586880000001</v>
      </c>
      <c r="CV20" s="16" t="s">
        <v>15832</v>
      </c>
      <c r="CW20" s="23">
        <f>A1L319C19</f>
        <v>0.86180000000000001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2.8146388000000001E-2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5.6292776000000003E-2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0.11258555200000001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0.11258555200000001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0.33775665600000004</v>
      </c>
      <c r="DR20" s="16" t="s">
        <v>16978</v>
      </c>
      <c r="DS20" s="23">
        <f>B7L513C59*B7L121C1</f>
        <v>0.87816730560000011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156.08199999999999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5.0976381200000001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10.19527624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20.39055248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20.39055248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61.171657440000004</v>
      </c>
      <c r="Z21" s="16" t="s">
        <v>16987</v>
      </c>
      <c r="AA21" s="23">
        <f>B7L514C11*B7L121C1</f>
        <v>159.04630934400001</v>
      </c>
      <c r="AB21" s="16" t="s">
        <v>15847</v>
      </c>
      <c r="AC21" s="23">
        <f>A1L320C16</f>
        <v>163.096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5.3267153600000006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10.653430720000001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21.306861440000002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21.306861440000002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63.920584320000003</v>
      </c>
      <c r="AX21" s="16" t="s">
        <v>16993</v>
      </c>
      <c r="AY21" s="23">
        <f>B7L514C23*B7L121C1</f>
        <v>166.193519232</v>
      </c>
      <c r="AZ21" s="16" t="s">
        <v>15853</v>
      </c>
      <c r="BA21" s="23">
        <f>A1L320C17</f>
        <v>166.59799999999998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5.4410906799999994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10.882181359999999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21.764362719999998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21.764362719999998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65.293088159999996</v>
      </c>
      <c r="BV21" s="16" t="s">
        <v>16999</v>
      </c>
      <c r="BW21" s="23">
        <f>B7L514C35*B7L121C1</f>
        <v>169.762029216</v>
      </c>
      <c r="BX21" s="16" t="s">
        <v>15859</v>
      </c>
      <c r="BY21" s="23">
        <f>A1L320C18</f>
        <v>168.57124999999999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5.5055370249999998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11.01107405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22.022148099999999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22.022148099999999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66.066444300000001</v>
      </c>
      <c r="CT21" s="16" t="s">
        <v>17005</v>
      </c>
      <c r="CU21" s="23">
        <f>B7L514C47*B7L121C1</f>
        <v>171.77275518000002</v>
      </c>
      <c r="CV21" s="16" t="s">
        <v>15865</v>
      </c>
      <c r="CW21" s="23">
        <f>A1L320C19</f>
        <v>165.464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5.4040542399999998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10.80810848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21.616216959999999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21.616216959999999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64.848650879999994</v>
      </c>
      <c r="DR21" s="16" t="s">
        <v>17011</v>
      </c>
      <c r="DS21" s="23">
        <f>B7L514C59*B7L121C1</f>
        <v>168.606492288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28.593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0.93384738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1.86769476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3.73538952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3.73538952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11.20616856</v>
      </c>
      <c r="Z22" s="16" t="s">
        <v>17020</v>
      </c>
      <c r="AA22" s="17">
        <f>B7L515C11*B7L121C1</f>
        <v>29.136038256000003</v>
      </c>
      <c r="AB22" s="16" t="s">
        <v>15880</v>
      </c>
      <c r="AC22" s="17">
        <f>A1L323C16</f>
        <v>34.434000000000005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1.1246144400000002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2.2492288800000004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4.4984577600000009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4.4984577600000009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13.495373280000003</v>
      </c>
      <c r="AX22" s="16" t="s">
        <v>17026</v>
      </c>
      <c r="AY22" s="17">
        <f>B7L515C23*B7L121C1</f>
        <v>35.087970528000007</v>
      </c>
      <c r="AZ22" s="16" t="s">
        <v>15886</v>
      </c>
      <c r="BA22" s="17">
        <f>A1L323C17</f>
        <v>31.035333333333337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1.0136139866666669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2.0272279733333338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4.0544559466666676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4.0544559466666676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12.163367840000003</v>
      </c>
      <c r="BV22" s="16" t="s">
        <v>17032</v>
      </c>
      <c r="BW22" s="17">
        <f>B7L515C35*B7L121C1</f>
        <v>31.624756384000008</v>
      </c>
      <c r="BX22" s="16" t="s">
        <v>15892</v>
      </c>
      <c r="BY22" s="17">
        <f>A1L323C18</f>
        <v>27.78125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0.90733562500000009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1.8146712500000002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3.6293425000000004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3.6293425000000004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10.888027500000002</v>
      </c>
      <c r="CT22" s="16" t="s">
        <v>17038</v>
      </c>
      <c r="CU22" s="17">
        <f>B7L515C47*B7L121C1</f>
        <v>28.308871500000006</v>
      </c>
      <c r="CV22" s="16" t="s">
        <v>15898</v>
      </c>
      <c r="CW22" s="17">
        <f>A1L323C19</f>
        <v>25.516200000000001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0.83335909200000013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1.6667181840000003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3.3334363680000005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3.3334363680000005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10.000309104000001</v>
      </c>
      <c r="DR22" s="16" t="s">
        <v>17044</v>
      </c>
      <c r="DS22" s="17">
        <f>B7L515C59*B7L121C1</f>
        <v>26.000803670400003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6567.5589999999993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214.49647693999998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407.54330618599994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815.08661237199988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857.98590775999992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2445.2598371159997</v>
      </c>
      <c r="Z23" s="16" t="s">
        <v>17054</v>
      </c>
      <c r="AA23" s="17">
        <f>B7L516C11*B7L121C1</f>
        <v>6357.6755765015996</v>
      </c>
      <c r="AB23" s="16" t="s">
        <v>15914</v>
      </c>
      <c r="AC23" s="17">
        <f>A1L324C16</f>
        <v>6864.280999999999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224.18741745999998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425.95609317399993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851.91218634799986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896.74966983999991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2555.7365590439995</v>
      </c>
      <c r="AX23" s="16" t="s">
        <v>17060</v>
      </c>
      <c r="AY23" s="17">
        <f>B7L516C23*B7L121C1</f>
        <v>6644.915053514399</v>
      </c>
      <c r="AZ23" s="16" t="s">
        <v>15920</v>
      </c>
      <c r="BA23" s="17">
        <f>A1L324C17</f>
        <v>7264.873333333333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237.27076306666666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450.81444982666665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901.62889965333329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949.08305226666664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2704.8866989600001</v>
      </c>
      <c r="BV23" s="16" t="s">
        <v>17066</v>
      </c>
      <c r="BW23" s="17">
        <f>B7L516C35*B7L121C1</f>
        <v>7032.7054172960006</v>
      </c>
      <c r="BX23" s="16" t="s">
        <v>15926</v>
      </c>
      <c r="BY23" s="17">
        <f>A1L324C18</f>
        <v>7417.2754999999997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242.24821783000002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460.27161387699999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920.54322775399999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968.99287132000006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2761.6296832620001</v>
      </c>
      <c r="CT23" s="16" t="s">
        <v>17072</v>
      </c>
      <c r="CU23" s="17">
        <f>B7L516C47*B7L121C1</f>
        <v>7180.2371764812005</v>
      </c>
      <c r="CV23" s="16" t="s">
        <v>15932</v>
      </c>
      <c r="CW23" s="17">
        <f>A1L324C19</f>
        <v>7531.9183999999996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245.992454944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467.3856643936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934.77132878719999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983.96981977600001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2804.3139863615997</v>
      </c>
      <c r="DR23" s="16" t="s">
        <v>17078</v>
      </c>
      <c r="DS23" s="17">
        <f>B7L516C59*B7L121C1</f>
        <v>7291.2163645401597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1D972-0CD7-4E12-88F7-7AF47217E7F6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23.346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1.0902582000000001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1.9624647600000003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2.9436971400000003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2.1805164000000001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10.30293999</v>
      </c>
      <c r="Z9" s="16" t="s">
        <v>17166</v>
      </c>
      <c r="AA9" s="17">
        <f>B7L602C11*B7L121C1</f>
        <v>26.787643974000002</v>
      </c>
      <c r="AB9" s="16" t="s">
        <v>15451</v>
      </c>
      <c r="AC9" s="17">
        <f>A1L304C16</f>
        <v>24.214500000000001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1.1308171499999999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2.0354708700000002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3.0532063050000002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2.2616342999999999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10.686222067500001</v>
      </c>
      <c r="AX9" s="16" t="s">
        <v>17172</v>
      </c>
      <c r="AY9" s="17">
        <f>B7L602C23*B7L121C1</f>
        <v>27.784177375500004</v>
      </c>
      <c r="AZ9" s="16" t="s">
        <v>15457</v>
      </c>
      <c r="BA9" s="17">
        <f>A1L304C17</f>
        <v>24.727666666666668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1.1547820333333334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2.0786076600000003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3.1179114900000005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2.3095640666666668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10.912690215000001</v>
      </c>
      <c r="BV9" s="16" t="s">
        <v>17178</v>
      </c>
      <c r="BW9" s="17">
        <f>B7L602C35*B7L121C1</f>
        <v>28.372994559000006</v>
      </c>
      <c r="BX9" s="16" t="s">
        <v>15463</v>
      </c>
      <c r="BY9" s="17">
        <f>A1L304C18</f>
        <v>24.808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1.1585335999999999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2.0853604799999998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3.1280407199999996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2.3170671999999999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10.948142519999999</v>
      </c>
      <c r="CT9" s="16" t="s">
        <v>17184</v>
      </c>
      <c r="CU9" s="17">
        <f>B7L602C47*B7L121C1</f>
        <v>28.465170552</v>
      </c>
      <c r="CV9" s="16" t="s">
        <v>15469</v>
      </c>
      <c r="CW9" s="17">
        <f>A1L304C19</f>
        <v>24.6008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1.14885736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2.0679432480000002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3.101914872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2.2977147200000001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10.856702052000001</v>
      </c>
      <c r="DR9" s="16" t="s">
        <v>17190</v>
      </c>
      <c r="DS9" s="17">
        <f>B7L602C59*B7L121C1</f>
        <v>28.227425335200003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596.87699999999995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27.874155899999998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55.748311799999996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83.622467699999987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55.748311799999996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292.67863695</v>
      </c>
      <c r="Z10" s="16" t="s">
        <v>17199</v>
      </c>
      <c r="AA10" s="23">
        <f>B7L603C11*B7L121C1</f>
        <v>760.96445606999998</v>
      </c>
      <c r="AB10" s="16" t="s">
        <v>15484</v>
      </c>
      <c r="AC10" s="23">
        <f>A1L305C16</f>
        <v>609.92849999999999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28.483660949999997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56.967321899999995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85.450982849999988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56.967321899999995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299.07843997499998</v>
      </c>
      <c r="AX10" s="16" t="s">
        <v>17205</v>
      </c>
      <c r="AY10" s="23">
        <f>B7L603C23*B7L121C1</f>
        <v>777.60394393499996</v>
      </c>
      <c r="AZ10" s="16" t="s">
        <v>15490</v>
      </c>
      <c r="BA10" s="23">
        <f>A1L305C17</f>
        <v>632.33833333333325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29.530200166666663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59.060400333333327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88.590600499999994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59.060400333333327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310.06710174999995</v>
      </c>
      <c r="BV10" s="16" t="s">
        <v>17211</v>
      </c>
      <c r="BW10" s="23">
        <f>B7L603C35*B7L121C1</f>
        <v>806.17446454999993</v>
      </c>
      <c r="BX10" s="16" t="s">
        <v>15496</v>
      </c>
      <c r="BY10" s="23">
        <f>A1L305C18</f>
        <v>649.75149999999996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30.343395049999998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60.686790099999996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91.030185149999994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60.686790099999996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318.60564802499999</v>
      </c>
      <c r="CT10" s="16" t="s">
        <v>17217</v>
      </c>
      <c r="CU10" s="23">
        <f>B7L603C47*B7L121C1</f>
        <v>828.37468486500006</v>
      </c>
      <c r="CV10" s="16" t="s">
        <v>15502</v>
      </c>
      <c r="CW10" s="23">
        <f>A1L305C19</f>
        <v>659.30759999999987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30.789664919999993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61.579329839999986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92.368994759999978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61.579329839999986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323.29148165999993</v>
      </c>
      <c r="DR10" s="16" t="s">
        <v>17223</v>
      </c>
      <c r="DS10" s="23">
        <f>B7L603C59*B7L121C1</f>
        <v>840.55785231599987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1458.136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68.094951199999997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136.18990239999999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204.28485359999999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136.18990239999999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714.99698760000001</v>
      </c>
      <c r="Z11" s="16" t="s">
        <v>17232</v>
      </c>
      <c r="AA11" s="17">
        <f>B7L604C11*B7L121C1</f>
        <v>1858.99216776</v>
      </c>
      <c r="AB11" s="16" t="s">
        <v>15517</v>
      </c>
      <c r="AC11" s="17">
        <f>A1L308C16</f>
        <v>1526.018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71.265040600000006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142.53008120000001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213.7951218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142.53008120000001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748.2829263000001</v>
      </c>
      <c r="AX11" s="16" t="s">
        <v>17238</v>
      </c>
      <c r="AY11" s="17">
        <f>B7L604C23*B7L121C1</f>
        <v>1945.5356083800002</v>
      </c>
      <c r="AZ11" s="16" t="s">
        <v>15523</v>
      </c>
      <c r="BA11" s="17">
        <f>A1L308C17</f>
        <v>1675.5139999999999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78.246503799999999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156.4930076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234.7395114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156.4930076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821.58828989999995</v>
      </c>
      <c r="BV11" s="16" t="s">
        <v>17244</v>
      </c>
      <c r="BW11" s="17">
        <f>B7L604C35*B7L121C1</f>
        <v>2136.1295537400001</v>
      </c>
      <c r="BX11" s="16" t="s">
        <v>15529</v>
      </c>
      <c r="BY11" s="17">
        <f>A1L308C18</f>
        <v>1749.5114999999998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81.702187049999992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163.40437409999998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245.10656114999998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163.40437409999998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857.87296402499987</v>
      </c>
      <c r="CT11" s="16" t="s">
        <v>17250</v>
      </c>
      <c r="CU11" s="17">
        <f>B7L604C47*B7L121C1</f>
        <v>2230.4697064649999</v>
      </c>
      <c r="CV11" s="16" t="s">
        <v>15535</v>
      </c>
      <c r="CW11" s="17">
        <f>A1L308C19</f>
        <v>1812.9929999999999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84.6667731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169.3335462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254.0003193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169.3335462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889.00111755</v>
      </c>
      <c r="DR11" s="16" t="s">
        <v>17256</v>
      </c>
      <c r="DS11" s="17">
        <f>B7L604C59*B7L121C1</f>
        <v>2311.4029056300001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514.36599999999999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24.020892199999999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48.041784399999997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72.062676600000003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48.041784399999997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252.2193681</v>
      </c>
      <c r="Z12" s="16" t="s">
        <v>17265</v>
      </c>
      <c r="AA12" s="23">
        <f>B7L605C11*B7L121C1</f>
        <v>655.77035706000004</v>
      </c>
      <c r="AB12" s="16" t="s">
        <v>15550</v>
      </c>
      <c r="AC12" s="23">
        <f>A1L309C16</f>
        <v>537.60550000000001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25.106176850000001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50.212353700000001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75.318530550000006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50.212353700000001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263.61485692500003</v>
      </c>
      <c r="AX12" s="16" t="s">
        <v>17271</v>
      </c>
      <c r="AY12" s="23">
        <f>B7L605C23*B7L121C1</f>
        <v>685.39862800500009</v>
      </c>
      <c r="AZ12" s="16" t="s">
        <v>15556</v>
      </c>
      <c r="BA12" s="23">
        <f>A1L309C17</f>
        <v>590.07166666666672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27.556346833333336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55.112693666666672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82.669040500000008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55.112693666666672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289.34164175000001</v>
      </c>
      <c r="BV12" s="16" t="s">
        <v>17277</v>
      </c>
      <c r="BW12" s="23">
        <f>B7L605C35*B7L121C1</f>
        <v>752.28826855</v>
      </c>
      <c r="BX12" s="16" t="s">
        <v>15562</v>
      </c>
      <c r="BY12" s="23">
        <f>A1L309C18</f>
        <v>603.58075000000008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28.187221025000003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56.374442050000006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84.561663075000013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56.374442050000006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295.96582076250002</v>
      </c>
      <c r="CT12" s="16" t="s">
        <v>17283</v>
      </c>
      <c r="CU12" s="23">
        <f>B7L605C47*B7L121C1</f>
        <v>769.51113398250004</v>
      </c>
      <c r="CV12" s="16" t="s">
        <v>15568</v>
      </c>
      <c r="CW12" s="23">
        <f>A1L309C19</f>
        <v>620.35800000000006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28.970718600000001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57.941437200000003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86.912155800000008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57.941437200000003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304.19254530000001</v>
      </c>
      <c r="DR12" s="16" t="s">
        <v>17289</v>
      </c>
      <c r="DS12" s="23">
        <f>B7L605C59*B7L121C1</f>
        <v>790.90061778000006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520.42200000000003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24.3037074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48.607414800000001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72.911122199999994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48.607414800000001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255.18892769999999</v>
      </c>
      <c r="Z13" s="16" t="s">
        <v>17298</v>
      </c>
      <c r="AA13" s="17">
        <f>B7L606C11*B7L121C1</f>
        <v>663.49121202000003</v>
      </c>
      <c r="AB13" s="16" t="s">
        <v>15583</v>
      </c>
      <c r="AC13" s="17">
        <f>A1L312C16</f>
        <v>578.67600000000004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27.024169200000003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54.048338400000006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81.072507600000009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54.048338400000006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283.75377660000004</v>
      </c>
      <c r="AX13" s="16" t="s">
        <v>17304</v>
      </c>
      <c r="AY13" s="17">
        <f>B7L606C23*B7L121C1</f>
        <v>737.75981916000012</v>
      </c>
      <c r="AZ13" s="16" t="s">
        <v>15589</v>
      </c>
      <c r="BA13" s="17">
        <f>A1L312C17</f>
        <v>615.14533333333338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28.727287066666669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57.454574133333338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86.181861200000014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57.454574133333338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301.63651420000002</v>
      </c>
      <c r="BV13" s="16" t="s">
        <v>17310</v>
      </c>
      <c r="BW13" s="17">
        <f>B7L606C35*B7L121C1</f>
        <v>784.25493692000009</v>
      </c>
      <c r="BX13" s="16" t="s">
        <v>15595</v>
      </c>
      <c r="BY13" s="17">
        <f>A1L312C18</f>
        <v>621.58425000000011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29.027984475000004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58.055968950000008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87.083953425000004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58.055968950000008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304.79383698750001</v>
      </c>
      <c r="CT13" s="16" t="s">
        <v>17316</v>
      </c>
      <c r="CU13" s="17">
        <f>B7L606C47*B7L121C1</f>
        <v>792.46397616750005</v>
      </c>
      <c r="CV13" s="16" t="s">
        <v>15601</v>
      </c>
      <c r="CW13" s="17">
        <f>A1L312C19</f>
        <v>625.86880000000008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29.228072960000002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58.456145920000004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87.684218880000003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58.456145920000004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306.89476608000001</v>
      </c>
      <c r="DR13" s="16" t="s">
        <v>17322</v>
      </c>
      <c r="DS13" s="17">
        <f>B7L606C59*B7L121C1</f>
        <v>797.92639180800006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408.51599999999996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19.077697199999999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38.155394399999999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57.233091599999995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38.155394399999999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200.3158206</v>
      </c>
      <c r="Z14" s="16" t="s">
        <v>17331</v>
      </c>
      <c r="AA14" s="23">
        <f>B7L607C11*B7L121C1</f>
        <v>520.82113356000002</v>
      </c>
      <c r="AB14" s="16" t="s">
        <v>15616</v>
      </c>
      <c r="AC14" s="23">
        <f>A1L313C16</f>
        <v>455.7405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21.28308135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42.5661627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63.849244049999996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42.5661627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223.47235417499999</v>
      </c>
      <c r="AX14" s="16" t="s">
        <v>17337</v>
      </c>
      <c r="AY14" s="23">
        <f>B7L607C23*B7L121C1</f>
        <v>581.028120855</v>
      </c>
      <c r="AZ14" s="16" t="s">
        <v>15622</v>
      </c>
      <c r="BA14" s="23">
        <f>A1L313C17</f>
        <v>506.15066666666667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23.637236133333332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47.274472266666663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70.911708399999995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47.274472266666663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248.19097939999997</v>
      </c>
      <c r="BV14" s="16" t="s">
        <v>17343</v>
      </c>
      <c r="BW14" s="23">
        <f>B7L607C35*B7L121C1</f>
        <v>645.29654643999993</v>
      </c>
      <c r="BX14" s="16" t="s">
        <v>15628</v>
      </c>
      <c r="BY14" s="23">
        <f>A1L313C18</f>
        <v>515.78925000000004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24.087357975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48.17471595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72.262073924999996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48.17471595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252.91725873749999</v>
      </c>
      <c r="CT14" s="16" t="s">
        <v>17349</v>
      </c>
      <c r="CU14" s="23">
        <f>B7L607C47*B7L121C1</f>
        <v>657.58487271750005</v>
      </c>
      <c r="CV14" s="16" t="s">
        <v>15634</v>
      </c>
      <c r="CW14" s="23">
        <f>A1L313C19</f>
        <v>538.97939999999994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25.170337979999996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50.340675959999992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75.511013939999984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50.340675959999992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264.28854878999994</v>
      </c>
      <c r="DR14" s="16" t="s">
        <v>17355</v>
      </c>
      <c r="DS14" s="23">
        <f>B7L607C59*B7L121C1</f>
        <v>687.15022685399981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1452.9580000000001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67.853138600000008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135.70627720000002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203.55941580000001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135.70627720000002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712.45795530000009</v>
      </c>
      <c r="Z15" s="16" t="s">
        <v>17364</v>
      </c>
      <c r="AA15" s="17">
        <f>B7L608C11*B7L121C1</f>
        <v>1852.3906837800002</v>
      </c>
      <c r="AB15" s="16" t="s">
        <v>15649</v>
      </c>
      <c r="AC15" s="17">
        <f>A1L314C16</f>
        <v>1526.2025000000001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71.273656750000001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142.5473135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213.82097025000002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142.5473135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748.37339587500003</v>
      </c>
      <c r="AX15" s="16" t="s">
        <v>17370</v>
      </c>
      <c r="AY15" s="17">
        <f>B7L608C23*B7L121C1</f>
        <v>1945.7708292750001</v>
      </c>
      <c r="AZ15" s="16" t="s">
        <v>15655</v>
      </c>
      <c r="BA15" s="17">
        <f>A1L314C17</f>
        <v>1641.8406666666667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76.673959133333327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153.34791826666665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230.02187739999999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153.34791826666665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805.07657089999998</v>
      </c>
      <c r="BV15" s="16" t="s">
        <v>17376</v>
      </c>
      <c r="BW15" s="17">
        <f>B7L608C35*B7L121C1</f>
        <v>2093.1990843399999</v>
      </c>
      <c r="BX15" s="16" t="s">
        <v>15661</v>
      </c>
      <c r="BY15" s="17">
        <f>A1L314C18</f>
        <v>1701.5284999999999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79.461380949999992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158.92276189999998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238.38414284999999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158.92276189999998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834.34449997499996</v>
      </c>
      <c r="CT15" s="16" t="s">
        <v>17382</v>
      </c>
      <c r="CU15" s="17">
        <f>B7L608C47*B7L121C1</f>
        <v>2169.2956999349999</v>
      </c>
      <c r="CV15" s="16" t="s">
        <v>15667</v>
      </c>
      <c r="CW15" s="17">
        <f>A1L314C19</f>
        <v>1729.9093999999998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80.786768979999991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161.57353795999998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242.36030693999999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161.57353795999998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848.2610742899999</v>
      </c>
      <c r="DR15" s="16" t="s">
        <v>17388</v>
      </c>
      <c r="DS15" s="17">
        <f>B7L608C59*B7L121C1</f>
        <v>2205.478793154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20.001000000000001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0.93404670000000001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1.8680934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2.8021400999999999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1.8680934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9.8074903500000001</v>
      </c>
      <c r="Z16" s="16" t="s">
        <v>17397</v>
      </c>
      <c r="AA16" s="23">
        <f>B7L609C11*B7L121C1</f>
        <v>25.49947491</v>
      </c>
      <c r="AB16" s="16" t="s">
        <v>15682</v>
      </c>
      <c r="AC16" s="23">
        <f>A1L316C16</f>
        <v>21.261500000000002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0.99291205000000005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1.9858241000000001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2.97873615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1.9858241000000001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10.425576525</v>
      </c>
      <c r="AX16" s="16" t="s">
        <v>17403</v>
      </c>
      <c r="AY16" s="23">
        <f>B7L609C23*B7L121C1</f>
        <v>27.106498965</v>
      </c>
      <c r="AZ16" s="16" t="s">
        <v>15688</v>
      </c>
      <c r="BA16" s="23">
        <f>A1L316C17</f>
        <v>22.794333333333338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1.0644953666666668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2.1289907333333336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3.1934861000000003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2.1289907333333336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11.177201350000001</v>
      </c>
      <c r="BV16" s="16" t="s">
        <v>17409</v>
      </c>
      <c r="BW16" s="23">
        <f>B7L609C35*B7L121C1</f>
        <v>29.060723510000003</v>
      </c>
      <c r="BX16" s="16" t="s">
        <v>15694</v>
      </c>
      <c r="BY16" s="23">
        <f>A1L316C18</f>
        <v>23.623000000000005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1.1031941000000003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2.2063882000000006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3.3095823000000006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2.2063882000000006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11.583538050000003</v>
      </c>
      <c r="CT16" s="16" t="s">
        <v>17415</v>
      </c>
      <c r="CU16" s="23">
        <f>B7L609C47*B7L121C1</f>
        <v>30.117198930000008</v>
      </c>
      <c r="CV16" s="16" t="s">
        <v>15700</v>
      </c>
      <c r="CW16" s="23">
        <f>A1L316C19</f>
        <v>24.605800000000006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1.1490908600000003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2.2981817200000005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3.4472725800000008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2.2981817200000005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12.065454030000003</v>
      </c>
      <c r="DR16" s="16" t="s">
        <v>17421</v>
      </c>
      <c r="DS16" s="23">
        <f>B7L609C59*B7L121C1</f>
        <v>31.370180478000009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8.2789999999999999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0.38662930000000001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0.77325860000000002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1.1598879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0.77325860000000002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4.0596076500000002</v>
      </c>
      <c r="Z17" s="16" t="s">
        <v>17430</v>
      </c>
      <c r="AA17" s="23">
        <f>B7L610C11*B7L121C1</f>
        <v>10.55497989</v>
      </c>
      <c r="AB17" s="16" t="s">
        <v>15715</v>
      </c>
      <c r="AC17" s="23">
        <f>A1L315C16</f>
        <v>9.5719999999999992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0.44701239999999992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0.89402479999999984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1.3410371999999997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0.89402479999999984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4.6936301999999994</v>
      </c>
      <c r="AX17" s="16" t="s">
        <v>17436</v>
      </c>
      <c r="AY17" s="23">
        <f>B7L610C23*B7L121C1</f>
        <v>12.203438519999999</v>
      </c>
      <c r="AZ17" s="16" t="s">
        <v>15721</v>
      </c>
      <c r="BA17" s="23">
        <f>A1L315C17</f>
        <v>10.312666666666665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0.48160153333333322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0.96320306666666644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1.4448045999999997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0.96320306666666644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5.0568160999999989</v>
      </c>
      <c r="BV17" s="16" t="s">
        <v>17442</v>
      </c>
      <c r="BW17" s="23">
        <f>B7L610C35*B7L121C1</f>
        <v>13.147721859999997</v>
      </c>
      <c r="BX17" s="16" t="s">
        <v>15727</v>
      </c>
      <c r="BY17" s="23">
        <f>A1L315C18</f>
        <v>10.785749999999998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0.50369452499999989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1.0073890499999998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1.5110835749999998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1.0073890499999998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5.2887925124999988</v>
      </c>
      <c r="CT17" s="16" t="s">
        <v>17448</v>
      </c>
      <c r="CU17" s="23">
        <f>B7L610C47*B7L121C1</f>
        <v>13.750860532499997</v>
      </c>
      <c r="CV17" s="16" t="s">
        <v>15733</v>
      </c>
      <c r="CW17" s="23">
        <f>A1L315C19</f>
        <v>11.481399999999999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0.53618137999999993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1.0723627599999999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1.6085441399999998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1.0723627599999999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5.6299044899999995</v>
      </c>
      <c r="DR17" s="16" t="s">
        <v>17454</v>
      </c>
      <c r="DS17" s="23">
        <f>B7L610C59*B7L121C1</f>
        <v>14.637751673999999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1227.395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57.319346499999995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57.319346499999995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85.979019749999992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114.63869299999999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300.92656912499996</v>
      </c>
      <c r="Z18" s="16" t="s">
        <v>17463</v>
      </c>
      <c r="AA18" s="23">
        <f>B7L611C11*B7L121C1</f>
        <v>782.40907972499997</v>
      </c>
      <c r="AB18" s="16" t="s">
        <v>15748</v>
      </c>
      <c r="AC18" s="17">
        <f>A1L317C16</f>
        <v>1229.1669999999999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57.402098899999991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57.402098899999991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86.103148349999984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114.80419779999998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301.36101922499995</v>
      </c>
      <c r="AX18" s="16" t="s">
        <v>17469</v>
      </c>
      <c r="AY18" s="23">
        <f>B7L611C23*B7L121C1</f>
        <v>783.53864998499989</v>
      </c>
      <c r="AZ18" s="16" t="s">
        <v>15754</v>
      </c>
      <c r="BA18" s="17">
        <f>A1L317C17</f>
        <v>1201.6266666666668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56.115965333333335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56.115965333333335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84.173947999999996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112.23193066666667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294.60881799999999</v>
      </c>
      <c r="BV18" s="16" t="s">
        <v>17475</v>
      </c>
      <c r="BW18" s="23">
        <f>B7L611C35*B7L121C1</f>
        <v>765.98292679999997</v>
      </c>
      <c r="BX18" s="16" t="s">
        <v>15760</v>
      </c>
      <c r="BY18" s="17">
        <f>A1L317C18</f>
        <v>1171.7117499999999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54.718938724999994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54.718938724999994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82.078408087499994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109.43787744999999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287.27442830624994</v>
      </c>
      <c r="CT18" s="16" t="s">
        <v>17481</v>
      </c>
      <c r="CU18" s="23">
        <f>B7L611C47*B7L121C1</f>
        <v>746.91351359624991</v>
      </c>
      <c r="CV18" s="16" t="s">
        <v>15766</v>
      </c>
      <c r="CW18" s="17">
        <f>A1L317C19</f>
        <v>1146.4353999999998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53.538533179999988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53.538533179999988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80.307799769999974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107.07706635999998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281.07729919499991</v>
      </c>
      <c r="DR18" s="16" t="s">
        <v>17487</v>
      </c>
      <c r="DS18" s="23">
        <f>B7L611C59*B7L121C1</f>
        <v>730.80097790699983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151.93900000000002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7.0955513000000003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14.191102600000001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21.286653900000001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14.191102600000001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74.503288650000002</v>
      </c>
      <c r="Z19" s="16" t="s">
        <v>17496</v>
      </c>
      <c r="AA19" s="23">
        <f>B7L612C11*B7L121C1</f>
        <v>193.70855049000002</v>
      </c>
      <c r="AB19" s="16" t="s">
        <v>15781</v>
      </c>
      <c r="AC19" s="23">
        <f>A1L318C16</f>
        <v>147.54500000000002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6.8903515000000004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13.780703000000001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20.6710545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13.780703000000001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72.348690750000003</v>
      </c>
      <c r="AX19" s="16" t="s">
        <v>17502</v>
      </c>
      <c r="AY19" s="23">
        <f>B7L612C23*B7L121C1</f>
        <v>188.10659595000001</v>
      </c>
      <c r="AZ19" s="16" t="s">
        <v>15787</v>
      </c>
      <c r="BA19" s="23">
        <f>A1L318C17</f>
        <v>145.79266666666669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6.8085175333333341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13.617035066666668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20.425552600000003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13.617035066666668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71.489434100000011</v>
      </c>
      <c r="BV19" s="16" t="s">
        <v>17508</v>
      </c>
      <c r="BW19" s="23">
        <f>B7L612C35*B7L121C1</f>
        <v>185.87252866000003</v>
      </c>
      <c r="BX19" s="16" t="s">
        <v>15793</v>
      </c>
      <c r="BY19" s="23">
        <f>A1L318C18</f>
        <v>147.33475000000001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6.8805328250000004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13.761065650000001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20.641598475000002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13.761065650000001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72.245594662500011</v>
      </c>
      <c r="CT19" s="16" t="s">
        <v>17514</v>
      </c>
      <c r="CU19" s="23">
        <f>B7L612C47*B7L121C1</f>
        <v>187.83854612250005</v>
      </c>
      <c r="CV19" s="16" t="s">
        <v>15799</v>
      </c>
      <c r="CW19" s="23">
        <f>A1L318C19</f>
        <v>145.53680000000003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6.7965685600000008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13.593137120000002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20.389705680000002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13.593137120000002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71.363969880000013</v>
      </c>
      <c r="DR19" s="16" t="s">
        <v>17520</v>
      </c>
      <c r="DS19" s="23">
        <f>B7L612C59*B7L121C1</f>
        <v>185.54632168800003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0.64900000000000002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3.03083E-2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6.06166E-2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9.0924900000000003E-2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6.06166E-2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0.31823715000000002</v>
      </c>
      <c r="Z20" s="16" t="s">
        <v>17529</v>
      </c>
      <c r="AA20" s="23">
        <f>B7L613C11*B7L121C1</f>
        <v>0.82741659000000012</v>
      </c>
      <c r="AB20" s="16" t="s">
        <v>15814</v>
      </c>
      <c r="AC20" s="23">
        <f>A1L319C16</f>
        <v>0.82000000000000006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3.8294000000000002E-2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7.6588000000000003E-2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0.11488200000000001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7.6588000000000003E-2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0.40208700000000003</v>
      </c>
      <c r="AX20" s="16" t="s">
        <v>17535</v>
      </c>
      <c r="AY20" s="23">
        <f>B7L613C23*B7L121C1</f>
        <v>1.0454262000000001</v>
      </c>
      <c r="AZ20" s="16" t="s">
        <v>15820</v>
      </c>
      <c r="BA20" s="23">
        <f>A1L319C17</f>
        <v>0.92533333333333345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4.3213066666666668E-2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8.6426133333333335E-2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0.12963920000000001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8.6426133333333335E-2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0.45373720000000001</v>
      </c>
      <c r="BV20" s="16" t="s">
        <v>17541</v>
      </c>
      <c r="BW20" s="23">
        <f>B7L613C35*B7L121C1</f>
        <v>1.1797167200000001</v>
      </c>
      <c r="BX20" s="16" t="s">
        <v>15826</v>
      </c>
      <c r="BY20" s="23">
        <f>A1L319C18</f>
        <v>0.91400000000000003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4.2683800000000001E-2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8.5367600000000002E-2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0.12805140000000001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8.5367600000000002E-2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0.44817990000000002</v>
      </c>
      <c r="CT20" s="16" t="s">
        <v>17547</v>
      </c>
      <c r="CU20" s="23">
        <f>B7L613C47*B7L121C1</f>
        <v>1.16526774</v>
      </c>
      <c r="CV20" s="16" t="s">
        <v>15832</v>
      </c>
      <c r="CW20" s="23">
        <f>A1L319C19</f>
        <v>0.86180000000000001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4.024606E-2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8.049212E-2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0.12073818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8.049212E-2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0.42258362999999999</v>
      </c>
      <c r="DR20" s="16" t="s">
        <v>17553</v>
      </c>
      <c r="DS20" s="23">
        <f>B7L613C59*B7L121C1</f>
        <v>1.098717438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156.08199999999999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7.2890293999999995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14.578058799999999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21.867088199999998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14.578058799999999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76.534808699999999</v>
      </c>
      <c r="Z21" s="16" t="s">
        <v>17562</v>
      </c>
      <c r="AA21" s="23">
        <f>B7L614C11*B7L121C1</f>
        <v>198.99050262</v>
      </c>
      <c r="AB21" s="16" t="s">
        <v>15847</v>
      </c>
      <c r="AC21" s="23">
        <f>A1L320C16</f>
        <v>163.096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7.6165832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15.2331664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22.849749599999999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15.2331664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79.974123599999999</v>
      </c>
      <c r="AX21" s="16" t="s">
        <v>17568</v>
      </c>
      <c r="AY21" s="23">
        <f>B7L614C23*B7L121C1</f>
        <v>207.93272136000002</v>
      </c>
      <c r="AZ21" s="16" t="s">
        <v>15853</v>
      </c>
      <c r="BA21" s="23">
        <f>A1L320C17</f>
        <v>166.59799999999998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7.7801265999999991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15.560253199999998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23.340379799999997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15.560253199999998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81.691329299999992</v>
      </c>
      <c r="BV21" s="16" t="s">
        <v>17574</v>
      </c>
      <c r="BW21" s="23">
        <f>B7L614C35*B7L121C1</f>
        <v>212.39745617999998</v>
      </c>
      <c r="BX21" s="16" t="s">
        <v>15859</v>
      </c>
      <c r="BY21" s="23">
        <f>A1L320C18</f>
        <v>168.57124999999999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7.8722773749999995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15.744554749999999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23.616832124999998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15.744554749999999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82.658912437499993</v>
      </c>
      <c r="CT21" s="16" t="s">
        <v>17580</v>
      </c>
      <c r="CU21" s="23">
        <f>B7L614C47*B7L121C1</f>
        <v>214.91317233749999</v>
      </c>
      <c r="CV21" s="16" t="s">
        <v>15865</v>
      </c>
      <c r="CW21" s="23">
        <f>A1L320C19</f>
        <v>165.464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7.7271687999999994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15.454337599999999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23.181506399999996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15.454337599999999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81.135272399999991</v>
      </c>
      <c r="DR21" s="16" t="s">
        <v>17586</v>
      </c>
      <c r="DS21" s="23">
        <f>B7L614C59*B7L121C1</f>
        <v>210.95170823999999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28.593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1.3352930999999999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2.6705861999999998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4.0058793000000001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2.6705861999999998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14.020577549999999</v>
      </c>
      <c r="Z22" s="16" t="s">
        <v>17595</v>
      </c>
      <c r="AA22" s="17">
        <f>B7L615C11*B7L121C1</f>
        <v>36.453501629999998</v>
      </c>
      <c r="AB22" s="16" t="s">
        <v>15880</v>
      </c>
      <c r="AC22" s="17">
        <f>A1L323C16</f>
        <v>34.434000000000005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1.6080678000000002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3.2161356000000003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4.8242034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3.2161356000000003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16.884711900000003</v>
      </c>
      <c r="AX22" s="16" t="s">
        <v>17601</v>
      </c>
      <c r="AY22" s="17">
        <f>B7L615C23*B7L121C1</f>
        <v>43.900250940000006</v>
      </c>
      <c r="AZ22" s="16" t="s">
        <v>15886</v>
      </c>
      <c r="BA22" s="17">
        <f>A1L323C17</f>
        <v>31.035333333333337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1.4493500666666668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2.8987001333333335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4.3480502000000003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2.8987001333333335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15.218175700000002</v>
      </c>
      <c r="BV22" s="16" t="s">
        <v>17607</v>
      </c>
      <c r="BW22" s="17">
        <f>B7L615C35*B7L121C1</f>
        <v>39.567256820000004</v>
      </c>
      <c r="BX22" s="16" t="s">
        <v>15892</v>
      </c>
      <c r="BY22" s="17">
        <f>A1L323C18</f>
        <v>27.78125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1.297384375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2.5947687500000001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3.8921531250000001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2.5947687500000001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13.6225359375</v>
      </c>
      <c r="CT22" s="16" t="s">
        <v>17613</v>
      </c>
      <c r="CU22" s="17">
        <f>B7L615C47*B7L121C1</f>
        <v>35.4185934375</v>
      </c>
      <c r="CV22" s="16" t="s">
        <v>15898</v>
      </c>
      <c r="CW22" s="17">
        <f>A1L323C19</f>
        <v>25.516200000000001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1.19160654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2.38321308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3.57481962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2.38321308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12.51186867</v>
      </c>
      <c r="DR22" s="16" t="s">
        <v>17619</v>
      </c>
      <c r="DS22" s="17">
        <f>B7L615C59*B7L121C1</f>
        <v>32.530858542000004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6567.5589999999993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306.70500529999998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582.73951006999994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874.10926510499985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613.41001059999996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3059.3824278674997</v>
      </c>
      <c r="Z23" s="16" t="s">
        <v>17629</v>
      </c>
      <c r="AA23" s="17">
        <f>B7L616C11*B7L121C1</f>
        <v>7954.3943124554999</v>
      </c>
      <c r="AB23" s="16" t="s">
        <v>15914</v>
      </c>
      <c r="AC23" s="17">
        <f>A1L324C16</f>
        <v>6864.280999999999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320.56192269999997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609.06765312999994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913.60147969499985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641.12384539999994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3197.6051789324997</v>
      </c>
      <c r="AX23" s="16" t="s">
        <v>17635</v>
      </c>
      <c r="AY23" s="17">
        <f>B7L616C23*B7L121C1</f>
        <v>8313.7734652244999</v>
      </c>
      <c r="AZ23" s="16" t="s">
        <v>15920</v>
      </c>
      <c r="BA23" s="17">
        <f>A1L324C17</f>
        <v>7264.873333333333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339.26958466666662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644.61221086666649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966.91831629999979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678.53916933333323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3384.2141070499993</v>
      </c>
      <c r="BV23" s="16" t="s">
        <v>17641</v>
      </c>
      <c r="BW23" s="17">
        <f>B7L616C35*B7L121C1</f>
        <v>8798.9566783299979</v>
      </c>
      <c r="BX23" s="16" t="s">
        <v>15926</v>
      </c>
      <c r="BY23" s="17">
        <f>A1L324C18</f>
        <v>7417.2754999999997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346.38676584999996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658.13485511499994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987.2022826724999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692.77353169999992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3455.2079893537498</v>
      </c>
      <c r="CT23" s="16" t="s">
        <v>17647</v>
      </c>
      <c r="CU23" s="17">
        <f>B7L616C47*B7L121C1</f>
        <v>8983.5407723197495</v>
      </c>
      <c r="CV23" s="16" t="s">
        <v>15932</v>
      </c>
      <c r="CW23" s="17">
        <f>A1L324C19</f>
        <v>7531.9183999999996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351.74058927999999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668.30711963199997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1002.460679448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703.48117855999999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3508.612378068</v>
      </c>
      <c r="DR23" s="16" t="s">
        <v>17653</v>
      </c>
      <c r="DS23" s="17">
        <f>B7L616C59*B7L121C1</f>
        <v>9122.3921829768005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056F7-CE48-48E6-87BF-8A3979E54EF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29284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146.41999999999999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73.209999999999994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146.41999999999999</v>
      </c>
      <c r="R9" s="16" t="s">
        <v>17723</v>
      </c>
      <c r="S9" s="23">
        <f>B7L702C7*B7L121C1</f>
        <v>380.69200000000001</v>
      </c>
      <c r="T9" s="16" t="s">
        <v>14765</v>
      </c>
      <c r="U9" s="17">
        <f>A1L202C18</f>
        <v>30009.5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150.04750000000001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75.023750000000007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150.04750000000001</v>
      </c>
      <c r="AH9" s="16" t="s">
        <v>17727</v>
      </c>
      <c r="AI9" s="23">
        <f>B7L702C15*B7L121C1</f>
        <v>390.12350000000004</v>
      </c>
      <c r="AJ9" s="16" t="s">
        <v>14773</v>
      </c>
      <c r="AK9" s="17">
        <f>A1L202C21</f>
        <v>30388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151.94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75.97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151.94</v>
      </c>
      <c r="AX9" s="16" t="s">
        <v>17731</v>
      </c>
      <c r="AY9" s="23">
        <f>B7L702C23*B7L121C1</f>
        <v>395.04399999999998</v>
      </c>
      <c r="AZ9" s="16" t="s">
        <v>14781</v>
      </c>
      <c r="BA9" s="17">
        <f>A1L202C24</f>
        <v>30614.75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153.07374999999999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76.536874999999995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153.07374999999999</v>
      </c>
      <c r="BN9" s="16" t="s">
        <v>17735</v>
      </c>
      <c r="BO9" s="23">
        <f>B7L702C31*B7L121C1</f>
        <v>397.99174999999997</v>
      </c>
      <c r="BP9" s="16" t="s">
        <v>14789</v>
      </c>
      <c r="BQ9" s="17">
        <f>A1L202C27</f>
        <v>30426.799999999999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152.13399999999999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76.066999999999993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152.13399999999999</v>
      </c>
      <c r="CD9" s="16" t="s">
        <v>17739</v>
      </c>
      <c r="CE9" s="23">
        <f>B7L702C39*B7L121C1</f>
        <v>395.54839999999996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561206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2806.03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1403.0150000000001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2806.03</v>
      </c>
      <c r="R10" s="16" t="s">
        <v>17745</v>
      </c>
      <c r="S10" s="17">
        <f>B7L703C7*B7L121C1</f>
        <v>7295.6780000000008</v>
      </c>
      <c r="T10" s="16" t="s">
        <v>14805</v>
      </c>
      <c r="U10" s="17">
        <f>A1L203C18</f>
        <v>580706.5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2903.5324999999998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1451.7662499999999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2903.5324999999998</v>
      </c>
      <c r="AH10" s="16" t="s">
        <v>17749</v>
      </c>
      <c r="AI10" s="17">
        <f>B7L703C15*B7L121C1</f>
        <v>7549.1844999999994</v>
      </c>
      <c r="AJ10" s="16" t="s">
        <v>14813</v>
      </c>
      <c r="AK10" s="17">
        <f>A1L203C21</f>
        <v>591475.66666666674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2957.3783333333336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1478.6891666666668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2957.3783333333336</v>
      </c>
      <c r="AX10" s="16" t="s">
        <v>17753</v>
      </c>
      <c r="AY10" s="17">
        <f>B7L703C23*B7L121C1</f>
        <v>7689.1836666666677</v>
      </c>
      <c r="AZ10" s="16" t="s">
        <v>14821</v>
      </c>
      <c r="BA10" s="17">
        <f>A1L203C24</f>
        <v>603206.75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3016.0337500000001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1508.016875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3016.0337500000001</v>
      </c>
      <c r="BN10" s="16" t="s">
        <v>17757</v>
      </c>
      <c r="BO10" s="17">
        <f>B7L703C31*B7L121C1</f>
        <v>7841.6877500000001</v>
      </c>
      <c r="BP10" s="16" t="s">
        <v>14829</v>
      </c>
      <c r="BQ10" s="17">
        <f>A1L203C27</f>
        <v>609325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3046.625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1523.3125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3046.625</v>
      </c>
      <c r="CD10" s="16" t="s">
        <v>17761</v>
      </c>
      <c r="CE10" s="17">
        <f>B7L703C39*B7L121C1</f>
        <v>7921.2250000000004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602987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3014.9349999999999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1507.4675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3014.9349999999999</v>
      </c>
      <c r="R11" s="16" t="s">
        <v>17767</v>
      </c>
      <c r="S11" s="17">
        <f>B7L704C7*B7L121C1</f>
        <v>7838.8310000000001</v>
      </c>
      <c r="T11" s="16" t="s">
        <v>14845</v>
      </c>
      <c r="U11" s="17">
        <f>A1L204C18</f>
        <v>637814.5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3189.0725000000002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1594.5362500000001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3189.0725000000002</v>
      </c>
      <c r="AH11" s="16" t="s">
        <v>17771</v>
      </c>
      <c r="AI11" s="17">
        <f>B7L704C15*B7L121C1</f>
        <v>8291.5885000000017</v>
      </c>
      <c r="AJ11" s="16" t="s">
        <v>14853</v>
      </c>
      <c r="AK11" s="17">
        <f>A1L204C21</f>
        <v>708262.33333333337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3541.311666666667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1770.6558333333335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3541.311666666667</v>
      </c>
      <c r="AX11" s="16" t="s">
        <v>17775</v>
      </c>
      <c r="AY11" s="17">
        <f>B7L704C23*B7L121C1</f>
        <v>9207.4103333333351</v>
      </c>
      <c r="AZ11" s="16" t="s">
        <v>14861</v>
      </c>
      <c r="BA11" s="17">
        <f>A1L204C24</f>
        <v>743221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3716.105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1858.0525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3716.105</v>
      </c>
      <c r="BN11" s="16" t="s">
        <v>17779</v>
      </c>
      <c r="BO11" s="17">
        <f>B7L704C31*B7L121C1</f>
        <v>9661.8729999999996</v>
      </c>
      <c r="BP11" s="16" t="s">
        <v>14869</v>
      </c>
      <c r="BQ11" s="17">
        <f>A1L204C27</f>
        <v>754873.6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3774.3679999999999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1887.184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3774.3679999999999</v>
      </c>
      <c r="CD11" s="16" t="s">
        <v>17783</v>
      </c>
      <c r="CE11" s="17">
        <f>B7L704C39*B7L121C1</f>
        <v>9813.3567999999996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269556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1347.78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673.89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1347.78</v>
      </c>
      <c r="R12" s="16" t="s">
        <v>17789</v>
      </c>
      <c r="S12" s="17">
        <f>B7L705C7*B7L121C1</f>
        <v>3504.2280000000001</v>
      </c>
      <c r="T12" s="16" t="s">
        <v>14885</v>
      </c>
      <c r="U12" s="17">
        <f>A1L205C18</f>
        <v>284222.5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1421.1125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710.55624999999998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1421.1125</v>
      </c>
      <c r="AH12" s="16" t="s">
        <v>17793</v>
      </c>
      <c r="AI12" s="17">
        <f>B7L705C15*B7L121C1</f>
        <v>3694.8924999999999</v>
      </c>
      <c r="AJ12" s="16" t="s">
        <v>14893</v>
      </c>
      <c r="AK12" s="17">
        <f>A1L205C21</f>
        <v>301431.33333333337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1507.1566666666668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753.57833333333338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1507.1566666666668</v>
      </c>
      <c r="AX12" s="16" t="s">
        <v>17797</v>
      </c>
      <c r="AY12" s="17">
        <f>B7L705C23*B7L121C1</f>
        <v>3918.6073333333338</v>
      </c>
      <c r="AZ12" s="16" t="s">
        <v>14901</v>
      </c>
      <c r="BA12" s="17">
        <f>A1L205C24</f>
        <v>315614.75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1578.07375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789.03687500000001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1578.07375</v>
      </c>
      <c r="BN12" s="16" t="s">
        <v>17801</v>
      </c>
      <c r="BO12" s="17">
        <f>B7L705C31*B7L121C1</f>
        <v>4102.9917500000001</v>
      </c>
      <c r="BP12" s="16" t="s">
        <v>14909</v>
      </c>
      <c r="BQ12" s="17">
        <f>A1L205C27</f>
        <v>339373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1696.865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848.4325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1696.865</v>
      </c>
      <c r="CD12" s="16" t="s">
        <v>17805</v>
      </c>
      <c r="CE12" s="17">
        <f>B7L705C39*B7L121C1</f>
        <v>4411.8490000000002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535576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2677.88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1338.94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2677.88</v>
      </c>
      <c r="R13" s="16" t="s">
        <v>17811</v>
      </c>
      <c r="S13" s="17">
        <f>B7L706C7*B7L121C1</f>
        <v>6962.4880000000003</v>
      </c>
      <c r="T13" s="16" t="s">
        <v>14925</v>
      </c>
      <c r="U13" s="17">
        <f>A1L206C18</f>
        <v>575252.5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2876.2624999999998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1438.1312499999999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2876.2624999999998</v>
      </c>
      <c r="AH13" s="16" t="s">
        <v>17815</v>
      </c>
      <c r="AI13" s="17">
        <f>B7L706C15*B7L121C1</f>
        <v>7478.2824999999993</v>
      </c>
      <c r="AJ13" s="16" t="s">
        <v>14933</v>
      </c>
      <c r="AK13" s="17">
        <f>A1L206C21</f>
        <v>599587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2997.9349999999999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1498.9675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2997.9349999999999</v>
      </c>
      <c r="AX13" s="16" t="s">
        <v>17819</v>
      </c>
      <c r="AY13" s="17">
        <f>B7L706C23*B7L121C1</f>
        <v>7794.6310000000003</v>
      </c>
      <c r="AZ13" s="16" t="s">
        <v>14941</v>
      </c>
      <c r="BA13" s="17">
        <f>A1L206C24</f>
        <v>598916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2994.58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1497.29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2994.58</v>
      </c>
      <c r="BN13" s="16" t="s">
        <v>17823</v>
      </c>
      <c r="BO13" s="17">
        <f>B7L706C31*B7L121C1</f>
        <v>7785.9080000000004</v>
      </c>
      <c r="BP13" s="16" t="s">
        <v>14949</v>
      </c>
      <c r="BQ13" s="17">
        <f>A1L206C27</f>
        <v>595587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2977.9349999999999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1488.9675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2977.9349999999999</v>
      </c>
      <c r="CD13" s="16" t="s">
        <v>17827</v>
      </c>
      <c r="CE13" s="17">
        <f>B7L706C39*B7L121C1</f>
        <v>7742.6310000000003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155597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777.98500000000001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388.99250000000001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777.98500000000001</v>
      </c>
      <c r="R14" s="16" t="s">
        <v>17833</v>
      </c>
      <c r="S14" s="17">
        <f>B7L707C7*B7L121C1</f>
        <v>2022.7610000000002</v>
      </c>
      <c r="T14" s="16" t="s">
        <v>14965</v>
      </c>
      <c r="U14" s="17">
        <f>A1L207C18</f>
        <v>168280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841.4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420.7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841.4</v>
      </c>
      <c r="AH14" s="16" t="s">
        <v>17837</v>
      </c>
      <c r="AI14" s="17">
        <f>B7L707C15*B7L121C1</f>
        <v>2187.64</v>
      </c>
      <c r="AJ14" s="16" t="s">
        <v>14973</v>
      </c>
      <c r="AK14" s="17">
        <f>A1L207C21</f>
        <v>186164.33333333331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930.8216666666666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465.4108333333333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930.8216666666666</v>
      </c>
      <c r="AX14" s="16" t="s">
        <v>17841</v>
      </c>
      <c r="AY14" s="17">
        <f>B7L707C23*B7L121C1</f>
        <v>2420.1363333333334</v>
      </c>
      <c r="AZ14" s="16" t="s">
        <v>14981</v>
      </c>
      <c r="BA14" s="17">
        <f>A1L207C24</f>
        <v>195174.5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975.87249999999995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487.93624999999997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975.87249999999995</v>
      </c>
      <c r="BN14" s="16" t="s">
        <v>17845</v>
      </c>
      <c r="BO14" s="17">
        <f>B7L707C31*B7L121C1</f>
        <v>2537.2685000000001</v>
      </c>
      <c r="BP14" s="16" t="s">
        <v>14989</v>
      </c>
      <c r="BQ14" s="17">
        <f>A1L207C27</f>
        <v>202689.40000000002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1013.4470000000001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506.72350000000006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1013.4470000000001</v>
      </c>
      <c r="CD14" s="16" t="s">
        <v>17849</v>
      </c>
      <c r="CE14" s="17">
        <f>B7L707C39*B7L121C1</f>
        <v>2634.9622000000004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164995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824.97500000000002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412.48750000000001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824.97500000000002</v>
      </c>
      <c r="R15" s="16" t="s">
        <v>17855</v>
      </c>
      <c r="S15" s="17">
        <f>B7L708C7*B7L121C1</f>
        <v>2144.9349999999999</v>
      </c>
      <c r="T15" s="16" t="s">
        <v>15005</v>
      </c>
      <c r="U15" s="17">
        <f>A1L208C18</f>
        <v>173669.5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868.34749999999997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434.17374999999998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868.34749999999997</v>
      </c>
      <c r="AH15" s="16" t="s">
        <v>17859</v>
      </c>
      <c r="AI15" s="17">
        <f>B7L708C15*B7L121C1</f>
        <v>2257.7035000000001</v>
      </c>
      <c r="AJ15" s="16" t="s">
        <v>15013</v>
      </c>
      <c r="AK15" s="17">
        <f>A1L208C21</f>
        <v>182702.33333333331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913.51166666666654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456.75583333333327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913.51166666666654</v>
      </c>
      <c r="AX15" s="16" t="s">
        <v>17863</v>
      </c>
      <c r="AY15" s="17">
        <f>B7L708C23*B7L121C1</f>
        <v>2375.1303333333331</v>
      </c>
      <c r="AZ15" s="16" t="s">
        <v>15021</v>
      </c>
      <c r="BA15" s="17">
        <f>A1L208C24</f>
        <v>185649.25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928.24625000000003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464.12312500000002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928.24625000000003</v>
      </c>
      <c r="BN15" s="16" t="s">
        <v>17867</v>
      </c>
      <c r="BO15" s="17">
        <f>B7L708C31*B7L121C1</f>
        <v>2413.4402500000001</v>
      </c>
      <c r="BP15" s="16" t="s">
        <v>15029</v>
      </c>
      <c r="BQ15" s="17">
        <f>A1L208C27</f>
        <v>180812.6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904.06299999999999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452.03149999999999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904.06299999999999</v>
      </c>
      <c r="CD15" s="16" t="s">
        <v>17871</v>
      </c>
      <c r="CE15" s="17">
        <f>B7L708C39*B7L121C1</f>
        <v>2350.5637999999999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30924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154.62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77.31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154.62</v>
      </c>
      <c r="R16" s="16" t="s">
        <v>17877</v>
      </c>
      <c r="S16" s="23">
        <f>B7L709C7*B7L121C1</f>
        <v>402.012</v>
      </c>
      <c r="T16" s="16" t="s">
        <v>15045</v>
      </c>
      <c r="U16" s="17">
        <f>A1L209C18</f>
        <v>35618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178.09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89.045000000000002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178.09</v>
      </c>
      <c r="AH16" s="16" t="s">
        <v>17881</v>
      </c>
      <c r="AI16" s="23">
        <f>B7L709C15*B7L121C1</f>
        <v>463.03400000000005</v>
      </c>
      <c r="AJ16" s="16" t="s">
        <v>15053</v>
      </c>
      <c r="AK16" s="17">
        <f>A1L209C21</f>
        <v>38865.333333333328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194.32666666666665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97.163333333333327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194.32666666666665</v>
      </c>
      <c r="AX16" s="16" t="s">
        <v>17885</v>
      </c>
      <c r="AY16" s="23">
        <f>B7L709C23*B7L121C1</f>
        <v>505.24933333333331</v>
      </c>
      <c r="AZ16" s="16" t="s">
        <v>15061</v>
      </c>
      <c r="BA16" s="17">
        <f>A1L209C24</f>
        <v>39643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198.215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99.107500000000002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198.215</v>
      </c>
      <c r="BN16" s="16" t="s">
        <v>17889</v>
      </c>
      <c r="BO16" s="23">
        <f>B7L709C31*B7L121C1</f>
        <v>515.35900000000004</v>
      </c>
      <c r="BP16" s="16" t="s">
        <v>15069</v>
      </c>
      <c r="BQ16" s="17">
        <f>A1L209C27</f>
        <v>40804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204.02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102.01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204.02</v>
      </c>
      <c r="CD16" s="16" t="s">
        <v>17893</v>
      </c>
      <c r="CE16" s="23">
        <f>B7L709C39*B7L121C1</f>
        <v>530.452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18357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91.784999999999997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45.892499999999998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91.784999999999997</v>
      </c>
      <c r="R17" s="16" t="s">
        <v>17899</v>
      </c>
      <c r="S17" s="23">
        <f>B7L710C7*B7L121C1</f>
        <v>238.64099999999999</v>
      </c>
      <c r="T17" s="16" t="s">
        <v>15085</v>
      </c>
      <c r="U17" s="17">
        <f>A1L210C18</f>
        <v>21532.5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107.66249999999999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53.831249999999997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107.66249999999999</v>
      </c>
      <c r="AH17" s="16" t="s">
        <v>17903</v>
      </c>
      <c r="AI17" s="23">
        <f>B7L710C15*B7L121C1</f>
        <v>279.92250000000001</v>
      </c>
      <c r="AJ17" s="16" t="s">
        <v>15093</v>
      </c>
      <c r="AK17" s="17">
        <f>A1L210C21</f>
        <v>22943.666666666668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114.71833333333333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57.359166666666667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114.71833333333333</v>
      </c>
      <c r="AX17" s="16" t="s">
        <v>17907</v>
      </c>
      <c r="AY17" s="23">
        <f>B7L710C23*B7L121C1</f>
        <v>298.26766666666668</v>
      </c>
      <c r="AZ17" s="16" t="s">
        <v>15101</v>
      </c>
      <c r="BA17" s="17">
        <f>A1L210C24</f>
        <v>23236.25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116.18125000000001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58.090625000000003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116.18125000000001</v>
      </c>
      <c r="BN17" s="16" t="s">
        <v>17911</v>
      </c>
      <c r="BO17" s="23">
        <f>B7L710C31*B7L121C1</f>
        <v>302.07125000000002</v>
      </c>
      <c r="BP17" s="16" t="s">
        <v>15109</v>
      </c>
      <c r="BQ17" s="17">
        <f>A1L210C27</f>
        <v>24125.199999999997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120.62599999999999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60.312999999999995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120.62599999999999</v>
      </c>
      <c r="CD17" s="16" t="s">
        <v>17915</v>
      </c>
      <c r="CE17" s="23">
        <f>B7L710C39*B7L121C1</f>
        <v>313.62759999999997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347204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1736.02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868.01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1736.02</v>
      </c>
      <c r="R18" s="16" t="s">
        <v>17921</v>
      </c>
      <c r="S18" s="17">
        <f>B7L711C7*B7L121C1</f>
        <v>4513.652</v>
      </c>
      <c r="T18" s="16" t="s">
        <v>15125</v>
      </c>
      <c r="U18" s="17">
        <f>A1L211C18</f>
        <v>337082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1685.41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842.70500000000004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1685.41</v>
      </c>
      <c r="AH18" s="16" t="s">
        <v>17925</v>
      </c>
      <c r="AI18" s="17">
        <f>B7L711C15*B7L121C1</f>
        <v>4382.0660000000007</v>
      </c>
      <c r="AJ18" s="16" t="s">
        <v>15133</v>
      </c>
      <c r="AK18" s="17">
        <f>A1L211C21</f>
        <v>329567.33333333331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1647.8366666666666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823.91833333333329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1647.8366666666666</v>
      </c>
      <c r="AX18" s="16" t="s">
        <v>17929</v>
      </c>
      <c r="AY18" s="17">
        <f>B7L711C23*B7L121C1</f>
        <v>4284.3753333333334</v>
      </c>
      <c r="AZ18" s="16" t="s">
        <v>15141</v>
      </c>
      <c r="BA18" s="17">
        <f>A1L211C24</f>
        <v>325504.5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1627.5225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813.76125000000002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1627.5225</v>
      </c>
      <c r="BN18" s="16" t="s">
        <v>17933</v>
      </c>
      <c r="BO18" s="17">
        <f>B7L711C31*B7L121C1</f>
        <v>4231.5585000000001</v>
      </c>
      <c r="BP18" s="16" t="s">
        <v>15149</v>
      </c>
      <c r="BQ18" s="17">
        <f>A1L211C27</f>
        <v>323336.40000000002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1616.682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808.34100000000001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1616.682</v>
      </c>
      <c r="CD18" s="16" t="s">
        <v>17937</v>
      </c>
      <c r="CE18" s="17">
        <f>B7L711C39*B7L121C1</f>
        <v>4203.3732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118417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592.08500000000004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296.04250000000002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592.08500000000004</v>
      </c>
      <c r="R19" s="16" t="s">
        <v>17943</v>
      </c>
      <c r="S19" s="17">
        <f>B7L712C7*B7L121C1</f>
        <v>1539.421</v>
      </c>
      <c r="T19" s="16" t="s">
        <v>15165</v>
      </c>
      <c r="U19" s="17">
        <f>A1L212C18</f>
        <v>115041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575.20500000000004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287.60250000000002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575.20500000000004</v>
      </c>
      <c r="AH19" s="16" t="s">
        <v>17947</v>
      </c>
      <c r="AI19" s="17">
        <f>B7L712C15*B7L121C1</f>
        <v>1495.5330000000001</v>
      </c>
      <c r="AJ19" s="16" t="s">
        <v>15173</v>
      </c>
      <c r="AK19" s="17">
        <f>A1L212C21</f>
        <v>113224.33333333334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566.12166666666667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283.06083333333333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566.12166666666667</v>
      </c>
      <c r="AX19" s="16" t="s">
        <v>17951</v>
      </c>
      <c r="AY19" s="17">
        <f>B7L712C23*B7L121C1</f>
        <v>1471.9163333333333</v>
      </c>
      <c r="AZ19" s="16" t="s">
        <v>15181</v>
      </c>
      <c r="BA19" s="17">
        <f>A1L212C24</f>
        <v>113737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568.68499999999995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284.34249999999997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568.68499999999995</v>
      </c>
      <c r="BN19" s="16" t="s">
        <v>17955</v>
      </c>
      <c r="BO19" s="17">
        <f>B7L712C31*B7L121C1</f>
        <v>1478.5809999999999</v>
      </c>
      <c r="BP19" s="16" t="s">
        <v>15189</v>
      </c>
      <c r="BQ19" s="17">
        <f>A1L212C27</f>
        <v>111696.2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558.48099999999999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279.2405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558.48099999999999</v>
      </c>
      <c r="CD19" s="16" t="s">
        <v>17959</v>
      </c>
      <c r="CE19" s="17">
        <f>B7L712C39*B7L121C1</f>
        <v>1452.0506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896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4.4800000000000004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2.2400000000000002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4.4800000000000004</v>
      </c>
      <c r="R20" s="16" t="s">
        <v>17965</v>
      </c>
      <c r="S20" s="23">
        <f>B7L713C7*B7L121C1</f>
        <v>11.648000000000001</v>
      </c>
      <c r="T20" s="16" t="s">
        <v>15205</v>
      </c>
      <c r="U20" s="23">
        <f>A1L213C18</f>
        <v>953.5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4.7675000000000001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2.38375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4.7675000000000001</v>
      </c>
      <c r="AH20" s="16" t="s">
        <v>17969</v>
      </c>
      <c r="AI20" s="23">
        <f>B7L713C15*B7L121C1</f>
        <v>12.3955</v>
      </c>
      <c r="AJ20" s="16" t="s">
        <v>15213</v>
      </c>
      <c r="AK20" s="17">
        <f>A1L213C21</f>
        <v>1020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5.0999999999999996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2.5499999999999998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5.0999999999999996</v>
      </c>
      <c r="AX20" s="16" t="s">
        <v>17973</v>
      </c>
      <c r="AY20" s="23">
        <f>B7L713C23*B7L121C1</f>
        <v>13.26</v>
      </c>
      <c r="AZ20" s="16" t="s">
        <v>15221</v>
      </c>
      <c r="BA20" s="17">
        <f>A1L213C24</f>
        <v>1054.75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5.2737499999999997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2.6368749999999999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5.2737499999999997</v>
      </c>
      <c r="BN20" s="16" t="s">
        <v>17977</v>
      </c>
      <c r="BO20" s="23">
        <f>B7L713C31*B7L121C1</f>
        <v>13.71175</v>
      </c>
      <c r="BP20" s="16" t="s">
        <v>15229</v>
      </c>
      <c r="BQ20" s="17">
        <f>A1L213C27</f>
        <v>1042.8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5.2139999999999995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2.6069999999999998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5.2139999999999995</v>
      </c>
      <c r="CD20" s="16" t="s">
        <v>17981</v>
      </c>
      <c r="CE20" s="23">
        <f>B7L713C39*B7L121C1</f>
        <v>13.5564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229483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1147.415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573.70749999999998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1147.415</v>
      </c>
      <c r="R21" s="16" t="s">
        <v>17987</v>
      </c>
      <c r="S21" s="17">
        <f>B7L714C7*B7L121C1</f>
        <v>2983.279</v>
      </c>
      <c r="T21" s="16" t="s">
        <v>15245</v>
      </c>
      <c r="U21" s="17">
        <f>A1L214C18</f>
        <v>224327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1121.635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560.8175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1121.635</v>
      </c>
      <c r="AH21" s="16" t="s">
        <v>17991</v>
      </c>
      <c r="AI21" s="17">
        <f>B7L714C15*B7L121C1</f>
        <v>2916.2510000000002</v>
      </c>
      <c r="AJ21" s="16" t="s">
        <v>15253</v>
      </c>
      <c r="AK21" s="17">
        <f>A1L214C21</f>
        <v>216582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1082.9100000000001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541.45500000000004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1082.9100000000001</v>
      </c>
      <c r="AX21" s="16" t="s">
        <v>17995</v>
      </c>
      <c r="AY21" s="17">
        <f>B7L714C23*B7L121C1</f>
        <v>2815.5660000000003</v>
      </c>
      <c r="AZ21" s="16" t="s">
        <v>15261</v>
      </c>
      <c r="BA21" s="17">
        <f>A1L214C24</f>
        <v>209546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1047.73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523.86500000000001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1047.73</v>
      </c>
      <c r="BN21" s="16" t="s">
        <v>17999</v>
      </c>
      <c r="BO21" s="17">
        <f>B7L714C31*B7L121C1</f>
        <v>2724.098</v>
      </c>
      <c r="BP21" s="16" t="s">
        <v>15269</v>
      </c>
      <c r="BQ21" s="17">
        <f>A1L214C27</f>
        <v>202219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1011.095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505.54750000000001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1011.095</v>
      </c>
      <c r="CD21" s="16" t="s">
        <v>18003</v>
      </c>
      <c r="CE21" s="17">
        <f>B7L714C39*B7L121C1</f>
        <v>2628.8470000000002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63355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316.77499999999998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158.38749999999999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316.77499999999998</v>
      </c>
      <c r="R22" s="16" t="s">
        <v>18009</v>
      </c>
      <c r="S22" s="23">
        <f>B7L715C7*B7L121C1</f>
        <v>823.61500000000001</v>
      </c>
      <c r="T22" s="16" t="s">
        <v>15285</v>
      </c>
      <c r="U22" s="17">
        <f>A1L215C18</f>
        <v>124116.5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620.58249999999998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310.29124999999999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620.58249999999998</v>
      </c>
      <c r="AH22" s="16" t="s">
        <v>18013</v>
      </c>
      <c r="AI22" s="17">
        <f>B7L715C15*B7L121C1</f>
        <v>1613.5145</v>
      </c>
      <c r="AJ22" s="16" t="s">
        <v>15293</v>
      </c>
      <c r="AK22" s="17">
        <f>A1L215C21</f>
        <v>151191.33333333334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755.95666666666671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377.97833333333335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755.95666666666671</v>
      </c>
      <c r="AX22" s="16" t="s">
        <v>18017</v>
      </c>
      <c r="AY22" s="17">
        <f>B7L715C23*B7L121C1</f>
        <v>1965.4873333333335</v>
      </c>
      <c r="AZ22" s="16" t="s">
        <v>15301</v>
      </c>
      <c r="BA22" s="17">
        <f>A1L215C24</f>
        <v>168716.75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843.58375000000001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421.791875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843.58375000000001</v>
      </c>
      <c r="BN22" s="16" t="s">
        <v>18021</v>
      </c>
      <c r="BO22" s="17">
        <f>B7L715C31*B7L121C1</f>
        <v>2193.3177500000002</v>
      </c>
      <c r="BP22" s="16" t="s">
        <v>15309</v>
      </c>
      <c r="BQ22" s="17">
        <f>A1L215C27</f>
        <v>179571.4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897.85699999999997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448.92849999999999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897.85699999999997</v>
      </c>
      <c r="CD22" s="16" t="s">
        <v>18025</v>
      </c>
      <c r="CE22" s="17">
        <f>B7L715C39*B7L121C1</f>
        <v>2334.4281999999998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3127837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15639.184999999999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7819.5924999999997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15639.184999999999</v>
      </c>
      <c r="R23" s="16" t="s">
        <v>18032</v>
      </c>
      <c r="S23" s="17">
        <f>B7L716C7*B7L121C1</f>
        <v>40661.881000000001</v>
      </c>
      <c r="T23" s="16" t="s">
        <v>15325</v>
      </c>
      <c r="U23" s="17">
        <f>A1L216C18</f>
        <v>3308626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16543.13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8271.5650000000005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16543.13</v>
      </c>
      <c r="AH23" s="16" t="s">
        <v>18036</v>
      </c>
      <c r="AI23" s="17">
        <f>B7L716C15*B7L121C1</f>
        <v>43012.138000000006</v>
      </c>
      <c r="AJ23" s="16" t="s">
        <v>15333</v>
      </c>
      <c r="AK23" s="17">
        <f>A1L216C21</f>
        <v>3473405.333333333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17367.026666666665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8683.5133333333324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17367.026666666665</v>
      </c>
      <c r="AX23" s="16" t="s">
        <v>18040</v>
      </c>
      <c r="AY23" s="17">
        <f>B7L716C23*B7L121C1</f>
        <v>45154.26933333333</v>
      </c>
      <c r="AZ23" s="16" t="s">
        <v>15341</v>
      </c>
      <c r="BA23" s="17">
        <f>A1L216C24</f>
        <v>3553835.5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17769.177500000002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8884.5887500000008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17769.177500000002</v>
      </c>
      <c r="BN23" s="16" t="s">
        <v>18044</v>
      </c>
      <c r="BO23" s="17">
        <f>B7L716C31*B7L121C1</f>
        <v>46199.861500000006</v>
      </c>
      <c r="BP23" s="16" t="s">
        <v>15349</v>
      </c>
      <c r="BQ23" s="17">
        <f>A1L216C27</f>
        <v>3595882.6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17979.413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8989.7065000000002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17979.413</v>
      </c>
      <c r="CD23" s="16" t="s">
        <v>18048</v>
      </c>
      <c r="CE23" s="17">
        <f>B7L716C39*B7L121C1</f>
        <v>46746.4738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25D02-22EB-4774-8654-4230E68A95BB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194.14026658770774</v>
      </c>
      <c r="F9" s="16" t="s">
        <v>18142</v>
      </c>
      <c r="G9" s="23">
        <f>B7L202C7</f>
        <v>49.273554265223623</v>
      </c>
      <c r="H9" s="16" t="s">
        <v>18143</v>
      </c>
      <c r="I9" s="17">
        <f>B7L802C1+B7L802C2</f>
        <v>243.41382085293137</v>
      </c>
      <c r="J9" s="16" t="s">
        <v>18144</v>
      </c>
      <c r="K9" s="17">
        <f>IF(B7L802C3=0,0,B7L802C2/B7L802C3)</f>
        <v>0.20242710168456005</v>
      </c>
      <c r="L9" s="16" t="s">
        <v>18145</v>
      </c>
      <c r="M9" s="17">
        <f>B7L302C9+B7L402C9+B7L502C11+B7L602C11+B7L702C7</f>
        <v>450.17914059239274</v>
      </c>
      <c r="N9" s="16" t="s">
        <v>18146</v>
      </c>
      <c r="O9" s="17">
        <f>B7L302C10+B7L402C10+B7L502C12+B7L602C12+B7L702C8</f>
        <v>1170.4657655402211</v>
      </c>
      <c r="P9" s="16" t="s">
        <v>18147</v>
      </c>
      <c r="Q9" s="17">
        <f>B7L202C1</f>
        <v>29284</v>
      </c>
      <c r="R9" s="16" t="s">
        <v>18148</v>
      </c>
      <c r="S9" s="17">
        <f>B7L802C6+B7L802C7</f>
        <v>30454.465765540222</v>
      </c>
      <c r="T9" s="16" t="s">
        <v>18149</v>
      </c>
      <c r="U9" s="17">
        <f>IF(B7L802C8=0,0,B7L802C7/B7L802C8)</f>
        <v>0.96156669519172366</v>
      </c>
      <c r="V9" s="16" t="s">
        <v>18150</v>
      </c>
      <c r="W9" s="17">
        <f>B7L302C15+B7L302C17+B7L402C17+B7L502C19+B7L502C21+B7L602C19+B7L602C21+B7L702C13</f>
        <v>199.49569235276482</v>
      </c>
      <c r="X9" s="16" t="s">
        <v>18151</v>
      </c>
      <c r="Y9" s="23">
        <f>B7L202C15</f>
        <v>51.639347675391804</v>
      </c>
      <c r="Z9" s="16" t="s">
        <v>18152</v>
      </c>
      <c r="AA9" s="17">
        <f>B7L802C10+B7L802C11</f>
        <v>251.13504002815662</v>
      </c>
      <c r="AB9" s="16" t="s">
        <v>18153</v>
      </c>
      <c r="AC9" s="17">
        <f>IF(B7L802C12=0,0,B7L802C11/B7L802C12)</f>
        <v>0.20562382561032555</v>
      </c>
      <c r="AD9" s="16" t="s">
        <v>18154</v>
      </c>
      <c r="AE9" s="17">
        <f>B7L302C19+B7L402C19+B7L502C23+B7L602C23+B7L702C15</f>
        <v>459.84291901020646</v>
      </c>
      <c r="AF9" s="16" t="s">
        <v>18155</v>
      </c>
      <c r="AG9" s="17">
        <f>B7L302C20+B7L402C20+B7L502C24+B7L602C24+B7L702C16</f>
        <v>1195.5915894265368</v>
      </c>
      <c r="AH9" s="16" t="s">
        <v>18156</v>
      </c>
      <c r="AI9" s="17">
        <f>B7L202C9</f>
        <v>30009.5</v>
      </c>
      <c r="AJ9" s="16" t="s">
        <v>18157</v>
      </c>
      <c r="AK9" s="17">
        <f>B7L802C15+B7L802C16</f>
        <v>31205.091589426538</v>
      </c>
      <c r="AL9" s="16" t="s">
        <v>18158</v>
      </c>
      <c r="AM9" s="17">
        <f>IF(B7L802C17=0,0,B7L802C16/B7L802C17)</f>
        <v>0.96168600928472681</v>
      </c>
      <c r="AN9" s="16" t="s">
        <v>18159</v>
      </c>
      <c r="AO9" s="17">
        <f>B7L302C25+B7L302C27+B7L402C27+B7L502C31+B7L502C33+B7L602C31+B7L602C33+B7L702C21</f>
        <v>201.98697005861163</v>
      </c>
      <c r="AP9" s="16" t="s">
        <v>18160</v>
      </c>
      <c r="AQ9" s="23">
        <f>B7L202C23</f>
        <v>53.351584195210968</v>
      </c>
      <c r="AR9" s="16" t="s">
        <v>18161</v>
      </c>
      <c r="AS9" s="17">
        <f>B7L802C19+B7L802C20</f>
        <v>255.33855425382259</v>
      </c>
      <c r="AT9" s="16" t="s">
        <v>18162</v>
      </c>
      <c r="AU9" s="17">
        <f>IF(B7L802C21=0,0,B7L802C20/B7L802C21)</f>
        <v>0.20894449078056632</v>
      </c>
      <c r="AV9" s="16" t="s">
        <v>18163</v>
      </c>
      <c r="AW9" s="17">
        <f>B7L302C29+B7L402C29+B7L502C35+B7L602C35+B7L702C23</f>
        <v>462.29010324903055</v>
      </c>
      <c r="AX9" s="16" t="s">
        <v>18164</v>
      </c>
      <c r="AY9" s="17">
        <f>B7L302C30+B7L402C30+B7L502C36+B7L602C36+B7L702C24</f>
        <v>1201.9542684474795</v>
      </c>
      <c r="AZ9" s="16" t="s">
        <v>18165</v>
      </c>
      <c r="BA9" s="17">
        <f>B7L202C17</f>
        <v>30388</v>
      </c>
      <c r="BB9" s="16" t="s">
        <v>18166</v>
      </c>
      <c r="BC9" s="17">
        <f>B7L802C24+B7L802C25</f>
        <v>31589.95426844748</v>
      </c>
      <c r="BD9" s="16" t="s">
        <v>18167</v>
      </c>
      <c r="BE9" s="17">
        <f>IF(B7L802C26=0,0,B7L802C25/B7L802C26)</f>
        <v>0.96195137674991793</v>
      </c>
      <c r="BF9" s="16" t="s">
        <v>18168</v>
      </c>
      <c r="BG9" s="17">
        <f>B7L302C35+B7L302C37+B7L402C37+B7L502C43+B7L502C45+B7L602C43+B7L602C45+B7L702C29</f>
        <v>202.60171905097434</v>
      </c>
      <c r="BH9" s="16" t="s">
        <v>18169</v>
      </c>
      <c r="BI9" s="23">
        <f>B7L202C31</f>
        <v>53.040306296632508</v>
      </c>
      <c r="BJ9" s="16" t="s">
        <v>18170</v>
      </c>
      <c r="BK9" s="17">
        <f>B7L802C28+B7L802C29</f>
        <v>255.64202534760685</v>
      </c>
      <c r="BL9" s="16" t="s">
        <v>18171</v>
      </c>
      <c r="BM9" s="17">
        <f>IF(B7L802C30=0,0,B7L802C29/B7L802C30)</f>
        <v>0.20747882209316504</v>
      </c>
      <c r="BN9" s="16" t="s">
        <v>18172</v>
      </c>
      <c r="BO9" s="17">
        <f>B7L302C39+B7L402C39+B7L502C47+B7L602C47+B7L702C31</f>
        <v>462.44373356035896</v>
      </c>
      <c r="BP9" s="16" t="s">
        <v>18173</v>
      </c>
      <c r="BQ9" s="17">
        <f>B7L302C40+B7L402C40+B7L502C48+B7L602C48+B7L702C32</f>
        <v>1202.3537072569334</v>
      </c>
      <c r="BR9" s="16" t="s">
        <v>18174</v>
      </c>
      <c r="BS9" s="17">
        <f>B7L202C25</f>
        <v>30614.75</v>
      </c>
      <c r="BT9" s="16" t="s">
        <v>18175</v>
      </c>
      <c r="BU9" s="17">
        <f>B7L802C33+B7L802C34</f>
        <v>31817.103707256934</v>
      </c>
      <c r="BV9" s="16" t="s">
        <v>18176</v>
      </c>
      <c r="BW9" s="17">
        <f>IF(B7L802C35=0,0,B7L802C34/B7L802C35)</f>
        <v>0.96221046018771661</v>
      </c>
      <c r="BX9" s="16" t="s">
        <v>18177</v>
      </c>
      <c r="BY9" s="17">
        <f>B7L302C45+B7L302C47+B7L402C47+B7L502C55+B7L502C57+B7L602C55+B7L602C57+B7L702C37</f>
        <v>200.90706991849362</v>
      </c>
      <c r="BZ9" s="16" t="s">
        <v>18178</v>
      </c>
      <c r="CA9" s="23">
        <f>B7L202C39</f>
        <v>52.20136351303281</v>
      </c>
      <c r="CB9" s="16" t="s">
        <v>18179</v>
      </c>
      <c r="CC9" s="17">
        <f>B7L802C37+B7L802C38</f>
        <v>253.10843343152644</v>
      </c>
      <c r="CD9" s="16" t="s">
        <v>18180</v>
      </c>
      <c r="CE9" s="17">
        <f>IF(B7L802C39=0,0,B7L802C38/B7L802C39)</f>
        <v>0.20624110704377172</v>
      </c>
      <c r="CF9" s="16" t="s">
        <v>18181</v>
      </c>
      <c r="CG9" s="17">
        <f>B7L302C49+B7L402C49+B7L502C59+B7L602C59+B7L702C39</f>
        <v>457.97483787971498</v>
      </c>
      <c r="CH9" s="16" t="s">
        <v>18182</v>
      </c>
      <c r="CI9" s="17">
        <f>B7L302C50+B7L402C50+B7L502C60+B7L602C60+B7L702C40</f>
        <v>1190.7345784872589</v>
      </c>
      <c r="CJ9" s="16" t="s">
        <v>18183</v>
      </c>
      <c r="CK9" s="17">
        <f>B7L202C33</f>
        <v>30426.799999999999</v>
      </c>
      <c r="CL9" s="16" t="s">
        <v>18184</v>
      </c>
      <c r="CM9" s="17">
        <f>B7L802C42+B7L802C43</f>
        <v>31617.534578487259</v>
      </c>
      <c r="CN9" s="16" t="s">
        <v>18185</v>
      </c>
      <c r="CO9" s="17">
        <f>IF(B7L802C44=0,0,B7L802C43/B7L802C44)</f>
        <v>0.96233942353944824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4571.866352674906</v>
      </c>
      <c r="F10" s="16" t="s">
        <v>18187</v>
      </c>
      <c r="G10" s="23">
        <f>B7L203C7</f>
        <v>944.29088563615244</v>
      </c>
      <c r="H10" s="16" t="s">
        <v>18188</v>
      </c>
      <c r="I10" s="17">
        <f>B7L803C1+B7L803C2</f>
        <v>5516.1572383110588</v>
      </c>
      <c r="J10" s="16" t="s">
        <v>18189</v>
      </c>
      <c r="K10" s="23">
        <f>IF(B7L803C3=0,0,B7L803C2/B7L803C3)</f>
        <v>0.17118636123673592</v>
      </c>
      <c r="L10" s="16" t="s">
        <v>18190</v>
      </c>
      <c r="M10" s="17">
        <f>B7L303C9+B7L403C9+B7L503C11+B7L603C11+B7L703C7</f>
        <v>10780.765699171983</v>
      </c>
      <c r="N10" s="16" t="s">
        <v>18191</v>
      </c>
      <c r="O10" s="17">
        <f>B7L303C10+B7L403C10+B7L503C12+B7L603C12+B7L703C8</f>
        <v>28029.990817847156</v>
      </c>
      <c r="P10" s="16" t="s">
        <v>18192</v>
      </c>
      <c r="Q10" s="17">
        <f>B7L203C1</f>
        <v>561206</v>
      </c>
      <c r="R10" s="16" t="s">
        <v>18193</v>
      </c>
      <c r="S10" s="17">
        <f>B7L803C6+B7L803C7</f>
        <v>589235.9908178472</v>
      </c>
      <c r="T10" s="16" t="s">
        <v>18194</v>
      </c>
      <c r="U10" s="23">
        <f>IF(B7L803C8=0,0,B7L803C7/B7L803C8)</f>
        <v>0.95242994105139067</v>
      </c>
      <c r="V10" s="16" t="s">
        <v>18195</v>
      </c>
      <c r="W10" s="17">
        <f>B7L303C15+B7L303C17+B7L403C17+B7L503C19+B7L503C21+B7L603C19+B7L603C21+B7L703C13</f>
        <v>4684.5927689384034</v>
      </c>
      <c r="X10" s="16" t="s">
        <v>18196</v>
      </c>
      <c r="Y10" s="23">
        <f>B7L203C15</f>
        <v>999.26039590329412</v>
      </c>
      <c r="Z10" s="16" t="s">
        <v>18197</v>
      </c>
      <c r="AA10" s="17">
        <f>B7L803C10+B7L803C11</f>
        <v>5683.8531648416974</v>
      </c>
      <c r="AB10" s="16" t="s">
        <v>18198</v>
      </c>
      <c r="AC10" s="23">
        <f>IF(B7L803C12=0,0,B7L803C11/B7L803C12)</f>
        <v>0.17580686321813607</v>
      </c>
      <c r="AD10" s="16" t="s">
        <v>18199</v>
      </c>
      <c r="AE10" s="17">
        <f>B7L303C19+B7L403C19+B7L503C23+B7L603C23+B7L703C15</f>
        <v>11023.408644091216</v>
      </c>
      <c r="AF10" s="16" t="s">
        <v>18200</v>
      </c>
      <c r="AG10" s="17">
        <f>B7L303C20+B7L403C20+B7L503C24+B7L603C24+B7L703C16</f>
        <v>28660.862474637161</v>
      </c>
      <c r="AH10" s="16" t="s">
        <v>18201</v>
      </c>
      <c r="AI10" s="17">
        <f>B7L203C9</f>
        <v>580706.5</v>
      </c>
      <c r="AJ10" s="16" t="s">
        <v>18202</v>
      </c>
      <c r="AK10" s="17">
        <f>B7L803C15+B7L803C16</f>
        <v>609367.36247463711</v>
      </c>
      <c r="AL10" s="16" t="s">
        <v>18203</v>
      </c>
      <c r="AM10" s="23">
        <f>IF(B7L803C17=0,0,B7L803C16/B7L803C17)</f>
        <v>0.95296620029296364</v>
      </c>
      <c r="AN10" s="16" t="s">
        <v>18204</v>
      </c>
      <c r="AO10" s="17">
        <f>B7L303C25+B7L303C27+B7L403C27+B7L503C31+B7L503C33+B7L603C31+B7L603C33+B7L703C21</f>
        <v>4806.9998798914066</v>
      </c>
      <c r="AP10" s="16" t="s">
        <v>18205</v>
      </c>
      <c r="AQ10" s="17">
        <f>B7L203C23</f>
        <v>1038.4416160848102</v>
      </c>
      <c r="AR10" s="16" t="s">
        <v>18206</v>
      </c>
      <c r="AS10" s="17">
        <f>B7L803C19+B7L803C20</f>
        <v>5845.4414959762171</v>
      </c>
      <c r="AT10" s="16" t="s">
        <v>18207</v>
      </c>
      <c r="AU10" s="23">
        <f>IF(B7L803C21=0,0,B7L803C20/B7L803C21)</f>
        <v>0.17764981769121024</v>
      </c>
      <c r="AV10" s="16" t="s">
        <v>18208</v>
      </c>
      <c r="AW10" s="17">
        <f>B7L303C29+B7L403C29+B7L503C35+B7L603C35+B7L703C23</f>
        <v>11247.467747636072</v>
      </c>
      <c r="AX10" s="16" t="s">
        <v>18209</v>
      </c>
      <c r="AY10" s="17">
        <f>B7L303C30+B7L403C30+B7L503C36+B7L603C36+B7L703C24</f>
        <v>29243.416143853785</v>
      </c>
      <c r="AZ10" s="16" t="s">
        <v>18210</v>
      </c>
      <c r="BA10" s="17">
        <f>B7L203C17</f>
        <v>591475.66666666674</v>
      </c>
      <c r="BB10" s="16" t="s">
        <v>18211</v>
      </c>
      <c r="BC10" s="17">
        <f>B7L803C24+B7L803C25</f>
        <v>620719.08281052054</v>
      </c>
      <c r="BD10" s="16" t="s">
        <v>18212</v>
      </c>
      <c r="BE10" s="23">
        <f>IF(B7L803C26=0,0,B7L803C25/B7L803C26)</f>
        <v>0.95288784096753698</v>
      </c>
      <c r="BF10" s="16" t="s">
        <v>18213</v>
      </c>
      <c r="BG10" s="17">
        <f>B7L303C35+B7L303C37+B7L403C37+B7L503C43+B7L503C45+B7L603C43+B7L603C45+B7L703C29</f>
        <v>4930.9351634178374</v>
      </c>
      <c r="BH10" s="16" t="s">
        <v>18214</v>
      </c>
      <c r="BI10" s="17">
        <f>B7L203C31</f>
        <v>1045.0606580225619</v>
      </c>
      <c r="BJ10" s="16" t="s">
        <v>18215</v>
      </c>
      <c r="BK10" s="17">
        <f>B7L803C28+B7L803C29</f>
        <v>5975.9958214403996</v>
      </c>
      <c r="BL10" s="16" t="s">
        <v>18216</v>
      </c>
      <c r="BM10" s="23">
        <f>IF(B7L803C30=0,0,B7L803C29/B7L803C30)</f>
        <v>0.17487640374063548</v>
      </c>
      <c r="BN10" s="16" t="s">
        <v>18217</v>
      </c>
      <c r="BO10" s="17">
        <f>B7L303C39+B7L403C39+B7L503C47+B7L603C47+B7L703C31</f>
        <v>11550.657332768111</v>
      </c>
      <c r="BP10" s="16" t="s">
        <v>18218</v>
      </c>
      <c r="BQ10" s="17">
        <f>B7L303C40+B7L403C40+B7L503C48+B7L603C48+B7L703C32</f>
        <v>30031.709065197087</v>
      </c>
      <c r="BR10" s="16" t="s">
        <v>18219</v>
      </c>
      <c r="BS10" s="17">
        <f>B7L203C25</f>
        <v>603206.75</v>
      </c>
      <c r="BT10" s="16" t="s">
        <v>18220</v>
      </c>
      <c r="BU10" s="17">
        <f>B7L803C33+B7L803C34</f>
        <v>633238.45906519704</v>
      </c>
      <c r="BV10" s="16" t="s">
        <v>18221</v>
      </c>
      <c r="BW10" s="23">
        <f>IF(B7L803C35=0,0,B7L803C34/B7L803C35)</f>
        <v>0.95257440757857537</v>
      </c>
      <c r="BX10" s="16" t="s">
        <v>18222</v>
      </c>
      <c r="BY10" s="17">
        <f>B7L303C45+B7L303C47+B7L403C47+B7L503C55+B7L503C57+B7L603C55+B7L603C57+B7L703C37</f>
        <v>4997.1034080574855</v>
      </c>
      <c r="BZ10" s="16" t="s">
        <v>18223</v>
      </c>
      <c r="CA10" s="17">
        <f>B7L203C39</f>
        <v>1045.3809083629797</v>
      </c>
      <c r="CB10" s="16" t="s">
        <v>18224</v>
      </c>
      <c r="CC10" s="17">
        <f>B7L803C37+B7L803C38</f>
        <v>6042.4843164204649</v>
      </c>
      <c r="CD10" s="16" t="s">
        <v>18225</v>
      </c>
      <c r="CE10" s="23">
        <f>IF(B7L803C39=0,0,B7L803C38/B7L803C39)</f>
        <v>0.17300515046802101</v>
      </c>
      <c r="CF10" s="16" t="s">
        <v>18226</v>
      </c>
      <c r="CG10" s="17">
        <f>B7L303C49+B7L403C49+B7L503C59+B7L603C59+B7L703C39</f>
        <v>11709.688731764172</v>
      </c>
      <c r="CH10" s="16" t="s">
        <v>18227</v>
      </c>
      <c r="CI10" s="17">
        <f>B7L303C50+B7L403C50+B7L503C60+B7L603C60+B7L703C40</f>
        <v>30445.19070258685</v>
      </c>
      <c r="CJ10" s="16" t="s">
        <v>18228</v>
      </c>
      <c r="CK10" s="17">
        <f>B7L203C33</f>
        <v>609325</v>
      </c>
      <c r="CL10" s="16" t="s">
        <v>18229</v>
      </c>
      <c r="CM10" s="17">
        <f>B7L803C42+B7L803C43</f>
        <v>639770.1907025869</v>
      </c>
      <c r="CN10" s="16" t="s">
        <v>18230</v>
      </c>
      <c r="CO10" s="23">
        <f>IF(B7L803C44=0,0,B7L803C43/B7L803C44)</f>
        <v>0.95241230187803472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8311.2216320504831</v>
      </c>
      <c r="F11" s="16" t="s">
        <v>18232</v>
      </c>
      <c r="G11" s="17">
        <f>B7L204C7</f>
        <v>1014.5920183623957</v>
      </c>
      <c r="H11" s="16" t="s">
        <v>18233</v>
      </c>
      <c r="I11" s="17">
        <f>B7L804C1+B7L804C2</f>
        <v>9325.8136504128779</v>
      </c>
      <c r="J11" s="16" t="s">
        <v>18234</v>
      </c>
      <c r="K11" s="17">
        <f>IF(B7L804C3=0,0,B7L804C2/B7L804C3)</f>
        <v>0.10879394081796574</v>
      </c>
      <c r="L11" s="16" t="s">
        <v>18235</v>
      </c>
      <c r="M11" s="17">
        <f>B7L304C9+B7L404C9+B7L504C11+B7L604C11+B7L704C7</f>
        <v>17340.137459557653</v>
      </c>
      <c r="N11" s="16" t="s">
        <v>18236</v>
      </c>
      <c r="O11" s="17">
        <f>B7L304C10+B7L404C10+B7L504C12+B7L604C12+B7L704C8</f>
        <v>45084.357394849889</v>
      </c>
      <c r="P11" s="16" t="s">
        <v>18237</v>
      </c>
      <c r="Q11" s="17">
        <f>B7L204C1</f>
        <v>602987</v>
      </c>
      <c r="R11" s="16" t="s">
        <v>18238</v>
      </c>
      <c r="S11" s="17">
        <f>B7L804C6+B7L804C7</f>
        <v>648071.35739484988</v>
      </c>
      <c r="T11" s="16" t="s">
        <v>18239</v>
      </c>
      <c r="U11" s="17">
        <f>IF(B7L804C8=0,0,B7L804C7/B7L804C8)</f>
        <v>0.93043303506564112</v>
      </c>
      <c r="V11" s="16" t="s">
        <v>18240</v>
      </c>
      <c r="W11" s="17">
        <f>B7L304C15+B7L304C17+B7L404C17+B7L504C19+B7L504C21+B7L604C19+B7L604C21+B7L704C13</f>
        <v>8733.4304867342671</v>
      </c>
      <c r="X11" s="16" t="s">
        <v>18241</v>
      </c>
      <c r="Y11" s="17">
        <f>B7L204C15</f>
        <v>1097.5299394493804</v>
      </c>
      <c r="Z11" s="16" t="s">
        <v>18242</v>
      </c>
      <c r="AA11" s="17">
        <f>B7L804C10+B7L804C11</f>
        <v>9830.9604261836466</v>
      </c>
      <c r="AB11" s="16" t="s">
        <v>18243</v>
      </c>
      <c r="AC11" s="17">
        <f>IF(B7L804C12=0,0,B7L804C11/B7L804C12)</f>
        <v>0.11164015435625538</v>
      </c>
      <c r="AD11" s="16" t="s">
        <v>18244</v>
      </c>
      <c r="AE11" s="17">
        <f>B7L304C19+B7L404C19+B7L504C23+B7L604C23+B7L704C15</f>
        <v>18282.361179678475</v>
      </c>
      <c r="AF11" s="16" t="s">
        <v>18245</v>
      </c>
      <c r="AG11" s="17">
        <f>B7L304C20+B7L404C20+B7L504C24+B7L604C24+B7L704C16</f>
        <v>47534.13906716404</v>
      </c>
      <c r="AH11" s="16" t="s">
        <v>18246</v>
      </c>
      <c r="AI11" s="17">
        <f>B7L204C9</f>
        <v>637814.5</v>
      </c>
      <c r="AJ11" s="16" t="s">
        <v>18247</v>
      </c>
      <c r="AK11" s="17">
        <f>B7L804C15+B7L804C16</f>
        <v>685348.63906716404</v>
      </c>
      <c r="AL11" s="16" t="s">
        <v>18248</v>
      </c>
      <c r="AM11" s="17">
        <f>IF(B7L804C17=0,0,B7L804C16/B7L804C17)</f>
        <v>0.93064239664667125</v>
      </c>
      <c r="AN11" s="16" t="s">
        <v>18249</v>
      </c>
      <c r="AO11" s="17">
        <f>B7L304C25+B7L304C27+B7L404C27+B7L504C31+B7L504C33+B7L604C31+B7L604C33+B7L704C21</f>
        <v>9597.8508220811291</v>
      </c>
      <c r="AP11" s="16" t="s">
        <v>18250</v>
      </c>
      <c r="AQ11" s="17">
        <f>B7L204C23</f>
        <v>1243.4815555196101</v>
      </c>
      <c r="AR11" s="16" t="s">
        <v>18251</v>
      </c>
      <c r="AS11" s="17">
        <f>B7L804C19+B7L804C20</f>
        <v>10841.332377600738</v>
      </c>
      <c r="AT11" s="16" t="s">
        <v>18252</v>
      </c>
      <c r="AU11" s="17">
        <f>IF(B7L804C21=0,0,B7L804C20/B7L804C21)</f>
        <v>0.11469822271003936</v>
      </c>
      <c r="AV11" s="16" t="s">
        <v>18253</v>
      </c>
      <c r="AW11" s="17">
        <f>B7L304C29+B7L404C29+B7L504C35+B7L604C35+B7L704C23</f>
        <v>20052.384348499541</v>
      </c>
      <c r="AX11" s="16" t="s">
        <v>18254</v>
      </c>
      <c r="AY11" s="17">
        <f>B7L304C30+B7L404C30+B7L504C36+B7L604C36+B7L704C24</f>
        <v>52136.19930609881</v>
      </c>
      <c r="AZ11" s="16" t="s">
        <v>18255</v>
      </c>
      <c r="BA11" s="17">
        <f>B7L204C17</f>
        <v>708262.33333333337</v>
      </c>
      <c r="BB11" s="16" t="s">
        <v>18256</v>
      </c>
      <c r="BC11" s="17">
        <f>B7L804C24+B7L804C25</f>
        <v>760398.53263943223</v>
      </c>
      <c r="BD11" s="16" t="s">
        <v>18257</v>
      </c>
      <c r="BE11" s="17">
        <f>IF(B7L804C26=0,0,B7L804C25/B7L804C26)</f>
        <v>0.9314356918534179</v>
      </c>
      <c r="BF11" s="16" t="s">
        <v>18258</v>
      </c>
      <c r="BG11" s="17">
        <f>B7L304C35+B7L304C37+B7L404C37+B7L504C43+B7L504C45+B7L604C43+B7L604C45+B7L704C29</f>
        <v>10004.929241978251</v>
      </c>
      <c r="BH11" s="16" t="s">
        <v>18259</v>
      </c>
      <c r="BI11" s="17">
        <f>B7L204C31</f>
        <v>1287.6364982921471</v>
      </c>
      <c r="BJ11" s="16" t="s">
        <v>18260</v>
      </c>
      <c r="BK11" s="17">
        <f>B7L804C28+B7L804C29</f>
        <v>11292.565740270398</v>
      </c>
      <c r="BL11" s="16" t="s">
        <v>18261</v>
      </c>
      <c r="BM11" s="17">
        <f>IF(B7L804C30=0,0,B7L804C29/B7L804C30)</f>
        <v>0.11402514963453424</v>
      </c>
      <c r="BN11" s="16" t="s">
        <v>18262</v>
      </c>
      <c r="BO11" s="17">
        <f>B7L304C39+B7L404C39+B7L504C47+B7L604C47+B7L704C31</f>
        <v>20813.379442150384</v>
      </c>
      <c r="BP11" s="16" t="s">
        <v>18263</v>
      </c>
      <c r="BQ11" s="17">
        <f>B7L304C40+B7L404C40+B7L504C48+B7L604C48+B7L704C32</f>
        <v>54114.786549591001</v>
      </c>
      <c r="BR11" s="16" t="s">
        <v>18264</v>
      </c>
      <c r="BS11" s="17">
        <f>B7L204C25</f>
        <v>743221</v>
      </c>
      <c r="BT11" s="16" t="s">
        <v>18265</v>
      </c>
      <c r="BU11" s="17">
        <f>B7L804C33+B7L804C34</f>
        <v>797335.78654959099</v>
      </c>
      <c r="BV11" s="16" t="s">
        <v>18266</v>
      </c>
      <c r="BW11" s="17">
        <f>IF(B7L804C35=0,0,B7L804C34/B7L804C35)</f>
        <v>0.93213049324705644</v>
      </c>
      <c r="BX11" s="16" t="s">
        <v>18267</v>
      </c>
      <c r="BY11" s="17">
        <f>B7L304C45+B7L304C47+B7L404C47+B7L504C55+B7L504C57+B7L604C55+B7L604C57+B7L704C37</f>
        <v>10311.810186663537</v>
      </c>
      <c r="BZ11" s="16" t="s">
        <v>18268</v>
      </c>
      <c r="CA11" s="17">
        <f>B7L204C39</f>
        <v>1295.089565777266</v>
      </c>
      <c r="CB11" s="16" t="s">
        <v>18269</v>
      </c>
      <c r="CC11" s="17">
        <f>B7L804C37+B7L804C38</f>
        <v>11606.899752440802</v>
      </c>
      <c r="CD11" s="16" t="s">
        <v>18270</v>
      </c>
      <c r="CE11" s="17">
        <f>IF(B7L804C39=0,0,B7L804C38/B7L804C39)</f>
        <v>0.11157928416715437</v>
      </c>
      <c r="CF11" s="16" t="s">
        <v>18271</v>
      </c>
      <c r="CG11" s="17">
        <f>B7L304C49+B7L404C49+B7L504C59+B7L604C59+B7L704C39</f>
        <v>21393.77963978946</v>
      </c>
      <c r="CH11" s="16" t="s">
        <v>18272</v>
      </c>
      <c r="CI11" s="17">
        <f>B7L304C50+B7L404C50+B7L504C60+B7L604C60+B7L704C40</f>
        <v>55623.827063452598</v>
      </c>
      <c r="CJ11" s="16" t="s">
        <v>18273</v>
      </c>
      <c r="CK11" s="17">
        <f>B7L204C33</f>
        <v>754873.6</v>
      </c>
      <c r="CL11" s="16" t="s">
        <v>18274</v>
      </c>
      <c r="CM11" s="17">
        <f>B7L804C42+B7L804C43</f>
        <v>810497.42706345255</v>
      </c>
      <c r="CN11" s="16" t="s">
        <v>18275</v>
      </c>
      <c r="CO11" s="17">
        <f>IF(B7L804C44=0,0,B7L804C43/B7L804C44)</f>
        <v>0.93137075429716587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3162.917831719637</v>
      </c>
      <c r="F12" s="16" t="s">
        <v>18277</v>
      </c>
      <c r="G12" s="23">
        <f>B7L205C7</f>
        <v>453.5576490068508</v>
      </c>
      <c r="H12" s="16" t="s">
        <v>18278</v>
      </c>
      <c r="I12" s="17">
        <f>B7L805C1+B7L805C2</f>
        <v>3616.4754807264876</v>
      </c>
      <c r="J12" s="16" t="s">
        <v>18279</v>
      </c>
      <c r="K12" s="23">
        <f>IF(B7L805C3=0,0,B7L805C2/B7L805C3)</f>
        <v>0.12541427459525839</v>
      </c>
      <c r="L12" s="16" t="s">
        <v>18280</v>
      </c>
      <c r="M12" s="17">
        <f>B7L305C9+B7L405C9+B7L505C11+B7L605C11+B7L705C7</f>
        <v>6890.3797131380034</v>
      </c>
      <c r="N12" s="16" t="s">
        <v>18281</v>
      </c>
      <c r="O12" s="17">
        <f>B7L305C10+B7L405C10+B7L505C12+B7L605C12+B7L705C8</f>
        <v>17914.987254158808</v>
      </c>
      <c r="P12" s="16" t="s">
        <v>18282</v>
      </c>
      <c r="Q12" s="17">
        <f>B7L205C1</f>
        <v>269556</v>
      </c>
      <c r="R12" s="16" t="s">
        <v>18283</v>
      </c>
      <c r="S12" s="17">
        <f>B7L805C6+B7L805C7</f>
        <v>287470.98725415883</v>
      </c>
      <c r="T12" s="16" t="s">
        <v>18284</v>
      </c>
      <c r="U12" s="23">
        <f>IF(B7L805C8=0,0,B7L805C7/B7L805C8)</f>
        <v>0.93768071197278835</v>
      </c>
      <c r="V12" s="16" t="s">
        <v>18285</v>
      </c>
      <c r="W12" s="17">
        <f>B7L305C15+B7L305C17+B7L405C17+B7L505C19+B7L505C21+B7L605C19+B7L605C21+B7L705C13</f>
        <v>3311.0673042778176</v>
      </c>
      <c r="X12" s="16" t="s">
        <v>18286</v>
      </c>
      <c r="Y12" s="23">
        <f>B7L205C15</f>
        <v>489.08060762988544</v>
      </c>
      <c r="Z12" s="16" t="s">
        <v>18287</v>
      </c>
      <c r="AA12" s="17">
        <f>B7L805C10+B7L805C11</f>
        <v>3800.147911907703</v>
      </c>
      <c r="AB12" s="16" t="s">
        <v>18288</v>
      </c>
      <c r="AC12" s="23">
        <f>IF(B7L805C12=0,0,B7L805C11/B7L805C12)</f>
        <v>0.12870041350163217</v>
      </c>
      <c r="AD12" s="16" t="s">
        <v>18289</v>
      </c>
      <c r="AE12" s="17">
        <f>B7L305C19+B7L405C19+B7L505C23+B7L605C23+B7L705C15</f>
        <v>7208.779031917994</v>
      </c>
      <c r="AF12" s="16" t="s">
        <v>18290</v>
      </c>
      <c r="AG12" s="17">
        <f>B7L305C20+B7L405C20+B7L505C24+B7L605C24+B7L705C16</f>
        <v>18742.825482986784</v>
      </c>
      <c r="AH12" s="16" t="s">
        <v>18291</v>
      </c>
      <c r="AI12" s="17">
        <f>B7L205C9</f>
        <v>284222.5</v>
      </c>
      <c r="AJ12" s="16" t="s">
        <v>18292</v>
      </c>
      <c r="AK12" s="17">
        <f>B7L805C15+B7L805C16</f>
        <v>302965.32548298681</v>
      </c>
      <c r="AL12" s="16" t="s">
        <v>18293</v>
      </c>
      <c r="AM12" s="23">
        <f>IF(B7L805C17=0,0,B7L805C16/B7L805C17)</f>
        <v>0.93813541053548943</v>
      </c>
      <c r="AN12" s="16" t="s">
        <v>18294</v>
      </c>
      <c r="AO12" s="17">
        <f>B7L305C25+B7L305C27+B7L405C27+B7L505C31+B7L505C33+B7L605C31+B7L605C33+B7L705C21</f>
        <v>3599.1147224615929</v>
      </c>
      <c r="AP12" s="16" t="s">
        <v>18295</v>
      </c>
      <c r="AQ12" s="23">
        <f>B7L205C23</f>
        <v>529.21676844175465</v>
      </c>
      <c r="AR12" s="16" t="s">
        <v>18296</v>
      </c>
      <c r="AS12" s="17">
        <f>B7L805C19+B7L805C20</f>
        <v>4128.3314909033479</v>
      </c>
      <c r="AT12" s="16" t="s">
        <v>18297</v>
      </c>
      <c r="AU12" s="23">
        <f>IF(B7L805C21=0,0,B7L805C20/B7L805C21)</f>
        <v>0.12819144238001906</v>
      </c>
      <c r="AV12" s="16" t="s">
        <v>18298</v>
      </c>
      <c r="AW12" s="17">
        <f>B7L305C29+B7L405C29+B7L505C35+B7L605C35+B7L705C23</f>
        <v>7811.4498771054268</v>
      </c>
      <c r="AX12" s="16" t="s">
        <v>18299</v>
      </c>
      <c r="AY12" s="17">
        <f>B7L305C30+B7L405C30+B7L505C36+B7L605C36+B7L705C24</f>
        <v>20309.76968047411</v>
      </c>
      <c r="AZ12" s="16" t="s">
        <v>18300</v>
      </c>
      <c r="BA12" s="17">
        <f>B7L205C17</f>
        <v>301431.33333333337</v>
      </c>
      <c r="BB12" s="16" t="s">
        <v>18301</v>
      </c>
      <c r="BC12" s="17">
        <f>B7L805C24+B7L805C25</f>
        <v>321741.1030138075</v>
      </c>
      <c r="BD12" s="16" t="s">
        <v>18302</v>
      </c>
      <c r="BE12" s="23">
        <f>IF(B7L805C26=0,0,B7L805C25/B7L805C26)</f>
        <v>0.93687542719836281</v>
      </c>
      <c r="BF12" s="16" t="s">
        <v>18303</v>
      </c>
      <c r="BG12" s="17">
        <f>B7L305C35+B7L305C37+B7L405C37+B7L505C43+B7L505C45+B7L605C43+B7L605C45+B7L705C29</f>
        <v>3696.4245985621083</v>
      </c>
      <c r="BH12" s="16" t="s">
        <v>18304</v>
      </c>
      <c r="BI12" s="23">
        <f>B7L205C31</f>
        <v>546.80515149511575</v>
      </c>
      <c r="BJ12" s="16" t="s">
        <v>18305</v>
      </c>
      <c r="BK12" s="17">
        <f>B7L805C28+B7L805C29</f>
        <v>4243.229750057224</v>
      </c>
      <c r="BL12" s="16" t="s">
        <v>18306</v>
      </c>
      <c r="BM12" s="23">
        <f>IF(B7L805C30=0,0,B7L805C29/B7L805C30)</f>
        <v>0.12886531809590127</v>
      </c>
      <c r="BN12" s="16" t="s">
        <v>18307</v>
      </c>
      <c r="BO12" s="17">
        <f>B7L305C39+B7L405C39+B7L505C47+B7L605C47+B7L705C31</f>
        <v>8008.5786587265884</v>
      </c>
      <c r="BP12" s="16" t="s">
        <v>18308</v>
      </c>
      <c r="BQ12" s="17">
        <f>B7L305C40+B7L405C40+B7L505C48+B7L605C48+B7L705C32</f>
        <v>20822.30451268913</v>
      </c>
      <c r="BR12" s="16" t="s">
        <v>18309</v>
      </c>
      <c r="BS12" s="17">
        <f>B7L205C25</f>
        <v>315614.75</v>
      </c>
      <c r="BT12" s="16" t="s">
        <v>18310</v>
      </c>
      <c r="BU12" s="17">
        <f>B7L805C33+B7L805C34</f>
        <v>336437.05451268912</v>
      </c>
      <c r="BV12" s="16" t="s">
        <v>18311</v>
      </c>
      <c r="BW12" s="23">
        <f>IF(B7L805C35=0,0,B7L805C34/B7L805C35)</f>
        <v>0.93810936032938141</v>
      </c>
      <c r="BX12" s="16" t="s">
        <v>18312</v>
      </c>
      <c r="BY12" s="17">
        <f>B7L305C45+B7L305C47+B7L405C47+B7L505C55+B7L505C57+B7L605C55+B7L605C57+B7L705C37</f>
        <v>3836.4972982401273</v>
      </c>
      <c r="BZ12" s="16" t="s">
        <v>18313</v>
      </c>
      <c r="CA12" s="23">
        <f>B7L205C39</f>
        <v>582.24109467668245</v>
      </c>
      <c r="CB12" s="16" t="s">
        <v>18314</v>
      </c>
      <c r="CC12" s="17">
        <f>B7L805C37+B7L805C38</f>
        <v>4418.73839291681</v>
      </c>
      <c r="CD12" s="16" t="s">
        <v>18315</v>
      </c>
      <c r="CE12" s="23">
        <f>IF(B7L805C39=0,0,B7L805C38/B7L805C39)</f>
        <v>0.13176636471849265</v>
      </c>
      <c r="CF12" s="16" t="s">
        <v>18316</v>
      </c>
      <c r="CG12" s="17">
        <f>B7L305C49+B7L405C49+B7L505C59+B7L605C59+B7L705C39</f>
        <v>8305.358621160698</v>
      </c>
      <c r="CH12" s="16" t="s">
        <v>18317</v>
      </c>
      <c r="CI12" s="17">
        <f>B7L305C50+B7L405C50+B7L505C60+B7L605C60+B7L705C40</f>
        <v>21593.932415017814</v>
      </c>
      <c r="CJ12" s="16" t="s">
        <v>18318</v>
      </c>
      <c r="CK12" s="17">
        <f>B7L205C33</f>
        <v>339373</v>
      </c>
      <c r="CL12" s="16" t="s">
        <v>18319</v>
      </c>
      <c r="CM12" s="17">
        <f>B7L805C42+B7L805C43</f>
        <v>360966.9324150178</v>
      </c>
      <c r="CN12" s="16" t="s">
        <v>18320</v>
      </c>
      <c r="CO12" s="23">
        <f>IF(B7L805C44=0,0,B7L805C43/B7L805C44)</f>
        <v>0.94017753296528994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3898.7045479052185</v>
      </c>
      <c r="F13" s="16" t="s">
        <v>18322</v>
      </c>
      <c r="G13" s="23">
        <f>B7L206C7</f>
        <v>901.16558868841037</v>
      </c>
      <c r="H13" s="16" t="s">
        <v>18323</v>
      </c>
      <c r="I13" s="17">
        <f>B7L806C1+B7L806C2</f>
        <v>4799.8701365936286</v>
      </c>
      <c r="J13" s="16" t="s">
        <v>18324</v>
      </c>
      <c r="K13" s="17">
        <f>IF(B7L806C3=0,0,B7L806C2/B7L806C3)</f>
        <v>0.18774791047325073</v>
      </c>
      <c r="L13" s="16" t="s">
        <v>18325</v>
      </c>
      <c r="M13" s="17">
        <f>B7L306C9+B7L406C9+B7L506C11+B7L606C11+B7L706C7</f>
        <v>8513.6105470387047</v>
      </c>
      <c r="N13" s="16" t="s">
        <v>18326</v>
      </c>
      <c r="O13" s="17">
        <f>B7L306C10+B7L406C10+B7L506C12+B7L606C12+B7L706C8</f>
        <v>22135.387422300635</v>
      </c>
      <c r="P13" s="16" t="s">
        <v>18327</v>
      </c>
      <c r="Q13" s="17">
        <f>B7L206C1</f>
        <v>535576</v>
      </c>
      <c r="R13" s="16" t="s">
        <v>18328</v>
      </c>
      <c r="S13" s="17">
        <f>B7L806C6+B7L806C7</f>
        <v>557711.38742230064</v>
      </c>
      <c r="T13" s="16" t="s">
        <v>18329</v>
      </c>
      <c r="U13" s="17">
        <f>IF(B7L806C8=0,0,B7L806C7/B7L806C8)</f>
        <v>0.96031031834474689</v>
      </c>
      <c r="V13" s="16" t="s">
        <v>18330</v>
      </c>
      <c r="W13" s="17">
        <f>B7L306C15+B7L306C17+B7L406C17+B7L506C19+B7L506C21+B7L606C19+B7L606C21+B7L706C13</f>
        <v>4293.3749162062868</v>
      </c>
      <c r="X13" s="16" t="s">
        <v>18331</v>
      </c>
      <c r="Y13" s="23">
        <f>B7L206C15</f>
        <v>989.87533443204063</v>
      </c>
      <c r="Z13" s="16" t="s">
        <v>18332</v>
      </c>
      <c r="AA13" s="17">
        <f>B7L806C10+B7L806C11</f>
        <v>5283.2502506383271</v>
      </c>
      <c r="AB13" s="16" t="s">
        <v>18333</v>
      </c>
      <c r="AC13" s="17">
        <f>IF(B7L806C12=0,0,B7L806C11/B7L806C12)</f>
        <v>0.18736105379684465</v>
      </c>
      <c r="AD13" s="16" t="s">
        <v>18334</v>
      </c>
      <c r="AE13" s="17">
        <f>B7L306C19+B7L406C19+B7L506C23+B7L606C23+B7L706C15</f>
        <v>9414.4419266145815</v>
      </c>
      <c r="AF13" s="16" t="s">
        <v>18335</v>
      </c>
      <c r="AG13" s="17">
        <f>B7L306C20+B7L406C20+B7L506C24+B7L606C24+B7L706C16</f>
        <v>24477.549009197908</v>
      </c>
      <c r="AH13" s="16" t="s">
        <v>18336</v>
      </c>
      <c r="AI13" s="17">
        <f>B7L206C9</f>
        <v>575252.5</v>
      </c>
      <c r="AJ13" s="16" t="s">
        <v>18337</v>
      </c>
      <c r="AK13" s="17">
        <f>B7L806C15+B7L806C16</f>
        <v>599730.04900919786</v>
      </c>
      <c r="AL13" s="16" t="s">
        <v>18338</v>
      </c>
      <c r="AM13" s="17">
        <f>IF(B7L806C17=0,0,B7L806C16/B7L806C17)</f>
        <v>0.95918572189331397</v>
      </c>
      <c r="AN13" s="16" t="s">
        <v>18339</v>
      </c>
      <c r="AO13" s="17">
        <f>B7L306C25+B7L306C27+B7L406C27+B7L506C31+B7L506C33+B7L606C31+B7L606C33+B7L706C21</f>
        <v>4523.3057453897363</v>
      </c>
      <c r="AP13" s="16" t="s">
        <v>18340</v>
      </c>
      <c r="AQ13" s="17">
        <f>B7L206C23</f>
        <v>1052.6825165477806</v>
      </c>
      <c r="AR13" s="16" t="s">
        <v>18341</v>
      </c>
      <c r="AS13" s="17">
        <f>B7L806C19+B7L806C20</f>
        <v>5575.9882619375167</v>
      </c>
      <c r="AT13" s="16" t="s">
        <v>18342</v>
      </c>
      <c r="AU13" s="17">
        <f>IF(B7L806C21=0,0,B7L806C20/B7L806C21)</f>
        <v>0.18878851014331219</v>
      </c>
      <c r="AV13" s="16" t="s">
        <v>18343</v>
      </c>
      <c r="AW13" s="17">
        <f>B7L306C29+B7L406C29+B7L506C35+B7L606C35+B7L706C23</f>
        <v>9888.4961120702137</v>
      </c>
      <c r="AX13" s="16" t="s">
        <v>18344</v>
      </c>
      <c r="AY13" s="17">
        <f>B7L306C30+B7L406C30+B7L506C36+B7L606C36+B7L706C24</f>
        <v>25710.089891382559</v>
      </c>
      <c r="AZ13" s="16" t="s">
        <v>18345</v>
      </c>
      <c r="BA13" s="17">
        <f>B7L206C17</f>
        <v>599587</v>
      </c>
      <c r="BB13" s="16" t="s">
        <v>18346</v>
      </c>
      <c r="BC13" s="17">
        <f>B7L806C24+B7L806C25</f>
        <v>625297.08989138261</v>
      </c>
      <c r="BD13" s="16" t="s">
        <v>18347</v>
      </c>
      <c r="BE13" s="17">
        <f>IF(B7L806C26=0,0,B7L806C25/B7L806C26)</f>
        <v>0.95888340069542211</v>
      </c>
      <c r="BF13" s="16" t="s">
        <v>18348</v>
      </c>
      <c r="BG13" s="17">
        <f>B7L306C35+B7L306C37+B7L406C37+B7L506C43+B7L506C45+B7L606C43+B7L606C45+B7L706C29</f>
        <v>4552.5436706449909</v>
      </c>
      <c r="BH13" s="16" t="s">
        <v>18349</v>
      </c>
      <c r="BI13" s="17">
        <f>B7L206C31</f>
        <v>1037.6268983399818</v>
      </c>
      <c r="BJ13" s="16" t="s">
        <v>18350</v>
      </c>
      <c r="BK13" s="17">
        <f>B7L806C28+B7L806C29</f>
        <v>5590.1705689849732</v>
      </c>
      <c r="BL13" s="16" t="s">
        <v>18351</v>
      </c>
      <c r="BM13" s="17">
        <f>IF(B7L806C30=0,0,B7L806C29/B7L806C30)</f>
        <v>0.18561632163728187</v>
      </c>
      <c r="BN13" s="16" t="s">
        <v>18352</v>
      </c>
      <c r="BO13" s="17">
        <f>B7L306C39+B7L406C39+B7L506C47+B7L606C47+B7L706C31</f>
        <v>9953.1898211124462</v>
      </c>
      <c r="BP13" s="16" t="s">
        <v>18353</v>
      </c>
      <c r="BQ13" s="17">
        <f>B7L306C40+B7L406C40+B7L506C48+B7L606C48+B7L706C32</f>
        <v>25878.29353489236</v>
      </c>
      <c r="BR13" s="16" t="s">
        <v>18354</v>
      </c>
      <c r="BS13" s="17">
        <f>B7L206C25</f>
        <v>598916</v>
      </c>
      <c r="BT13" s="16" t="s">
        <v>18355</v>
      </c>
      <c r="BU13" s="17">
        <f>B7L806C33+B7L806C34</f>
        <v>624794.29353489238</v>
      </c>
      <c r="BV13" s="16" t="s">
        <v>18356</v>
      </c>
      <c r="BW13" s="17">
        <f>IF(B7L806C35=0,0,B7L806C34/B7L806C35)</f>
        <v>0.95858109812674341</v>
      </c>
      <c r="BX13" s="16" t="s">
        <v>18357</v>
      </c>
      <c r="BY13" s="17">
        <f>B7L306C45+B7L306C47+B7L406C47+B7L506C55+B7L506C57+B7L606C55+B7L606C57+B7L706C37</f>
        <v>4562.4934818456213</v>
      </c>
      <c r="BZ13" s="16" t="s">
        <v>18358</v>
      </c>
      <c r="CA13" s="17">
        <f>B7L206C39</f>
        <v>1021.8114783886793</v>
      </c>
      <c r="CB13" s="16" t="s">
        <v>18359</v>
      </c>
      <c r="CC13" s="17">
        <f>B7L806C37+B7L806C38</f>
        <v>5584.3049602343008</v>
      </c>
      <c r="CD13" s="16" t="s">
        <v>18360</v>
      </c>
      <c r="CE13" s="17">
        <f>IF(B7L806C39=0,0,B7L806C38/B7L806C39)</f>
        <v>0.18297916852051849</v>
      </c>
      <c r="CF13" s="16" t="s">
        <v>18361</v>
      </c>
      <c r="CG13" s="17">
        <f>B7L306C49+B7L406C49+B7L506C59+B7L606C59+B7L706C39</f>
        <v>9969.1794595749161</v>
      </c>
      <c r="CH13" s="16" t="s">
        <v>18362</v>
      </c>
      <c r="CI13" s="17">
        <f>B7L306C50+B7L406C50+B7L506C60+B7L606C60+B7L706C40</f>
        <v>25919.866594894782</v>
      </c>
      <c r="CJ13" s="16" t="s">
        <v>18363</v>
      </c>
      <c r="CK13" s="17">
        <f>B7L206C33</f>
        <v>595587</v>
      </c>
      <c r="CL13" s="16" t="s">
        <v>18364</v>
      </c>
      <c r="CM13" s="17">
        <f>B7L806C42+B7L806C43</f>
        <v>621506.86659489479</v>
      </c>
      <c r="CN13" s="16" t="s">
        <v>18365</v>
      </c>
      <c r="CO13" s="17">
        <f>IF(B7L806C44=0,0,B7L806C43/B7L806C44)</f>
        <v>0.95829512433723496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2279.2561858479594</v>
      </c>
      <c r="F14" s="16" t="s">
        <v>18367</v>
      </c>
      <c r="G14" s="23">
        <f>B7L207C7</f>
        <v>261.8090842441606</v>
      </c>
      <c r="H14" s="16" t="s">
        <v>18368</v>
      </c>
      <c r="I14" s="17">
        <f>B7L807C1+B7L807C2</f>
        <v>2541.06527009212</v>
      </c>
      <c r="J14" s="16" t="s">
        <v>18369</v>
      </c>
      <c r="K14" s="23">
        <f>IF(B7L807C3=0,0,B7L807C2/B7L807C3)</f>
        <v>0.10303123155694044</v>
      </c>
      <c r="L14" s="16" t="s">
        <v>18370</v>
      </c>
      <c r="M14" s="17">
        <f>B7L307C9+B7L407C9+B7L507C11+B7L607C11+B7L707C7</f>
        <v>4703.9421778437772</v>
      </c>
      <c r="N14" s="16" t="s">
        <v>18371</v>
      </c>
      <c r="O14" s="17">
        <f>B7L307C10+B7L407C10+B7L507C12+B7L607C12+B7L707C8</f>
        <v>12230.249662393824</v>
      </c>
      <c r="P14" s="16" t="s">
        <v>18372</v>
      </c>
      <c r="Q14" s="17">
        <f>B7L207C1</f>
        <v>155597</v>
      </c>
      <c r="R14" s="16" t="s">
        <v>18373</v>
      </c>
      <c r="S14" s="17">
        <f>B7L807C6+B7L807C7</f>
        <v>167827.24966239382</v>
      </c>
      <c r="T14" s="16" t="s">
        <v>18374</v>
      </c>
      <c r="U14" s="23">
        <f>IF(B7L807C8=0,0,B7L807C7/B7L807C8)</f>
        <v>0.92712596025379346</v>
      </c>
      <c r="V14" s="16" t="s">
        <v>18375</v>
      </c>
      <c r="W14" s="17">
        <f>B7L307C15+B7L307C17+B7L407C17+B7L507C19+B7L507C21+B7L607C19+B7L607C21+B7L707C13</f>
        <v>2526.437462594808</v>
      </c>
      <c r="X14" s="16" t="s">
        <v>18376</v>
      </c>
      <c r="Y14" s="23">
        <f>B7L207C15</f>
        <v>289.57061686515709</v>
      </c>
      <c r="Z14" s="16" t="s">
        <v>18377</v>
      </c>
      <c r="AA14" s="17">
        <f>B7L807C10+B7L807C11</f>
        <v>2816.0080794599653</v>
      </c>
      <c r="AB14" s="16" t="s">
        <v>18378</v>
      </c>
      <c r="AC14" s="23">
        <f>IF(B7L807C12=0,0,B7L807C11/B7L807C12)</f>
        <v>0.10283017970626311</v>
      </c>
      <c r="AD14" s="16" t="s">
        <v>18379</v>
      </c>
      <c r="AE14" s="17">
        <f>B7L307C19+B7L407C19+B7L507C23+B7L607C23+B7L707C15</f>
        <v>5204.4731499614454</v>
      </c>
      <c r="AF14" s="16" t="s">
        <v>18380</v>
      </c>
      <c r="AG14" s="17">
        <f>B7L307C20+B7L407C20+B7L507C24+B7L607C24+B7L707C16</f>
        <v>13531.630189899759</v>
      </c>
      <c r="AH14" s="16" t="s">
        <v>18381</v>
      </c>
      <c r="AI14" s="17">
        <f>B7L207C9</f>
        <v>168280</v>
      </c>
      <c r="AJ14" s="16" t="s">
        <v>18382</v>
      </c>
      <c r="AK14" s="17">
        <f>B7L807C15+B7L807C16</f>
        <v>181811.63018989976</v>
      </c>
      <c r="AL14" s="16" t="s">
        <v>18383</v>
      </c>
      <c r="AM14" s="23">
        <f>IF(B7L807C17=0,0,B7L807C16/B7L807C17)</f>
        <v>0.92557335206902791</v>
      </c>
      <c r="AN14" s="16" t="s">
        <v>18384</v>
      </c>
      <c r="AO14" s="17">
        <f>B7L307C25+B7L307C27+B7L407C27+B7L507C31+B7L507C33+B7L607C31+B7L607C33+B7L707C21</f>
        <v>2799.8859825669228</v>
      </c>
      <c r="AP14" s="16" t="s">
        <v>18385</v>
      </c>
      <c r="AQ14" s="23">
        <f>B7L207C23</f>
        <v>326.84487639787585</v>
      </c>
      <c r="AR14" s="16" t="s">
        <v>18386</v>
      </c>
      <c r="AS14" s="17">
        <f>B7L807C19+B7L807C20</f>
        <v>3126.7308589647987</v>
      </c>
      <c r="AT14" s="16" t="s">
        <v>18387</v>
      </c>
      <c r="AU14" s="23">
        <f>IF(B7L807C21=0,0,B7L807C20/B7L807C21)</f>
        <v>0.10453246254335047</v>
      </c>
      <c r="AV14" s="16" t="s">
        <v>18388</v>
      </c>
      <c r="AW14" s="17">
        <f>B7L307C29+B7L407C29+B7L507C35+B7L607C35+B7L707C23</f>
        <v>5753.5044551047422</v>
      </c>
      <c r="AX14" s="16" t="s">
        <v>18389</v>
      </c>
      <c r="AY14" s="17">
        <f>B7L307C30+B7L407C30+B7L507C36+B7L607C36+B7L707C24</f>
        <v>14959.111583272328</v>
      </c>
      <c r="AZ14" s="16" t="s">
        <v>18390</v>
      </c>
      <c r="BA14" s="17">
        <f>B7L207C17</f>
        <v>186164.33333333331</v>
      </c>
      <c r="BB14" s="16" t="s">
        <v>18391</v>
      </c>
      <c r="BC14" s="17">
        <f>B7L807C24+B7L807C25</f>
        <v>201123.44491660563</v>
      </c>
      <c r="BD14" s="16" t="s">
        <v>18392</v>
      </c>
      <c r="BE14" s="23">
        <f>IF(B7L807C26=0,0,B7L807C25/B7L807C26)</f>
        <v>0.92562223867299509</v>
      </c>
      <c r="BF14" s="16" t="s">
        <v>18393</v>
      </c>
      <c r="BG14" s="17">
        <f>B7L307C35+B7L307C37+B7L407C37+B7L507C43+B7L507C45+B7L607C43+B7L607C45+B7L707C29</f>
        <v>2867.1087012257058</v>
      </c>
      <c r="BH14" s="16" t="s">
        <v>18394</v>
      </c>
      <c r="BI14" s="23">
        <f>B7L207C31</f>
        <v>338.14142729540833</v>
      </c>
      <c r="BJ14" s="16" t="s">
        <v>18395</v>
      </c>
      <c r="BK14" s="17">
        <f>B7L807C28+B7L807C29</f>
        <v>3205.2501285211142</v>
      </c>
      <c r="BL14" s="16" t="s">
        <v>18396</v>
      </c>
      <c r="BM14" s="23">
        <f>IF(B7L807C30=0,0,B7L807C29/B7L807C30)</f>
        <v>0.10549611223365742</v>
      </c>
      <c r="BN14" s="16" t="s">
        <v>18397</v>
      </c>
      <c r="BO14" s="17">
        <f>B7L307C39+B7L407C39+B7L507C47+B7L607C47+B7L707C31</f>
        <v>5891.7247352063769</v>
      </c>
      <c r="BP14" s="16" t="s">
        <v>18398</v>
      </c>
      <c r="BQ14" s="17">
        <f>B7L307C40+B7L407C40+B7L507C48+B7L607C48+B7L707C32</f>
        <v>15318.484311536584</v>
      </c>
      <c r="BR14" s="16" t="s">
        <v>18399</v>
      </c>
      <c r="BS14" s="17">
        <f>B7L207C25</f>
        <v>195174.5</v>
      </c>
      <c r="BT14" s="16" t="s">
        <v>18400</v>
      </c>
      <c r="BU14" s="17">
        <f>B7L807C33+B7L807C34</f>
        <v>210492.98431153659</v>
      </c>
      <c r="BV14" s="16" t="s">
        <v>18401</v>
      </c>
      <c r="BW14" s="23">
        <f>IF(B7L807C35=0,0,B7L807C34/B7L807C35)</f>
        <v>0.92722567756051799</v>
      </c>
      <c r="BX14" s="16" t="s">
        <v>18402</v>
      </c>
      <c r="BY14" s="17">
        <f>B7L307C45+B7L307C47+B7L407C47+B7L507C55+B7L507C57+B7L607C55+B7L607C57+B7L707C37</f>
        <v>2992.4341974923086</v>
      </c>
      <c r="BZ14" s="16" t="s">
        <v>18403</v>
      </c>
      <c r="CA14" s="23">
        <f>B7L207C39</f>
        <v>347.74156499002567</v>
      </c>
      <c r="CB14" s="16" t="s">
        <v>18404</v>
      </c>
      <c r="CC14" s="17">
        <f>B7L807C37+B7L807C38</f>
        <v>3340.1757624823344</v>
      </c>
      <c r="CD14" s="16" t="s">
        <v>18405</v>
      </c>
      <c r="CE14" s="23">
        <f>IF(B7L807C39=0,0,B7L807C38/B7L807C39)</f>
        <v>0.10410876244775601</v>
      </c>
      <c r="CF14" s="16" t="s">
        <v>18406</v>
      </c>
      <c r="CG14" s="17">
        <f>B7L307C49+B7L407C49+B7L507C59+B7L607C59+B7L707C39</f>
        <v>6147.9503400196982</v>
      </c>
      <c r="CH14" s="16" t="s">
        <v>18407</v>
      </c>
      <c r="CI14" s="17">
        <f>B7L307C50+B7L407C50+B7L507C60+B7L607C60+B7L707C40</f>
        <v>15984.670884051216</v>
      </c>
      <c r="CJ14" s="16" t="s">
        <v>18408</v>
      </c>
      <c r="CK14" s="17">
        <f>B7L207C33</f>
        <v>202689.40000000002</v>
      </c>
      <c r="CL14" s="16" t="s">
        <v>18409</v>
      </c>
      <c r="CM14" s="17">
        <f>B7L807C42+B7L807C43</f>
        <v>218674.07088405124</v>
      </c>
      <c r="CN14" s="16" t="s">
        <v>18410</v>
      </c>
      <c r="CO14" s="23">
        <f>IF(B7L807C44=0,0,B7L807C43/B7L807C44)</f>
        <v>0.92690184611541415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7165.9264204901501</v>
      </c>
      <c r="F15" s="16" t="s">
        <v>18412</v>
      </c>
      <c r="G15" s="23">
        <f>B7L208C7</f>
        <v>277.62225399503387</v>
      </c>
      <c r="H15" s="16" t="s">
        <v>18413</v>
      </c>
      <c r="I15" s="17">
        <f>B7L808C1+B7L808C2</f>
        <v>7443.5486744851842</v>
      </c>
      <c r="J15" s="16" t="s">
        <v>18414</v>
      </c>
      <c r="K15" s="23">
        <f>IF(B7L808C3=0,0,B7L808C2/B7L808C3)</f>
        <v>3.7297029432568997E-2</v>
      </c>
      <c r="L15" s="16" t="s">
        <v>18415</v>
      </c>
      <c r="M15" s="17">
        <f>B7L308C9+B7L408C9+B7L508C11+B7L608C11+B7L708C7</f>
        <v>14955.45824153582</v>
      </c>
      <c r="N15" s="16" t="s">
        <v>18416</v>
      </c>
      <c r="O15" s="17">
        <f>B7L308C10+B7L408C10+B7L508C12+B7L608C12+B7L708C8</f>
        <v>38884.19142799313</v>
      </c>
      <c r="P15" s="16" t="s">
        <v>18417</v>
      </c>
      <c r="Q15" s="17">
        <f>B7L208C1</f>
        <v>164995</v>
      </c>
      <c r="R15" s="16" t="s">
        <v>18418</v>
      </c>
      <c r="S15" s="17">
        <f>B7L808C6+B7L808C7</f>
        <v>203879.19142799312</v>
      </c>
      <c r="T15" s="16" t="s">
        <v>18419</v>
      </c>
      <c r="U15" s="23">
        <f>IF(B7L808C8=0,0,B7L808C7/B7L808C8)</f>
        <v>0.80927827329682933</v>
      </c>
      <c r="V15" s="16" t="s">
        <v>18420</v>
      </c>
      <c r="W15" s="17">
        <f>B7L308C15+B7L308C17+B7L408C17+B7L508C19+B7L508C21+B7L608C19+B7L608C21+B7L708C13</f>
        <v>7551.1559818237474</v>
      </c>
      <c r="X15" s="16" t="s">
        <v>18421</v>
      </c>
      <c r="Y15" s="23">
        <f>B7L208C15</f>
        <v>298.84468888556813</v>
      </c>
      <c r="Z15" s="16" t="s">
        <v>18422</v>
      </c>
      <c r="AA15" s="17">
        <f>B7L808C10+B7L808C11</f>
        <v>7850.0006707093153</v>
      </c>
      <c r="AB15" s="16" t="s">
        <v>18423</v>
      </c>
      <c r="AC15" s="23">
        <f>IF(B7L808C12=0,0,B7L808C11/B7L808C12)</f>
        <v>3.8069383866506719E-2</v>
      </c>
      <c r="AD15" s="16" t="s">
        <v>18424</v>
      </c>
      <c r="AE15" s="17">
        <f>B7L308C19+B7L408C19+B7L508C23+B7L608C23+B7L708C15</f>
        <v>15838.197853480611</v>
      </c>
      <c r="AF15" s="16" t="s">
        <v>18425</v>
      </c>
      <c r="AG15" s="17">
        <f>B7L308C20+B7L408C20+B7L508C24+B7L608C24+B7L708C16</f>
        <v>41179.314419049602</v>
      </c>
      <c r="AH15" s="16" t="s">
        <v>18426</v>
      </c>
      <c r="AI15" s="17">
        <f>B7L208C9</f>
        <v>173669.5</v>
      </c>
      <c r="AJ15" s="16" t="s">
        <v>18427</v>
      </c>
      <c r="AK15" s="17">
        <f>B7L808C15+B7L808C16</f>
        <v>214848.8144190496</v>
      </c>
      <c r="AL15" s="16" t="s">
        <v>18428</v>
      </c>
      <c r="AM15" s="23">
        <f>IF(B7L808C17=0,0,B7L808C16/B7L808C17)</f>
        <v>0.80833352732060304</v>
      </c>
      <c r="AN15" s="16" t="s">
        <v>18429</v>
      </c>
      <c r="AO15" s="17">
        <f>B7L308C25+B7L308C27+B7L408C27+B7L508C31+B7L508C33+B7L608C31+B7L608C33+B7L708C21</f>
        <v>8086.9922176170758</v>
      </c>
      <c r="AP15" s="16" t="s">
        <v>18430</v>
      </c>
      <c r="AQ15" s="23">
        <f>B7L208C23</f>
        <v>320.76671447593895</v>
      </c>
      <c r="AR15" s="16" t="s">
        <v>18431</v>
      </c>
      <c r="AS15" s="17">
        <f>B7L808C19+B7L808C20</f>
        <v>8407.7589320930147</v>
      </c>
      <c r="AT15" s="16" t="s">
        <v>18432</v>
      </c>
      <c r="AU15" s="23">
        <f>IF(B7L808C21=0,0,B7L808C20/B7L808C21)</f>
        <v>3.8151273968090302E-2</v>
      </c>
      <c r="AV15" s="16" t="s">
        <v>18433</v>
      </c>
      <c r="AW15" s="17">
        <f>B7L308C29+B7L408C29+B7L508C35+B7L608C35+B7L708C23</f>
        <v>16874.664624080582</v>
      </c>
      <c r="AX15" s="16" t="s">
        <v>18434</v>
      </c>
      <c r="AY15" s="17">
        <f>B7L308C30+B7L408C30+B7L508C36+B7L608C36+B7L708C24</f>
        <v>43874.128022609519</v>
      </c>
      <c r="AZ15" s="16" t="s">
        <v>18435</v>
      </c>
      <c r="BA15" s="17">
        <f>B7L208C17</f>
        <v>182702.33333333331</v>
      </c>
      <c r="BB15" s="16" t="s">
        <v>18436</v>
      </c>
      <c r="BC15" s="17">
        <f>B7L808C24+B7L808C25</f>
        <v>226576.46135594283</v>
      </c>
      <c r="BD15" s="16" t="s">
        <v>18437</v>
      </c>
      <c r="BE15" s="23">
        <f>IF(B7L808C26=0,0,B7L808C25/B7L808C26)</f>
        <v>0.80636060886446204</v>
      </c>
      <c r="BF15" s="16" t="s">
        <v>18438</v>
      </c>
      <c r="BG15" s="17">
        <f>B7L308C35+B7L308C37+B7L408C37+B7L508C43+B7L508C45+B7L608C43+B7L608C45+B7L708C29</f>
        <v>8353.549664074937</v>
      </c>
      <c r="BH15" s="16" t="s">
        <v>18439</v>
      </c>
      <c r="BI15" s="23">
        <f>B7L208C31</f>
        <v>321.63885328934924</v>
      </c>
      <c r="BJ15" s="16" t="s">
        <v>18440</v>
      </c>
      <c r="BK15" s="17">
        <f>B7L808C28+B7L808C29</f>
        <v>8675.1885173642859</v>
      </c>
      <c r="BL15" s="16" t="s">
        <v>18441</v>
      </c>
      <c r="BM15" s="23">
        <f>IF(B7L808C30=0,0,B7L808C29/B7L808C30)</f>
        <v>3.7075719178385098E-2</v>
      </c>
      <c r="BN15" s="16" t="s">
        <v>18442</v>
      </c>
      <c r="BO15" s="17">
        <f>B7L308C39+B7L408C39+B7L508C47+B7L608C47+B7L708C31</f>
        <v>17369.548272842152</v>
      </c>
      <c r="BP15" s="16" t="s">
        <v>18443</v>
      </c>
      <c r="BQ15" s="17">
        <f>B7L308C40+B7L408C40+B7L508C48+B7L608C48+B7L708C32</f>
        <v>45160.825509389593</v>
      </c>
      <c r="BR15" s="16" t="s">
        <v>18444</v>
      </c>
      <c r="BS15" s="17">
        <f>B7L208C25</f>
        <v>185649.25</v>
      </c>
      <c r="BT15" s="16" t="s">
        <v>18445</v>
      </c>
      <c r="BU15" s="17">
        <f>B7L808C33+B7L808C34</f>
        <v>230810.0755093896</v>
      </c>
      <c r="BV15" s="16" t="s">
        <v>18446</v>
      </c>
      <c r="BW15" s="23">
        <f>IF(B7L808C35=0,0,B7L808C34/B7L808C35)</f>
        <v>0.80433772048416319</v>
      </c>
      <c r="BX15" s="16" t="s">
        <v>18447</v>
      </c>
      <c r="BY15" s="17">
        <f>B7L308C45+B7L308C47+B7L408C47+B7L508C55+B7L508C57+B7L608C55+B7L608C57+B7L708C37</f>
        <v>8464.8595827145018</v>
      </c>
      <c r="BZ15" s="16" t="s">
        <v>18448</v>
      </c>
      <c r="CA15" s="23">
        <f>B7L208C39</f>
        <v>310.20890334628007</v>
      </c>
      <c r="CB15" s="16" t="s">
        <v>18449</v>
      </c>
      <c r="CC15" s="17">
        <f>B7L808C37+B7L808C38</f>
        <v>8775.0684860607817</v>
      </c>
      <c r="CD15" s="16" t="s">
        <v>18450</v>
      </c>
      <c r="CE15" s="23">
        <f>IF(B7L808C39=0,0,B7L808C38/B7L808C39)</f>
        <v>3.5351166072270283E-2</v>
      </c>
      <c r="CF15" s="16" t="s">
        <v>18451</v>
      </c>
      <c r="CG15" s="17">
        <f>B7L308C49+B7L408C49+B7L508C59+B7L608C59+B7L708C39</f>
        <v>17574.547870141767</v>
      </c>
      <c r="CH15" s="16" t="s">
        <v>18452</v>
      </c>
      <c r="CI15" s="17">
        <f>B7L308C50+B7L408C50+B7L508C60+B7L608C60+B7L708C40</f>
        <v>45693.824462368604</v>
      </c>
      <c r="CJ15" s="16" t="s">
        <v>18453</v>
      </c>
      <c r="CK15" s="17">
        <f>B7L208C33</f>
        <v>180812.6</v>
      </c>
      <c r="CL15" s="16" t="s">
        <v>18454</v>
      </c>
      <c r="CM15" s="17">
        <f>B7L808C42+B7L808C43</f>
        <v>226506.4244623686</v>
      </c>
      <c r="CN15" s="16" t="s">
        <v>18455</v>
      </c>
      <c r="CO15" s="23">
        <f>IF(B7L808C44=0,0,B7L808C43/B7L808C44)</f>
        <v>0.79826698262167795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182.00029252584761</v>
      </c>
      <c r="F16" s="16" t="s">
        <v>18457</v>
      </c>
      <c r="G16" s="23">
        <f>B7L209C7</f>
        <v>52.033034834646067</v>
      </c>
      <c r="H16" s="16" t="s">
        <v>18458</v>
      </c>
      <c r="I16" s="23">
        <f>B7L809C1+B7L809C2</f>
        <v>234.03332736049367</v>
      </c>
      <c r="J16" s="16" t="s">
        <v>18459</v>
      </c>
      <c r="K16" s="23">
        <f>IF(B7L809C3=0,0,B7L809C2/B7L809C3)</f>
        <v>0.2223317312174812</v>
      </c>
      <c r="L16" s="16" t="s">
        <v>18460</v>
      </c>
      <c r="M16" s="23">
        <f>B7L309C9+B7L409C9+B7L509C11+B7L609C11+B7L709C7</f>
        <v>413.62036987216169</v>
      </c>
      <c r="N16" s="16" t="s">
        <v>18461</v>
      </c>
      <c r="O16" s="17">
        <f>B7L309C10+B7L409C10+B7L509C12+B7L609C12+B7L709C8</f>
        <v>1075.4129616676203</v>
      </c>
      <c r="P16" s="16" t="s">
        <v>18462</v>
      </c>
      <c r="Q16" s="17">
        <f>B7L209C1</f>
        <v>30924</v>
      </c>
      <c r="R16" s="16" t="s">
        <v>18463</v>
      </c>
      <c r="S16" s="17">
        <f>B7L809C6+B7L809C7</f>
        <v>31999.412961667622</v>
      </c>
      <c r="T16" s="16" t="s">
        <v>18464</v>
      </c>
      <c r="U16" s="23">
        <f>IF(B7L809C8=0,0,B7L809C7/B7L809C8)</f>
        <v>0.96639272842424118</v>
      </c>
      <c r="V16" s="16" t="s">
        <v>18465</v>
      </c>
      <c r="W16" s="23">
        <f>B7L309C15+B7L309C17+B7L409C17+B7L509C19+B7L509C21+B7L609C19+B7L609C21+B7L709C13</f>
        <v>200.41215530059242</v>
      </c>
      <c r="X16" s="16" t="s">
        <v>18466</v>
      </c>
      <c r="Y16" s="23">
        <f>B7L209C15</f>
        <v>61.290267598663924</v>
      </c>
      <c r="Z16" s="16" t="s">
        <v>18467</v>
      </c>
      <c r="AA16" s="23">
        <f>B7L809C10+B7L809C11</f>
        <v>261.70242289925636</v>
      </c>
      <c r="AB16" s="16" t="s">
        <v>18468</v>
      </c>
      <c r="AC16" s="23">
        <f>IF(B7L809C12=0,0,B7L809C11/B7L809C12)</f>
        <v>0.23419831929587415</v>
      </c>
      <c r="AD16" s="16" t="s">
        <v>18469</v>
      </c>
      <c r="AE16" s="23">
        <f>B7L309C19+B7L409C19+B7L509C23+B7L609C23+B7L709C15</f>
        <v>453.84803042325825</v>
      </c>
      <c r="AF16" s="16" t="s">
        <v>18470</v>
      </c>
      <c r="AG16" s="17">
        <f>B7L309C20+B7L409C20+B7L509C24+B7L609C24+B7L709C16</f>
        <v>1180.0048791004715</v>
      </c>
      <c r="AH16" s="16" t="s">
        <v>18471</v>
      </c>
      <c r="AI16" s="17">
        <f>B7L209C9</f>
        <v>35618</v>
      </c>
      <c r="AJ16" s="16" t="s">
        <v>18472</v>
      </c>
      <c r="AK16" s="17">
        <f>B7L809C15+B7L809C16</f>
        <v>36798.004879100474</v>
      </c>
      <c r="AL16" s="16" t="s">
        <v>18473</v>
      </c>
      <c r="AM16" s="23">
        <f>IF(B7L809C17=0,0,B7L809C16/B7L809C17)</f>
        <v>0.96793291149948568</v>
      </c>
      <c r="AN16" s="16" t="s">
        <v>18474</v>
      </c>
      <c r="AO16" s="23">
        <f>B7L309C25+B7L309C27+B7L409C27+B7L509C31+B7L509C33+B7L609C31+B7L609C33+B7L709C21</f>
        <v>216.25310180402846</v>
      </c>
      <c r="AP16" s="16" t="s">
        <v>18475</v>
      </c>
      <c r="AQ16" s="23">
        <f>B7L209C23</f>
        <v>68.23506330157538</v>
      </c>
      <c r="AR16" s="16" t="s">
        <v>18476</v>
      </c>
      <c r="AS16" s="23">
        <f>B7L809C19+B7L809C20</f>
        <v>284.48816510560385</v>
      </c>
      <c r="AT16" s="16" t="s">
        <v>18477</v>
      </c>
      <c r="AU16" s="23">
        <f>IF(B7L809C21=0,0,B7L809C20/B7L809C21)</f>
        <v>0.23985202785587259</v>
      </c>
      <c r="AV16" s="16" t="s">
        <v>18478</v>
      </c>
      <c r="AW16" s="23">
        <f>B7L309C29+B7L409C29+B7L509C35+B7L609C35+B7L709C23</f>
        <v>488.28049170215644</v>
      </c>
      <c r="AX16" s="16" t="s">
        <v>18479</v>
      </c>
      <c r="AY16" s="17">
        <f>B7L309C30+B7L409C30+B7L509C36+B7L609C36+B7L709C24</f>
        <v>1269.5292784256067</v>
      </c>
      <c r="AZ16" s="16" t="s">
        <v>18480</v>
      </c>
      <c r="BA16" s="17">
        <f>B7L209C17</f>
        <v>38865.333333333328</v>
      </c>
      <c r="BB16" s="16" t="s">
        <v>18481</v>
      </c>
      <c r="BC16" s="17">
        <f>B7L809C24+B7L809C25</f>
        <v>40134.862611758937</v>
      </c>
      <c r="BD16" s="16" t="s">
        <v>18482</v>
      </c>
      <c r="BE16" s="23">
        <f>IF(B7L809C26=0,0,B7L809C25/B7L809C26)</f>
        <v>0.96836841599020063</v>
      </c>
      <c r="BF16" s="16" t="s">
        <v>18483</v>
      </c>
      <c r="BG16" s="23">
        <f>B7L309C35+B7L309C37+B7L409C37+B7L509C43+B7L509C45+B7L609C43+B7L609C45+B7L709C29</f>
        <v>222.50898416731809</v>
      </c>
      <c r="BH16" s="16" t="s">
        <v>18484</v>
      </c>
      <c r="BI16" s="23">
        <f>B7L209C31</f>
        <v>68.681823712994643</v>
      </c>
      <c r="BJ16" s="16" t="s">
        <v>18485</v>
      </c>
      <c r="BK16" s="23">
        <f>B7L809C28+B7L809C29</f>
        <v>291.19080788031272</v>
      </c>
      <c r="BL16" s="16" t="s">
        <v>18486</v>
      </c>
      <c r="BM16" s="23">
        <f>IF(B7L809C30=0,0,B7L809C29/B7L809C30)</f>
        <v>0.23586535650955276</v>
      </c>
      <c r="BN16" s="16" t="s">
        <v>18487</v>
      </c>
      <c r="BO16" s="23">
        <f>B7L309C39+B7L409C39+B7L509C47+B7L609C47+B7L709C31</f>
        <v>502.75799346024951</v>
      </c>
      <c r="BP16" s="16" t="s">
        <v>18488</v>
      </c>
      <c r="BQ16" s="17">
        <f>B7L309C40+B7L409C40+B7L509C48+B7L609C48+B7L709C32</f>
        <v>1307.1707829966488</v>
      </c>
      <c r="BR16" s="16" t="s">
        <v>18489</v>
      </c>
      <c r="BS16" s="17">
        <f>B7L209C25</f>
        <v>39643</v>
      </c>
      <c r="BT16" s="16" t="s">
        <v>18490</v>
      </c>
      <c r="BU16" s="17">
        <f>B7L809C33+B7L809C34</f>
        <v>40950.170782996647</v>
      </c>
      <c r="BV16" s="16" t="s">
        <v>18491</v>
      </c>
      <c r="BW16" s="23">
        <f>IF(B7L809C35=0,0,B7L809C34/B7L809C35)</f>
        <v>0.96807899068544512</v>
      </c>
      <c r="BX16" s="16" t="s">
        <v>18492</v>
      </c>
      <c r="BY16" s="23">
        <f>B7L309C45+B7L309C47+B7L409C47+B7L509C55+B7L509C57+B7L609C55+B7L609C57+B7L709C37</f>
        <v>230.61037739038443</v>
      </c>
      <c r="BZ16" s="16" t="s">
        <v>18493</v>
      </c>
      <c r="CA16" s="23">
        <f>B7L209C39</f>
        <v>70.004878488233757</v>
      </c>
      <c r="CB16" s="16" t="s">
        <v>18494</v>
      </c>
      <c r="CC16" s="23">
        <f>B7L809C37+B7L809C38</f>
        <v>300.6152558786182</v>
      </c>
      <c r="CD16" s="16" t="s">
        <v>18495</v>
      </c>
      <c r="CE16" s="23">
        <f>IF(B7L809C39=0,0,B7L809C38/B7L809C39)</f>
        <v>0.23287200871967781</v>
      </c>
      <c r="CF16" s="16" t="s">
        <v>18496</v>
      </c>
      <c r="CG16" s="23">
        <f>B7L309C49+B7L409C49+B7L509C59+B7L609C59+B7L709C39</f>
        <v>521.59031733111431</v>
      </c>
      <c r="CH16" s="16" t="s">
        <v>18497</v>
      </c>
      <c r="CI16" s="17">
        <f>B7L309C50+B7L409C50+B7L509C60+B7L609C60+B7L709C40</f>
        <v>1356.1348250608974</v>
      </c>
      <c r="CJ16" s="16" t="s">
        <v>18498</v>
      </c>
      <c r="CK16" s="17">
        <f>B7L209C33</f>
        <v>40804</v>
      </c>
      <c r="CL16" s="16" t="s">
        <v>18499</v>
      </c>
      <c r="CM16" s="17">
        <f>B7L809C42+B7L809C43</f>
        <v>42160.134825060901</v>
      </c>
      <c r="CN16" s="16" t="s">
        <v>18500</v>
      </c>
      <c r="CO16" s="23">
        <f>IF(B7L809C44=0,0,B7L809C43/B7L809C44)</f>
        <v>0.96783371707210997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88.524840931896136</v>
      </c>
      <c r="F17" s="16" t="s">
        <v>18502</v>
      </c>
      <c r="G17" s="23">
        <f>B7L210C7</f>
        <v>30.88767366639496</v>
      </c>
      <c r="H17" s="16" t="s">
        <v>18503</v>
      </c>
      <c r="I17" s="23">
        <f>B7L810C1+B7L810C2</f>
        <v>119.4125145982911</v>
      </c>
      <c r="J17" s="16" t="s">
        <v>18504</v>
      </c>
      <c r="K17" s="23">
        <f>IF(B7L810C3=0,0,B7L810C2/B7L810C3)</f>
        <v>0.25866362307420154</v>
      </c>
      <c r="L17" s="16" t="s">
        <v>18505</v>
      </c>
      <c r="M17" s="23">
        <f>B7L310C9+B7L410C9+B7L510C11+B7L610C11+B7L710C7</f>
        <v>195.13162854542878</v>
      </c>
      <c r="N17" s="16" t="s">
        <v>18506</v>
      </c>
      <c r="O17" s="23">
        <f>B7L310C10+B7L410C10+B7L510C12+B7L610C12+B7L710C8</f>
        <v>507.34223421811487</v>
      </c>
      <c r="P17" s="16" t="s">
        <v>18507</v>
      </c>
      <c r="Q17" s="17">
        <f>B7L210C1</f>
        <v>18357</v>
      </c>
      <c r="R17" s="16" t="s">
        <v>18508</v>
      </c>
      <c r="S17" s="17">
        <f>B7L810C6+B7L810C7</f>
        <v>18864.342234218115</v>
      </c>
      <c r="T17" s="16" t="s">
        <v>18509</v>
      </c>
      <c r="U17" s="23">
        <f>IF(B7L810C8=0,0,B7L810C7/B7L810C8)</f>
        <v>0.97310575540249455</v>
      </c>
      <c r="V17" s="16" t="s">
        <v>18510</v>
      </c>
      <c r="W17" s="23">
        <f>B7L310C15+B7L310C17+B7L410C17+B7L510C19+B7L510C21+B7L610C19+B7L610C21+B7L710C13</f>
        <v>103.34190457063336</v>
      </c>
      <c r="X17" s="16" t="s">
        <v>18511</v>
      </c>
      <c r="Y17" s="23">
        <f>B7L210C15</f>
        <v>37.052408531310881</v>
      </c>
      <c r="Z17" s="16" t="s">
        <v>18512</v>
      </c>
      <c r="AA17" s="23">
        <f>B7L810C10+B7L810C11</f>
        <v>140.39431310194425</v>
      </c>
      <c r="AB17" s="16" t="s">
        <v>18513</v>
      </c>
      <c r="AC17" s="23">
        <f>IF(B7L810C12=0,0,B7L810C11/B7L810C12)</f>
        <v>0.26391673361018608</v>
      </c>
      <c r="AD17" s="16" t="s">
        <v>18514</v>
      </c>
      <c r="AE17" s="23">
        <f>B7L310C19+B7L410C19+B7L510C23+B7L610C23+B7L710C15</f>
        <v>228.36000069848353</v>
      </c>
      <c r="AF17" s="16" t="s">
        <v>18515</v>
      </c>
      <c r="AG17" s="23">
        <f>B7L310C20+B7L410C20+B7L510C24+B7L610C24+B7L710C16</f>
        <v>593.73600181605718</v>
      </c>
      <c r="AH17" s="16" t="s">
        <v>18516</v>
      </c>
      <c r="AI17" s="17">
        <f>B7L210C9</f>
        <v>21532.5</v>
      </c>
      <c r="AJ17" s="16" t="s">
        <v>18517</v>
      </c>
      <c r="AK17" s="17">
        <f>B7L810C15+B7L810C16</f>
        <v>22126.236001816058</v>
      </c>
      <c r="AL17" s="16" t="s">
        <v>18518</v>
      </c>
      <c r="AM17" s="23">
        <f>IF(B7L810C17=0,0,B7L810C16/B7L810C17)</f>
        <v>0.97316597356336043</v>
      </c>
      <c r="AN17" s="16" t="s">
        <v>18519</v>
      </c>
      <c r="AO17" s="23">
        <f>B7L310C25+B7L310C27+B7L410C27+B7L510C31+B7L510C33+B7L610C31+B7L610C33+B7L710C21</f>
        <v>110.70048041262535</v>
      </c>
      <c r="AP17" s="16" t="s">
        <v>18520</v>
      </c>
      <c r="AQ17" s="23">
        <f>B7L210C23</f>
        <v>40.281721861047849</v>
      </c>
      <c r="AR17" s="16" t="s">
        <v>18521</v>
      </c>
      <c r="AS17" s="23">
        <f>B7L810C19+B7L810C20</f>
        <v>150.98220227367321</v>
      </c>
      <c r="AT17" s="16" t="s">
        <v>18522</v>
      </c>
      <c r="AU17" s="23">
        <f>IF(B7L810C21=0,0,B7L810C20/B7L810C21)</f>
        <v>0.26679781626202825</v>
      </c>
      <c r="AV17" s="16" t="s">
        <v>18523</v>
      </c>
      <c r="AW17" s="23">
        <f>B7L310C29+B7L410C29+B7L510C35+B7L610C35+B7L710C23</f>
        <v>244.75302534943953</v>
      </c>
      <c r="AX17" s="16" t="s">
        <v>18524</v>
      </c>
      <c r="AY17" s="23">
        <f>B7L310C30+B7L410C30+B7L510C36+B7L610C36+B7L710C24</f>
        <v>636.35786590854275</v>
      </c>
      <c r="AZ17" s="16" t="s">
        <v>18525</v>
      </c>
      <c r="BA17" s="17">
        <f>B7L210C17</f>
        <v>22943.666666666668</v>
      </c>
      <c r="BB17" s="16" t="s">
        <v>18526</v>
      </c>
      <c r="BC17" s="17">
        <f>B7L810C24+B7L810C25</f>
        <v>23580.024532575211</v>
      </c>
      <c r="BD17" s="16" t="s">
        <v>18527</v>
      </c>
      <c r="BE17" s="23">
        <f>IF(B7L810C26=0,0,B7L810C25/B7L810C26)</f>
        <v>0.97301284122798803</v>
      </c>
      <c r="BF17" s="16" t="s">
        <v>18528</v>
      </c>
      <c r="BG17" s="23">
        <f>B7L310C35+B7L310C37+B7L410C37+B7L510C43+B7L510C45+B7L610C43+B7L610C45+B7L710C29</f>
        <v>113.92186514455517</v>
      </c>
      <c r="BH17" s="16" t="s">
        <v>18529</v>
      </c>
      <c r="BI17" s="23">
        <f>B7L210C31</f>
        <v>40.256994330678097</v>
      </c>
      <c r="BJ17" s="16" t="s">
        <v>18530</v>
      </c>
      <c r="BK17" s="23">
        <f>B7L810C28+B7L810C29</f>
        <v>154.17885947523325</v>
      </c>
      <c r="BL17" s="16" t="s">
        <v>18531</v>
      </c>
      <c r="BM17" s="23">
        <f>IF(B7L810C30=0,0,B7L810C29/B7L810C30)</f>
        <v>0.26110579924963601</v>
      </c>
      <c r="BN17" s="16" t="s">
        <v>18532</v>
      </c>
      <c r="BO17" s="23">
        <f>B7L310C39+B7L410C39+B7L510C47+B7L610C47+B7L710C31</f>
        <v>252.41736083005344</v>
      </c>
      <c r="BP17" s="16" t="s">
        <v>18533</v>
      </c>
      <c r="BQ17" s="23">
        <f>B7L310C40+B7L410C40+B7L510C48+B7L610C48+B7L710C32</f>
        <v>656.28513815813892</v>
      </c>
      <c r="BR17" s="16" t="s">
        <v>18534</v>
      </c>
      <c r="BS17" s="17">
        <f>B7L210C25</f>
        <v>23236.25</v>
      </c>
      <c r="BT17" s="16" t="s">
        <v>18535</v>
      </c>
      <c r="BU17" s="17">
        <f>B7L810C33+B7L810C34</f>
        <v>23892.535138158139</v>
      </c>
      <c r="BV17" s="16" t="s">
        <v>18536</v>
      </c>
      <c r="BW17" s="23">
        <f>IF(B7L810C35=0,0,B7L810C34/B7L810C35)</f>
        <v>0.9725317914418381</v>
      </c>
      <c r="BX17" s="16" t="s">
        <v>18537</v>
      </c>
      <c r="BY17" s="23">
        <f>B7L310C45+B7L310C47+B7L410C47+B7L510C55+B7L510C57+B7L610C55+B7L610C57+B7L710C37</f>
        <v>119.84974635168263</v>
      </c>
      <c r="BZ17" s="16" t="s">
        <v>18538</v>
      </c>
      <c r="CA17" s="23">
        <f>B7L210C39</f>
        <v>41.390101325956685</v>
      </c>
      <c r="CB17" s="16" t="s">
        <v>18539</v>
      </c>
      <c r="CC17" s="23">
        <f>B7L810C37+B7L810C38</f>
        <v>161.23984767763932</v>
      </c>
      <c r="CD17" s="16" t="s">
        <v>18540</v>
      </c>
      <c r="CE17" s="23">
        <f>IF(B7L810C39=0,0,B7L810C38/B7L810C39)</f>
        <v>0.25669896072282539</v>
      </c>
      <c r="CF17" s="16" t="s">
        <v>18541</v>
      </c>
      <c r="CG17" s="23">
        <f>B7L310C49+B7L410C49+B7L510C59+B7L610C59+B7L710C39</f>
        <v>266.22398070625451</v>
      </c>
      <c r="CH17" s="16" t="s">
        <v>18542</v>
      </c>
      <c r="CI17" s="23">
        <f>B7L310C50+B7L410C50+B7L510C60+B7L610C60+B7L710C40</f>
        <v>692.18234983626189</v>
      </c>
      <c r="CJ17" s="16" t="s">
        <v>18543</v>
      </c>
      <c r="CK17" s="17">
        <f>B7L210C33</f>
        <v>24125.199999999997</v>
      </c>
      <c r="CL17" s="16" t="s">
        <v>18544</v>
      </c>
      <c r="CM17" s="17">
        <f>B7L810C42+B7L810C43</f>
        <v>24817.382349836258</v>
      </c>
      <c r="CN17" s="16" t="s">
        <v>18545</v>
      </c>
      <c r="CO17" s="23">
        <f>IF(B7L810C44=0,0,B7L810C43/B7L810C44)</f>
        <v>0.9721089702338882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5123.9074722912865</v>
      </c>
      <c r="F18" s="16" t="s">
        <v>18547</v>
      </c>
      <c r="G18" s="23">
        <f>B7L211C7</f>
        <v>584.20895830838356</v>
      </c>
      <c r="H18" s="16" t="s">
        <v>18548</v>
      </c>
      <c r="I18" s="17">
        <f>B7L811C1+B7L811C2</f>
        <v>5708.1164305996699</v>
      </c>
      <c r="J18" s="16" t="s">
        <v>18549</v>
      </c>
      <c r="K18" s="23">
        <f>IF(B7L811C3=0,0,B7L811C2/B7L811C3)</f>
        <v>0.10234706411673686</v>
      </c>
      <c r="L18" s="16" t="s">
        <v>18550</v>
      </c>
      <c r="M18" s="17">
        <f>B7L311C9+B7L411C9+B7L511C11+B7L611C11+B7L711C7</f>
        <v>7916.2062877020744</v>
      </c>
      <c r="N18" s="16" t="s">
        <v>18551</v>
      </c>
      <c r="O18" s="17">
        <f>B7L311C10+B7L411C10+B7L511C12+B7L611C12+B7L711C8</f>
        <v>20582.136348025393</v>
      </c>
      <c r="P18" s="16" t="s">
        <v>18552</v>
      </c>
      <c r="Q18" s="17">
        <f>B7L211C1</f>
        <v>347204</v>
      </c>
      <c r="R18" s="16" t="s">
        <v>18553</v>
      </c>
      <c r="S18" s="17">
        <f>B7L811C6+B7L811C7</f>
        <v>367786.13634802541</v>
      </c>
      <c r="T18" s="16" t="s">
        <v>18554</v>
      </c>
      <c r="U18" s="23">
        <f>IF(B7L811C8=0,0,B7L811C7/B7L811C8)</f>
        <v>0.94403775913796506</v>
      </c>
      <c r="V18" s="16" t="s">
        <v>18555</v>
      </c>
      <c r="W18" s="17">
        <f>B7L311C15+B7L311C17+B7L411C17+B7L511C19+B7L511C21+B7L611C19+B7L611C21+B7L711C13</f>
        <v>5103.8054034588149</v>
      </c>
      <c r="X18" s="16" t="s">
        <v>18556</v>
      </c>
      <c r="Y18" s="23">
        <f>B7L211C15</f>
        <v>580.03947393713383</v>
      </c>
      <c r="Z18" s="16" t="s">
        <v>18557</v>
      </c>
      <c r="AA18" s="17">
        <f>B7L811C10+B7L811C11</f>
        <v>5683.844877395949</v>
      </c>
      <c r="AB18" s="16" t="s">
        <v>18558</v>
      </c>
      <c r="AC18" s="23">
        <f>IF(B7L811C12=0,0,B7L811C11/B7L811C12)</f>
        <v>0.10205054614419362</v>
      </c>
      <c r="AD18" s="16" t="s">
        <v>18559</v>
      </c>
      <c r="AE18" s="17">
        <f>B7L311C19+B7L411C19+B7L511C23+B7L611C23+B7L711C15</f>
        <v>7869.341290483484</v>
      </c>
      <c r="AF18" s="16" t="s">
        <v>18560</v>
      </c>
      <c r="AG18" s="17">
        <f>B7L311C20+B7L411C20+B7L511C24+B7L611C24+B7L711C16</f>
        <v>20460.28735525706</v>
      </c>
      <c r="AH18" s="16" t="s">
        <v>18561</v>
      </c>
      <c r="AI18" s="17">
        <f>B7L211C9</f>
        <v>337082</v>
      </c>
      <c r="AJ18" s="16" t="s">
        <v>18562</v>
      </c>
      <c r="AK18" s="17">
        <f>B7L811C15+B7L811C16</f>
        <v>357542.28735525708</v>
      </c>
      <c r="AL18" s="16" t="s">
        <v>18563</v>
      </c>
      <c r="AM18" s="23">
        <f>IF(B7L811C17=0,0,B7L811C16/B7L811C17)</f>
        <v>0.94277519588912972</v>
      </c>
      <c r="AN18" s="16" t="s">
        <v>18564</v>
      </c>
      <c r="AO18" s="17">
        <f>B7L311C25+B7L311C27+B7L411C27+B7L511C31+B7L511C33+B7L611C31+B7L611C33+B7L711C21</f>
        <v>4983.8481345503351</v>
      </c>
      <c r="AP18" s="16" t="s">
        <v>18565</v>
      </c>
      <c r="AQ18" s="23">
        <f>B7L211C23</f>
        <v>578.61456273280544</v>
      </c>
      <c r="AR18" s="16" t="s">
        <v>18566</v>
      </c>
      <c r="AS18" s="17">
        <f>B7L811C19+B7L811C20</f>
        <v>5562.4626972831402</v>
      </c>
      <c r="AT18" s="16" t="s">
        <v>18567</v>
      </c>
      <c r="AU18" s="23">
        <f>IF(B7L811C21=0,0,B7L811C20/B7L811C21)</f>
        <v>0.10402129312533039</v>
      </c>
      <c r="AV18" s="16" t="s">
        <v>18568</v>
      </c>
      <c r="AW18" s="17">
        <f>B7L311C29+B7L411C29+B7L511C35+B7L611C35+B7L711C23</f>
        <v>7661.8752981601738</v>
      </c>
      <c r="AX18" s="16" t="s">
        <v>18569</v>
      </c>
      <c r="AY18" s="17">
        <f>B7L311C30+B7L411C30+B7L511C36+B7L611C36+B7L711C24</f>
        <v>19920.875775216457</v>
      </c>
      <c r="AZ18" s="16" t="s">
        <v>18570</v>
      </c>
      <c r="BA18" s="17">
        <f>B7L211C17</f>
        <v>329567.33333333331</v>
      </c>
      <c r="BB18" s="16" t="s">
        <v>18571</v>
      </c>
      <c r="BC18" s="17">
        <f>B7L811C24+B7L811C25</f>
        <v>349488.20910854975</v>
      </c>
      <c r="BD18" s="16" t="s">
        <v>18572</v>
      </c>
      <c r="BE18" s="23">
        <f>IF(B7L811C26=0,0,B7L811C25/B7L811C26)</f>
        <v>0.94299986306825856</v>
      </c>
      <c r="BF18" s="16" t="s">
        <v>18573</v>
      </c>
      <c r="BG18" s="17">
        <f>B7L311C35+B7L311C37+B7L411C37+B7L511C43+B7L511C45+B7L611C43+B7L611C45+B7L711C29</f>
        <v>4867.219380818331</v>
      </c>
      <c r="BH18" s="16" t="s">
        <v>18574</v>
      </c>
      <c r="BI18" s="23">
        <f>B7L211C31</f>
        <v>563.93922475056036</v>
      </c>
      <c r="BJ18" s="16" t="s">
        <v>18575</v>
      </c>
      <c r="BK18" s="17">
        <f>B7L811C28+B7L811C29</f>
        <v>5431.1586055688913</v>
      </c>
      <c r="BL18" s="16" t="s">
        <v>18576</v>
      </c>
      <c r="BM18" s="23">
        <f>IF(B7L811C30=0,0,B7L811C29/B7L811C30)</f>
        <v>0.10383405562347596</v>
      </c>
      <c r="BN18" s="16" t="s">
        <v>18577</v>
      </c>
      <c r="BO18" s="17">
        <f>B7L311C39+B7L411C39+B7L511C47+B7L611C47+B7L711C31</f>
        <v>7475.8413469658199</v>
      </c>
      <c r="BP18" s="16" t="s">
        <v>18578</v>
      </c>
      <c r="BQ18" s="17">
        <f>B7L311C40+B7L411C40+B7L511C48+B7L611C48+B7L711C32</f>
        <v>19437.18750211113</v>
      </c>
      <c r="BR18" s="16" t="s">
        <v>18579</v>
      </c>
      <c r="BS18" s="17">
        <f>B7L211C25</f>
        <v>325504.5</v>
      </c>
      <c r="BT18" s="16" t="s">
        <v>18580</v>
      </c>
      <c r="BU18" s="17">
        <f>B7L811C33+B7L811C34</f>
        <v>344941.68750211113</v>
      </c>
      <c r="BV18" s="16" t="s">
        <v>18581</v>
      </c>
      <c r="BW18" s="23">
        <f>IF(B7L811C35=0,0,B7L811C34/B7L811C35)</f>
        <v>0.9436508018417108</v>
      </c>
      <c r="BX18" s="16" t="s">
        <v>18582</v>
      </c>
      <c r="BY18" s="17">
        <f>B7L311C45+B7L311C47+B7L411C47+B7L511C55+B7L511C57+B7L611C55+B7L611C57+B7L711C37</f>
        <v>4771.7627163295874</v>
      </c>
      <c r="BZ18" s="16" t="s">
        <v>18583</v>
      </c>
      <c r="CA18" s="23">
        <f>B7L211C39</f>
        <v>554.72810001036521</v>
      </c>
      <c r="CB18" s="16" t="s">
        <v>18584</v>
      </c>
      <c r="CC18" s="17">
        <f>B7L811C37+B7L811C38</f>
        <v>5326.4908163399523</v>
      </c>
      <c r="CD18" s="16" t="s">
        <v>18585</v>
      </c>
      <c r="CE18" s="23">
        <f>IF(B7L811C39=0,0,B7L811C38/B7L811C39)</f>
        <v>0.10414513403620985</v>
      </c>
      <c r="CF18" s="16" t="s">
        <v>18586</v>
      </c>
      <c r="CG18" s="17">
        <f>B7L311C49+B7L411C49+B7L511C59+B7L611C59+B7L711C39</f>
        <v>7324.5698108647321</v>
      </c>
      <c r="CH18" s="16" t="s">
        <v>18587</v>
      </c>
      <c r="CI18" s="17">
        <f>B7L311C50+B7L411C50+B7L511C60+B7L611C60+B7L711C40</f>
        <v>19043.881508248305</v>
      </c>
      <c r="CJ18" s="16" t="s">
        <v>18588</v>
      </c>
      <c r="CK18" s="17">
        <f>B7L211C33</f>
        <v>323336.40000000002</v>
      </c>
      <c r="CL18" s="16" t="s">
        <v>18589</v>
      </c>
      <c r="CM18" s="17">
        <f>B7L811C42+B7L811C43</f>
        <v>342380.2815082483</v>
      </c>
      <c r="CN18" s="16" t="s">
        <v>18590</v>
      </c>
      <c r="CO18" s="23">
        <f>IF(B7L811C44=0,0,B7L811C43/B7L811C44)</f>
        <v>0.94437798396462413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990.83692933828092</v>
      </c>
      <c r="F19" s="16" t="s">
        <v>18592</v>
      </c>
      <c r="G19" s="23">
        <f>B7L212C7</f>
        <v>199.24964060322995</v>
      </c>
      <c r="H19" s="16" t="s">
        <v>18593</v>
      </c>
      <c r="I19" s="17">
        <f>B7L812C1+B7L812C2</f>
        <v>1190.0865699415108</v>
      </c>
      <c r="J19" s="16" t="s">
        <v>18594</v>
      </c>
      <c r="K19" s="23">
        <f>IF(B7L812C3=0,0,B7L812C2/B7L812C3)</f>
        <v>0.1674244930039186</v>
      </c>
      <c r="L19" s="16" t="s">
        <v>18595</v>
      </c>
      <c r="M19" s="17">
        <f>B7L312C9+B7L412C9+B7L512C11+B7L612C11+B7L712C7</f>
        <v>2006.889501580544</v>
      </c>
      <c r="N19" s="16" t="s">
        <v>18596</v>
      </c>
      <c r="O19" s="17">
        <f>B7L312C10+B7L412C10+B7L512C12+B7L612C12+B7L712C8</f>
        <v>5217.9127041094143</v>
      </c>
      <c r="P19" s="16" t="s">
        <v>18597</v>
      </c>
      <c r="Q19" s="17">
        <f>B7L212C1</f>
        <v>118417</v>
      </c>
      <c r="R19" s="16" t="s">
        <v>18598</v>
      </c>
      <c r="S19" s="17">
        <f>B7L812C6+B7L812C7</f>
        <v>123634.91270410942</v>
      </c>
      <c r="T19" s="16" t="s">
        <v>18599</v>
      </c>
      <c r="U19" s="23">
        <f>IF(B7L812C8=0,0,B7L812C7/B7L812C8)</f>
        <v>0.95779579901837886</v>
      </c>
      <c r="V19" s="16" t="s">
        <v>18600</v>
      </c>
      <c r="W19" s="23">
        <f>B7L312C15+B7L312C17+B7L412C17+B7L512C19+B7L512C21+B7L612C19+B7L612C21+B7L712C13</f>
        <v>964.93491462379347</v>
      </c>
      <c r="X19" s="16" t="s">
        <v>18601</v>
      </c>
      <c r="Y19" s="23">
        <f>B7L212C15</f>
        <v>197.95871960295071</v>
      </c>
      <c r="Z19" s="16" t="s">
        <v>18602</v>
      </c>
      <c r="AA19" s="17">
        <f>B7L812C10+B7L812C11</f>
        <v>1162.8936342267441</v>
      </c>
      <c r="AB19" s="16" t="s">
        <v>18603</v>
      </c>
      <c r="AC19" s="23">
        <f>IF(B7L812C12=0,0,B7L812C11/B7L812C12)</f>
        <v>0.17022942922426573</v>
      </c>
      <c r="AD19" s="16" t="s">
        <v>18604</v>
      </c>
      <c r="AE19" s="17">
        <f>B7L312C19+B7L412C19+B7L512C23+B7L612C23+B7L712C15</f>
        <v>1963.5650745308635</v>
      </c>
      <c r="AF19" s="16" t="s">
        <v>18605</v>
      </c>
      <c r="AG19" s="17">
        <f>B7L312C20+B7L412C20+B7L512C24+B7L612C24+B7L712C16</f>
        <v>5105.2691937802447</v>
      </c>
      <c r="AH19" s="16" t="s">
        <v>18606</v>
      </c>
      <c r="AI19" s="17">
        <f>B7L212C9</f>
        <v>115041</v>
      </c>
      <c r="AJ19" s="16" t="s">
        <v>18607</v>
      </c>
      <c r="AK19" s="17">
        <f>B7L812C15+B7L812C16</f>
        <v>120146.26919378024</v>
      </c>
      <c r="AL19" s="16" t="s">
        <v>18608</v>
      </c>
      <c r="AM19" s="23">
        <f>IF(B7L812C17=0,0,B7L812C16/B7L812C17)</f>
        <v>0.95750788411460275</v>
      </c>
      <c r="AN19" s="16" t="s">
        <v>18609</v>
      </c>
      <c r="AO19" s="23">
        <f>B7L312C25+B7L312C27+B7L412C27+B7L512C31+B7L512C33+B7L612C31+B7L612C33+B7L712C21</f>
        <v>951.09015224139455</v>
      </c>
      <c r="AP19" s="16" t="s">
        <v>18610</v>
      </c>
      <c r="AQ19" s="23">
        <f>B7L212C23</f>
        <v>198.78562435105849</v>
      </c>
      <c r="AR19" s="16" t="s">
        <v>18611</v>
      </c>
      <c r="AS19" s="17">
        <f>B7L812C19+B7L812C20</f>
        <v>1149.8757765924531</v>
      </c>
      <c r="AT19" s="16" t="s">
        <v>18612</v>
      </c>
      <c r="AU19" s="23">
        <f>IF(B7L812C21=0,0,B7L812C20/B7L812C21)</f>
        <v>0.17287573875165949</v>
      </c>
      <c r="AV19" s="16" t="s">
        <v>18613</v>
      </c>
      <c r="AW19" s="17">
        <f>B7L312C29+B7L412C29+B7L512C35+B7L612C35+B7L712C23</f>
        <v>1931.069957474336</v>
      </c>
      <c r="AX19" s="16" t="s">
        <v>18614</v>
      </c>
      <c r="AY19" s="17">
        <f>B7L312C30+B7L412C30+B7L512C36+B7L612C36+B7L712C24</f>
        <v>5020.781889433275</v>
      </c>
      <c r="AZ19" s="16" t="s">
        <v>18615</v>
      </c>
      <c r="BA19" s="17">
        <f>B7L212C17</f>
        <v>113224.33333333334</v>
      </c>
      <c r="BB19" s="16" t="s">
        <v>18616</v>
      </c>
      <c r="BC19" s="17">
        <f>B7L812C24+B7L812C25</f>
        <v>118245.11522276662</v>
      </c>
      <c r="BD19" s="16" t="s">
        <v>18617</v>
      </c>
      <c r="BE19" s="23">
        <f>IF(B7L812C26=0,0,B7L812C25/B7L812C26)</f>
        <v>0.95753920252879432</v>
      </c>
      <c r="BF19" s="16" t="s">
        <v>18618</v>
      </c>
      <c r="BG19" s="23">
        <f>B7L312C35+B7L312C37+B7L412C37+B7L512C43+B7L512C45+B7L612C43+B7L612C45+B7L712C29</f>
        <v>959.09422613485299</v>
      </c>
      <c r="BH19" s="16" t="s">
        <v>18619</v>
      </c>
      <c r="BI19" s="23">
        <f>B7L212C31</f>
        <v>197.0502884152277</v>
      </c>
      <c r="BJ19" s="16" t="s">
        <v>18620</v>
      </c>
      <c r="BK19" s="17">
        <f>B7L812C28+B7L812C29</f>
        <v>1156.1445145500807</v>
      </c>
      <c r="BL19" s="16" t="s">
        <v>18621</v>
      </c>
      <c r="BM19" s="23">
        <f>IF(B7L812C30=0,0,B7L812C29/B7L812C30)</f>
        <v>0.17043742018004626</v>
      </c>
      <c r="BN19" s="16" t="s">
        <v>18622</v>
      </c>
      <c r="BO19" s="17">
        <f>B7L312C39+B7L412C39+B7L512C47+B7L612C47+B7L712C31</f>
        <v>1946.1814417966916</v>
      </c>
      <c r="BP19" s="16" t="s">
        <v>18623</v>
      </c>
      <c r="BQ19" s="17">
        <f>B7L312C40+B7L412C40+B7L512C48+B7L612C48+B7L712C32</f>
        <v>5060.0717486713984</v>
      </c>
      <c r="BR19" s="16" t="s">
        <v>18624</v>
      </c>
      <c r="BS19" s="17">
        <f>B7L212C25</f>
        <v>113737</v>
      </c>
      <c r="BT19" s="16" t="s">
        <v>18625</v>
      </c>
      <c r="BU19" s="17">
        <f>B7L812C33+B7L812C34</f>
        <v>118797.0717486714</v>
      </c>
      <c r="BV19" s="16" t="s">
        <v>18626</v>
      </c>
      <c r="BW19" s="23">
        <f>IF(B7L812C35=0,0,B7L812C34/B7L812C35)</f>
        <v>0.95740575357466262</v>
      </c>
      <c r="BX19" s="16" t="s">
        <v>18627</v>
      </c>
      <c r="BY19" s="23">
        <f>B7L312C45+B7L312C47+B7L412C47+B7L512C55+B7L512C57+B7L612C55+B7L612C57+B7L712C37</f>
        <v>945.75754533036752</v>
      </c>
      <c r="BZ19" s="16" t="s">
        <v>18628</v>
      </c>
      <c r="CA19" s="23">
        <f>B7L212C39</f>
        <v>191.63020558272362</v>
      </c>
      <c r="CB19" s="16" t="s">
        <v>18629</v>
      </c>
      <c r="CC19" s="17">
        <f>B7L812C37+B7L812C38</f>
        <v>1137.3877509130912</v>
      </c>
      <c r="CD19" s="16" t="s">
        <v>18630</v>
      </c>
      <c r="CE19" s="23">
        <f>IF(B7L812C39=0,0,B7L812C38/B7L812C39)</f>
        <v>0.16848274076178815</v>
      </c>
      <c r="CF19" s="16" t="s">
        <v>18631</v>
      </c>
      <c r="CG19" s="17">
        <f>B7L312C49+B7L412C49+B7L512C59+B7L612C59+B7L712C39</f>
        <v>1919.1644633810213</v>
      </c>
      <c r="CH19" s="16" t="s">
        <v>18632</v>
      </c>
      <c r="CI19" s="17">
        <f>B7L312C50+B7L412C50+B7L512C60+B7L612C60+B7L712C40</f>
        <v>4989.8276047906547</v>
      </c>
      <c r="CJ19" s="16" t="s">
        <v>18633</v>
      </c>
      <c r="CK19" s="17">
        <f>B7L212C33</f>
        <v>111696.2</v>
      </c>
      <c r="CL19" s="16" t="s">
        <v>18634</v>
      </c>
      <c r="CM19" s="17">
        <f>B7L812C42+B7L812C43</f>
        <v>116686.02760479065</v>
      </c>
      <c r="CN19" s="16" t="s">
        <v>18635</v>
      </c>
      <c r="CO19" s="23">
        <f>IF(B7L812C44=0,0,B7L812C43/B7L812C44)</f>
        <v>0.95723714563588591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5.6420989523858083</v>
      </c>
      <c r="F20" s="16" t="s">
        <v>18637</v>
      </c>
      <c r="G20" s="23">
        <f>B7L213C7</f>
        <v>1.5076186525625037</v>
      </c>
      <c r="H20" s="16" t="s">
        <v>18638</v>
      </c>
      <c r="I20" s="23">
        <f>B7L813C1+B7L813C2</f>
        <v>7.1497176049483118</v>
      </c>
      <c r="J20" s="16" t="s">
        <v>18639</v>
      </c>
      <c r="K20" s="23">
        <f>IF(B7L813C3=0,0,B7L813C2/B7L813C3)</f>
        <v>0.21086408385123945</v>
      </c>
      <c r="L20" s="16" t="s">
        <v>18640</v>
      </c>
      <c r="M20" s="23">
        <f>B7L313C9+B7L413C9+B7L513C11+B7L613C11+B7L713C7</f>
        <v>12.91202025812194</v>
      </c>
      <c r="N20" s="16" t="s">
        <v>18641</v>
      </c>
      <c r="O20" s="23">
        <f>B7L313C10+B7L413C10+B7L513C12+B7L613C12+B7L713C8</f>
        <v>33.571252671117051</v>
      </c>
      <c r="P20" s="16" t="s">
        <v>18642</v>
      </c>
      <c r="Q20" s="17">
        <f>B7L213C1</f>
        <v>896</v>
      </c>
      <c r="R20" s="16" t="s">
        <v>18643</v>
      </c>
      <c r="S20" s="23">
        <f>B7L813C6+B7L813C7</f>
        <v>929.57125267111701</v>
      </c>
      <c r="T20" s="16" t="s">
        <v>18644</v>
      </c>
      <c r="U20" s="23">
        <f>IF(B7L813C8=0,0,B7L813C7/B7L813C8)</f>
        <v>0.96388522926601894</v>
      </c>
      <c r="V20" s="16" t="s">
        <v>18645</v>
      </c>
      <c r="W20" s="23">
        <f>B7L313C15+B7L313C17+B7L413C17+B7L513C19+B7L513C21+B7L613C19+B7L613C21+B7L713C13</f>
        <v>6.603426234419679</v>
      </c>
      <c r="X20" s="16" t="s">
        <v>18646</v>
      </c>
      <c r="Y20" s="23">
        <f>B7L213C15</f>
        <v>1.6407510291236467</v>
      </c>
      <c r="Z20" s="16" t="s">
        <v>18647</v>
      </c>
      <c r="AA20" s="23">
        <f>B7L813C10+B7L813C11</f>
        <v>8.2441772635433264</v>
      </c>
      <c r="AB20" s="16" t="s">
        <v>18648</v>
      </c>
      <c r="AC20" s="23">
        <f>IF(B7L813C12=0,0,B7L813C11/B7L813C12)</f>
        <v>0.19901937775880088</v>
      </c>
      <c r="AD20" s="16" t="s">
        <v>18649</v>
      </c>
      <c r="AE20" s="23">
        <f>B7L313C19+B7L413C19+B7L513C23+B7L613C23+B7L713C15</f>
        <v>14.987722889308234</v>
      </c>
      <c r="AF20" s="16" t="s">
        <v>18650</v>
      </c>
      <c r="AG20" s="23">
        <f>B7L313C20+B7L413C20+B7L513C24+B7L613C24+B7L713C16</f>
        <v>38.968079512201413</v>
      </c>
      <c r="AH20" s="16" t="s">
        <v>18651</v>
      </c>
      <c r="AI20" s="23">
        <f>B7L213C9</f>
        <v>953.5</v>
      </c>
      <c r="AJ20" s="16" t="s">
        <v>18652</v>
      </c>
      <c r="AK20" s="23">
        <f>B7L813C15+B7L813C16</f>
        <v>992.46807951220137</v>
      </c>
      <c r="AL20" s="16" t="s">
        <v>18653</v>
      </c>
      <c r="AM20" s="23">
        <f>IF(B7L813C17=0,0,B7L813C16/B7L813C17)</f>
        <v>0.96073618858215148</v>
      </c>
      <c r="AN20" s="16" t="s">
        <v>18654</v>
      </c>
      <c r="AO20" s="23">
        <f>B7L313C25+B7L313C27+B7L413C27+B7L513C31+B7L513C33+B7L613C31+B7L613C33+B7L713C21</f>
        <v>7.2288413729566434</v>
      </c>
      <c r="AP20" s="16" t="s">
        <v>18655</v>
      </c>
      <c r="AQ20" s="23">
        <f>B7L213C23</f>
        <v>1.7907929406053438</v>
      </c>
      <c r="AR20" s="16" t="s">
        <v>18656</v>
      </c>
      <c r="AS20" s="23">
        <f>B7L813C19+B7L813C20</f>
        <v>9.019634313561987</v>
      </c>
      <c r="AT20" s="16" t="s">
        <v>18657</v>
      </c>
      <c r="AU20" s="23">
        <f>IF(B7L813C21=0,0,B7L813C20/B7L813C21)</f>
        <v>0.1985438520398432</v>
      </c>
      <c r="AV20" s="16" t="s">
        <v>18658</v>
      </c>
      <c r="AW20" s="23">
        <f>B7L313C29+B7L413C29+B7L513C35+B7L613C35+B7L713C23</f>
        <v>16.177254377928204</v>
      </c>
      <c r="AX20" s="16" t="s">
        <v>18659</v>
      </c>
      <c r="AY20" s="23">
        <f>B7L313C30+B7L413C30+B7L513C36+B7L613C36+B7L713C24</f>
        <v>42.060861382613325</v>
      </c>
      <c r="AZ20" s="16" t="s">
        <v>18660</v>
      </c>
      <c r="BA20" s="17">
        <f>B7L213C17</f>
        <v>1020</v>
      </c>
      <c r="BB20" s="16" t="s">
        <v>18661</v>
      </c>
      <c r="BC20" s="17">
        <f>B7L813C24+B7L813C25</f>
        <v>1062.0608613826134</v>
      </c>
      <c r="BD20" s="16" t="s">
        <v>18662</v>
      </c>
      <c r="BE20" s="23">
        <f>IF(B7L813C26=0,0,B7L813C25/B7L813C26)</f>
        <v>0.96039693871417342</v>
      </c>
      <c r="BF20" s="16" t="s">
        <v>18663</v>
      </c>
      <c r="BG20" s="23">
        <f>B7L313C35+B7L313C37+B7L413C37+B7L513C43+B7L513C45+B7L613C43+B7L613C45+B7L713C29</f>
        <v>7.2090731565168582</v>
      </c>
      <c r="BH20" s="16" t="s">
        <v>18664</v>
      </c>
      <c r="BI20" s="23">
        <f>B7L213C31</f>
        <v>1.82736305429158</v>
      </c>
      <c r="BJ20" s="16" t="s">
        <v>18665</v>
      </c>
      <c r="BK20" s="23">
        <f>B7L813C28+B7L813C29</f>
        <v>9.0364362108084375</v>
      </c>
      <c r="BL20" s="16" t="s">
        <v>18666</v>
      </c>
      <c r="BM20" s="23">
        <f>IF(B7L813C30=0,0,B7L813C29/B7L813C30)</f>
        <v>0.20222165150746926</v>
      </c>
      <c r="BN20" s="16" t="s">
        <v>18667</v>
      </c>
      <c r="BO20" s="23">
        <f>B7L313C39+B7L413C39+B7L513C47+B7L613C47+B7L713C31</f>
        <v>15.94397558084272</v>
      </c>
      <c r="BP20" s="16" t="s">
        <v>18668</v>
      </c>
      <c r="BQ20" s="23">
        <f>B7L313C40+B7L413C40+B7L513C48+B7L613C48+B7L713C32</f>
        <v>41.454336510191077</v>
      </c>
      <c r="BR20" s="16" t="s">
        <v>18669</v>
      </c>
      <c r="BS20" s="17">
        <f>B7L213C25</f>
        <v>1054.75</v>
      </c>
      <c r="BT20" s="16" t="s">
        <v>18670</v>
      </c>
      <c r="BU20" s="17">
        <f>B7L813C33+B7L813C34</f>
        <v>1096.2043365101911</v>
      </c>
      <c r="BV20" s="16" t="s">
        <v>18671</v>
      </c>
      <c r="BW20" s="23">
        <f>IF(B7L813C35=0,0,B7L813C34/B7L813C35)</f>
        <v>0.96218375066626483</v>
      </c>
      <c r="BX20" s="16" t="s">
        <v>18672</v>
      </c>
      <c r="BY20" s="23">
        <f>B7L313C45+B7L313C47+B7L413C47+B7L513C55+B7L513C57+B7L613C55+B7L613C57+B7L713C37</f>
        <v>6.9836828261419193</v>
      </c>
      <c r="BZ20" s="16" t="s">
        <v>18673</v>
      </c>
      <c r="CA20" s="23">
        <f>B7L213C39</f>
        <v>1.7890669367593901</v>
      </c>
      <c r="CB20" s="16" t="s">
        <v>18674</v>
      </c>
      <c r="CC20" s="23">
        <f>B7L813C37+B7L813C38</f>
        <v>8.7727497629013094</v>
      </c>
      <c r="CD20" s="16" t="s">
        <v>18675</v>
      </c>
      <c r="CE20" s="23">
        <f>IF(B7L813C39=0,0,B7L813C38/B7L813C39)</f>
        <v>0.20393456842062171</v>
      </c>
      <c r="CF20" s="16" t="s">
        <v>18676</v>
      </c>
      <c r="CG20" s="23">
        <f>B7L313C49+B7L413C49+B7L513C59+B7L613C59+B7L713C39</f>
        <v>15.635688107780556</v>
      </c>
      <c r="CH20" s="16" t="s">
        <v>18677</v>
      </c>
      <c r="CI20" s="23">
        <f>B7L313C50+B7L413C50+B7L513C60+B7L613C60+B7L713C40</f>
        <v>40.652789080229454</v>
      </c>
      <c r="CJ20" s="16" t="s">
        <v>18678</v>
      </c>
      <c r="CK20" s="17">
        <f>B7L213C33</f>
        <v>1042.8</v>
      </c>
      <c r="CL20" s="16" t="s">
        <v>18679</v>
      </c>
      <c r="CM20" s="17">
        <f>B7L813C42+B7L813C43</f>
        <v>1083.4527890802294</v>
      </c>
      <c r="CN20" s="16" t="s">
        <v>18680</v>
      </c>
      <c r="CO20" s="23">
        <f>IF(B7L813C44=0,0,B7L813C43/B7L813C44)</f>
        <v>0.96247848592023966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1452.7482812812314</v>
      </c>
      <c r="F21" s="16" t="s">
        <v>18682</v>
      </c>
      <c r="G21" s="23">
        <f>B7L214C7</f>
        <v>386.13041433705484</v>
      </c>
      <c r="H21" s="16" t="s">
        <v>18683</v>
      </c>
      <c r="I21" s="17">
        <f>B7L814C1+B7L814C2</f>
        <v>1838.8786956182862</v>
      </c>
      <c r="J21" s="16" t="s">
        <v>18684</v>
      </c>
      <c r="K21" s="23">
        <f>IF(B7L814C3=0,0,B7L814C2/B7L814C3)</f>
        <v>0.20998144970472141</v>
      </c>
      <c r="L21" s="16" t="s">
        <v>18685</v>
      </c>
      <c r="M21" s="17">
        <f>B7L314C9+B7L414C9+B7L514C11+B7L614C11+B7L714C7</f>
        <v>3509.9533774067736</v>
      </c>
      <c r="N21" s="16" t="s">
        <v>18686</v>
      </c>
      <c r="O21" s="17">
        <f>B7L314C10+B7L414C10+B7L514C12+B7L614C12+B7L714C8</f>
        <v>9125.878781257612</v>
      </c>
      <c r="P21" s="16" t="s">
        <v>18687</v>
      </c>
      <c r="Q21" s="17">
        <f>B7L214C1</f>
        <v>229483</v>
      </c>
      <c r="R21" s="16" t="s">
        <v>18688</v>
      </c>
      <c r="S21" s="17">
        <f>B7L814C6+B7L814C7</f>
        <v>238608.8787812576</v>
      </c>
      <c r="T21" s="16" t="s">
        <v>18689</v>
      </c>
      <c r="U21" s="23">
        <f>IF(B7L814C8=0,0,B7L814C7/B7L814C8)</f>
        <v>0.96175381725998699</v>
      </c>
      <c r="V21" s="16" t="s">
        <v>18690</v>
      </c>
      <c r="W21" s="17">
        <f>B7L314C15+B7L314C17+B7L414C17+B7L514C19+B7L514C21+B7L614C19+B7L614C21+B7L714C13</f>
        <v>1473.6360768839404</v>
      </c>
      <c r="X21" s="16" t="s">
        <v>18691</v>
      </c>
      <c r="Y21" s="23">
        <f>B7L214C15</f>
        <v>386.0144269640486</v>
      </c>
      <c r="Z21" s="16" t="s">
        <v>18692</v>
      </c>
      <c r="AA21" s="17">
        <f>B7L814C10+B7L814C11</f>
        <v>1859.6505038479891</v>
      </c>
      <c r="AB21" s="16" t="s">
        <v>18693</v>
      </c>
      <c r="AC21" s="23">
        <f>IF(B7L814C12=0,0,B7L814C11/B7L814C12)</f>
        <v>0.20757364148011009</v>
      </c>
      <c r="AD21" s="16" t="s">
        <v>18694</v>
      </c>
      <c r="AE21" s="17">
        <f>B7L314C19+B7L414C19+B7L514C23+B7L614C23+B7L714C15</f>
        <v>3558.8563669416717</v>
      </c>
      <c r="AF21" s="16" t="s">
        <v>18695</v>
      </c>
      <c r="AG21" s="17">
        <f>B7L314C20+B7L414C20+B7L514C24+B7L614C24+B7L714C16</f>
        <v>9253.026554048347</v>
      </c>
      <c r="AH21" s="16" t="s">
        <v>18696</v>
      </c>
      <c r="AI21" s="17">
        <f>B7L214C9</f>
        <v>224327</v>
      </c>
      <c r="AJ21" s="16" t="s">
        <v>18697</v>
      </c>
      <c r="AK21" s="17">
        <f>B7L814C15+B7L814C16</f>
        <v>233580.02655404835</v>
      </c>
      <c r="AL21" s="16" t="s">
        <v>18698</v>
      </c>
      <c r="AM21" s="23">
        <f>IF(B7L814C17=0,0,B7L814C16/B7L814C17)</f>
        <v>0.96038605401944632</v>
      </c>
      <c r="AN21" s="16" t="s">
        <v>18699</v>
      </c>
      <c r="AO21" s="17">
        <f>B7L314C25+B7L314C27+B7L414C27+B7L514C31+B7L514C33+B7L614C31+B7L614C33+B7L714C21</f>
        <v>1456.4545798706199</v>
      </c>
      <c r="AP21" s="16" t="s">
        <v>18700</v>
      </c>
      <c r="AQ21" s="23">
        <f>B7L214C23</f>
        <v>380.24854574724174</v>
      </c>
      <c r="AR21" s="16" t="s">
        <v>18701</v>
      </c>
      <c r="AS21" s="17">
        <f>B7L814C19+B7L814C20</f>
        <v>1836.7031256178616</v>
      </c>
      <c r="AT21" s="16" t="s">
        <v>18702</v>
      </c>
      <c r="AU21" s="23">
        <f>IF(B7L814C21=0,0,B7L814C20/B7L814C21)</f>
        <v>0.20702776646025864</v>
      </c>
      <c r="AV21" s="16" t="s">
        <v>18703</v>
      </c>
      <c r="AW21" s="17">
        <f>B7L314C29+B7L414C29+B7L514C35+B7L614C35+B7L714C23</f>
        <v>3476.6586353284083</v>
      </c>
      <c r="AX21" s="16" t="s">
        <v>18704</v>
      </c>
      <c r="AY21" s="17">
        <f>B7L314C30+B7L414C30+B7L514C36+B7L614C36+B7L714C24</f>
        <v>9039.3124518538607</v>
      </c>
      <c r="AZ21" s="16" t="s">
        <v>18705</v>
      </c>
      <c r="BA21" s="17">
        <f>B7L214C17</f>
        <v>216582</v>
      </c>
      <c r="BB21" s="16" t="s">
        <v>18706</v>
      </c>
      <c r="BC21" s="17">
        <f>B7L814C24+B7L814C25</f>
        <v>225621.31245185385</v>
      </c>
      <c r="BD21" s="16" t="s">
        <v>18707</v>
      </c>
      <c r="BE21" s="23">
        <f>IF(B7L814C26=0,0,B7L814C25/B7L814C26)</f>
        <v>0.9599359105147357</v>
      </c>
      <c r="BF21" s="16" t="s">
        <v>18708</v>
      </c>
      <c r="BG21" s="17">
        <f>B7L314C35+B7L314C37+B7L414C37+B7L514C43+B7L514C45+B7L614C43+B7L614C45+B7L714C29</f>
        <v>1441.6438651176727</v>
      </c>
      <c r="BH21" s="16" t="s">
        <v>18709</v>
      </c>
      <c r="BI21" s="23">
        <f>B7L214C31</f>
        <v>363.04016930512762</v>
      </c>
      <c r="BJ21" s="16" t="s">
        <v>18710</v>
      </c>
      <c r="BK21" s="17">
        <f>B7L814C28+B7L814C29</f>
        <v>1804.6840344228003</v>
      </c>
      <c r="BL21" s="16" t="s">
        <v>18711</v>
      </c>
      <c r="BM21" s="23">
        <f>IF(B7L814C30=0,0,B7L814C29/B7L814C30)</f>
        <v>0.20116550176122119</v>
      </c>
      <c r="BN21" s="16" t="s">
        <v>18712</v>
      </c>
      <c r="BO21" s="17">
        <f>B7L314C39+B7L414C39+B7L514C47+B7L614C47+B7L714C31</f>
        <v>3425.5103579722004</v>
      </c>
      <c r="BP21" s="16" t="s">
        <v>18713</v>
      </c>
      <c r="BQ21" s="17">
        <f>B7L314C40+B7L414C40+B7L514C48+B7L614C48+B7L714C32</f>
        <v>8906.3269307277224</v>
      </c>
      <c r="BR21" s="16" t="s">
        <v>18714</v>
      </c>
      <c r="BS21" s="17">
        <f>B7L214C25</f>
        <v>209546</v>
      </c>
      <c r="BT21" s="16" t="s">
        <v>18715</v>
      </c>
      <c r="BU21" s="17">
        <f>B7L814C33+B7L814C34</f>
        <v>218452.32693072772</v>
      </c>
      <c r="BV21" s="16" t="s">
        <v>18716</v>
      </c>
      <c r="BW21" s="23">
        <f>IF(B7L814C35=0,0,B7L814C34/B7L814C35)</f>
        <v>0.95922988298700085</v>
      </c>
      <c r="BX21" s="16" t="s">
        <v>18717</v>
      </c>
      <c r="BY21" s="17">
        <f>B7L314C45+B7L314C47+B7L414C47+B7L514C55+B7L514C57+B7L614C55+B7L614C57+B7L714C37</f>
        <v>1401.1221619571415</v>
      </c>
      <c r="BZ21" s="16" t="s">
        <v>18718</v>
      </c>
      <c r="CA21" s="23">
        <f>B7L214C39</f>
        <v>346.93452904156794</v>
      </c>
      <c r="CB21" s="16" t="s">
        <v>18719</v>
      </c>
      <c r="CC21" s="17">
        <f>B7L814C37+B7L814C38</f>
        <v>1748.0566909987094</v>
      </c>
      <c r="CD21" s="16" t="s">
        <v>18720</v>
      </c>
      <c r="CE21" s="23">
        <f>IF(B7L814C39=0,0,B7L814C38/B7L814C39)</f>
        <v>0.19846869430953945</v>
      </c>
      <c r="CF21" s="16" t="s">
        <v>18721</v>
      </c>
      <c r="CG21" s="17">
        <f>B7L314C49+B7L414C49+B7L514C59+B7L614C59+B7L714C39</f>
        <v>3315.9680354842776</v>
      </c>
      <c r="CH21" s="16" t="s">
        <v>18722</v>
      </c>
      <c r="CI21" s="17">
        <f>B7L314C50+B7L414C50+B7L514C60+B7L614C60+B7L714C40</f>
        <v>8621.516892259122</v>
      </c>
      <c r="CJ21" s="16" t="s">
        <v>18723</v>
      </c>
      <c r="CK21" s="17">
        <f>B7L214C33</f>
        <v>202219</v>
      </c>
      <c r="CL21" s="16" t="s">
        <v>18724</v>
      </c>
      <c r="CM21" s="17">
        <f>B7L814C42+B7L814C43</f>
        <v>210840.51689225913</v>
      </c>
      <c r="CN21" s="16" t="s">
        <v>18725</v>
      </c>
      <c r="CO21" s="23">
        <f>IF(B7L814C44=0,0,B7L814C43/B7L814C44)</f>
        <v>0.95910882301306077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295.37359349476344</v>
      </c>
      <c r="F22" s="16" t="s">
        <v>18727</v>
      </c>
      <c r="G22" s="23">
        <f>B7L215C7</f>
        <v>106.60176309497483</v>
      </c>
      <c r="H22" s="16" t="s">
        <v>18728</v>
      </c>
      <c r="I22" s="17">
        <f>B7L815C1+B7L815C2</f>
        <v>401.97535658973828</v>
      </c>
      <c r="J22" s="16" t="s">
        <v>18729</v>
      </c>
      <c r="K22" s="17">
        <f>IF(B7L815C3=0,0,B7L815C2/B7L815C3)</f>
        <v>0.26519477213568116</v>
      </c>
      <c r="L22" s="16" t="s">
        <v>18730</v>
      </c>
      <c r="M22" s="17">
        <f>B7L315C9+B7L415C9+B7L515C11+B7L615C11+B7L715C7</f>
        <v>617.31341536119885</v>
      </c>
      <c r="N22" s="16" t="s">
        <v>18731</v>
      </c>
      <c r="O22" s="17">
        <f>B7L315C10+B7L415C10+B7L515C12+B7L615C12+B7L715C8</f>
        <v>1605.0148799391172</v>
      </c>
      <c r="P22" s="16" t="s">
        <v>18732</v>
      </c>
      <c r="Q22" s="17">
        <f>B7L215C1</f>
        <v>63355</v>
      </c>
      <c r="R22" s="16" t="s">
        <v>18733</v>
      </c>
      <c r="S22" s="17">
        <f>B7L815C6+B7L815C7</f>
        <v>64960.014879939117</v>
      </c>
      <c r="T22" s="16" t="s">
        <v>18734</v>
      </c>
      <c r="U22" s="17">
        <f>IF(B7L815C8=0,0,B7L815C7/B7L815C8)</f>
        <v>0.97529226428125748</v>
      </c>
      <c r="V22" s="16" t="s">
        <v>18735</v>
      </c>
      <c r="W22" s="17">
        <f>B7L315C15+B7L315C17+B7L415C17+B7L515C19+B7L515C21+B7L615C19+B7L615C21+B7L715C13</f>
        <v>473.54402526969824</v>
      </c>
      <c r="X22" s="16" t="s">
        <v>18736</v>
      </c>
      <c r="Y22" s="23">
        <f>B7L215C15</f>
        <v>213.57553760485067</v>
      </c>
      <c r="Z22" s="16" t="s">
        <v>18737</v>
      </c>
      <c r="AA22" s="17">
        <f>B7L815C10+B7L815C11</f>
        <v>687.11956287454893</v>
      </c>
      <c r="AB22" s="16" t="s">
        <v>18738</v>
      </c>
      <c r="AC22" s="17">
        <f>IF(B7L815C12=0,0,B7L815C11/B7L815C12)</f>
        <v>0.31082732779628963</v>
      </c>
      <c r="AD22" s="16" t="s">
        <v>18739</v>
      </c>
      <c r="AE22" s="17">
        <f>B7L315C19+B7L415C19+B7L515C23+B7L615C23+B7L715C15</f>
        <v>973.07194930334026</v>
      </c>
      <c r="AF22" s="16" t="s">
        <v>18740</v>
      </c>
      <c r="AG22" s="17">
        <f>B7L315C20+B7L415C20+B7L515C24+B7L615C24+B7L715C16</f>
        <v>2529.9870681886846</v>
      </c>
      <c r="AH22" s="16" t="s">
        <v>18741</v>
      </c>
      <c r="AI22" s="17">
        <f>B7L215C9</f>
        <v>124116.5</v>
      </c>
      <c r="AJ22" s="16" t="s">
        <v>18742</v>
      </c>
      <c r="AK22" s="17">
        <f>B7L815C15+B7L815C16</f>
        <v>126646.48706818868</v>
      </c>
      <c r="AL22" s="16" t="s">
        <v>18743</v>
      </c>
      <c r="AM22" s="17">
        <f>IF(B7L815C17=0,0,B7L815C16/B7L815C17)</f>
        <v>0.9800232353320113</v>
      </c>
      <c r="AN22" s="16" t="s">
        <v>18744</v>
      </c>
      <c r="AO22" s="17">
        <f>B7L315C25+B7L315C27+B7L415C27+B7L515C31+B7L515C33+B7L615C31+B7L615C33+B7L715C21</f>
        <v>525.50621047262268</v>
      </c>
      <c r="AP22" s="16" t="s">
        <v>18745</v>
      </c>
      <c r="AQ22" s="23">
        <f>B7L215C23</f>
        <v>265.44350236670857</v>
      </c>
      <c r="AR22" s="16" t="s">
        <v>18746</v>
      </c>
      <c r="AS22" s="17">
        <f>B7L815C19+B7L815C20</f>
        <v>790.94971283933126</v>
      </c>
      <c r="AT22" s="16" t="s">
        <v>18747</v>
      </c>
      <c r="AU22" s="17">
        <f>IF(B7L815C21=0,0,B7L815C20/B7L815C21)</f>
        <v>0.3356009845604801</v>
      </c>
      <c r="AV22" s="16" t="s">
        <v>18748</v>
      </c>
      <c r="AW22" s="17">
        <f>B7L315C29+B7L415C29+B7L515C35+B7L615C35+B7L715C23</f>
        <v>1075.7907255594246</v>
      </c>
      <c r="AX22" s="16" t="s">
        <v>18749</v>
      </c>
      <c r="AY22" s="17">
        <f>B7L315C30+B7L415C30+B7L515C36+B7L615C36+B7L715C24</f>
        <v>2797.0558864545042</v>
      </c>
      <c r="AZ22" s="16" t="s">
        <v>18750</v>
      </c>
      <c r="BA22" s="17">
        <f>B7L215C17</f>
        <v>151191.33333333334</v>
      </c>
      <c r="BB22" s="16" t="s">
        <v>18751</v>
      </c>
      <c r="BC22" s="17">
        <f>B7L815C24+B7L815C25</f>
        <v>153988.38921978784</v>
      </c>
      <c r="BD22" s="16" t="s">
        <v>18752</v>
      </c>
      <c r="BE22" s="17">
        <f>IF(B7L815C26=0,0,B7L815C25/B7L815C26)</f>
        <v>0.98183592996441915</v>
      </c>
      <c r="BF22" s="16" t="s">
        <v>18753</v>
      </c>
      <c r="BG22" s="17">
        <f>B7L315C35+B7L315C37+B7L415C37+B7L515C43+B7L515C45+B7L615C43+B7L615C45+B7L715C29</f>
        <v>553.99117067247289</v>
      </c>
      <c r="BH22" s="16" t="s">
        <v>18754</v>
      </c>
      <c r="BI22" s="23">
        <f>B7L215C31</f>
        <v>292.30315770575862</v>
      </c>
      <c r="BJ22" s="16" t="s">
        <v>18755</v>
      </c>
      <c r="BK22" s="17">
        <f>B7L815C28+B7L815C29</f>
        <v>846.29432837823151</v>
      </c>
      <c r="BL22" s="16" t="s">
        <v>18756</v>
      </c>
      <c r="BM22" s="17">
        <f>IF(B7L815C30=0,0,B7L815C29/B7L815C30)</f>
        <v>0.3453918428898185</v>
      </c>
      <c r="BN22" s="16" t="s">
        <v>18757</v>
      </c>
      <c r="BO22" s="17">
        <f>B7L315C39+B7L415C39+B7L515C47+B7L615C47+B7L715C31</f>
        <v>1130.6521018236003</v>
      </c>
      <c r="BP22" s="16" t="s">
        <v>18758</v>
      </c>
      <c r="BQ22" s="17">
        <f>B7L315C40+B7L415C40+B7L515C48+B7L615C48+B7L715C32</f>
        <v>2939.6954647413613</v>
      </c>
      <c r="BR22" s="16" t="s">
        <v>18759</v>
      </c>
      <c r="BS22" s="17">
        <f>B7L215C25</f>
        <v>168716.75</v>
      </c>
      <c r="BT22" s="16" t="s">
        <v>18760</v>
      </c>
      <c r="BU22" s="17">
        <f>B7L815C33+B7L815C34</f>
        <v>171656.44546474135</v>
      </c>
      <c r="BV22" s="16" t="s">
        <v>18761</v>
      </c>
      <c r="BW22" s="17">
        <f>IF(B7L815C35=0,0,B7L815C34/B7L815C35)</f>
        <v>0.98287454073290148</v>
      </c>
      <c r="BX22" s="16" t="s">
        <v>18762</v>
      </c>
      <c r="BY22" s="17">
        <f>B7L315C45+B7L315C47+B7L415C47+B7L515C55+B7L515C57+B7L615C55+B7L615C57+B7L715C37</f>
        <v>570.29229302790623</v>
      </c>
      <c r="BZ22" s="16" t="s">
        <v>18763</v>
      </c>
      <c r="CA22" s="23">
        <f>B7L215C39</f>
        <v>308.07945390064737</v>
      </c>
      <c r="CB22" s="16" t="s">
        <v>18764</v>
      </c>
      <c r="CC22" s="17">
        <f>B7L815C37+B7L815C38</f>
        <v>878.37174692855365</v>
      </c>
      <c r="CD22" s="16" t="s">
        <v>18765</v>
      </c>
      <c r="CE22" s="17">
        <f>IF(B7L815C39=0,0,B7L815C38/B7L815C39)</f>
        <v>0.35073925701495318</v>
      </c>
      <c r="CF22" s="16" t="s">
        <v>18766</v>
      </c>
      <c r="CG22" s="17">
        <f>B7L315C49+B7L415C49+B7L515C59+B7L615C59+B7L715C39</f>
        <v>1161.2062595294842</v>
      </c>
      <c r="CH22" s="16" t="s">
        <v>18767</v>
      </c>
      <c r="CI22" s="17">
        <f>B7L315C50+B7L415C50+B7L515C60+B7L615C60+B7L715C40</f>
        <v>3019.1362747766589</v>
      </c>
      <c r="CJ22" s="16" t="s">
        <v>18768</v>
      </c>
      <c r="CK22" s="17">
        <f>B7L215C33</f>
        <v>179571.4</v>
      </c>
      <c r="CL22" s="16" t="s">
        <v>18769</v>
      </c>
      <c r="CM22" s="17">
        <f>B7L815C42+B7L815C43</f>
        <v>182590.53627477665</v>
      </c>
      <c r="CN22" s="16" t="s">
        <v>18770</v>
      </c>
      <c r="CO22" s="17">
        <f>IF(B7L815C44=0,0,B7L815C43/B7L815C44)</f>
        <v>0.98346499037478474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38262.043319736164</v>
      </c>
      <c r="F23" s="16" t="s">
        <v>18772</v>
      </c>
      <c r="G23" s="17">
        <f>B7L216C7</f>
        <v>5262.9301376954745</v>
      </c>
      <c r="H23" s="16" t="s">
        <v>18773</v>
      </c>
      <c r="I23" s="17">
        <f>B7L816C1+B7L816C2</f>
        <v>43524.973457431639</v>
      </c>
      <c r="J23" s="16" t="s">
        <v>18774</v>
      </c>
      <c r="K23" s="17">
        <f>IF(B7L816C3=0,0,B7L816C2/B7L816C3)</f>
        <v>0.12091748069284254</v>
      </c>
      <c r="L23" s="16" t="s">
        <v>18775</v>
      </c>
      <c r="M23" s="17">
        <f>B7L316C9+B7L416C9+B7L516C11+B7L616C11+B7L716C7</f>
        <v>80233.35974642892</v>
      </c>
      <c r="N23" s="16" t="s">
        <v>18776</v>
      </c>
      <c r="O23" s="17">
        <f>B7L316C10+B7L416C10+B7L516C12+B7L616C12+B7L716C8</f>
        <v>208606.73534071518</v>
      </c>
      <c r="P23" s="16" t="s">
        <v>18777</v>
      </c>
      <c r="Q23" s="17">
        <f>B7L216C1</f>
        <v>3127837</v>
      </c>
      <c r="R23" s="16" t="s">
        <v>18778</v>
      </c>
      <c r="S23" s="17">
        <f>B7L816C6+B7L816C7</f>
        <v>3336443.7353407154</v>
      </c>
      <c r="T23" s="16" t="s">
        <v>18779</v>
      </c>
      <c r="U23" s="17">
        <f>IF(B7L816C8=0,0,B7L816C7/B7L816C8)</f>
        <v>0.9374763215302917</v>
      </c>
      <c r="V23" s="16" t="s">
        <v>18780</v>
      </c>
      <c r="W23" s="17">
        <f>B7L316C15+B7L316C17+B7L416C17+B7L516C19+B7L516C21+B7L616C19+B7L616C21+B7L716C13</f>
        <v>40105.718593952646</v>
      </c>
      <c r="X23" s="16" t="s">
        <v>18781</v>
      </c>
      <c r="Y23" s="17">
        <f>B7L216C15</f>
        <v>5693.373376492139</v>
      </c>
      <c r="Z23" s="16" t="s">
        <v>18782</v>
      </c>
      <c r="AA23" s="17">
        <f>B7L816C10+B7L816C11</f>
        <v>45799.091970444788</v>
      </c>
      <c r="AB23" s="16" t="s">
        <v>18783</v>
      </c>
      <c r="AC23" s="17">
        <f>IF(B7L816C12=0,0,B7L816C11/B7L816C12)</f>
        <v>0.12431192697370953</v>
      </c>
      <c r="AD23" s="16" t="s">
        <v>18784</v>
      </c>
      <c r="AE23" s="17">
        <f>B7L316C19+B7L416C19+B7L516C23+B7L616C23+B7L716C15</f>
        <v>84145.395157659572</v>
      </c>
      <c r="AF23" s="16" t="s">
        <v>18785</v>
      </c>
      <c r="AG23" s="17">
        <f>B7L316C20+B7L416C20+B7L516C24+B7L616C24+B7L716C16</f>
        <v>218778.02740991488</v>
      </c>
      <c r="AH23" s="16" t="s">
        <v>18786</v>
      </c>
      <c r="AI23" s="17">
        <f>B7L216C9</f>
        <v>3308626</v>
      </c>
      <c r="AJ23" s="16" t="s">
        <v>18787</v>
      </c>
      <c r="AK23" s="17">
        <f>B7L816C15+B7L816C16</f>
        <v>3527404.0274099149</v>
      </c>
      <c r="AL23" s="16" t="s">
        <v>18788</v>
      </c>
      <c r="AM23" s="17">
        <f>IF(B7L816C17=0,0,B7L816C16/B7L816C17)</f>
        <v>0.93797761024541382</v>
      </c>
      <c r="AN23" s="16" t="s">
        <v>18789</v>
      </c>
      <c r="AO23" s="17">
        <f>B7L316C25+B7L316C27+B7L416C27+B7L516C31+B7L516C33+B7L616C31+B7L616C33+B7L716C21</f>
        <v>42296.560950790721</v>
      </c>
      <c r="AP23" s="16" t="s">
        <v>18790</v>
      </c>
      <c r="AQ23" s="17">
        <f>B7L216C23</f>
        <v>6098.1860301904744</v>
      </c>
      <c r="AR23" s="16" t="s">
        <v>18791</v>
      </c>
      <c r="AS23" s="17">
        <f>B7L816C19+B7L816C20</f>
        <v>48394.746980981196</v>
      </c>
      <c r="AT23" s="16" t="s">
        <v>18792</v>
      </c>
      <c r="AU23" s="17">
        <f>IF(B7L816C21=0,0,B7L816C20/B7L816C21)</f>
        <v>0.12600925535548352</v>
      </c>
      <c r="AV23" s="16" t="s">
        <v>18793</v>
      </c>
      <c r="AW23" s="17">
        <f>B7L316C29+B7L416C29+B7L516C35+B7L616C35+B7L716C23</f>
        <v>88480.461795482261</v>
      </c>
      <c r="AX23" s="16" t="s">
        <v>18794</v>
      </c>
      <c r="AY23" s="17">
        <f>B7L316C30+B7L416C30+B7L516C36+B7L616C36+B7L716C24</f>
        <v>230049.20066825391</v>
      </c>
      <c r="AZ23" s="16" t="s">
        <v>18795</v>
      </c>
      <c r="BA23" s="17">
        <f>B7L216C17</f>
        <v>3473405.333333333</v>
      </c>
      <c r="BB23" s="16" t="s">
        <v>18796</v>
      </c>
      <c r="BC23" s="17">
        <f>B7L816C24+B7L816C25</f>
        <v>3703454.534001587</v>
      </c>
      <c r="BD23" s="16" t="s">
        <v>18797</v>
      </c>
      <c r="BE23" s="17">
        <f>IF(B7L816C26=0,0,B7L816C25/B7L816C26)</f>
        <v>0.93788253681632605</v>
      </c>
      <c r="BF23" s="16" t="s">
        <v>18798</v>
      </c>
      <c r="BG23" s="17">
        <f>B7L316C35+B7L316C37+B7L416C37+B7L516C43+B7L516C45+B7L616C43+B7L616C45+B7L716C29</f>
        <v>43162.796082100846</v>
      </c>
      <c r="BH23" s="16" t="s">
        <v>18799</v>
      </c>
      <c r="BI23" s="17">
        <f>B7L216C31</f>
        <v>6157.049247432893</v>
      </c>
      <c r="BJ23" s="16" t="s">
        <v>18800</v>
      </c>
      <c r="BK23" s="17">
        <f>B7L816C28+B7L816C29</f>
        <v>49319.845329533739</v>
      </c>
      <c r="BL23" s="16" t="s">
        <v>18801</v>
      </c>
      <c r="BM23" s="17">
        <f>IF(B7L816C30=0,0,B7L816C29/B7L816C30)</f>
        <v>0.12483918403016413</v>
      </c>
      <c r="BN23" s="16" t="s">
        <v>18802</v>
      </c>
      <c r="BO23" s="17">
        <f>B7L316C39+B7L416C39+B7L516C47+B7L616C47+B7L716C31</f>
        <v>90154.574300214692</v>
      </c>
      <c r="BP23" s="16" t="s">
        <v>18803</v>
      </c>
      <c r="BQ23" s="17">
        <f>B7L316C40+B7L416C40+B7L516C48+B7L616C48+B7L716C32</f>
        <v>234401.89318055817</v>
      </c>
      <c r="BR23" s="16" t="s">
        <v>18804</v>
      </c>
      <c r="BS23" s="17">
        <f>B7L216C25</f>
        <v>3553835.5</v>
      </c>
      <c r="BT23" s="16" t="s">
        <v>18805</v>
      </c>
      <c r="BU23" s="17">
        <f>B7L816C33+B7L816C34</f>
        <v>3788237.393180558</v>
      </c>
      <c r="BV23" s="16" t="s">
        <v>18806</v>
      </c>
      <c r="BW23" s="17">
        <f>IF(B7L816C35=0,0,B7L816C34/B7L816C35)</f>
        <v>0.93812375813550664</v>
      </c>
      <c r="BX23" s="16" t="s">
        <v>18807</v>
      </c>
      <c r="BY23" s="17">
        <f>B7L316C45+B7L316C47+B7L416C47+B7L516C55+B7L516C57+B7L616C55+B7L616C57+B7L716C37</f>
        <v>43756.996813400176</v>
      </c>
      <c r="BZ23" s="16" t="s">
        <v>18808</v>
      </c>
      <c r="CA23" s="17">
        <f>B7L216C39</f>
        <v>6169.23155746873</v>
      </c>
      <c r="CB23" s="16" t="s">
        <v>18809</v>
      </c>
      <c r="CC23" s="17">
        <f>B7L816C37+B7L816C38</f>
        <v>49926.228370868906</v>
      </c>
      <c r="CD23" s="16" t="s">
        <v>18810</v>
      </c>
      <c r="CE23" s="17">
        <f>IF(B7L816C39=0,0,B7L816C38/B7L816C39)</f>
        <v>0.12356694584741294</v>
      </c>
      <c r="CF23" s="16" t="s">
        <v>18811</v>
      </c>
      <c r="CG23" s="17">
        <f>B7L316C49+B7L416C49+B7L516C59+B7L616C59+B7L716C39</f>
        <v>91259.609711988989</v>
      </c>
      <c r="CH23" s="16" t="s">
        <v>18812</v>
      </c>
      <c r="CI23" s="17">
        <f>B7L316C50+B7L416C50+B7L516C60+B7L616C60+B7L716C40</f>
        <v>237274.9852511714</v>
      </c>
      <c r="CJ23" s="16" t="s">
        <v>18813</v>
      </c>
      <c r="CK23" s="17">
        <f>B7L216C33</f>
        <v>3595882.6</v>
      </c>
      <c r="CL23" s="16" t="s">
        <v>18814</v>
      </c>
      <c r="CM23" s="17">
        <f>B7L816C42+B7L816C43</f>
        <v>3833157.5852511716</v>
      </c>
      <c r="CN23" s="16" t="s">
        <v>18815</v>
      </c>
      <c r="CO23" s="17">
        <f>IF(B7L816C44=0,0,B7L816C43/B7L816C44)</f>
        <v>0.93809933978082882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89D57-BC82-4BB8-BCED-F53269F711E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8830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12182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21013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0.42021605672678819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0.57973635368581355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4.7589587398277257E-5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35377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1949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3569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40895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0.86506907934955368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4.7658637975302606E-2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8.7272282675143656E-2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70306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973043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1043349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6.7384930641616561E-2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0.93261506935838345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9C89F-47E4-4934-B348-8A2A6A65B2B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12845.34916688</v>
      </c>
      <c r="F8" s="16" t="s">
        <v>18915</v>
      </c>
      <c r="G8" s="21">
        <f>B3L520C2</f>
        <v>0.47083496424071658</v>
      </c>
      <c r="H8" s="16" t="s">
        <v>18916</v>
      </c>
      <c r="I8" s="15">
        <f>IF(B9L101C2=NULL_VALUE,NULL_VALUE,B9L101C1*B9L101C2)</f>
        <v>6048.0395156474633</v>
      </c>
      <c r="J8" s="16" t="s">
        <v>18917</v>
      </c>
      <c r="K8" s="21">
        <f>B3L520C3</f>
        <v>1.4647988448809844E-2</v>
      </c>
      <c r="L8" s="16" t="s">
        <v>18918</v>
      </c>
      <c r="M8" s="21">
        <f>IF(B9L101C4=NULL_VALUE,NULL_VALUE,B9L101C1*B9L101C4)</f>
        <v>188.15852621738739</v>
      </c>
      <c r="N8" s="16" t="s">
        <v>18919</v>
      </c>
      <c r="O8" s="21">
        <f>B3L520C4</f>
        <v>0.14760256312820494</v>
      </c>
      <c r="P8" s="16" t="s">
        <v>18920</v>
      </c>
      <c r="Q8" s="15">
        <f>B9L101C1*B9L101C6</f>
        <v>1896.00646130824</v>
      </c>
      <c r="R8" s="16" t="s">
        <v>18921</v>
      </c>
      <c r="S8" s="21">
        <f>B3L520C5</f>
        <v>4.2539526492485852E-2</v>
      </c>
      <c r="T8" s="16" t="s">
        <v>18922</v>
      </c>
      <c r="U8" s="21">
        <f>B9L101C1*B9L101C8</f>
        <v>546.43507118972286</v>
      </c>
      <c r="V8" s="16" t="s">
        <v>18923</v>
      </c>
      <c r="W8" s="21">
        <f>B3L520C6</f>
        <v>6.3525337048290678E-2</v>
      </c>
      <c r="X8" s="16" t="s">
        <v>18924</v>
      </c>
      <c r="Y8" s="21">
        <f>B9L101C1*B9L101C10</f>
        <v>816.00513532903187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0.26084962064149214</v>
      </c>
      <c r="BD8" s="16" t="s">
        <v>18926</v>
      </c>
      <c r="BE8" s="15">
        <f>B9L101C1*B9L101C26</f>
        <v>3350.7044571881552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40039.730846259998</v>
      </c>
      <c r="F9" s="16" t="s">
        <v>18928</v>
      </c>
      <c r="G9" s="21">
        <f>B3L524C2</f>
        <v>0.7411814512720144</v>
      </c>
      <c r="H9" s="16" t="s">
        <v>18929</v>
      </c>
      <c r="I9" s="15">
        <f>IF(B9L102C2=NULL_VALUE,NULL_VALUE,B9L102C1*B9L102C2)</f>
        <v>29676.705817171827</v>
      </c>
      <c r="J9" s="16" t="s">
        <v>18930</v>
      </c>
      <c r="K9" s="21">
        <f>B3L524C3</f>
        <v>7.4773755833461811E-2</v>
      </c>
      <c r="L9" s="16" t="s">
        <v>18931</v>
      </c>
      <c r="M9" s="15">
        <f>IF(B9L102C4=NULL_VALUE,NULL_VALUE,B9L102C1*B9L102C4)</f>
        <v>2993.9210579357741</v>
      </c>
      <c r="N9" s="16" t="s">
        <v>18932</v>
      </c>
      <c r="O9" s="21">
        <f>B3L524C4</f>
        <v>2.1741427078732199E-2</v>
      </c>
      <c r="P9" s="16" t="s">
        <v>18933</v>
      </c>
      <c r="Q9" s="21">
        <f>B9L102C1*B9L102C6</f>
        <v>870.52088844602599</v>
      </c>
      <c r="R9" s="16" t="s">
        <v>18934</v>
      </c>
      <c r="S9" s="21">
        <f>B3L524C5</f>
        <v>6.2659481895097728E-3</v>
      </c>
      <c r="T9" s="16" t="s">
        <v>18935</v>
      </c>
      <c r="U9" s="21">
        <f>B9L102C1*B9L102C8</f>
        <v>250.88687900458143</v>
      </c>
      <c r="V9" s="16" t="s">
        <v>18936</v>
      </c>
      <c r="W9" s="21">
        <f>B3L524C6</f>
        <v>9.3570968810864803E-3</v>
      </c>
      <c r="X9" s="16" t="s">
        <v>18937</v>
      </c>
      <c r="Y9" s="21">
        <f>B9L102C1*B9L102C10</f>
        <v>374.65564062108155</v>
      </c>
      <c r="Z9" s="16" t="s">
        <v>18938</v>
      </c>
      <c r="AA9" s="21">
        <f>B3L524C7</f>
        <v>1.2839236741233178E-2</v>
      </c>
      <c r="AB9" s="16" t="s">
        <v>18939</v>
      </c>
      <c r="AC9" s="21">
        <f>B9L102C1*B9L102C12</f>
        <v>514.07958339038873</v>
      </c>
      <c r="AD9" s="16" t="s">
        <v>18940</v>
      </c>
      <c r="AE9" s="21">
        <f>B3L524C8</f>
        <v>1.1597715236006032E-2</v>
      </c>
      <c r="AF9" s="16" t="s">
        <v>18941</v>
      </c>
      <c r="AG9" s="21">
        <f>B9L102C1*B9L102C14</f>
        <v>464.36939648125025</v>
      </c>
      <c r="AH9" s="16" t="s">
        <v>18942</v>
      </c>
      <c r="AI9" s="21">
        <f>B3L524C9</f>
        <v>4.0780695329673275E-3</v>
      </c>
      <c r="AJ9" s="16" t="s">
        <v>18943</v>
      </c>
      <c r="AK9" s="21">
        <f>B9L102C1*B9L102C16</f>
        <v>163.284806472345</v>
      </c>
      <c r="AL9" s="16" t="s">
        <v>18944</v>
      </c>
      <c r="AM9" s="21">
        <f>B3L524C10</f>
        <v>1.1056733487594712E-2</v>
      </c>
      <c r="AN9" s="16" t="s">
        <v>18945</v>
      </c>
      <c r="AO9" s="21">
        <f>B9L102C1*B9L102C18</f>
        <v>442.70863288212189</v>
      </c>
      <c r="AP9" s="16" t="s">
        <v>18946</v>
      </c>
      <c r="AQ9" s="21">
        <f>B3L524C11</f>
        <v>3.620539747375179E-4</v>
      </c>
      <c r="AR9" s="16" t="s">
        <v>18947</v>
      </c>
      <c r="AS9" s="21">
        <f>B9L102C1*B9L102C20</f>
        <v>14.496543700308834</v>
      </c>
      <c r="AT9" s="16" t="s">
        <v>18948</v>
      </c>
      <c r="AU9" s="21">
        <f>B3L524C12</f>
        <v>2.5679201389365515E-3</v>
      </c>
      <c r="AV9" s="16" t="s">
        <v>18949</v>
      </c>
      <c r="AW9" s="21">
        <f>B9L102C1*B9L102C22</f>
        <v>102.8188311977101</v>
      </c>
      <c r="AX9" s="16" t="s">
        <v>18950</v>
      </c>
      <c r="AY9" s="21">
        <f>B3L524C13</f>
        <v>5.4312593662199093E-3</v>
      </c>
      <c r="AZ9" s="16" t="s">
        <v>18951</v>
      </c>
      <c r="BA9" s="21">
        <f>B9L102C1*B9L102C24</f>
        <v>217.46616317967383</v>
      </c>
      <c r="BB9" s="16" t="s">
        <v>18952</v>
      </c>
      <c r="BC9" s="21">
        <f>B3L524C14</f>
        <v>9.874733226750021E-2</v>
      </c>
      <c r="BD9" s="16" t="s">
        <v>18953</v>
      </c>
      <c r="BE9" s="15">
        <f>B9L102C1*B9L102C26</f>
        <v>3953.8166057769135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303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0.11813117196525208</v>
      </c>
      <c r="P10" s="16" t="s">
        <v>18960</v>
      </c>
      <c r="Q10" s="21">
        <f>B9L103C1*B9L103C6</f>
        <v>35.79374510547138</v>
      </c>
      <c r="R10" s="16" t="s">
        <v>18961</v>
      </c>
      <c r="S10" s="21">
        <f>B3L522C5</f>
        <v>3.4045778155216762E-2</v>
      </c>
      <c r="T10" s="16" t="s">
        <v>18962</v>
      </c>
      <c r="U10" s="21">
        <f>B9L103C1*B9L103C8</f>
        <v>10.315870781030679</v>
      </c>
      <c r="V10" s="16" t="s">
        <v>18963</v>
      </c>
      <c r="W10" s="21">
        <f>B3L522C6</f>
        <v>5.0841410582308823E-2</v>
      </c>
      <c r="X10" s="16" t="s">
        <v>18964</v>
      </c>
      <c r="Y10" s="21">
        <f>B9L103C1*B9L103C10</f>
        <v>15.404947406439573</v>
      </c>
      <c r="Z10" s="16" t="s">
        <v>18965</v>
      </c>
      <c r="AA10" s="21">
        <f>B3L522C7</f>
        <v>6.9761477840839262E-2</v>
      </c>
      <c r="AB10" s="16" t="s">
        <v>18966</v>
      </c>
      <c r="AC10" s="21">
        <f>B9L103C1*B9L103C12</f>
        <v>21.137727785774295</v>
      </c>
      <c r="AD10" s="16" t="s">
        <v>18967</v>
      </c>
      <c r="AE10" s="21">
        <f>B3L522C8</f>
        <v>6.3015720540665815E-2</v>
      </c>
      <c r="AF10" s="16" t="s">
        <v>18968</v>
      </c>
      <c r="AG10" s="21">
        <f>B9L103C1*B9L103C14</f>
        <v>19.093763323821744</v>
      </c>
      <c r="AH10" s="16" t="s">
        <v>18969</v>
      </c>
      <c r="AI10" s="21">
        <f>B3L522C9</f>
        <v>2.2158027232557845E-2</v>
      </c>
      <c r="AJ10" s="16" t="s">
        <v>18970</v>
      </c>
      <c r="AK10" s="21">
        <f>B9L103C1*B9L103C16</f>
        <v>6.7138822514650274</v>
      </c>
      <c r="AL10" s="16" t="s">
        <v>18971</v>
      </c>
      <c r="AM10" s="21">
        <f>B3L522C10</f>
        <v>6.0076317909908659E-2</v>
      </c>
      <c r="AN10" s="16" t="s">
        <v>18972</v>
      </c>
      <c r="AO10" s="21">
        <f>B9L103C1*B9L103C18</f>
        <v>18.203124326702323</v>
      </c>
      <c r="AP10" s="16" t="s">
        <v>18973</v>
      </c>
      <c r="AQ10" s="21">
        <f>B3L522C11</f>
        <v>1.9672057494449801E-3</v>
      </c>
      <c r="AR10" s="16" t="s">
        <v>18974</v>
      </c>
      <c r="AS10" s="21">
        <f>B9L103C1*B9L103C20</f>
        <v>0.59606334208182898</v>
      </c>
      <c r="AT10" s="16" t="s">
        <v>18975</v>
      </c>
      <c r="AU10" s="21">
        <f>B3L522C12</f>
        <v>1.3952691073461816E-2</v>
      </c>
      <c r="AV10" s="16" t="s">
        <v>18976</v>
      </c>
      <c r="AW10" s="21">
        <f>B9L103C1*B9L103C22</f>
        <v>4.2276653952589305</v>
      </c>
      <c r="AX10" s="16" t="s">
        <v>18977</v>
      </c>
      <c r="AY10" s="21">
        <f>B3L522C13</f>
        <v>2.9510529913946364E-2</v>
      </c>
      <c r="AZ10" s="16" t="s">
        <v>18978</v>
      </c>
      <c r="BA10" s="21">
        <f>B9L103C1*B9L103C24</f>
        <v>8.9416905639257482</v>
      </c>
      <c r="BB10" s="16" t="s">
        <v>18979</v>
      </c>
      <c r="BC10" s="21">
        <f>B3L522C14</f>
        <v>0.53653966903639783</v>
      </c>
      <c r="BD10" s="16" t="s">
        <v>18980</v>
      </c>
      <c r="BE10" s="21">
        <f>B9L103C1*B9L103C26</f>
        <v>162.57151971802855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73895.82876792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0.11813117196525208</v>
      </c>
      <c r="P11" s="16" t="s">
        <v>18984</v>
      </c>
      <c r="Q11" s="15">
        <f>B9L104C1*B9L104C6</f>
        <v>8729.4008556979788</v>
      </c>
      <c r="R11" s="16" t="s">
        <v>18961</v>
      </c>
      <c r="S11" s="21">
        <f>B3L522C5</f>
        <v>3.4045778155216762E-2</v>
      </c>
      <c r="T11" s="16" t="s">
        <v>18985</v>
      </c>
      <c r="U11" s="15">
        <f>B9L104C1*B9L104C8</f>
        <v>2515.8409928284891</v>
      </c>
      <c r="V11" s="16" t="s">
        <v>18963</v>
      </c>
      <c r="W11" s="21">
        <f>B3L522C6</f>
        <v>5.0841410582308823E-2</v>
      </c>
      <c r="X11" s="16" t="s">
        <v>18986</v>
      </c>
      <c r="Y11" s="15">
        <f>B9L104C1*B9L104C10</f>
        <v>3756.9681707098084</v>
      </c>
      <c r="Z11" s="16" t="s">
        <v>18965</v>
      </c>
      <c r="AA11" s="21">
        <f>B3L522C7</f>
        <v>6.9761477840839262E-2</v>
      </c>
      <c r="AB11" s="16" t="s">
        <v>18987</v>
      </c>
      <c r="AC11" s="15">
        <f>B9L104C1*B9L104C12</f>
        <v>5155.0822211237037</v>
      </c>
      <c r="AD11" s="16" t="s">
        <v>18967</v>
      </c>
      <c r="AE11" s="21">
        <f>B3L522C8</f>
        <v>6.3015720540665815E-2</v>
      </c>
      <c r="AF11" s="16" t="s">
        <v>18988</v>
      </c>
      <c r="AG11" s="15">
        <f>B9L104C1*B9L104C14</f>
        <v>4656.59889476014</v>
      </c>
      <c r="AH11" s="16" t="s">
        <v>18969</v>
      </c>
      <c r="AI11" s="21">
        <f>B3L522C9</f>
        <v>2.2158027232557845E-2</v>
      </c>
      <c r="AJ11" s="16" t="s">
        <v>18989</v>
      </c>
      <c r="AK11" s="15">
        <f>B9L104C1*B9L104C16</f>
        <v>1637.3857862120028</v>
      </c>
      <c r="AL11" s="16" t="s">
        <v>18971</v>
      </c>
      <c r="AM11" s="21">
        <f>B3L522C10</f>
        <v>6.0076317909908659E-2</v>
      </c>
      <c r="AN11" s="16" t="s">
        <v>18990</v>
      </c>
      <c r="AO11" s="15">
        <f>B9L104C1*B9L104C18</f>
        <v>4439.3893012777362</v>
      </c>
      <c r="AP11" s="16" t="s">
        <v>18973</v>
      </c>
      <c r="AQ11" s="21">
        <f>B3L522C11</f>
        <v>1.9672057494449801E-3</v>
      </c>
      <c r="AR11" s="16" t="s">
        <v>18991</v>
      </c>
      <c r="AS11" s="21">
        <f>B9L104C1*B9L104C20</f>
        <v>145.36829921225399</v>
      </c>
      <c r="AT11" s="16" t="s">
        <v>18975</v>
      </c>
      <c r="AU11" s="21">
        <f>B3L522C12</f>
        <v>1.3952691073461816E-2</v>
      </c>
      <c r="AV11" s="16" t="s">
        <v>18992</v>
      </c>
      <c r="AW11" s="15">
        <f>B9L104C1*B9L104C22</f>
        <v>1031.0456704162202</v>
      </c>
      <c r="AX11" s="16" t="s">
        <v>18977</v>
      </c>
      <c r="AY11" s="21">
        <f>B3L522C13</f>
        <v>2.9510529913946364E-2</v>
      </c>
      <c r="AZ11" s="16" t="s">
        <v>18993</v>
      </c>
      <c r="BA11" s="15">
        <f>B9L104C1*B9L104C24</f>
        <v>2180.7050653715614</v>
      </c>
      <c r="BB11" s="16" t="s">
        <v>18979</v>
      </c>
      <c r="BC11" s="21">
        <f>B3L522C14</f>
        <v>0.53653966903639783</v>
      </c>
      <c r="BD11" s="16" t="s">
        <v>18994</v>
      </c>
      <c r="BE11" s="15">
        <f>B9L104C1*B9L104C26</f>
        <v>39648.043510310119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12431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0.11813117196525208</v>
      </c>
      <c r="P12" s="16" t="s">
        <v>18998</v>
      </c>
      <c r="Q12" s="15">
        <f>B9L105C1*B9L105C6</f>
        <v>1468.4885987000487</v>
      </c>
      <c r="R12" s="16" t="s">
        <v>18961</v>
      </c>
      <c r="S12" s="21">
        <f>B3L522C5</f>
        <v>3.4045778155216762E-2</v>
      </c>
      <c r="T12" s="16" t="s">
        <v>18999</v>
      </c>
      <c r="U12" s="21">
        <f>B9L105C1*B9L105C8</f>
        <v>423.22306824749955</v>
      </c>
      <c r="V12" s="16" t="s">
        <v>18963</v>
      </c>
      <c r="W12" s="21">
        <f>B3L522C6</f>
        <v>5.0841410582308823E-2</v>
      </c>
      <c r="X12" s="16" t="s">
        <v>19000</v>
      </c>
      <c r="Y12" s="21">
        <f>B9L105C1*B9L105C10</f>
        <v>632.00957494868101</v>
      </c>
      <c r="Z12" s="16" t="s">
        <v>18965</v>
      </c>
      <c r="AA12" s="21">
        <f>B3L522C7</f>
        <v>6.9761477840839262E-2</v>
      </c>
      <c r="AB12" s="16" t="s">
        <v>19001</v>
      </c>
      <c r="AC12" s="21">
        <f>B9L105C1*B9L105C12</f>
        <v>867.20493103947285</v>
      </c>
      <c r="AD12" s="16" t="s">
        <v>18967</v>
      </c>
      <c r="AE12" s="21">
        <f>B3L522C8</f>
        <v>6.3015720540665815E-2</v>
      </c>
      <c r="AF12" s="16" t="s">
        <v>19002</v>
      </c>
      <c r="AG12" s="21">
        <f>B9L105C1*B9L105C14</f>
        <v>783.34842204101676</v>
      </c>
      <c r="AH12" s="16" t="s">
        <v>18969</v>
      </c>
      <c r="AI12" s="21">
        <f>B3L522C9</f>
        <v>2.2158027232557845E-2</v>
      </c>
      <c r="AJ12" s="16" t="s">
        <v>19003</v>
      </c>
      <c r="AK12" s="21">
        <f>B9L105C1*B9L105C16</f>
        <v>275.44643652792655</v>
      </c>
      <c r="AL12" s="16" t="s">
        <v>18971</v>
      </c>
      <c r="AM12" s="21">
        <f>B3L522C10</f>
        <v>6.0076317909908659E-2</v>
      </c>
      <c r="AN12" s="16" t="s">
        <v>19004</v>
      </c>
      <c r="AO12" s="21">
        <f>B9L105C1*B9L105C18</f>
        <v>746.80870793807458</v>
      </c>
      <c r="AP12" s="16" t="s">
        <v>18973</v>
      </c>
      <c r="AQ12" s="21">
        <f>B3L522C11</f>
        <v>1.9672057494449801E-3</v>
      </c>
      <c r="AR12" s="16" t="s">
        <v>19005</v>
      </c>
      <c r="AS12" s="21">
        <f>B9L105C1*B9L105C20</f>
        <v>24.454334671350548</v>
      </c>
      <c r="AT12" s="16" t="s">
        <v>18975</v>
      </c>
      <c r="AU12" s="21">
        <f>B3L522C12</f>
        <v>1.3952691073461816E-2</v>
      </c>
      <c r="AV12" s="16" t="s">
        <v>19006</v>
      </c>
      <c r="AW12" s="21">
        <f>B9L105C1*B9L105C22</f>
        <v>173.44590273420383</v>
      </c>
      <c r="AX12" s="16" t="s">
        <v>18977</v>
      </c>
      <c r="AY12" s="21">
        <f>B3L522C13</f>
        <v>2.9510529913946364E-2</v>
      </c>
      <c r="AZ12" s="16" t="s">
        <v>19007</v>
      </c>
      <c r="BA12" s="21">
        <f>B9L105C1*B9L105C24</f>
        <v>366.84539736026727</v>
      </c>
      <c r="BB12" s="16" t="s">
        <v>18979</v>
      </c>
      <c r="BC12" s="21">
        <f>B3L522C14</f>
        <v>0.53653966903639783</v>
      </c>
      <c r="BD12" s="16" t="s">
        <v>19008</v>
      </c>
      <c r="BE12" s="15">
        <f>B9L105C1*B9L105C26</f>
        <v>6669.7246257914612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0.11813117196525208</v>
      </c>
      <c r="P13" s="16" t="s">
        <v>19012</v>
      </c>
      <c r="Q13" s="21">
        <f>B9L106C1*B9L106C6</f>
        <v>11.3405925086642</v>
      </c>
      <c r="R13" s="16" t="s">
        <v>18961</v>
      </c>
      <c r="S13" s="21">
        <f>B3L522C5</f>
        <v>3.4045778155216762E-2</v>
      </c>
      <c r="T13" s="16" t="s">
        <v>19013</v>
      </c>
      <c r="U13" s="21">
        <f>B9L106C1*B9L106C8</f>
        <v>3.2683947029008094</v>
      </c>
      <c r="V13" s="16" t="s">
        <v>18963</v>
      </c>
      <c r="W13" s="21">
        <f>B3L522C6</f>
        <v>5.0841410582308823E-2</v>
      </c>
      <c r="X13" s="16" t="s">
        <v>19014</v>
      </c>
      <c r="Y13" s="21">
        <f>B9L106C1*B9L106C10</f>
        <v>4.8807754159016472</v>
      </c>
      <c r="Z13" s="16" t="s">
        <v>18965</v>
      </c>
      <c r="AA13" s="21">
        <f>B3L522C7</f>
        <v>6.9761477840839262E-2</v>
      </c>
      <c r="AB13" s="16" t="s">
        <v>19015</v>
      </c>
      <c r="AC13" s="21">
        <f>B9L106C1*B9L106C12</f>
        <v>6.6971018727205696</v>
      </c>
      <c r="AD13" s="16" t="s">
        <v>18967</v>
      </c>
      <c r="AE13" s="21">
        <f>B3L522C8</f>
        <v>6.3015720540665815E-2</v>
      </c>
      <c r="AF13" s="16" t="s">
        <v>19016</v>
      </c>
      <c r="AG13" s="21">
        <f>B9L106C1*B9L106C14</f>
        <v>6.0495091719039182</v>
      </c>
      <c r="AH13" s="16" t="s">
        <v>18969</v>
      </c>
      <c r="AI13" s="21">
        <f>B3L522C9</f>
        <v>2.2158027232557845E-2</v>
      </c>
      <c r="AJ13" s="16" t="s">
        <v>19017</v>
      </c>
      <c r="AK13" s="21">
        <f>B9L106C1*B9L106C16</f>
        <v>2.1271706143255531</v>
      </c>
      <c r="AL13" s="16" t="s">
        <v>18971</v>
      </c>
      <c r="AM13" s="21">
        <f>B3L522C10</f>
        <v>6.0076317909908659E-2</v>
      </c>
      <c r="AN13" s="16" t="s">
        <v>19018</v>
      </c>
      <c r="AO13" s="21">
        <f>B9L106C1*B9L106C18</f>
        <v>5.7673265193512311</v>
      </c>
      <c r="AP13" s="16" t="s">
        <v>18973</v>
      </c>
      <c r="AQ13" s="21">
        <f>B3L522C11</f>
        <v>1.9672057494449801E-3</v>
      </c>
      <c r="AR13" s="16" t="s">
        <v>19019</v>
      </c>
      <c r="AS13" s="21">
        <f>B9L106C1*B9L106C20</f>
        <v>0.1888517519467181</v>
      </c>
      <c r="AT13" s="16" t="s">
        <v>18975</v>
      </c>
      <c r="AU13" s="21">
        <f>B3L522C12</f>
        <v>1.3952691073461816E-2</v>
      </c>
      <c r="AV13" s="16" t="s">
        <v>19020</v>
      </c>
      <c r="AW13" s="21">
        <f>B9L106C1*B9L106C22</f>
        <v>1.3394583430523344</v>
      </c>
      <c r="AX13" s="16" t="s">
        <v>18977</v>
      </c>
      <c r="AY13" s="21">
        <f>B3L522C13</f>
        <v>2.9510529913946364E-2</v>
      </c>
      <c r="AZ13" s="16" t="s">
        <v>19021</v>
      </c>
      <c r="BA13" s="21">
        <f>B9L106C1*B9L106C24</f>
        <v>2.8330108717388507</v>
      </c>
      <c r="BB13" s="16" t="s">
        <v>18979</v>
      </c>
      <c r="BC13" s="21">
        <f>B3L522C14</f>
        <v>0.53653966903639783</v>
      </c>
      <c r="BD13" s="16" t="s">
        <v>19022</v>
      </c>
      <c r="BE13" s="21">
        <f>B9L106C1*B9L106C26</f>
        <v>51.507808227494195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0.11813117196525208</v>
      </c>
      <c r="P14" s="16" t="s">
        <v>19026</v>
      </c>
      <c r="Q14" s="21">
        <f>B9L107C1*B9L107C6</f>
        <v>0.35439351589575624</v>
      </c>
      <c r="R14" s="16" t="s">
        <v>18961</v>
      </c>
      <c r="S14" s="21">
        <f>B3L522C5</f>
        <v>3.4045778155216762E-2</v>
      </c>
      <c r="T14" s="16" t="s">
        <v>19027</v>
      </c>
      <c r="U14" s="21">
        <f>B9L107C1*B9L107C8</f>
        <v>0.10213733446565029</v>
      </c>
      <c r="V14" s="16" t="s">
        <v>18963</v>
      </c>
      <c r="W14" s="21">
        <f>B3L522C6</f>
        <v>5.0841410582308823E-2</v>
      </c>
      <c r="X14" s="16" t="s">
        <v>19028</v>
      </c>
      <c r="Y14" s="21">
        <f>B9L107C1*B9L107C10</f>
        <v>0.15252423174692648</v>
      </c>
      <c r="Z14" s="16" t="s">
        <v>18965</v>
      </c>
      <c r="AA14" s="21">
        <f>B3L522C7</f>
        <v>6.9761477840839262E-2</v>
      </c>
      <c r="AB14" s="16" t="s">
        <v>19029</v>
      </c>
      <c r="AC14" s="21">
        <f>B9L107C1*B9L107C12</f>
        <v>0.2092844335225178</v>
      </c>
      <c r="AD14" s="16" t="s">
        <v>18967</v>
      </c>
      <c r="AE14" s="21">
        <f>B3L522C8</f>
        <v>6.3015720540665815E-2</v>
      </c>
      <c r="AF14" s="16" t="s">
        <v>19030</v>
      </c>
      <c r="AG14" s="21">
        <f>B9L107C1*B9L107C14</f>
        <v>0.18904716162199744</v>
      </c>
      <c r="AH14" s="16" t="s">
        <v>18969</v>
      </c>
      <c r="AI14" s="21">
        <f>B3L522C9</f>
        <v>2.2158027232557845E-2</v>
      </c>
      <c r="AJ14" s="16" t="s">
        <v>19031</v>
      </c>
      <c r="AK14" s="21">
        <f>B9L107C1*B9L107C16</f>
        <v>6.6474081697673534E-2</v>
      </c>
      <c r="AL14" s="16" t="s">
        <v>18971</v>
      </c>
      <c r="AM14" s="21">
        <f>B3L522C10</f>
        <v>6.0076317909908659E-2</v>
      </c>
      <c r="AN14" s="16" t="s">
        <v>19032</v>
      </c>
      <c r="AO14" s="21">
        <f>B9L107C1*B9L107C18</f>
        <v>0.18022895372972597</v>
      </c>
      <c r="AP14" s="16" t="s">
        <v>18973</v>
      </c>
      <c r="AQ14" s="21">
        <f>B3L522C11</f>
        <v>1.9672057494449801E-3</v>
      </c>
      <c r="AR14" s="16" t="s">
        <v>19033</v>
      </c>
      <c r="AS14" s="21">
        <f>B9L107C1*B9L107C20</f>
        <v>5.9016172483349408E-3</v>
      </c>
      <c r="AT14" s="16" t="s">
        <v>18975</v>
      </c>
      <c r="AU14" s="21">
        <f>B3L522C12</f>
        <v>1.3952691073461816E-2</v>
      </c>
      <c r="AV14" s="16" t="s">
        <v>19034</v>
      </c>
      <c r="AW14" s="21">
        <f>B9L107C1*B9L107C22</f>
        <v>4.1858073220385449E-2</v>
      </c>
      <c r="AX14" s="16" t="s">
        <v>18977</v>
      </c>
      <c r="AY14" s="21">
        <f>B3L522C13</f>
        <v>2.9510529913946364E-2</v>
      </c>
      <c r="AZ14" s="16" t="s">
        <v>19035</v>
      </c>
      <c r="BA14" s="21">
        <f>B9L107C1*B9L107C24</f>
        <v>8.8531589741839084E-2</v>
      </c>
      <c r="BB14" s="16" t="s">
        <v>18979</v>
      </c>
      <c r="BC14" s="21">
        <f>B3L522C14</f>
        <v>0.53653966903639783</v>
      </c>
      <c r="BD14" s="16" t="s">
        <v>19036</v>
      </c>
      <c r="BE14" s="21">
        <f>B9L107C1*B9L107C26</f>
        <v>1.6096190071091936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378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0.11813117196525208</v>
      </c>
      <c r="P15" s="16" t="s">
        <v>19040</v>
      </c>
      <c r="Q15" s="21">
        <f>B9L108C1*B9L108C6</f>
        <v>44.65358300286529</v>
      </c>
      <c r="R15" s="16" t="s">
        <v>18961</v>
      </c>
      <c r="S15" s="21">
        <f>B3L522C5</f>
        <v>3.4045778155216762E-2</v>
      </c>
      <c r="T15" s="16" t="s">
        <v>19041</v>
      </c>
      <c r="U15" s="21">
        <f>B9L108C1*B9L108C8</f>
        <v>12.869304142671936</v>
      </c>
      <c r="V15" s="16" t="s">
        <v>18963</v>
      </c>
      <c r="W15" s="21">
        <f>B3L522C6</f>
        <v>5.0841410582308823E-2</v>
      </c>
      <c r="X15" s="16" t="s">
        <v>19042</v>
      </c>
      <c r="Y15" s="21">
        <f>B9L108C1*B9L108C10</f>
        <v>19.218053200112735</v>
      </c>
      <c r="Z15" s="16" t="s">
        <v>18965</v>
      </c>
      <c r="AA15" s="21">
        <f>B3L522C7</f>
        <v>6.9761477840839262E-2</v>
      </c>
      <c r="AB15" s="16" t="s">
        <v>19043</v>
      </c>
      <c r="AC15" s="21">
        <f>B9L108C1*B9L108C12</f>
        <v>26.369838623837239</v>
      </c>
      <c r="AD15" s="16" t="s">
        <v>18967</v>
      </c>
      <c r="AE15" s="21">
        <f>B3L522C8</f>
        <v>6.3015720540665815E-2</v>
      </c>
      <c r="AF15" s="16" t="s">
        <v>19044</v>
      </c>
      <c r="AG15" s="21">
        <f>B9L108C1*B9L108C14</f>
        <v>23.819942364371677</v>
      </c>
      <c r="AH15" s="16" t="s">
        <v>18969</v>
      </c>
      <c r="AI15" s="21">
        <f>B3L522C9</f>
        <v>2.2158027232557845E-2</v>
      </c>
      <c r="AJ15" s="16" t="s">
        <v>19045</v>
      </c>
      <c r="AK15" s="21">
        <f>B9L108C1*B9L108C16</f>
        <v>8.3757342939068646</v>
      </c>
      <c r="AL15" s="16" t="s">
        <v>18971</v>
      </c>
      <c r="AM15" s="21">
        <f>B3L522C10</f>
        <v>6.0076317909908659E-2</v>
      </c>
      <c r="AN15" s="16" t="s">
        <v>19046</v>
      </c>
      <c r="AO15" s="21">
        <f>B9L108C1*B9L108C18</f>
        <v>22.708848169945473</v>
      </c>
      <c r="AP15" s="16" t="s">
        <v>18973</v>
      </c>
      <c r="AQ15" s="21">
        <f>B3L522C11</f>
        <v>1.9672057494449801E-3</v>
      </c>
      <c r="AR15" s="16" t="s">
        <v>19047</v>
      </c>
      <c r="AS15" s="21">
        <f>B9L108C1*B9L108C20</f>
        <v>0.74360377329020244</v>
      </c>
      <c r="AT15" s="16" t="s">
        <v>18975</v>
      </c>
      <c r="AU15" s="21">
        <f>B3L522C12</f>
        <v>1.3952691073461816E-2</v>
      </c>
      <c r="AV15" s="16" t="s">
        <v>19048</v>
      </c>
      <c r="AW15" s="21">
        <f>B9L108C1*B9L108C22</f>
        <v>5.2741172257685669</v>
      </c>
      <c r="AX15" s="16" t="s">
        <v>18977</v>
      </c>
      <c r="AY15" s="21">
        <f>B3L522C13</f>
        <v>2.9510529913946364E-2</v>
      </c>
      <c r="AZ15" s="16" t="s">
        <v>19049</v>
      </c>
      <c r="BA15" s="21">
        <f>B9L108C1*B9L108C24</f>
        <v>11.154980307471725</v>
      </c>
      <c r="BB15" s="16" t="s">
        <v>18979</v>
      </c>
      <c r="BC15" s="21">
        <f>B3L522C14</f>
        <v>0.53653966903639783</v>
      </c>
      <c r="BD15" s="16" t="s">
        <v>19050</v>
      </c>
      <c r="BE15" s="21">
        <f>B9L108C1*B9L108C26</f>
        <v>202.81199489575837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282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0.11813117196525208</v>
      </c>
      <c r="P16" s="16" t="s">
        <v>19054</v>
      </c>
      <c r="Q16" s="21">
        <f>B9L109C1*B9L109C6</f>
        <v>33.312990494201088</v>
      </c>
      <c r="R16" s="16" t="s">
        <v>18961</v>
      </c>
      <c r="S16" s="21">
        <f>B3L522C5</f>
        <v>3.4045778155216762E-2</v>
      </c>
      <c r="T16" s="16" t="s">
        <v>19055</v>
      </c>
      <c r="U16" s="21">
        <f>B9L109C1*B9L109C8</f>
        <v>9.6009094397711277</v>
      </c>
      <c r="V16" s="16" t="s">
        <v>18963</v>
      </c>
      <c r="W16" s="21">
        <f>B3L522C6</f>
        <v>5.0841410582308823E-2</v>
      </c>
      <c r="X16" s="16" t="s">
        <v>19056</v>
      </c>
      <c r="Y16" s="21">
        <f>B9L109C1*B9L109C10</f>
        <v>14.337277784211087</v>
      </c>
      <c r="Z16" s="16" t="s">
        <v>18965</v>
      </c>
      <c r="AA16" s="21">
        <f>B3L522C7</f>
        <v>6.9761477840839262E-2</v>
      </c>
      <c r="AB16" s="16" t="s">
        <v>19057</v>
      </c>
      <c r="AC16" s="21">
        <f>B9L109C1*B9L109C12</f>
        <v>19.672736751116673</v>
      </c>
      <c r="AD16" s="16" t="s">
        <v>18967</v>
      </c>
      <c r="AE16" s="21">
        <f>B3L522C8</f>
        <v>6.3015720540665815E-2</v>
      </c>
      <c r="AF16" s="16" t="s">
        <v>19058</v>
      </c>
      <c r="AG16" s="21">
        <f>B9L109C1*B9L109C14</f>
        <v>17.77043319246776</v>
      </c>
      <c r="AH16" s="16" t="s">
        <v>18969</v>
      </c>
      <c r="AI16" s="21">
        <f>B3L522C9</f>
        <v>2.2158027232557845E-2</v>
      </c>
      <c r="AJ16" s="16" t="s">
        <v>19059</v>
      </c>
      <c r="AK16" s="21">
        <f>B9L109C1*B9L109C16</f>
        <v>6.248563679581312</v>
      </c>
      <c r="AL16" s="16" t="s">
        <v>18971</v>
      </c>
      <c r="AM16" s="21">
        <f>B3L522C10</f>
        <v>6.0076317909908659E-2</v>
      </c>
      <c r="AN16" s="16" t="s">
        <v>19060</v>
      </c>
      <c r="AO16" s="21">
        <f>B9L109C1*B9L109C18</f>
        <v>16.941521650594243</v>
      </c>
      <c r="AP16" s="16" t="s">
        <v>18973</v>
      </c>
      <c r="AQ16" s="21">
        <f>B3L522C11</f>
        <v>1.9672057494449801E-3</v>
      </c>
      <c r="AR16" s="16" t="s">
        <v>19061</v>
      </c>
      <c r="AS16" s="21">
        <f>B9L109C1*B9L109C20</f>
        <v>0.55475202134348445</v>
      </c>
      <c r="AT16" s="16" t="s">
        <v>18975</v>
      </c>
      <c r="AU16" s="21">
        <f>B3L522C12</f>
        <v>1.3952691073461816E-2</v>
      </c>
      <c r="AV16" s="16" t="s">
        <v>19062</v>
      </c>
      <c r="AW16" s="21">
        <f>B9L109C1*B9L109C22</f>
        <v>3.9346588827162323</v>
      </c>
      <c r="AX16" s="16" t="s">
        <v>18977</v>
      </c>
      <c r="AY16" s="21">
        <f>B3L522C13</f>
        <v>2.9510529913946364E-2</v>
      </c>
      <c r="AZ16" s="16" t="s">
        <v>19063</v>
      </c>
      <c r="BA16" s="21">
        <f>B9L109C1*B9L109C24</f>
        <v>8.3219694357328748</v>
      </c>
      <c r="BB16" s="16" t="s">
        <v>18979</v>
      </c>
      <c r="BC16" s="21">
        <f>B3L522C14</f>
        <v>0.53653966903639783</v>
      </c>
      <c r="BD16" s="16" t="s">
        <v>19064</v>
      </c>
      <c r="BE16" s="21">
        <f>B9L109C1*B9L109C26</f>
        <v>151.30418666826418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0.11813117196525208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3.4045778155216762E-2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5.0841410582308823E-2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6.9761477840839262E-2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6.3015720540665815E-2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2.2158027232557845E-2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6.0076317909908659E-2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1.9672057494449801E-3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1.3952691073461816E-2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2.9510529913946364E-2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0.53653966903639783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6621</v>
      </c>
      <c r="F18" s="16" t="s">
        <v>18928</v>
      </c>
      <c r="G18" s="21">
        <f>B3L524C2</f>
        <v>0.7411814512720144</v>
      </c>
      <c r="H18" s="16" t="s">
        <v>19080</v>
      </c>
      <c r="I18" s="15">
        <f>IF(B9L111C2=NULL_VALUE,NULL_VALUE,B9L111C1*B9L111C2)</f>
        <v>4907.3623888720076</v>
      </c>
      <c r="J18" s="16" t="s">
        <v>18930</v>
      </c>
      <c r="K18" s="21">
        <f>B3L524C3</f>
        <v>7.4773755833461811E-2</v>
      </c>
      <c r="L18" s="16" t="s">
        <v>19081</v>
      </c>
      <c r="M18" s="21">
        <f>IF(B9L111C4=NULL_VALUE,NULL_VALUE,B9L111C1*B9L111C4)</f>
        <v>495.07703737335066</v>
      </c>
      <c r="N18" s="16" t="s">
        <v>18932</v>
      </c>
      <c r="O18" s="21">
        <f>B3L524C4</f>
        <v>2.1741427078732199E-2</v>
      </c>
      <c r="P18" s="16" t="s">
        <v>19082</v>
      </c>
      <c r="Q18" s="21">
        <f>B9L111C1*B9L111C6</f>
        <v>143.94998868828588</v>
      </c>
      <c r="R18" s="16" t="s">
        <v>18934</v>
      </c>
      <c r="S18" s="21">
        <f>B3L524C5</f>
        <v>6.2659481895097728E-3</v>
      </c>
      <c r="T18" s="16" t="s">
        <v>19083</v>
      </c>
      <c r="U18" s="21">
        <f>B9L111C1*B9L111C8</f>
        <v>41.486842962744205</v>
      </c>
      <c r="V18" s="16" t="s">
        <v>18936</v>
      </c>
      <c r="W18" s="21">
        <f>B3L524C6</f>
        <v>9.3570968810864803E-3</v>
      </c>
      <c r="X18" s="16" t="s">
        <v>19084</v>
      </c>
      <c r="Y18" s="21">
        <f>B9L111C1*B9L111C10</f>
        <v>61.953338449673588</v>
      </c>
      <c r="Z18" s="16" t="s">
        <v>18938</v>
      </c>
      <c r="AA18" s="21">
        <f>B3L524C7</f>
        <v>1.2839236741233178E-2</v>
      </c>
      <c r="AB18" s="16" t="s">
        <v>19085</v>
      </c>
      <c r="AC18" s="21">
        <f>B9L111C1*B9L111C12</f>
        <v>85.008586463704873</v>
      </c>
      <c r="AD18" s="16" t="s">
        <v>18940</v>
      </c>
      <c r="AE18" s="21">
        <f>B3L524C8</f>
        <v>1.1597715236006032E-2</v>
      </c>
      <c r="AF18" s="16" t="s">
        <v>19086</v>
      </c>
      <c r="AG18" s="21">
        <f>B9L111C1*B9L111C14</f>
        <v>76.78847257759594</v>
      </c>
      <c r="AH18" s="16" t="s">
        <v>18942</v>
      </c>
      <c r="AI18" s="21">
        <f>B3L524C9</f>
        <v>4.0780695329673275E-3</v>
      </c>
      <c r="AJ18" s="16" t="s">
        <v>19087</v>
      </c>
      <c r="AK18" s="21">
        <f>B9L111C1*B9L111C16</f>
        <v>27.000898377776675</v>
      </c>
      <c r="AL18" s="16" t="s">
        <v>18944</v>
      </c>
      <c r="AM18" s="21">
        <f>B3L524C10</f>
        <v>1.1056733487594712E-2</v>
      </c>
      <c r="AN18" s="16" t="s">
        <v>19088</v>
      </c>
      <c r="AO18" s="21">
        <f>B9L111C1*B9L111C18</f>
        <v>73.206632421364588</v>
      </c>
      <c r="AP18" s="16" t="s">
        <v>18946</v>
      </c>
      <c r="AQ18" s="21">
        <f>B3L524C11</f>
        <v>3.620539747375179E-4</v>
      </c>
      <c r="AR18" s="16" t="s">
        <v>19089</v>
      </c>
      <c r="AS18" s="21">
        <f>B9L111C1*B9L111C20</f>
        <v>2.3971593667371058</v>
      </c>
      <c r="AT18" s="16" t="s">
        <v>18948</v>
      </c>
      <c r="AU18" s="21">
        <f>B3L524C12</f>
        <v>2.5679201389365515E-3</v>
      </c>
      <c r="AV18" s="16" t="s">
        <v>19090</v>
      </c>
      <c r="AW18" s="21">
        <f>B9L111C1*B9L111C22</f>
        <v>17.002199239898907</v>
      </c>
      <c r="AX18" s="16" t="s">
        <v>18950</v>
      </c>
      <c r="AY18" s="21">
        <f>B3L524C13</f>
        <v>5.4312593662199093E-3</v>
      </c>
      <c r="AZ18" s="16" t="s">
        <v>19091</v>
      </c>
      <c r="BA18" s="21">
        <f>B9L111C1*B9L111C24</f>
        <v>35.960368263742019</v>
      </c>
      <c r="BB18" s="16" t="s">
        <v>18952</v>
      </c>
      <c r="BC18" s="21">
        <f>B3L524C14</f>
        <v>9.874733226750021E-2</v>
      </c>
      <c r="BD18" s="16" t="s">
        <v>19092</v>
      </c>
      <c r="BE18" s="21">
        <f>B9L111C1*B9L111C26</f>
        <v>653.80608694311888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24206.470180940003</v>
      </c>
      <c r="F19" s="16" t="s">
        <v>18928</v>
      </c>
      <c r="G19" s="21">
        <f>B3L524C2</f>
        <v>0.7411814512720144</v>
      </c>
      <c r="H19" s="16" t="s">
        <v>19094</v>
      </c>
      <c r="I19" s="15">
        <f>IF(B9L112C2=NULL_VALUE,NULL_VALUE,B9L112C1*B9L112C2)</f>
        <v>17941.386698881852</v>
      </c>
      <c r="J19" s="16" t="s">
        <v>18930</v>
      </c>
      <c r="K19" s="21">
        <f>B3L524C3</f>
        <v>7.4773755833461811E-2</v>
      </c>
      <c r="L19" s="16" t="s">
        <v>19095</v>
      </c>
      <c r="M19" s="15">
        <f>IF(B9L112C4=NULL_VALUE,NULL_VALUE,B9L112C1*B9L112C4)</f>
        <v>1810.008690899582</v>
      </c>
      <c r="N19" s="16" t="s">
        <v>18932</v>
      </c>
      <c r="O19" s="21">
        <f>B3L524C4</f>
        <v>2.1741427078732199E-2</v>
      </c>
      <c r="P19" s="16" t="s">
        <v>19096</v>
      </c>
      <c r="Q19" s="21">
        <f>B9L112C1*B9L112C6</f>
        <v>526.28320627241249</v>
      </c>
      <c r="R19" s="16" t="s">
        <v>18934</v>
      </c>
      <c r="S19" s="21">
        <f>B3L524C5</f>
        <v>6.2659481895097728E-3</v>
      </c>
      <c r="T19" s="16" t="s">
        <v>19097</v>
      </c>
      <c r="U19" s="21">
        <f>B9L112C1*B9L112C8</f>
        <v>151.67648800468331</v>
      </c>
      <c r="V19" s="16" t="s">
        <v>18936</v>
      </c>
      <c r="W19" s="21">
        <f>B3L524C6</f>
        <v>9.3570968810864803E-3</v>
      </c>
      <c r="X19" s="16" t="s">
        <v>19098</v>
      </c>
      <c r="Y19" s="21">
        <f>B9L112C1*B9L112C10</f>
        <v>226.50228663218658</v>
      </c>
      <c r="Z19" s="16" t="s">
        <v>18938</v>
      </c>
      <c r="AA19" s="21">
        <f>B3L524C7</f>
        <v>1.2839236741233178E-2</v>
      </c>
      <c r="AB19" s="16" t="s">
        <v>19099</v>
      </c>
      <c r="AC19" s="21">
        <f>B9L112C1*B9L112C12</f>
        <v>310.79260132269019</v>
      </c>
      <c r="AD19" s="16" t="s">
        <v>18940</v>
      </c>
      <c r="AE19" s="21">
        <f>B3L524C8</f>
        <v>1.1597715236006032E-2</v>
      </c>
      <c r="AF19" s="16" t="s">
        <v>19100</v>
      </c>
      <c r="AG19" s="21">
        <f>B9L112C1*B9L112C14</f>
        <v>280.73974802741355</v>
      </c>
      <c r="AH19" s="16" t="s">
        <v>18942</v>
      </c>
      <c r="AI19" s="21">
        <f>B3L524C9</f>
        <v>4.0780695329673275E-3</v>
      </c>
      <c r="AJ19" s="16" t="s">
        <v>19101</v>
      </c>
      <c r="AK19" s="21">
        <f>B9L112C1*B9L112C16</f>
        <v>98.715668545573536</v>
      </c>
      <c r="AL19" s="16" t="s">
        <v>18944</v>
      </c>
      <c r="AM19" s="21">
        <f>B3L524C10</f>
        <v>1.1056733487594712E-2</v>
      </c>
      <c r="AN19" s="16" t="s">
        <v>19102</v>
      </c>
      <c r="AO19" s="21">
        <f>B9L112C1*B9L112C18</f>
        <v>267.64448946606217</v>
      </c>
      <c r="AP19" s="16" t="s">
        <v>18946</v>
      </c>
      <c r="AQ19" s="21">
        <f>B3L524C11</f>
        <v>3.620539747375179E-4</v>
      </c>
      <c r="AR19" s="16" t="s">
        <v>19103</v>
      </c>
      <c r="AS19" s="21">
        <f>B9L112C1*B9L112C20</f>
        <v>8.7640487433745324</v>
      </c>
      <c r="AT19" s="16" t="s">
        <v>18948</v>
      </c>
      <c r="AU19" s="21">
        <f>B3L524C12</f>
        <v>2.5679201389365515E-3</v>
      </c>
      <c r="AV19" s="16" t="s">
        <v>19104</v>
      </c>
      <c r="AW19" s="21">
        <f>B9L112C1*B9L112C22</f>
        <v>62.160282270202941</v>
      </c>
      <c r="AX19" s="16" t="s">
        <v>18950</v>
      </c>
      <c r="AY19" s="21">
        <f>B3L524C13</f>
        <v>5.4312593662199093E-3</v>
      </c>
      <c r="AZ19" s="16" t="s">
        <v>19105</v>
      </c>
      <c r="BA19" s="21">
        <f>B9L112C1*B9L112C24</f>
        <v>131.47161789335334</v>
      </c>
      <c r="BB19" s="16" t="s">
        <v>18952</v>
      </c>
      <c r="BC19" s="21">
        <f>B3L524C14</f>
        <v>9.874733226750021E-2</v>
      </c>
      <c r="BD19" s="16" t="s">
        <v>19106</v>
      </c>
      <c r="BE19" s="15">
        <f>B9L112C1*B9L112C26</f>
        <v>2390.3243539806185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72535.97629253332</v>
      </c>
      <c r="F20" s="16" t="s">
        <v>18928</v>
      </c>
      <c r="G20" s="21">
        <f>B3L524C2</f>
        <v>0.7411814512720144</v>
      </c>
      <c r="H20" s="16" t="s">
        <v>19107</v>
      </c>
      <c r="I20" s="15">
        <f>IF(B9L113C2=NULL_VALUE,NULL_VALUE,B9L113C1*B9L113C2)</f>
        <v>53762.320177932277</v>
      </c>
      <c r="J20" s="16" t="s">
        <v>18930</v>
      </c>
      <c r="K20" s="21">
        <f>B3L524C3</f>
        <v>7.4773755833461811E-2</v>
      </c>
      <c r="L20" s="16" t="s">
        <v>19108</v>
      </c>
      <c r="M20" s="15">
        <f>IF(B9L113C4=NULL_VALUE,NULL_VALUE,B9L113C1*B9L113C4)</f>
        <v>5423.7873804396613</v>
      </c>
      <c r="N20" s="16" t="s">
        <v>18932</v>
      </c>
      <c r="O20" s="21">
        <f>B3L524C4</f>
        <v>2.1741427078732199E-2</v>
      </c>
      <c r="P20" s="16" t="s">
        <v>19109</v>
      </c>
      <c r="Q20" s="15">
        <f>B9L113C1*B9L113C6</f>
        <v>1577.0356391487608</v>
      </c>
      <c r="R20" s="16" t="s">
        <v>18934</v>
      </c>
      <c r="S20" s="21">
        <f>B3L524C5</f>
        <v>6.2659481895097728E-3</v>
      </c>
      <c r="T20" s="16" t="s">
        <v>19110</v>
      </c>
      <c r="U20" s="21">
        <f>B9L113C1*B9L113C8</f>
        <v>454.50666932452293</v>
      </c>
      <c r="V20" s="16" t="s">
        <v>18936</v>
      </c>
      <c r="W20" s="21">
        <f>B3L524C6</f>
        <v>9.3570968810864803E-3</v>
      </c>
      <c r="X20" s="16" t="s">
        <v>19111</v>
      </c>
      <c r="Y20" s="21">
        <f>B9L113C1*B9L113C10</f>
        <v>678.72615753342643</v>
      </c>
      <c r="Z20" s="16" t="s">
        <v>18938</v>
      </c>
      <c r="AA20" s="21">
        <f>B3L524C7</f>
        <v>1.2839236741233178E-2</v>
      </c>
      <c r="AB20" s="16" t="s">
        <v>19112</v>
      </c>
      <c r="AC20" s="21">
        <f>B9L113C1*B9L113C12</f>
        <v>931.30657187631255</v>
      </c>
      <c r="AD20" s="16" t="s">
        <v>18940</v>
      </c>
      <c r="AE20" s="21">
        <f>B3L524C8</f>
        <v>1.1597715236006032E-2</v>
      </c>
      <c r="AF20" s="16" t="s">
        <v>19113</v>
      </c>
      <c r="AG20" s="21">
        <f>B9L113C1*B9L113C14</f>
        <v>841.25159740648598</v>
      </c>
      <c r="AH20" s="16" t="s">
        <v>18942</v>
      </c>
      <c r="AI20" s="21">
        <f>B3L524C9</f>
        <v>4.0780695329673275E-3</v>
      </c>
      <c r="AJ20" s="16" t="s">
        <v>19114</v>
      </c>
      <c r="AK20" s="21">
        <f>B9L113C1*B9L113C16</f>
        <v>295.80675496262052</v>
      </c>
      <c r="AL20" s="16" t="s">
        <v>18944</v>
      </c>
      <c r="AM20" s="21">
        <f>B3L524C10</f>
        <v>1.1056733487594712E-2</v>
      </c>
      <c r="AN20" s="16" t="s">
        <v>19115</v>
      </c>
      <c r="AO20" s="21">
        <f>B9L113C1*B9L113C18</f>
        <v>802.01095812902929</v>
      </c>
      <c r="AP20" s="16" t="s">
        <v>18946</v>
      </c>
      <c r="AQ20" s="21">
        <f>B3L524C11</f>
        <v>3.620539747375179E-4</v>
      </c>
      <c r="AR20" s="16" t="s">
        <v>19116</v>
      </c>
      <c r="AS20" s="21">
        <f>B9L113C1*B9L113C20</f>
        <v>26.261938528178057</v>
      </c>
      <c r="AT20" s="16" t="s">
        <v>18948</v>
      </c>
      <c r="AU20" s="21">
        <f>B3L524C12</f>
        <v>2.5679201389365515E-3</v>
      </c>
      <c r="AV20" s="16" t="s">
        <v>19117</v>
      </c>
      <c r="AW20" s="21">
        <f>B9L113C1*B9L113C22</f>
        <v>186.26659431902056</v>
      </c>
      <c r="AX20" s="16" t="s">
        <v>18950</v>
      </c>
      <c r="AY20" s="21">
        <f>B3L524C13</f>
        <v>5.4312593662199093E-3</v>
      </c>
      <c r="AZ20" s="16" t="s">
        <v>19118</v>
      </c>
      <c r="BA20" s="21">
        <f>B9L113C1*B9L113C24</f>
        <v>393.96170062672689</v>
      </c>
      <c r="BB20" s="16" t="s">
        <v>18952</v>
      </c>
      <c r="BC20" s="21">
        <f>B3L524C14</f>
        <v>9.874733226750021E-2</v>
      </c>
      <c r="BD20" s="16" t="s">
        <v>19119</v>
      </c>
      <c r="BE20" s="15">
        <f>B9L113C1*B9L113C26</f>
        <v>7162.734152306306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308</v>
      </c>
      <c r="F21" s="16" t="s">
        <v>19121</v>
      </c>
      <c r="G21" s="21">
        <f>B8L105C1</f>
        <v>0.42021605672678819</v>
      </c>
      <c r="H21" s="16" t="s">
        <v>19122</v>
      </c>
      <c r="I21" s="21">
        <f>IF(B9L114C2=NULL_VALUE,NULL_VALUE,B9L114C1*B9L114C2)</f>
        <v>129.42654547185077</v>
      </c>
      <c r="J21" s="16" t="s">
        <v>19123</v>
      </c>
      <c r="K21" s="21">
        <f>B8L106C1</f>
        <v>0.57973635368581355</v>
      </c>
      <c r="L21" s="16" t="s">
        <v>19124</v>
      </c>
      <c r="M21" s="21">
        <f>IF(B9L114C4=NULL_VALUE,NULL_VALUE,B9L114C1*B9L114C4)</f>
        <v>178.55879693523059</v>
      </c>
      <c r="N21" s="16" t="s">
        <v>19125</v>
      </c>
      <c r="O21" s="21">
        <f>B8L107C1</f>
        <v>4.7589587398277257E-5</v>
      </c>
      <c r="P21" s="16" t="s">
        <v>19126</v>
      </c>
      <c r="Q21" s="21">
        <f>B9L114C1*B9L114C6</f>
        <v>1.4657592918669395E-2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133761</v>
      </c>
      <c r="F22" s="16" t="s">
        <v>19128</v>
      </c>
      <c r="G22" s="21">
        <f>B8L112C1</f>
        <v>0.86506907934955368</v>
      </c>
      <c r="H22" s="16" t="s">
        <v>19129</v>
      </c>
      <c r="I22" s="15">
        <f>IF(B9L115C2=NULL_VALUE,NULL_VALUE,B9L115C1*B9L115C2)</f>
        <v>115712.50512287565</v>
      </c>
      <c r="J22" s="16" t="s">
        <v>19130</v>
      </c>
      <c r="K22" s="21">
        <f>B8L113C1</f>
        <v>4.7658637975302606E-2</v>
      </c>
      <c r="L22" s="16" t="s">
        <v>19131</v>
      </c>
      <c r="M22" s="15">
        <f>IF(B9L115C4=NULL_VALUE,NULL_VALUE,B9L115C1*B9L115C4)</f>
        <v>6374.8670742144523</v>
      </c>
      <c r="N22" s="16" t="s">
        <v>19132</v>
      </c>
      <c r="O22" s="21">
        <f>B8L114C1</f>
        <v>8.7272282675143656E-2</v>
      </c>
      <c r="P22" s="16" t="s">
        <v>19133</v>
      </c>
      <c r="Q22" s="15">
        <f>B9L115C1*B9L115C6</f>
        <v>11673.62780290989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44827</v>
      </c>
      <c r="F23" s="16" t="s">
        <v>19128</v>
      </c>
      <c r="G23" s="21">
        <f>B8L112C1</f>
        <v>0.86506907934955368</v>
      </c>
      <c r="H23" s="16" t="s">
        <v>19135</v>
      </c>
      <c r="I23" s="15">
        <f>IF(B9L116C2=NULL_VALUE,NULL_VALUE,B9L116C1*B9L116C2)</f>
        <v>38778.451620002445</v>
      </c>
      <c r="J23" s="16" t="s">
        <v>19130</v>
      </c>
      <c r="K23" s="21">
        <f>B8L113C1</f>
        <v>4.7658637975302606E-2</v>
      </c>
      <c r="L23" s="16" t="s">
        <v>19136</v>
      </c>
      <c r="M23" s="15">
        <f>IF(B9L116C4=NULL_VALUE,NULL_VALUE,B9L116C1*B9L116C4)</f>
        <v>2136.3937645188898</v>
      </c>
      <c r="N23" s="16" t="s">
        <v>19132</v>
      </c>
      <c r="O23" s="21">
        <f>B8L114C1</f>
        <v>8.7272282675143656E-2</v>
      </c>
      <c r="P23" s="16" t="s">
        <v>19137</v>
      </c>
      <c r="Q23" s="15">
        <f>B9L116C1*B9L116C6</f>
        <v>3912.1546154786647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959</v>
      </c>
      <c r="F24" s="16" t="s">
        <v>19128</v>
      </c>
      <c r="G24" s="21">
        <f>B8L112C1</f>
        <v>0.86506907934955368</v>
      </c>
      <c r="H24" s="16" t="s">
        <v>19139</v>
      </c>
      <c r="I24" s="21">
        <f>IF(B9L117C2=NULL_VALUE,NULL_VALUE,B9L117C1*B9L117C2)</f>
        <v>829.60124709622198</v>
      </c>
      <c r="J24" s="16" t="s">
        <v>19130</v>
      </c>
      <c r="K24" s="21">
        <f>B8L113C1</f>
        <v>4.7658637975302606E-2</v>
      </c>
      <c r="L24" s="16" t="s">
        <v>19140</v>
      </c>
      <c r="M24" s="21">
        <f>IF(B9L117C4=NULL_VALUE,NULL_VALUE,B9L117C1*B9L117C4)</f>
        <v>45.704633818315202</v>
      </c>
      <c r="N24" s="16" t="s">
        <v>19132</v>
      </c>
      <c r="O24" s="21">
        <f>B8L114C1</f>
        <v>8.7272282675143656E-2</v>
      </c>
      <c r="P24" s="16" t="s">
        <v>19141</v>
      </c>
      <c r="Q24" s="21">
        <f>B9L117C1*B9L117C6</f>
        <v>83.694119085462759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0.86506907934955368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4.7658637975302606E-2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8.7272282675143656E-2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0.86506907934955368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4.7658637975302606E-2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8.7272282675143656E-2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15793</v>
      </c>
      <c r="F27" s="16" t="s">
        <v>19128</v>
      </c>
      <c r="G27" s="21">
        <f>B8L112C1</f>
        <v>0.86506907934955368</v>
      </c>
      <c r="H27" s="16" t="s">
        <v>19151</v>
      </c>
      <c r="I27" s="15">
        <f>IF(B9L120C2=NULL_VALUE,NULL_VALUE,B9L120C1*B9L120C2)</f>
        <v>13662.035970167501</v>
      </c>
      <c r="J27" s="16" t="s">
        <v>19130</v>
      </c>
      <c r="K27" s="21">
        <f>B8L113C1</f>
        <v>4.7658637975302606E-2</v>
      </c>
      <c r="L27" s="16" t="s">
        <v>19152</v>
      </c>
      <c r="M27" s="21">
        <f>IF(B9L120C4=NULL_VALUE,NULL_VALUE,B9L120C1*B9L120C4)</f>
        <v>752.67286954395411</v>
      </c>
      <c r="N27" s="16" t="s">
        <v>19132</v>
      </c>
      <c r="O27" s="21">
        <f>B8L114C1</f>
        <v>8.7272282675143656E-2</v>
      </c>
      <c r="P27" s="16" t="s">
        <v>19153</v>
      </c>
      <c r="Q27" s="15">
        <f>B9L120C1*B9L120C6</f>
        <v>1378.2911602885438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35149</v>
      </c>
      <c r="F28" s="16" t="s">
        <v>19155</v>
      </c>
      <c r="G28" s="21">
        <f>B8L119C1</f>
        <v>6.7384930641616561E-2</v>
      </c>
      <c r="H28" s="16" t="s">
        <v>19156</v>
      </c>
      <c r="I28" s="15">
        <f>IF(B9L121C2=NULL_VALUE,NULL_VALUE,B9L121C1*B9L121C2)</f>
        <v>2368.5129271221804</v>
      </c>
      <c r="J28" s="16" t="s">
        <v>19157</v>
      </c>
      <c r="K28" s="21">
        <f>B8L120C1</f>
        <v>0.93261506935838345</v>
      </c>
      <c r="L28" s="16" t="s">
        <v>19158</v>
      </c>
      <c r="M28" s="15">
        <f>IF(B9L121C4=NULL_VALUE,NULL_VALUE,B9L121C1*B9L121C4)</f>
        <v>32780.487072877819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20809</v>
      </c>
      <c r="F29" s="16" t="s">
        <v>19155</v>
      </c>
      <c r="G29" s="21">
        <f>B8L119C1</f>
        <v>6.7384930641616561E-2</v>
      </c>
      <c r="H29" s="16" t="s">
        <v>19162</v>
      </c>
      <c r="I29" s="15">
        <f>IF(B9L122C2=NULL_VALUE,NULL_VALUE,B9L122C1*B9L122C2)</f>
        <v>1402.2130217213989</v>
      </c>
      <c r="J29" s="16" t="s">
        <v>19157</v>
      </c>
      <c r="K29" s="21">
        <f>B8L120C1</f>
        <v>0.93261506935838345</v>
      </c>
      <c r="L29" s="16" t="s">
        <v>19163</v>
      </c>
      <c r="M29" s="15">
        <f>IF(B9L122C4=NULL_VALUE,NULL_VALUE,B9L122C1*B9L122C4)</f>
        <v>19406.7869782786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6494</v>
      </c>
      <c r="F30" s="16" t="s">
        <v>19155</v>
      </c>
      <c r="G30" s="21">
        <f>B8L119C1</f>
        <v>6.7384930641616561E-2</v>
      </c>
      <c r="H30" s="16" t="s">
        <v>19166</v>
      </c>
      <c r="I30" s="21">
        <f>IF(B9L123C2=NULL_VALUE,NULL_VALUE,B9L123C1*B9L123C2)</f>
        <v>437.59773958665795</v>
      </c>
      <c r="J30" s="16" t="s">
        <v>19157</v>
      </c>
      <c r="K30" s="21">
        <f>B8L120C1</f>
        <v>0.93261506935838345</v>
      </c>
      <c r="L30" s="16" t="s">
        <v>19167</v>
      </c>
      <c r="M30" s="15">
        <f>IF(B9L123C4=NULL_VALUE,NULL_VALUE,B9L123C1*B9L123C4)</f>
        <v>6056.4022604133424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6.7384930641616561E-2</v>
      </c>
      <c r="H31" s="16" t="s">
        <v>19170</v>
      </c>
      <c r="I31" s="21">
        <f>IF(B9L124C2=NULL_VALUE,NULL_VALUE,B9L124C1*B9L124C2)</f>
        <v>6.7384930641616561E-2</v>
      </c>
      <c r="J31" s="16" t="s">
        <v>19157</v>
      </c>
      <c r="K31" s="21">
        <f>B8L120C1</f>
        <v>0.93261506935838345</v>
      </c>
      <c r="L31" s="16" t="s">
        <v>19171</v>
      </c>
      <c r="M31" s="21">
        <f>IF(B9L124C4=NULL_VALUE,NULL_VALUE,B9L124C1*B9L124C4)</f>
        <v>0.93261506935838345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6.7384930641616561E-2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0.93261506935838345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2272</v>
      </c>
      <c r="F33" s="16" t="s">
        <v>19155</v>
      </c>
      <c r="G33" s="21">
        <f>B8L119C1</f>
        <v>6.7384930641616561E-2</v>
      </c>
      <c r="H33" s="16" t="s">
        <v>19178</v>
      </c>
      <c r="I33" s="21">
        <f>IF(B9L126C2=NULL_VALUE,NULL_VALUE,B9L126C1*B9L126C2)</f>
        <v>153.09856241775282</v>
      </c>
      <c r="J33" s="16" t="s">
        <v>19157</v>
      </c>
      <c r="K33" s="21">
        <f>B8L120C1</f>
        <v>0.93261506935838345</v>
      </c>
      <c r="L33" s="16" t="s">
        <v>19179</v>
      </c>
      <c r="M33" s="15">
        <f>IF(B9L126C4=NULL_VALUE,NULL_VALUE,B9L126C1*B9L126C4)</f>
        <v>2118.9014375822471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B7DA0-A630-476A-BCBA-C22F15749EB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546.43507118972286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3.6009487757031116E-3</v>
      </c>
      <c r="L8" s="16" t="s">
        <v>19231</v>
      </c>
      <c r="M8" s="21">
        <f>B9L201C1*B9L201C4</f>
        <v>1.9676847006018752</v>
      </c>
      <c r="N8" s="16" t="s">
        <v>19232</v>
      </c>
      <c r="O8" s="21">
        <f>B3L309C4</f>
        <v>0.19124714146105098</v>
      </c>
      <c r="P8" s="16" t="s">
        <v>19233</v>
      </c>
      <c r="Q8" s="21">
        <f>B9L201C1*B9L201C6</f>
        <v>104.50414535910039</v>
      </c>
      <c r="R8" s="16" t="s">
        <v>19234</v>
      </c>
      <c r="S8" s="21">
        <f>B3L310C4</f>
        <v>0.19231391072461734</v>
      </c>
      <c r="T8" s="16" t="s">
        <v>19235</v>
      </c>
      <c r="U8" s="21">
        <f>B9L201C1*B9L201C8</f>
        <v>105.08706549758028</v>
      </c>
      <c r="V8" s="16" t="s">
        <v>19236</v>
      </c>
      <c r="W8" s="21">
        <f>B3L311C4</f>
        <v>0.12091397726807036</v>
      </c>
      <c r="X8" s="16" t="s">
        <v>19237</v>
      </c>
      <c r="Y8" s="21">
        <f>B9L201C1*B9L201C10</f>
        <v>66.071637776310567</v>
      </c>
      <c r="Z8" s="16" t="s">
        <v>19238</v>
      </c>
      <c r="AA8" s="21">
        <f>B3L312C4</f>
        <v>0.1598373137334908</v>
      </c>
      <c r="AB8" s="16" t="s">
        <v>19239</v>
      </c>
      <c r="AC8" s="21">
        <f>B9L201C1*B9L201C12</f>
        <v>87.340713908734116</v>
      </c>
      <c r="AD8" s="16" t="s">
        <v>19240</v>
      </c>
      <c r="AE8" s="21">
        <f>B3L313C4</f>
        <v>4.2321415979133289E-2</v>
      </c>
      <c r="AF8" s="16" t="s">
        <v>19241</v>
      </c>
      <c r="AG8" s="21">
        <f>B9L201C1*B9L201C14</f>
        <v>23.125905953407575</v>
      </c>
      <c r="AH8" s="16" t="s">
        <v>19242</v>
      </c>
      <c r="AI8" s="21">
        <f>B3L314C4</f>
        <v>8.0612339309132308E-2</v>
      </c>
      <c r="AJ8" s="16" t="s">
        <v>19243</v>
      </c>
      <c r="AK8" s="21">
        <f>B9L201C1*B9L201C16</f>
        <v>44.049409369155811</v>
      </c>
      <c r="AL8" s="16" t="s">
        <v>19244</v>
      </c>
      <c r="AM8" s="21">
        <f>B3L315C4</f>
        <v>9.6979544712689917E-4</v>
      </c>
      <c r="AN8" s="16" t="s">
        <v>19245</v>
      </c>
      <c r="AO8" s="21">
        <f>B9L201C1*B9L201C18</f>
        <v>0.52993024419025625</v>
      </c>
      <c r="AP8" s="16" t="s">
        <v>19246</v>
      </c>
      <c r="AQ8" s="21">
        <f>B3L316C4</f>
        <v>8.2857423552842294E-4</v>
      </c>
      <c r="AR8" s="16" t="s">
        <v>19247</v>
      </c>
      <c r="AS8" s="21">
        <f>B9L201C1*B9L201C20</f>
        <v>0.45276202137694399</v>
      </c>
      <c r="AT8" s="16" t="s">
        <v>19248</v>
      </c>
      <c r="AU8" s="21">
        <f>B3L317C4</f>
        <v>9.6966891884195487E-3</v>
      </c>
      <c r="AV8" s="16" t="s">
        <v>19249</v>
      </c>
      <c r="AW8" s="21">
        <f>B9L201C1*B9L201C22</f>
        <v>5.2986110469786523</v>
      </c>
      <c r="AX8" s="16" t="s">
        <v>19250</v>
      </c>
      <c r="AY8" s="21">
        <f>B3L318C4</f>
        <v>3.3901559061723541E-2</v>
      </c>
      <c r="AZ8" s="16" t="s">
        <v>19251</v>
      </c>
      <c r="BA8" s="21">
        <f>B9L201C1*B9L201C24</f>
        <v>18.525000839335497</v>
      </c>
      <c r="BB8" s="16" t="s">
        <v>19252</v>
      </c>
      <c r="BC8" s="21">
        <f>B3L319C4</f>
        <v>1.2964128905840186E-4</v>
      </c>
      <c r="BD8" s="16" t="s">
        <v>19253</v>
      </c>
      <c r="BE8" s="21">
        <f>B9L201C1*B9L201C26</f>
        <v>7.0840547015755262E-2</v>
      </c>
      <c r="BF8" s="16" t="s">
        <v>19254</v>
      </c>
      <c r="BG8" s="21">
        <f>B3L320C4</f>
        <v>6.5336055934557033E-2</v>
      </c>
      <c r="BH8" s="16" t="s">
        <v>19255</v>
      </c>
      <c r="BI8" s="21">
        <f>B9L201C1*B9L201C28</f>
        <v>35.701912375855386</v>
      </c>
      <c r="BJ8" s="16" t="s">
        <v>19256</v>
      </c>
      <c r="BK8" s="21">
        <f>B3L321C4</f>
        <v>2.895841034605863E-2</v>
      </c>
      <c r="BL8" s="16" t="s">
        <v>19257</v>
      </c>
      <c r="BM8" s="21">
        <f>B9L201C1*B9L201C30</f>
        <v>15.823891018989755</v>
      </c>
      <c r="BN8" s="16" t="s">
        <v>19258</v>
      </c>
      <c r="BO8" s="21">
        <f>B3L322C4</f>
        <v>1.7833341991406319E-4</v>
      </c>
      <c r="BP8" s="16" t="s">
        <v>19259</v>
      </c>
      <c r="BQ8" s="21">
        <f>B9L201C1*B9L201C32</f>
        <v>9.7447635006247854E-2</v>
      </c>
      <c r="BR8" s="16" t="s">
        <v>19260</v>
      </c>
      <c r="BS8" s="21">
        <f>B3L323C4</f>
        <v>6.9153893826415347E-2</v>
      </c>
      <c r="BT8" s="16" t="s">
        <v>19261</v>
      </c>
      <c r="BU8" s="21">
        <f>B9L201C1*B9L201C34</f>
        <v>37.78811289608381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250.88687900458143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3.6009487757031116E-3</v>
      </c>
      <c r="L9" s="16" t="s">
        <v>19266</v>
      </c>
      <c r="M9" s="21">
        <f>B9L202C1*B9L202C4</f>
        <v>0.90343079979152219</v>
      </c>
      <c r="N9" s="16" t="s">
        <v>19232</v>
      </c>
      <c r="O9" s="21">
        <f>B3L309C4</f>
        <v>0.19124714146105098</v>
      </c>
      <c r="P9" s="16" t="s">
        <v>19267</v>
      </c>
      <c r="Q9" s="21">
        <f>B9L202C1*B9L202C6</f>
        <v>47.981398439710766</v>
      </c>
      <c r="R9" s="16" t="s">
        <v>19234</v>
      </c>
      <c r="S9" s="21">
        <f>B3L310C4</f>
        <v>0.19231391072461734</v>
      </c>
      <c r="T9" s="16" t="s">
        <v>19268</v>
      </c>
      <c r="U9" s="21">
        <f>B9L202C1*B9L202C8</f>
        <v>48.249036850864947</v>
      </c>
      <c r="V9" s="16" t="s">
        <v>19236</v>
      </c>
      <c r="W9" s="21">
        <f>B3L311C4</f>
        <v>0.12091397726807036</v>
      </c>
      <c r="X9" s="16" t="s">
        <v>19269</v>
      </c>
      <c r="Y9" s="21">
        <f>B9L202C1*B9L202C10</f>
        <v>30.335730384817079</v>
      </c>
      <c r="Z9" s="16" t="s">
        <v>19238</v>
      </c>
      <c r="AA9" s="21">
        <f>B3L312C4</f>
        <v>0.1598373137334908</v>
      </c>
      <c r="AB9" s="16" t="s">
        <v>19270</v>
      </c>
      <c r="AC9" s="21">
        <f>B9L202C1*B9L202C12</f>
        <v>40.101084791071628</v>
      </c>
      <c r="AD9" s="16" t="s">
        <v>19240</v>
      </c>
      <c r="AE9" s="21">
        <f>B3L313C4</f>
        <v>4.2321415979133289E-2</v>
      </c>
      <c r="AF9" s="16" t="s">
        <v>19271</v>
      </c>
      <c r="AG9" s="21">
        <f>B9L202C1*B9L202C14</f>
        <v>10.617887970059373</v>
      </c>
      <c r="AH9" s="16" t="s">
        <v>19242</v>
      </c>
      <c r="AI9" s="21">
        <f>B3L314C4</f>
        <v>8.0612339309132308E-2</v>
      </c>
      <c r="AJ9" s="16" t="s">
        <v>19272</v>
      </c>
      <c r="AK9" s="21">
        <f>B9L202C1*B9L202C16</f>
        <v>20.224578218526542</v>
      </c>
      <c r="AL9" s="16" t="s">
        <v>19244</v>
      </c>
      <c r="AM9" s="21">
        <f>B3L315C4</f>
        <v>9.6979544712689917E-4</v>
      </c>
      <c r="AN9" s="16" t="s">
        <v>19273</v>
      </c>
      <c r="AO9" s="21">
        <f>B9L202C1*B9L202C18</f>
        <v>0.24330895300252031</v>
      </c>
      <c r="AP9" s="16" t="s">
        <v>19246</v>
      </c>
      <c r="AQ9" s="21">
        <f>B3L316C4</f>
        <v>8.2857423552842294E-4</v>
      </c>
      <c r="AR9" s="16" t="s">
        <v>19274</v>
      </c>
      <c r="AS9" s="21">
        <f>B9L202C1*B9L202C20</f>
        <v>0.207878403975333</v>
      </c>
      <c r="AT9" s="16" t="s">
        <v>19248</v>
      </c>
      <c r="AU9" s="21">
        <f>B3L317C4</f>
        <v>9.6966891884195487E-3</v>
      </c>
      <c r="AV9" s="16" t="s">
        <v>19275</v>
      </c>
      <c r="AW9" s="21">
        <f>B9L202C1*B9L202C22</f>
        <v>2.4327720871600484</v>
      </c>
      <c r="AX9" s="16" t="s">
        <v>19250</v>
      </c>
      <c r="AY9" s="21">
        <f>B3L318C4</f>
        <v>3.3901559061723541E-2</v>
      </c>
      <c r="AZ9" s="16" t="s">
        <v>19276</v>
      </c>
      <c r="BA9" s="21">
        <f>B9L202C1*B9L202C24</f>
        <v>8.505456346385305</v>
      </c>
      <c r="BB9" s="16" t="s">
        <v>19252</v>
      </c>
      <c r="BC9" s="21">
        <f>B3L319C4</f>
        <v>1.2964128905840186E-4</v>
      </c>
      <c r="BD9" s="16" t="s">
        <v>19277</v>
      </c>
      <c r="BE9" s="21">
        <f>B9L202C1*B9L202C26</f>
        <v>3.2525298401993231E-2</v>
      </c>
      <c r="BF9" s="16" t="s">
        <v>19254</v>
      </c>
      <c r="BG9" s="21">
        <f>B3L320C4</f>
        <v>6.5336055934557033E-2</v>
      </c>
      <c r="BH9" s="16" t="s">
        <v>19278</v>
      </c>
      <c r="BI9" s="21">
        <f>B9L202C1*B9L202C28</f>
        <v>16.391959159889776</v>
      </c>
      <c r="BJ9" s="16" t="s">
        <v>19256</v>
      </c>
      <c r="BK9" s="21">
        <f>B3L321C4</f>
        <v>2.895841034605863E-2</v>
      </c>
      <c r="BL9" s="16" t="s">
        <v>19279</v>
      </c>
      <c r="BM9" s="21">
        <f>B9L202C1*B9L202C30</f>
        <v>7.2652851926566306</v>
      </c>
      <c r="BN9" s="16" t="s">
        <v>19258</v>
      </c>
      <c r="BO9" s="21">
        <f>B3L322C4</f>
        <v>1.7833341991406319E-4</v>
      </c>
      <c r="BP9" s="16" t="s">
        <v>19280</v>
      </c>
      <c r="BQ9" s="21">
        <f>B9L202C1*B9L202C32</f>
        <v>4.4741515144452786E-2</v>
      </c>
      <c r="BR9" s="16" t="s">
        <v>19260</v>
      </c>
      <c r="BS9" s="21">
        <f>B3L323C4</f>
        <v>6.9153893826415347E-2</v>
      </c>
      <c r="BT9" s="16" t="s">
        <v>19281</v>
      </c>
      <c r="BU9" s="21">
        <f>B9L202C1*B9L202C34</f>
        <v>17.349804593123537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10.315870781030679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3.6009487757031116E-3</v>
      </c>
      <c r="L10" s="16" t="s">
        <v>19285</v>
      </c>
      <c r="M10" s="21">
        <f>B9L203C1*B9L203C4</f>
        <v>3.7146922259263922E-2</v>
      </c>
      <c r="N10" s="16" t="s">
        <v>19232</v>
      </c>
      <c r="O10" s="21">
        <f>B3L309C4</f>
        <v>0.19124714146105098</v>
      </c>
      <c r="P10" s="16" t="s">
        <v>19286</v>
      </c>
      <c r="Q10" s="21">
        <f>B9L203C1*B9L203C6</f>
        <v>1.9728807985536967</v>
      </c>
      <c r="R10" s="16" t="s">
        <v>19234</v>
      </c>
      <c r="S10" s="21">
        <f>B3L310C4</f>
        <v>0.19231391072461734</v>
      </c>
      <c r="T10" s="16" t="s">
        <v>19287</v>
      </c>
      <c r="U10" s="21">
        <f>B9L203C1*B9L203C8</f>
        <v>1.9838854524298226</v>
      </c>
      <c r="V10" s="16" t="s">
        <v>19236</v>
      </c>
      <c r="W10" s="21">
        <f>B3L311C4</f>
        <v>0.12091397726807036</v>
      </c>
      <c r="X10" s="16" t="s">
        <v>19288</v>
      </c>
      <c r="Y10" s="21">
        <f>B9L203C1*B9L203C10</f>
        <v>1.2473329651178948</v>
      </c>
      <c r="Z10" s="16" t="s">
        <v>19238</v>
      </c>
      <c r="AA10" s="21">
        <f>B3L312C4</f>
        <v>0.1598373137334908</v>
      </c>
      <c r="AB10" s="16" t="s">
        <v>19289</v>
      </c>
      <c r="AC10" s="21">
        <f>B9L203C1*B9L203C12</f>
        <v>1.6488610744617513</v>
      </c>
      <c r="AD10" s="16" t="s">
        <v>19240</v>
      </c>
      <c r="AE10" s="21">
        <f>B3L313C4</f>
        <v>4.2321415979133289E-2</v>
      </c>
      <c r="AF10" s="16" t="s">
        <v>19290</v>
      </c>
      <c r="AG10" s="21">
        <f>B9L203C1*B9L203C14</f>
        <v>0.43658225851098598</v>
      </c>
      <c r="AH10" s="16" t="s">
        <v>19242</v>
      </c>
      <c r="AI10" s="21">
        <f>B3L314C4</f>
        <v>8.0612339309132308E-2</v>
      </c>
      <c r="AJ10" s="16" t="s">
        <v>19291</v>
      </c>
      <c r="AK10" s="21">
        <f>B9L203C1*B9L203C16</f>
        <v>0.83158647566960875</v>
      </c>
      <c r="AL10" s="16" t="s">
        <v>19244</v>
      </c>
      <c r="AM10" s="21">
        <f>B3L315C4</f>
        <v>9.6979544712689917E-4</v>
      </c>
      <c r="AN10" s="16" t="s">
        <v>19292</v>
      </c>
      <c r="AO10" s="21">
        <f>B9L203C1*B9L203C18</f>
        <v>1.0004284516592962E-2</v>
      </c>
      <c r="AP10" s="16" t="s">
        <v>19246</v>
      </c>
      <c r="AQ10" s="21">
        <f>B3L316C4</f>
        <v>8.2857423552842294E-4</v>
      </c>
      <c r="AR10" s="16" t="s">
        <v>19293</v>
      </c>
      <c r="AS10" s="21">
        <f>B9L203C1*B9L203C20</f>
        <v>8.5474647462024898E-3</v>
      </c>
      <c r="AT10" s="16" t="s">
        <v>19248</v>
      </c>
      <c r="AU10" s="21">
        <f>B3L317C4</f>
        <v>9.6966891884195487E-3</v>
      </c>
      <c r="AV10" s="16" t="s">
        <v>19294</v>
      </c>
      <c r="AW10" s="21">
        <f>B9L203C1*B9L203C22</f>
        <v>0.10002979267155331</v>
      </c>
      <c r="AX10" s="16" t="s">
        <v>19250</v>
      </c>
      <c r="AY10" s="21">
        <f>B3L318C4</f>
        <v>3.3901559061723541E-2</v>
      </c>
      <c r="AZ10" s="16" t="s">
        <v>19295</v>
      </c>
      <c r="BA10" s="21">
        <f>B9L203C1*B9L203C24</f>
        <v>0.34972410255621972</v>
      </c>
      <c r="BB10" s="16" t="s">
        <v>19252</v>
      </c>
      <c r="BC10" s="21">
        <f>B3L319C4</f>
        <v>1.2964128905840186E-4</v>
      </c>
      <c r="BD10" s="16" t="s">
        <v>19296</v>
      </c>
      <c r="BE10" s="21">
        <f>B9L203C1*B9L203C26</f>
        <v>1.3373627858127199E-3</v>
      </c>
      <c r="BF10" s="16" t="s">
        <v>19254</v>
      </c>
      <c r="BG10" s="21">
        <f>B3L320C4</f>
        <v>6.5336055934557033E-2</v>
      </c>
      <c r="BH10" s="16" t="s">
        <v>19297</v>
      </c>
      <c r="BI10" s="21">
        <f>B9L203C1*B9L203C28</f>
        <v>0.673998310363083</v>
      </c>
      <c r="BJ10" s="16" t="s">
        <v>19256</v>
      </c>
      <c r="BK10" s="21">
        <f>B3L321C4</f>
        <v>2.895841034605863E-2</v>
      </c>
      <c r="BL10" s="16" t="s">
        <v>19298</v>
      </c>
      <c r="BM10" s="21">
        <f>B9L203C1*B9L203C30</f>
        <v>0.29873121915400275</v>
      </c>
      <c r="BN10" s="16" t="s">
        <v>19258</v>
      </c>
      <c r="BO10" s="21">
        <f>B3L322C4</f>
        <v>1.7833341991406319E-4</v>
      </c>
      <c r="BP10" s="16" t="s">
        <v>19299</v>
      </c>
      <c r="BQ10" s="21">
        <f>B9L203C1*B9L203C32</f>
        <v>1.8396645157727589E-3</v>
      </c>
      <c r="BR10" s="16" t="s">
        <v>19260</v>
      </c>
      <c r="BS10" s="21">
        <f>B3L323C4</f>
        <v>6.9153893826415347E-2</v>
      </c>
      <c r="BT10" s="16" t="s">
        <v>19300</v>
      </c>
      <c r="BU10" s="21">
        <f>B9L203C1*B9L203C34</f>
        <v>0.71338263271841595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6786.5799417200005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3.6009487757031116E-3</v>
      </c>
      <c r="L11" s="16" t="s">
        <v>19303</v>
      </c>
      <c r="M11" s="21">
        <f>B9L204C1*B9L204C4</f>
        <v>24.438126732347932</v>
      </c>
      <c r="N11" s="16" t="s">
        <v>19232</v>
      </c>
      <c r="O11" s="21">
        <f>B3L309C4</f>
        <v>0.19124714146105098</v>
      </c>
      <c r="P11" s="16" t="s">
        <v>19304</v>
      </c>
      <c r="Q11" s="15">
        <f>B9L204C1*B9L204C6</f>
        <v>1297.914014150856</v>
      </c>
      <c r="R11" s="16" t="s">
        <v>19234</v>
      </c>
      <c r="S11" s="21">
        <f>B3L310C4</f>
        <v>0.19231391072461734</v>
      </c>
      <c r="T11" s="16" t="s">
        <v>19305</v>
      </c>
      <c r="U11" s="15">
        <f>B9L204C1*B9L204C8</f>
        <v>1305.153729037419</v>
      </c>
      <c r="V11" s="16" t="s">
        <v>19236</v>
      </c>
      <c r="W11" s="21">
        <f>B3L311C4</f>
        <v>0.12091397726807036</v>
      </c>
      <c r="X11" s="16" t="s">
        <v>19306</v>
      </c>
      <c r="Y11" s="21">
        <f>B9L204C1*B9L204C10</f>
        <v>820.59237280107448</v>
      </c>
      <c r="Z11" s="16" t="s">
        <v>19238</v>
      </c>
      <c r="AA11" s="21">
        <f>B3L312C4</f>
        <v>0.1598373137334908</v>
      </c>
      <c r="AB11" s="16" t="s">
        <v>19307</v>
      </c>
      <c r="AC11" s="15">
        <f>B9L204C1*B9L204C12</f>
        <v>1084.7487073221155</v>
      </c>
      <c r="AD11" s="16" t="s">
        <v>19240</v>
      </c>
      <c r="AE11" s="21">
        <f>B3L313C4</f>
        <v>4.2321415979133289E-2</v>
      </c>
      <c r="AF11" s="16" t="s">
        <v>19308</v>
      </c>
      <c r="AG11" s="21">
        <f>B9L204C1*B9L204C14</f>
        <v>287.21767278917429</v>
      </c>
      <c r="AH11" s="16" t="s">
        <v>19242</v>
      </c>
      <c r="AI11" s="21">
        <f>B3L314C4</f>
        <v>8.0612339309132308E-2</v>
      </c>
      <c r="AJ11" s="16" t="s">
        <v>19309</v>
      </c>
      <c r="AK11" s="21">
        <f>B9L204C1*B9L204C16</f>
        <v>547.08208501048409</v>
      </c>
      <c r="AL11" s="16" t="s">
        <v>19244</v>
      </c>
      <c r="AM11" s="21">
        <f>B3L315C4</f>
        <v>9.6979544712689917E-4</v>
      </c>
      <c r="AN11" s="16" t="s">
        <v>19310</v>
      </c>
      <c r="AO11" s="21">
        <f>B9L204C1*B9L204C18</f>
        <v>6.581594329042793</v>
      </c>
      <c r="AP11" s="16" t="s">
        <v>19246</v>
      </c>
      <c r="AQ11" s="21">
        <f>B3L316C4</f>
        <v>8.2857423552842294E-4</v>
      </c>
      <c r="AR11" s="16" t="s">
        <v>19311</v>
      </c>
      <c r="AS11" s="21">
        <f>B9L204C1*B9L204C20</f>
        <v>5.6231852870631789</v>
      </c>
      <c r="AT11" s="16" t="s">
        <v>19248</v>
      </c>
      <c r="AU11" s="21">
        <f>B3L317C4</f>
        <v>9.6966891884195487E-3</v>
      </c>
      <c r="AV11" s="16" t="s">
        <v>19312</v>
      </c>
      <c r="AW11" s="21">
        <f>B9L204C1*B9L204C22</f>
        <v>65.807356347221301</v>
      </c>
      <c r="AX11" s="16" t="s">
        <v>19250</v>
      </c>
      <c r="AY11" s="21">
        <f>B3L318C4</f>
        <v>3.3901559061723541E-2</v>
      </c>
      <c r="AZ11" s="16" t="s">
        <v>19313</v>
      </c>
      <c r="BA11" s="21">
        <f>B9L204C1*B9L204C24</f>
        <v>230.07564072132891</v>
      </c>
      <c r="BB11" s="16" t="s">
        <v>19252</v>
      </c>
      <c r="BC11" s="21">
        <f>B3L319C4</f>
        <v>1.2964128905840186E-4</v>
      </c>
      <c r="BD11" s="16" t="s">
        <v>19314</v>
      </c>
      <c r="BE11" s="21">
        <f>B9L204C1*B9L204C26</f>
        <v>0.87982097194247466</v>
      </c>
      <c r="BF11" s="16" t="s">
        <v>19254</v>
      </c>
      <c r="BG11" s="21">
        <f>B3L320C4</f>
        <v>6.5336055934557033E-2</v>
      </c>
      <c r="BH11" s="16" t="s">
        <v>19315</v>
      </c>
      <c r="BI11" s="21">
        <f>B9L204C1*B9L204C28</f>
        <v>443.40836667656077</v>
      </c>
      <c r="BJ11" s="16" t="s">
        <v>19256</v>
      </c>
      <c r="BK11" s="21">
        <f>B3L321C4</f>
        <v>2.895841034605863E-2</v>
      </c>
      <c r="BL11" s="16" t="s">
        <v>19316</v>
      </c>
      <c r="BM11" s="21">
        <f>B9L204C1*B9L204C30</f>
        <v>196.52856679865843</v>
      </c>
      <c r="BN11" s="16" t="s">
        <v>19258</v>
      </c>
      <c r="BO11" s="21">
        <f>B3L322C4</f>
        <v>1.7833341991406319E-4</v>
      </c>
      <c r="BP11" s="16" t="s">
        <v>19317</v>
      </c>
      <c r="BQ11" s="21">
        <f>B9L204C1*B9L204C32</f>
        <v>1.2102740105271113</v>
      </c>
      <c r="BR11" s="16" t="s">
        <v>19260</v>
      </c>
      <c r="BS11" s="21">
        <f>B3L323C4</f>
        <v>6.9153893826415347E-2</v>
      </c>
      <c r="BT11" s="16" t="s">
        <v>19318</v>
      </c>
      <c r="BU11" s="21">
        <f>B9L204C1*B9L204C34</f>
        <v>469.31842873418498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2515.8409928284891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3.6009487757031116E-3</v>
      </c>
      <c r="L12" s="16" t="s">
        <v>19322</v>
      </c>
      <c r="M12" s="21">
        <f>B9L205C1*B9L205C4</f>
        <v>9.0594145429894493</v>
      </c>
      <c r="N12" s="16" t="s">
        <v>19232</v>
      </c>
      <c r="O12" s="21">
        <f>B3L309C4</f>
        <v>0.19124714146105098</v>
      </c>
      <c r="P12" s="16" t="s">
        <v>19323</v>
      </c>
      <c r="Q12" s="21">
        <f>B9L205C1*B9L205C6</f>
        <v>481.14739824898101</v>
      </c>
      <c r="R12" s="16" t="s">
        <v>19234</v>
      </c>
      <c r="S12" s="21">
        <f>B3L310C4</f>
        <v>0.19231391072461734</v>
      </c>
      <c r="T12" s="16" t="s">
        <v>19324</v>
      </c>
      <c r="U12" s="21">
        <f>B9L205C1*B9L205C8</f>
        <v>483.83122009215072</v>
      </c>
      <c r="V12" s="16" t="s">
        <v>19236</v>
      </c>
      <c r="W12" s="21">
        <f>B3L311C4</f>
        <v>0.12091397726807036</v>
      </c>
      <c r="X12" s="16" t="s">
        <v>19325</v>
      </c>
      <c r="Y12" s="21">
        <f>B9L205C1*B9L205C10</f>
        <v>304.20034061694349</v>
      </c>
      <c r="Z12" s="16" t="s">
        <v>19238</v>
      </c>
      <c r="AA12" s="21">
        <f>B3L312C4</f>
        <v>0.1598373137334908</v>
      </c>
      <c r="AB12" s="16" t="s">
        <v>19326</v>
      </c>
      <c r="AC12" s="21">
        <f>B9L205C1*B9L205C12</f>
        <v>402.12526607430419</v>
      </c>
      <c r="AD12" s="16" t="s">
        <v>19240</v>
      </c>
      <c r="AE12" s="21">
        <f>B3L313C4</f>
        <v>4.2321415979133289E-2</v>
      </c>
      <c r="AF12" s="16" t="s">
        <v>19327</v>
      </c>
      <c r="AG12" s="21">
        <f>B9L205C1*B9L205C14</f>
        <v>106.47395319485018</v>
      </c>
      <c r="AH12" s="16" t="s">
        <v>19242</v>
      </c>
      <c r="AI12" s="21">
        <f>B3L314C4</f>
        <v>8.0612339309132308E-2</v>
      </c>
      <c r="AJ12" s="16" t="s">
        <v>19328</v>
      </c>
      <c r="AK12" s="21">
        <f>B9L205C1*B9L205C16</f>
        <v>202.80782776171446</v>
      </c>
      <c r="AL12" s="16" t="s">
        <v>19244</v>
      </c>
      <c r="AM12" s="21">
        <f>B3L315C4</f>
        <v>9.6979544712689917E-4</v>
      </c>
      <c r="AN12" s="16" t="s">
        <v>19329</v>
      </c>
      <c r="AO12" s="21">
        <f>B9L205C1*B9L205C18</f>
        <v>2.4398511405402865</v>
      </c>
      <c r="AP12" s="16" t="s">
        <v>19246</v>
      </c>
      <c r="AQ12" s="21">
        <f>B3L316C4</f>
        <v>8.2857423552842294E-4</v>
      </c>
      <c r="AR12" s="16" t="s">
        <v>19330</v>
      </c>
      <c r="AS12" s="21">
        <f>B9L205C1*B9L205C20</f>
        <v>2.0845610273439341</v>
      </c>
      <c r="AT12" s="16" t="s">
        <v>19248</v>
      </c>
      <c r="AU12" s="21">
        <f>B3L317C4</f>
        <v>9.6966891884195487E-3</v>
      </c>
      <c r="AV12" s="16" t="s">
        <v>19331</v>
      </c>
      <c r="AW12" s="21">
        <f>B9L205C1*B9L205C22</f>
        <v>24.395328154942714</v>
      </c>
      <c r="AX12" s="16" t="s">
        <v>19250</v>
      </c>
      <c r="AY12" s="21">
        <f>B3L318C4</f>
        <v>3.3901559061723541E-2</v>
      </c>
      <c r="AZ12" s="16" t="s">
        <v>19332</v>
      </c>
      <c r="BA12" s="21">
        <f>B9L205C1*B9L205C24</f>
        <v>85.290932008280208</v>
      </c>
      <c r="BB12" s="16" t="s">
        <v>19252</v>
      </c>
      <c r="BC12" s="21">
        <f>B3L319C4</f>
        <v>1.2964128905840186E-4</v>
      </c>
      <c r="BD12" s="16" t="s">
        <v>19333</v>
      </c>
      <c r="BE12" s="21">
        <f>B9L205C1*B9L205C26</f>
        <v>0.32615686937625488</v>
      </c>
      <c r="BF12" s="16" t="s">
        <v>19254</v>
      </c>
      <c r="BG12" s="21">
        <f>B3L320C4</f>
        <v>6.5336055934557033E-2</v>
      </c>
      <c r="BH12" s="16" t="s">
        <v>19334</v>
      </c>
      <c r="BI12" s="21">
        <f>B9L205C1*B9L205C28</f>
        <v>164.37512782989367</v>
      </c>
      <c r="BJ12" s="16" t="s">
        <v>19256</v>
      </c>
      <c r="BK12" s="21">
        <f>B3L321C4</f>
        <v>2.895841034605863E-2</v>
      </c>
      <c r="BL12" s="16" t="s">
        <v>19335</v>
      </c>
      <c r="BM12" s="21">
        <f>B9L205C1*B9L205C30</f>
        <v>72.85475583576293</v>
      </c>
      <c r="BN12" s="16" t="s">
        <v>19258</v>
      </c>
      <c r="BO12" s="21">
        <f>B3L322C4</f>
        <v>1.7833341991406319E-4</v>
      </c>
      <c r="BP12" s="16" t="s">
        <v>19336</v>
      </c>
      <c r="BQ12" s="21">
        <f>B9L205C1*B9L205C32</f>
        <v>0.44865852821109659</v>
      </c>
      <c r="BR12" s="16" t="s">
        <v>19260</v>
      </c>
      <c r="BS12" s="21">
        <f>B3L323C4</f>
        <v>6.9153893826415347E-2</v>
      </c>
      <c r="BT12" s="16" t="s">
        <v>19337</v>
      </c>
      <c r="BU12" s="21">
        <f>B9L205C1*B9L205C34</f>
        <v>173.9802009022047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423.22306824749955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3.6009487757031116E-3</v>
      </c>
      <c r="L13" s="16" t="s">
        <v>19341</v>
      </c>
      <c r="M13" s="21">
        <f>B9L206C1*B9L206C4</f>
        <v>1.5240045894551479</v>
      </c>
      <c r="N13" s="16" t="s">
        <v>19232</v>
      </c>
      <c r="O13" s="21">
        <f>B3L309C4</f>
        <v>0.19124714146105098</v>
      </c>
      <c r="P13" s="16" t="s">
        <v>19342</v>
      </c>
      <c r="Q13" s="21">
        <f>B9L206C1*B9L206C6</f>
        <v>80.940202002709583</v>
      </c>
      <c r="R13" s="16" t="s">
        <v>19234</v>
      </c>
      <c r="S13" s="21">
        <f>B3L310C4</f>
        <v>0.19231391072461734</v>
      </c>
      <c r="T13" s="16" t="s">
        <v>19343</v>
      </c>
      <c r="U13" s="21">
        <f>B9L206C1*B9L206C8</f>
        <v>81.391683363548267</v>
      </c>
      <c r="V13" s="16" t="s">
        <v>19236</v>
      </c>
      <c r="W13" s="21">
        <f>B3L311C4</f>
        <v>0.12091397726807036</v>
      </c>
      <c r="X13" s="16" t="s">
        <v>19344</v>
      </c>
      <c r="Y13" s="21">
        <f>B9L206C1*B9L206C10</f>
        <v>51.173584453401155</v>
      </c>
      <c r="Z13" s="16" t="s">
        <v>19238</v>
      </c>
      <c r="AA13" s="21">
        <f>B3L312C4</f>
        <v>0.1598373137334908</v>
      </c>
      <c r="AB13" s="16" t="s">
        <v>19345</v>
      </c>
      <c r="AC13" s="21">
        <f>B9L206C1*B9L206C12</f>
        <v>67.64683833872617</v>
      </c>
      <c r="AD13" s="16" t="s">
        <v>19240</v>
      </c>
      <c r="AE13" s="21">
        <f>B3L313C4</f>
        <v>4.2321415979133289E-2</v>
      </c>
      <c r="AF13" s="16" t="s">
        <v>19346</v>
      </c>
      <c r="AG13" s="21">
        <f>B9L206C1*B9L206C14</f>
        <v>17.911399523267548</v>
      </c>
      <c r="AH13" s="16" t="s">
        <v>19242</v>
      </c>
      <c r="AI13" s="21">
        <f>B3L314C4</f>
        <v>8.0612339309132308E-2</v>
      </c>
      <c r="AJ13" s="16" t="s">
        <v>19347</v>
      </c>
      <c r="AK13" s="21">
        <f>B9L206C1*B9L206C16</f>
        <v>34.117001581019494</v>
      </c>
      <c r="AL13" s="16" t="s">
        <v>19244</v>
      </c>
      <c r="AM13" s="21">
        <f>B3L315C4</f>
        <v>9.6979544712689917E-4</v>
      </c>
      <c r="AN13" s="16" t="s">
        <v>19348</v>
      </c>
      <c r="AO13" s="21">
        <f>B9L206C1*B9L206C18</f>
        <v>0.41043980470550201</v>
      </c>
      <c r="AP13" s="16" t="s">
        <v>19246</v>
      </c>
      <c r="AQ13" s="21">
        <f>B3L316C4</f>
        <v>8.2857423552842294E-4</v>
      </c>
      <c r="AR13" s="16" t="s">
        <v>19349</v>
      </c>
      <c r="AS13" s="21">
        <f>B9L206C1*B9L206C20</f>
        <v>0.35067173023116549</v>
      </c>
      <c r="AT13" s="16" t="s">
        <v>19248</v>
      </c>
      <c r="AU13" s="21">
        <f>B3L317C4</f>
        <v>9.6966891884195487E-3</v>
      </c>
      <c r="AV13" s="16" t="s">
        <v>19350</v>
      </c>
      <c r="AW13" s="21">
        <f>B9L206C1*B9L206C22</f>
        <v>4.1038625501652781</v>
      </c>
      <c r="AX13" s="16" t="s">
        <v>19250</v>
      </c>
      <c r="AY13" s="21">
        <f>B3L318C4</f>
        <v>3.3901559061723541E-2</v>
      </c>
      <c r="AZ13" s="16" t="s">
        <v>19351</v>
      </c>
      <c r="BA13" s="21">
        <f>B9L206C1*B9L206C24</f>
        <v>14.34792184447646</v>
      </c>
      <c r="BB13" s="16" t="s">
        <v>19252</v>
      </c>
      <c r="BC13" s="21">
        <f>B3L319C4</f>
        <v>1.2964128905840186E-4</v>
      </c>
      <c r="BD13" s="16" t="s">
        <v>19352</v>
      </c>
      <c r="BE13" s="21">
        <f>B9L206C1*B9L206C26</f>
        <v>5.4867184126857829E-2</v>
      </c>
      <c r="BF13" s="16" t="s">
        <v>19254</v>
      </c>
      <c r="BG13" s="21">
        <f>B3L320C4</f>
        <v>6.5336055934557033E-2</v>
      </c>
      <c r="BH13" s="16" t="s">
        <v>19353</v>
      </c>
      <c r="BI13" s="21">
        <f>B9L206C1*B9L206C28</f>
        <v>27.65172605981348</v>
      </c>
      <c r="BJ13" s="16" t="s">
        <v>19256</v>
      </c>
      <c r="BK13" s="21">
        <f>B3L321C4</f>
        <v>2.895841034605863E-2</v>
      </c>
      <c r="BL13" s="16" t="s">
        <v>19354</v>
      </c>
      <c r="BM13" s="21">
        <f>B9L206C1*B9L206C30</f>
        <v>12.255867278229069</v>
      </c>
      <c r="BN13" s="16" t="s">
        <v>19258</v>
      </c>
      <c r="BO13" s="21">
        <f>B3L322C4</f>
        <v>1.7833341991406319E-4</v>
      </c>
      <c r="BP13" s="16" t="s">
        <v>19355</v>
      </c>
      <c r="BQ13" s="21">
        <f>B9L206C1*B9L206C32</f>
        <v>7.5474817147099554E-2</v>
      </c>
      <c r="BR13" s="16" t="s">
        <v>19260</v>
      </c>
      <c r="BS13" s="21">
        <f>B3L323C4</f>
        <v>6.9153893826415347E-2</v>
      </c>
      <c r="BT13" s="16" t="s">
        <v>19356</v>
      </c>
      <c r="BU13" s="21">
        <f>B9L206C1*B9L206C34</f>
        <v>29.267523126477322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3.2683947029008094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3.6009487757031116E-3</v>
      </c>
      <c r="L14" s="16" t="s">
        <v>19360</v>
      </c>
      <c r="M14" s="21">
        <f>B9L207C1*B9L207C4</f>
        <v>1.1769321903925205E-2</v>
      </c>
      <c r="N14" s="16" t="s">
        <v>19232</v>
      </c>
      <c r="O14" s="21">
        <f>B3L309C4</f>
        <v>0.19124714146105098</v>
      </c>
      <c r="P14" s="16" t="s">
        <v>19361</v>
      </c>
      <c r="Q14" s="21">
        <f>B9L207C1*B9L207C6</f>
        <v>0.62507114409622078</v>
      </c>
      <c r="R14" s="16" t="s">
        <v>19234</v>
      </c>
      <c r="S14" s="21">
        <f>B3L310C4</f>
        <v>0.19231391072461734</v>
      </c>
      <c r="T14" s="16" t="s">
        <v>19362</v>
      </c>
      <c r="U14" s="21">
        <f>B9L207C1*B9L207C8</f>
        <v>0.62855776710647848</v>
      </c>
      <c r="V14" s="16" t="s">
        <v>19236</v>
      </c>
      <c r="W14" s="21">
        <f>B3L311C4</f>
        <v>0.12091397726807036</v>
      </c>
      <c r="X14" s="16" t="s">
        <v>19363</v>
      </c>
      <c r="Y14" s="21">
        <f>B9L207C1*B9L207C10</f>
        <v>0.39519460280963004</v>
      </c>
      <c r="Z14" s="16" t="s">
        <v>19238</v>
      </c>
      <c r="AA14" s="21">
        <f>B3L312C4</f>
        <v>0.1598373137334908</v>
      </c>
      <c r="AB14" s="16" t="s">
        <v>19364</v>
      </c>
      <c r="AC14" s="21">
        <f>B9L207C1*B9L207C12</f>
        <v>0.52241142953243613</v>
      </c>
      <c r="AD14" s="16" t="s">
        <v>19240</v>
      </c>
      <c r="AE14" s="21">
        <f>B3L313C4</f>
        <v>4.2321415979133289E-2</v>
      </c>
      <c r="AF14" s="16" t="s">
        <v>19365</v>
      </c>
      <c r="AG14" s="21">
        <f>B9L207C1*B9L207C14</f>
        <v>0.1383230918054609</v>
      </c>
      <c r="AH14" s="16" t="s">
        <v>19242</v>
      </c>
      <c r="AI14" s="21">
        <f>B3L314C4</f>
        <v>8.0612339309132308E-2</v>
      </c>
      <c r="AJ14" s="16" t="s">
        <v>19366</v>
      </c>
      <c r="AK14" s="21">
        <f>B9L207C1*B9L207C16</f>
        <v>0.2634729427864107</v>
      </c>
      <c r="AL14" s="16" t="s">
        <v>19244</v>
      </c>
      <c r="AM14" s="21">
        <f>B3L315C4</f>
        <v>9.6979544712689917E-4</v>
      </c>
      <c r="AN14" s="16" t="s">
        <v>19367</v>
      </c>
      <c r="AO14" s="21">
        <f>B9L207C1*B9L207C18</f>
        <v>3.1696743022868791E-3</v>
      </c>
      <c r="AP14" s="16" t="s">
        <v>19246</v>
      </c>
      <c r="AQ14" s="21">
        <f>B3L316C4</f>
        <v>8.2857423552842294E-4</v>
      </c>
      <c r="AR14" s="16" t="s">
        <v>19368</v>
      </c>
      <c r="AS14" s="21">
        <f>B9L207C1*B9L207C20</f>
        <v>2.708107642361185E-3</v>
      </c>
      <c r="AT14" s="16" t="s">
        <v>19248</v>
      </c>
      <c r="AU14" s="21">
        <f>B3L317C4</f>
        <v>9.6966891884195487E-3</v>
      </c>
      <c r="AV14" s="16" t="s">
        <v>19369</v>
      </c>
      <c r="AW14" s="21">
        <f>B9L207C1*B9L207C22</f>
        <v>3.1692607579106004E-2</v>
      </c>
      <c r="AX14" s="16" t="s">
        <v>19250</v>
      </c>
      <c r="AY14" s="21">
        <f>B3L318C4</f>
        <v>3.3901559061723541E-2</v>
      </c>
      <c r="AZ14" s="16" t="s">
        <v>19370</v>
      </c>
      <c r="BA14" s="21">
        <f>B9L207C1*B9L207C24</f>
        <v>0.11080367605741616</v>
      </c>
      <c r="BB14" s="16" t="s">
        <v>19252</v>
      </c>
      <c r="BC14" s="21">
        <f>B3L319C4</f>
        <v>1.2964128905840186E-4</v>
      </c>
      <c r="BD14" s="16" t="s">
        <v>19371</v>
      </c>
      <c r="BE14" s="21">
        <f>B9L207C1*B9L207C26</f>
        <v>4.237189024357133E-4</v>
      </c>
      <c r="BF14" s="16" t="s">
        <v>19254</v>
      </c>
      <c r="BG14" s="21">
        <f>B3L320C4</f>
        <v>6.5336055934557033E-2</v>
      </c>
      <c r="BH14" s="16" t="s">
        <v>19372</v>
      </c>
      <c r="BI14" s="21">
        <f>B9L207C1*B9L207C28</f>
        <v>0.2135440191249372</v>
      </c>
      <c r="BJ14" s="16" t="s">
        <v>19256</v>
      </c>
      <c r="BK14" s="21">
        <f>B3L321C4</f>
        <v>2.895841034605863E-2</v>
      </c>
      <c r="BL14" s="16" t="s">
        <v>19373</v>
      </c>
      <c r="BM14" s="21">
        <f>B9L207C1*B9L207C30</f>
        <v>9.4647514979486022E-2</v>
      </c>
      <c r="BN14" s="16" t="s">
        <v>19258</v>
      </c>
      <c r="BO14" s="21">
        <f>B3L322C4</f>
        <v>1.7833341991406319E-4</v>
      </c>
      <c r="BP14" s="16" t="s">
        <v>19374</v>
      </c>
      <c r="BQ14" s="21">
        <f>B9L207C1*B9L207C32</f>
        <v>5.8286400499730985E-4</v>
      </c>
      <c r="BR14" s="16" t="s">
        <v>19260</v>
      </c>
      <c r="BS14" s="21">
        <f>B3L323C4</f>
        <v>6.9153893826415347E-2</v>
      </c>
      <c r="BT14" s="16" t="s">
        <v>19375</v>
      </c>
      <c r="BU14" s="21">
        <f>B9L207C1*B9L207C34</f>
        <v>0.22602222026722091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0.10213733446565029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3.6009487757031116E-3</v>
      </c>
      <c r="L15" s="16" t="s">
        <v>19379</v>
      </c>
      <c r="M15" s="21">
        <f>B9L208C1*B9L208C4</f>
        <v>3.6779130949766265E-4</v>
      </c>
      <c r="N15" s="16" t="s">
        <v>19232</v>
      </c>
      <c r="O15" s="21">
        <f>B3L309C4</f>
        <v>0.19124714146105098</v>
      </c>
      <c r="P15" s="16" t="s">
        <v>19380</v>
      </c>
      <c r="Q15" s="21">
        <f>B9L208C1*B9L208C6</f>
        <v>1.9533473253006899E-2</v>
      </c>
      <c r="R15" s="16" t="s">
        <v>19234</v>
      </c>
      <c r="S15" s="21">
        <f>B3L310C4</f>
        <v>0.19231391072461734</v>
      </c>
      <c r="T15" s="16" t="s">
        <v>19381</v>
      </c>
      <c r="U15" s="21">
        <f>B9L208C1*B9L208C8</f>
        <v>1.9642430222077453E-2</v>
      </c>
      <c r="V15" s="16" t="s">
        <v>19236</v>
      </c>
      <c r="W15" s="21">
        <f>B3L311C4</f>
        <v>0.12091397726807036</v>
      </c>
      <c r="X15" s="16" t="s">
        <v>19382</v>
      </c>
      <c r="Y15" s="21">
        <f>B9L208C1*B9L208C10</f>
        <v>1.2349831337800939E-2</v>
      </c>
      <c r="Z15" s="16" t="s">
        <v>19238</v>
      </c>
      <c r="AA15" s="21">
        <f>B3L312C4</f>
        <v>0.1598373137334908</v>
      </c>
      <c r="AB15" s="16" t="s">
        <v>19383</v>
      </c>
      <c r="AC15" s="21">
        <f>B9L208C1*B9L208C12</f>
        <v>1.6325357172888629E-2</v>
      </c>
      <c r="AD15" s="16" t="s">
        <v>19240</v>
      </c>
      <c r="AE15" s="21">
        <f>B3L313C4</f>
        <v>4.2321415979133289E-2</v>
      </c>
      <c r="AF15" s="16" t="s">
        <v>19384</v>
      </c>
      <c r="AG15" s="21">
        <f>B9L208C1*B9L208C14</f>
        <v>4.3225966189206532E-3</v>
      </c>
      <c r="AH15" s="16" t="s">
        <v>19242</v>
      </c>
      <c r="AI15" s="21">
        <f>B3L314C4</f>
        <v>8.0612339309132308E-2</v>
      </c>
      <c r="AJ15" s="16" t="s">
        <v>19385</v>
      </c>
      <c r="AK15" s="21">
        <f>B9L208C1*B9L208C16</f>
        <v>8.2335294620753344E-3</v>
      </c>
      <c r="AL15" s="16" t="s">
        <v>19244</v>
      </c>
      <c r="AM15" s="21">
        <f>B3L315C4</f>
        <v>9.6979544712689917E-4</v>
      </c>
      <c r="AN15" s="16" t="s">
        <v>19386</v>
      </c>
      <c r="AO15" s="21">
        <f>B9L208C1*B9L208C18</f>
        <v>9.905232194646497E-5</v>
      </c>
      <c r="AP15" s="16" t="s">
        <v>19246</v>
      </c>
      <c r="AQ15" s="21">
        <f>B3L316C4</f>
        <v>8.2857423552842294E-4</v>
      </c>
      <c r="AR15" s="16" t="s">
        <v>19387</v>
      </c>
      <c r="AS15" s="21">
        <f>B9L208C1*B9L208C20</f>
        <v>8.4628363823787032E-5</v>
      </c>
      <c r="AT15" s="16" t="s">
        <v>19248</v>
      </c>
      <c r="AU15" s="21">
        <f>B3L317C4</f>
        <v>9.6966891884195487E-3</v>
      </c>
      <c r="AV15" s="16" t="s">
        <v>19388</v>
      </c>
      <c r="AW15" s="21">
        <f>B9L208C1*B9L208C22</f>
        <v>9.9039398684706262E-4</v>
      </c>
      <c r="AX15" s="16" t="s">
        <v>19250</v>
      </c>
      <c r="AY15" s="21">
        <f>B3L318C4</f>
        <v>3.3901559061723541E-2</v>
      </c>
      <c r="AZ15" s="16" t="s">
        <v>19389</v>
      </c>
      <c r="BA15" s="21">
        <f>B9L208C1*B9L208C24</f>
        <v>3.462614876794255E-3</v>
      </c>
      <c r="BB15" s="16" t="s">
        <v>19252</v>
      </c>
      <c r="BC15" s="21">
        <f>B3L319C4</f>
        <v>1.2964128905840186E-4</v>
      </c>
      <c r="BD15" s="16" t="s">
        <v>19390</v>
      </c>
      <c r="BE15" s="21">
        <f>B9L208C1*B9L208C26</f>
        <v>1.3241215701116041E-5</v>
      </c>
      <c r="BF15" s="16" t="s">
        <v>19254</v>
      </c>
      <c r="BG15" s="21">
        <f>B3L320C4</f>
        <v>6.5336055934557033E-2</v>
      </c>
      <c r="BH15" s="16" t="s">
        <v>19391</v>
      </c>
      <c r="BI15" s="21">
        <f>B9L208C1*B9L208C28</f>
        <v>6.6732505976542875E-3</v>
      </c>
      <c r="BJ15" s="16" t="s">
        <v>19256</v>
      </c>
      <c r="BK15" s="21">
        <f>B3L321C4</f>
        <v>2.895841034605863E-2</v>
      </c>
      <c r="BL15" s="16" t="s">
        <v>19392</v>
      </c>
      <c r="BM15" s="21">
        <f>B9L208C1*B9L208C30</f>
        <v>2.9577348431089382E-3</v>
      </c>
      <c r="BN15" s="16" t="s">
        <v>19258</v>
      </c>
      <c r="BO15" s="21">
        <f>B3L322C4</f>
        <v>1.7833341991406319E-4</v>
      </c>
      <c r="BP15" s="16" t="s">
        <v>19393</v>
      </c>
      <c r="BQ15" s="21">
        <f>B9L208C1*B9L208C32</f>
        <v>1.8214500156165933E-5</v>
      </c>
      <c r="BR15" s="16" t="s">
        <v>19260</v>
      </c>
      <c r="BS15" s="21">
        <f>B3L323C4</f>
        <v>6.9153893826415347E-2</v>
      </c>
      <c r="BT15" s="16" t="s">
        <v>19394</v>
      </c>
      <c r="BU15" s="21">
        <f>B9L208C1*B9L208C34</f>
        <v>7.0631943833506534E-3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12.869304142671936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3.6009487757031116E-3</v>
      </c>
      <c r="L16" s="16" t="s">
        <v>19398</v>
      </c>
      <c r="M16" s="21">
        <f>B9L209C1*B9L209C4</f>
        <v>4.6341704996705493E-2</v>
      </c>
      <c r="N16" s="16" t="s">
        <v>19232</v>
      </c>
      <c r="O16" s="21">
        <f>B3L309C4</f>
        <v>0.19124714146105098</v>
      </c>
      <c r="P16" s="16" t="s">
        <v>19399</v>
      </c>
      <c r="Q16" s="21">
        <f>B9L209C1*B9L209C6</f>
        <v>2.4612176298788691</v>
      </c>
      <c r="R16" s="16" t="s">
        <v>19234</v>
      </c>
      <c r="S16" s="21">
        <f>B3L310C4</f>
        <v>0.19231391072461734</v>
      </c>
      <c r="T16" s="16" t="s">
        <v>19400</v>
      </c>
      <c r="U16" s="21">
        <f>B9L209C1*B9L209C8</f>
        <v>2.474946207981759</v>
      </c>
      <c r="V16" s="16" t="s">
        <v>19236</v>
      </c>
      <c r="W16" s="21">
        <f>B3L311C4</f>
        <v>0.12091397726807036</v>
      </c>
      <c r="X16" s="16" t="s">
        <v>19401</v>
      </c>
      <c r="Y16" s="21">
        <f>B9L209C1*B9L209C10</f>
        <v>1.5560787485629182</v>
      </c>
      <c r="Z16" s="16" t="s">
        <v>19238</v>
      </c>
      <c r="AA16" s="21">
        <f>B3L312C4</f>
        <v>0.1598373137334908</v>
      </c>
      <c r="AB16" s="16" t="s">
        <v>19402</v>
      </c>
      <c r="AC16" s="21">
        <f>B9L209C1*B9L209C12</f>
        <v>2.056995003783967</v>
      </c>
      <c r="AD16" s="16" t="s">
        <v>19240</v>
      </c>
      <c r="AE16" s="21">
        <f>B3L313C4</f>
        <v>4.2321415979133289E-2</v>
      </c>
      <c r="AF16" s="16" t="s">
        <v>19403</v>
      </c>
      <c r="AG16" s="21">
        <f>B9L209C1*B9L209C14</f>
        <v>0.54464717398400231</v>
      </c>
      <c r="AH16" s="16" t="s">
        <v>19242</v>
      </c>
      <c r="AI16" s="21">
        <f>B3L314C4</f>
        <v>8.0612339309132308E-2</v>
      </c>
      <c r="AJ16" s="16" t="s">
        <v>19404</v>
      </c>
      <c r="AK16" s="21">
        <f>B9L209C1*B9L209C16</f>
        <v>1.0374247122214921</v>
      </c>
      <c r="AL16" s="16" t="s">
        <v>19244</v>
      </c>
      <c r="AM16" s="21">
        <f>B3L315C4</f>
        <v>9.6979544712689917E-4</v>
      </c>
      <c r="AN16" s="16" t="s">
        <v>19405</v>
      </c>
      <c r="AO16" s="21">
        <f>B9L209C1*B9L209C18</f>
        <v>1.2480592565254587E-2</v>
      </c>
      <c r="AP16" s="16" t="s">
        <v>19246</v>
      </c>
      <c r="AQ16" s="21">
        <f>B3L316C4</f>
        <v>8.2857423552842294E-4</v>
      </c>
      <c r="AR16" s="16" t="s">
        <v>19406</v>
      </c>
      <c r="AS16" s="21">
        <f>B9L209C1*B9L209C20</f>
        <v>1.0663173841797166E-2</v>
      </c>
      <c r="AT16" s="16" t="s">
        <v>19248</v>
      </c>
      <c r="AU16" s="21">
        <f>B3L317C4</f>
        <v>9.6966891884195487E-3</v>
      </c>
      <c r="AV16" s="16" t="s">
        <v>19407</v>
      </c>
      <c r="AW16" s="21">
        <f>B9L209C1*B9L209C22</f>
        <v>0.12478964234272988</v>
      </c>
      <c r="AX16" s="16" t="s">
        <v>19250</v>
      </c>
      <c r="AY16" s="21">
        <f>B3L318C4</f>
        <v>3.3901559061723541E-2</v>
      </c>
      <c r="AZ16" s="16" t="s">
        <v>19408</v>
      </c>
      <c r="BA16" s="21">
        <f>B9L209C1*B9L209C24</f>
        <v>0.43628947447607608</v>
      </c>
      <c r="BB16" s="16" t="s">
        <v>19252</v>
      </c>
      <c r="BC16" s="21">
        <f>B3L319C4</f>
        <v>1.2964128905840186E-4</v>
      </c>
      <c r="BD16" s="16" t="s">
        <v>19409</v>
      </c>
      <c r="BE16" s="21">
        <f>B9L209C1*B9L209C26</f>
        <v>1.6683931783406211E-3</v>
      </c>
      <c r="BF16" s="16" t="s">
        <v>19254</v>
      </c>
      <c r="BG16" s="21">
        <f>B3L320C4</f>
        <v>6.5336055934557033E-2</v>
      </c>
      <c r="BH16" s="16" t="s">
        <v>19410</v>
      </c>
      <c r="BI16" s="21">
        <f>B9L209C1*B9L209C28</f>
        <v>0.84082957530444014</v>
      </c>
      <c r="BJ16" s="16" t="s">
        <v>19256</v>
      </c>
      <c r="BK16" s="21">
        <f>B3L321C4</f>
        <v>2.895841034605863E-2</v>
      </c>
      <c r="BL16" s="16" t="s">
        <v>19411</v>
      </c>
      <c r="BM16" s="21">
        <f>B9L209C1*B9L209C30</f>
        <v>0.37267459023172617</v>
      </c>
      <c r="BN16" s="16" t="s">
        <v>19258</v>
      </c>
      <c r="BO16" s="21">
        <f>B3L322C4</f>
        <v>1.7833341991406319E-4</v>
      </c>
      <c r="BP16" s="16" t="s">
        <v>19412</v>
      </c>
      <c r="BQ16" s="21">
        <f>B9L209C1*B9L209C32</f>
        <v>2.2950270196769075E-3</v>
      </c>
      <c r="BR16" s="16" t="s">
        <v>19260</v>
      </c>
      <c r="BS16" s="21">
        <f>B3L323C4</f>
        <v>6.9153893826415347E-2</v>
      </c>
      <c r="BT16" s="16" t="s">
        <v>19413</v>
      </c>
      <c r="BU16" s="21">
        <f>B9L209C1*B9L209C34</f>
        <v>0.88996249230218227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9.6009094397711277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3.6009487757031116E-3</v>
      </c>
      <c r="L17" s="16" t="s">
        <v>19417</v>
      </c>
      <c r="M17" s="21">
        <f>B9L210C1*B9L210C4</f>
        <v>3.4572383092780289E-2</v>
      </c>
      <c r="N17" s="16" t="s">
        <v>19232</v>
      </c>
      <c r="O17" s="21">
        <f>B3L309C4</f>
        <v>0.19124714146105098</v>
      </c>
      <c r="P17" s="16" t="s">
        <v>19418</v>
      </c>
      <c r="Q17" s="21">
        <f>B9L210C1*B9L210C6</f>
        <v>1.8361464857826486</v>
      </c>
      <c r="R17" s="16" t="s">
        <v>19234</v>
      </c>
      <c r="S17" s="21">
        <f>B3L310C4</f>
        <v>0.19231391072461734</v>
      </c>
      <c r="T17" s="16" t="s">
        <v>19419</v>
      </c>
      <c r="U17" s="21">
        <f>B9L210C1*B9L210C8</f>
        <v>1.8463884408752806</v>
      </c>
      <c r="V17" s="16" t="s">
        <v>19236</v>
      </c>
      <c r="W17" s="21">
        <f>B3L311C4</f>
        <v>0.12091397726807036</v>
      </c>
      <c r="X17" s="16" t="s">
        <v>19420</v>
      </c>
      <c r="Y17" s="21">
        <f>B9L210C1*B9L210C10</f>
        <v>1.1608841457532884</v>
      </c>
      <c r="Z17" s="16" t="s">
        <v>19238</v>
      </c>
      <c r="AA17" s="21">
        <f>B3L312C4</f>
        <v>0.1598373137334908</v>
      </c>
      <c r="AB17" s="16" t="s">
        <v>19421</v>
      </c>
      <c r="AC17" s="21">
        <f>B9L210C1*B9L210C12</f>
        <v>1.5345835742515312</v>
      </c>
      <c r="AD17" s="16" t="s">
        <v>19240</v>
      </c>
      <c r="AE17" s="21">
        <f>B3L313C4</f>
        <v>4.2321415979133289E-2</v>
      </c>
      <c r="AF17" s="16" t="s">
        <v>19422</v>
      </c>
      <c r="AG17" s="21">
        <f>B9L210C1*B9L210C14</f>
        <v>0.40632408217854143</v>
      </c>
      <c r="AH17" s="16" t="s">
        <v>19242</v>
      </c>
      <c r="AI17" s="21">
        <f>B3L314C4</f>
        <v>8.0612339309132308E-2</v>
      </c>
      <c r="AJ17" s="16" t="s">
        <v>19423</v>
      </c>
      <c r="AK17" s="21">
        <f>B9L210C1*B9L210C16</f>
        <v>0.77395176943508148</v>
      </c>
      <c r="AL17" s="16" t="s">
        <v>19244</v>
      </c>
      <c r="AM17" s="21">
        <f>B3L315C4</f>
        <v>9.6979544712689917E-4</v>
      </c>
      <c r="AN17" s="16" t="s">
        <v>19424</v>
      </c>
      <c r="AO17" s="21">
        <f>B9L210C1*B9L210C18</f>
        <v>9.310918262967708E-3</v>
      </c>
      <c r="AP17" s="16" t="s">
        <v>19246</v>
      </c>
      <c r="AQ17" s="21">
        <f>B3L316C4</f>
        <v>8.2857423552842294E-4</v>
      </c>
      <c r="AR17" s="16" t="s">
        <v>19425</v>
      </c>
      <c r="AS17" s="21">
        <f>B9L210C1*B9L210C20</f>
        <v>7.9550661994359818E-3</v>
      </c>
      <c r="AT17" s="16" t="s">
        <v>19248</v>
      </c>
      <c r="AU17" s="21">
        <f>B3L317C4</f>
        <v>9.6966891884195487E-3</v>
      </c>
      <c r="AV17" s="16" t="s">
        <v>19426</v>
      </c>
      <c r="AW17" s="21">
        <f>B9L210C1*B9L210C22</f>
        <v>9.3097034763623882E-2</v>
      </c>
      <c r="AX17" s="16" t="s">
        <v>19250</v>
      </c>
      <c r="AY17" s="21">
        <f>B3L318C4</f>
        <v>3.3901559061723541E-2</v>
      </c>
      <c r="AZ17" s="16" t="s">
        <v>19427</v>
      </c>
      <c r="BA17" s="21">
        <f>B9L210C1*B9L210C24</f>
        <v>0.32548579841865993</v>
      </c>
      <c r="BB17" s="16" t="s">
        <v>19252</v>
      </c>
      <c r="BC17" s="21">
        <f>B3L319C4</f>
        <v>1.2964128905840186E-4</v>
      </c>
      <c r="BD17" s="16" t="s">
        <v>19428</v>
      </c>
      <c r="BE17" s="21">
        <f>B9L210C1*B9L210C26</f>
        <v>1.2446742759049079E-3</v>
      </c>
      <c r="BF17" s="16" t="s">
        <v>19254</v>
      </c>
      <c r="BG17" s="21">
        <f>B3L320C4</f>
        <v>6.5336055934557033E-2</v>
      </c>
      <c r="BH17" s="16" t="s">
        <v>19429</v>
      </c>
      <c r="BI17" s="21">
        <f>B9L210C1*B9L210C28</f>
        <v>0.62728555617950299</v>
      </c>
      <c r="BJ17" s="16" t="s">
        <v>19256</v>
      </c>
      <c r="BK17" s="21">
        <f>B3L321C4</f>
        <v>2.895841034605863E-2</v>
      </c>
      <c r="BL17" s="16" t="s">
        <v>19430</v>
      </c>
      <c r="BM17" s="21">
        <f>B9L210C1*B9L210C30</f>
        <v>0.27802707525224019</v>
      </c>
      <c r="BN17" s="16" t="s">
        <v>19258</v>
      </c>
      <c r="BO17" s="21">
        <f>B3L322C4</f>
        <v>1.7833341991406319E-4</v>
      </c>
      <c r="BP17" s="16" t="s">
        <v>19431</v>
      </c>
      <c r="BQ17" s="21">
        <f>B9L210C1*B9L210C32</f>
        <v>1.7121630146795977E-3</v>
      </c>
      <c r="BR17" s="16" t="s">
        <v>19260</v>
      </c>
      <c r="BS17" s="21">
        <f>B3L323C4</f>
        <v>6.9153893826415347E-2</v>
      </c>
      <c r="BT17" s="16" t="s">
        <v>19432</v>
      </c>
      <c r="BU17" s="21">
        <f>B9L210C1*B9L210C34</f>
        <v>0.66394027203496142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3.6009487757031116E-3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0.19124714146105098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0.19231391072461734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0.12091397726807036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0.1598373137334908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4.2321415979133289E-2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8.0612339309132308E-2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9.6979544712689917E-4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8.2857423552842294E-4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9.6966891884195487E-3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3.3901559061723541E-2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1.2964128905840186E-4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6.5336055934557033E-2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2.895841034605863E-2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1.7833341991406319E-4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6.9153893826415347E-2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41.486842962744205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3.6009487757031116E-3</v>
      </c>
      <c r="L19" s="16" t="s">
        <v>19455</v>
      </c>
      <c r="M19" s="21">
        <f>B9L212C1*B9L212C4</f>
        <v>0.149391996374481</v>
      </c>
      <c r="N19" s="16" t="s">
        <v>19232</v>
      </c>
      <c r="O19" s="21">
        <f>B3L309C4</f>
        <v>0.19124714146105098</v>
      </c>
      <c r="P19" s="16" t="s">
        <v>19456</v>
      </c>
      <c r="Q19" s="21">
        <f>B9L212C1*B9L212C6</f>
        <v>7.9342401248683485</v>
      </c>
      <c r="R19" s="16" t="s">
        <v>19234</v>
      </c>
      <c r="S19" s="21">
        <f>B3L310C4</f>
        <v>0.19231391072461734</v>
      </c>
      <c r="T19" s="16" t="s">
        <v>19457</v>
      </c>
      <c r="U19" s="21">
        <f>B9L212C1*B9L212C8</f>
        <v>7.9784970137834081</v>
      </c>
      <c r="V19" s="16" t="s">
        <v>19236</v>
      </c>
      <c r="W19" s="21">
        <f>B3L311C4</f>
        <v>0.12091397726807036</v>
      </c>
      <c r="X19" s="16" t="s">
        <v>19458</v>
      </c>
      <c r="Y19" s="21">
        <f>B9L212C1*B9L212C10</f>
        <v>5.0163391869212575</v>
      </c>
      <c r="Z19" s="16" t="s">
        <v>19238</v>
      </c>
      <c r="AA19" s="21">
        <f>B3L312C4</f>
        <v>0.1598373137334908</v>
      </c>
      <c r="AB19" s="16" t="s">
        <v>19459</v>
      </c>
      <c r="AC19" s="21">
        <f>B9L212C1*B9L212C12</f>
        <v>6.6311455344482111</v>
      </c>
      <c r="AD19" s="16" t="s">
        <v>19240</v>
      </c>
      <c r="AE19" s="21">
        <f>B3L313C4</f>
        <v>4.2321415979133289E-2</v>
      </c>
      <c r="AF19" s="16" t="s">
        <v>19460</v>
      </c>
      <c r="AG19" s="21">
        <f>B9L212C1*B9L212C14</f>
        <v>1.7557819386872762</v>
      </c>
      <c r="AH19" s="16" t="s">
        <v>19242</v>
      </c>
      <c r="AI19" s="21">
        <f>B3L314C4</f>
        <v>8.0612339309132308E-2</v>
      </c>
      <c r="AJ19" s="16" t="s">
        <v>19461</v>
      </c>
      <c r="AK19" s="21">
        <f>B9L212C1*B9L212C16</f>
        <v>3.3443514617774239</v>
      </c>
      <c r="AL19" s="16" t="s">
        <v>19244</v>
      </c>
      <c r="AM19" s="21">
        <f>B3L315C4</f>
        <v>9.6979544712689917E-4</v>
      </c>
      <c r="AN19" s="16" t="s">
        <v>19462</v>
      </c>
      <c r="AO19" s="21">
        <f>B9L212C1*B9L212C18</f>
        <v>4.023375142093797E-2</v>
      </c>
      <c r="AP19" s="16" t="s">
        <v>19246</v>
      </c>
      <c r="AQ19" s="21">
        <f>B3L316C4</f>
        <v>8.2857423552842294E-4</v>
      </c>
      <c r="AR19" s="16" t="s">
        <v>19463</v>
      </c>
      <c r="AS19" s="21">
        <f>B9L212C1*B9L212C20</f>
        <v>3.4374929192343515E-2</v>
      </c>
      <c r="AT19" s="16" t="s">
        <v>19248</v>
      </c>
      <c r="AU19" s="21">
        <f>B3L317C4</f>
        <v>9.6966891884195487E-3</v>
      </c>
      <c r="AV19" s="16" t="s">
        <v>19464</v>
      </c>
      <c r="AW19" s="21">
        <f>B9L212C1*B9L212C22</f>
        <v>0.40228502161850138</v>
      </c>
      <c r="AX19" s="16" t="s">
        <v>19250</v>
      </c>
      <c r="AY19" s="21">
        <f>B3L318C4</f>
        <v>3.3901559061723541E-2</v>
      </c>
      <c r="AZ19" s="16" t="s">
        <v>19465</v>
      </c>
      <c r="BA19" s="21">
        <f>B9L212C1*B9L212C24</f>
        <v>1.4064686569859224</v>
      </c>
      <c r="BB19" s="16" t="s">
        <v>19252</v>
      </c>
      <c r="BC19" s="21">
        <f>B3L319C4</f>
        <v>1.2964128905840186E-4</v>
      </c>
      <c r="BD19" s="16" t="s">
        <v>19466</v>
      </c>
      <c r="BE19" s="21">
        <f>B9L212C1*B9L212C26</f>
        <v>5.3784078006536467E-3</v>
      </c>
      <c r="BF19" s="16" t="s">
        <v>19254</v>
      </c>
      <c r="BG19" s="21">
        <f>B3L320C4</f>
        <v>6.5336055934557033E-2</v>
      </c>
      <c r="BH19" s="16" t="s">
        <v>19467</v>
      </c>
      <c r="BI19" s="21">
        <f>B9L212C1*B9L212C28</f>
        <v>2.7105866923620394</v>
      </c>
      <c r="BJ19" s="16" t="s">
        <v>19256</v>
      </c>
      <c r="BK19" s="21">
        <f>B3L321C4</f>
        <v>2.895841034605863E-2</v>
      </c>
      <c r="BL19" s="16" t="s">
        <v>19468</v>
      </c>
      <c r="BM19" s="21">
        <f>B9L212C1*B9L212C30</f>
        <v>1.2013930224776415</v>
      </c>
      <c r="BN19" s="16" t="s">
        <v>19258</v>
      </c>
      <c r="BO19" s="21">
        <f>B3L322C4</f>
        <v>1.7833341991406319E-4</v>
      </c>
      <c r="BP19" s="16" t="s">
        <v>19469</v>
      </c>
      <c r="BQ19" s="21">
        <f>B9L212C1*B9L212C32</f>
        <v>7.3984905869838597E-3</v>
      </c>
      <c r="BR19" s="16" t="s">
        <v>19260</v>
      </c>
      <c r="BS19" s="21">
        <f>B3L323C4</f>
        <v>6.9153893826415347E-2</v>
      </c>
      <c r="BT19" s="16" t="s">
        <v>19470</v>
      </c>
      <c r="BU19" s="21">
        <f>B9L212C1*B9L212C34</f>
        <v>2.8689767334387795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151.67648800468331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3.6009487757031116E-3</v>
      </c>
      <c r="L20" s="16" t="s">
        <v>19474</v>
      </c>
      <c r="M20" s="21">
        <f>B9L213C1*B9L213C4</f>
        <v>0.54617926378341208</v>
      </c>
      <c r="N20" s="16" t="s">
        <v>19232</v>
      </c>
      <c r="O20" s="21">
        <f>B3L309C4</f>
        <v>0.19124714146105098</v>
      </c>
      <c r="P20" s="16" t="s">
        <v>19475</v>
      </c>
      <c r="Q20" s="21">
        <f>B9L213C1*B9L213C6</f>
        <v>29.007694757747071</v>
      </c>
      <c r="R20" s="16" t="s">
        <v>19234</v>
      </c>
      <c r="S20" s="21">
        <f>B3L310C4</f>
        <v>0.19231391072461734</v>
      </c>
      <c r="T20" s="16" t="s">
        <v>19476</v>
      </c>
      <c r="U20" s="21">
        <f>B9L213C1*B9L213C8</f>
        <v>29.169498573156158</v>
      </c>
      <c r="V20" s="16" t="s">
        <v>19236</v>
      </c>
      <c r="W20" s="21">
        <f>B3L311C4</f>
        <v>0.12091397726807036</v>
      </c>
      <c r="X20" s="16" t="s">
        <v>19477</v>
      </c>
      <c r="Y20" s="21">
        <f>B9L213C1*B9L213C10</f>
        <v>18.339807422699025</v>
      </c>
      <c r="Z20" s="16" t="s">
        <v>19238</v>
      </c>
      <c r="AA20" s="21">
        <f>B3L312C4</f>
        <v>0.1598373137334908</v>
      </c>
      <c r="AB20" s="16" t="s">
        <v>19478</v>
      </c>
      <c r="AC20" s="21">
        <f>B9L213C1*B9L213C12</f>
        <v>24.24356239919862</v>
      </c>
      <c r="AD20" s="16" t="s">
        <v>19240</v>
      </c>
      <c r="AE20" s="21">
        <f>B3L313C4</f>
        <v>4.2321415979133289E-2</v>
      </c>
      <c r="AF20" s="16" t="s">
        <v>19479</v>
      </c>
      <c r="AG20" s="21">
        <f>B9L213C1*B9L213C14</f>
        <v>6.4191637431002224</v>
      </c>
      <c r="AH20" s="16" t="s">
        <v>19242</v>
      </c>
      <c r="AI20" s="21">
        <f>B3L314C4</f>
        <v>8.0612339309132308E-2</v>
      </c>
      <c r="AJ20" s="16" t="s">
        <v>19480</v>
      </c>
      <c r="AK20" s="21">
        <f>B9L213C1*B9L213C16</f>
        <v>12.226996516251067</v>
      </c>
      <c r="AL20" s="16" t="s">
        <v>19244</v>
      </c>
      <c r="AM20" s="21">
        <f>B3L315C4</f>
        <v>9.6979544712689917E-4</v>
      </c>
      <c r="AN20" s="16" t="s">
        <v>19481</v>
      </c>
      <c r="AO20" s="21">
        <f>B9L213C1*B9L213C18</f>
        <v>0.14709516750313961</v>
      </c>
      <c r="AP20" s="16" t="s">
        <v>19246</v>
      </c>
      <c r="AQ20" s="21">
        <f>B3L316C4</f>
        <v>8.2857423552842294E-4</v>
      </c>
      <c r="AR20" s="16" t="s">
        <v>19482</v>
      </c>
      <c r="AS20" s="21">
        <f>B9L213C1*B9L213C20</f>
        <v>0.12567523009611647</v>
      </c>
      <c r="AT20" s="16" t="s">
        <v>19248</v>
      </c>
      <c r="AU20" s="21">
        <f>B3L317C4</f>
        <v>9.6966891884195487E-3</v>
      </c>
      <c r="AV20" s="16" t="s">
        <v>19483</v>
      </c>
      <c r="AW20" s="21">
        <f>B9L213C1*B9L213C22</f>
        <v>1.4707597613724599</v>
      </c>
      <c r="AX20" s="16" t="s">
        <v>19250</v>
      </c>
      <c r="AY20" s="21">
        <f>B3L318C4</f>
        <v>3.3901559061723541E-2</v>
      </c>
      <c r="AZ20" s="16" t="s">
        <v>19484</v>
      </c>
      <c r="BA20" s="21">
        <f>B9L213C1*B9L213C24</f>
        <v>5.1420694163655734</v>
      </c>
      <c r="BB20" s="16" t="s">
        <v>19252</v>
      </c>
      <c r="BC20" s="21">
        <f>B3L319C4</f>
        <v>1.2964128905840186E-4</v>
      </c>
      <c r="BD20" s="16" t="s">
        <v>19485</v>
      </c>
      <c r="BE20" s="21">
        <f>B9L213C1*B9L213C26</f>
        <v>1.9663535424778372E-2</v>
      </c>
      <c r="BF20" s="16" t="s">
        <v>19254</v>
      </c>
      <c r="BG20" s="21">
        <f>B3L320C4</f>
        <v>6.5336055934557033E-2</v>
      </c>
      <c r="BH20" s="16" t="s">
        <v>19486</v>
      </c>
      <c r="BI20" s="21">
        <f>B9L213C1*B9L213C28</f>
        <v>9.9099435042311566</v>
      </c>
      <c r="BJ20" s="16" t="s">
        <v>19256</v>
      </c>
      <c r="BK20" s="21">
        <f>B3L321C4</f>
        <v>2.895841034605863E-2</v>
      </c>
      <c r="BL20" s="16" t="s">
        <v>19487</v>
      </c>
      <c r="BM20" s="21">
        <f>B9L213C1*B9L213C30</f>
        <v>4.3923099794886591</v>
      </c>
      <c r="BN20" s="16" t="s">
        <v>19258</v>
      </c>
      <c r="BO20" s="21">
        <f>B3L322C4</f>
        <v>1.7833341991406319E-4</v>
      </c>
      <c r="BP20" s="16" t="s">
        <v>19488</v>
      </c>
      <c r="BQ20" s="21">
        <f>B9L213C1*B9L213C32</f>
        <v>2.7048986826429557E-2</v>
      </c>
      <c r="BR20" s="16" t="s">
        <v>19260</v>
      </c>
      <c r="BS20" s="21">
        <f>B3L323C4</f>
        <v>6.9153893826415347E-2</v>
      </c>
      <c r="BT20" s="16" t="s">
        <v>19489</v>
      </c>
      <c r="BU20" s="21">
        <f>B9L213C1*B9L213C34</f>
        <v>10.48901974743943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454.50666932452293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3.6009487757031116E-3</v>
      </c>
      <c r="L21" s="16" t="s">
        <v>19493</v>
      </c>
      <c r="M21" s="21">
        <f>B9L214C1*B9L214C4</f>
        <v>1.6366552344530398</v>
      </c>
      <c r="N21" s="16" t="s">
        <v>19232</v>
      </c>
      <c r="O21" s="21">
        <f>B3L309C4</f>
        <v>0.19124714146105098</v>
      </c>
      <c r="P21" s="16" t="s">
        <v>19494</v>
      </c>
      <c r="Q21" s="21">
        <f>B9L214C1*B9L214C6</f>
        <v>86.923101283298166</v>
      </c>
      <c r="R21" s="16" t="s">
        <v>19234</v>
      </c>
      <c r="S21" s="21">
        <f>B3L310C4</f>
        <v>0.19231391072461734</v>
      </c>
      <c r="T21" s="16" t="s">
        <v>19495</v>
      </c>
      <c r="U21" s="21">
        <f>B9L214C1*B9L214C8</f>
        <v>87.407955028219476</v>
      </c>
      <c r="V21" s="16" t="s">
        <v>19236</v>
      </c>
      <c r="W21" s="21">
        <f>B3L311C4</f>
        <v>0.12091397726807036</v>
      </c>
      <c r="X21" s="16" t="s">
        <v>19496</v>
      </c>
      <c r="Y21" s="21">
        <f>B9L214C1*B9L214C10</f>
        <v>54.956209082891739</v>
      </c>
      <c r="Z21" s="16" t="s">
        <v>19238</v>
      </c>
      <c r="AA21" s="21">
        <f>B3L312C4</f>
        <v>0.1598373137334908</v>
      </c>
      <c r="AB21" s="16" t="s">
        <v>19497</v>
      </c>
      <c r="AC21" s="21">
        <f>B9L214C1*B9L214C12</f>
        <v>72.64712509878774</v>
      </c>
      <c r="AD21" s="16" t="s">
        <v>19240</v>
      </c>
      <c r="AE21" s="21">
        <f>B3L313C4</f>
        <v>4.2321415979133289E-2</v>
      </c>
      <c r="AF21" s="16" t="s">
        <v>19498</v>
      </c>
      <c r="AG21" s="21">
        <f>B9L214C1*B9L214C14</f>
        <v>19.235365817773516</v>
      </c>
      <c r="AH21" s="16" t="s">
        <v>19242</v>
      </c>
      <c r="AI21" s="21">
        <f>B3L314C4</f>
        <v>8.0612339309132308E-2</v>
      </c>
      <c r="AJ21" s="16" t="s">
        <v>19499</v>
      </c>
      <c r="AK21" s="21">
        <f>B9L214C1*B9L214C16</f>
        <v>36.638845845852039</v>
      </c>
      <c r="AL21" s="16" t="s">
        <v>19244</v>
      </c>
      <c r="AM21" s="21">
        <f>B3L315C4</f>
        <v>9.6979544712689917E-4</v>
      </c>
      <c r="AN21" s="16" t="s">
        <v>19500</v>
      </c>
      <c r="AO21" s="21">
        <f>B9L214C1*B9L214C18</f>
        <v>0.44077849859973345</v>
      </c>
      <c r="AP21" s="16" t="s">
        <v>19246</v>
      </c>
      <c r="AQ21" s="21">
        <f>B3L316C4</f>
        <v>8.2857423552842294E-4</v>
      </c>
      <c r="AR21" s="16" t="s">
        <v>19501</v>
      </c>
      <c r="AS21" s="21">
        <f>B9L214C1*B9L214C20</f>
        <v>0.37659251607813632</v>
      </c>
      <c r="AT21" s="16" t="s">
        <v>19248</v>
      </c>
      <c r="AU21" s="21">
        <f>B3L317C4</f>
        <v>9.6966891884195487E-3</v>
      </c>
      <c r="AV21" s="16" t="s">
        <v>19502</v>
      </c>
      <c r="AW21" s="21">
        <f>B9L214C1*B9L214C22</f>
        <v>4.4072099065036801</v>
      </c>
      <c r="AX21" s="16" t="s">
        <v>19250</v>
      </c>
      <c r="AY21" s="21">
        <f>B3L318C4</f>
        <v>3.3901559061723541E-2</v>
      </c>
      <c r="AZ21" s="16" t="s">
        <v>19503</v>
      </c>
      <c r="BA21" s="21">
        <f>B9L214C1*B9L214C24</f>
        <v>15.408484694052564</v>
      </c>
      <c r="BB21" s="16" t="s">
        <v>19252</v>
      </c>
      <c r="BC21" s="21">
        <f>B3L319C4</f>
        <v>1.2964128905840186E-4</v>
      </c>
      <c r="BD21" s="16" t="s">
        <v>19504</v>
      </c>
      <c r="BE21" s="21">
        <f>B9L214C1*B9L214C26</f>
        <v>5.8922830496871949E-2</v>
      </c>
      <c r="BF21" s="16" t="s">
        <v>19254</v>
      </c>
      <c r="BG21" s="21">
        <f>B3L320C4</f>
        <v>6.5336055934557033E-2</v>
      </c>
      <c r="BH21" s="16" t="s">
        <v>19505</v>
      </c>
      <c r="BI21" s="21">
        <f>B9L214C1*B9L214C28</f>
        <v>29.695673169616246</v>
      </c>
      <c r="BJ21" s="16" t="s">
        <v>19256</v>
      </c>
      <c r="BK21" s="21">
        <f>B3L321C4</f>
        <v>2.895841034605863E-2</v>
      </c>
      <c r="BL21" s="16" t="s">
        <v>19506</v>
      </c>
      <c r="BM21" s="21">
        <f>B9L214C1*B9L214C30</f>
        <v>13.161790635319914</v>
      </c>
      <c r="BN21" s="16" t="s">
        <v>19258</v>
      </c>
      <c r="BO21" s="21">
        <f>B3L322C4</f>
        <v>1.7833341991406319E-4</v>
      </c>
      <c r="BP21" s="16" t="s">
        <v>19507</v>
      </c>
      <c r="BQ21" s="21">
        <f>B9L214C1*B9L214C32</f>
        <v>8.1053728714392412E-2</v>
      </c>
      <c r="BR21" s="16" t="s">
        <v>19260</v>
      </c>
      <c r="BS21" s="21">
        <f>B3L323C4</f>
        <v>6.9153893826415347E-2</v>
      </c>
      <c r="BT21" s="16" t="s">
        <v>19508</v>
      </c>
      <c r="BU21" s="21">
        <f>B9L214C1*B9L214C34</f>
        <v>31.430905953865729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24386.921688733331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3.6009487757031116E-3</v>
      </c>
      <c r="L22" s="16" t="s">
        <v>19512</v>
      </c>
      <c r="M22" s="21">
        <f>B9L215C1*B9L215C4</f>
        <v>87.816055798211949</v>
      </c>
      <c r="N22" s="16" t="s">
        <v>19232</v>
      </c>
      <c r="O22" s="21">
        <f>B3L309C4</f>
        <v>0.19124714146105098</v>
      </c>
      <c r="P22" s="16" t="s">
        <v>19513</v>
      </c>
      <c r="Q22" s="15">
        <f>B9L215C1*B9L215C6</f>
        <v>4663.9290620047559</v>
      </c>
      <c r="R22" s="16" t="s">
        <v>19234</v>
      </c>
      <c r="S22" s="21">
        <f>B3L310C4</f>
        <v>0.19231391072461734</v>
      </c>
      <c r="T22" s="16" t="s">
        <v>19514</v>
      </c>
      <c r="U22" s="15">
        <f>B9L215C1*B9L215C8</f>
        <v>4689.944280495296</v>
      </c>
      <c r="V22" s="16" t="s">
        <v>19236</v>
      </c>
      <c r="W22" s="21">
        <f>B3L311C4</f>
        <v>0.12091397726807036</v>
      </c>
      <c r="X22" s="16" t="s">
        <v>19515</v>
      </c>
      <c r="Y22" s="15">
        <f>B9L215C1*B9L215C10</f>
        <v>2948.7196947097141</v>
      </c>
      <c r="Z22" s="16" t="s">
        <v>19238</v>
      </c>
      <c r="AA22" s="21">
        <f>B3L312C4</f>
        <v>0.1598373137334908</v>
      </c>
      <c r="AB22" s="16" t="s">
        <v>19516</v>
      </c>
      <c r="AC22" s="15">
        <f>B9L215C1*B9L215C12</f>
        <v>3897.9400529561408</v>
      </c>
      <c r="AD22" s="16" t="s">
        <v>19240</v>
      </c>
      <c r="AE22" s="21">
        <f>B3L313C4</f>
        <v>4.2321415979133289E-2</v>
      </c>
      <c r="AF22" s="16" t="s">
        <v>19517</v>
      </c>
      <c r="AG22" s="15">
        <f>B9L215C1*B9L215C14</f>
        <v>1032.089057239431</v>
      </c>
      <c r="AH22" s="16" t="s">
        <v>19242</v>
      </c>
      <c r="AI22" s="21">
        <f>B3L314C4</f>
        <v>8.0612339309132308E-2</v>
      </c>
      <c r="AJ22" s="16" t="s">
        <v>19518</v>
      </c>
      <c r="AK22" s="15">
        <f>B9L215C1*B9L215C16</f>
        <v>1965.8868058774092</v>
      </c>
      <c r="AL22" s="16" t="s">
        <v>19244</v>
      </c>
      <c r="AM22" s="21">
        <f>B3L315C4</f>
        <v>9.6979544712689917E-4</v>
      </c>
      <c r="AN22" s="16" t="s">
        <v>19519</v>
      </c>
      <c r="AO22" s="21">
        <f>B9L215C1*B9L215C18</f>
        <v>23.650325623173817</v>
      </c>
      <c r="AP22" s="16" t="s">
        <v>19246</v>
      </c>
      <c r="AQ22" s="21">
        <f>B3L316C4</f>
        <v>8.2857423552842294E-4</v>
      </c>
      <c r="AR22" s="16" t="s">
        <v>19520</v>
      </c>
      <c r="AS22" s="21">
        <f>B9L215C1*B9L215C20</f>
        <v>20.206374995133736</v>
      </c>
      <c r="AT22" s="16" t="s">
        <v>19248</v>
      </c>
      <c r="AU22" s="21">
        <f>B3L317C4</f>
        <v>9.6966891884195487E-3</v>
      </c>
      <c r="AV22" s="16" t="s">
        <v>19521</v>
      </c>
      <c r="AW22" s="21">
        <f>B9L215C1*B9L215C22</f>
        <v>236.47239987797471</v>
      </c>
      <c r="AX22" s="16" t="s">
        <v>19250</v>
      </c>
      <c r="AY22" s="21">
        <f>B3L318C4</f>
        <v>3.3901559061723541E-2</v>
      </c>
      <c r="AZ22" s="16" t="s">
        <v>19522</v>
      </c>
      <c r="BA22" s="21">
        <f>B9L215C1*B9L215C24</f>
        <v>826.75466596421984</v>
      </c>
      <c r="BB22" s="16" t="s">
        <v>19252</v>
      </c>
      <c r="BC22" s="21">
        <f>B3L319C4</f>
        <v>1.2964128905840186E-4</v>
      </c>
      <c r="BD22" s="16" t="s">
        <v>19523</v>
      </c>
      <c r="BE22" s="21">
        <f>B9L215C1*B9L215C26</f>
        <v>3.1615519638936873</v>
      </c>
      <c r="BF22" s="16" t="s">
        <v>19254</v>
      </c>
      <c r="BG22" s="21">
        <f>B3L320C4</f>
        <v>6.5336055934557033E-2</v>
      </c>
      <c r="BH22" s="16" t="s">
        <v>19524</v>
      </c>
      <c r="BI22" s="15">
        <f>B9L215C1*B9L215C28</f>
        <v>1593.3452795267431</v>
      </c>
      <c r="BJ22" s="16" t="s">
        <v>19256</v>
      </c>
      <c r="BK22" s="21">
        <f>B3L321C4</f>
        <v>2.895841034605863E-2</v>
      </c>
      <c r="BL22" s="16" t="s">
        <v>19525</v>
      </c>
      <c r="BM22" s="21">
        <f>B9L215C1*B9L215C30</f>
        <v>706.20648533953693</v>
      </c>
      <c r="BN22" s="16" t="s">
        <v>19258</v>
      </c>
      <c r="BO22" s="21">
        <f>B3L322C4</f>
        <v>1.7833341991406319E-4</v>
      </c>
      <c r="BP22" s="16" t="s">
        <v>19526</v>
      </c>
      <c r="BQ22" s="21">
        <f>B9L215C1*B9L215C32</f>
        <v>4.3490031459282559</v>
      </c>
      <c r="BR22" s="16" t="s">
        <v>19260</v>
      </c>
      <c r="BS22" s="21">
        <f>B3L323C4</f>
        <v>6.9153893826415347E-2</v>
      </c>
      <c r="BT22" s="16" t="s">
        <v>19527</v>
      </c>
      <c r="BU22" s="15">
        <f>B9L215C1*B9L215C34</f>
        <v>1686.4505932157704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9544.3975633666669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3.6009487757031116E-3</v>
      </c>
      <c r="L23" s="16" t="s">
        <v>19530</v>
      </c>
      <c r="M23" s="21">
        <f>B9L216C1*B9L216C4</f>
        <v>34.368886720628964</v>
      </c>
      <c r="N23" s="16" t="s">
        <v>19232</v>
      </c>
      <c r="O23" s="21">
        <f>B3L309C4</f>
        <v>0.19124714146105098</v>
      </c>
      <c r="P23" s="16" t="s">
        <v>19531</v>
      </c>
      <c r="Q23" s="15">
        <f>B9L216C1*B9L216C6</f>
        <v>1825.3387509616953</v>
      </c>
      <c r="R23" s="16" t="s">
        <v>19234</v>
      </c>
      <c r="S23" s="21">
        <f>B3L310C4</f>
        <v>0.19231391072461734</v>
      </c>
      <c r="T23" s="16" t="s">
        <v>19532</v>
      </c>
      <c r="U23" s="15">
        <f>B9L216C1*B9L216C8</f>
        <v>1835.5204209215524</v>
      </c>
      <c r="V23" s="16" t="s">
        <v>19236</v>
      </c>
      <c r="W23" s="21">
        <f>B3L311C4</f>
        <v>0.12091397726807036</v>
      </c>
      <c r="X23" s="16" t="s">
        <v>19533</v>
      </c>
      <c r="Y23" s="15">
        <f>B9L216C1*B9L216C10</f>
        <v>1154.0510700143434</v>
      </c>
      <c r="Z23" s="16" t="s">
        <v>19238</v>
      </c>
      <c r="AA23" s="21">
        <f>B3L312C4</f>
        <v>0.1598373137334908</v>
      </c>
      <c r="AB23" s="16" t="s">
        <v>19534</v>
      </c>
      <c r="AC23" s="15">
        <f>B9L216C1*B9L216C12</f>
        <v>1525.5508677330031</v>
      </c>
      <c r="AD23" s="16" t="s">
        <v>19240</v>
      </c>
      <c r="AE23" s="21">
        <f>B3L313C4</f>
        <v>4.2321415979133289E-2</v>
      </c>
      <c r="AF23" s="16" t="s">
        <v>19535</v>
      </c>
      <c r="AG23" s="21">
        <f>B9L216C1*B9L216C14</f>
        <v>403.93241954946689</v>
      </c>
      <c r="AH23" s="16" t="s">
        <v>19242</v>
      </c>
      <c r="AI23" s="21">
        <f>B3L314C4</f>
        <v>8.0612339309132308E-2</v>
      </c>
      <c r="AJ23" s="16" t="s">
        <v>19536</v>
      </c>
      <c r="AK23" s="21">
        <f>B9L216C1*B9L216C16</f>
        <v>769.39621487936938</v>
      </c>
      <c r="AL23" s="16" t="s">
        <v>19244</v>
      </c>
      <c r="AM23" s="21">
        <f>B3L315C4</f>
        <v>9.6979544712689917E-4</v>
      </c>
      <c r="AN23" s="16" t="s">
        <v>19537</v>
      </c>
      <c r="AO23" s="21">
        <f>B9L216C1*B9L216C18</f>
        <v>9.2561133025220634</v>
      </c>
      <c r="AP23" s="16" t="s">
        <v>19246</v>
      </c>
      <c r="AQ23" s="21">
        <f>B3L316C4</f>
        <v>8.2857423552842294E-4</v>
      </c>
      <c r="AR23" s="16" t="s">
        <v>19538</v>
      </c>
      <c r="AS23" s="21">
        <f>B9L216C1*B9L216C20</f>
        <v>7.9082419146458784</v>
      </c>
      <c r="AT23" s="16" t="s">
        <v>19248</v>
      </c>
      <c r="AU23" s="21">
        <f>B3L317C4</f>
        <v>9.6966891884195487E-3</v>
      </c>
      <c r="AV23" s="16" t="s">
        <v>19539</v>
      </c>
      <c r="AW23" s="21">
        <f>B9L216C1*B9L216C22</f>
        <v>92.54905666267544</v>
      </c>
      <c r="AX23" s="16" t="s">
        <v>19250</v>
      </c>
      <c r="AY23" s="21">
        <f>B3L318C4</f>
        <v>3.3901559061723541E-2</v>
      </c>
      <c r="AZ23" s="16" t="s">
        <v>19540</v>
      </c>
      <c r="BA23" s="21">
        <f>B9L216C1*B9L216C24</f>
        <v>323.5699577030453</v>
      </c>
      <c r="BB23" s="16" t="s">
        <v>19252</v>
      </c>
      <c r="BC23" s="21">
        <f>B3L319C4</f>
        <v>1.2964128905840186E-4</v>
      </c>
      <c r="BD23" s="16" t="s">
        <v>19541</v>
      </c>
      <c r="BE23" s="21">
        <f>B9L216C1*B9L216C26</f>
        <v>1.2373480034007245</v>
      </c>
      <c r="BF23" s="16" t="s">
        <v>19254</v>
      </c>
      <c r="BG23" s="21">
        <f>B3L320C4</f>
        <v>6.5336055934557033E-2</v>
      </c>
      <c r="BH23" s="16" t="s">
        <v>19542</v>
      </c>
      <c r="BI23" s="21">
        <f>B9L216C1*B9L216C28</f>
        <v>623.59329306177438</v>
      </c>
      <c r="BJ23" s="16" t="s">
        <v>19256</v>
      </c>
      <c r="BK23" s="21">
        <f>B3L321C4</f>
        <v>2.895841034605863E-2</v>
      </c>
      <c r="BL23" s="16" t="s">
        <v>19543</v>
      </c>
      <c r="BM23" s="21">
        <f>B9L216C1*B9L216C30</f>
        <v>276.39058114589409</v>
      </c>
      <c r="BN23" s="16" t="s">
        <v>19258</v>
      </c>
      <c r="BO23" s="21">
        <f>B3L322C4</f>
        <v>1.7833341991406319E-4</v>
      </c>
      <c r="BP23" s="16" t="s">
        <v>19544</v>
      </c>
      <c r="BQ23" s="21">
        <f>B9L216C1*B9L216C32</f>
        <v>1.7020850584946292</v>
      </c>
      <c r="BR23" s="16" t="s">
        <v>19260</v>
      </c>
      <c r="BS23" s="21">
        <f>B3L323C4</f>
        <v>6.9153893826415347E-2</v>
      </c>
      <c r="BT23" s="16" t="s">
        <v>19545</v>
      </c>
      <c r="BU23" s="21">
        <f>B9L216C1*B9L216C34</f>
        <v>660.0322557341558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15211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3.6009487757031116E-3</v>
      </c>
      <c r="L24" s="16" t="s">
        <v>19549</v>
      </c>
      <c r="M24" s="21">
        <f>B9L217C1*B9L217C4</f>
        <v>54.774031827220028</v>
      </c>
      <c r="N24" s="16" t="s">
        <v>19232</v>
      </c>
      <c r="O24" s="21">
        <f>B3L309C4</f>
        <v>0.19124714146105098</v>
      </c>
      <c r="P24" s="16" t="s">
        <v>19550</v>
      </c>
      <c r="Q24" s="15">
        <f>B9L217C1*B9L217C6</f>
        <v>2909.0602687640467</v>
      </c>
      <c r="R24" s="16" t="s">
        <v>19234</v>
      </c>
      <c r="S24" s="21">
        <f>B3L310C4</f>
        <v>0.19231391072461734</v>
      </c>
      <c r="T24" s="16" t="s">
        <v>19551</v>
      </c>
      <c r="U24" s="15">
        <f>B9L217C1*B9L217C8</f>
        <v>2925.2868960321543</v>
      </c>
      <c r="V24" s="16" t="s">
        <v>19236</v>
      </c>
      <c r="W24" s="21">
        <f>B3L311C4</f>
        <v>0.12091397726807036</v>
      </c>
      <c r="X24" s="16" t="s">
        <v>19552</v>
      </c>
      <c r="Y24" s="15">
        <f>B9L217C1*B9L217C10</f>
        <v>1839.2225082246182</v>
      </c>
      <c r="Z24" s="16" t="s">
        <v>19238</v>
      </c>
      <c r="AA24" s="21">
        <f>B3L312C4</f>
        <v>0.1598373137334908</v>
      </c>
      <c r="AB24" s="16" t="s">
        <v>19553</v>
      </c>
      <c r="AC24" s="15">
        <f>B9L217C1*B9L217C12</f>
        <v>2431.2853792001288</v>
      </c>
      <c r="AD24" s="16" t="s">
        <v>19240</v>
      </c>
      <c r="AE24" s="21">
        <f>B3L313C4</f>
        <v>4.2321415979133289E-2</v>
      </c>
      <c r="AF24" s="16" t="s">
        <v>19554</v>
      </c>
      <c r="AG24" s="21">
        <f>B9L217C1*B9L217C14</f>
        <v>643.7510584585965</v>
      </c>
      <c r="AH24" s="16" t="s">
        <v>19242</v>
      </c>
      <c r="AI24" s="21">
        <f>B3L314C4</f>
        <v>8.0612339309132308E-2</v>
      </c>
      <c r="AJ24" s="16" t="s">
        <v>19555</v>
      </c>
      <c r="AK24" s="15">
        <f>B9L217C1*B9L217C16</f>
        <v>1226.1942932312115</v>
      </c>
      <c r="AL24" s="16" t="s">
        <v>19244</v>
      </c>
      <c r="AM24" s="21">
        <f>B3L315C4</f>
        <v>9.6979544712689917E-4</v>
      </c>
      <c r="AN24" s="16" t="s">
        <v>19556</v>
      </c>
      <c r="AO24" s="21">
        <f>B9L217C1*B9L217C18</f>
        <v>14.751558546247264</v>
      </c>
      <c r="AP24" s="16" t="s">
        <v>19246</v>
      </c>
      <c r="AQ24" s="21">
        <f>B3L316C4</f>
        <v>8.2857423552842294E-4</v>
      </c>
      <c r="AR24" s="16" t="s">
        <v>19557</v>
      </c>
      <c r="AS24" s="21">
        <f>B9L217C1*B9L217C20</f>
        <v>12.603442696622841</v>
      </c>
      <c r="AT24" s="16" t="s">
        <v>19248</v>
      </c>
      <c r="AU24" s="21">
        <f>B3L317C4</f>
        <v>9.6966891884195487E-3</v>
      </c>
      <c r="AV24" s="16" t="s">
        <v>19558</v>
      </c>
      <c r="AW24" s="21">
        <f>B9L217C1*B9L217C22</f>
        <v>147.49633924504977</v>
      </c>
      <c r="AX24" s="16" t="s">
        <v>19250</v>
      </c>
      <c r="AY24" s="21">
        <f>B3L318C4</f>
        <v>3.3901559061723541E-2</v>
      </c>
      <c r="AZ24" s="16" t="s">
        <v>19559</v>
      </c>
      <c r="BA24" s="21">
        <f>B9L217C1*B9L217C24</f>
        <v>515.67661488787678</v>
      </c>
      <c r="BB24" s="16" t="s">
        <v>19252</v>
      </c>
      <c r="BC24" s="21">
        <f>B3L319C4</f>
        <v>1.2964128905840186E-4</v>
      </c>
      <c r="BD24" s="16" t="s">
        <v>19560</v>
      </c>
      <c r="BE24" s="21">
        <f>B9L217C1*B9L217C26</f>
        <v>1.9719736478673506</v>
      </c>
      <c r="BF24" s="16" t="s">
        <v>19254</v>
      </c>
      <c r="BG24" s="21">
        <f>B3L320C4</f>
        <v>6.5336055934557033E-2</v>
      </c>
      <c r="BH24" s="16" t="s">
        <v>19561</v>
      </c>
      <c r="BI24" s="21">
        <f>B9L217C1*B9L217C28</f>
        <v>993.82674682054699</v>
      </c>
      <c r="BJ24" s="16" t="s">
        <v>19256</v>
      </c>
      <c r="BK24" s="21">
        <f>B3L321C4</f>
        <v>2.895841034605863E-2</v>
      </c>
      <c r="BL24" s="16" t="s">
        <v>19562</v>
      </c>
      <c r="BM24" s="21">
        <f>B9L217C1*B9L217C30</f>
        <v>440.4863797738978</v>
      </c>
      <c r="BN24" s="16" t="s">
        <v>19258</v>
      </c>
      <c r="BO24" s="21">
        <f>B3L322C4</f>
        <v>1.7833341991406319E-4</v>
      </c>
      <c r="BP24" s="16" t="s">
        <v>19563</v>
      </c>
      <c r="BQ24" s="21">
        <f>B9L217C1*B9L217C32</f>
        <v>2.7126296503128153</v>
      </c>
      <c r="BR24" s="16" t="s">
        <v>19260</v>
      </c>
      <c r="BS24" s="21">
        <f>B3L323C4</f>
        <v>6.9153893826415347E-2</v>
      </c>
      <c r="BT24" s="16" t="s">
        <v>19564</v>
      </c>
      <c r="BU24" s="15">
        <f>B9L217C1*B9L217C34</f>
        <v>1051.8998789936038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65590.920786000002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3.6009487757031116E-3</v>
      </c>
      <c r="L25" s="16" t="s">
        <v>19568</v>
      </c>
      <c r="M25" s="21">
        <f>B9L218C1*B9L218C4</f>
        <v>236.18954590158648</v>
      </c>
      <c r="N25" s="16" t="s">
        <v>19232</v>
      </c>
      <c r="O25" s="21">
        <f>B3L309C4</f>
        <v>0.19124714146105098</v>
      </c>
      <c r="P25" s="16" t="s">
        <v>19569</v>
      </c>
      <c r="Q25" s="15">
        <f>B9L218C1*B9L218C6</f>
        <v>12544.076106120732</v>
      </c>
      <c r="R25" s="16" t="s">
        <v>19234</v>
      </c>
      <c r="S25" s="21">
        <f>B3L310C4</f>
        <v>0.19231391072461734</v>
      </c>
      <c r="T25" s="16" t="s">
        <v>19570</v>
      </c>
      <c r="U25" s="15">
        <f>B9L218C1*B9L218C8</f>
        <v>12614.046484384253</v>
      </c>
      <c r="V25" s="16" t="s">
        <v>19236</v>
      </c>
      <c r="W25" s="21">
        <f>B3L311C4</f>
        <v>0.12091397726807036</v>
      </c>
      <c r="X25" s="16" t="s">
        <v>19571</v>
      </c>
      <c r="Y25" s="15">
        <f>B9L218C1*B9L218C10</f>
        <v>7930.8591049102079</v>
      </c>
      <c r="Z25" s="16" t="s">
        <v>19238</v>
      </c>
      <c r="AA25" s="21">
        <f>B3L312C4</f>
        <v>0.1598373137334908</v>
      </c>
      <c r="AB25" s="16" t="s">
        <v>19572</v>
      </c>
      <c r="AC25" s="15">
        <f>B9L218C1*B9L218C12</f>
        <v>10483.876583740426</v>
      </c>
      <c r="AD25" s="16" t="s">
        <v>19240</v>
      </c>
      <c r="AE25" s="21">
        <f>B3L313C4</f>
        <v>4.2321415979133289E-2</v>
      </c>
      <c r="AF25" s="16" t="s">
        <v>19573</v>
      </c>
      <c r="AG25" s="15">
        <f>B9L218C1*B9L218C14</f>
        <v>2775.9006430386862</v>
      </c>
      <c r="AH25" s="16" t="s">
        <v>19242</v>
      </c>
      <c r="AI25" s="21">
        <f>B3L314C4</f>
        <v>8.0612339309132308E-2</v>
      </c>
      <c r="AJ25" s="16" t="s">
        <v>19574</v>
      </c>
      <c r="AK25" s="15">
        <f>B9L218C1*B9L218C16</f>
        <v>5287.4375619994516</v>
      </c>
      <c r="AL25" s="16" t="s">
        <v>19244</v>
      </c>
      <c r="AM25" s="21">
        <f>B3L315C4</f>
        <v>9.6979544712689917E-4</v>
      </c>
      <c r="AN25" s="16" t="s">
        <v>19575</v>
      </c>
      <c r="AO25" s="21">
        <f>B9L218C1*B9L218C18</f>
        <v>63.609776351123898</v>
      </c>
      <c r="AP25" s="16" t="s">
        <v>19246</v>
      </c>
      <c r="AQ25" s="21">
        <f>B3L316C4</f>
        <v>8.2857423552842294E-4</v>
      </c>
      <c r="AR25" s="16" t="s">
        <v>19576</v>
      </c>
      <c r="AS25" s="21">
        <f>B9L218C1*B9L218C20</f>
        <v>54.346947047865299</v>
      </c>
      <c r="AT25" s="16" t="s">
        <v>19248</v>
      </c>
      <c r="AU25" s="21">
        <f>B3L317C4</f>
        <v>9.6966891884195487E-3</v>
      </c>
      <c r="AV25" s="16" t="s">
        <v>19577</v>
      </c>
      <c r="AW25" s="21">
        <f>B9L218C1*B9L218C22</f>
        <v>636.01477244408932</v>
      </c>
      <c r="AX25" s="16" t="s">
        <v>19250</v>
      </c>
      <c r="AY25" s="21">
        <f>B3L318C4</f>
        <v>3.3901559061723541E-2</v>
      </c>
      <c r="AZ25" s="16" t="s">
        <v>19578</v>
      </c>
      <c r="BA25" s="15">
        <f>B9L218C1*B9L218C24</f>
        <v>2223.6344749394093</v>
      </c>
      <c r="BB25" s="16" t="s">
        <v>19252</v>
      </c>
      <c r="BC25" s="21">
        <f>B3L319C4</f>
        <v>1.2964128905840186E-4</v>
      </c>
      <c r="BD25" s="16" t="s">
        <v>19579</v>
      </c>
      <c r="BE25" s="21">
        <f>B9L218C1*B9L218C26</f>
        <v>8.5032915212245648</v>
      </c>
      <c r="BF25" s="16" t="s">
        <v>19254</v>
      </c>
      <c r="BG25" s="21">
        <f>B3L320C4</f>
        <v>6.5336055934557033E-2</v>
      </c>
      <c r="BH25" s="16" t="s">
        <v>19580</v>
      </c>
      <c r="BI25" s="15">
        <f>B9L218C1*B9L218C28</f>
        <v>4285.4520692731958</v>
      </c>
      <c r="BJ25" s="16" t="s">
        <v>19256</v>
      </c>
      <c r="BK25" s="21">
        <f>B3L321C4</f>
        <v>2.895841034605863E-2</v>
      </c>
      <c r="BL25" s="16" t="s">
        <v>19581</v>
      </c>
      <c r="BM25" s="15">
        <f>B9L218C1*B9L218C30</f>
        <v>1899.4087990968146</v>
      </c>
      <c r="BN25" s="16" t="s">
        <v>19258</v>
      </c>
      <c r="BO25" s="21">
        <f>B3L322C4</f>
        <v>1.7833341991406319E-4</v>
      </c>
      <c r="BP25" s="16" t="s">
        <v>19582</v>
      </c>
      <c r="BQ25" s="21">
        <f>B9L218C1*B9L218C32</f>
        <v>11.697053219079793</v>
      </c>
      <c r="BR25" s="16" t="s">
        <v>19260</v>
      </c>
      <c r="BS25" s="21">
        <f>B3L323C4</f>
        <v>6.9153893826415347E-2</v>
      </c>
      <c r="BT25" s="16" t="s">
        <v>19583</v>
      </c>
      <c r="BU25" s="15">
        <f>B9L218C1*B9L218C34</f>
        <v>4535.8675720118636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24836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3.6009487757031116E-3</v>
      </c>
      <c r="L26" s="16" t="s">
        <v>19587</v>
      </c>
      <c r="M26" s="21">
        <f>B9L219C1*B9L219C4</f>
        <v>89.433163793362482</v>
      </c>
      <c r="N26" s="16" t="s">
        <v>19232</v>
      </c>
      <c r="O26" s="21">
        <f>B3L309C4</f>
        <v>0.19124714146105098</v>
      </c>
      <c r="P26" s="16" t="s">
        <v>19588</v>
      </c>
      <c r="Q26" s="15">
        <f>B9L219C1*B9L219C6</f>
        <v>4749.8140053266625</v>
      </c>
      <c r="R26" s="16" t="s">
        <v>19234</v>
      </c>
      <c r="S26" s="21">
        <f>B3L310C4</f>
        <v>0.19231391072461734</v>
      </c>
      <c r="T26" s="16" t="s">
        <v>19589</v>
      </c>
      <c r="U26" s="15">
        <f>B9L219C1*B9L219C8</f>
        <v>4776.3082867565963</v>
      </c>
      <c r="V26" s="16" t="s">
        <v>19236</v>
      </c>
      <c r="W26" s="21">
        <f>B3L311C4</f>
        <v>0.12091397726807036</v>
      </c>
      <c r="X26" s="16" t="s">
        <v>19590</v>
      </c>
      <c r="Y26" s="15">
        <f>B9L219C1*B9L219C10</f>
        <v>3003.0195394297957</v>
      </c>
      <c r="Z26" s="16" t="s">
        <v>19238</v>
      </c>
      <c r="AA26" s="21">
        <f>B3L312C4</f>
        <v>0.1598373137334908</v>
      </c>
      <c r="AB26" s="16" t="s">
        <v>19591</v>
      </c>
      <c r="AC26" s="15">
        <f>B9L219C1*B9L219C12</f>
        <v>3969.7195238849777</v>
      </c>
      <c r="AD26" s="16" t="s">
        <v>19240</v>
      </c>
      <c r="AE26" s="21">
        <f>B3L313C4</f>
        <v>4.2321415979133289E-2</v>
      </c>
      <c r="AF26" s="16" t="s">
        <v>19592</v>
      </c>
      <c r="AG26" s="15">
        <f>B9L219C1*B9L219C14</f>
        <v>1051.0946872577545</v>
      </c>
      <c r="AH26" s="16" t="s">
        <v>19242</v>
      </c>
      <c r="AI26" s="21">
        <f>B3L314C4</f>
        <v>8.0612339309132308E-2</v>
      </c>
      <c r="AJ26" s="16" t="s">
        <v>19593</v>
      </c>
      <c r="AK26" s="15">
        <f>B9L219C1*B9L219C16</f>
        <v>2002.08805908161</v>
      </c>
      <c r="AL26" s="16" t="s">
        <v>19244</v>
      </c>
      <c r="AM26" s="21">
        <f>B3L315C4</f>
        <v>9.6979544712689917E-4</v>
      </c>
      <c r="AN26" s="16" t="s">
        <v>19594</v>
      </c>
      <c r="AO26" s="21">
        <f>B9L219C1*B9L219C18</f>
        <v>24.085839724843666</v>
      </c>
      <c r="AP26" s="16" t="s">
        <v>19246</v>
      </c>
      <c r="AQ26" s="21">
        <f>B3L316C4</f>
        <v>8.2857423552842294E-4</v>
      </c>
      <c r="AR26" s="16" t="s">
        <v>19595</v>
      </c>
      <c r="AS26" s="21">
        <f>B9L219C1*B9L219C20</f>
        <v>20.57846971358391</v>
      </c>
      <c r="AT26" s="16" t="s">
        <v>19248</v>
      </c>
      <c r="AU26" s="21">
        <f>B3L317C4</f>
        <v>9.6966891884195487E-3</v>
      </c>
      <c r="AV26" s="16" t="s">
        <v>19596</v>
      </c>
      <c r="AW26" s="21">
        <f>B9L219C1*B9L219C22</f>
        <v>240.82697268358791</v>
      </c>
      <c r="AX26" s="16" t="s">
        <v>19250</v>
      </c>
      <c r="AY26" s="21">
        <f>B3L318C4</f>
        <v>3.3901559061723541E-2</v>
      </c>
      <c r="AZ26" s="16" t="s">
        <v>19597</v>
      </c>
      <c r="BA26" s="21">
        <f>B9L219C1*B9L219C24</f>
        <v>841.97912085696589</v>
      </c>
      <c r="BB26" s="16" t="s">
        <v>19252</v>
      </c>
      <c r="BC26" s="21">
        <f>B3L319C4</f>
        <v>1.2964128905840186E-4</v>
      </c>
      <c r="BD26" s="16" t="s">
        <v>19598</v>
      </c>
      <c r="BE26" s="21">
        <f>B9L219C1*B9L219C26</f>
        <v>3.2197710550544687</v>
      </c>
      <c r="BF26" s="16" t="s">
        <v>19254</v>
      </c>
      <c r="BG26" s="21">
        <f>B3L320C4</f>
        <v>6.5336055934557033E-2</v>
      </c>
      <c r="BH26" s="16" t="s">
        <v>19599</v>
      </c>
      <c r="BI26" s="15">
        <f>B9L219C1*B9L219C28</f>
        <v>1622.6862851906585</v>
      </c>
      <c r="BJ26" s="16" t="s">
        <v>19256</v>
      </c>
      <c r="BK26" s="21">
        <f>B3L321C4</f>
        <v>2.895841034605863E-2</v>
      </c>
      <c r="BL26" s="16" t="s">
        <v>19600</v>
      </c>
      <c r="BM26" s="21">
        <f>B9L219C1*B9L219C30</f>
        <v>719.21107935471218</v>
      </c>
      <c r="BN26" s="16" t="s">
        <v>19258</v>
      </c>
      <c r="BO26" s="21">
        <f>B3L322C4</f>
        <v>1.7833341991406319E-4</v>
      </c>
      <c r="BP26" s="16" t="s">
        <v>19601</v>
      </c>
      <c r="BQ26" s="21">
        <f>B9L219C1*B9L219C32</f>
        <v>4.429088816985673</v>
      </c>
      <c r="BR26" s="16" t="s">
        <v>19260</v>
      </c>
      <c r="BS26" s="21">
        <f>B3L323C4</f>
        <v>6.9153893826415347E-2</v>
      </c>
      <c r="BT26" s="16" t="s">
        <v>19602</v>
      </c>
      <c r="BU26" s="15">
        <f>B9L219C1*B9L219C34</f>
        <v>1717.5061070728516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3.6009487757031116E-3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0.19124714146105098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0.19231391072461734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0.12091397726807036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0.1598373137334908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4.2321415979133289E-2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8.0612339309132308E-2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9.6979544712689917E-4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8.2857423552842294E-4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9.6966891884195487E-3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3.3901559061723541E-2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1.2964128905840186E-4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6.5336055934557033E-2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2.895841034605863E-2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1.7833341991406319E-4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6.9153893826415347E-2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3.6009487757031116E-3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0.19124714146105098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0.19231391072461734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0.12091397726807036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0.1598373137334908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4.2321415979133289E-2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8.0612339309132308E-2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9.6979544712689917E-4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8.2857423552842294E-4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9.6966891884195487E-3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3.3901559061723541E-2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1.2964128905840186E-4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6.5336055934557033E-2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2.895841034605863E-2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1.7833341991406319E-4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6.9153893826415347E-2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3.6009487757031116E-3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0.19124714146105098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0.19231391072461734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0.12091397726807036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0.1598373137334908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4.2321415979133289E-2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8.0612339309132308E-2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9.6979544712689917E-4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8.2857423552842294E-4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9.6966891884195487E-3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3.3901559061723541E-2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1.2964128905840186E-4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6.5336055934557033E-2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2.895841034605863E-2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1.7833341991406319E-4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6.9153893826415347E-2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3.6009487757031116E-3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0.19124714146105098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0.19231391072461734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0.12091397726807036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0.1598373137334908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4.2321415979133289E-2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8.0612339309132308E-2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9.6979544712689917E-4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8.2857423552842294E-4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9.6966891884195487E-3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3.3901559061723541E-2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1.2964128905840186E-4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6.5336055934557033E-2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2.895841034605863E-2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1.7833341991406319E-4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6.9153893826415347E-2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3.6009487757031116E-3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0.19124714146105098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0.19231391072461734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0.12091397726807036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0.1598373137334908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4.2321415979133289E-2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8.0612339309132308E-2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9.6979544712689917E-4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8.2857423552842294E-4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9.6966891884195487E-3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3.3901559061723541E-2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1.2964128905840186E-4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6.5336055934557033E-2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2.895841034605863E-2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1.7833341991406319E-4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6.9153893826415347E-2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31585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3.6009487757031116E-3</v>
      </c>
      <c r="L32" s="16" t="s">
        <v>19701</v>
      </c>
      <c r="M32" s="21">
        <f>B9L225C1*B9L225C4</f>
        <v>113.73596708058278</v>
      </c>
      <c r="N32" s="16" t="s">
        <v>19232</v>
      </c>
      <c r="O32" s="21">
        <f>B3L309C4</f>
        <v>0.19124714146105098</v>
      </c>
      <c r="P32" s="16" t="s">
        <v>19702</v>
      </c>
      <c r="Q32" s="15">
        <f>B9L225C1*B9L225C6</f>
        <v>6040.540963047295</v>
      </c>
      <c r="R32" s="16" t="s">
        <v>19234</v>
      </c>
      <c r="S32" s="21">
        <f>B3L310C4</f>
        <v>0.19231391072461734</v>
      </c>
      <c r="T32" s="16" t="s">
        <v>19703</v>
      </c>
      <c r="U32" s="15">
        <f>B9L225C1*B9L225C8</f>
        <v>6074.2348702370391</v>
      </c>
      <c r="V32" s="16" t="s">
        <v>19236</v>
      </c>
      <c r="W32" s="21">
        <f>B3L311C4</f>
        <v>0.12091397726807036</v>
      </c>
      <c r="X32" s="16" t="s">
        <v>19704</v>
      </c>
      <c r="Y32" s="15">
        <f>B9L225C1*B9L225C10</f>
        <v>3819.0679720120024</v>
      </c>
      <c r="Z32" s="16" t="s">
        <v>19238</v>
      </c>
      <c r="AA32" s="21">
        <f>B3L312C4</f>
        <v>0.1598373137334908</v>
      </c>
      <c r="AB32" s="16" t="s">
        <v>19705</v>
      </c>
      <c r="AC32" s="15">
        <f>B9L225C1*B9L225C12</f>
        <v>5048.4615542723068</v>
      </c>
      <c r="AD32" s="16" t="s">
        <v>19240</v>
      </c>
      <c r="AE32" s="21">
        <f>B3L313C4</f>
        <v>4.2321415979133289E-2</v>
      </c>
      <c r="AF32" s="16" t="s">
        <v>19706</v>
      </c>
      <c r="AG32" s="15">
        <f>B9L225C1*B9L225C14</f>
        <v>1336.7219237009249</v>
      </c>
      <c r="AH32" s="16" t="s">
        <v>19242</v>
      </c>
      <c r="AI32" s="21">
        <f>B3L314C4</f>
        <v>8.0612339309132308E-2</v>
      </c>
      <c r="AJ32" s="16" t="s">
        <v>19707</v>
      </c>
      <c r="AK32" s="15">
        <f>B9L225C1*B9L225C16</f>
        <v>2546.1407370789439</v>
      </c>
      <c r="AL32" s="16" t="s">
        <v>19244</v>
      </c>
      <c r="AM32" s="21">
        <f>B3L315C4</f>
        <v>9.6979544712689917E-4</v>
      </c>
      <c r="AN32" s="16" t="s">
        <v>19708</v>
      </c>
      <c r="AO32" s="21">
        <f>B9L225C1*B9L225C18</f>
        <v>30.630989197503109</v>
      </c>
      <c r="AP32" s="16" t="s">
        <v>19246</v>
      </c>
      <c r="AQ32" s="21">
        <f>B3L316C4</f>
        <v>8.2857423552842294E-4</v>
      </c>
      <c r="AR32" s="16" t="s">
        <v>19709</v>
      </c>
      <c r="AS32" s="21">
        <f>B9L225C1*B9L225C20</f>
        <v>26.170517229165238</v>
      </c>
      <c r="AT32" s="16" t="s">
        <v>19248</v>
      </c>
      <c r="AU32" s="21">
        <f>B3L317C4</f>
        <v>9.6966891884195487E-3</v>
      </c>
      <c r="AV32" s="16" t="s">
        <v>19710</v>
      </c>
      <c r="AW32" s="21">
        <f>B9L225C1*B9L225C22</f>
        <v>306.26992801623146</v>
      </c>
      <c r="AX32" s="16" t="s">
        <v>19250</v>
      </c>
      <c r="AY32" s="21">
        <f>B3L318C4</f>
        <v>3.3901559061723541E-2</v>
      </c>
      <c r="AZ32" s="16" t="s">
        <v>19711</v>
      </c>
      <c r="BA32" s="15">
        <f>B9L225C1*B9L225C24</f>
        <v>1070.7807429645379</v>
      </c>
      <c r="BB32" s="16" t="s">
        <v>19252</v>
      </c>
      <c r="BC32" s="21">
        <f>B3L319C4</f>
        <v>1.2964128905840186E-4</v>
      </c>
      <c r="BD32" s="16" t="s">
        <v>19712</v>
      </c>
      <c r="BE32" s="21">
        <f>B9L225C1*B9L225C26</f>
        <v>4.0947201149096228</v>
      </c>
      <c r="BF32" s="16" t="s">
        <v>19254</v>
      </c>
      <c r="BG32" s="21">
        <f>B3L320C4</f>
        <v>6.5336055934557033E-2</v>
      </c>
      <c r="BH32" s="16" t="s">
        <v>19713</v>
      </c>
      <c r="BI32" s="15">
        <f>B9L225C1*B9L225C28</f>
        <v>2063.639326692984</v>
      </c>
      <c r="BJ32" s="16" t="s">
        <v>19256</v>
      </c>
      <c r="BK32" s="21">
        <f>B3L321C4</f>
        <v>2.895841034605863E-2</v>
      </c>
      <c r="BL32" s="16" t="s">
        <v>19714</v>
      </c>
      <c r="BM32" s="21">
        <f>B9L225C1*B9L225C30</f>
        <v>914.65139078026186</v>
      </c>
      <c r="BN32" s="16" t="s">
        <v>19258</v>
      </c>
      <c r="BO32" s="21">
        <f>B3L322C4</f>
        <v>1.7833341991406319E-4</v>
      </c>
      <c r="BP32" s="16" t="s">
        <v>19715</v>
      </c>
      <c r="BQ32" s="21">
        <f>B9L225C1*B9L225C32</f>
        <v>5.6326610679856861</v>
      </c>
      <c r="BR32" s="16" t="s">
        <v>19260</v>
      </c>
      <c r="BS32" s="21">
        <f>B3L323C4</f>
        <v>6.9153893826415347E-2</v>
      </c>
      <c r="BT32" s="16" t="s">
        <v>19716</v>
      </c>
      <c r="BU32" s="15">
        <f>B9L225C1*B9L225C34</f>
        <v>2184.2257365073287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1.9644233165308833E-2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3.6009487757031116E-3</v>
      </c>
      <c r="L33" s="16" t="s">
        <v>19720</v>
      </c>
      <c r="M33" s="21">
        <f>B9L226C1*B9L226C4</f>
        <v>7.0737877366245299E-5</v>
      </c>
      <c r="N33" s="16" t="s">
        <v>19232</v>
      </c>
      <c r="O33" s="21">
        <f>B3L309C4</f>
        <v>0.19124714146105098</v>
      </c>
      <c r="P33" s="16" t="s">
        <v>19721</v>
      </c>
      <c r="Q33" s="21">
        <f>B9L226C1*B9L226C6</f>
        <v>3.7569034390596877E-3</v>
      </c>
      <c r="R33" s="16" t="s">
        <v>19234</v>
      </c>
      <c r="S33" s="21">
        <f>B3L310C4</f>
        <v>0.19231391072461734</v>
      </c>
      <c r="T33" s="16" t="s">
        <v>19722</v>
      </c>
      <c r="U33" s="21">
        <f>B9L226C1*B9L226C8</f>
        <v>3.7778593032067702E-3</v>
      </c>
      <c r="V33" s="16" t="s">
        <v>19236</v>
      </c>
      <c r="W33" s="21">
        <f>B3L311C4</f>
        <v>0.12091397726807036</v>
      </c>
      <c r="X33" s="16" t="s">
        <v>19723</v>
      </c>
      <c r="Y33" s="21">
        <f>B9L226C1*B9L226C10</f>
        <v>2.3752623623988262E-3</v>
      </c>
      <c r="Z33" s="16" t="s">
        <v>19238</v>
      </c>
      <c r="AA33" s="21">
        <f>B3L312C4</f>
        <v>0.1598373137334908</v>
      </c>
      <c r="AB33" s="16" t="s">
        <v>19724</v>
      </c>
      <c r="AC33" s="21">
        <f>B9L226C1*B9L226C12</f>
        <v>3.1398814594973132E-3</v>
      </c>
      <c r="AD33" s="16" t="s">
        <v>19240</v>
      </c>
      <c r="AE33" s="21">
        <f>B3L313C4</f>
        <v>4.2321415979133289E-2</v>
      </c>
      <c r="AF33" s="16" t="s">
        <v>19725</v>
      </c>
      <c r="AG33" s="21">
        <f>B9L226C1*B9L226C14</f>
        <v>8.313717633801214E-4</v>
      </c>
      <c r="AH33" s="16" t="s">
        <v>19242</v>
      </c>
      <c r="AI33" s="21">
        <f>B3L314C4</f>
        <v>8.0612339309132308E-2</v>
      </c>
      <c r="AJ33" s="16" t="s">
        <v>19726</v>
      </c>
      <c r="AK33" s="21">
        <f>B9L226C1*B9L226C16</f>
        <v>1.5835675893895859E-3</v>
      </c>
      <c r="AL33" s="16" t="s">
        <v>19244</v>
      </c>
      <c r="AM33" s="21">
        <f>B3L315C4</f>
        <v>9.6979544712689917E-4</v>
      </c>
      <c r="AN33" s="16" t="s">
        <v>19727</v>
      </c>
      <c r="AO33" s="21">
        <f>B9L226C1*B9L226C18</f>
        <v>1.905088788601574E-5</v>
      </c>
      <c r="AP33" s="16" t="s">
        <v>19246</v>
      </c>
      <c r="AQ33" s="21">
        <f>B3L316C4</f>
        <v>8.2857423552842294E-4</v>
      </c>
      <c r="AR33" s="16" t="s">
        <v>19728</v>
      </c>
      <c r="AS33" s="21">
        <f>B9L226C1*B9L226C20</f>
        <v>1.6276705477487858E-5</v>
      </c>
      <c r="AT33" s="16" t="s">
        <v>19248</v>
      </c>
      <c r="AU33" s="21">
        <f>B3L317C4</f>
        <v>9.6966891884195487E-3</v>
      </c>
      <c r="AV33" s="16" t="s">
        <v>19729</v>
      </c>
      <c r="AW33" s="21">
        <f>B9L226C1*B9L226C22</f>
        <v>1.9048402334884289E-4</v>
      </c>
      <c r="AX33" s="16" t="s">
        <v>19250</v>
      </c>
      <c r="AY33" s="21">
        <f>B3L318C4</f>
        <v>3.3901559061723541E-2</v>
      </c>
      <c r="AZ33" s="16" t="s">
        <v>19730</v>
      </c>
      <c r="BA33" s="21">
        <f>B9L226C1*B9L226C24</f>
        <v>6.6597013087598583E-4</v>
      </c>
      <c r="BB33" s="16" t="s">
        <v>19252</v>
      </c>
      <c r="BC33" s="21">
        <f>B3L319C4</f>
        <v>1.2964128905840186E-4</v>
      </c>
      <c r="BD33" s="16" t="s">
        <v>19731</v>
      </c>
      <c r="BE33" s="21">
        <f>B9L226C1*B9L226C26</f>
        <v>2.5467037101144471E-6</v>
      </c>
      <c r="BF33" s="16" t="s">
        <v>19254</v>
      </c>
      <c r="BG33" s="21">
        <f>B3L320C4</f>
        <v>6.5336055934557033E-2</v>
      </c>
      <c r="BH33" s="16" t="s">
        <v>19732</v>
      </c>
      <c r="BI33" s="21">
        <f>B9L226C1*B9L226C28</f>
        <v>1.2834767168800982E-3</v>
      </c>
      <c r="BJ33" s="16" t="s">
        <v>19256</v>
      </c>
      <c r="BK33" s="21">
        <f>B3L321C4</f>
        <v>2.895841034605863E-2</v>
      </c>
      <c r="BL33" s="16" t="s">
        <v>19733</v>
      </c>
      <c r="BM33" s="21">
        <f>B9L226C1*B9L226C30</f>
        <v>5.6886576493466736E-4</v>
      </c>
      <c r="BN33" s="16" t="s">
        <v>19258</v>
      </c>
      <c r="BO33" s="21">
        <f>B3L322C4</f>
        <v>1.7833341991406319E-4</v>
      </c>
      <c r="BP33" s="16" t="s">
        <v>19734</v>
      </c>
      <c r="BQ33" s="21">
        <f>B9L226C1*B9L226C32</f>
        <v>3.5032232819587869E-6</v>
      </c>
      <c r="BR33" s="16" t="s">
        <v>19260</v>
      </c>
      <c r="BS33" s="21">
        <f>B3L323C4</f>
        <v>6.9153893826415347E-2</v>
      </c>
      <c r="BT33" s="16" t="s">
        <v>19735</v>
      </c>
      <c r="BU33" s="21">
        <f>B9L226C1*B9L226C34</f>
        <v>1.3584752146151141E-3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A2926-F76D-4DB8-B1BC-C4C9B3185B4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816.00513532903187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1.2141230507413586E-2</v>
      </c>
      <c r="L8" s="16" t="s">
        <v>19774</v>
      </c>
      <c r="M8" s="21">
        <f>B9L301C1*B9L301C4</f>
        <v>9.9073064432629945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2.8888158705952984E-2</v>
      </c>
      <c r="T8" s="16" t="s">
        <v>19776</v>
      </c>
      <c r="U8" s="21">
        <f>B9L301C1*B9L301C8</f>
        <v>23.572885854257716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0.21769953692542252</v>
      </c>
      <c r="AB8" s="16" t="s">
        <v>19780</v>
      </c>
      <c r="AC8" s="21">
        <f>B9L301C1*B9L301C12</f>
        <v>177.64394008989697</v>
      </c>
      <c r="AD8" s="16" t="s">
        <v>10922</v>
      </c>
      <c r="AE8" s="21">
        <f>B3L337C5</f>
        <v>0.21769953692542252</v>
      </c>
      <c r="AF8" s="16" t="s">
        <v>19781</v>
      </c>
      <c r="AG8" s="21">
        <f>B9L301C1*B9L301C14</f>
        <v>177.64394008989697</v>
      </c>
      <c r="AH8" s="16" t="s">
        <v>10931</v>
      </c>
      <c r="AI8" s="21">
        <f>B3L331C5</f>
        <v>1.6944001386450559E-3</v>
      </c>
      <c r="AJ8" s="16" t="s">
        <v>19782</v>
      </c>
      <c r="AK8" s="21">
        <f>B9L301C1*B9L301C16</f>
        <v>1.3826392144365893</v>
      </c>
      <c r="AL8" s="16" t="s">
        <v>10940</v>
      </c>
      <c r="AM8" s="21">
        <f>B3L332C5</f>
        <v>2.3982897806249875E-3</v>
      </c>
      <c r="AN8" s="16" t="s">
        <v>19783</v>
      </c>
      <c r="AO8" s="21">
        <f>B9L301C1*B9L301C18</f>
        <v>1.957016776997127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2.6649814169390265E-4</v>
      </c>
      <c r="AV8" s="16" t="s">
        <v>19785</v>
      </c>
      <c r="AW8" s="21">
        <f>B9L301C1*B9L301C22</f>
        <v>0.21746385217786854</v>
      </c>
      <c r="AX8" s="16" t="s">
        <v>10967</v>
      </c>
      <c r="AY8" s="21">
        <f>B3L335C5</f>
        <v>0.37373501137761406</v>
      </c>
      <c r="AZ8" s="16" t="s">
        <v>19786</v>
      </c>
      <c r="BA8" s="21">
        <f>B9L301C1*B9L301C24</f>
        <v>304.96968853638725</v>
      </c>
      <c r="BB8" s="16" t="s">
        <v>10976</v>
      </c>
      <c r="BC8" s="21">
        <f>B3L336C5</f>
        <v>0.36317687442263297</v>
      </c>
      <c r="BD8" s="16" t="s">
        <v>19787</v>
      </c>
      <c r="BE8" s="21">
        <f>B9L301C1*B9L301C26</f>
        <v>296.35419456161543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374.65564062108155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1.2141230507413586E-2</v>
      </c>
      <c r="L9" s="16" t="s">
        <v>19790</v>
      </c>
      <c r="M9" s="21">
        <f>B9L302C1*B9L302C4</f>
        <v>4.5487804936832559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2.8888158705952984E-2</v>
      </c>
      <c r="T9" s="16" t="s">
        <v>19792</v>
      </c>
      <c r="U9" s="21">
        <f>B9L302C1*B9L302C8</f>
        <v>10.823111606342289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0.21769953692542252</v>
      </c>
      <c r="AB9" s="16" t="s">
        <v>19794</v>
      </c>
      <c r="AC9" s="21">
        <f>B9L302C1*B9L302C12</f>
        <v>81.562359469706976</v>
      </c>
      <c r="AD9" s="16" t="s">
        <v>10922</v>
      </c>
      <c r="AE9" s="21">
        <f>B3L337C5</f>
        <v>0.21769953692542252</v>
      </c>
      <c r="AF9" s="16" t="s">
        <v>19795</v>
      </c>
      <c r="AG9" s="21">
        <f>B9L302C1*B9L302C14</f>
        <v>81.562359469706976</v>
      </c>
      <c r="AH9" s="16" t="s">
        <v>10931</v>
      </c>
      <c r="AI9" s="21">
        <f>B3L331C5</f>
        <v>1.6944001386450559E-3</v>
      </c>
      <c r="AJ9" s="16" t="s">
        <v>19796</v>
      </c>
      <c r="AK9" s="21">
        <f>B9L302C1*B9L302C16</f>
        <v>0.63481656941251285</v>
      </c>
      <c r="AL9" s="16" t="s">
        <v>10940</v>
      </c>
      <c r="AM9" s="21">
        <f>B3L332C5</f>
        <v>2.3982897806249875E-3</v>
      </c>
      <c r="AN9" s="16" t="s">
        <v>19797</v>
      </c>
      <c r="AO9" s="21">
        <f>B9L302C1*B9L302C18</f>
        <v>0.89853279415504783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2.6649814169390265E-4</v>
      </c>
      <c r="AV9" s="16" t="s">
        <v>19799</v>
      </c>
      <c r="AW9" s="21">
        <f>B9L302C1*B9L302C22</f>
        <v>9.9845032000656864E-2</v>
      </c>
      <c r="AX9" s="16" t="s">
        <v>10967</v>
      </c>
      <c r="AY9" s="21">
        <f>B3L335C5</f>
        <v>0.37373501137761406</v>
      </c>
      <c r="AZ9" s="16" t="s">
        <v>19800</v>
      </c>
      <c r="BA9" s="21">
        <f>B9L302C1*B9L302C24</f>
        <v>140.02193011020719</v>
      </c>
      <c r="BB9" s="16" t="s">
        <v>10976</v>
      </c>
      <c r="BC9" s="21">
        <f>B3L336C5</f>
        <v>0.36317687442263297</v>
      </c>
      <c r="BD9" s="16" t="s">
        <v>19801</v>
      </c>
      <c r="BE9" s="21">
        <f>B9L302C1*B9L302C26</f>
        <v>136.06626454557363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15.404947406439573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1.2141230507413586E-2</v>
      </c>
      <c r="L10" s="16" t="s">
        <v>19804</v>
      </c>
      <c r="M10" s="21">
        <f>B9L303C1*B9L303C4</f>
        <v>0.18703501741616596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2.8888158705952984E-2</v>
      </c>
      <c r="T10" s="16" t="s">
        <v>19806</v>
      </c>
      <c r="U10" s="21">
        <f>B9L303C1*B9L303C8</f>
        <v>0.4450205655340852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0.21769953692542252</v>
      </c>
      <c r="AB10" s="16" t="s">
        <v>19808</v>
      </c>
      <c r="AC10" s="21">
        <f>B9L303C1*B9L303C12</f>
        <v>3.3536499167423837</v>
      </c>
      <c r="AD10" s="16" t="s">
        <v>10922</v>
      </c>
      <c r="AE10" s="21">
        <f>B3L337C5</f>
        <v>0.21769953692542252</v>
      </c>
      <c r="AF10" s="16" t="s">
        <v>19809</v>
      </c>
      <c r="AG10" s="21">
        <f>B9L303C1*B9L303C14</f>
        <v>3.3536499167423837</v>
      </c>
      <c r="AH10" s="16" t="s">
        <v>10931</v>
      </c>
      <c r="AI10" s="21">
        <f>B3L331C5</f>
        <v>1.6944001386450559E-3</v>
      </c>
      <c r="AJ10" s="16" t="s">
        <v>19810</v>
      </c>
      <c r="AK10" s="21">
        <f>B9L303C1*B9L303C16</f>
        <v>2.6102145021291007E-2</v>
      </c>
      <c r="AL10" s="16" t="s">
        <v>10940</v>
      </c>
      <c r="AM10" s="21">
        <f>B3L332C5</f>
        <v>2.3982897806249875E-3</v>
      </c>
      <c r="AN10" s="16" t="s">
        <v>19811</v>
      </c>
      <c r="AO10" s="21">
        <f>B9L303C1*B9L303C18</f>
        <v>3.6945527935929437E-2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2.6649814169390265E-4</v>
      </c>
      <c r="AV10" s="16" t="s">
        <v>19813</v>
      </c>
      <c r="AW10" s="21">
        <f>B9L303C1*B9L303C22</f>
        <v>4.1053898567084517E-3</v>
      </c>
      <c r="AX10" s="16" t="s">
        <v>10967</v>
      </c>
      <c r="AY10" s="21">
        <f>B3L335C5</f>
        <v>0.37373501137761406</v>
      </c>
      <c r="AZ10" s="16" t="s">
        <v>19814</v>
      </c>
      <c r="BA10" s="21">
        <f>B9L303C1*B9L303C24</f>
        <v>5.7573681942172401</v>
      </c>
      <c r="BB10" s="16" t="s">
        <v>10976</v>
      </c>
      <c r="BC10" s="21">
        <f>B3L336C5</f>
        <v>0.36317687442263297</v>
      </c>
      <c r="BD10" s="16" t="s">
        <v>19815</v>
      </c>
      <c r="BE10" s="21">
        <f>B9L303C1*B9L303C26</f>
        <v>5.5947206497157707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10134.569275919999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1.2141230507413586E-2</v>
      </c>
      <c r="L11" s="16" t="s">
        <v>19817</v>
      </c>
      <c r="M11" s="21">
        <f>B9L304C1*B9L304C4</f>
        <v>123.04614167229632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2.8888158705952984E-2</v>
      </c>
      <c r="T11" s="16" t="s">
        <v>19819</v>
      </c>
      <c r="U11" s="21">
        <f>B9L304C1*B9L304C8</f>
        <v>292.76904565925196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0.21769953692542252</v>
      </c>
      <c r="AB11" s="16" t="s">
        <v>19821</v>
      </c>
      <c r="AC11" s="15">
        <f>B9L304C1*B9L304C12</f>
        <v>2206.2910383063986</v>
      </c>
      <c r="AD11" s="16" t="s">
        <v>10922</v>
      </c>
      <c r="AE11" s="21">
        <f>B3L337C5</f>
        <v>0.21769953692542252</v>
      </c>
      <c r="AF11" s="16" t="s">
        <v>19822</v>
      </c>
      <c r="AG11" s="15">
        <f>B9L304C1*B9L304C14</f>
        <v>2206.2910383063986</v>
      </c>
      <c r="AH11" s="16" t="s">
        <v>10931</v>
      </c>
      <c r="AI11" s="21">
        <f>B3L331C5</f>
        <v>1.6944001386450559E-3</v>
      </c>
      <c r="AJ11" s="16" t="s">
        <v>19823</v>
      </c>
      <c r="AK11" s="21">
        <f>B9L304C1*B9L304C16</f>
        <v>17.17201558622677</v>
      </c>
      <c r="AL11" s="16" t="s">
        <v>10940</v>
      </c>
      <c r="AM11" s="21">
        <f>B3L332C5</f>
        <v>2.3982897806249875E-3</v>
      </c>
      <c r="AN11" s="16" t="s">
        <v>19824</v>
      </c>
      <c r="AO11" s="21">
        <f>B9L304C1*B9L304C18</f>
        <v>24.305633925474911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2.6649814169390265E-4</v>
      </c>
      <c r="AV11" s="16" t="s">
        <v>19826</v>
      </c>
      <c r="AW11" s="21">
        <f>B9L304C1*B9L304C22</f>
        <v>2.7008438789008005</v>
      </c>
      <c r="AX11" s="16" t="s">
        <v>10967</v>
      </c>
      <c r="AY11" s="21">
        <f>B3L335C5</f>
        <v>0.37373501137761406</v>
      </c>
      <c r="AZ11" s="16" t="s">
        <v>19827</v>
      </c>
      <c r="BA11" s="15">
        <f>B9L304C1*B9L304C24</f>
        <v>3787.6433636431789</v>
      </c>
      <c r="BB11" s="16" t="s">
        <v>10976</v>
      </c>
      <c r="BC11" s="21">
        <f>B3L336C5</f>
        <v>0.36317687442263297</v>
      </c>
      <c r="BD11" s="16" t="s">
        <v>19828</v>
      </c>
      <c r="BE11" s="15">
        <f>B9L304C1*B9L304C26</f>
        <v>3680.641193248272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3756.9681707098084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1.2141230507413586E-2</v>
      </c>
      <c r="L12" s="16" t="s">
        <v>19831</v>
      </c>
      <c r="M12" s="21">
        <f>B9L305C1*B9L305C4</f>
        <v>45.614216569603741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2.8888158705952984E-2</v>
      </c>
      <c r="T12" s="16" t="s">
        <v>19833</v>
      </c>
      <c r="U12" s="21">
        <f>B9L305C1*B9L305C8</f>
        <v>108.53189276867882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0.21769953692542252</v>
      </c>
      <c r="AB12" s="16" t="s">
        <v>19835</v>
      </c>
      <c r="AC12" s="21">
        <f>B9L305C1*B9L305C12</f>
        <v>817.89023100707698</v>
      </c>
      <c r="AD12" s="16" t="s">
        <v>10922</v>
      </c>
      <c r="AE12" s="21">
        <f>B3L337C5</f>
        <v>0.21769953692542252</v>
      </c>
      <c r="AF12" s="16" t="s">
        <v>19836</v>
      </c>
      <c r="AG12" s="21">
        <f>B9L305C1*B9L305C14</f>
        <v>817.89023100707698</v>
      </c>
      <c r="AH12" s="16" t="s">
        <v>10931</v>
      </c>
      <c r="AI12" s="21">
        <f>B3L331C5</f>
        <v>1.6944001386450559E-3</v>
      </c>
      <c r="AJ12" s="16" t="s">
        <v>19837</v>
      </c>
      <c r="AK12" s="21">
        <f>B9L305C1*B9L305C16</f>
        <v>6.3658073893357612</v>
      </c>
      <c r="AL12" s="16" t="s">
        <v>10940</v>
      </c>
      <c r="AM12" s="21">
        <f>B3L332C5</f>
        <v>2.3982897806249875E-3</v>
      </c>
      <c r="AN12" s="16" t="s">
        <v>19838</v>
      </c>
      <c r="AO12" s="21">
        <f>B9L305C1*B9L305C18</f>
        <v>9.0102983699466872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2.6649814169390265E-4</v>
      </c>
      <c r="AV12" s="16" t="s">
        <v>19840</v>
      </c>
      <c r="AW12" s="21">
        <f>B9L305C1*B9L305C22</f>
        <v>1.0012250358973047</v>
      </c>
      <c r="AX12" s="16" t="s">
        <v>10967</v>
      </c>
      <c r="AY12" s="21">
        <f>B3L335C5</f>
        <v>0.37373501137761406</v>
      </c>
      <c r="AZ12" s="16" t="s">
        <v>19841</v>
      </c>
      <c r="BA12" s="15">
        <f>B9L305C1*B9L305C24</f>
        <v>1404.1105420255642</v>
      </c>
      <c r="BB12" s="16" t="s">
        <v>10976</v>
      </c>
      <c r="BC12" s="21">
        <f>B3L336C5</f>
        <v>0.36317687442263297</v>
      </c>
      <c r="BD12" s="16" t="s">
        <v>19842</v>
      </c>
      <c r="BE12" s="15">
        <f>B9L305C1*B9L305C26</f>
        <v>1364.4439575437052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632.00957494868101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1.2141230507413586E-2</v>
      </c>
      <c r="L13" s="16" t="s">
        <v>19845</v>
      </c>
      <c r="M13" s="21">
        <f>B9L306C1*B9L306C4</f>
        <v>7.6733739323444192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2.8888158705952984E-2</v>
      </c>
      <c r="T13" s="16" t="s">
        <v>19847</v>
      </c>
      <c r="U13" s="21">
        <f>B9L306C1*B9L306C8</f>
        <v>18.257592904799385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0.21769953692542252</v>
      </c>
      <c r="AB13" s="16" t="s">
        <v>19849</v>
      </c>
      <c r="AC13" s="21">
        <f>B9L306C1*B9L306C12</f>
        <v>137.58819179876096</v>
      </c>
      <c r="AD13" s="16" t="s">
        <v>10922</v>
      </c>
      <c r="AE13" s="21">
        <f>B3L337C5</f>
        <v>0.21769953692542252</v>
      </c>
      <c r="AF13" s="16" t="s">
        <v>19850</v>
      </c>
      <c r="AG13" s="21">
        <f>B9L306C1*B9L306C14</f>
        <v>137.58819179876096</v>
      </c>
      <c r="AH13" s="16" t="s">
        <v>10931</v>
      </c>
      <c r="AI13" s="21">
        <f>B3L331C5</f>
        <v>1.6944001386450559E-3</v>
      </c>
      <c r="AJ13" s="16" t="s">
        <v>19851</v>
      </c>
      <c r="AK13" s="21">
        <f>B9L306C1*B9L306C16</f>
        <v>1.070877111418048</v>
      </c>
      <c r="AL13" s="16" t="s">
        <v>10940</v>
      </c>
      <c r="AM13" s="21">
        <f>B3L332C5</f>
        <v>2.3982897806249875E-3</v>
      </c>
      <c r="AN13" s="16" t="s">
        <v>19852</v>
      </c>
      <c r="AO13" s="21">
        <f>B9L306C1*B9L306C18</f>
        <v>1.5157421048565638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2.6649814169390265E-4</v>
      </c>
      <c r="AV13" s="16" t="s">
        <v>19854</v>
      </c>
      <c r="AW13" s="21">
        <f>B9L306C1*B9L306C22</f>
        <v>0.16842937725657678</v>
      </c>
      <c r="AX13" s="16" t="s">
        <v>10967</v>
      </c>
      <c r="AY13" s="21">
        <f>B3L335C5</f>
        <v>0.37373501137761406</v>
      </c>
      <c r="AZ13" s="16" t="s">
        <v>19855</v>
      </c>
      <c r="BA13" s="21">
        <f>B9L306C1*B9L306C24</f>
        <v>236.20410568420633</v>
      </c>
      <c r="BB13" s="16" t="s">
        <v>10976</v>
      </c>
      <c r="BC13" s="21">
        <f>B3L336C5</f>
        <v>0.36317687442263297</v>
      </c>
      <c r="BD13" s="16" t="s">
        <v>19856</v>
      </c>
      <c r="BE13" s="21">
        <f>B9L306C1*B9L306C26</f>
        <v>229.53126203503876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4.8807754159016472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1.2141230507413586E-2</v>
      </c>
      <c r="L14" s="16" t="s">
        <v>19859</v>
      </c>
      <c r="M14" s="21">
        <f>B9L307C1*B9L307C4</f>
        <v>5.9258619379379311E-2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2.8888158705952984E-2</v>
      </c>
      <c r="T14" s="16" t="s">
        <v>19861</v>
      </c>
      <c r="U14" s="21">
        <f>B9L307C1*B9L307C8</f>
        <v>0.14099661482268047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0.21769953692542252</v>
      </c>
      <c r="AB14" s="16" t="s">
        <v>19863</v>
      </c>
      <c r="AC14" s="21">
        <f>B9L307C1*B9L307C12</f>
        <v>1.0625425478787751</v>
      </c>
      <c r="AD14" s="16" t="s">
        <v>10922</v>
      </c>
      <c r="AE14" s="21">
        <f>B3L337C5</f>
        <v>0.21769953692542252</v>
      </c>
      <c r="AF14" s="16" t="s">
        <v>19864</v>
      </c>
      <c r="AG14" s="21">
        <f>B9L307C1*B9L307C14</f>
        <v>1.0625425478787751</v>
      </c>
      <c r="AH14" s="16" t="s">
        <v>10931</v>
      </c>
      <c r="AI14" s="21">
        <f>B3L331C5</f>
        <v>1.6944001386450559E-3</v>
      </c>
      <c r="AJ14" s="16" t="s">
        <v>19865</v>
      </c>
      <c r="AK14" s="21">
        <f>B9L307C1*B9L307C16</f>
        <v>8.2699865413991321E-3</v>
      </c>
      <c r="AL14" s="16" t="s">
        <v>10940</v>
      </c>
      <c r="AM14" s="21">
        <f>B3L332C5</f>
        <v>2.3982897806249875E-3</v>
      </c>
      <c r="AN14" s="16" t="s">
        <v>19866</v>
      </c>
      <c r="AO14" s="21">
        <f>B9L307C1*B9L307C18</f>
        <v>1.1705513801482593E-2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2.6649814169390265E-4</v>
      </c>
      <c r="AV14" s="16" t="s">
        <v>19868</v>
      </c>
      <c r="AW14" s="21">
        <f>B9L307C1*B9L307C22</f>
        <v>1.3007175783630739E-3</v>
      </c>
      <c r="AX14" s="16" t="s">
        <v>10967</v>
      </c>
      <c r="AY14" s="21">
        <f>B3L335C5</f>
        <v>0.37373501137761406</v>
      </c>
      <c r="AZ14" s="16" t="s">
        <v>19869</v>
      </c>
      <c r="BA14" s="21">
        <f>B9L307C1*B9L307C24</f>
        <v>1.824116655593581</v>
      </c>
      <c r="BB14" s="16" t="s">
        <v>10976</v>
      </c>
      <c r="BC14" s="21">
        <f>B3L336C5</f>
        <v>0.36317687442263297</v>
      </c>
      <c r="BD14" s="16" t="s">
        <v>19870</v>
      </c>
      <c r="BE14" s="21">
        <f>B9L307C1*B9L307C26</f>
        <v>1.7725847603059868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0.15252423174692648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1.2141230507413586E-2</v>
      </c>
      <c r="L15" s="16" t="s">
        <v>19873</v>
      </c>
      <c r="M15" s="21">
        <f>B9L308C1*B9L308C4</f>
        <v>1.8518318556056035E-3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2.8888158705952984E-2</v>
      </c>
      <c r="T15" s="16" t="s">
        <v>19875</v>
      </c>
      <c r="U15" s="21">
        <f>B9L308C1*B9L308C8</f>
        <v>4.4061442132087647E-3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0.21769953692542252</v>
      </c>
      <c r="AB15" s="16" t="s">
        <v>19877</v>
      </c>
      <c r="AC15" s="21">
        <f>B9L308C1*B9L308C12</f>
        <v>3.3204454621211722E-2</v>
      </c>
      <c r="AD15" s="16" t="s">
        <v>10922</v>
      </c>
      <c r="AE15" s="21">
        <f>B3L337C5</f>
        <v>0.21769953692542252</v>
      </c>
      <c r="AF15" s="16" t="s">
        <v>19878</v>
      </c>
      <c r="AG15" s="21">
        <f>B9L308C1*B9L308C14</f>
        <v>3.3204454621211722E-2</v>
      </c>
      <c r="AH15" s="16" t="s">
        <v>10931</v>
      </c>
      <c r="AI15" s="21">
        <f>B3L331C5</f>
        <v>1.6944001386450559E-3</v>
      </c>
      <c r="AJ15" s="16" t="s">
        <v>19879</v>
      </c>
      <c r="AK15" s="21">
        <f>B9L308C1*B9L308C16</f>
        <v>2.5843707941872288E-4</v>
      </c>
      <c r="AL15" s="16" t="s">
        <v>10940</v>
      </c>
      <c r="AM15" s="21">
        <f>B3L332C5</f>
        <v>2.3982897806249875E-3</v>
      </c>
      <c r="AN15" s="16" t="s">
        <v>19880</v>
      </c>
      <c r="AO15" s="21">
        <f>B9L308C1*B9L308C18</f>
        <v>3.6579730629633103E-4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2.6649814169390265E-4</v>
      </c>
      <c r="AV15" s="16" t="s">
        <v>19882</v>
      </c>
      <c r="AW15" s="21">
        <f>B9L308C1*B9L308C22</f>
        <v>4.0647424323846058E-5</v>
      </c>
      <c r="AX15" s="16" t="s">
        <v>10967</v>
      </c>
      <c r="AY15" s="21">
        <f>B3L335C5</f>
        <v>0.37373501137761406</v>
      </c>
      <c r="AZ15" s="16" t="s">
        <v>19883</v>
      </c>
      <c r="BA15" s="21">
        <f>B9L308C1*B9L308C24</f>
        <v>5.7003645487299408E-2</v>
      </c>
      <c r="BB15" s="16" t="s">
        <v>10976</v>
      </c>
      <c r="BC15" s="21">
        <f>B3L336C5</f>
        <v>0.36317687442263297</v>
      </c>
      <c r="BD15" s="16" t="s">
        <v>19884</v>
      </c>
      <c r="BE15" s="21">
        <f>B9L308C1*B9L308C26</f>
        <v>5.5393273759562087E-2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19.218053200112735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1.2141230507413586E-2</v>
      </c>
      <c r="L16" s="16" t="s">
        <v>19887</v>
      </c>
      <c r="M16" s="21">
        <f>B9L309C1*B9L309C4</f>
        <v>0.23333081380630602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2.8888158705952984E-2</v>
      </c>
      <c r="T16" s="16" t="s">
        <v>19889</v>
      </c>
      <c r="U16" s="21">
        <f>B9L309C1*B9L309C8</f>
        <v>0.55517417086430432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0.21769953692542252</v>
      </c>
      <c r="AB16" s="16" t="s">
        <v>19891</v>
      </c>
      <c r="AC16" s="21">
        <f>B9L309C1*B9L309C12</f>
        <v>4.1837612822726769</v>
      </c>
      <c r="AD16" s="16" t="s">
        <v>10922</v>
      </c>
      <c r="AE16" s="21">
        <f>B3L337C5</f>
        <v>0.21769953692542252</v>
      </c>
      <c r="AF16" s="16" t="s">
        <v>19892</v>
      </c>
      <c r="AG16" s="21">
        <f>B9L309C1*B9L309C14</f>
        <v>4.1837612822726769</v>
      </c>
      <c r="AH16" s="16" t="s">
        <v>10931</v>
      </c>
      <c r="AI16" s="21">
        <f>B3L331C5</f>
        <v>1.6944001386450559E-3</v>
      </c>
      <c r="AJ16" s="16" t="s">
        <v>19893</v>
      </c>
      <c r="AK16" s="21">
        <f>B9L309C1*B9L309C16</f>
        <v>3.2563072006759078E-2</v>
      </c>
      <c r="AL16" s="16" t="s">
        <v>10940</v>
      </c>
      <c r="AM16" s="21">
        <f>B3L332C5</f>
        <v>2.3982897806249875E-3</v>
      </c>
      <c r="AN16" s="16" t="s">
        <v>19894</v>
      </c>
      <c r="AO16" s="21">
        <f>B9L309C1*B9L309C18</f>
        <v>4.6090460593337705E-2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2.6649814169390265E-4</v>
      </c>
      <c r="AV16" s="16" t="s">
        <v>19896</v>
      </c>
      <c r="AW16" s="21">
        <f>B9L309C1*B9L309C22</f>
        <v>5.1215754648046025E-3</v>
      </c>
      <c r="AX16" s="16" t="s">
        <v>10967</v>
      </c>
      <c r="AY16" s="21">
        <f>B3L335C5</f>
        <v>0.37373501137761406</v>
      </c>
      <c r="AZ16" s="16" t="s">
        <v>19897</v>
      </c>
      <c r="BA16" s="21">
        <f>B9L309C1*B9L309C24</f>
        <v>7.1824593313997251</v>
      </c>
      <c r="BB16" s="16" t="s">
        <v>10976</v>
      </c>
      <c r="BC16" s="21">
        <f>B3L336C5</f>
        <v>0.36317687442263297</v>
      </c>
      <c r="BD16" s="16" t="s">
        <v>19898</v>
      </c>
      <c r="BE16" s="21">
        <f>B9L309C1*B9L309C26</f>
        <v>6.9795524937048219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14.337277784211087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1.2141230507413586E-2</v>
      </c>
      <c r="L17" s="16" t="s">
        <v>19901</v>
      </c>
      <c r="M17" s="21">
        <f>B9L310C1*B9L310C4</f>
        <v>0.17407219442692673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2.8888158705952984E-2</v>
      </c>
      <c r="T17" s="16" t="s">
        <v>19903</v>
      </c>
      <c r="U17" s="21">
        <f>B9L310C1*B9L310C8</f>
        <v>0.41417755604162382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0.21769953692542252</v>
      </c>
      <c r="AB17" s="16" t="s">
        <v>19905</v>
      </c>
      <c r="AC17" s="21">
        <f>B9L310C1*B9L310C12</f>
        <v>3.1212187343939015</v>
      </c>
      <c r="AD17" s="16" t="s">
        <v>10922</v>
      </c>
      <c r="AE17" s="21">
        <f>B3L337C5</f>
        <v>0.21769953692542252</v>
      </c>
      <c r="AF17" s="16" t="s">
        <v>19906</v>
      </c>
      <c r="AG17" s="21">
        <f>B9L310C1*B9L310C14</f>
        <v>3.1212187343939015</v>
      </c>
      <c r="AH17" s="16" t="s">
        <v>10931</v>
      </c>
      <c r="AI17" s="21">
        <f>B3L331C5</f>
        <v>1.6944001386450559E-3</v>
      </c>
      <c r="AJ17" s="16" t="s">
        <v>19907</v>
      </c>
      <c r="AK17" s="21">
        <f>B9L310C1*B9L310C16</f>
        <v>2.4293085465359947E-2</v>
      </c>
      <c r="AL17" s="16" t="s">
        <v>10940</v>
      </c>
      <c r="AM17" s="21">
        <f>B3L332C5</f>
        <v>2.3982897806249875E-3</v>
      </c>
      <c r="AN17" s="16" t="s">
        <v>19908</v>
      </c>
      <c r="AO17" s="21">
        <f>B9L310C1*B9L310C18</f>
        <v>3.4384946791855116E-2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2.6649814169390265E-4</v>
      </c>
      <c r="AV17" s="16" t="s">
        <v>19910</v>
      </c>
      <c r="AW17" s="21">
        <f>B9L310C1*B9L310C22</f>
        <v>3.8208578864415291E-3</v>
      </c>
      <c r="AX17" s="16" t="s">
        <v>10967</v>
      </c>
      <c r="AY17" s="21">
        <f>B3L335C5</f>
        <v>0.37373501137761406</v>
      </c>
      <c r="AZ17" s="16" t="s">
        <v>19911</v>
      </c>
      <c r="BA17" s="21">
        <f>B9L310C1*B9L310C24</f>
        <v>5.3583426758061439</v>
      </c>
      <c r="BB17" s="16" t="s">
        <v>10976</v>
      </c>
      <c r="BC17" s="21">
        <f>B3L336C5</f>
        <v>0.36317687442263297</v>
      </c>
      <c r="BD17" s="16" t="s">
        <v>19912</v>
      </c>
      <c r="BE17" s="21">
        <f>B9L310C1*B9L310C26</f>
        <v>5.2069677333988356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1.2141230507413586E-2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2.8888158705952984E-2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0.21769953692542252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0.21769953692542252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1.6944001386450559E-3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2.3982897806249875E-3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2.6649814169390265E-4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0.37373501137761406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0.36317687442263297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61.953338449673588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1.2141230507413586E-2</v>
      </c>
      <c r="L19" s="16" t="s">
        <v>19929</v>
      </c>
      <c r="M19" s="21">
        <f>B9L312C1*B9L312C4</f>
        <v>0.75218976282129613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2.8888158705952984E-2</v>
      </c>
      <c r="T19" s="16" t="s">
        <v>19931</v>
      </c>
      <c r="U19" s="21">
        <f>B9L312C1*B9L312C8</f>
        <v>1.7897178734977899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0.21769953692542252</v>
      </c>
      <c r="AB19" s="16" t="s">
        <v>19933</v>
      </c>
      <c r="AC19" s="21">
        <f>B9L312C1*B9L312C12</f>
        <v>13.487213091477914</v>
      </c>
      <c r="AD19" s="16" t="s">
        <v>10922</v>
      </c>
      <c r="AE19" s="21">
        <f>B3L337C5</f>
        <v>0.21769953692542252</v>
      </c>
      <c r="AF19" s="16" t="s">
        <v>19934</v>
      </c>
      <c r="AG19" s="21">
        <f>B9L312C1*B9L312C14</f>
        <v>13.487213091477914</v>
      </c>
      <c r="AH19" s="16" t="s">
        <v>10931</v>
      </c>
      <c r="AI19" s="21">
        <f>B3L331C5</f>
        <v>1.6944001386450559E-3</v>
      </c>
      <c r="AJ19" s="16" t="s">
        <v>19935</v>
      </c>
      <c r="AK19" s="21">
        <f>B9L312C1*B9L312C16</f>
        <v>0.104973745258651</v>
      </c>
      <c r="AL19" s="16" t="s">
        <v>10940</v>
      </c>
      <c r="AM19" s="21">
        <f>B3L332C5</f>
        <v>2.3982897806249875E-3</v>
      </c>
      <c r="AN19" s="16" t="s">
        <v>19936</v>
      </c>
      <c r="AO19" s="21">
        <f>B9L312C1*B9L312C18</f>
        <v>0.14858205847945327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2.6649814169390265E-4</v>
      </c>
      <c r="AV19" s="16" t="s">
        <v>19938</v>
      </c>
      <c r="AW19" s="21">
        <f>B9L312C1*B9L312C22</f>
        <v>1.6510449568571419E-2</v>
      </c>
      <c r="AX19" s="16" t="s">
        <v>10967</v>
      </c>
      <c r="AY19" s="21">
        <f>B3L335C5</f>
        <v>0.37373501137761406</v>
      </c>
      <c r="AZ19" s="16" t="s">
        <v>19939</v>
      </c>
      <c r="BA19" s="21">
        <f>B9L312C1*B9L312C24</f>
        <v>23.154131650369933</v>
      </c>
      <c r="BB19" s="16" t="s">
        <v>10976</v>
      </c>
      <c r="BC19" s="21">
        <f>B3L336C5</f>
        <v>0.36317687442263297</v>
      </c>
      <c r="BD19" s="16" t="s">
        <v>19940</v>
      </c>
      <c r="BE19" s="21">
        <f>B9L312C1*B9L312C26</f>
        <v>22.500019818199984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226.50228663218658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1.2141230507413586E-2</v>
      </c>
      <c r="L20" s="16" t="s">
        <v>19943</v>
      </c>
      <c r="M20" s="21">
        <f>B9L313C1*B9L313C4</f>
        <v>2.7500164724576401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2.8888158705952984E-2</v>
      </c>
      <c r="T20" s="16" t="s">
        <v>19945</v>
      </c>
      <c r="U20" s="21">
        <f>B9L313C1*B9L313C8</f>
        <v>6.5432340034918592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0.21769953692542252</v>
      </c>
      <c r="AB20" s="16" t="s">
        <v>19947</v>
      </c>
      <c r="AC20" s="21">
        <f>B9L313C1*B9L313C12</f>
        <v>49.30944291237634</v>
      </c>
      <c r="AD20" s="16" t="s">
        <v>10922</v>
      </c>
      <c r="AE20" s="21">
        <f>B3L337C5</f>
        <v>0.21769953692542252</v>
      </c>
      <c r="AF20" s="16" t="s">
        <v>19948</v>
      </c>
      <c r="AG20" s="21">
        <f>B9L313C1*B9L313C14</f>
        <v>49.30944291237634</v>
      </c>
      <c r="AH20" s="16" t="s">
        <v>10931</v>
      </c>
      <c r="AI20" s="21">
        <f>B3L331C5</f>
        <v>1.6944001386450559E-3</v>
      </c>
      <c r="AJ20" s="16" t="s">
        <v>19949</v>
      </c>
      <c r="AK20" s="21">
        <f>B9L313C1*B9L313C16</f>
        <v>0.38378550587299914</v>
      </c>
      <c r="AL20" s="16" t="s">
        <v>10940</v>
      </c>
      <c r="AM20" s="21">
        <f>B3L332C5</f>
        <v>2.3982897806249875E-3</v>
      </c>
      <c r="AN20" s="16" t="s">
        <v>19950</v>
      </c>
      <c r="AO20" s="21">
        <f>B9L313C1*B9L313C18</f>
        <v>0.54321811931816477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2.6649814169390265E-4</v>
      </c>
      <c r="AV20" s="16" t="s">
        <v>19952</v>
      </c>
      <c r="AW20" s="21">
        <f>B9L313C1*B9L313C22</f>
        <v>6.0362438476897408E-2</v>
      </c>
      <c r="AX20" s="16" t="s">
        <v>10967</v>
      </c>
      <c r="AY20" s="21">
        <f>B3L335C5</f>
        <v>0.37373501137761406</v>
      </c>
      <c r="AZ20" s="16" t="s">
        <v>19953</v>
      </c>
      <c r="BA20" s="21">
        <f>B9L313C1*B9L313C24</f>
        <v>84.651834671535852</v>
      </c>
      <c r="BB20" s="16" t="s">
        <v>10976</v>
      </c>
      <c r="BC20" s="21">
        <f>B3L336C5</f>
        <v>0.36317687442263297</v>
      </c>
      <c r="BD20" s="16" t="s">
        <v>19954</v>
      </c>
      <c r="BE20" s="21">
        <f>B9L313C1*B9L313C26</f>
        <v>82.260392508656849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678.72615753342643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1.2141230507413586E-2</v>
      </c>
      <c r="L21" s="16" t="s">
        <v>19957</v>
      </c>
      <c r="M21" s="21">
        <f>B9L314C1*B9L314C4</f>
        <v>8.2405707300244373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2.8888158705952984E-2</v>
      </c>
      <c r="T21" s="16" t="s">
        <v>19959</v>
      </c>
      <c r="U21" s="21">
        <f>B9L314C1*B9L314C8</f>
        <v>19.60714895670727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0.21769953692542252</v>
      </c>
      <c r="AB21" s="16" t="s">
        <v>19961</v>
      </c>
      <c r="AC21" s="21">
        <f>B9L314C1*B9L314C12</f>
        <v>147.75837019419831</v>
      </c>
      <c r="AD21" s="16" t="s">
        <v>10922</v>
      </c>
      <c r="AE21" s="21">
        <f>B3L337C5</f>
        <v>0.21769953692542252</v>
      </c>
      <c r="AF21" s="16" t="s">
        <v>19962</v>
      </c>
      <c r="AG21" s="21">
        <f>B9L314C1*B9L314C14</f>
        <v>147.75837019419831</v>
      </c>
      <c r="AH21" s="16" t="s">
        <v>10931</v>
      </c>
      <c r="AI21" s="21">
        <f>B3L331C5</f>
        <v>1.6944001386450559E-3</v>
      </c>
      <c r="AJ21" s="16" t="s">
        <v>19963</v>
      </c>
      <c r="AK21" s="21">
        <f>B9L314C1*B9L314C16</f>
        <v>1.1500336954266639</v>
      </c>
      <c r="AL21" s="16" t="s">
        <v>10940</v>
      </c>
      <c r="AM21" s="21">
        <f>B3L332C5</f>
        <v>2.3982897806249875E-3</v>
      </c>
      <c r="AN21" s="16" t="s">
        <v>19964</v>
      </c>
      <c r="AO21" s="21">
        <f>B9L314C1*B9L314C18</f>
        <v>1.627782007455282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2.6649814169390265E-4</v>
      </c>
      <c r="AV21" s="16" t="s">
        <v>19966</v>
      </c>
      <c r="AW21" s="21">
        <f>B9L314C1*B9L314C22</f>
        <v>0.18087925970170116</v>
      </c>
      <c r="AX21" s="16" t="s">
        <v>10967</v>
      </c>
      <c r="AY21" s="21">
        <f>B3L335C5</f>
        <v>0.37373501137761406</v>
      </c>
      <c r="AZ21" s="16" t="s">
        <v>19967</v>
      </c>
      <c r="BA21" s="21">
        <f>B9L314C1*B9L314C24</f>
        <v>253.6637282080394</v>
      </c>
      <c r="BB21" s="16" t="s">
        <v>10976</v>
      </c>
      <c r="BC21" s="21">
        <f>B3L336C5</f>
        <v>0.36317687442263297</v>
      </c>
      <c r="BD21" s="16" t="s">
        <v>19968</v>
      </c>
      <c r="BE21" s="21">
        <f>B9L314C1*B9L314C26</f>
        <v>246.49764448187341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9765.6401436666692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1.2141230507413586E-2</v>
      </c>
      <c r="L22" s="16" t="s">
        <v>19971</v>
      </c>
      <c r="M22" s="21">
        <f>B9L315C1*B9L315C4</f>
        <v>118.56688803670856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2.8888158705952984E-2</v>
      </c>
      <c r="T22" s="16" t="s">
        <v>19973</v>
      </c>
      <c r="U22" s="21">
        <f>B9L315C1*B9L315C8</f>
        <v>282.11136233546824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0.21769953692542252</v>
      </c>
      <c r="AB22" s="16" t="s">
        <v>19975</v>
      </c>
      <c r="AC22" s="15">
        <f>B9L315C1*B9L315C12</f>
        <v>2125.9753370565504</v>
      </c>
      <c r="AD22" s="16" t="s">
        <v>10922</v>
      </c>
      <c r="AE22" s="21">
        <f>B3L337C5</f>
        <v>0.21769953692542252</v>
      </c>
      <c r="AF22" s="16" t="s">
        <v>19976</v>
      </c>
      <c r="AG22" s="15">
        <f>B9L315C1*B9L315C14</f>
        <v>2125.9753370565504</v>
      </c>
      <c r="AH22" s="16" t="s">
        <v>10931</v>
      </c>
      <c r="AI22" s="21">
        <f>B3L331C5</f>
        <v>1.6944001386450559E-3</v>
      </c>
      <c r="AJ22" s="16" t="s">
        <v>19977</v>
      </c>
      <c r="AK22" s="21">
        <f>B9L315C1*B9L315C16</f>
        <v>16.546902013386529</v>
      </c>
      <c r="AL22" s="16" t="s">
        <v>10940</v>
      </c>
      <c r="AM22" s="21">
        <f>B3L332C5</f>
        <v>2.3982897806249875E-3</v>
      </c>
      <c r="AN22" s="16" t="s">
        <v>19978</v>
      </c>
      <c r="AO22" s="21">
        <f>B9L315C1*B9L315C18</f>
        <v>23.420834957816908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2.6649814169390265E-4</v>
      </c>
      <c r="AV22" s="16" t="s">
        <v>19980</v>
      </c>
      <c r="AW22" s="21">
        <f>B9L315C1*B9L315C22</f>
        <v>2.6025249507385437</v>
      </c>
      <c r="AX22" s="16" t="s">
        <v>10967</v>
      </c>
      <c r="AY22" s="21">
        <f>B3L335C5</f>
        <v>0.37373501137761406</v>
      </c>
      <c r="AZ22" s="16" t="s">
        <v>19981</v>
      </c>
      <c r="BA22" s="15">
        <f>B9L315C1*B9L315C24</f>
        <v>3649.7616302029473</v>
      </c>
      <c r="BB22" s="16" t="s">
        <v>10976</v>
      </c>
      <c r="BC22" s="21">
        <f>B3L336C5</f>
        <v>0.36317687442263297</v>
      </c>
      <c r="BD22" s="16" t="s">
        <v>19982</v>
      </c>
      <c r="BE22" s="15">
        <f>B9L315C1*B9L315C26</f>
        <v>3546.6546641130535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1674.5738013666669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1.2141230507413586E-2</v>
      </c>
      <c r="L23" s="16" t="s">
        <v>19984</v>
      </c>
      <c r="M23" s="21">
        <f>B9L316C1*B9L316C4</f>
        <v>20.331386524068513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2.8888158705952984E-2</v>
      </c>
      <c r="T23" s="16" t="s">
        <v>19986</v>
      </c>
      <c r="U23" s="21">
        <f>B9L316C1*B9L316C8</f>
        <v>48.375353738711262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0.21769953692542252</v>
      </c>
      <c r="AB23" s="16" t="s">
        <v>19988</v>
      </c>
      <c r="AC23" s="21">
        <f>B9L316C1*B9L316C12</f>
        <v>364.55394110496786</v>
      </c>
      <c r="AD23" s="16" t="s">
        <v>10922</v>
      </c>
      <c r="AE23" s="21">
        <f>B3L337C5</f>
        <v>0.21769953692542252</v>
      </c>
      <c r="AF23" s="16" t="s">
        <v>19989</v>
      </c>
      <c r="AG23" s="21">
        <f>B9L316C1*B9L316C14</f>
        <v>364.55394110496786</v>
      </c>
      <c r="AH23" s="16" t="s">
        <v>10931</v>
      </c>
      <c r="AI23" s="21">
        <f>B3L331C5</f>
        <v>1.6944001386450559E-3</v>
      </c>
      <c r="AJ23" s="16" t="s">
        <v>19990</v>
      </c>
      <c r="AK23" s="21">
        <f>B9L316C1*B9L316C16</f>
        <v>2.8373980812070587</v>
      </c>
      <c r="AL23" s="16" t="s">
        <v>10940</v>
      </c>
      <c r="AM23" s="21">
        <f>B3L332C5</f>
        <v>2.3982897806249875E-3</v>
      </c>
      <c r="AN23" s="16" t="s">
        <v>19991</v>
      </c>
      <c r="AO23" s="21">
        <f>B9L316C1*B9L316C18</f>
        <v>4.0161132347200148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2.6649814169390265E-4</v>
      </c>
      <c r="AV23" s="16" t="s">
        <v>19993</v>
      </c>
      <c r="AW23" s="21">
        <f>B9L316C1*B9L316C22</f>
        <v>0.44627080619351117</v>
      </c>
      <c r="AX23" s="16" t="s">
        <v>10967</v>
      </c>
      <c r="AY23" s="21">
        <f>B3L335C5</f>
        <v>0.37373501137761406</v>
      </c>
      <c r="AZ23" s="16" t="s">
        <v>19994</v>
      </c>
      <c r="BA23" s="21">
        <f>B9L316C1*B9L316C24</f>
        <v>625.84685870642568</v>
      </c>
      <c r="BB23" s="16" t="s">
        <v>10976</v>
      </c>
      <c r="BC23" s="21">
        <f>B3L336C5</f>
        <v>0.36317687442263297</v>
      </c>
      <c r="BD23" s="16" t="s">
        <v>19995</v>
      </c>
      <c r="BE23" s="21">
        <f>B9L316C1*B9L316C26</f>
        <v>608.16647917037312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1.2141230507413586E-2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2.8888158705952984E-2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0.21769953692542252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0.21769953692542252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1.6944001386450559E-3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2.3982897806249875E-3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2.6649814169390265E-4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0.37373501137761406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0.36317687442263297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5347.5371070666661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1.2141230507413586E-2</v>
      </c>
      <c r="L25" s="16" t="s">
        <v>20012</v>
      </c>
      <c r="M25" s="21">
        <f>B9L318C1*B9L318C4</f>
        <v>64.925680663844005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2.8888158705952984E-2</v>
      </c>
      <c r="T25" s="16" t="s">
        <v>20014</v>
      </c>
      <c r="U25" s="21">
        <f>B9L318C1*B9L318C8</f>
        <v>154.48050063491453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0.21769953692542252</v>
      </c>
      <c r="AB25" s="16" t="s">
        <v>20016</v>
      </c>
      <c r="AC25" s="15">
        <f>B9L318C1*B9L318C12</f>
        <v>1164.1563518999267</v>
      </c>
      <c r="AD25" s="16" t="s">
        <v>10922</v>
      </c>
      <c r="AE25" s="21">
        <f>B3L337C5</f>
        <v>0.21769953692542252</v>
      </c>
      <c r="AF25" s="16" t="s">
        <v>20017</v>
      </c>
      <c r="AG25" s="15">
        <f>B9L318C1*B9L318C14</f>
        <v>1164.1563518999267</v>
      </c>
      <c r="AH25" s="16" t="s">
        <v>10931</v>
      </c>
      <c r="AI25" s="21">
        <f>B3L331C5</f>
        <v>1.6944001386450559E-3</v>
      </c>
      <c r="AJ25" s="16" t="s">
        <v>20018</v>
      </c>
      <c r="AK25" s="21">
        <f>B9L318C1*B9L318C16</f>
        <v>9.0608676156233408</v>
      </c>
      <c r="AL25" s="16" t="s">
        <v>10940</v>
      </c>
      <c r="AM25" s="21">
        <f>B3L332C5</f>
        <v>2.3982897806249875E-3</v>
      </c>
      <c r="AN25" s="16" t="s">
        <v>20019</v>
      </c>
      <c r="AO25" s="21">
        <f>B9L318C1*B9L318C18</f>
        <v>12.824943595390895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2.6649814169390265E-4</v>
      </c>
      <c r="AV25" s="16" t="s">
        <v>20021</v>
      </c>
      <c r="AW25" s="21">
        <f>B9L318C1*B9L318C22</f>
        <v>1.4251087016724546</v>
      </c>
      <c r="AX25" s="16" t="s">
        <v>10967</v>
      </c>
      <c r="AY25" s="21">
        <f>B3L335C5</f>
        <v>0.37373501137761406</v>
      </c>
      <c r="AZ25" s="16" t="s">
        <v>20022</v>
      </c>
      <c r="BA25" s="15">
        <f>B9L318C1*B9L318C24</f>
        <v>1998.5618415517738</v>
      </c>
      <c r="BB25" s="16" t="s">
        <v>10976</v>
      </c>
      <c r="BC25" s="21">
        <f>B3L336C5</f>
        <v>0.36317687442263297</v>
      </c>
      <c r="BD25" s="16" t="s">
        <v>20023</v>
      </c>
      <c r="BE25" s="15">
        <f>B9L318C1*B9L318C26</f>
        <v>1942.1018124035206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9452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1.2141230507413586E-2</v>
      </c>
      <c r="L26" s="16" t="s">
        <v>20026</v>
      </c>
      <c r="M26" s="21">
        <f>B9L319C1*B9L319C4</f>
        <v>114.75891075607322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2.8888158705952984E-2</v>
      </c>
      <c r="T26" s="16" t="s">
        <v>20028</v>
      </c>
      <c r="U26" s="21">
        <f>B9L319C1*B9L319C8</f>
        <v>273.05087608866762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0.21769953692542252</v>
      </c>
      <c r="AB26" s="16" t="s">
        <v>20030</v>
      </c>
      <c r="AC26" s="15">
        <f>B9L319C1*B9L319C12</f>
        <v>2057.6960230190934</v>
      </c>
      <c r="AD26" s="16" t="s">
        <v>10922</v>
      </c>
      <c r="AE26" s="21">
        <f>B3L337C5</f>
        <v>0.21769953692542252</v>
      </c>
      <c r="AF26" s="16" t="s">
        <v>20031</v>
      </c>
      <c r="AG26" s="15">
        <f>B9L319C1*B9L319C14</f>
        <v>2057.6960230190934</v>
      </c>
      <c r="AH26" s="16" t="s">
        <v>10931</v>
      </c>
      <c r="AI26" s="21">
        <f>B3L331C5</f>
        <v>1.6944001386450559E-3</v>
      </c>
      <c r="AJ26" s="16" t="s">
        <v>20032</v>
      </c>
      <c r="AK26" s="21">
        <f>B9L319C1*B9L319C16</f>
        <v>16.015470110473068</v>
      </c>
      <c r="AL26" s="16" t="s">
        <v>10940</v>
      </c>
      <c r="AM26" s="21">
        <f>B3L332C5</f>
        <v>2.3982897806249875E-3</v>
      </c>
      <c r="AN26" s="16" t="s">
        <v>20033</v>
      </c>
      <c r="AO26" s="21">
        <f>B9L319C1*B9L319C18</f>
        <v>22.668635006467383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2.6649814169390265E-4</v>
      </c>
      <c r="AV26" s="16" t="s">
        <v>20035</v>
      </c>
      <c r="AW26" s="21">
        <f>B9L319C1*B9L319C22</f>
        <v>2.5189404352907676</v>
      </c>
      <c r="AX26" s="16" t="s">
        <v>10967</v>
      </c>
      <c r="AY26" s="21">
        <f>B3L335C5</f>
        <v>0.37373501137761406</v>
      </c>
      <c r="AZ26" s="16" t="s">
        <v>20036</v>
      </c>
      <c r="BA26" s="15">
        <f>B9L319C1*B9L319C24</f>
        <v>3532.5433275412079</v>
      </c>
      <c r="BB26" s="16" t="s">
        <v>10976</v>
      </c>
      <c r="BC26" s="21">
        <f>B3L336C5</f>
        <v>0.36317687442263297</v>
      </c>
      <c r="BD26" s="16" t="s">
        <v>20037</v>
      </c>
      <c r="BE26" s="15">
        <f>B9L319C1*B9L319C26</f>
        <v>3432.7478170427266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138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1.2141230507413586E-2</v>
      </c>
      <c r="L27" s="16" t="s">
        <v>20040</v>
      </c>
      <c r="M27" s="21">
        <f>B9L320C1*B9L320C4</f>
        <v>1.6754898100230748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2.8888158705952984E-2</v>
      </c>
      <c r="T27" s="16" t="s">
        <v>20042</v>
      </c>
      <c r="U27" s="21">
        <f>B9L320C1*B9L320C8</f>
        <v>3.9865659014215118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0.21769953692542252</v>
      </c>
      <c r="AB27" s="16" t="s">
        <v>20044</v>
      </c>
      <c r="AC27" s="21">
        <f>B9L320C1*B9L320C12</f>
        <v>30.042536095708307</v>
      </c>
      <c r="AD27" s="16" t="s">
        <v>10922</v>
      </c>
      <c r="AE27" s="21">
        <f>B3L337C5</f>
        <v>0.21769953692542252</v>
      </c>
      <c r="AF27" s="16" t="s">
        <v>20045</v>
      </c>
      <c r="AG27" s="21">
        <f>B9L320C1*B9L320C14</f>
        <v>30.042536095708307</v>
      </c>
      <c r="AH27" s="16" t="s">
        <v>10931</v>
      </c>
      <c r="AI27" s="21">
        <f>B3L331C5</f>
        <v>1.6944001386450559E-3</v>
      </c>
      <c r="AJ27" s="16" t="s">
        <v>20046</v>
      </c>
      <c r="AK27" s="21">
        <f>B9L320C1*B9L320C16</f>
        <v>0.23382721913301771</v>
      </c>
      <c r="AL27" s="16" t="s">
        <v>10940</v>
      </c>
      <c r="AM27" s="21">
        <f>B3L332C5</f>
        <v>2.3982897806249875E-3</v>
      </c>
      <c r="AN27" s="16" t="s">
        <v>20047</v>
      </c>
      <c r="AO27" s="21">
        <f>B9L320C1*B9L320C18</f>
        <v>0.33096398972624824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2.6649814169390265E-4</v>
      </c>
      <c r="AV27" s="16" t="s">
        <v>20049</v>
      </c>
      <c r="AW27" s="21">
        <f>B9L320C1*B9L320C22</f>
        <v>3.6776743553758567E-2</v>
      </c>
      <c r="AX27" s="16" t="s">
        <v>10967</v>
      </c>
      <c r="AY27" s="21">
        <f>B3L335C5</f>
        <v>0.37373501137761406</v>
      </c>
      <c r="AZ27" s="16" t="s">
        <v>20050</v>
      </c>
      <c r="BA27" s="21">
        <f>B9L320C1*B9L320C24</f>
        <v>51.575431570110737</v>
      </c>
      <c r="BB27" s="16" t="s">
        <v>10976</v>
      </c>
      <c r="BC27" s="21">
        <f>B3L336C5</f>
        <v>0.36317687442263297</v>
      </c>
      <c r="BD27" s="16" t="s">
        <v>20051</v>
      </c>
      <c r="BE27" s="21">
        <f>B9L320C1*B9L320C26</f>
        <v>50.118408670323348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1.2141230507413586E-2</v>
      </c>
      <c r="L28" s="16" t="s">
        <v>20054</v>
      </c>
      <c r="M28" s="21">
        <f>B9L321C1*B9L321C4</f>
        <v>8.4988613551895104E-2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2.8888158705952984E-2</v>
      </c>
      <c r="T28" s="16" t="s">
        <v>20056</v>
      </c>
      <c r="U28" s="21">
        <f>B9L321C1*B9L321C8</f>
        <v>0.20221711094167089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0.21769953692542252</v>
      </c>
      <c r="AB28" s="16" t="s">
        <v>20058</v>
      </c>
      <c r="AC28" s="21">
        <f>B9L321C1*B9L321C12</f>
        <v>1.5238967584779577</v>
      </c>
      <c r="AD28" s="16" t="s">
        <v>10922</v>
      </c>
      <c r="AE28" s="21">
        <f>B3L337C5</f>
        <v>0.21769953692542252</v>
      </c>
      <c r="AF28" s="16" t="s">
        <v>20059</v>
      </c>
      <c r="AG28" s="21">
        <f>B9L321C1*B9L321C14</f>
        <v>1.5238967584779577</v>
      </c>
      <c r="AH28" s="16" t="s">
        <v>10931</v>
      </c>
      <c r="AI28" s="21">
        <f>B3L331C5</f>
        <v>1.6944001386450559E-3</v>
      </c>
      <c r="AJ28" s="16" t="s">
        <v>20060</v>
      </c>
      <c r="AK28" s="21">
        <f>B9L321C1*B9L321C16</f>
        <v>1.1860800970515391E-2</v>
      </c>
      <c r="AL28" s="16" t="s">
        <v>10940</v>
      </c>
      <c r="AM28" s="21">
        <f>B3L332C5</f>
        <v>2.3982897806249875E-3</v>
      </c>
      <c r="AN28" s="16" t="s">
        <v>20061</v>
      </c>
      <c r="AO28" s="21">
        <f>B9L321C1*B9L321C18</f>
        <v>1.6788028464374914E-2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2.6649814169390265E-4</v>
      </c>
      <c r="AV28" s="16" t="s">
        <v>20063</v>
      </c>
      <c r="AW28" s="21">
        <f>B9L321C1*B9L321C22</f>
        <v>1.8654869918573185E-3</v>
      </c>
      <c r="AX28" s="16" t="s">
        <v>10967</v>
      </c>
      <c r="AY28" s="21">
        <f>B3L335C5</f>
        <v>0.37373501137761406</v>
      </c>
      <c r="AZ28" s="16" t="s">
        <v>20064</v>
      </c>
      <c r="BA28" s="21">
        <f>B9L321C1*B9L321C24</f>
        <v>2.6161450796432986</v>
      </c>
      <c r="BB28" s="16" t="s">
        <v>10976</v>
      </c>
      <c r="BC28" s="21">
        <f>B3L336C5</f>
        <v>0.36317687442263297</v>
      </c>
      <c r="BD28" s="16" t="s">
        <v>20065</v>
      </c>
      <c r="BE28" s="21">
        <f>B9L321C1*B9L321C26</f>
        <v>2.5422381209584306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24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1.2141230507413586E-2</v>
      </c>
      <c r="L29" s="16" t="s">
        <v>20068</v>
      </c>
      <c r="M29" s="21">
        <f>B9L322C1*B9L322C4</f>
        <v>0.29138953217792607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2.8888158705952984E-2</v>
      </c>
      <c r="T29" s="16" t="s">
        <v>20070</v>
      </c>
      <c r="U29" s="21">
        <f>B9L322C1*B9L322C8</f>
        <v>0.69331580894287159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0.21769953692542252</v>
      </c>
      <c r="AB29" s="16" t="s">
        <v>20072</v>
      </c>
      <c r="AC29" s="21">
        <f>B9L322C1*B9L322C12</f>
        <v>5.2247888862101401</v>
      </c>
      <c r="AD29" s="16" t="s">
        <v>10922</v>
      </c>
      <c r="AE29" s="21">
        <f>B3L337C5</f>
        <v>0.21769953692542252</v>
      </c>
      <c r="AF29" s="16" t="s">
        <v>20073</v>
      </c>
      <c r="AG29" s="21">
        <f>B9L322C1*B9L322C14</f>
        <v>5.2247888862101401</v>
      </c>
      <c r="AH29" s="16" t="s">
        <v>10931</v>
      </c>
      <c r="AI29" s="21">
        <f>B3L331C5</f>
        <v>1.6944001386450559E-3</v>
      </c>
      <c r="AJ29" s="16" t="s">
        <v>20074</v>
      </c>
      <c r="AK29" s="21">
        <f>B9L322C1*B9L322C16</f>
        <v>4.0665603327481342E-2</v>
      </c>
      <c r="AL29" s="16" t="s">
        <v>10940</v>
      </c>
      <c r="AM29" s="21">
        <f>B3L332C5</f>
        <v>2.3982897806249875E-3</v>
      </c>
      <c r="AN29" s="16" t="s">
        <v>20075</v>
      </c>
      <c r="AO29" s="21">
        <f>B9L322C1*B9L322C18</f>
        <v>5.7558954734999696E-2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2.6649814169390265E-4</v>
      </c>
      <c r="AV29" s="16" t="s">
        <v>20077</v>
      </c>
      <c r="AW29" s="21">
        <f>B9L322C1*B9L322C22</f>
        <v>6.3959554006536631E-3</v>
      </c>
      <c r="AX29" s="16" t="s">
        <v>10967</v>
      </c>
      <c r="AY29" s="21">
        <f>B3L335C5</f>
        <v>0.37373501137761406</v>
      </c>
      <c r="AZ29" s="16" t="s">
        <v>20078</v>
      </c>
      <c r="BA29" s="21">
        <f>B9L322C1*B9L322C24</f>
        <v>8.9696402730627369</v>
      </c>
      <c r="BB29" s="16" t="s">
        <v>10976</v>
      </c>
      <c r="BC29" s="21">
        <f>B3L336C5</f>
        <v>0.36317687442263297</v>
      </c>
      <c r="BD29" s="16" t="s">
        <v>20079</v>
      </c>
      <c r="BE29" s="21">
        <f>B9L322C1*B9L322C26</f>
        <v>8.7162449861431917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1.2141230507413586E-2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2.8888158705952984E-2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0.21769953692542252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0.21769953692542252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1.6944001386450559E-3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2.3982897806249875E-3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2.6649814169390265E-4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0.37373501137761406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0.36317687442263297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1.2141230507413586E-2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2.8888158705952984E-2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0.21769953692542252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0.21769953692542252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1.6944001386450559E-3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2.3982897806249875E-3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2.6649814169390265E-4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0.37373501137761406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0.36317687442263297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1729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1.2141230507413586E-2</v>
      </c>
      <c r="L32" s="16" t="s">
        <v>20110</v>
      </c>
      <c r="M32" s="21">
        <f>B9L325C1*B9L325C4</f>
        <v>20.992187547318089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2.8888158705952984E-2</v>
      </c>
      <c r="T32" s="16" t="s">
        <v>20112</v>
      </c>
      <c r="U32" s="21">
        <f>B9L325C1*B9L325C8</f>
        <v>49.947626402592711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0.21769953692542252</v>
      </c>
      <c r="AB32" s="16" t="s">
        <v>20114</v>
      </c>
      <c r="AC32" s="21">
        <f>B9L325C1*B9L325C12</f>
        <v>376.40249934405551</v>
      </c>
      <c r="AD32" s="16" t="s">
        <v>10922</v>
      </c>
      <c r="AE32" s="21">
        <f>B3L337C5</f>
        <v>0.21769953692542252</v>
      </c>
      <c r="AF32" s="16" t="s">
        <v>20115</v>
      </c>
      <c r="AG32" s="21">
        <f>B9L325C1*B9L325C14</f>
        <v>376.40249934405551</v>
      </c>
      <c r="AH32" s="16" t="s">
        <v>10931</v>
      </c>
      <c r="AI32" s="21">
        <f>B3L331C5</f>
        <v>1.6944001386450559E-3</v>
      </c>
      <c r="AJ32" s="16" t="s">
        <v>20116</v>
      </c>
      <c r="AK32" s="21">
        <f>B9L325C1*B9L325C16</f>
        <v>2.9296178397173018</v>
      </c>
      <c r="AL32" s="16" t="s">
        <v>10940</v>
      </c>
      <c r="AM32" s="21">
        <f>B3L332C5</f>
        <v>2.3982897806249875E-3</v>
      </c>
      <c r="AN32" s="16" t="s">
        <v>20117</v>
      </c>
      <c r="AO32" s="21">
        <f>B9L325C1*B9L325C18</f>
        <v>4.146643030700603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2.6649814169390265E-4</v>
      </c>
      <c r="AV32" s="16" t="s">
        <v>20119</v>
      </c>
      <c r="AW32" s="21">
        <f>B9L325C1*B9L325C22</f>
        <v>0.46077528698875769</v>
      </c>
      <c r="AX32" s="16" t="s">
        <v>10967</v>
      </c>
      <c r="AY32" s="21">
        <f>B3L335C5</f>
        <v>0.37373501137761406</v>
      </c>
      <c r="AZ32" s="16" t="s">
        <v>20120</v>
      </c>
      <c r="BA32" s="21">
        <f>B9L325C1*B9L325C24</f>
        <v>646.18783467189473</v>
      </c>
      <c r="BB32" s="16" t="s">
        <v>10976</v>
      </c>
      <c r="BC32" s="21">
        <f>B3L336C5</f>
        <v>0.36317687442263297</v>
      </c>
      <c r="BD32" s="16" t="s">
        <v>20121</v>
      </c>
      <c r="BE32" s="21">
        <f>B9L325C1*B9L325C26</f>
        <v>627.93281587673243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-2.3892000026535243E-3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1.2141230507413586E-2</v>
      </c>
      <c r="L33" s="16" t="s">
        <v>20124</v>
      </c>
      <c r="M33" s="21">
        <f>B9L326C1*B9L326C4</f>
        <v>-2.900782796052959E-5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2.8888158705952984E-2</v>
      </c>
      <c r="T33" s="16" t="s">
        <v>20126</v>
      </c>
      <c r="U33" s="21">
        <f>B9L326C1*B9L326C8</f>
        <v>-6.9019588856918302E-5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0.21769953692542252</v>
      </c>
      <c r="AB33" s="16" t="s">
        <v>20128</v>
      </c>
      <c r="AC33" s="21">
        <f>B9L326C1*B9L326C12</f>
        <v>-5.2012773419989045E-4</v>
      </c>
      <c r="AD33" s="16" t="s">
        <v>10922</v>
      </c>
      <c r="AE33" s="21">
        <f>B3L337C5</f>
        <v>0.21769953692542252</v>
      </c>
      <c r="AF33" s="16" t="s">
        <v>20129</v>
      </c>
      <c r="AG33" s="21">
        <f>B9L326C1*B9L326C14</f>
        <v>-5.2012773419989045E-4</v>
      </c>
      <c r="AH33" s="16" t="s">
        <v>10931</v>
      </c>
      <c r="AI33" s="21">
        <f>B3L331C5</f>
        <v>1.6944001386450559E-3</v>
      </c>
      <c r="AJ33" s="16" t="s">
        <v>20130</v>
      </c>
      <c r="AK33" s="21">
        <f>B9L326C1*B9L326C16</f>
        <v>-4.0482608157468998E-6</v>
      </c>
      <c r="AL33" s="16" t="s">
        <v>10940</v>
      </c>
      <c r="AM33" s="21">
        <f>B3L332C5</f>
        <v>2.3982897806249875E-3</v>
      </c>
      <c r="AN33" s="16" t="s">
        <v>20131</v>
      </c>
      <c r="AO33" s="21">
        <f>B9L326C1*B9L326C18</f>
        <v>-5.7299939502331404E-6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2.6649814169390265E-4</v>
      </c>
      <c r="AV33" s="16" t="s">
        <v>20133</v>
      </c>
      <c r="AW33" s="21">
        <f>B9L326C1*B9L326C22</f>
        <v>-6.3671736084223149E-7</v>
      </c>
      <c r="AX33" s="16" t="s">
        <v>10967</v>
      </c>
      <c r="AY33" s="21">
        <f>B3L335C5</f>
        <v>0.37373501137761406</v>
      </c>
      <c r="AZ33" s="16" t="s">
        <v>20134</v>
      </c>
      <c r="BA33" s="21">
        <f>B9L326C1*B9L326C24</f>
        <v>-8.9292769017511038E-4</v>
      </c>
      <c r="BB33" s="16" t="s">
        <v>10976</v>
      </c>
      <c r="BC33" s="21">
        <f>B3L336C5</f>
        <v>0.36317687442263297</v>
      </c>
      <c r="BD33" s="16" t="s">
        <v>20135</v>
      </c>
      <c r="BE33" s="21">
        <f>B9L326C1*B9L326C26</f>
        <v>-8.6770218933425339E-4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325EC-BE21-40B1-AF8E-2BBA68CF9E1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23657.271081020001</v>
      </c>
      <c r="F8" s="16" t="s">
        <v>11042</v>
      </c>
      <c r="G8" s="21">
        <f>B3L209C4</f>
        <v>0.90836046490993716</v>
      </c>
      <c r="H8" s="16" t="s">
        <v>20193</v>
      </c>
      <c r="I8" s="15">
        <f>B9L401C1*B9L401C2</f>
        <v>21489.329757655738</v>
      </c>
      <c r="J8" s="16" t="s">
        <v>20194</v>
      </c>
      <c r="K8" s="15">
        <f>B9L401C1-B9L401C3</f>
        <v>2167.9413233642626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41617.579821380001</v>
      </c>
      <c r="F9" s="16" t="s">
        <v>11093</v>
      </c>
      <c r="G9" s="21">
        <f>B3L207C4</f>
        <v>0.87185592719702187</v>
      </c>
      <c r="H9" s="16" t="s">
        <v>20196</v>
      </c>
      <c r="I9" s="15">
        <f>B9L402C1*B9L402C2</f>
        <v>36284.533642865332</v>
      </c>
      <c r="J9" s="16" t="s">
        <v>20197</v>
      </c>
      <c r="K9" s="15">
        <f>B9L402C1-B9L402C3</f>
        <v>5333.046178514669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2689.9998636800001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2689.9998636800001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23547.901842519997</v>
      </c>
      <c r="F11" s="16" t="s">
        <v>10710</v>
      </c>
      <c r="G11" s="21">
        <f>B3L305C3</f>
        <v>0.95335166721983045</v>
      </c>
      <c r="H11" s="16" t="s">
        <v>20200</v>
      </c>
      <c r="I11" s="15">
        <f>B9L404C1*B9L404C2</f>
        <v>22449.431481095358</v>
      </c>
      <c r="J11" s="16" t="s">
        <v>20201</v>
      </c>
      <c r="K11" s="15">
        <f>B9L404C1-B9L404C3</f>
        <v>1098.4703614246391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3192.5377440799994</v>
      </c>
      <c r="F12" s="16" t="s">
        <v>11078</v>
      </c>
      <c r="G12" s="21">
        <f>B3L220C4</f>
        <v>0.92558829807918486</v>
      </c>
      <c r="H12" s="16" t="s">
        <v>20202</v>
      </c>
      <c r="I12" s="15">
        <f>B9L405C1*B9L405C2</f>
        <v>2954.9755770965667</v>
      </c>
      <c r="J12" s="16" t="s">
        <v>20203</v>
      </c>
      <c r="K12" s="21">
        <f>B9L405C1-B9L405C3</f>
        <v>237.56216698343269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65391.287940099995</v>
      </c>
      <c r="F13" s="16" t="s">
        <v>11042</v>
      </c>
      <c r="G13" s="21">
        <f>B3L209C4</f>
        <v>0.90836046490993716</v>
      </c>
      <c r="H13" s="16" t="s">
        <v>20205</v>
      </c>
      <c r="I13" s="15">
        <f>B9L406C1*B9L406C2</f>
        <v>59398.860714328795</v>
      </c>
      <c r="J13" s="16" t="s">
        <v>20206</v>
      </c>
      <c r="K13" s="15">
        <f>B9L406C1-B9L406C3</f>
        <v>5992.4272257712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16055</v>
      </c>
      <c r="F14" s="16" t="s">
        <v>11042</v>
      </c>
      <c r="G14" s="21">
        <f>B3L209C4</f>
        <v>0.90836046490993716</v>
      </c>
      <c r="H14" s="16" t="s">
        <v>20208</v>
      </c>
      <c r="I14" s="15">
        <f>B9L407C1*B9L407C2</f>
        <v>14583.727264129042</v>
      </c>
      <c r="J14" s="16" t="s">
        <v>20209</v>
      </c>
      <c r="K14" s="15">
        <f>B9L407C1-B9L407C3</f>
        <v>1471.2727358709581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39503.748884733337</v>
      </c>
      <c r="F15" s="16" t="s">
        <v>10710</v>
      </c>
      <c r="G15" s="21">
        <f>B3L305C3</f>
        <v>0.95335166721983045</v>
      </c>
      <c r="H15" s="16" t="s">
        <v>20211</v>
      </c>
      <c r="I15" s="15">
        <f>B9L408C1*B9L408C2</f>
        <v>37660.964860694046</v>
      </c>
      <c r="J15" s="16" t="s">
        <v>20212</v>
      </c>
      <c r="K15" s="15">
        <f>B9L408C1-B9L408C3</f>
        <v>1842.7840240392907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9791.0910115999995</v>
      </c>
      <c r="F16" s="16" t="s">
        <v>10710</v>
      </c>
      <c r="G16" s="21">
        <f>B3L305C3</f>
        <v>0.95335166721983045</v>
      </c>
      <c r="H16" s="16" t="s">
        <v>20213</v>
      </c>
      <c r="I16" s="15">
        <f>B9L409C1*B9L409C2</f>
        <v>9334.3529398099563</v>
      </c>
      <c r="J16" s="16" t="s">
        <v>20214</v>
      </c>
      <c r="K16" s="21">
        <f>B9L409C1-B9L409C3</f>
        <v>456.73807179004325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209</v>
      </c>
      <c r="F17" s="16" t="s">
        <v>10710</v>
      </c>
      <c r="G17" s="21">
        <f>B3L305C3</f>
        <v>0.95335166721983045</v>
      </c>
      <c r="H17" s="16" t="s">
        <v>20216</v>
      </c>
      <c r="I17" s="21">
        <f>B9L410C1*B9L410C2</f>
        <v>199.25049844894457</v>
      </c>
      <c r="J17" s="16" t="s">
        <v>20217</v>
      </c>
      <c r="K17" s="21">
        <f>B9L410C1-B9L410C3</f>
        <v>9.749501551055431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113701.01295733334</v>
      </c>
      <c r="F18" s="16" t="s">
        <v>10710</v>
      </c>
      <c r="G18" s="21">
        <f>B3L305C3</f>
        <v>0.95335166721983045</v>
      </c>
      <c r="H18" s="16" t="s">
        <v>20219</v>
      </c>
      <c r="I18" s="15">
        <f>B9L411C1*B9L411C2</f>
        <v>108397.05026745728</v>
      </c>
      <c r="J18" s="16" t="s">
        <v>20220</v>
      </c>
      <c r="K18" s="15">
        <f>B9L411C1-B9L411C3</f>
        <v>5303.9626898760616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17744</v>
      </c>
      <c r="F19" s="16" t="s">
        <v>10710</v>
      </c>
      <c r="G19" s="21">
        <f>B3L305C3</f>
        <v>0.95335166721983045</v>
      </c>
      <c r="H19" s="16" t="s">
        <v>20222</v>
      </c>
      <c r="I19" s="15">
        <f>B9L412C1*B9L412C2</f>
        <v>16916.271983148672</v>
      </c>
      <c r="J19" s="16" t="s">
        <v>20223</v>
      </c>
      <c r="K19" s="21">
        <f>B9L412C1-B9L412C3</f>
        <v>827.72801685132799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0.95335166721983045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0.95335166721983045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0.95335166721983045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0.95335166721983045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0.95335166721983045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10817</v>
      </c>
      <c r="F25" s="16" t="s">
        <v>10710</v>
      </c>
      <c r="G25" s="21">
        <f>B3L305C3</f>
        <v>0.95335166721983045</v>
      </c>
      <c r="H25" s="16" t="s">
        <v>20240</v>
      </c>
      <c r="I25" s="15">
        <f>B9L418C1*B9L418C2</f>
        <v>10312.404984316905</v>
      </c>
      <c r="J25" s="16" t="s">
        <v>20241</v>
      </c>
      <c r="K25" s="21">
        <f>B9L418C1-B9L418C3</f>
        <v>504.59501568309497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2.7995333541184664E-2</v>
      </c>
      <c r="F26" s="16" t="s">
        <v>10710</v>
      </c>
      <c r="G26" s="21">
        <f>B3L305C3</f>
        <v>0.95335166721983045</v>
      </c>
      <c r="H26" s="16" t="s">
        <v>20243</v>
      </c>
      <c r="I26" s="21">
        <f>B9L419C1*B9L419C2</f>
        <v>2.6689397905863638E-2</v>
      </c>
      <c r="J26" s="16" t="s">
        <v>20244</v>
      </c>
      <c r="K26" s="21">
        <f>B9L419C1-B9L419C3</f>
        <v>1.3059356353210261E-3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296.35419456161543</v>
      </c>
      <c r="F34" s="16" t="s">
        <v>11042</v>
      </c>
      <c r="G34" s="21">
        <f>B3L209C4</f>
        <v>0.90836046490993716</v>
      </c>
      <c r="H34" s="16" t="s">
        <v>20268</v>
      </c>
      <c r="I34" s="21">
        <f>B9L427C1*B9L427C2</f>
        <v>269.19643394999895</v>
      </c>
      <c r="J34" s="16" t="s">
        <v>20269</v>
      </c>
      <c r="K34" s="21">
        <f>B9L427C1-B9L427C3</f>
        <v>27.157760611616482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136.06626454557363</v>
      </c>
      <c r="F35" s="16" t="s">
        <v>11042</v>
      </c>
      <c r="G35" s="21">
        <f>B3L209C4</f>
        <v>0.90836046490993716</v>
      </c>
      <c r="H35" s="16" t="s">
        <v>20271</v>
      </c>
      <c r="I35" s="21">
        <f>B9L428C1*B9L428C2</f>
        <v>123.59721532117577</v>
      </c>
      <c r="J35" s="16" t="s">
        <v>20272</v>
      </c>
      <c r="K35" s="21">
        <f>B9L428C1-B9L428C3</f>
        <v>12.469049224397864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5.5947206497157707</v>
      </c>
      <c r="F36" s="16" t="s">
        <v>11042</v>
      </c>
      <c r="G36" s="21">
        <f>B3L209C4</f>
        <v>0.90836046490993716</v>
      </c>
      <c r="H36" s="16" t="s">
        <v>20274</v>
      </c>
      <c r="I36" s="21">
        <f>B9L429C1*B9L429C2</f>
        <v>5.0820230504170434</v>
      </c>
      <c r="J36" s="16" t="s">
        <v>20275</v>
      </c>
      <c r="K36" s="21">
        <f>B9L429C1-B9L429C3</f>
        <v>0.51269759929872727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3680.641193248272</v>
      </c>
      <c r="F37" s="16" t="s">
        <v>11042</v>
      </c>
      <c r="G37" s="21">
        <f>B3L209C4</f>
        <v>0.90836046490993716</v>
      </c>
      <c r="H37" s="16" t="s">
        <v>20277</v>
      </c>
      <c r="I37" s="15">
        <f>B9L430C1*B9L430C2</f>
        <v>3343.348945465666</v>
      </c>
      <c r="J37" s="16" t="s">
        <v>20278</v>
      </c>
      <c r="K37" s="21">
        <f>B9L430C1-B9L430C3</f>
        <v>337.29224778260595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1364.4439575437052</v>
      </c>
      <c r="F38" s="16" t="s">
        <v>11042</v>
      </c>
      <c r="G38" s="21">
        <f>B3L209C4</f>
        <v>0.90836046490993716</v>
      </c>
      <c r="H38" s="16" t="s">
        <v>20280</v>
      </c>
      <c r="I38" s="15">
        <f>B9L431C1*B9L431C2</f>
        <v>1239.4069476179545</v>
      </c>
      <c r="J38" s="16" t="s">
        <v>20281</v>
      </c>
      <c r="K38" s="21">
        <f>B9L431C1-B9L431C3</f>
        <v>125.03700992575068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229.53126203503876</v>
      </c>
      <c r="F39" s="16" t="s">
        <v>11042</v>
      </c>
      <c r="G39" s="21">
        <f>B3L209C4</f>
        <v>0.90836046490993716</v>
      </c>
      <c r="H39" s="16" t="s">
        <v>20283</v>
      </c>
      <c r="I39" s="21">
        <f>B9L432C1*B9L432C2</f>
        <v>208.49712389351242</v>
      </c>
      <c r="J39" s="16" t="s">
        <v>20284</v>
      </c>
      <c r="K39" s="21">
        <f>B9L432C1-B9L432C3</f>
        <v>21.034138141526341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1.7725847603059868</v>
      </c>
      <c r="F40" s="16" t="s">
        <v>11042</v>
      </c>
      <c r="G40" s="21">
        <f>B3L209C4</f>
        <v>0.90836046490993716</v>
      </c>
      <c r="H40" s="16" t="s">
        <v>20286</v>
      </c>
      <c r="I40" s="21">
        <f>B9L433C1*B9L433C2</f>
        <v>1.6101459169638157</v>
      </c>
      <c r="J40" s="16" t="s">
        <v>20287</v>
      </c>
      <c r="K40" s="21">
        <f>B9L433C1-B9L433C3</f>
        <v>0.16243884334217107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5.5393273759562087E-2</v>
      </c>
      <c r="F41" s="16" t="s">
        <v>11042</v>
      </c>
      <c r="G41" s="21">
        <f>B3L209C4</f>
        <v>0.90836046490993716</v>
      </c>
      <c r="H41" s="16" t="s">
        <v>20289</v>
      </c>
      <c r="I41" s="21">
        <f>B9L434C1*B9L434C2</f>
        <v>5.0317059905119241E-2</v>
      </c>
      <c r="J41" s="16" t="s">
        <v>20290</v>
      </c>
      <c r="K41" s="21">
        <f>B9L434C1-B9L434C3</f>
        <v>5.0762138544428459E-3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6.9795524937048219</v>
      </c>
      <c r="F42" s="16" t="s">
        <v>11042</v>
      </c>
      <c r="G42" s="21">
        <f>B3L209C4</f>
        <v>0.90836046490993716</v>
      </c>
      <c r="H42" s="16" t="s">
        <v>20292</v>
      </c>
      <c r="I42" s="21">
        <f>B9L435C1*B9L435C2</f>
        <v>6.3399495480450234</v>
      </c>
      <c r="J42" s="16" t="s">
        <v>20293</v>
      </c>
      <c r="K42" s="21">
        <f>B9L435C1-B9L435C3</f>
        <v>0.63960294565979847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5.2069677333988356</v>
      </c>
      <c r="F43" s="16" t="s">
        <v>11042</v>
      </c>
      <c r="G43" s="21">
        <f>B3L209C4</f>
        <v>0.90836046490993716</v>
      </c>
      <c r="H43" s="16" t="s">
        <v>20295</v>
      </c>
      <c r="I43" s="21">
        <f>B9L436C1*B9L436C2</f>
        <v>4.7298036310812082</v>
      </c>
      <c r="J43" s="16" t="s">
        <v>20296</v>
      </c>
      <c r="K43" s="21">
        <f>B9L436C1-B9L436C3</f>
        <v>0.4771641023176274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0.90836046490993716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22.500019818199984</v>
      </c>
      <c r="F45" s="16" t="s">
        <v>11042</v>
      </c>
      <c r="G45" s="21">
        <f>B3L209C4</f>
        <v>0.90836046490993716</v>
      </c>
      <c r="H45" s="16" t="s">
        <v>20301</v>
      </c>
      <c r="I45" s="21">
        <f>B9L438C1*B9L438C2</f>
        <v>20.438128462542938</v>
      </c>
      <c r="J45" s="16" t="s">
        <v>20302</v>
      </c>
      <c r="K45" s="21">
        <f>B9L438C1-B9L438C3</f>
        <v>2.0618913556570462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82.260392508656849</v>
      </c>
      <c r="F46" s="16" t="s">
        <v>11042</v>
      </c>
      <c r="G46" s="21">
        <f>B3L209C4</f>
        <v>0.90836046490993716</v>
      </c>
      <c r="H46" s="16" t="s">
        <v>20304</v>
      </c>
      <c r="I46" s="21">
        <f>B9L439C1*B9L439C2</f>
        <v>74.722088382837441</v>
      </c>
      <c r="J46" s="16" t="s">
        <v>20305</v>
      </c>
      <c r="K46" s="21">
        <f>B9L439C1-B9L439C3</f>
        <v>7.5383041258194083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246.49764448187341</v>
      </c>
      <c r="F47" s="16" t="s">
        <v>11042</v>
      </c>
      <c r="G47" s="21">
        <f>B3L209C4</f>
        <v>0.90836046490993716</v>
      </c>
      <c r="H47" s="16" t="s">
        <v>20307</v>
      </c>
      <c r="I47" s="21">
        <f>B9L440C1*B9L440C2</f>
        <v>223.90871494075893</v>
      </c>
      <c r="J47" s="16" t="s">
        <v>20308</v>
      </c>
      <c r="K47" s="21">
        <f>B9L440C1-B9L440C3</f>
        <v>22.588929541114481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3546.6546641130535</v>
      </c>
      <c r="F48" s="16" t="s">
        <v>11042</v>
      </c>
      <c r="G48" s="21">
        <f>B3L209C4</f>
        <v>0.90836046490993716</v>
      </c>
      <c r="H48" s="16" t="s">
        <v>20310</v>
      </c>
      <c r="I48" s="15">
        <f>B9L441C1*B9L441C2</f>
        <v>3221.6408795687303</v>
      </c>
      <c r="J48" s="16" t="s">
        <v>20311</v>
      </c>
      <c r="K48" s="21">
        <f>B9L441C1-B9L441C3</f>
        <v>325.01378454432324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608.16647917037312</v>
      </c>
      <c r="F49" s="16" t="s">
        <v>11042</v>
      </c>
      <c r="G49" s="21">
        <f>B3L209C4</f>
        <v>0.90836046490993716</v>
      </c>
      <c r="H49" s="16" t="s">
        <v>20313</v>
      </c>
      <c r="I49" s="21">
        <f>B9L442C1*B9L442C2</f>
        <v>552.43438576183974</v>
      </c>
      <c r="J49" s="16" t="s">
        <v>20314</v>
      </c>
      <c r="K49" s="21">
        <f>B9L442C1-B9L442C3</f>
        <v>55.732093408533387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0.90836046490993716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1942.1018124035206</v>
      </c>
      <c r="F51" s="16" t="s">
        <v>11042</v>
      </c>
      <c r="G51" s="21">
        <f>B3L209C4</f>
        <v>0.90836046490993716</v>
      </c>
      <c r="H51" s="16" t="s">
        <v>20319</v>
      </c>
      <c r="I51" s="15">
        <f>B9L444C1*B9L444C2</f>
        <v>1764.1285052172937</v>
      </c>
      <c r="J51" s="16" t="s">
        <v>20320</v>
      </c>
      <c r="K51" s="21">
        <f>B9L444C1-B9L444C3</f>
        <v>177.97330718622698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3432.7478170427266</v>
      </c>
      <c r="F52" s="16" t="s">
        <v>11042</v>
      </c>
      <c r="G52" s="21">
        <f>B3L209C4</f>
        <v>0.90836046490993716</v>
      </c>
      <c r="H52" s="16" t="s">
        <v>20322</v>
      </c>
      <c r="I52" s="15">
        <f>B9L445C1*B9L445C2</f>
        <v>3118.1724030075029</v>
      </c>
      <c r="J52" s="16" t="s">
        <v>20323</v>
      </c>
      <c r="K52" s="21">
        <f>B9L445C1-B9L445C3</f>
        <v>314.57541403522373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50.118408670323348</v>
      </c>
      <c r="F53" s="16" t="s">
        <v>11042</v>
      </c>
      <c r="G53" s="21">
        <f>B3L209C4</f>
        <v>0.90836046490993716</v>
      </c>
      <c r="H53" s="16" t="s">
        <v>20325</v>
      </c>
      <c r="I53" s="21">
        <f>B9L446C1*B9L446C2</f>
        <v>45.525581000321139</v>
      </c>
      <c r="J53" s="16" t="s">
        <v>20326</v>
      </c>
      <c r="K53" s="21">
        <f>B9L446C1-B9L446C3</f>
        <v>4.5928276700022082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2.5422381209584306</v>
      </c>
      <c r="F54" s="16" t="s">
        <v>11042</v>
      </c>
      <c r="G54" s="21">
        <f>B3L209C4</f>
        <v>0.90836046490993716</v>
      </c>
      <c r="H54" s="16" t="s">
        <v>20328</v>
      </c>
      <c r="I54" s="21">
        <f>B9L447C1*B9L447C2</f>
        <v>2.3092686014655652</v>
      </c>
      <c r="J54" s="16" t="s">
        <v>20329</v>
      </c>
      <c r="K54" s="21">
        <f>B9L447C1-B9L447C3</f>
        <v>0.23296951949286537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8.7162449861431917</v>
      </c>
      <c r="F55" s="16" t="s">
        <v>11042</v>
      </c>
      <c r="G55" s="21">
        <f>B3L209C4</f>
        <v>0.90836046490993716</v>
      </c>
      <c r="H55" s="16" t="s">
        <v>20331</v>
      </c>
      <c r="I55" s="21">
        <f>B9L448C1*B9L448C2</f>
        <v>7.9174923478819386</v>
      </c>
      <c r="J55" s="16" t="s">
        <v>20332</v>
      </c>
      <c r="K55" s="21">
        <f>B9L448C1-B9L448C3</f>
        <v>0.79875263826125309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0.90836046490993716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0.90836046490993716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627.93281587673243</v>
      </c>
      <c r="F58" s="16" t="s">
        <v>11042</v>
      </c>
      <c r="G58" s="21">
        <f>B3L209C4</f>
        <v>0.90836046490993716</v>
      </c>
      <c r="H58" s="16" t="s">
        <v>20340</v>
      </c>
      <c r="I58" s="21">
        <f>B9L451C1*B9L451C2</f>
        <v>570.38934456199468</v>
      </c>
      <c r="J58" s="16" t="s">
        <v>20341</v>
      </c>
      <c r="K58" s="21">
        <f>B9L451C1-B9L451C3</f>
        <v>57.543471314737758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-8.6770218933425339E-4</v>
      </c>
      <c r="F59" s="16" t="s">
        <v>11042</v>
      </c>
      <c r="G59" s="21">
        <f>B3L209C4</f>
        <v>0.90836046490993716</v>
      </c>
      <c r="H59" s="16" t="s">
        <v>20343</v>
      </c>
      <c r="I59" s="21">
        <f>B9L452C1*B9L452C2</f>
        <v>-7.8818636410703268E-4</v>
      </c>
      <c r="J59" s="16" t="s">
        <v>20344</v>
      </c>
      <c r="K59" s="21">
        <f>B9L452C1-B9L452C3</f>
        <v>-7.9515825227220705E-5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1896.00646130824</v>
      </c>
      <c r="F60" s="16" t="s">
        <v>10710</v>
      </c>
      <c r="G60" s="21">
        <f>B3L305C3</f>
        <v>0.95335166721983045</v>
      </c>
      <c r="H60" s="16" t="s">
        <v>20346</v>
      </c>
      <c r="I60" s="15">
        <f>B9L453C1*B9L453C2</f>
        <v>1807.5609209477816</v>
      </c>
      <c r="J60" s="16" t="s">
        <v>20347</v>
      </c>
      <c r="K60" s="21">
        <f>B9L453C1-B9L453C3</f>
        <v>88.445540360458381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870.52088844602599</v>
      </c>
      <c r="F61" s="16" t="s">
        <v>10710</v>
      </c>
      <c r="G61" s="21">
        <f>B3L305C3</f>
        <v>0.95335166721983045</v>
      </c>
      <c r="H61" s="16" t="s">
        <v>20349</v>
      </c>
      <c r="I61" s="21">
        <f>B9L454C1*B9L454C2</f>
        <v>829.91254034970689</v>
      </c>
      <c r="J61" s="16" t="s">
        <v>20350</v>
      </c>
      <c r="K61" s="21">
        <f>B9L454C1-B9L454C3</f>
        <v>40.608348096319105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35.79374510547138</v>
      </c>
      <c r="F62" s="16" t="s">
        <v>10710</v>
      </c>
      <c r="G62" s="21">
        <f>B3L305C3</f>
        <v>0.95335166721983045</v>
      </c>
      <c r="H62" s="16" t="s">
        <v>20352</v>
      </c>
      <c r="I62" s="21">
        <f>B9L455C1*B9L455C2</f>
        <v>34.124026572342785</v>
      </c>
      <c r="J62" s="16" t="s">
        <v>20353</v>
      </c>
      <c r="K62" s="21">
        <f>B9L455C1-B9L455C3</f>
        <v>1.6697185331285951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8729.4008556979788</v>
      </c>
      <c r="F63" s="16" t="s">
        <v>10710</v>
      </c>
      <c r="G63" s="21">
        <f>B3L305C3</f>
        <v>0.95335166721983045</v>
      </c>
      <c r="H63" s="16" t="s">
        <v>20355</v>
      </c>
      <c r="I63" s="15">
        <f>B9L456C1*B9L456C2</f>
        <v>8322.1888596098834</v>
      </c>
      <c r="J63" s="16" t="s">
        <v>20356</v>
      </c>
      <c r="K63" s="21">
        <f>B9L456C1-B9L456C3</f>
        <v>407.21199608809547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1468.4885987000487</v>
      </c>
      <c r="F64" s="16" t="s">
        <v>10710</v>
      </c>
      <c r="G64" s="21">
        <f>B3L305C3</f>
        <v>0.95335166721983045</v>
      </c>
      <c r="H64" s="16" t="s">
        <v>20358</v>
      </c>
      <c r="I64" s="15">
        <f>B9L457C1*B9L457C2</f>
        <v>1399.9860538640039</v>
      </c>
      <c r="J64" s="16" t="s">
        <v>20359</v>
      </c>
      <c r="K64" s="21">
        <f>B9L457C1-B9L457C3</f>
        <v>68.502544836044763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11.3405925086642</v>
      </c>
      <c r="F65" s="16" t="s">
        <v>10710</v>
      </c>
      <c r="G65" s="21">
        <f>B3L305C3</f>
        <v>0.95335166721983045</v>
      </c>
      <c r="H65" s="16" t="s">
        <v>20361</v>
      </c>
      <c r="I65" s="21">
        <f>B9L458C1*B9L458C2</f>
        <v>10.811572775395733</v>
      </c>
      <c r="J65" s="16" t="s">
        <v>20362</v>
      </c>
      <c r="K65" s="21">
        <f>B9L458C1-B9L458C3</f>
        <v>0.5290197332684663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0.35439351589575624</v>
      </c>
      <c r="F66" s="16" t="s">
        <v>10710</v>
      </c>
      <c r="G66" s="21">
        <f>B3L305C3</f>
        <v>0.95335166721983045</v>
      </c>
      <c r="H66" s="16" t="s">
        <v>20364</v>
      </c>
      <c r="I66" s="21">
        <f>B9L459C1*B9L459C2</f>
        <v>0.33786164923111667</v>
      </c>
      <c r="J66" s="16" t="s">
        <v>20365</v>
      </c>
      <c r="K66" s="21">
        <f>B9L459C1-B9L459C3</f>
        <v>1.6531866664639572E-2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44.65358300286529</v>
      </c>
      <c r="F67" s="16" t="s">
        <v>10710</v>
      </c>
      <c r="G67" s="21">
        <f>B3L305C3</f>
        <v>0.95335166721983045</v>
      </c>
      <c r="H67" s="16" t="s">
        <v>20367</v>
      </c>
      <c r="I67" s="21">
        <f>B9L460C1*B9L460C2</f>
        <v>42.57056780312071</v>
      </c>
      <c r="J67" s="16" t="s">
        <v>20368</v>
      </c>
      <c r="K67" s="21">
        <f>B9L460C1-B9L460C3</f>
        <v>2.0830151997445796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33.312990494201088</v>
      </c>
      <c r="F68" s="16" t="s">
        <v>10710</v>
      </c>
      <c r="G68" s="21">
        <f>B3L305C3</f>
        <v>0.95335166721983045</v>
      </c>
      <c r="H68" s="16" t="s">
        <v>20370</v>
      </c>
      <c r="I68" s="21">
        <f>B9L461C1*B9L461C2</f>
        <v>31.758995027724971</v>
      </c>
      <c r="J68" s="16" t="s">
        <v>20371</v>
      </c>
      <c r="K68" s="21">
        <f>B9L461C1-B9L461C3</f>
        <v>1.5539954664761169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0.95335166721983045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143.94998868828588</v>
      </c>
      <c r="F70" s="16" t="s">
        <v>10710</v>
      </c>
      <c r="G70" s="21">
        <f>B3L305C3</f>
        <v>0.95335166721983045</v>
      </c>
      <c r="H70" s="16" t="s">
        <v>20376</v>
      </c>
      <c r="I70" s="21">
        <f>B9L463C1*B9L463C2</f>
        <v>137.23496171225307</v>
      </c>
      <c r="J70" s="16" t="s">
        <v>20377</v>
      </c>
      <c r="K70" s="21">
        <f>B9L463C1-B9L463C3</f>
        <v>6.7150269760328172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526.28320627241249</v>
      </c>
      <c r="F71" s="16" t="s">
        <v>10710</v>
      </c>
      <c r="G71" s="21">
        <f>B3L305C3</f>
        <v>0.95335166721983045</v>
      </c>
      <c r="H71" s="16" t="s">
        <v>20379</v>
      </c>
      <c r="I71" s="21">
        <f>B9L464C1*B9L464C2</f>
        <v>501.73297212960239</v>
      </c>
      <c r="J71" s="16" t="s">
        <v>20380</v>
      </c>
      <c r="K71" s="21">
        <f>B9L464C1-B9L464C3</f>
        <v>24.550234142810098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1577.0356391487608</v>
      </c>
      <c r="F72" s="16" t="s">
        <v>10710</v>
      </c>
      <c r="G72" s="21">
        <f>B3L305C3</f>
        <v>0.95335166721983045</v>
      </c>
      <c r="H72" s="16" t="s">
        <v>20382</v>
      </c>
      <c r="I72" s="15">
        <f>B9L465C1*B9L465C2</f>
        <v>1503.4695558475619</v>
      </c>
      <c r="J72" s="16" t="s">
        <v>20383</v>
      </c>
      <c r="K72" s="21">
        <f>B9L465C1-B9L465C3</f>
        <v>73.566083301198887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43250.468804199998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43250.468804199998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336.62726789999999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336.62726789999999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43250.468804199998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43250.468804199998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217.46616317967383</v>
      </c>
      <c r="F78" s="16" t="s">
        <v>10710</v>
      </c>
      <c r="G78" s="21">
        <f>B3L305C3</f>
        <v>0.95335166721983045</v>
      </c>
      <c r="H78" s="16" t="s">
        <v>20394</v>
      </c>
      <c r="I78" s="21">
        <f>B9L471C1*B9L471C2</f>
        <v>207.32172923124176</v>
      </c>
      <c r="J78" s="16" t="s">
        <v>20395</v>
      </c>
      <c r="K78" s="21">
        <f>B9L471C1-B9L471C3</f>
        <v>10.144433948432066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8.9416905639257482</v>
      </c>
      <c r="F79" s="16" t="s">
        <v>10710</v>
      </c>
      <c r="G79" s="21">
        <f>B3L305C3</f>
        <v>0.95335166721983045</v>
      </c>
      <c r="H79" s="16" t="s">
        <v>20397</v>
      </c>
      <c r="I79" s="21">
        <f>B9L472C1*B9L472C2</f>
        <v>8.5245756068824381</v>
      </c>
      <c r="J79" s="16" t="s">
        <v>20398</v>
      </c>
      <c r="K79" s="21">
        <f>B9L472C1-B9L472C3</f>
        <v>0.41711495704331014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2180.7050653715614</v>
      </c>
      <c r="F80" s="16" t="s">
        <v>10710</v>
      </c>
      <c r="G80" s="21">
        <f>B3L305C3</f>
        <v>0.95335166721983045</v>
      </c>
      <c r="H80" s="16" t="s">
        <v>20400</v>
      </c>
      <c r="I80" s="15">
        <f>B9L473C1*B9L473C2</f>
        <v>2078.9788097867076</v>
      </c>
      <c r="J80" s="16" t="s">
        <v>20401</v>
      </c>
      <c r="K80" s="21">
        <f>B9L473C1-B9L473C3</f>
        <v>101.72625558485379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366.84539736026727</v>
      </c>
      <c r="F81" s="16" t="s">
        <v>10710</v>
      </c>
      <c r="G81" s="21">
        <f>B3L305C3</f>
        <v>0.95335166721983045</v>
      </c>
      <c r="H81" s="16" t="s">
        <v>20403</v>
      </c>
      <c r="I81" s="21">
        <f>B9L474C1*B9L474C2</f>
        <v>349.73267118533198</v>
      </c>
      <c r="J81" s="16" t="s">
        <v>20404</v>
      </c>
      <c r="K81" s="21">
        <f>B9L474C1-B9L474C3</f>
        <v>17.11272617493529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2.8330108717388507</v>
      </c>
      <c r="F82" s="16" t="s">
        <v>10710</v>
      </c>
      <c r="G82" s="21">
        <f>B3L305C3</f>
        <v>0.95335166721983045</v>
      </c>
      <c r="H82" s="16" t="s">
        <v>20406</v>
      </c>
      <c r="I82" s="21">
        <f>B9L475C1*B9L475C2</f>
        <v>2.7008556378241386</v>
      </c>
      <c r="J82" s="16" t="s">
        <v>20407</v>
      </c>
      <c r="K82" s="21">
        <f>B9L475C1-B9L475C3</f>
        <v>0.13215523391471207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8.8531589741839084E-2</v>
      </c>
      <c r="F83" s="16" t="s">
        <v>10710</v>
      </c>
      <c r="G83" s="21">
        <f>B3L305C3</f>
        <v>0.95335166721983045</v>
      </c>
      <c r="H83" s="16" t="s">
        <v>20409</v>
      </c>
      <c r="I83" s="21">
        <f>B9L476C1*B9L476C2</f>
        <v>8.4401738682004332E-2</v>
      </c>
      <c r="J83" s="16" t="s">
        <v>20410</v>
      </c>
      <c r="K83" s="21">
        <f>B9L476C1-B9L476C3</f>
        <v>4.1298510598347521E-3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11.154980307471725</v>
      </c>
      <c r="F84" s="16" t="s">
        <v>10710</v>
      </c>
      <c r="G84" s="21">
        <f>B3L305C3</f>
        <v>0.95335166721983045</v>
      </c>
      <c r="H84" s="16" t="s">
        <v>20412</v>
      </c>
      <c r="I84" s="21">
        <f>B9L477C1*B9L477C2</f>
        <v>10.634619073932546</v>
      </c>
      <c r="J84" s="16" t="s">
        <v>20413</v>
      </c>
      <c r="K84" s="21">
        <f>B9L477C1-B9L477C3</f>
        <v>0.52036123353917851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8.3219694357328748</v>
      </c>
      <c r="F85" s="16" t="s">
        <v>10710</v>
      </c>
      <c r="G85" s="21">
        <f>B3L305C3</f>
        <v>0.95335166721983045</v>
      </c>
      <c r="H85" s="16" t="s">
        <v>20415</v>
      </c>
      <c r="I85" s="21">
        <f>B9L478C1*B9L478C2</f>
        <v>7.933763436108408</v>
      </c>
      <c r="J85" s="16" t="s">
        <v>20416</v>
      </c>
      <c r="K85" s="21">
        <f>B9L478C1-B9L478C3</f>
        <v>0.38820599962446689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0.95335166721983045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35.960368263742019</v>
      </c>
      <c r="F87" s="16" t="s">
        <v>10710</v>
      </c>
      <c r="G87" s="21">
        <f>B3L305C3</f>
        <v>0.95335166721983045</v>
      </c>
      <c r="H87" s="16" t="s">
        <v>20421</v>
      </c>
      <c r="I87" s="21">
        <f>B9L480C1*B9L480C2</f>
        <v>34.282877038077537</v>
      </c>
      <c r="J87" s="16" t="s">
        <v>20422</v>
      </c>
      <c r="K87" s="21">
        <f>B9L480C1-B9L480C3</f>
        <v>1.6774912256644825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131.47161789335334</v>
      </c>
      <c r="F88" s="16" t="s">
        <v>10710</v>
      </c>
      <c r="G88" s="21">
        <f>B3L305C3</f>
        <v>0.95335166721983045</v>
      </c>
      <c r="H88" s="16" t="s">
        <v>20424</v>
      </c>
      <c r="I88" s="21">
        <f>B9L481C1*B9L481C2</f>
        <v>125.33868611071689</v>
      </c>
      <c r="J88" s="16" t="s">
        <v>20425</v>
      </c>
      <c r="K88" s="21">
        <f>B9L481C1-B9L481C3</f>
        <v>6.1329317826364473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393.96170062672689</v>
      </c>
      <c r="F89" s="16" t="s">
        <v>10710</v>
      </c>
      <c r="G89" s="21">
        <f>B3L305C3</f>
        <v>0.95335166721983045</v>
      </c>
      <c r="H89" s="16" t="s">
        <v>20427</v>
      </c>
      <c r="I89" s="21">
        <f>B9L482C1*B9L482C2</f>
        <v>375.58404411324983</v>
      </c>
      <c r="J89" s="16" t="s">
        <v>20428</v>
      </c>
      <c r="K89" s="21">
        <f>B9L482C1-B9L482C3</f>
        <v>18.377656513477064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2E853-3733-4C0E-8D0C-44595AFF85A8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177.64394008989697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177.64394008989697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81.562359469706976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81.562359469706976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3.3536499167423837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3.3536499167423837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2206.2910383063986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2206.2910383063986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817.89023100707698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817.89023100707698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137.58819179876096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137.58819179876096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1.0625425478787751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1.0625425478787751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3.3204454621211722E-2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3.3204454621211722E-2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4.1837612822726769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4.1837612822726769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3.1212187343939015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3.1212187343939015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13.487213091477914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13.487213091477914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49.30944291237634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49.30944291237634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147.75837019419831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147.75837019419831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2125.9753370565504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2125.9753370565504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364.55394110496786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364.55394110496786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1164.1563518999267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1164.1563518999267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2057.6960230190934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2057.6960230190934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30.042536095708307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30.042536095708307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1.5238967584779577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1.5238967584779577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5.2247888862101401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5.2247888862101401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-5.2012773419989045E-4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-5.2012773419989045E-4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376.40249934405551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376.40249934405551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EA3A7-D6C5-4DF5-BC6C-C82DC64EDF7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0.63988484743345275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0.6448918948742276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0.64951088165364301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0.64770739162970203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0.64513013285942578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51E12-177E-4C3A-AE8F-4C6F825DCD81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0.49174669797485232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0.49719498958446734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0.50225231908625079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0.50027408534954199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0.4974550993029121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6A96A-01C4-468A-89CB-59224C6AC64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0.77756482589040055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0.7861194519000998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0.79084128711834589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0.79222554665840939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0.7929151984608952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7DC74-13EE-473C-B346-EDA28AD3EC8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0.74413445994853633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0.75356730867285615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0.75878728543378704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0.76031939204052701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0.76108300960505748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9CA54-5649-4EE9-8A8E-E3B07BFF455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0.92461161611275011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0.9274029480865732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0.92867153121022439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0.92898372765482851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0.92910649069625484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B050A-F3A7-4A37-8A4B-E2643987304C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0.60017412438495898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0.60991000499245396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0.61441991533634299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0.61553813339727104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0.6159787524526209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74B98-BD6F-45F3-A643-3C7A4B5726E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0.50308992173761535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0.51562481488207113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0.52269251924207638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0.52478505274241694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0.52583109044445553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0B40F-2E64-4C11-B165-5E29157B669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0.50795769248419131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0.52048683107927685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0.52754859531632725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0.5296389973590736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0.53068390573175728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12E49-9216-4DE1-9B34-AEB0F5162038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0.87709945747698048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0.88246242269816311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0.88518213831482073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0.88580013756162623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0.88701055789527539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44B96-8C19-4A3D-B7C3-55748A0AAB2A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0.57243777361592674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0.58379279625074465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0.58931682480307668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0.59052774236589789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0.59355603352457531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E06F4-4EAC-478D-BC12-5AE1EDBFB0B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0.83758661233997234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0.84382111994338349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0.84679963946143977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0.8474478859155512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0.84906175734166556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9D669-784A-4796-93C8-643953722A1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0.76820536206779777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0.77639216758375784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0.7803218573455718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0.78117870696243508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0.7833143915197488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19E1D-ADAD-4EE9-A180-A8B853BF9E9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0.91539403242563788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0.91693840895591583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0.918049548537615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0.91746468308411822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0.91668218208954944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C4325-92E2-49C1-9C3A-C8D04FB763F4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0.78713752728352482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0.79076664316651746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0.79409402432775078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0.79279716940877454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0.79093874157988453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B32FE-FF10-419A-A165-AB552FC193F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0.22312812776859683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0.23220445360733283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0.24086589183116475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0.24482078737896357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0.24674303864797151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998F8-D7F4-4F8B-8C1F-915D66380C5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0.63988484743345275</v>
      </c>
      <c r="G8" s="31">
        <f>CR1L2</f>
        <v>0.6448918948742276</v>
      </c>
      <c r="H8" s="31">
        <f>CR1L3</f>
        <v>0.64951088165364301</v>
      </c>
      <c r="I8" s="31">
        <f>CR1L4</f>
        <v>0.64770739162970203</v>
      </c>
      <c r="J8" s="31">
        <f>CR1L5</f>
        <v>0.64513013285942578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0.49174669797485232</v>
      </c>
      <c r="G9" s="31">
        <f>CR2L2</f>
        <v>0.49719498958446734</v>
      </c>
      <c r="H9" s="31">
        <f>CR2L3</f>
        <v>0.50225231908625079</v>
      </c>
      <c r="I9" s="31">
        <f>CR2L4</f>
        <v>0.50027408534954199</v>
      </c>
      <c r="J9" s="31">
        <f>CR2L5</f>
        <v>0.4974550993029121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0.77756482589040055</v>
      </c>
      <c r="G10" s="31">
        <f>CR3L2</f>
        <v>0.7861194519000998</v>
      </c>
      <c r="H10" s="31">
        <f>CR3L3</f>
        <v>0.79084128711834589</v>
      </c>
      <c r="I10" s="31">
        <f>CR3L4</f>
        <v>0.79222554665840939</v>
      </c>
      <c r="J10" s="31">
        <f>CR3L5</f>
        <v>0.7929151984608952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0.74413445994853633</v>
      </c>
      <c r="G11" s="31">
        <f>CR4L2</f>
        <v>0.75356730867285615</v>
      </c>
      <c r="H11" s="31">
        <f>CR4L3</f>
        <v>0.75878728543378704</v>
      </c>
      <c r="I11" s="31">
        <f>CR4L4</f>
        <v>0.76031939204052701</v>
      </c>
      <c r="J11" s="31">
        <f>CR4L5</f>
        <v>0.76108300960505748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0.92461161611275011</v>
      </c>
      <c r="G12" s="31">
        <f>CR5L2</f>
        <v>0.9274029480865732</v>
      </c>
      <c r="H12" s="31">
        <f>CR5L3</f>
        <v>0.92867153121022439</v>
      </c>
      <c r="I12" s="31">
        <f>CR5L4</f>
        <v>0.92898372765482851</v>
      </c>
      <c r="J12" s="31">
        <f>CR5L5</f>
        <v>0.92910649069625484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0.60017412438495898</v>
      </c>
      <c r="G13" s="31">
        <f>CR6L2</f>
        <v>0.60991000499245396</v>
      </c>
      <c r="H13" s="31">
        <f>CR6L3</f>
        <v>0.61441991533634299</v>
      </c>
      <c r="I13" s="31">
        <f>CR6L4</f>
        <v>0.61553813339727104</v>
      </c>
      <c r="J13" s="31">
        <f>CR6L5</f>
        <v>0.6159787524526209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0.50308992173761535</v>
      </c>
      <c r="G14" s="31">
        <f>CR7L2</f>
        <v>0.51562481488207113</v>
      </c>
      <c r="H14" s="31">
        <f>CR7L3</f>
        <v>0.52269251924207638</v>
      </c>
      <c r="I14" s="31">
        <f>CR7L4</f>
        <v>0.52478505274241694</v>
      </c>
      <c r="J14" s="31">
        <f>CR7L5</f>
        <v>0.52583109044445553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0.50795769248419131</v>
      </c>
      <c r="G15" s="31">
        <f>CR8L2</f>
        <v>0.52048683107927685</v>
      </c>
      <c r="H15" s="31">
        <f>CR8L3</f>
        <v>0.52754859531632725</v>
      </c>
      <c r="I15" s="31">
        <f>CR8L4</f>
        <v>0.5296389973590736</v>
      </c>
      <c r="J15" s="31">
        <f>CR8L5</f>
        <v>0.53068390573175728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0.87709945747698048</v>
      </c>
      <c r="G16" s="31">
        <f>CR9L2</f>
        <v>0.88246242269816311</v>
      </c>
      <c r="H16" s="31">
        <f>CR9L3</f>
        <v>0.88518213831482073</v>
      </c>
      <c r="I16" s="31">
        <f>CR9L4</f>
        <v>0.88580013756162623</v>
      </c>
      <c r="J16" s="31">
        <f>CR9L5</f>
        <v>0.88701055789527539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0.57243777361592674</v>
      </c>
      <c r="G17" s="31">
        <f>CR10L2</f>
        <v>0.58379279625074465</v>
      </c>
      <c r="H17" s="31">
        <f>CR10L3</f>
        <v>0.58931682480307668</v>
      </c>
      <c r="I17" s="31">
        <f>CR10L4</f>
        <v>0.59052774236589789</v>
      </c>
      <c r="J17" s="31">
        <f>CR10L5</f>
        <v>0.59355603352457531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0.83758661233997234</v>
      </c>
      <c r="G18" s="31">
        <f>CR11L2</f>
        <v>0.84382111994338349</v>
      </c>
      <c r="H18" s="31">
        <f>CR11L3</f>
        <v>0.84679963946143977</v>
      </c>
      <c r="I18" s="31">
        <f>CR11L4</f>
        <v>0.8474478859155512</v>
      </c>
      <c r="J18" s="31">
        <f>CR11L5</f>
        <v>0.84906175734166556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0.76820536206779777</v>
      </c>
      <c r="G19" s="31">
        <f>CR12L2</f>
        <v>0.77639216758375784</v>
      </c>
      <c r="H19" s="31">
        <f>CR12L3</f>
        <v>0.7803218573455718</v>
      </c>
      <c r="I19" s="31">
        <f>CR12L4</f>
        <v>0.78117870696243508</v>
      </c>
      <c r="J19" s="31">
        <f>CR12L5</f>
        <v>0.7833143915197488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0.91539403242563788</v>
      </c>
      <c r="G20" s="31">
        <f>CR13L2</f>
        <v>0.91693840895591583</v>
      </c>
      <c r="H20" s="31">
        <f>CR13L3</f>
        <v>0.918049548537615</v>
      </c>
      <c r="I20" s="31">
        <f>CR13L4</f>
        <v>0.91746468308411822</v>
      </c>
      <c r="J20" s="31">
        <f>CR13L5</f>
        <v>0.91668218208954944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0.78713752728352482</v>
      </c>
      <c r="G21" s="31">
        <f>CR14L2</f>
        <v>0.79076664316651746</v>
      </c>
      <c r="H21" s="31">
        <f>CR14L3</f>
        <v>0.79409402432775078</v>
      </c>
      <c r="I21" s="31">
        <f>CR14L4</f>
        <v>0.79279716940877454</v>
      </c>
      <c r="J21" s="31">
        <f>CR14L5</f>
        <v>0.79093874157988453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0.22312812776859683</v>
      </c>
      <c r="G23" s="31">
        <f>CR16L2</f>
        <v>0.23220445360733283</v>
      </c>
      <c r="H23" s="31">
        <f>CR16L3</f>
        <v>0.24086589183116475</v>
      </c>
      <c r="I23" s="31">
        <f>CR16L4</f>
        <v>0.24482078737896357</v>
      </c>
      <c r="J23" s="31">
        <f>CR16L5</f>
        <v>0.24674303864797151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C2FA1-4DD0-4673-866A-4F048CD73F8C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173684.03345157998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0.64513013285942578</v>
      </c>
      <c r="L8" s="16" t="s">
        <v>20796</v>
      </c>
      <c r="M8" s="15">
        <f>IF(D1L101C2&lt;&gt;0,D1L101C2*D1L101C4,D1L101C3*D1L101C4)</f>
        <v>112048.80357617875</v>
      </c>
      <c r="N8" s="16" t="s">
        <v>4251</v>
      </c>
      <c r="O8" s="32">
        <f>1</f>
        <v>1</v>
      </c>
      <c r="P8" s="16" t="s">
        <v>20797</v>
      </c>
      <c r="Q8" s="15">
        <f>D1L101C5*D1L101C6</f>
        <v>112048.80357617875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898976332.39999998</v>
      </c>
      <c r="V8" s="16" t="s">
        <v>20798</v>
      </c>
      <c r="W8" s="33">
        <f>IF(D1L101C9=0,0,D1L101C7/D1L101C9)</f>
        <v>1.2464043772658808E-4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199.89008336000001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898976332.39999998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75115.060924360005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0.64513013285942578</v>
      </c>
      <c r="L10" s="16" t="s">
        <v>20825</v>
      </c>
      <c r="M10" s="15">
        <f>IF(D1L103C2&lt;&gt;0,D1L103C2*D1L103C4,D1L103C3*D1L103C4)</f>
        <v>48458.989233876229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48458.989233876229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898976332.39999998</v>
      </c>
      <c r="V10" s="16" t="s">
        <v>20827</v>
      </c>
      <c r="W10" s="33">
        <f>IF(D1L103C9=0,0,D1L103C7/D1L103C9)</f>
        <v>5.3904632955692075E-5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26639.280682799999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0.64513013285942578</v>
      </c>
      <c r="L11" s="16" t="s">
        <v>20840</v>
      </c>
      <c r="M11" s="15">
        <f>IF(D1L104C2&lt;&gt;0,D1L104C2*D1L104C4,D1L104C3*D1L104C4)</f>
        <v>17185.802686174298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17185.802686174298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898976332.39999998</v>
      </c>
      <c r="V11" s="16" t="s">
        <v>20842</v>
      </c>
      <c r="W11" s="33">
        <f>IF(D1L104C9=0,0,D1L104C7/D1L104C9)</f>
        <v>1.9117080246476907E-5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289062.25434039999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0.64513013285942578</v>
      </c>
      <c r="L12" s="16" t="s">
        <v>20855</v>
      </c>
      <c r="M12" s="15">
        <f>IF(D1L105C2&lt;&gt;0,D1L105C2*D1L105C4,D1L105C3*D1L105C4)</f>
        <v>186482.77054726737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186482.77054726737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898976332.39999998</v>
      </c>
      <c r="V12" s="16" t="s">
        <v>20857</v>
      </c>
      <c r="W12" s="33">
        <f>IF(D1L105C9=0,0,D1L105C7/D1L105C9)</f>
        <v>2.0743902128036421E-4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32131.770639159997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0.64513013285942578</v>
      </c>
      <c r="L13" s="16" t="s">
        <v>20870</v>
      </c>
      <c r="M13" s="15">
        <f>IF(D1L106C2&lt;&gt;0,D1L106C2*D1L106C4,D1L106C3*D1L106C4)</f>
        <v>20729.173461449886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20729.173461449886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898976332.39999998</v>
      </c>
      <c r="V13" s="16" t="s">
        <v>20872</v>
      </c>
      <c r="W13" s="33">
        <f>IF(D1L106C9=0,0,D1L106C7/D1L106C9)</f>
        <v>2.3058642051353169E-5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13695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0.63988484743345275</v>
      </c>
      <c r="L14" s="16" t="s">
        <v>20885</v>
      </c>
      <c r="M14" s="15">
        <f>IF(D1L107C2&lt;&gt;0,D1L107C2*D1L107C4,D1L107C3*D1L107C4)</f>
        <v>8763.2229856011363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8763.2229856011363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871697749</v>
      </c>
      <c r="V14" s="16" t="s">
        <v>20887</v>
      </c>
      <c r="W14" s="33">
        <f>IF(D1L107C9=0,0,D1L107C7/D1L107C9)</f>
        <v>1.0053052214089332E-5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177938.29979234005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0.64513013285942578</v>
      </c>
      <c r="L15" s="16" t="s">
        <v>20901</v>
      </c>
      <c r="M15" s="15">
        <f>IF(D1L108C2&lt;&gt;0,D1L108C2*D1L108C4,D1L108C3*D1L108C4)</f>
        <v>114793.35898581268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114793.35898581268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898976332.39999998</v>
      </c>
      <c r="V15" s="16" t="s">
        <v>20903</v>
      </c>
      <c r="W15" s="33">
        <f>IF(D1L108C9=0,0,D1L108C7/D1L108C9)</f>
        <v>1.2769341622081249E-4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27994.93227764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0.64513013285942578</v>
      </c>
      <c r="L16" s="16" t="s">
        <v>20916</v>
      </c>
      <c r="M16" s="15">
        <f>IF(D1L109C2&lt;&gt;0,D1L109C2*D1L109C4,D1L109C3*D1L109C4)</f>
        <v>18060.374379664521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18060.374379664521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898976332.39999998</v>
      </c>
      <c r="V16" s="16" t="s">
        <v>20918</v>
      </c>
      <c r="W16" s="33">
        <f>IF(D1L109C9=0,0,D1L109C7/D1L109C9)</f>
        <v>2.0089933103632085E-5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816260.63210827985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0.64488420633329702</v>
      </c>
      <c r="L17" s="16" t="s">
        <v>20931</v>
      </c>
      <c r="M17" s="15">
        <f>SUMIF(D1L101C2:D1L109C2,"&lt;&gt;0",D1L101C5:D1L109C5)</f>
        <v>526522.49585602491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526522.49585602491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5.8599621579900831E-4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199.89008336000001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610327.40003829985</v>
      </c>
      <c r="H19" s="16" t="s">
        <v>20962</v>
      </c>
      <c r="I19" s="15">
        <f>SUM(D1L101C3:D1L107C3)</f>
        <v>199.89008336000001</v>
      </c>
      <c r="J19" s="16" t="s">
        <v>20963</v>
      </c>
      <c r="K19" s="21">
        <f>D1L112C5/SUM(D1L112C2,D1L112C3)</f>
        <v>0.6448012543585091</v>
      </c>
      <c r="L19" s="16" t="s">
        <v>20951</v>
      </c>
      <c r="M19" s="15">
        <f>SUM(D1L101C5:D1L107C5)</f>
        <v>393668.76249054767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393668.76249054767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4.3821286647456375E-4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816260.63210827985</v>
      </c>
      <c r="H20" s="16" t="s">
        <v>20950</v>
      </c>
      <c r="I20" s="15">
        <f>SUM(D1L101C3:D1L109C3)</f>
        <v>199.89008336000001</v>
      </c>
      <c r="J20" s="16" t="s">
        <v>20975</v>
      </c>
      <c r="K20" s="21">
        <f>D1L113C5/SUM(D1L113C2,D1L113C3)</f>
        <v>0.64488420633329702</v>
      </c>
      <c r="L20" s="16" t="s">
        <v>20964</v>
      </c>
      <c r="M20" s="15">
        <f>SUM(D1L110C5:D1L111C5)</f>
        <v>526522.49585602491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526522.49585602491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5.8599621579900831E-4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21489.329757655738</v>
      </c>
      <c r="J21" s="16" t="s">
        <v>20987</v>
      </c>
      <c r="K21" s="21">
        <f>IF(FLOW_THRU_100PCT="Y",1,INDEX(VariabilityMatrix,D1L114C1,D1L114C8))</f>
        <v>0.4974550993029121</v>
      </c>
      <c r="L21" s="16" t="s">
        <v>20976</v>
      </c>
      <c r="M21" s="15">
        <f>IF(D1L114C2&lt;&gt;0,D1L114C2*D1L114C4,D1L114C3*D1L114C4)</f>
        <v>10689.976668547659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10689.976668547659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898976332.39999998</v>
      </c>
      <c r="V21" s="16" t="s">
        <v>20978</v>
      </c>
      <c r="W21" s="33">
        <f>IF(D1L114C9=0,0,D1L114C7/D1L114C9)</f>
        <v>1.1891277092922563E-5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6048.0395156474633</v>
      </c>
      <c r="J22" s="16" t="s">
        <v>21003</v>
      </c>
      <c r="K22" s="21">
        <f>IF(FLOW_THRU_100PCT="Y",1,INDEX(VariabilityMatrix,D1L115C1,D1L115C8))</f>
        <v>0.4974550993029121</v>
      </c>
      <c r="L22" s="16" t="s">
        <v>20992</v>
      </c>
      <c r="M22" s="15">
        <f>IF(D1L115C2&lt;&gt;0,D1L115C2*D1L115C4,D1L115C3*D1L115C4)</f>
        <v>3008.6280978443451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3008.6280978443451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898976332.39999998</v>
      </c>
      <c r="V22" s="16" t="s">
        <v>20994</v>
      </c>
      <c r="W22" s="33">
        <f>IF(D1L115C9=0,0,D1L115C7/D1L115C9)</f>
        <v>3.3467267039302371E-6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269.19643394999895</v>
      </c>
      <c r="J23" s="16" t="s">
        <v>21019</v>
      </c>
      <c r="K23" s="21">
        <f>IF(FLOW_THRU_100PCT="Y",1,INDEX(VariabilityMatrix,D1L116C1,D1L116C8))</f>
        <v>0.4974550993029121</v>
      </c>
      <c r="L23" s="16" t="s">
        <v>21008</v>
      </c>
      <c r="M23" s="15">
        <f>IF(D1L116C2&lt;&gt;0,D1L116C2*D1L116C4,D1L116C3*D1L116C4)</f>
        <v>133.91313878258654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133.91313878258654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898976332.39999998</v>
      </c>
      <c r="V23" s="16" t="s">
        <v>21010</v>
      </c>
      <c r="W23" s="33">
        <f>IF(D1L116C9=0,0,D1L116C7/D1L116C9)</f>
        <v>1.4896180684209807E-7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36284.533642865332</v>
      </c>
      <c r="J24" s="16" t="s">
        <v>21034</v>
      </c>
      <c r="K24" s="21">
        <f>IF(FLOW_THRU_100PCT="Y",1,INDEX(VariabilityMatrix,D1L117C1,D1L117C8))</f>
        <v>0.4974550993029121</v>
      </c>
      <c r="L24" s="16" t="s">
        <v>21023</v>
      </c>
      <c r="M24" s="15">
        <f>IF(D1L117C2&lt;&gt;0,D1L117C2*D1L117C4,D1L117C3*D1L117C4)</f>
        <v>18049.926286471429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18049.926286471429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898976332.39999998</v>
      </c>
      <c r="V24" s="16" t="s">
        <v>21025</v>
      </c>
      <c r="W24" s="33">
        <f>IF(D1L117C9=0,0,D1L117C7/D1L117C9)</f>
        <v>2.0078310891993657E-5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29676.705817171827</v>
      </c>
      <c r="J25" s="16" t="s">
        <v>21050</v>
      </c>
      <c r="K25" s="21">
        <f>IF(FLOW_THRU_100PCT="Y",1,INDEX(VariabilityMatrix,D1L118C1,D1L118C8))</f>
        <v>0.4974550993029121</v>
      </c>
      <c r="L25" s="16" t="s">
        <v>21039</v>
      </c>
      <c r="M25" s="15">
        <f>IF(D1L118C2&lt;&gt;0,D1L118C2*D1L118C4,D1L118C3*D1L118C4)</f>
        <v>14762.82863926452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14762.82863926452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898976332.39999998</v>
      </c>
      <c r="V25" s="16" t="s">
        <v>21041</v>
      </c>
      <c r="W25" s="33">
        <f>IF(D1L118C9=0,0,D1L118C7/D1L118C9)</f>
        <v>1.6421821250679814E-5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123.59721532117577</v>
      </c>
      <c r="J26" s="16" t="s">
        <v>21066</v>
      </c>
      <c r="K26" s="21">
        <f>IF(FLOW_THRU_100PCT="Y",1,INDEX(VariabilityMatrix,D1L119C1,D1L119C8))</f>
        <v>0.4974550993029121</v>
      </c>
      <c r="L26" s="16" t="s">
        <v>21055</v>
      </c>
      <c r="M26" s="15">
        <f>IF(D1L119C2&lt;&gt;0,D1L119C2*D1L119C4,D1L119C3*D1L119C4)</f>
        <v>61.484065021158898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61.484065021158898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898976332.39999998</v>
      </c>
      <c r="V26" s="16" t="s">
        <v>21057</v>
      </c>
      <c r="W26" s="33">
        <f>IF(D1L119C9=0,0,D1L119C7/D1L119C9)</f>
        <v>6.8393419053663726E-8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5.0820230504170434</v>
      </c>
      <c r="J27" s="16" t="s">
        <v>21081</v>
      </c>
      <c r="K27" s="21">
        <f>IF(FLOW_THRU_100PCT="Y",1,INDEX(VariabilityMatrix,D1L120C1,D1L120C8))</f>
        <v>0.49174669797485232</v>
      </c>
      <c r="L27" s="16" t="s">
        <v>21070</v>
      </c>
      <c r="M27" s="15">
        <f>IF(D1L120C2&lt;&gt;0,D1L120C2*D1L120C4,D1L120C3*D1L120C4)</f>
        <v>2.4990680540746677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2.4990680540746677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871697749</v>
      </c>
      <c r="V27" s="16" t="s">
        <v>21072</v>
      </c>
      <c r="W27" s="33">
        <f>IF(D1L120C9=0,0,D1L120C7/D1L120C9)</f>
        <v>2.8668974503393696E-9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3343.348945465666</v>
      </c>
      <c r="J28" s="16" t="s">
        <v>21097</v>
      </c>
      <c r="K28" s="21">
        <f>IF(FLOW_THRU_100PCT="Y",1,INDEX(VariabilityMatrix,D1L121C1,D1L121C8))</f>
        <v>0.4974550993029121</v>
      </c>
      <c r="L28" s="16" t="s">
        <v>21086</v>
      </c>
      <c r="M28" s="15">
        <f>IF(D1L121C2&lt;&gt;0,D1L121C2*D1L121C4,D1L121C3*D1L121C4)</f>
        <v>1663.1659816709093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1663.1659816709093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898976332.39999998</v>
      </c>
      <c r="V28" s="16" t="s">
        <v>21088</v>
      </c>
      <c r="W28" s="33">
        <f>IF(D1L121C9=0,0,D1L121C7/D1L121C9)</f>
        <v>1.8500664830972243E-6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59398.860714328795</v>
      </c>
      <c r="J29" s="16" t="s">
        <v>21113</v>
      </c>
      <c r="K29" s="21">
        <f>IF(FLOW_THRU_100PCT="Y",1,INDEX(VariabilityMatrix,D1L122C1,D1L122C8))</f>
        <v>0.4974550993029121</v>
      </c>
      <c r="L29" s="16" t="s">
        <v>21102</v>
      </c>
      <c r="M29" s="15">
        <f>IF(D1L122C2&lt;&gt;0,D1L122C2*D1L122C4,D1L122C3*D1L122C4)</f>
        <v>29548.266155126275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29548.266155126275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898976332.39999998</v>
      </c>
      <c r="V29" s="16" t="s">
        <v>21104</v>
      </c>
      <c r="W29" s="33">
        <f>IF(D1L122C9=0,0,D1L122C7/D1L122C9)</f>
        <v>3.2868792080700472E-5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17941.386698881852</v>
      </c>
      <c r="J30" s="16" t="s">
        <v>21129</v>
      </c>
      <c r="K30" s="21">
        <f>IF(FLOW_THRU_100PCT="Y",1,INDEX(VariabilityMatrix,D1L123C1,D1L123C8))</f>
        <v>0.4974550993029121</v>
      </c>
      <c r="L30" s="16" t="s">
        <v>21118</v>
      </c>
      <c r="M30" s="15">
        <f>IF(D1L123C2&lt;&gt;0,D1L123C2*D1L123C4,D1L123C3*D1L123C4)</f>
        <v>8925.0343019242173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8925.0343019242173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898976332.39999998</v>
      </c>
      <c r="V30" s="16" t="s">
        <v>21120</v>
      </c>
      <c r="W30" s="33">
        <f>IF(D1L123C9=0,0,D1L123C7/D1L123C9)</f>
        <v>9.9279969675030547E-6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14583.727264129042</v>
      </c>
      <c r="J31" s="16" t="s">
        <v>21145</v>
      </c>
      <c r="K31" s="21">
        <f>IF(FLOW_THRU_100PCT="Y",1,INDEX(VariabilityMatrix,D1L124C1,D1L124C8))</f>
        <v>0.49174669797485232</v>
      </c>
      <c r="L31" s="16" t="s">
        <v>21134</v>
      </c>
      <c r="M31" s="15">
        <f>IF(D1L124C2&lt;&gt;0,D1L124C2*D1L124C4,D1L124C3*D1L124C4)</f>
        <v>7171.4997263012838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7171.4997263012838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871697749</v>
      </c>
      <c r="V31" s="16" t="s">
        <v>21136</v>
      </c>
      <c r="W31" s="33">
        <f>IF(D1L124C9=0,0,D1L124C7/D1L124C9)</f>
        <v>8.2270485779369418E-6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255348.08246703999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0.4974550993029121</v>
      </c>
      <c r="L32" s="16" t="s">
        <v>21150</v>
      </c>
      <c r="M32" s="15">
        <f>IF(D1L125C2&lt;&gt;0,D1L125C2*D1L125C4,D1L125C3*D1L125C4)</f>
        <v>127024.20572044956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127024.20572044956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898976332.39999998</v>
      </c>
      <c r="V32" s="16" t="s">
        <v>21152</v>
      </c>
      <c r="W32" s="33">
        <f>IF(D1L125C9=0,0,D1L125C7/D1L125C9)</f>
        <v>1.4129872071418458E-4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1239.4069476179545</v>
      </c>
      <c r="J33" s="16" t="s">
        <v>21177</v>
      </c>
      <c r="K33" s="21">
        <f>IF(FLOW_THRU_100PCT="Y",1,INDEX(VariabilityMatrix,D1L126C1,D1L126C8))</f>
        <v>0.4974550993029121</v>
      </c>
      <c r="L33" s="16" t="s">
        <v>21166</v>
      </c>
      <c r="M33" s="15">
        <f>IF(D1L126C2&lt;&gt;0,D1L126C2*D1L126C4,D1L126C3*D1L126C4)</f>
        <v>616.54930620400876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616.54930620400876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898976332.39999998</v>
      </c>
      <c r="V33" s="16" t="s">
        <v>21168</v>
      </c>
      <c r="W33" s="33">
        <f>IF(D1L126C9=0,0,D1L126C7/D1L126C9)</f>
        <v>6.8583485903127742E-7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59934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0.49174669797485232</v>
      </c>
      <c r="L34" s="16" t="s">
        <v>21182</v>
      </c>
      <c r="M34" s="15">
        <f>IF(D1L127C2&lt;&gt;0,D1L127C2*D1L127C4,D1L127C3*D1L127C4)</f>
        <v>29472.346596424799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29472.346596424799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871697749</v>
      </c>
      <c r="V34" s="16" t="s">
        <v>21184</v>
      </c>
      <c r="W34" s="33">
        <f>IF(D1L127C9=0,0,D1L127C7/D1L127C9)</f>
        <v>3.3810281866891457E-5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208.49712389351242</v>
      </c>
      <c r="J35" s="16" t="s">
        <v>21209</v>
      </c>
      <c r="K35" s="21">
        <f>IF(FLOW_THRU_100PCT="Y",1,INDEX(VariabilityMatrix,D1L128C1,D1L128C8))</f>
        <v>0.49174669797485232</v>
      </c>
      <c r="L35" s="16" t="s">
        <v>21198</v>
      </c>
      <c r="M35" s="15">
        <f>IF(D1L128C2&lt;&gt;0,D1L128C2*D1L128C4,D1L128C3*D1L128C4)</f>
        <v>102.52777221188842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102.52777221188842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871697749</v>
      </c>
      <c r="V35" s="16" t="s">
        <v>21200</v>
      </c>
      <c r="W35" s="33">
        <f>IF(D1L128C9=0,0,D1L128C7/D1L128C9)</f>
        <v>1.176184891259693E-7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8034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0.49174669797485232</v>
      </c>
      <c r="L36" s="16" t="s">
        <v>21214</v>
      </c>
      <c r="M36" s="15">
        <f>IF(D1L129C2&lt;&gt;0,D1L129C2*D1L129C4,D1L129C3*D1L129C4)</f>
        <v>3950.6929715299634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3950.6929715299634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871697749</v>
      </c>
      <c r="V36" s="16" t="s">
        <v>21216</v>
      </c>
      <c r="W36" s="33">
        <f>IF(D1L129C9=0,0,D1L129C7/D1L129C9)</f>
        <v>4.5321821423333323E-6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1.6101459169638157</v>
      </c>
      <c r="J37" s="16" t="s">
        <v>21241</v>
      </c>
      <c r="K37" s="21">
        <f>IF(FLOW_THRU_100PCT="Y",1,INDEX(VariabilityMatrix,D1L130C1,D1L130C8))</f>
        <v>0.49174669797485232</v>
      </c>
      <c r="L37" s="16" t="s">
        <v>21230</v>
      </c>
      <c r="M37" s="15">
        <f>IF(D1L130C2&lt;&gt;0,D1L130C2*D1L130C4,D1L130C3*D1L130C4)</f>
        <v>0.79178393792464707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0.79178393792464707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871697749</v>
      </c>
      <c r="V37" s="16" t="s">
        <v>21232</v>
      </c>
      <c r="W37" s="33">
        <f>IF(D1L130C9=0,0,D1L130C7/D1L130C9)</f>
        <v>9.0832394466197835E-10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10353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0.49174669797485232</v>
      </c>
      <c r="L38" s="16" t="s">
        <v>21246</v>
      </c>
      <c r="M38" s="15">
        <f>IF(D1L131C2&lt;&gt;0,D1L131C2*D1L131C4,D1L131C3*D1L131C4)</f>
        <v>5091.0535641336464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5091.0535641336464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871697749</v>
      </c>
      <c r="V38" s="16" t="s">
        <v>21248</v>
      </c>
      <c r="W38" s="33">
        <f>IF(D1L131C9=0,0,D1L131C7/D1L131C9)</f>
        <v>5.8403885635520285E-6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5.0317059905119241E-2</v>
      </c>
      <c r="J39" s="16" t="s">
        <v>21273</v>
      </c>
      <c r="K39" s="21">
        <f>IF(FLOW_THRU_100PCT="Y",1,INDEX(VariabilityMatrix,D1L132C1,D1L132C8))</f>
        <v>0.49174669797485232</v>
      </c>
      <c r="L39" s="16" t="s">
        <v>21262</v>
      </c>
      <c r="M39" s="15">
        <f>IF(D1L132C2&lt;&gt;0,D1L132C2*D1L132C4,D1L132C3*D1L132C4)</f>
        <v>2.4743248060145221E-2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2.4743248060145221E-2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871697749</v>
      </c>
      <c r="V39" s="16" t="s">
        <v>21264</v>
      </c>
      <c r="W39" s="33">
        <f>IF(D1L132C9=0,0,D1L132C7/D1L132C9)</f>
        <v>2.8385123270686823E-11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55272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0.49174669797485232</v>
      </c>
      <c r="L40" s="16" t="s">
        <v>21278</v>
      </c>
      <c r="M40" s="15">
        <f>IF(D1L133C2&lt;&gt;0,D1L133C2*D1L133C4,D1L133C3*D1L133C4)</f>
        <v>27179.823490466038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27179.823490466038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871697749</v>
      </c>
      <c r="V40" s="16" t="s">
        <v>21280</v>
      </c>
      <c r="W40" s="33">
        <f>IF(D1L133C9=0,0,D1L133C7/D1L133C9)</f>
        <v>3.1180330018801088E-5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6.3399495480450234</v>
      </c>
      <c r="J41" s="16" t="s">
        <v>21305</v>
      </c>
      <c r="K41" s="21">
        <f>IF(FLOW_THRU_100PCT="Y",1,INDEX(VariabilityMatrix,D1L134C1,D1L134C8))</f>
        <v>0.49174669797485232</v>
      </c>
      <c r="L41" s="16" t="s">
        <v>21294</v>
      </c>
      <c r="M41" s="15">
        <f>IF(D1L134C2&lt;&gt;0,D1L134C2*D1L134C4,D1L134C3*D1L134C4)</f>
        <v>3.1176492555782978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3.1176492555782978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871697749</v>
      </c>
      <c r="V41" s="16" t="s">
        <v>21296</v>
      </c>
      <c r="W41" s="33">
        <f>IF(D1L134C9=0,0,D1L134C7/D1L134C9)</f>
        <v>3.5765255321065395E-9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41263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0.49174669797485232</v>
      </c>
      <c r="L42" s="16" t="s">
        <v>21310</v>
      </c>
      <c r="M42" s="15">
        <f>IF(D1L135C2&lt;&gt;0,D1L135C2*D1L135C4,D1L135C3*D1L135C4)</f>
        <v>20290.943998536331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20290.943998536331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871697749</v>
      </c>
      <c r="V42" s="16" t="s">
        <v>21312</v>
      </c>
      <c r="W42" s="33">
        <f>IF(D1L135C9=0,0,D1L135C7/D1L135C9)</f>
        <v>2.3277499594112561E-5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4.7298036310812082</v>
      </c>
      <c r="J43" s="16" t="s">
        <v>21337</v>
      </c>
      <c r="K43" s="21">
        <f>IF(FLOW_THRU_100PCT="Y",1,INDEX(VariabilityMatrix,D1L136C1,D1L136C8))</f>
        <v>0.49174669797485232</v>
      </c>
      <c r="L43" s="16" t="s">
        <v>21326</v>
      </c>
      <c r="M43" s="15">
        <f>IF(D1L136C2&lt;&gt;0,D1L136C2*D1L136C4,D1L136C3*D1L136C4)</f>
        <v>2.3258653176536508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2.3258653176536508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871697749</v>
      </c>
      <c r="V43" s="16" t="s">
        <v>21328</v>
      </c>
      <c r="W43" s="33">
        <f>IF(D1L136C9=0,0,D1L136C7/D1L136C9)</f>
        <v>2.6682015874445614E-9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235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0.49174669797485232</v>
      </c>
      <c r="L44" s="16" t="s">
        <v>21342</v>
      </c>
      <c r="M44" s="15">
        <f>IF(D1L137C2&lt;&gt;0,D1L137C2*D1L137C4,D1L137C3*D1L137C4)</f>
        <v>115.5604740240903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115.5604740240903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871697749</v>
      </c>
      <c r="V44" s="16" t="s">
        <v>21344</v>
      </c>
      <c r="W44" s="33">
        <f>IF(D1L137C9=0,0,D1L137C7/D1L137C9)</f>
        <v>1.3256943035204545E-7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0.49174669797485232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871697749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24069</v>
      </c>
      <c r="J46" s="16" t="s">
        <v>21385</v>
      </c>
      <c r="K46" s="21">
        <f>IF(FLOW_THRU_100PCT="Y",1,D1L113C4)</f>
        <v>0.64488420633329702</v>
      </c>
      <c r="L46" s="16" t="s">
        <v>21374</v>
      </c>
      <c r="M46" s="15">
        <f>IF(D1L139C2&lt;&gt;0,D1L139C2*D1L139C4,D1L139C3*D1L139C4)</f>
        <v>15521.717962236125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15521.717962236125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871697749</v>
      </c>
      <c r="V46" s="16" t="s">
        <v>21376</v>
      </c>
      <c r="W46" s="33">
        <f>IF(D1L139C9=0,0,D1L139C7/D1L139C9)</f>
        <v>1.780630726652952E-5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4907.3623888720076</v>
      </c>
      <c r="J47" s="16" t="s">
        <v>21385</v>
      </c>
      <c r="K47" s="21">
        <f>IF(FLOW_THRU_100PCT="Y",1,D1L113C4)</f>
        <v>0.64488420633329702</v>
      </c>
      <c r="L47" s="16" t="s">
        <v>21390</v>
      </c>
      <c r="M47" s="15">
        <f>IF(D1L140C2&lt;&gt;0,D1L140C2*D1L140C4,D1L140C3*D1L140C4)</f>
        <v>3164.6804993375972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3164.6804993375972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871697749</v>
      </c>
      <c r="V47" s="16" t="s">
        <v>21392</v>
      </c>
      <c r="W47" s="33">
        <f>IF(D1L140C9=0,0,D1L140C7/D1L140C9)</f>
        <v>3.6304791459747103E-6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20.438128462542938</v>
      </c>
      <c r="J48" s="16" t="s">
        <v>21385</v>
      </c>
      <c r="K48" s="21">
        <f>IF(FLOW_THRU_100PCT="Y",1,D1L113C4)</f>
        <v>0.64488420633329702</v>
      </c>
      <c r="L48" s="16" t="s">
        <v>21405</v>
      </c>
      <c r="M48" s="15">
        <f>IF(D1L141C2&lt;&gt;0,D1L141C2*D1L141C4,D1L141C3*D1L141C4)</f>
        <v>13.180226252504971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13.180226252504971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871697749</v>
      </c>
      <c r="V48" s="16" t="s">
        <v>21407</v>
      </c>
      <c r="W48" s="33">
        <f>IF(D1L141C9=0,0,D1L141C7/D1L141C9)</f>
        <v>1.5120179291073254E-8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74.722088382837441</v>
      </c>
      <c r="J49" s="16" t="s">
        <v>21430</v>
      </c>
      <c r="K49" s="21">
        <f>IF(FLOW_THRU_100PCT="Y",1,INDEX(VariabilityMatrix,D1L142C1,D1L142C8))</f>
        <v>0.4974550993029121</v>
      </c>
      <c r="L49" s="16" t="s">
        <v>21419</v>
      </c>
      <c r="M49" s="15">
        <f>IF(D1L142C2&lt;&gt;0,D1L142C2*D1L142C4,D1L142C3*D1L142C4)</f>
        <v>37.170883896605375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37.170883896605375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898976332.39999998</v>
      </c>
      <c r="V49" s="16" t="s">
        <v>21421</v>
      </c>
      <c r="W49" s="33">
        <f>IF(D1L142C9=0,0,D1L142C7/D1L142C9)</f>
        <v>4.1348011684990801E-8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223.90871494075893</v>
      </c>
      <c r="J50" s="16" t="s">
        <v>21445</v>
      </c>
      <c r="K50" s="21">
        <f>IF(FLOW_THRU_100PCT="Y",1,INDEX(VariabilityMatrix,D1L143C1,D1L143C8))</f>
        <v>0.50225231908625079</v>
      </c>
      <c r="L50" s="16" t="s">
        <v>21434</v>
      </c>
      <c r="M50" s="15">
        <f>IF(D1L143C2&lt;&gt;0,D1L143C2*D1L143C4,D1L143C3*D1L143C4)</f>
        <v>112.45867134261842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112.45867134261842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913854098.33333337</v>
      </c>
      <c r="V50" s="16" t="s">
        <v>21436</v>
      </c>
      <c r="W50" s="33">
        <f>IF(D1L143C9=0,0,D1L143C7/D1L143C9)</f>
        <v>1.23059765828832E-7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53762.320177932277</v>
      </c>
      <c r="J51" s="16" t="s">
        <v>21461</v>
      </c>
      <c r="K51" s="21">
        <f>IF(FLOW_THRU_100PCT="Y",1,INDEX(VariabilityMatrix,D1L144C1,D1L144C8))</f>
        <v>0.50225231908625079</v>
      </c>
      <c r="L51" s="16" t="s">
        <v>21450</v>
      </c>
      <c r="M51" s="15">
        <f>IF(D1L144C2&lt;&gt;0,D1L144C2*D1L144C4,D1L144C3*D1L144C4)</f>
        <v>27002.24998882402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27002.24998882402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913854098.33333337</v>
      </c>
      <c r="V51" s="16" t="s">
        <v>21452</v>
      </c>
      <c r="W51" s="33">
        <f>IF(D1L144C9=0,0,D1L144C7/D1L144C9)</f>
        <v>2.9547659782967674E-5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3221.6408795687303</v>
      </c>
      <c r="J52" s="16" t="s">
        <v>21476</v>
      </c>
      <c r="K52" s="21">
        <f>IF(FLOW_THRU_100PCT="Y",1,INDEX(VariabilityMatrix,D1L145C1,D1L145C8))</f>
        <v>0.50225231908625079</v>
      </c>
      <c r="L52" s="16" t="s">
        <v>21465</v>
      </c>
      <c r="M52" s="15">
        <f>IF(D1L145C2&lt;&gt;0,D1L145C2*D1L145C4,D1L145C3*D1L145C4)</f>
        <v>1618.0766030264635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1618.0766030264635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913854098.33333337</v>
      </c>
      <c r="V52" s="16" t="s">
        <v>21467</v>
      </c>
      <c r="W52" s="33">
        <f>IF(D1L145C9=0,0,D1L145C7/D1L145C9)</f>
        <v>1.7706071526926184E-6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552.43438576183974</v>
      </c>
      <c r="J53" s="16" t="s">
        <v>21492</v>
      </c>
      <c r="K53" s="21">
        <f>IF(FLOW_THRU_100PCT="Y",1,D1L144C4)</f>
        <v>0.50225231908625079</v>
      </c>
      <c r="L53" s="16" t="s">
        <v>21481</v>
      </c>
      <c r="M53" s="15">
        <f>IF(D1L146C2&lt;&gt;0,D1L146C2*D1L146C4,D1L146C3*D1L146C4)</f>
        <v>277.46145139187252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277.46145139187252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913854098.33333337</v>
      </c>
      <c r="V53" s="16" t="s">
        <v>21483</v>
      </c>
      <c r="W53" s="33">
        <f>IF(D1L146C9=0,0,D1L146C7/D1L146C9)</f>
        <v>3.0361679386009264E-7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0.49174669797485232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871697749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1764.1285052172937</v>
      </c>
      <c r="J55" s="16" t="s">
        <v>21524</v>
      </c>
      <c r="K55" s="21">
        <f>IF(FLOW_THRU_100PCT="Y",1,INDEX(VariabilityMatrix,D1L148C1,D1L148C8))</f>
        <v>0.50225231908625079</v>
      </c>
      <c r="L55" s="16" t="s">
        <v>21513</v>
      </c>
      <c r="M55" s="15">
        <f>IF(D1L148C2&lt;&gt;0,D1L148C2*D1L148C4,D1L148C3*D1L148C4)</f>
        <v>886.03763291154678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886.03763291154678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913854098.33333337</v>
      </c>
      <c r="V55" s="16" t="s">
        <v>21515</v>
      </c>
      <c r="W55" s="33">
        <f>IF(D1L148C9=0,0,D1L148C7/D1L148C9)</f>
        <v>9.6956137147875399E-7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3118.1724030075029</v>
      </c>
      <c r="J56" s="16" t="s">
        <v>21540</v>
      </c>
      <c r="K56" s="21">
        <f>IF(FLOW_THRU_100PCT="Y",1,INDEX(VariabilityMatrix,D1L149C1,D1L149C8))</f>
        <v>0.49174669797485232</v>
      </c>
      <c r="L56" s="16" t="s">
        <v>21529</v>
      </c>
      <c r="M56" s="15">
        <f>IF(D1L149C2&lt;&gt;0,D1L149C2*D1L149C4,D1L149C3*D1L149C4)</f>
        <v>1533.3509828952501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1533.3509828952501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871697749</v>
      </c>
      <c r="V56" s="16" t="s">
        <v>21531</v>
      </c>
      <c r="W56" s="33">
        <f>IF(D1L149C9=0,0,D1L149C7/D1L149C9)</f>
        <v>1.7590397413028654E-6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45.525581000321139</v>
      </c>
      <c r="J57" s="16" t="s">
        <v>21556</v>
      </c>
      <c r="K57" s="21">
        <f>IF(FLOW_THRU_100PCT="Y",1,INDEX(VariabilityMatrix,D1L150C1,D1L150C8))</f>
        <v>0.49174669797485232</v>
      </c>
      <c r="L57" s="16" t="s">
        <v>21545</v>
      </c>
      <c r="M57" s="15">
        <f>IF(D1L150C2&lt;&gt;0,D1L150C2*D1L150C4,D1L150C3*D1L150C4)</f>
        <v>22.387054130294594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22.387054130294594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871697749</v>
      </c>
      <c r="V57" s="16" t="s">
        <v>21547</v>
      </c>
      <c r="W57" s="33">
        <f>IF(D1L150C9=0,0,D1L150C7/D1L150C9)</f>
        <v>2.5682129104929686E-8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2.3092686014655652</v>
      </c>
      <c r="J58" s="16" t="s">
        <v>21572</v>
      </c>
      <c r="K58" s="21">
        <f>IF(FLOW_THRU_100PCT="Y",1,INDEX(VariabilityMatrix,D1L151C1,D1L151C8))</f>
        <v>0.49174669797485232</v>
      </c>
      <c r="L58" s="16" t="s">
        <v>21561</v>
      </c>
      <c r="M58" s="15">
        <f>IF(D1L151C2&lt;&gt;0,D1L151C2*D1L151C4,D1L151C3*D1L151C4)</f>
        <v>1.135575209507697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1.135575209507697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871697749</v>
      </c>
      <c r="V58" s="16" t="s">
        <v>21563</v>
      </c>
      <c r="W58" s="33">
        <f>IF(D1L151C9=0,0,D1L151C7/D1L151C9)</f>
        <v>1.3027166937283176E-9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7.9174923478819386</v>
      </c>
      <c r="J59" s="16" t="s">
        <v>21588</v>
      </c>
      <c r="K59" s="21">
        <f>IF(FLOW_THRU_100PCT="Y",1,INDEX(VariabilityMatrix,D1L152C1,D1L152C8))</f>
        <v>0.49174669797485232</v>
      </c>
      <c r="L59" s="16" t="s">
        <v>21577</v>
      </c>
      <c r="M59" s="15">
        <f>IF(D1L152C2&lt;&gt;0,D1L152C2*D1L152C4,D1L152C3*D1L152C4)</f>
        <v>3.8934007183121042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3.8934007183121042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871697749</v>
      </c>
      <c r="V59" s="16" t="s">
        <v>21579</v>
      </c>
      <c r="W59" s="33">
        <f>IF(D1L152C9=0,0,D1L152C7/D1L152C9)</f>
        <v>4.4664572356399471E-9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0.49174669797485232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871697749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0.49174669797485232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871697749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570.38934456199468</v>
      </c>
      <c r="J62" s="16" t="s">
        <v>21492</v>
      </c>
      <c r="K62" s="21">
        <f>IF(FLOW_THRU_100PCT="Y",1,D1L144C4)</f>
        <v>0.50225231908625079</v>
      </c>
      <c r="L62" s="16" t="s">
        <v>21625</v>
      </c>
      <c r="M62" s="15">
        <f>IF(D1L155C2&lt;&gt;0,D1L155C2*D1L155C4,D1L155C3*D1L155C4)</f>
        <v>286.47937108834839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286.47937108834839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871697749</v>
      </c>
      <c r="V62" s="16" t="s">
        <v>21627</v>
      </c>
      <c r="W62" s="33">
        <f>IF(D1L155C9=0,0,D1L155C7/D1L155C9)</f>
        <v>3.2864530327971328E-7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-7.8818636410703268E-4</v>
      </c>
      <c r="J63" s="16" t="s">
        <v>21492</v>
      </c>
      <c r="K63" s="21">
        <f>IF(FLOW_THRU_100PCT="Y",1,D1L144C4)</f>
        <v>0.50225231908625079</v>
      </c>
      <c r="L63" s="16" t="s">
        <v>21640</v>
      </c>
      <c r="M63" s="15">
        <f>IF(D1L156C2&lt;&gt;0,D1L156C2*D1L156C4,D1L156C3*D1L156C4)</f>
        <v>-3.9586842924491724E-4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-3.9586842924491724E-4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913854098.33333337</v>
      </c>
      <c r="V63" s="16" t="s">
        <v>21642</v>
      </c>
      <c r="W63" s="33">
        <f>IF(D1L156C9=0,0,D1L156C7/D1L156C9)</f>
        <v>-4.3318559271867711E-13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1143467.7145753198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283150.4237677537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834098.99512701214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834098.99512701214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9.2979420641466288E-4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6418B-74BF-4F6B-947A-1953B2E19084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871697749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105514.24324347339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52757.121621736696</v>
      </c>
      <c r="N9" s="16" t="s">
        <v>4251</v>
      </c>
      <c r="O9" s="32">
        <f>1</f>
        <v>1</v>
      </c>
      <c r="P9" s="16" t="s">
        <v>21745</v>
      </c>
      <c r="Q9" s="15">
        <f>D1L202C5*D1L202C6</f>
        <v>52757.121621736696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871697749</v>
      </c>
      <c r="V9" s="16" t="s">
        <v>21746</v>
      </c>
      <c r="W9" s="33">
        <f>IF(D1L202C9=0,0,D1L202C7/D1L202C9)</f>
        <v>6.0522264376911565E-5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15698.285554573535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15698.285554573535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15698.285554573535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871697749</v>
      </c>
      <c r="V10" s="16" t="s">
        <v>21759</v>
      </c>
      <c r="W10" s="33">
        <f>IF(D1L203C9=0,0,D1L203C7/D1L203C9)</f>
        <v>1.80088632471317E-5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309.75091853428859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154.87545926714429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154.87545926714429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871697749</v>
      </c>
      <c r="V11" s="16" t="s">
        <v>21771</v>
      </c>
      <c r="W11" s="33">
        <f>IF(D1L204C9=0,0,D1L204C7/D1L204C9)</f>
        <v>1.7767105564378863E-7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49.959825570046547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49.959825570046547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49.959825570046547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871697749</v>
      </c>
      <c r="V12" s="16" t="s">
        <v>21783</v>
      </c>
      <c r="W12" s="33">
        <f>IF(D1L205C9=0,0,D1L205C7/D1L205C9)</f>
        <v>5.7313243756060848E-8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636.0512114925549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318.02560574627745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318.02560574627745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871697749</v>
      </c>
      <c r="V13" s="16" t="s">
        <v>21795</v>
      </c>
      <c r="W13" s="33">
        <f>IF(D1L206C9=0,0,D1L206C7/D1L206C9)</f>
        <v>3.6483472179561343E-7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93.171722699177366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93.171722699177366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93.171722699177366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871697749</v>
      </c>
      <c r="V14" s="16" t="s">
        <v>21807</v>
      </c>
      <c r="W14" s="33">
        <f>IF(D1L207C9=0,0,D1L207C7/D1L207C9)</f>
        <v>1.0688535424814704E-7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114409.64010951435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57204.820054757176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57204.820054757176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871697749</v>
      </c>
      <c r="V15" s="16" t="s">
        <v>21819</v>
      </c>
      <c r="W15" s="33">
        <f>IF(D1L208C9=0,0,D1L208C7/D1L208C9)</f>
        <v>6.5624604537962598E-5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10363.582078429676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10363.582078429676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10363.582078429676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871697749</v>
      </c>
      <c r="V16" s="16" t="s">
        <v>21831</v>
      </c>
      <c r="W16" s="33">
        <f>IF(D1L209C9=0,0,D1L209C7/D1L209C9)</f>
        <v>1.188896276297448E-5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1500.3239261960234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750.16196309801171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750.16196309801171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871697749</v>
      </c>
      <c r="V17" s="16" t="s">
        <v>21843</v>
      </c>
      <c r="W17" s="33">
        <f>IF(D1L210C9=0,0,D1L210C7/D1L210C9)</f>
        <v>8.6057577177248362E-7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393.75017067587947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393.75017067587947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393.75017067587947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871697749</v>
      </c>
      <c r="V18" s="16" t="s">
        <v>21855</v>
      </c>
      <c r="W18" s="33">
        <f>IF(D1L211C9=0,0,D1L211C7/D1L211C9)</f>
        <v>4.5170492998012717E-7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47312.084588379956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47312.084588379956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47312.084588379956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871697749</v>
      </c>
      <c r="V19" s="16" t="s">
        <v>21867</v>
      </c>
      <c r="W19" s="33">
        <f>IF(D1L212C9=0,0,D1L212C7/D1L212C9)</f>
        <v>5.4275790711465926E-5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452250.67471781158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226125.33735890579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226125.33735890579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871697749</v>
      </c>
      <c r="V20" s="16" t="s">
        <v>21879</v>
      </c>
      <c r="W20" s="33">
        <f>IF(D1L213C9=0,0,D1L213C7/D1L213C9)</f>
        <v>2.5940796293017133E-4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41330.518435419443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41330.518435419443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41330.518435419443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871697749</v>
      </c>
      <c r="V21" s="16" t="s">
        <v>21891</v>
      </c>
      <c r="W21" s="33">
        <f>IF(D1L214C9=0,0,D1L214C7/D1L214C9)</f>
        <v>4.7413818015284837E-5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414211.76246729598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207105.88123364799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207105.88123364799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871697749</v>
      </c>
      <c r="V22" s="16" t="s">
        <v>21903</v>
      </c>
      <c r="W22" s="33">
        <f>IF(D1L215C9=0,0,D1L215C7/D1L215C9)</f>
        <v>2.3758909722003651E-4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16743.795282888499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16743.795282888499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16743.795282888499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871697749</v>
      </c>
      <c r="V23" s="16" t="s">
        <v>21915</v>
      </c>
      <c r="W23" s="33">
        <f>IF(D1L216C9=0,0,D1L216C7/D1L216C9)</f>
        <v>1.9208258025326735E-5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160667.6273406916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80333.8136703458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80333.8136703458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871697749</v>
      </c>
      <c r="V24" s="16" t="s">
        <v>21927</v>
      </c>
      <c r="W24" s="33">
        <f>IF(D1L217C9=0,0,D1L217C7/D1L217C9)</f>
        <v>9.2157876698091367E-5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386.96155805163323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193.48077902581662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193.48077902581662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871697749</v>
      </c>
      <c r="V25" s="16" t="s">
        <v>21939</v>
      </c>
      <c r="W25" s="33">
        <f>IF(D1L218C9=0,0,D1L218C7/D1L218C9)</f>
        <v>2.219585621825629E-7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11.808686043829184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11.808686043829184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11.808686043829184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871697749</v>
      </c>
      <c r="V26" s="16" t="s">
        <v>21951</v>
      </c>
      <c r="W26" s="33">
        <f>IF(D1L219C9=0,0,D1L219C7/D1L219C9)</f>
        <v>1.3546766705978018E-8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2241.8336273977247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1120.9168136988624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1120.9168136988624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871697749</v>
      </c>
      <c r="V27" s="16" t="s">
        <v>21963</v>
      </c>
      <c r="W27" s="33">
        <f>IF(D1L220C9=0,0,D1L220C7/D1L220C9)</f>
        <v>1.2859007780905287E-6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198.02258135036629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198.02258135036629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198.02258135036629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871697749</v>
      </c>
      <c r="V28" s="16" t="s">
        <v>21975</v>
      </c>
      <c r="W28" s="33">
        <f>IF(D1L221C9=0,0,D1L221C7/D1L221C9)</f>
        <v>2.2716885706947753E-7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958.80652143828297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479.40326071914149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479.40326071914149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871697749</v>
      </c>
      <c r="V29" s="16" t="s">
        <v>21987</v>
      </c>
      <c r="W29" s="33">
        <f>IF(D1L222C9=0,0,D1L222C7/D1L222C9)</f>
        <v>5.4996500939586746E-7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126.72404782533368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126.72404782533368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126.72404782533368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871697749</v>
      </c>
      <c r="V30" s="16" t="s">
        <v>21999</v>
      </c>
      <c r="W30" s="33">
        <f>IF(D1L223C9=0,0,D1L223C7/D1L223C9)</f>
        <v>1.4537613292073982E-7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143456.04611692516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71728.023058462582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71728.023058462582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871697749</v>
      </c>
      <c r="V31" s="16" t="s">
        <v>22011</v>
      </c>
      <c r="W31" s="33">
        <f>IF(D1L224C9=0,0,D1L224C7/D1L224C9)</f>
        <v>8.228542879770885E-5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8225.0888171767037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8225.0888171767037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8225.0888171767037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871697749</v>
      </c>
      <c r="V32" s="16" t="s">
        <v>22023</v>
      </c>
      <c r="W32" s="33">
        <f>IF(D1L225C9=0,0,D1L225C7/D1L225C9)</f>
        <v>9.4357118928119477E-6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45197.291652523745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22598.645826261873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22598.645826261873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871697749</v>
      </c>
      <c r="V33" s="16" t="s">
        <v>22035</v>
      </c>
      <c r="W33" s="33">
        <f>IF(D1L226C9=0,0,D1L226C7/D1L226C9)</f>
        <v>2.5924864268821086E-5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5291.1997081003838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5291.1997081003838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5291.1997081003838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871697749</v>
      </c>
      <c r="V34" s="16" t="s">
        <v>22047</v>
      </c>
      <c r="W34" s="33">
        <f>IF(D1L227C9=0,0,D1L227C7/D1L227C9)</f>
        <v>6.0699935432555349E-6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88260.511944833037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44130.255972416518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44130.255972416518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871697749</v>
      </c>
      <c r="V35" s="16" t="s">
        <v>22059</v>
      </c>
      <c r="W35" s="33">
        <f>IF(D1L228C9=0,0,D1L228C7/D1L228C9)</f>
        <v>5.0625639475428445E-5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13323.282391637551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13323.282391637551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13323.282391637551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871697749</v>
      </c>
      <c r="V36" s="16" t="s">
        <v>22071</v>
      </c>
      <c r="W36" s="33">
        <f>IF(D1L229C9=0,0,D1L229C7/D1L229C9)</f>
        <v>1.5284291380724387E-5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47264.720070658761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47264.720070658761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47264.720070658761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871697749</v>
      </c>
      <c r="V37" s="16" t="s">
        <v>22083</v>
      </c>
      <c r="W37" s="33">
        <f>IF(D1L230C9=0,0,D1L230C7/D1L230C9)</f>
        <v>5.4221454770165707E-5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-1027.355685813139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-1027.355685813139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-1027.355685813139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871697749</v>
      </c>
      <c r="V38" s="16" t="s">
        <v>22095</v>
      </c>
      <c r="W38" s="33">
        <f>IF(D1L231C9=0,0,D1L231C7/D1L231C9)</f>
        <v>-1.1785687034200876E-6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749.85250444731855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374.92625222365928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374.92625222365928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871697749</v>
      </c>
      <c r="V39" s="16" t="s">
        <v>22107</v>
      </c>
      <c r="W39" s="33">
        <f>IF(D1L232C9=0,0,D1L232C7/D1L232C9)</f>
        <v>4.3011038247347738E-7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-36.28850659445888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-36.28850659445888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-36.28850659445888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871697749</v>
      </c>
      <c r="V40" s="16" t="s">
        <v>22119</v>
      </c>
      <c r="W40" s="33">
        <f>IF(D1L233C9=0,0,D1L233C7/D1L233C9)</f>
        <v>-4.1629689460697322E-8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1736113.7276296478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970738.03869933484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970738.03869933484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1.1136176958274268E-3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223427.20545916053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111713.60272958026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111713.60272958026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871697749</v>
      </c>
      <c r="V42" s="16" t="s">
        <v>22140</v>
      </c>
      <c r="W42" s="33">
        <f>IF(D1L235C9=0,0,D1L235C7/D1L235C9)</f>
        <v>1.2815635104912983E-4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435049.32312878151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217524.66156439076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217524.66156439076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871697749</v>
      </c>
      <c r="V43" s="16" t="s">
        <v>22151</v>
      </c>
      <c r="W43" s="33">
        <f>IF(D1L236C9=0,0,D1L236C7/D1L236C9)</f>
        <v>2.4954138267987058E-4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1827.2198462785739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913.60992313928693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913.60992313928693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871697749</v>
      </c>
      <c r="V44" s="16" t="s">
        <v>22162</v>
      </c>
      <c r="W44" s="33">
        <f>IF(D1L237C9=0,0,D1L237C7/D1L237C9)</f>
        <v>1.0480810856599872E-6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4939.4597838449245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2469.7298919224622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2469.7298919224622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871697749</v>
      </c>
      <c r="V45" s="16" t="s">
        <v>22173</v>
      </c>
      <c r="W45" s="33">
        <f>IF(D1L238C9=0,0,D1L238C7/D1L238C9)</f>
        <v>2.8332411030723705E-6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485359.38636540953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242679.69318270477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242679.69318270477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871697749</v>
      </c>
      <c r="V46" s="16" t="s">
        <v>22184</v>
      </c>
      <c r="W46" s="33">
        <f>IF(D1L239C9=0,0,D1L239C7/D1L239C9)</f>
        <v>2.7839889854149979E-4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46.666522123335888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23.333261061667944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23.333261061667944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871697749</v>
      </c>
      <c r="V47" s="16" t="s">
        <v>22195</v>
      </c>
      <c r="W47" s="33">
        <f>IF(D1L240C9=0,0,D1L240C7/D1L240C9)</f>
        <v>2.6767605042499592E-8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588923.79160178162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294461.89580089081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294461.89580089081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871697749</v>
      </c>
      <c r="V48" s="16" t="s">
        <v>22206</v>
      </c>
      <c r="W48" s="33">
        <f>IF(D1L241C9=0,0,D1L241C7/D1L241C9)</f>
        <v>3.3780274887562064E-4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1064493.1818452601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532246.59092263004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532246.59092263004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871697749</v>
      </c>
      <c r="V49" s="16" t="s">
        <v>22217</v>
      </c>
      <c r="W49" s="33">
        <f>IF(D1L242C9=0,0,D1L242C7/D1L242C9)</f>
        <v>6.1058617110485401E-4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378617.74371711101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189308.8718585555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189308.8718585555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871697749</v>
      </c>
      <c r="V50" s="16" t="s">
        <v>22228</v>
      </c>
      <c r="W50" s="33">
        <f>IF(D1L243C9=0,0,D1L243C7/D1L243C9)</f>
        <v>2.171726060732956E-4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1407.3915753052224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703.69578765261122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703.69578765261122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871697749</v>
      </c>
      <c r="V51" s="16" t="s">
        <v>22239</v>
      </c>
      <c r="W51" s="33">
        <f>IF(D1L244C9=0,0,D1L244C7/D1L244C9)</f>
        <v>8.0727039671707497E-7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6329.7062536891999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3164.8531268446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3164.8531268446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871697749</v>
      </c>
      <c r="V52" s="16" t="s">
        <v>22250</v>
      </c>
      <c r="W52" s="33">
        <f>IF(D1L245C9=0,0,D1L245C7/D1L245C9)</f>
        <v>3.6306771819421089E-6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4529.9169076139024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2264.9584538069512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2264.9584538069512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871697749</v>
      </c>
      <c r="V53" s="16" t="s">
        <v>22261</v>
      </c>
      <c r="W53" s="33">
        <f>IF(D1L246C9=0,0,D1L246C7/D1L246C9)</f>
        <v>2.5983300477777774E-6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340578.86102530797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170289.43051265398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170289.43051265398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871697749</v>
      </c>
      <c r="V54" s="16" t="s">
        <v>22272</v>
      </c>
      <c r="W54" s="33">
        <f>IF(D1L247C9=0,0,D1L247C7/D1L247C9)</f>
        <v>1.9535375731784065E-4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53691.193529128301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26845.59676456415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26845.59676456415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871697749</v>
      </c>
      <c r="V55" s="16" t="s">
        <v>22283</v>
      </c>
      <c r="W55" s="33">
        <f>IF(D1L248C9=0,0,D1L248C7/D1L248C9)</f>
        <v>3.0796909588628695E-5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114222.74299987008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57111.371499935041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57111.371499935041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871697749</v>
      </c>
      <c r="V56" s="16" t="s">
        <v>22294</v>
      </c>
      <c r="W56" s="33">
        <f>IF(D1L249C9=0,0,D1L249C7/D1L249C9)</f>
        <v>6.5517401605605206E-5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54819.472019068096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54819.472019068096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54819.472019068096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871697749</v>
      </c>
      <c r="V57" s="16" t="s">
        <v>22305</v>
      </c>
      <c r="W57" s="33">
        <f>IF(D1L250C9=0,0,D1L250C7/D1L250C9)</f>
        <v>6.2888165171880118E-5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3758263.262579734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1906541.3672994012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1906541.3672994012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2.187158759428437E-3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2.187158759428437E-3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63B28-E0C5-48E0-983B-D56F78E4D2C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24874.785135820002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0.88701055789527539</v>
      </c>
      <c r="L8" s="16" t="s">
        <v>22353</v>
      </c>
      <c r="M8" s="15">
        <f>IF(D2L101C2&lt;&gt;0,D2L101C2*D2L101C4,D2L101C3*D2L101C4)</f>
        <v>22064.197040848805</v>
      </c>
      <c r="N8" s="16" t="s">
        <v>4251</v>
      </c>
      <c r="O8" s="32">
        <f>1</f>
        <v>1</v>
      </c>
      <c r="P8" s="16" t="s">
        <v>22354</v>
      </c>
      <c r="Q8" s="15">
        <f>D2L101C5*D2L101C6</f>
        <v>22064.197040848805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411064.63200000004</v>
      </c>
      <c r="V8" s="16" t="s">
        <v>22355</v>
      </c>
      <c r="W8" s="33">
        <f>IF(D2L101C9=0,0,D2L101C7/D2L101C9)</f>
        <v>5.3675736911485986E-2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2263.02257994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411064.63200000004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2336.8794340200006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0.88701055789527539</v>
      </c>
      <c r="L10" s="16" t="s">
        <v>22366</v>
      </c>
      <c r="M10" s="15">
        <f>IF(D2L103C2&lt;&gt;0,D2L103C2*D2L103C4,D2L103C3*D2L103C4)</f>
        <v>2072.8367305040761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2072.8367305040761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411064.63200000004</v>
      </c>
      <c r="V10" s="16" t="s">
        <v>22368</v>
      </c>
      <c r="W10" s="33">
        <f>IF(D2L103C9=0,0,D2L103C7/D2L103C9)</f>
        <v>5.0426053937524737E-3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5456.5132348200004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0.88701055789527539</v>
      </c>
      <c r="L11" s="16" t="s">
        <v>22373</v>
      </c>
      <c r="M11" s="15">
        <f>IF(D2L104C2&lt;&gt;0,D2L104C2*D2L104C4,D2L104C3*D2L104C4)</f>
        <v>4839.9848485806424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4839.9848485806424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411064.63200000004</v>
      </c>
      <c r="V11" s="16" t="s">
        <v>22375</v>
      </c>
      <c r="W11" s="33">
        <f>IF(D2L104C9=0,0,D2L104C7/D2L104C9)</f>
        <v>1.1774267285006027E-2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17033.558206199999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0.88701055789527539</v>
      </c>
      <c r="L12" s="16" t="s">
        <v>22380</v>
      </c>
      <c r="M12" s="15">
        <f>IF(D2L105C2&lt;&gt;0,D2L105C2*D2L105C4,D2L105C3*D2L105C4)</f>
        <v>15108.945967423108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15108.945967423108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411064.63200000004</v>
      </c>
      <c r="V12" s="16" t="s">
        <v>22382</v>
      </c>
      <c r="W12" s="33">
        <f>IF(D2L105C9=0,0,D2L105C7/D2L105C9)</f>
        <v>3.6755645684990741E-2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1673.7831206800001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0.88701055789527539</v>
      </c>
      <c r="L13" s="16" t="s">
        <v>22387</v>
      </c>
      <c r="M13" s="15">
        <f>IF(D2L106C2&lt;&gt;0,D2L106C2*D2L106C4,D2L106C3*D2L106C4)</f>
        <v>1484.6632996700619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1484.6632996700619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411064.63200000004</v>
      </c>
      <c r="V13" s="16" t="s">
        <v>22389</v>
      </c>
      <c r="W13" s="33">
        <f>IF(D2L106C9=0,0,D2L106C7/D2L106C9)</f>
        <v>3.6117514962222819E-3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769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0.87709945747698048</v>
      </c>
      <c r="L14" s="16" t="s">
        <v>22394</v>
      </c>
      <c r="M14" s="15">
        <f>IF(D2L107C2&lt;&gt;0,D2L107C2*D2L107C4,D2L107C3*D2L107C4)</f>
        <v>674.489482799798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674.489482799798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374071.32</v>
      </c>
      <c r="V14" s="16" t="s">
        <v>22396</v>
      </c>
      <c r="W14" s="33">
        <f>IF(D2L107C9=0,0,D2L107C7/D2L107C9)</f>
        <v>1.8031039717233547E-3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26153.103662820002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0.88701055789527539</v>
      </c>
      <c r="L15" s="16" t="s">
        <v>22402</v>
      </c>
      <c r="M15" s="15">
        <f>IF(D2L108C2&lt;&gt;0,D2L108C2*D2L108C4,D2L108C3*D2L108C4)</f>
        <v>23198.07907065094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23198.07907065094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411064.63200000004</v>
      </c>
      <c r="V15" s="16" t="s">
        <v>22404</v>
      </c>
      <c r="W15" s="33">
        <f>IF(D2L108C9=0,0,D2L108C7/D2L108C9)</f>
        <v>5.6434140192948873E-2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1194.99162918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0.88701055789527539</v>
      </c>
      <c r="L16" s="16" t="s">
        <v>22409</v>
      </c>
      <c r="M16" s="15">
        <f>IF(D2L109C2&lt;&gt;0,D2L109C2*D2L109C4,D2L109C3*D2L109C4)</f>
        <v>1059.970191679136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1059.970191679136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411064.63200000004</v>
      </c>
      <c r="V16" s="16" t="s">
        <v>22411</v>
      </c>
      <c r="W16" s="33">
        <f>IF(D2L109C9=0,0,D2L109C7/D2L109C9)</f>
        <v>2.5785974009049162E-3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79492.614423540013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0.86236459302684565</v>
      </c>
      <c r="L17" s="16" t="s">
        <v>22416</v>
      </c>
      <c r="M17" s="15">
        <f>SUMIF(D2L101C2:D2L109C2,"&lt;&gt;0",D2L101C5:D2L109C5)</f>
        <v>70503.166632156572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70503.166632156572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0.17167584833703467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2263.02257994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52144.519131540001</v>
      </c>
      <c r="H19" s="16" t="s">
        <v>22431</v>
      </c>
      <c r="I19" s="15">
        <f>SUM(D2L101C3:D2L107C3)</f>
        <v>2263.02257994</v>
      </c>
      <c r="J19" s="16" t="s">
        <v>22432</v>
      </c>
      <c r="K19" s="21">
        <f>D2L112C5/SUM(D2L112C2,D2L112C3)</f>
        <v>0.84997623335128136</v>
      </c>
      <c r="L19" s="16" t="s">
        <v>22426</v>
      </c>
      <c r="M19" s="15">
        <f>SUM(D2L101C5:D2L107C5)</f>
        <v>46245.117369826497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46245.117369826497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0.11266311074318087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79492.614423540013</v>
      </c>
      <c r="H20" s="16" t="s">
        <v>22438</v>
      </c>
      <c r="I20" s="15">
        <f>SUM(D2L110C3:D2L111C3)</f>
        <v>2263.02257994</v>
      </c>
      <c r="J20" s="16" t="s">
        <v>22439</v>
      </c>
      <c r="K20" s="21">
        <f>D2L113C5/SUM(D2L113C2,D2L113C3)</f>
        <v>0.86236459302684565</v>
      </c>
      <c r="L20" s="16" t="s">
        <v>22433</v>
      </c>
      <c r="M20" s="15">
        <f>SUM(D2L110C5:D2L111C5)</f>
        <v>70503.166632156572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70503.166632156572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0.17167584833703467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2167.9413233642626</v>
      </c>
      <c r="J21" s="16" t="s">
        <v>22446</v>
      </c>
      <c r="K21" s="21">
        <f>IF(FLOW_THRU_100PCT="Y",1,INDEX(VariabilityMatrix,D2L114C1,D2L114C8))</f>
        <v>0.4974550993029121</v>
      </c>
      <c r="L21" s="16" t="s">
        <v>22440</v>
      </c>
      <c r="M21" s="15">
        <f>IF(D2L114C2&lt;&gt;0,D2L114C2*D2L114C4,D2L114C3*D2L114C4)</f>
        <v>1078.4534662970559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1078.4534662970559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411064.63200000004</v>
      </c>
      <c r="V21" s="16" t="s">
        <v>22442</v>
      </c>
      <c r="W21" s="33">
        <f>IF(D2L114C9=0,0,D2L114C7/D2L114C9)</f>
        <v>2.6235618010966603E-3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188.15852621738739</v>
      </c>
      <c r="J22" s="16" t="s">
        <v>22453</v>
      </c>
      <c r="K22" s="21">
        <f>IF(FLOW_THRU_100PCT="Y",1,INDEX(VariabilityMatrix,D2L115C1,D2L115C8))</f>
        <v>0.4974550993029121</v>
      </c>
      <c r="L22" s="16" t="s">
        <v>22447</v>
      </c>
      <c r="M22" s="15">
        <f>IF(D2L115C2&lt;&gt;0,D2L115C2*D2L115C4,D2L115C3*D2L115C4)</f>
        <v>93.600418344160033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93.600418344160033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411064.63200000004</v>
      </c>
      <c r="V22" s="16" t="s">
        <v>22449</v>
      </c>
      <c r="W22" s="33">
        <f>IF(D2L115C9=0,0,D2L115C7/D2L115C9)</f>
        <v>2.2770243669165881E-4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27.157760611616482</v>
      </c>
      <c r="J23" s="16" t="s">
        <v>22460</v>
      </c>
      <c r="K23" s="21">
        <f>IF(FLOW_THRU_100PCT="Y",1,INDEX(VariabilityMatrix,D2L116C1,D2L116C8))</f>
        <v>0.4974550993029121</v>
      </c>
      <c r="L23" s="16" t="s">
        <v>22454</v>
      </c>
      <c r="M23" s="15">
        <f>IF(D2L116C2&lt;&gt;0,D2L116C2*D2L116C4,D2L116C3*D2L116C4)</f>
        <v>13.509766501896392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13.509766501896392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411064.63200000004</v>
      </c>
      <c r="V23" s="16" t="s">
        <v>22456</v>
      </c>
      <c r="W23" s="33">
        <f>IF(D2L116C9=0,0,D2L116C7/D2L116C9)</f>
        <v>3.2865309856909294E-5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5333.046178514669</v>
      </c>
      <c r="J24" s="16" t="s">
        <v>22467</v>
      </c>
      <c r="K24" s="21">
        <f>IF(FLOW_THRU_100PCT="Y",1,INDEX(VariabilityMatrix,D2L117C1,D2L117C8))</f>
        <v>0.4974550993029121</v>
      </c>
      <c r="L24" s="16" t="s">
        <v>22461</v>
      </c>
      <c r="M24" s="15">
        <f>IF(D2L117C2&lt;&gt;0,D2L117C2*D2L117C4,D2L117C3*D2L117C4)</f>
        <v>2652.9510163200307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2652.9510163200307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411064.63200000004</v>
      </c>
      <c r="V24" s="16" t="s">
        <v>22463</v>
      </c>
      <c r="W24" s="33">
        <f>IF(D2L117C9=0,0,D2L117C7/D2L117C9)</f>
        <v>6.4538537490134405E-3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2993.9210579357741</v>
      </c>
      <c r="J25" s="16" t="s">
        <v>22474</v>
      </c>
      <c r="K25" s="21">
        <f>IF(FLOW_THRU_100PCT="Y",1,INDEX(VariabilityMatrix,D2L118C1,D2L118C8))</f>
        <v>0.4974550993029121</v>
      </c>
      <c r="L25" s="16" t="s">
        <v>22468</v>
      </c>
      <c r="M25" s="15">
        <f>IF(D2L118C2&lt;&gt;0,D2L118C2*D2L118C4,D2L118C3*D2L118C4)</f>
        <v>1489.3412971805201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1489.3412971805201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411064.63200000004</v>
      </c>
      <c r="V25" s="16" t="s">
        <v>22470</v>
      </c>
      <c r="W25" s="33">
        <f>IF(D2L118C9=0,0,D2L118C7/D2L118C9)</f>
        <v>3.6231316957001545E-3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12.469049224397864</v>
      </c>
      <c r="J26" s="16" t="s">
        <v>22481</v>
      </c>
      <c r="K26" s="21">
        <f>IF(FLOW_THRU_100PCT="Y",1,INDEX(VariabilityMatrix,D2L119C1,D2L119C8))</f>
        <v>0.4974550993029121</v>
      </c>
      <c r="L26" s="16" t="s">
        <v>22475</v>
      </c>
      <c r="M26" s="15">
        <f>IF(D2L119C2&lt;&gt;0,D2L119C2*D2L119C4,D2L119C3*D2L119C4)</f>
        <v>6.2027921201357383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6.2027921201357383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411064.63200000004</v>
      </c>
      <c r="V26" s="16" t="s">
        <v>22477</v>
      </c>
      <c r="W26" s="33">
        <f>IF(D2L119C9=0,0,D2L119C7/D2L119C9)</f>
        <v>1.508957871164099E-5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0.51269759929872727</v>
      </c>
      <c r="J27" s="16" t="s">
        <v>22488</v>
      </c>
      <c r="K27" s="21">
        <f>IF(FLOW_THRU_100PCT="Y",1,INDEX(VariabilityMatrix,D2L120C1,D2L120C8))</f>
        <v>0.49174669797485232</v>
      </c>
      <c r="L27" s="16" t="s">
        <v>22482</v>
      </c>
      <c r="M27" s="15">
        <f>IF(D2L120C2&lt;&gt;0,D2L120C2*D2L120C4,D2L120C3*D2L120C4)</f>
        <v>0.25211735151478309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0.25211735151478309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374071.32</v>
      </c>
      <c r="V27" s="16" t="s">
        <v>22484</v>
      </c>
      <c r="W27" s="33">
        <f>IF(D2L120C9=0,0,D2L120C7/D2L120C9)</f>
        <v>6.7398204041620488E-7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337.29224778260595</v>
      </c>
      <c r="J28" s="16" t="s">
        <v>22495</v>
      </c>
      <c r="K28" s="21">
        <f>IF(FLOW_THRU_100PCT="Y",1,INDEX(VariabilityMatrix,D2L121C1,D2L121C8))</f>
        <v>0.4974550993029121</v>
      </c>
      <c r="L28" s="16" t="s">
        <v>22489</v>
      </c>
      <c r="M28" s="15">
        <f>IF(D2L121C2&lt;&gt;0,D2L121C2*D2L121C4,D2L121C3*D2L121C4)</f>
        <v>167.78774861479869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167.78774861479869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411064.63200000004</v>
      </c>
      <c r="V28" s="16" t="s">
        <v>22491</v>
      </c>
      <c r="W28" s="33">
        <f>IF(D2L121C9=0,0,D2L121C7/D2L121C9)</f>
        <v>4.0817850905450475E-4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5992.4272257712</v>
      </c>
      <c r="J29" s="16" t="s">
        <v>22502</v>
      </c>
      <c r="K29" s="21">
        <f>IF(FLOW_THRU_100PCT="Y",1,INDEX(VariabilityMatrix,D2L122C1,D2L122C8))</f>
        <v>0.4974550993029121</v>
      </c>
      <c r="L29" s="16" t="s">
        <v>22496</v>
      </c>
      <c r="M29" s="15">
        <f>IF(D2L122C2&lt;&gt;0,D2L122C2*D2L122C4,D2L122C3*D2L122C4)</f>
        <v>2980.9634806614863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2980.9634806614863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411064.63200000004</v>
      </c>
      <c r="V29" s="16" t="s">
        <v>22498</v>
      </c>
      <c r="W29" s="33">
        <f>IF(D2L122C9=0,0,D2L122C7/D2L122C9)</f>
        <v>7.2518121205365242E-3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1810.008690899582</v>
      </c>
      <c r="J30" s="16" t="s">
        <v>22509</v>
      </c>
      <c r="K30" s="21">
        <f>IF(FLOW_THRU_100PCT="Y",1,INDEX(VariabilityMatrix,D2L123C1,D2L123C8))</f>
        <v>0.4974550993029121</v>
      </c>
      <c r="L30" s="16" t="s">
        <v>22503</v>
      </c>
      <c r="M30" s="15">
        <f>IF(D2L123C2&lt;&gt;0,D2L123C2*D2L123C4,D2L123C3*D2L123C4)</f>
        <v>900.39805307058555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900.39805307058555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411064.63200000004</v>
      </c>
      <c r="V30" s="16" t="s">
        <v>22505</v>
      </c>
      <c r="W30" s="33">
        <f>IF(D2L123C9=0,0,D2L123C7/D2L123C9)</f>
        <v>2.1904050676648471E-3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1471.2727358709581</v>
      </c>
      <c r="J31" s="16" t="s">
        <v>22516</v>
      </c>
      <c r="K31" s="21">
        <f>IF(FLOW_THRU_100PCT="Y",1,INDEX(VariabilityMatrix,D2L124C1,D2L124C8))</f>
        <v>0.49174669797485232</v>
      </c>
      <c r="L31" s="16" t="s">
        <v>22510</v>
      </c>
      <c r="M31" s="15">
        <f>IF(D2L124C2&lt;&gt;0,D2L124C2*D2L124C4,D2L124C3*D2L124C4)</f>
        <v>723.49350968497072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723.49350968497072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374071.32</v>
      </c>
      <c r="V31" s="16" t="s">
        <v>22512</v>
      </c>
      <c r="W31" s="33">
        <f>IF(D2L124C9=0,0,D2L124C7/D2L124C9)</f>
        <v>1.9341058001585653E-3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8355.5048191200003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0.88701055789527539</v>
      </c>
      <c r="L32" s="16" t="s">
        <v>22517</v>
      </c>
      <c r="M32" s="15">
        <f>IF(D2L125C2&lt;&gt;0,D2L125C2*D2L125C4,D2L125C3*D2L125C4)</f>
        <v>7411.4209911042935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7411.4209911042935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411064.63200000004</v>
      </c>
      <c r="V32" s="16" t="s">
        <v>22519</v>
      </c>
      <c r="W32" s="33">
        <f>IF(D2L125C9=0,0,D2L125C7/D2L125C9)</f>
        <v>1.8029819191801189E-2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125.03700992575068</v>
      </c>
      <c r="J33" s="16" t="s">
        <v>22531</v>
      </c>
      <c r="K33" s="21">
        <f>IF(FLOW_THRU_100PCT="Y",1,INDEX(VariabilityMatrix,D2L126C1,D2L126C8))</f>
        <v>0.4974550993029121</v>
      </c>
      <c r="L33" s="16" t="s">
        <v>22525</v>
      </c>
      <c r="M33" s="15">
        <f>IF(D2L126C2&lt;&gt;0,D2L126C2*D2L126C4,D2L126C3*D2L126C4)</f>
        <v>62.200298189153507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62.200298189153507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411064.63200000004</v>
      </c>
      <c r="V33" s="16" t="s">
        <v>22527</v>
      </c>
      <c r="W33" s="33">
        <f>IF(D2L126C9=0,0,D2L126C7/D2L126C9)</f>
        <v>1.5131512990189218E-4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9954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0.87709945747698048</v>
      </c>
      <c r="L34" s="16" t="s">
        <v>22532</v>
      </c>
      <c r="M34" s="15">
        <f>IF(D2L127C2&lt;&gt;0,D2L127C2*D2L127C4,D2L127C3*D2L127C4)</f>
        <v>8730.647999725863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8730.647999725863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374071.32</v>
      </c>
      <c r="V34" s="16" t="s">
        <v>22534</v>
      </c>
      <c r="W34" s="33">
        <f>IF(D2L127C9=0,0,D2L127C7/D2L127C9)</f>
        <v>2.3339527873256528E-2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21.034138141526341</v>
      </c>
      <c r="J35" s="16" t="s">
        <v>22546</v>
      </c>
      <c r="K35" s="21">
        <f>IF(FLOW_THRU_100PCT="Y",1,INDEX(VariabilityMatrix,D2L128C1,D2L128C8))</f>
        <v>0.49174669797485232</v>
      </c>
      <c r="L35" s="16" t="s">
        <v>22540</v>
      </c>
      <c r="M35" s="15">
        <f>IF(D2L128C2&lt;&gt;0,D2L128C2*D2L128C4,D2L128C3*D2L128C4)</f>
        <v>10.343467975842476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10.343467975842476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374071.32</v>
      </c>
      <c r="V35" s="16" t="s">
        <v>22542</v>
      </c>
      <c r="W35" s="33">
        <f>IF(D2L128C9=0,0,D2L128C7/D2L128C9)</f>
        <v>2.7651058562421934E-5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26831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0.87709945747698048</v>
      </c>
      <c r="L36" s="16" t="s">
        <v>22547</v>
      </c>
      <c r="M36" s="15">
        <f>IF(D2L129C2&lt;&gt;0,D2L129C2*D2L129C4,D2L129C3*D2L129C4)</f>
        <v>23533.455543564862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23533.455543564862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374071.32</v>
      </c>
      <c r="V36" s="16" t="s">
        <v>22549</v>
      </c>
      <c r="W36" s="33">
        <f>IF(D2L129C9=0,0,D2L129C7/D2L129C9)</f>
        <v>6.291168096919289E-2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0.16243884334217107</v>
      </c>
      <c r="J37" s="16" t="s">
        <v>22561</v>
      </c>
      <c r="K37" s="21">
        <f>IF(FLOW_THRU_100PCT="Y",1,INDEX(VariabilityMatrix,D2L130C1,D2L130C8))</f>
        <v>0.49174669797485232</v>
      </c>
      <c r="L37" s="16" t="s">
        <v>22555</v>
      </c>
      <c r="M37" s="15">
        <f>IF(D2L130C2&lt;&gt;0,D2L130C2*D2L130C4,D2L130C3*D2L130C4)</f>
        <v>7.9878764836366953E-2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7.9878764836366953E-2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374071.32</v>
      </c>
      <c r="V37" s="16" t="s">
        <v>22557</v>
      </c>
      <c r="W37" s="33">
        <f>IF(D2L130C9=0,0,D2L130C7/D2L130C9)</f>
        <v>2.135388642902828E-7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82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0.87709945747698048</v>
      </c>
      <c r="L38" s="16" t="s">
        <v>22562</v>
      </c>
      <c r="M38" s="15">
        <f>IF(D2L131C2&lt;&gt;0,D2L131C2*D2L131C4,D2L131C3*D2L131C4)</f>
        <v>71.922155513112401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71.922155513112401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374071.32</v>
      </c>
      <c r="V38" s="16" t="s">
        <v>22564</v>
      </c>
      <c r="W38" s="33">
        <f>IF(D2L131C9=0,0,D2L131C7/D2L131C9)</f>
        <v>1.922685639548961E-4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5.0762138544428459E-3</v>
      </c>
      <c r="J39" s="16" t="s">
        <v>22576</v>
      </c>
      <c r="K39" s="21">
        <f>IF(FLOW_THRU_100PCT="Y",1,INDEX(VariabilityMatrix,D2L132C1,D2L132C8))</f>
        <v>0.49174669797485232</v>
      </c>
      <c r="L39" s="16" t="s">
        <v>22570</v>
      </c>
      <c r="M39" s="15">
        <f>IF(D2L132C2&lt;&gt;0,D2L132C2*D2L132C4,D2L132C3*D2L132C4)</f>
        <v>2.4962114011364673E-3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2.4962114011364673E-3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374071.32</v>
      </c>
      <c r="V39" s="16" t="s">
        <v>22572</v>
      </c>
      <c r="W39" s="33">
        <f>IF(D2L132C9=0,0,D2L132C7/D2L132C9)</f>
        <v>6.6730895090713374E-9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24691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0.87709945747698048</v>
      </c>
      <c r="L40" s="16" t="s">
        <v>22577</v>
      </c>
      <c r="M40" s="15">
        <f>IF(D2L133C2&lt;&gt;0,D2L133C2*D2L133C4,D2L133C3*D2L133C4)</f>
        <v>21656.462704564125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21656.462704564125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374071.32</v>
      </c>
      <c r="V40" s="16" t="s">
        <v>22579</v>
      </c>
      <c r="W40" s="33">
        <f>IF(D2L133C9=0,0,D2L133C7/D2L133C9)</f>
        <v>5.7893940397687062E-2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0.63960294565979847</v>
      </c>
      <c r="J41" s="16" t="s">
        <v>22591</v>
      </c>
      <c r="K41" s="21">
        <f>IF(FLOW_THRU_100PCT="Y",1,INDEX(VariabilityMatrix,D2L134C1,D2L134C8))</f>
        <v>0.49174669797485232</v>
      </c>
      <c r="L41" s="16" t="s">
        <v>22585</v>
      </c>
      <c r="M41" s="15">
        <f>IF(D2L134C2&lt;&gt;0,D2L134C2*D2L134C4,D2L134C3*D2L134C4)</f>
        <v>0.31452263654319479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0.31452263654319479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374071.32</v>
      </c>
      <c r="V41" s="16" t="s">
        <v>22587</v>
      </c>
      <c r="W41" s="33">
        <f>IF(D2L134C9=0,0,D2L134C7/D2L134C9)</f>
        <v>8.4080927814298832E-7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296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0.87709945747698048</v>
      </c>
      <c r="L42" s="16" t="s">
        <v>22592</v>
      </c>
      <c r="M42" s="15">
        <f>IF(D2L135C2&lt;&gt;0,D2L135C2*D2L135C4,D2L135C3*D2L135C4)</f>
        <v>259.62143941318624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259.62143941318624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374071.32</v>
      </c>
      <c r="V42" s="16" t="s">
        <v>22594</v>
      </c>
      <c r="W42" s="33">
        <f>IF(D2L135C9=0,0,D2L135C7/D2L135C9)</f>
        <v>6.9404262110547854E-4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0.4771641023176274</v>
      </c>
      <c r="J43" s="16" t="s">
        <v>22606</v>
      </c>
      <c r="K43" s="21">
        <f>IF(FLOW_THRU_100PCT="Y",1,INDEX(VariabilityMatrix,D2L136C1,D2L136C8))</f>
        <v>0.49174669797485232</v>
      </c>
      <c r="L43" s="16" t="s">
        <v>22600</v>
      </c>
      <c r="M43" s="15">
        <f>IF(D2L136C2&lt;&gt;0,D2L136C2*D2L136C4,D2L136C3*D2L136C4)</f>
        <v>0.23464387170682785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0.23464387170682785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374071.32</v>
      </c>
      <c r="V43" s="16" t="s">
        <v>22602</v>
      </c>
      <c r="W43" s="33">
        <f>IF(D2L136C9=0,0,D2L136C7/D2L136C9)</f>
        <v>6.2727041385270557E-7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0.87709945747698048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374071.32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0.49174669797485232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374071.32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25027</v>
      </c>
      <c r="J46" s="16" t="s">
        <v>22628</v>
      </c>
      <c r="K46" s="21">
        <f>IF(FLOW_THRU_100PCT="Y",1,D2L113C4)</f>
        <v>0.86236459302684565</v>
      </c>
      <c r="L46" s="16" t="s">
        <v>22622</v>
      </c>
      <c r="M46" s="15">
        <f>IF(D2L139C2&lt;&gt;0,D2L139C2*D2L139C4,D2L139C3*D2L139C4)</f>
        <v>21582.398669682865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21582.398669682865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374071.32</v>
      </c>
      <c r="V46" s="16" t="s">
        <v>22624</v>
      </c>
      <c r="W46" s="33">
        <f>IF(D2L139C9=0,0,D2L139C7/D2L139C9)</f>
        <v>5.7695945975443572E-2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495.07703737335066</v>
      </c>
      <c r="J47" s="16" t="s">
        <v>22628</v>
      </c>
      <c r="K47" s="21">
        <f>IF(FLOW_THRU_100PCT="Y",1,D2L113C4)</f>
        <v>0.86236459302684565</v>
      </c>
      <c r="L47" s="16" t="s">
        <v>22630</v>
      </c>
      <c r="M47" s="15">
        <f>IF(D2L140C2&lt;&gt;0,D2L140C2*D2L140C4,D2L140C3*D2L140C4)</f>
        <v>426.93690785140598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426.93690785140598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374071.32</v>
      </c>
      <c r="V47" s="16" t="s">
        <v>22632</v>
      </c>
      <c r="W47" s="33">
        <f>IF(D2L140C9=0,0,D2L140C7/D2L140C9)</f>
        <v>1.1413248891986854E-3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2.0618913556570462</v>
      </c>
      <c r="J48" s="16" t="s">
        <v>22628</v>
      </c>
      <c r="K48" s="21">
        <f>IF(FLOW_THRU_100PCT="Y",1,D2L113C4)</f>
        <v>0.86236459302684565</v>
      </c>
      <c r="L48" s="16" t="s">
        <v>22636</v>
      </c>
      <c r="M48" s="15">
        <f>IF(D2L141C2&lt;&gt;0,D2L141C2*D2L141C4,D2L141C3*D2L141C4)</f>
        <v>1.7781020997867596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1.7781020997867596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374071.32</v>
      </c>
      <c r="V48" s="16" t="s">
        <v>22638</v>
      </c>
      <c r="W48" s="33">
        <f>IF(D2L141C9=0,0,D2L141C7/D2L141C9)</f>
        <v>4.7533772431063668E-6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7.5383041258194083</v>
      </c>
      <c r="J49" s="16" t="s">
        <v>22648</v>
      </c>
      <c r="K49" s="21">
        <f>IF(FLOW_THRU_100PCT="Y",1,INDEX(VariabilityMatrix,D2L142C1,D2L142C8))</f>
        <v>0.4974550993029121</v>
      </c>
      <c r="L49" s="16" t="s">
        <v>22642</v>
      </c>
      <c r="M49" s="15">
        <f>IF(D2L142C2&lt;&gt;0,D2L142C2*D2L142C4,D2L142C3*D2L142C4)</f>
        <v>3.7499678274850456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3.7499678274850456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411064.63200000004</v>
      </c>
      <c r="V49" s="16" t="s">
        <v>22644</v>
      </c>
      <c r="W49" s="33">
        <f>IF(D2L142C9=0,0,D2L142C7/D2L142C9)</f>
        <v>9.1225747377970612E-6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22.588929541114481</v>
      </c>
      <c r="J50" s="16" t="s">
        <v>22655</v>
      </c>
      <c r="K50" s="21">
        <f>IF(FLOW_THRU_100PCT="Y",1,INDEX(VariabilityMatrix,D2L143C1,D2L143C8))</f>
        <v>0.50225231908625079</v>
      </c>
      <c r="L50" s="16" t="s">
        <v>22649</v>
      </c>
      <c r="M50" s="15">
        <f>IF(D2L143C2&lt;&gt;0,D2L143C2*D2L143C4,D2L143C3*D2L143C4)</f>
        <v>11.345342247700668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11.345342247700668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403727.26</v>
      </c>
      <c r="V50" s="16" t="s">
        <v>22651</v>
      </c>
      <c r="W50" s="33">
        <f>IF(D2L143C9=0,0,D2L143C7/D2L143C9)</f>
        <v>2.8101501612005758E-5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5423.7873804396613</v>
      </c>
      <c r="J51" s="16" t="s">
        <v>22662</v>
      </c>
      <c r="K51" s="21">
        <f>IF(FLOW_THRU_100PCT="Y",1,INDEX(VariabilityMatrix,D2L144C1,D2L144C8))</f>
        <v>0.50225231908625079</v>
      </c>
      <c r="L51" s="16" t="s">
        <v>22656</v>
      </c>
      <c r="M51" s="15">
        <f>IF(D2L144C2&lt;&gt;0,D2L144C2*D2L144C4,D2L144C3*D2L144C4)</f>
        <v>2724.109790056561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2724.109790056561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403727.26</v>
      </c>
      <c r="V51" s="16" t="s">
        <v>22658</v>
      </c>
      <c r="W51" s="33">
        <f>IF(D2L144C9=0,0,D2L144C7/D2L144C9)</f>
        <v>6.7474011788467318E-3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325.01378454432324</v>
      </c>
      <c r="J52" s="16" t="s">
        <v>22669</v>
      </c>
      <c r="K52" s="21">
        <f>IF(FLOW_THRU_100PCT="Y",1,INDEX(VariabilityMatrix,D2L145C1,D2L145C8))</f>
        <v>0.50225231908625079</v>
      </c>
      <c r="L52" s="16" t="s">
        <v>22663</v>
      </c>
      <c r="M52" s="15">
        <f>IF(D2L145C2&lt;&gt;0,D2L145C2*D2L145C4,D2L145C3*D2L145C4)</f>
        <v>163.23892702238541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163.23892702238541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403727.26</v>
      </c>
      <c r="V52" s="16" t="s">
        <v>22665</v>
      </c>
      <c r="W52" s="33">
        <f>IF(D2L145C9=0,0,D2L145C7/D2L145C9)</f>
        <v>4.0432971264408902E-4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55.732093408533387</v>
      </c>
      <c r="J53" s="16" t="s">
        <v>22676</v>
      </c>
      <c r="K53" s="21">
        <f>IF(FLOW_THRU_100PCT="Y",1,D2L144C4)</f>
        <v>0.50225231908625079</v>
      </c>
      <c r="L53" s="16" t="s">
        <v>22670</v>
      </c>
      <c r="M53" s="15">
        <f>IF(D2L146C2&lt;&gt;0,D2L146C2*D2L146C4,D2L146C3*D2L146C4)</f>
        <v>27.991573161967445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27.991573161967445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403727.26</v>
      </c>
      <c r="V53" s="16" t="s">
        <v>22672</v>
      </c>
      <c r="W53" s="33">
        <f>IF(D2L146C9=0,0,D2L146C7/D2L146C9)</f>
        <v>6.933287874087929E-5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0.49174669797485232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374071.32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177.97330718622698</v>
      </c>
      <c r="J55" s="16" t="s">
        <v>22690</v>
      </c>
      <c r="K55" s="21">
        <f>IF(FLOW_THRU_100PCT="Y",1,INDEX(VariabilityMatrix,D2L148C1,D2L148C8))</f>
        <v>0.50225231908625079</v>
      </c>
      <c r="L55" s="16" t="s">
        <v>22684</v>
      </c>
      <c r="M55" s="15">
        <f>IF(D2L148C2&lt;&gt;0,D2L148C2*D2L148C4,D2L148C3*D2L148C4)</f>
        <v>89.387506269732199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89.387506269732199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403727.26</v>
      </c>
      <c r="V55" s="16" t="s">
        <v>22686</v>
      </c>
      <c r="W55" s="33">
        <f>IF(D2L148C9=0,0,D2L148C7/D2L148C9)</f>
        <v>2.2140567438951782E-4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314.57541403522373</v>
      </c>
      <c r="J56" s="16" t="s">
        <v>22697</v>
      </c>
      <c r="K56" s="21">
        <f>IF(FLOW_THRU_100PCT="Y",1,INDEX(VariabilityMatrix,D2L149C1,D2L149C8))</f>
        <v>0.49174669797485232</v>
      </c>
      <c r="L56" s="16" t="s">
        <v>22691</v>
      </c>
      <c r="M56" s="15">
        <f>IF(D2L149C2&lt;&gt;0,D2L149C2*D2L149C4,D2L149C3*D2L149C4)</f>
        <v>154.69142111589329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154.69142111589329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374071.32</v>
      </c>
      <c r="V56" s="16" t="s">
        <v>22693</v>
      </c>
      <c r="W56" s="33">
        <f>IF(D2L149C9=0,0,D2L149C7/D2L149C9)</f>
        <v>4.1353456639202732E-4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4.5928276700022082</v>
      </c>
      <c r="J57" s="16" t="s">
        <v>22704</v>
      </c>
      <c r="K57" s="21">
        <f>IF(FLOW_THRU_100PCT="Y",1,INDEX(VariabilityMatrix,D2L150C1,D2L150C8))</f>
        <v>0.49174669797485232</v>
      </c>
      <c r="L57" s="16" t="s">
        <v>22698</v>
      </c>
      <c r="M57" s="15">
        <f>IF(D2L150C2&lt;&gt;0,D2L150C2*D2L150C4,D2L150C3*D2L150C4)</f>
        <v>2.2585078410911206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2.2585078410911206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374071.32</v>
      </c>
      <c r="V57" s="16" t="s">
        <v>22700</v>
      </c>
      <c r="W57" s="33">
        <f>IF(D2L150C9=0,0,D2L150C7/D2L150C9)</f>
        <v>6.0376396701332795E-6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0.23296951949286537</v>
      </c>
      <c r="J58" s="16" t="s">
        <v>22711</v>
      </c>
      <c r="K58" s="21">
        <f>IF(FLOW_THRU_100PCT="Y",1,INDEX(VariabilityMatrix,D2L151C1,D2L151C8))</f>
        <v>0.49174669797485232</v>
      </c>
      <c r="L58" s="16" t="s">
        <v>22705</v>
      </c>
      <c r="M58" s="15">
        <f>IF(D2L151C2&lt;&gt;0,D2L151C2*D2L151C4,D2L151C3*D2L151C4)</f>
        <v>0.11456199193940454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0.11456199193940454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374071.32</v>
      </c>
      <c r="V58" s="16" t="s">
        <v>22707</v>
      </c>
      <c r="W58" s="33">
        <f>IF(D2L151C9=0,0,D2L151C7/D2L151C9)</f>
        <v>3.0625708471690518E-7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0.79875263826125309</v>
      </c>
      <c r="J59" s="16" t="s">
        <v>22718</v>
      </c>
      <c r="K59" s="21">
        <f>IF(FLOW_THRU_100PCT="Y",1,INDEX(VariabilityMatrix,D2L152C1,D2L152C8))</f>
        <v>0.49174669797485232</v>
      </c>
      <c r="L59" s="16" t="s">
        <v>22712</v>
      </c>
      <c r="M59" s="15">
        <f>IF(D2L152C2&lt;&gt;0,D2L152C2*D2L152C4,D2L152C3*D2L152C4)</f>
        <v>0.39278397236367291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0.39278397236367291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374071.32</v>
      </c>
      <c r="V59" s="16" t="s">
        <v>22714</v>
      </c>
      <c r="W59" s="33">
        <f>IF(D2L152C9=0,0,D2L152C7/D2L152C9)</f>
        <v>1.050024290457961E-6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0.49174669797485232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374071.32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0.49174669797485232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374071.32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57.543471314737758</v>
      </c>
      <c r="J62" s="16" t="s">
        <v>22676</v>
      </c>
      <c r="K62" s="21">
        <f>IF(FLOW_THRU_100PCT="Y",1,D2L144C4)</f>
        <v>0.50225231908625079</v>
      </c>
      <c r="L62" s="16" t="s">
        <v>22733</v>
      </c>
      <c r="M62" s="15">
        <f>IF(D2L155C2&lt;&gt;0,D2L155C2*D2L155C4,D2L155C3*D2L155C4)</f>
        <v>28.901341916100186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28.901341916100186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374071.32</v>
      </c>
      <c r="V62" s="16" t="s">
        <v>22735</v>
      </c>
      <c r="W62" s="33">
        <f>IF(D2L155C9=0,0,D2L155C7/D2L155C9)</f>
        <v>7.7261581871874554E-5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-7.9515825227220705E-5</v>
      </c>
      <c r="J63" s="16" t="s">
        <v>22676</v>
      </c>
      <c r="K63" s="21">
        <f>IF(FLOW_THRU_100PCT="Y",1,D2L144C4)</f>
        <v>0.50225231908625079</v>
      </c>
      <c r="L63" s="16" t="s">
        <v>22739</v>
      </c>
      <c r="M63" s="15">
        <f>IF(D2L156C2&lt;&gt;0,D2L156C2*D2L156C4,D2L156C3*D2L156C4)</f>
        <v>-3.9937007624428602E-5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-3.9937007624428602E-5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403727.26</v>
      </c>
      <c r="V63" s="16" t="s">
        <v>22741</v>
      </c>
      <c r="W63" s="33">
        <f>IF(D2L156C9=0,0,D2L156C7/D2L156C9)</f>
        <v>-9.8920760575911078E-11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148946.11924266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54657.671326901094</v>
      </c>
      <c r="J64" s="16" t="s">
        <v>22751</v>
      </c>
      <c r="K64" s="21">
        <f>D2L157C5/SUM(D2L157C2:D2L157C3)</f>
        <v>0.81973096287619873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166900.33128883023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166900.33128883023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0.42472456764445765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0.81973096287619873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411064.63200000004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148946.11924266</v>
      </c>
      <c r="H66" s="16" t="s">
        <v>22763</v>
      </c>
      <c r="I66" s="15">
        <f>SUM(D2L157C3:D2L158C3)</f>
        <v>54657.671326901094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166900.33128883023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166900.33128883023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0.42472456764445765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50232-A606-44ED-B350-13A98E8FE96C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374071.32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10644.756756526607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5322.3783782633036</v>
      </c>
      <c r="N9" s="16" t="s">
        <v>4251</v>
      </c>
      <c r="O9" s="32">
        <f>1</f>
        <v>1</v>
      </c>
      <c r="P9" s="16" t="s">
        <v>22829</v>
      </c>
      <c r="Q9" s="15">
        <f>D2L202C5*D2L202C6</f>
        <v>5322.3783782633036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374071.32</v>
      </c>
      <c r="V9" s="16" t="s">
        <v>22830</v>
      </c>
      <c r="W9" s="33">
        <f>IF(D2L202C9=0,0,D2L202C7/D2L202C9)</f>
        <v>1.4228244972812413E-2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1583.7144454264653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1583.7144454264653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1583.7144454264653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374071.32</v>
      </c>
      <c r="V10" s="16" t="s">
        <v>22835</v>
      </c>
      <c r="W10" s="33">
        <f>IF(D2L203C9=0,0,D2L203C7/D2L203C9)</f>
        <v>4.2337232520965927E-3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31.249081465711413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15.624540732855706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15.624540732855706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374071.32</v>
      </c>
      <c r="V11" s="16" t="s">
        <v>22840</v>
      </c>
      <c r="W11" s="33">
        <f>IF(D2L204C9=0,0,D2L204C7/D2L204C9)</f>
        <v>4.1768881754569442E-5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5.0401744299534528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5.0401744299534528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5.0401744299534528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374071.32</v>
      </c>
      <c r="V12" s="16" t="s">
        <v>22845</v>
      </c>
      <c r="W12" s="33">
        <f>IF(D2L205C9=0,0,D2L205C7/D2L205C9)</f>
        <v>1.3473832824054655E-5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7200.948788507445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3600.4743942537225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3600.4743942537225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374071.32</v>
      </c>
      <c r="V13" s="16" t="s">
        <v>22850</v>
      </c>
      <c r="W13" s="33">
        <f>IF(D2L206C9=0,0,D2L206C7/D2L206C9)</f>
        <v>9.6251014225140867E-3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1054.8282773008227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1054.8282773008227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1054.8282773008227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374071.32</v>
      </c>
      <c r="V14" s="16" t="s">
        <v>22855</v>
      </c>
      <c r="W14" s="33">
        <f>IF(D2L207C9=0,0,D2L207C7/D2L207C9)</f>
        <v>2.8198587298829078E-3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3559.3598904856481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1779.679945242824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1779.679945242824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374071.32</v>
      </c>
      <c r="V15" s="16" t="s">
        <v>22860</v>
      </c>
      <c r="W15" s="33">
        <f>IF(D2L208C9=0,0,D2L208C7/D2L208C9)</f>
        <v>4.7575952768654488E-3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322.41792157032432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322.41792157032432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322.41792157032432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374071.32</v>
      </c>
      <c r="V16" s="16" t="s">
        <v>22865</v>
      </c>
      <c r="W16" s="33">
        <f>IF(D2L209C9=0,0,D2L209C7/D2L209C9)</f>
        <v>8.6191564103424E-4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46.676073803976578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23.338036901988289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23.338036901988289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374071.32</v>
      </c>
      <c r="V17" s="16" t="s">
        <v>22870</v>
      </c>
      <c r="W17" s="33">
        <f>IF(D2L210C9=0,0,D2L210C7/D2L210C9)</f>
        <v>6.2389270853451933E-5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12.249829324120526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12.249829324120526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12.249829324120526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374071.32</v>
      </c>
      <c r="V18" s="16" t="s">
        <v>22875</v>
      </c>
      <c r="W18" s="33">
        <f>IF(D2L211C9=0,0,D2L211C7/D2L211C9)</f>
        <v>3.2747309588237143E-5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9690.9154116200443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9690.9154116200443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9690.9154116200443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374071.32</v>
      </c>
      <c r="V19" s="16" t="s">
        <v>22880</v>
      </c>
      <c r="W19" s="33">
        <f>IF(D2L212C9=0,0,D2L212C7/D2L212C9)</f>
        <v>2.5906598270137481E-2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92634.325282188423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46317.162641094212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46317.162641094212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374071.32</v>
      </c>
      <c r="V20" s="16" t="s">
        <v>22885</v>
      </c>
      <c r="W20" s="33">
        <f>IF(D2L213C9=0,0,D2L213C7/D2L213C9)</f>
        <v>0.1238190691579729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2435.4815645805575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2435.4815645805575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2435.4815645805575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374071.32</v>
      </c>
      <c r="V21" s="16" t="s">
        <v>22890</v>
      </c>
      <c r="W21" s="33">
        <f>IF(D2L214C9=0,0,D2L214C7/D2L214C9)</f>
        <v>6.5107412259794665E-3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24408.237532704021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12204.11876635201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12204.11876635201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374071.32</v>
      </c>
      <c r="V22" s="16" t="s">
        <v>22895</v>
      </c>
      <c r="W22" s="33">
        <f>IF(D2L215C9=0,0,D2L215C7/D2L215C9)</f>
        <v>3.2625112148004315E-2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872.20471711150094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872.20471711150094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872.20471711150094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374071.32</v>
      </c>
      <c r="V23" s="16" t="s">
        <v>22900</v>
      </c>
      <c r="W23" s="33">
        <f>IF(D2L216C9=0,0,D2L216C7/D2L216C9)</f>
        <v>2.3316535389868993E-3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8369.3726593083993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4184.6863296541997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4184.6863296541997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374071.32</v>
      </c>
      <c r="V24" s="16" t="s">
        <v>22905</v>
      </c>
      <c r="W24" s="33">
        <f>IF(D2L217C9=0,0,D2L217C7/D2L217C9)</f>
        <v>1.1186867599617633E-2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39.038441948366767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19.519220974183384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19.519220974183384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374071.32</v>
      </c>
      <c r="V25" s="16" t="s">
        <v>22910</v>
      </c>
      <c r="W25" s="33">
        <f>IF(D2L218C9=0,0,D2L218C7/D2L218C9)</f>
        <v>5.2180479845884427E-5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1.1913139561708164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1.1913139561708164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1.1913139561708164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374071.32</v>
      </c>
      <c r="V26" s="16" t="s">
        <v>22915</v>
      </c>
      <c r="W26" s="33">
        <f>IF(D2L219C9=0,0,D2L219C7/D2L219C9)</f>
        <v>3.1847241220492827E-6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226.16637260227526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113.08318630113763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113.08318630113763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374071.32</v>
      </c>
      <c r="V27" s="16" t="s">
        <v>22920</v>
      </c>
      <c r="W27" s="33">
        <f>IF(D2L220C9=0,0,D2L220C7/D2L220C9)</f>
        <v>3.0230381281606307E-4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19.977418649633705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19.977418649633705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19.977418649633705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374071.32</v>
      </c>
      <c r="V28" s="16" t="s">
        <v>22925</v>
      </c>
      <c r="W28" s="33">
        <f>IF(D2L221C9=0,0,D2L221C7/D2L221C9)</f>
        <v>5.3405373738980323E-5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96.728762710557021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48.36438135527851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48.36438135527851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374071.32</v>
      </c>
      <c r="V29" s="16" t="s">
        <v>22930</v>
      </c>
      <c r="W29" s="33">
        <f>IF(D2L222C9=0,0,D2L222C7/D2L222C9)</f>
        <v>1.2929187235011363E-4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12.78449830882488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12.78449830882488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12.78449830882488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374071.32</v>
      </c>
      <c r="V30" s="16" t="s">
        <v>22935</v>
      </c>
      <c r="W30" s="33">
        <f>IF(D2L223C9=0,0,D2L223C7/D2L223C9)</f>
        <v>3.4176633238883109E-5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21084.953883074835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10542.476941537418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10542.476941537418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374071.32</v>
      </c>
      <c r="V31" s="16" t="s">
        <v>22940</v>
      </c>
      <c r="W31" s="33">
        <f>IF(D2L224C9=0,0,D2L224C7/D2L224C9)</f>
        <v>2.8183066644984753E-2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1208.9111828232963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1208.9111828232963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1208.9111828232963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374071.32</v>
      </c>
      <c r="V32" s="16" t="s">
        <v>22945</v>
      </c>
      <c r="W32" s="33">
        <f>IF(D2L225C9=0,0,D2L225C7/D2L225C9)</f>
        <v>3.2317665594445901E-3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4559.7083474762549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2279.8541737381274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2279.8541737381274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374071.32</v>
      </c>
      <c r="V33" s="16" t="s">
        <v>22950</v>
      </c>
      <c r="W33" s="33">
        <f>IF(D2L226C9=0,0,D2L226C7/D2L226C9)</f>
        <v>6.0947045438771606E-3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533.80029189961624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533.80029189961624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533.80029189961624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374071.32</v>
      </c>
      <c r="V34" s="16" t="s">
        <v>22955</v>
      </c>
      <c r="W34" s="33">
        <f>IF(D2L227C9=0,0,D2L227C7/D2L227C9)</f>
        <v>1.4270013854566991E-3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3767.488055166963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1883.7440275834815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1883.7440275834815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374071.32</v>
      </c>
      <c r="V35" s="16" t="s">
        <v>22960</v>
      </c>
      <c r="W35" s="33">
        <f>IF(D2L228C9=0,0,D2L228C7/D2L228C9)</f>
        <v>5.0357884362358532E-3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568.71760836244903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568.71760836244903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568.71760836244903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374071.32</v>
      </c>
      <c r="V36" s="16" t="s">
        <v>22965</v>
      </c>
      <c r="W36" s="33">
        <f>IF(D2L229C9=0,0,D2L229C7/D2L229C9)</f>
        <v>1.5203453939276847E-3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4768.279929341239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4768.279929341239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4768.279929341239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374071.32</v>
      </c>
      <c r="V37" s="16" t="s">
        <v>22970</v>
      </c>
      <c r="W37" s="33">
        <f>IF(D2L230C9=0,0,D2L230C7/D2L230C9)</f>
        <v>1.2746980787891568E-2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-103.64431418686104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-103.64431418686104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-103.64431418686104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374071.32</v>
      </c>
      <c r="V38" s="16" t="s">
        <v>22975</v>
      </c>
      <c r="W38" s="33">
        <f>IF(D2L231C9=0,0,D2L231C7/D2L231C9)</f>
        <v>-2.7707099861828765E-4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75.648531115326136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37.824265557663068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37.824265557663068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374071.32</v>
      </c>
      <c r="V39" s="16" t="s">
        <v>22980</v>
      </c>
      <c r="W39" s="33">
        <f>IF(D2L232C9=0,0,D2L232C7/D2L232C9)</f>
        <v>1.0111511772050065E-4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-3.6609495920307467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-3.6609495920307467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-3.6609495920307467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374071.32</v>
      </c>
      <c r="V40" s="16" t="s">
        <v>22985</v>
      </c>
      <c r="W40" s="33">
        <f>IF(D2L233C9=0,0,D2L233C7/D2L233C9)</f>
        <v>-9.7867689830665081E-6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181512.93838842603</v>
      </c>
      <c r="J41" s="16" t="s">
        <v>22994</v>
      </c>
      <c r="K41" s="21">
        <f>D2L234C5/D2L234C3</f>
        <v>0.51313482105374064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93140.609158883643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93140.609158883643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0.24899158042611674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0.51313482105374064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374071.32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199727.86778001091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111355.53855046854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111355.53855046854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0.29768531452897418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508017.84613240801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254008.92306620401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254008.92306620401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374071.32</v>
      </c>
      <c r="V44" s="16" t="s">
        <v>23009</v>
      </c>
      <c r="W44" s="33">
        <f>IF(D2L237C9=0,0,D2L237C7/D2L237C9)</f>
        <v>0.67903875407022385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43889.754401322258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21944.877200661129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21944.877200661129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374071.32</v>
      </c>
      <c r="V45" s="16" t="s">
        <v>23014</v>
      </c>
      <c r="W45" s="33">
        <f>IF(D2L238C9=0,0,D2L238C7/D2L238C9)</f>
        <v>5.8664955123159744E-2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184.33824862347643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92.169124311738216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92.169124311738216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374071.32</v>
      </c>
      <c r="V46" s="16" t="s">
        <v>23019</v>
      </c>
      <c r="W46" s="33">
        <f>IF(D2L239C9=0,0,D2L239C7/D2L239C9)</f>
        <v>2.463945226053102E-4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55921.278512926314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27960.639256463157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27960.639256463157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374071.32</v>
      </c>
      <c r="V47" s="16" t="s">
        <v>23024</v>
      </c>
      <c r="W47" s="33">
        <f>IF(D2L240C9=0,0,D2L240C7/D2L240C9)</f>
        <v>7.4746813673026727E-2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15099.852867696429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7549.9264338482144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7549.9264338482144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374071.32</v>
      </c>
      <c r="V48" s="16" t="s">
        <v>23029</v>
      </c>
      <c r="W48" s="33">
        <f>IF(D2L241C9=0,0,D2L241C7/D2L241C9)</f>
        <v>2.0183120250566695E-2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1.4518264974460835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0.72591324872304175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0.72591324872304175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374071.32</v>
      </c>
      <c r="V49" s="16" t="s">
        <v>23034</v>
      </c>
      <c r="W49" s="33">
        <f>IF(D2L242C9=0,0,D2L242C7/D2L242C9)</f>
        <v>1.9405744570929463E-6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120629.02528934708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60314.512644673538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60314.512644673538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374071.32</v>
      </c>
      <c r="V50" s="16" t="s">
        <v>23039</v>
      </c>
      <c r="W50" s="33">
        <f>IF(D2L243C9=0,0,D2L243C7/D2L243C9)</f>
        <v>0.16123800307565289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62727.34091290908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31363.67045645454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31363.67045645454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374071.32</v>
      </c>
      <c r="V51" s="16" t="s">
        <v>23044</v>
      </c>
      <c r="W51" s="33">
        <f>IF(D2L244C9=0,0,D2L244C7/D2L244C9)</f>
        <v>8.3844092769407019E-2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19722.660034530025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9861.3300172650124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9861.3300172650124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374071.32</v>
      </c>
      <c r="V52" s="16" t="s">
        <v>23049</v>
      </c>
      <c r="W52" s="33">
        <f>IF(D2L245C9=0,0,D2L245C7/D2L245C9)</f>
        <v>2.6362165421462979E-2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141.98406319172997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70.992031595864987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70.992031595864987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374071.32</v>
      </c>
      <c r="V53" s="16" t="s">
        <v>23054</v>
      </c>
      <c r="W53" s="33">
        <f>IF(D2L246C9=0,0,D2L246C7/D2L246C9)</f>
        <v>1.8978207577064444E-4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638.56955553680223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319.28477776840111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319.28477776840111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374071.32</v>
      </c>
      <c r="V54" s="16" t="s">
        <v>23059</v>
      </c>
      <c r="W54" s="33">
        <f>IF(D2L247C9=0,0,D2L247C7/D2L247C9)</f>
        <v>8.5353984841286714E-4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456.99862053277741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228.4993102663887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228.4993102663887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374071.32</v>
      </c>
      <c r="V55" s="16" t="s">
        <v>23064</v>
      </c>
      <c r="W55" s="33">
        <f>IF(D2L248C9=0,0,D2L248C7/D2L248C9)</f>
        <v>6.1084423758118827E-4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50057.76872182684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25028.88436091342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25028.88436091342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374071.32</v>
      </c>
      <c r="V56" s="16" t="s">
        <v>23069</v>
      </c>
      <c r="W56" s="33">
        <f>IF(D2L249C9=0,0,D2L249C7/D2L249C9)</f>
        <v>6.6909391398713533E-2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5416.6118006112692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2708.3059003056346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2708.3059003056346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374071.32</v>
      </c>
      <c r="V57" s="16" t="s">
        <v>23074</v>
      </c>
      <c r="W57" s="33">
        <f>IF(D2L250C9=0,0,D2L250C7/D2L250C9)</f>
        <v>7.2400789782697981E-3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4875.7118035911135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2437.8559017955567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2437.8559017955567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374071.32</v>
      </c>
      <c r="V58" s="16" t="s">
        <v>23079</v>
      </c>
      <c r="W58" s="33">
        <f>IF(D2L251C9=0,0,D2L251C7/D2L251C9)</f>
        <v>6.5170885108100686E-3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5530.437666293853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5530.437666293853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5530.437666293853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374071.32</v>
      </c>
      <c r="V59" s="16" t="s">
        <v>23084</v>
      </c>
      <c r="W59" s="33">
        <f>IF(D2L252C9=0,0,D2L252C7/D2L252C9)</f>
        <v>1.4784447164497543E-2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893311.63045784435</v>
      </c>
      <c r="J60" s="16" t="s">
        <v>23093</v>
      </c>
      <c r="K60" s="21">
        <f>D2L253C5/D2L253C3</f>
        <v>0.50309546941835936</v>
      </c>
      <c r="L60" s="16" t="s">
        <v>23087</v>
      </c>
      <c r="M60" s="15">
        <f>SUM(D2L237C5:D2L252C5)</f>
        <v>449421.03406206914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449421.03406206914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1.2014314116946181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0.50309546941835936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374071.32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893311.63045784435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449421.03406206914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449421.03406206914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1.2014314116946181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9C73-179F-4CF5-8439-8DE8FEBB3B32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745270.3727796668</v>
      </c>
      <c r="J8" s="16" t="s">
        <v>23178</v>
      </c>
      <c r="K8" s="21">
        <f>IF(FLOW_THRU_100PCT="Y",1,INDEX(VariabilityMatrix,D3L101C1,D3L101C8))</f>
        <v>0.61441991533634299</v>
      </c>
      <c r="L8" s="16" t="s">
        <v>23148</v>
      </c>
      <c r="M8" s="15">
        <f>IF(D3L101C2&lt;&gt;0,D3L101C2*D3L101C4,D3L101C3*D3L101C4)</f>
        <v>457908.95934596763</v>
      </c>
      <c r="N8" s="16" t="s">
        <v>4251</v>
      </c>
      <c r="O8" s="32">
        <f>0.45*CHOOSE(MIN(D3L101C8,RUN_YEARS),B3L110C1,B3L125C1,B3L140C1,B3L155C1,B3L170C1)</f>
        <v>0.43322821476599982</v>
      </c>
      <c r="P8" s="16" t="s">
        <v>23149</v>
      </c>
      <c r="Q8" s="15">
        <f>D3L101C5*D3L101C6</f>
        <v>198379.08098281035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913854098.33333337</v>
      </c>
      <c r="V8" s="16" t="s">
        <v>23150</v>
      </c>
      <c r="W8" s="33">
        <f>IF(D3L101C9=0,0,D3L101C7/D3L101C9)</f>
        <v>2.1707959875062077E-4</v>
      </c>
      <c r="X8" s="16" t="s">
        <v>23151</v>
      </c>
      <c r="Y8" s="32">
        <f>IF(D3L101C5=0,0,D3L101C7/D3L101C5)</f>
        <v>0.43322821476599982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0.52950115138066645</v>
      </c>
      <c r="AL8" s="16" t="s">
        <v>23155</v>
      </c>
      <c r="AM8" s="15">
        <f>D3L101C5*D3L101C17</f>
        <v>242463.32120121265</v>
      </c>
      <c r="AN8" s="16" t="s">
        <v>23172</v>
      </c>
      <c r="AO8" s="15">
        <f>IF(D3L101C17=0,0,CHOOSE(MIN(D3L101C8,RUN_YEARS),A1L108C1,A1L108C6,A1L108C7,A1L108C8,A1L108C9))</f>
        <v>388249.25200000004</v>
      </c>
      <c r="AP8" s="16" t="s">
        <v>23156</v>
      </c>
      <c r="AQ8" s="33">
        <f>IF(D3L101C19=0,0,D3L101C18/D3L101C19)</f>
        <v>0.62450428417364379</v>
      </c>
      <c r="AR8" s="16" t="s">
        <v>23157</v>
      </c>
      <c r="AS8" s="32">
        <f>IF(D3L101C5=0,0,D3L101C18/D3L101C5)</f>
        <v>0.52950115138066645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3.7270633853333734E-2</v>
      </c>
      <c r="BZ8" s="16" t="s">
        <v>23167</v>
      </c>
      <c r="CA8" s="15">
        <f>D3L101C5*D3L101C37</f>
        <v>17066.557161944642</v>
      </c>
      <c r="CB8" s="16" t="s">
        <v>23176</v>
      </c>
      <c r="CC8" s="15">
        <f>IF(D3L101C37=0,0,CHOOSE(MIN(D3L101C8,RUN_YEARS),B6L116C1,B6L117C1,B6L118C1,B6L119C1,B6L120C1))</f>
        <v>403727.26</v>
      </c>
      <c r="CD8" s="16" t="s">
        <v>23168</v>
      </c>
      <c r="CE8" s="33">
        <f>IF(D3L101C39=0,0,D3L101C38/D3L101C39)</f>
        <v>4.2272491488299903E-2</v>
      </c>
      <c r="CF8" s="16" t="s">
        <v>23169</v>
      </c>
      <c r="CG8" s="32">
        <f>IF(D3L101C5=0,0,D3L101C38/D3L101C5)</f>
        <v>3.7270633853333734E-2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37687.478477800003</v>
      </c>
      <c r="J9" s="16" t="s">
        <v>23210</v>
      </c>
      <c r="K9" s="21">
        <f>IF(FLOW_THRU_100PCT="Y",1,INDEX(VariabilityMatrix,D3L102C1,D3L102C8))</f>
        <v>0.61441991533634299</v>
      </c>
      <c r="L9" s="16" t="s">
        <v>23180</v>
      </c>
      <c r="M9" s="15">
        <f>IF(D3L102C2&lt;&gt;0,D3L102C2*D3L102C4,D3L102C3*D3L102C4)</f>
        <v>23155.937335570128</v>
      </c>
      <c r="N9" s="16" t="s">
        <v>4251</v>
      </c>
      <c r="O9" s="32">
        <f>0.45*CHOOSE(MIN(D3L102C8,RUN_YEARS),B3L110C1,B3L125C1,B3L140C1,B3L155C1,B3L170C1)</f>
        <v>0.43322821476599982</v>
      </c>
      <c r="P9" s="16" t="s">
        <v>23181</v>
      </c>
      <c r="Q9" s="15">
        <f>D3L102C5*D3L102C6</f>
        <v>10031.805393122409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913854098.33333337</v>
      </c>
      <c r="V9" s="16" t="s">
        <v>23182</v>
      </c>
      <c r="W9" s="33">
        <f>IF(D3L102C9=0,0,D3L102C7/D3L102C9)</f>
        <v>1.0977469391906423E-5</v>
      </c>
      <c r="X9" s="16" t="s">
        <v>23183</v>
      </c>
      <c r="Y9" s="32">
        <f>IF(D3L102C5=0,0,D3L102C7/D3L102C5)</f>
        <v>0.43322821476599982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0.52950115138066645</v>
      </c>
      <c r="AL9" s="16" t="s">
        <v>23187</v>
      </c>
      <c r="AM9" s="15">
        <f>D3L102C5*D3L102C17</f>
        <v>12261.095480482945</v>
      </c>
      <c r="AN9" s="16" t="s">
        <v>23204</v>
      </c>
      <c r="AO9" s="15">
        <f>IF(D3L102C17=0,0,CHOOSE(MIN(D3L102C8,RUN_YEARS),A1L108C1,A1L108C6,A1L108C7,A1L108C8,A1L108C9))</f>
        <v>388249.25200000004</v>
      </c>
      <c r="AP9" s="16" t="s">
        <v>23188</v>
      </c>
      <c r="AQ9" s="33">
        <f>IF(D3L102C19=0,0,D3L102C18/D3L102C19)</f>
        <v>3.1580474185905046E-2</v>
      </c>
      <c r="AR9" s="16" t="s">
        <v>23189</v>
      </c>
      <c r="AS9" s="32">
        <f>IF(D3L102C5=0,0,D3L102C18/D3L102C5)</f>
        <v>0.52950115138066645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3.7270633853333734E-2</v>
      </c>
      <c r="BZ9" s="16" t="s">
        <v>23199</v>
      </c>
      <c r="CA9" s="15">
        <f>D3L102C5*D3L102C37</f>
        <v>863.03646196477462</v>
      </c>
      <c r="CB9" s="16" t="s">
        <v>23208</v>
      </c>
      <c r="CC9" s="15">
        <f>IF(D3L102C37=0,0,CHOOSE(MIN(D3L102C8,RUN_YEARS),B6L116C1,B6L117C1,B6L118C1,B6L119C1,B6L120C1))</f>
        <v>403727.26</v>
      </c>
      <c r="CD9" s="16" t="s">
        <v>23200</v>
      </c>
      <c r="CE9" s="33">
        <f>IF(D3L102C39=0,0,D3L102C38/D3L102C39)</f>
        <v>2.1376720065045263E-3</v>
      </c>
      <c r="CF9" s="16" t="s">
        <v>23201</v>
      </c>
      <c r="CG9" s="32">
        <f>IF(D3L102C5=0,0,D3L102C38/D3L102C5)</f>
        <v>3.7270633853333734E-2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50.4441372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43.381957991999997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43.381957991999997</v>
      </c>
      <c r="AX10" s="16" t="s">
        <v>23237</v>
      </c>
      <c r="AY10" s="15">
        <f>IF(D3L103C22=0,0,CHOOSE(MIN(D3L103C8,RUN_YEARS),A1L104C1,A1L104C6,A1L104C7,A1L104C8,A1L104C9))</f>
        <v>168775.56666666668</v>
      </c>
      <c r="AZ10" s="16" t="s">
        <v>23223</v>
      </c>
      <c r="BA10" s="33">
        <f>IF(D3L103C24=0,0,D3L103C23/D3L103C24)</f>
        <v>2.5703932653758921E-4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1807.5609209477816</v>
      </c>
      <c r="J11" s="16" t="s">
        <v>23273</v>
      </c>
      <c r="K11" s="21">
        <f>IF(FLOW_THRU_100PCT="Y",1,INDEX(VariabilityMatrix,D3L104C1,D3L104C8))</f>
        <v>0.4974550993029121</v>
      </c>
      <c r="L11" s="16" t="s">
        <v>23243</v>
      </c>
      <c r="M11" s="15">
        <f>IF(D3L104C2&lt;&gt;0,D3L104C2*D3L104C4,D3L104C3*D3L104C4)</f>
        <v>899.18039742614189</v>
      </c>
      <c r="N11" s="16" t="s">
        <v>4251</v>
      </c>
      <c r="O11" s="32">
        <f>0.45*CHOOSE(MIN(D3L104C8,RUN_YEARS),B3L110C1,B3L125C1,B3L140C1,B3L155C1,B3L170C1)</f>
        <v>0.43301261473601627</v>
      </c>
      <c r="P11" s="16" t="s">
        <v>23244</v>
      </c>
      <c r="Q11" s="15">
        <f>D3L104C5*D3L104C6</f>
        <v>389.35645500886397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898976332.39999998</v>
      </c>
      <c r="V11" s="16" t="s">
        <v>23245</v>
      </c>
      <c r="W11" s="33">
        <f>IF(D3L104C9=0,0,D3L104C7/D3L104C9)</f>
        <v>4.331109073465792E-7</v>
      </c>
      <c r="X11" s="16" t="s">
        <v>23246</v>
      </c>
      <c r="Y11" s="32">
        <f>IF(D3L104C5=0,0,D3L104C7/D3L104C5)</f>
        <v>0.43301261473601627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0.52923764023290876</v>
      </c>
      <c r="AL11" s="16" t="s">
        <v>23250</v>
      </c>
      <c r="AM11" s="15">
        <f>D3L104C5*D3L104C17</f>
        <v>475.88011167750039</v>
      </c>
      <c r="AN11" s="16" t="s">
        <v>23267</v>
      </c>
      <c r="AO11" s="15">
        <f>IF(D3L104C17=0,0,CHOOSE(MIN(D3L104C8,RUN_YEARS),A1L108C1,A1L108C6,A1L108C7,A1L108C8,A1L108C9))</f>
        <v>391900.21239999996</v>
      </c>
      <c r="AP11" s="16" t="s">
        <v>23251</v>
      </c>
      <c r="AQ11" s="33">
        <f>IF(D3L104C19=0,0,D3L104C18/D3L104C19)</f>
        <v>1.2142889863805046E-3</v>
      </c>
      <c r="AR11" s="16" t="s">
        <v>23252</v>
      </c>
      <c r="AS11" s="32">
        <f>IF(D3L104C5=0,0,D3L104C18/D3L104C5)</f>
        <v>0.52923764023290876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3.7749745031074977E-2</v>
      </c>
      <c r="BZ11" s="16" t="s">
        <v>23262</v>
      </c>
      <c r="CA11" s="15">
        <f>D3L104C5*D3L104C37</f>
        <v>33.943830739777525</v>
      </c>
      <c r="CB11" s="16" t="s">
        <v>23271</v>
      </c>
      <c r="CC11" s="15">
        <f>IF(D3L104C37=0,0,CHOOSE(MIN(D3L104C8,RUN_YEARS),B6L116C1,B6L117C1,B6L118C1,B6L119C1,B6L120C1))</f>
        <v>411064.63200000004</v>
      </c>
      <c r="CD11" s="16" t="s">
        <v>23263</v>
      </c>
      <c r="CE11" s="33">
        <f>IF(D3L104C39=0,0,D3L104C38/D3L104C39)</f>
        <v>8.2575410525168995E-5</v>
      </c>
      <c r="CF11" s="16" t="s">
        <v>23264</v>
      </c>
      <c r="CG11" s="32">
        <f>IF(D3L104C5=0,0,D3L104C38/D3L104C5)</f>
        <v>3.7749745031074977E-2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9.7447635006247854E-2</v>
      </c>
      <c r="J12" s="16" t="s">
        <v>23304</v>
      </c>
      <c r="K12" s="21">
        <f>IF(FLOW_THRU_100PCT="Y",1,INDEX(VariabilityMatrix,D3L105C1,D3L105C8))</f>
        <v>0.4974550993029121</v>
      </c>
      <c r="L12" s="16" t="s">
        <v>23274</v>
      </c>
      <c r="M12" s="15">
        <f>IF(D3L105C2&lt;&gt;0,D3L105C2*D3L105C4,D3L105C3*D3L105C4)</f>
        <v>4.8475822948866959E-2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4.8475822948866959E-2</v>
      </c>
      <c r="AX12" s="16" t="s">
        <v>23299</v>
      </c>
      <c r="AY12" s="15">
        <f>IF(D3L105C22=0,0,CHOOSE(MIN(D3L105C8,RUN_YEARS),A1L104C1,A1L104C6,A1L104C7,A1L104C8,A1L104C9))</f>
        <v>171387.7592</v>
      </c>
      <c r="AZ12" s="16" t="s">
        <v>23285</v>
      </c>
      <c r="BA12" s="33">
        <f>IF(D3L105C24=0,0,D3L105C23/D3L105C24)</f>
        <v>2.8284297067154232E-7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829.91254034970689</v>
      </c>
      <c r="J13" s="16" t="s">
        <v>23335</v>
      </c>
      <c r="K13" s="21">
        <f>IF(FLOW_THRU_100PCT="Y",1,INDEX(VariabilityMatrix,D3L106C1,D3L106C8))</f>
        <v>0.4974550993029121</v>
      </c>
      <c r="L13" s="16" t="s">
        <v>23305</v>
      </c>
      <c r="M13" s="15">
        <f>IF(D3L106C2&lt;&gt;0,D3L106C2*D3L106C4,D3L106C3*D3L106C4)</f>
        <v>412.84422517239545</v>
      </c>
      <c r="N13" s="16" t="s">
        <v>4251</v>
      </c>
      <c r="O13" s="32">
        <f>0.45*CHOOSE(MIN(D3L106C8,RUN_YEARS),B3L110C1,B3L125C1,B3L140C1,B3L155C1,B3L170C1)</f>
        <v>0.43301261473601627</v>
      </c>
      <c r="P13" s="16" t="s">
        <v>23306</v>
      </c>
      <c r="Q13" s="15">
        <f>D3L106C5*D3L106C6</f>
        <v>178.76675742056361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898976332.39999998</v>
      </c>
      <c r="V13" s="16" t="s">
        <v>23307</v>
      </c>
      <c r="W13" s="33">
        <f>IF(D3L106C9=0,0,D3L106C7/D3L106C9)</f>
        <v>1.9885591085953222E-7</v>
      </c>
      <c r="X13" s="16" t="s">
        <v>23308</v>
      </c>
      <c r="Y13" s="32">
        <f>IF(D3L106C5=0,0,D3L106C7/D3L106C5)</f>
        <v>0.43301261473601621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0.52923764023290876</v>
      </c>
      <c r="AL13" s="16" t="s">
        <v>23312</v>
      </c>
      <c r="AM13" s="15">
        <f>D3L106C5*D3L106C17</f>
        <v>218.4927035140222</v>
      </c>
      <c r="AN13" s="16" t="s">
        <v>23329</v>
      </c>
      <c r="AO13" s="15">
        <f>IF(D3L106C17=0,0,CHOOSE(MIN(D3L106C8,RUN_YEARS),A1L108C1,A1L108C6,A1L108C7,A1L108C8,A1L108C9))</f>
        <v>391900.21239999996</v>
      </c>
      <c r="AP13" s="16" t="s">
        <v>23313</v>
      </c>
      <c r="AQ13" s="33">
        <f>IF(D3L106C19=0,0,D3L106C18/D3L106C19)</f>
        <v>5.5752126842690685E-4</v>
      </c>
      <c r="AR13" s="16" t="s">
        <v>23314</v>
      </c>
      <c r="AS13" s="32">
        <f>IF(D3L106C5=0,0,D3L106C18/D3L106C5)</f>
        <v>0.52923764023290876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3.7749745031074977E-2</v>
      </c>
      <c r="BZ13" s="16" t="s">
        <v>23324</v>
      </c>
      <c r="CA13" s="15">
        <f>D3L106C5*D3L106C37</f>
        <v>15.584764237809635</v>
      </c>
      <c r="CB13" s="16" t="s">
        <v>23333</v>
      </c>
      <c r="CC13" s="15">
        <f>IF(D3L106C37=0,0,CHOOSE(MIN(D3L106C8,RUN_YEARS),B6L116C1,B6L117C1,B6L118C1,B6L119C1,B6L120C1))</f>
        <v>411064.63200000004</v>
      </c>
      <c r="CD13" s="16" t="s">
        <v>23325</v>
      </c>
      <c r="CE13" s="33">
        <f>IF(D3L106C39=0,0,D3L106C38/D3L106C39)</f>
        <v>3.7913172344658524E-5</v>
      </c>
      <c r="CF13" s="16" t="s">
        <v>23326</v>
      </c>
      <c r="CG13" s="32">
        <f>IF(D3L106C5=0,0,D3L106C38/D3L106C5)</f>
        <v>3.7749745031074977E-2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4.4741515144452786E-2</v>
      </c>
      <c r="J14" s="16" t="s">
        <v>23366</v>
      </c>
      <c r="K14" s="21">
        <f>IF(FLOW_THRU_100PCT="Y",1,INDEX(VariabilityMatrix,D3L107C1,D3L107C8))</f>
        <v>0.4974550993029121</v>
      </c>
      <c r="L14" s="16" t="s">
        <v>23336</v>
      </c>
      <c r="M14" s="15">
        <f>IF(D3L107C2&lt;&gt;0,D3L107C2*D3L107C4,D3L107C3*D3L107C4)</f>
        <v>2.2256894859146507E-2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2.2256894859146507E-2</v>
      </c>
      <c r="AX14" s="16" t="s">
        <v>23361</v>
      </c>
      <c r="AY14" s="15">
        <f>IF(D3L107C22=0,0,CHOOSE(MIN(D3L107C8,RUN_YEARS),A1L104C1,A1L104C6,A1L104C7,A1L104C8,A1L104C9))</f>
        <v>171387.7592</v>
      </c>
      <c r="AZ14" s="16" t="s">
        <v>23347</v>
      </c>
      <c r="BA14" s="33">
        <f>IF(D3L107C24=0,0,D3L107C23/D3L107C24)</f>
        <v>1.2986280328908406E-7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34.124026572342785</v>
      </c>
      <c r="J15" s="16" t="s">
        <v>23397</v>
      </c>
      <c r="K15" s="21">
        <f>IF(FLOW_THRU_100PCT="Y",1,INDEX(VariabilityMatrix,D3L108C1,D3L108C8))</f>
        <v>0.49174669797485232</v>
      </c>
      <c r="L15" s="16" t="s">
        <v>23367</v>
      </c>
      <c r="M15" s="15">
        <f>IF(D3L108C2&lt;&gt;0,D3L108C2*D3L108C4,D3L108C3*D3L108C4)</f>
        <v>16.780377388555682</v>
      </c>
      <c r="N15" s="16" t="s">
        <v>4251</v>
      </c>
      <c r="O15" s="32">
        <f>0.45*CHOOSE(MIN(D3L108C8,RUN_YEARS),B3L110C1,B3L125C1,B3L140C1,B3L155C1,B3L170C1)</f>
        <v>0.43394767977315662</v>
      </c>
      <c r="P15" s="16" t="s">
        <v>23368</v>
      </c>
      <c r="Q15" s="15">
        <f>D3L108C5*D3L108C6</f>
        <v>7.2818058334816795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871697749</v>
      </c>
      <c r="V15" s="16" t="s">
        <v>23369</v>
      </c>
      <c r="W15" s="33">
        <f>IF(D3L108C9=0,0,D3L108C7/D3L108C9)</f>
        <v>8.3535902689151945E-9</v>
      </c>
      <c r="X15" s="16" t="s">
        <v>23370</v>
      </c>
      <c r="Y15" s="32">
        <f>IF(D3L108C5=0,0,D3L108C7/D3L108C5)</f>
        <v>0.43394767977315662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0.53038049750052474</v>
      </c>
      <c r="AL15" s="16" t="s">
        <v>23374</v>
      </c>
      <c r="AM15" s="15">
        <f>D3L108C5*D3L108C17</f>
        <v>8.8999849075887187</v>
      </c>
      <c r="AN15" s="16" t="s">
        <v>23391</v>
      </c>
      <c r="AO15" s="15">
        <f>IF(D3L108C17=0,0,CHOOSE(MIN(D3L108C8,RUN_YEARS),A1L108C1,A1L108C6,A1L108C7,A1L108C8,A1L108C9))</f>
        <v>363836.97399999999</v>
      </c>
      <c r="AP15" s="16" t="s">
        <v>23375</v>
      </c>
      <c r="AQ15" s="33">
        <f>IF(D3L108C19=0,0,D3L108C18/D3L108C19)</f>
        <v>2.4461463632304503E-5</v>
      </c>
      <c r="AR15" s="16" t="s">
        <v>23376</v>
      </c>
      <c r="AS15" s="32">
        <f>IF(D3L108C5=0,0,D3L108C18/D3L108C5)</f>
        <v>0.53038049750052474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3.5671822726318636E-2</v>
      </c>
      <c r="BZ15" s="16" t="s">
        <v>23386</v>
      </c>
      <c r="CA15" s="15">
        <f>D3L108C5*D3L108C37</f>
        <v>0.5985866474852839</v>
      </c>
      <c r="CB15" s="16" t="s">
        <v>23395</v>
      </c>
      <c r="CC15" s="15">
        <f>IF(D3L108C37=0,0,CHOOSE(MIN(D3L108C8,RUN_YEARS),B6L116C1,B6L117C1,B6L118C1,B6L119C1,B6L120C1))</f>
        <v>374071.32</v>
      </c>
      <c r="CD15" s="16" t="s">
        <v>23387</v>
      </c>
      <c r="CE15" s="33">
        <f>IF(D3L108C39=0,0,D3L108C38/D3L108C39)</f>
        <v>1.6001939081704629E-6</v>
      </c>
      <c r="CF15" s="16" t="s">
        <v>23388</v>
      </c>
      <c r="CG15" s="32">
        <f>IF(D3L108C5=0,0,D3L108C38/D3L108C5)</f>
        <v>3.5671822726318636E-2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1.8396645157727589E-3</v>
      </c>
      <c r="J16" s="16" t="s">
        <v>23428</v>
      </c>
      <c r="K16" s="21">
        <f>IF(FLOW_THRU_100PCT="Y",1,INDEX(VariabilityMatrix,D3L109C1,D3L109C8))</f>
        <v>0.49174669797485232</v>
      </c>
      <c r="L16" s="16" t="s">
        <v>23398</v>
      </c>
      <c r="M16" s="15">
        <f>IF(D3L109C2&lt;&gt;0,D3L109C2*D3L109C4,D3L109C3*D3L109C4)</f>
        <v>9.0464895101275984E-4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9.0464895101275984E-4</v>
      </c>
      <c r="AX16" s="16" t="s">
        <v>23423</v>
      </c>
      <c r="AY16" s="15">
        <f>IF(D3L109C22=0,0,CHOOSE(MIN(D3L109C8,RUN_YEARS),A1L104C1,A1L104C6,A1L104C7,A1L104C8,A1L104C9))</f>
        <v>155227.93</v>
      </c>
      <c r="AZ16" s="16" t="s">
        <v>23409</v>
      </c>
      <c r="BA16" s="33">
        <f>IF(D3L109C24=0,0,D3L109C23/D3L109C24)</f>
        <v>5.8278748612621442E-9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0.4974550993029121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0.43301261473601627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898976332.39999998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0.52923764023290876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391900.21239999996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3.7749745031074977E-2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411064.63200000004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22449.431481095358</v>
      </c>
      <c r="J18" s="16" t="s">
        <v>23491</v>
      </c>
      <c r="K18" s="21">
        <f>IF(FLOW_THRU_100PCT="Y",1,INDEX(VariabilityMatrix,D3L111C1,D3L111C8))</f>
        <v>0.6159787524526209</v>
      </c>
      <c r="L18" s="16" t="s">
        <v>23461</v>
      </c>
      <c r="M18" s="15">
        <f>IF(D3L111C2&lt;&gt;0,D3L111C2*D3L111C4,D3L111C3*D3L111C4)</f>
        <v>13828.372796995713</v>
      </c>
      <c r="N18" s="16" t="s">
        <v>4251</v>
      </c>
      <c r="O18" s="32">
        <f>0.45*CHOOSE(MIN(D3L111C8,RUN_YEARS),B3L110C1,B3L125C1,B3L140C1,B3L155C1,B3L170C1)</f>
        <v>0.43301261473601627</v>
      </c>
      <c r="P18" s="16" t="s">
        <v>23462</v>
      </c>
      <c r="Q18" s="15">
        <f>D3L111C5*D3L111C6</f>
        <v>5987.8598623715125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898976332.39999998</v>
      </c>
      <c r="V18" s="16" t="s">
        <v>23463</v>
      </c>
      <c r="W18" s="33">
        <f>IF(D3L111C9=0,0,D3L111C7/D3L111C9)</f>
        <v>6.6607536222735742E-6</v>
      </c>
      <c r="X18" s="16" t="s">
        <v>23464</v>
      </c>
      <c r="Y18" s="32">
        <f>IF(D3L111C5=0,0,D3L111C7/D3L111C5)</f>
        <v>0.43301261473601627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0.52923764023290876</v>
      </c>
      <c r="AL18" s="16" t="s">
        <v>23468</v>
      </c>
      <c r="AM18" s="15">
        <f>D3L111C5*D3L111C17</f>
        <v>7318.4953873429595</v>
      </c>
      <c r="AN18" s="16" t="s">
        <v>23485</v>
      </c>
      <c r="AO18" s="15">
        <f>IF(D3L111C17=0,0,CHOOSE(MIN(D3L111C8,RUN_YEARS),A1L108C1,A1L108C6,A1L108C7,A1L108C8,A1L108C9))</f>
        <v>391900.21239999996</v>
      </c>
      <c r="AP18" s="16" t="s">
        <v>23469</v>
      </c>
      <c r="AQ18" s="33">
        <f>IF(D3L111C19=0,0,D3L111C18/D3L111C19)</f>
        <v>1.867438484537795E-2</v>
      </c>
      <c r="AR18" s="16" t="s">
        <v>23470</v>
      </c>
      <c r="AS18" s="32">
        <f>IF(D3L111C5=0,0,D3L111C18/D3L111C5)</f>
        <v>0.52923764023290876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3.7749745031074977E-2</v>
      </c>
      <c r="BZ18" s="16" t="s">
        <v>23480</v>
      </c>
      <c r="CA18" s="15">
        <f>D3L111C5*D3L111C37</f>
        <v>522.01754728124126</v>
      </c>
      <c r="CB18" s="16" t="s">
        <v>23489</v>
      </c>
      <c r="CC18" s="15">
        <f>IF(D3L111C37=0,0,CHOOSE(MIN(D3L111C8,RUN_YEARS),B6L116C1,B6L117C1,B6L118C1,B6L119C1,B6L120C1))</f>
        <v>411064.63200000004</v>
      </c>
      <c r="CD18" s="16" t="s">
        <v>23481</v>
      </c>
      <c r="CE18" s="33">
        <f>IF(D3L111C39=0,0,D3L111C38/D3L111C39)</f>
        <v>1.2699159855748456E-3</v>
      </c>
      <c r="CF18" s="16" t="s">
        <v>23482</v>
      </c>
      <c r="CG18" s="32">
        <f>IF(D3L111C5=0,0,D3L111C38/D3L111C5)</f>
        <v>3.7749745031074977E-2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1.2102740105271113</v>
      </c>
      <c r="J19" s="16" t="s">
        <v>23523</v>
      </c>
      <c r="K19" s="21">
        <f>IF(FLOW_THRU_100PCT="Y",1,INDEX(VariabilityMatrix,D3L112C1,D3L112C8))</f>
        <v>0.24674303864797151</v>
      </c>
      <c r="L19" s="16" t="s">
        <v>23493</v>
      </c>
      <c r="M19" s="15">
        <f>IF(D3L112C2&lt;&gt;0,D3L112C2*D3L112C4,D3L112C3*D3L112C4)</f>
        <v>0.29862668695412647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0.29862668695412647</v>
      </c>
      <c r="AX19" s="16" t="s">
        <v>23518</v>
      </c>
      <c r="AY19" s="15">
        <f>IF(D3L112C22=0,0,CHOOSE(MIN(D3L112C8,RUN_YEARS),A1L104C1,A1L104C6,A1L104C7,A1L104C8,A1L104C9))</f>
        <v>171387.7592</v>
      </c>
      <c r="AZ19" s="16" t="s">
        <v>23504</v>
      </c>
      <c r="BA19" s="33">
        <f>IF(D3L112C24=0,0,D3L112C23/D3L112C24)</f>
        <v>1.7424038236339021E-6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2954.9755770965667</v>
      </c>
      <c r="J20" s="16" t="s">
        <v>23555</v>
      </c>
      <c r="K20" s="21">
        <f>IF(FLOW_THRU_100PCT="Y",1,INDEX(VariabilityMatrix,D3L113C1,D3L113C8))</f>
        <v>0.6159787524526209</v>
      </c>
      <c r="L20" s="16" t="s">
        <v>23525</v>
      </c>
      <c r="M20" s="15">
        <f>IF(D3L113C2&lt;&gt;0,D3L113C2*D3L113C4,D3L113C3*D3L113C4)</f>
        <v>1820.2021695079065</v>
      </c>
      <c r="N20" s="16" t="s">
        <v>4251</v>
      </c>
      <c r="O20" s="32">
        <f>0.45*CHOOSE(MIN(D3L113C8,RUN_YEARS),B3L110C1,B3L125C1,B3L140C1,B3L155C1,B3L170C1)</f>
        <v>0.43301261473601627</v>
      </c>
      <c r="P20" s="16" t="s">
        <v>23526</v>
      </c>
      <c r="Q20" s="15">
        <f>D3L113C5*D3L113C6</f>
        <v>788.17050076678811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898976332.39999998</v>
      </c>
      <c r="V20" s="16" t="s">
        <v>23527</v>
      </c>
      <c r="W20" s="33">
        <f>IF(D3L113C9=0,0,D3L113C7/D3L113C9)</f>
        <v>8.7674221485075898E-7</v>
      </c>
      <c r="X20" s="16" t="s">
        <v>23528</v>
      </c>
      <c r="Y20" s="32">
        <f>IF(D3L113C5=0,0,D3L113C7/D3L113C5)</f>
        <v>0.43301261473601627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0.52923764023290876</v>
      </c>
      <c r="AL20" s="16" t="s">
        <v>23532</v>
      </c>
      <c r="AM20" s="15">
        <f>D3L113C5*D3L113C17</f>
        <v>963.31950093718547</v>
      </c>
      <c r="AN20" s="16" t="s">
        <v>23549</v>
      </c>
      <c r="AO20" s="15">
        <f>IF(D3L113C17=0,0,CHOOSE(MIN(D3L113C8,RUN_YEARS),A1L108C1,A1L108C6,A1L108C7,A1L108C8,A1L108C9))</f>
        <v>391900.21239999996</v>
      </c>
      <c r="AP20" s="16" t="s">
        <v>23533</v>
      </c>
      <c r="AQ20" s="33">
        <f>IF(D3L113C19=0,0,D3L113C18/D3L113C19)</f>
        <v>2.4580734341474566E-3</v>
      </c>
      <c r="AR20" s="16" t="s">
        <v>23534</v>
      </c>
      <c r="AS20" s="32">
        <f>IF(D3L113C5=0,0,D3L113C18/D3L113C5)</f>
        <v>0.52923764023290876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3.7749745031074977E-2</v>
      </c>
      <c r="BZ20" s="16" t="s">
        <v>23544</v>
      </c>
      <c r="CA20" s="15">
        <f>D3L113C5*D3L113C37</f>
        <v>68.712167803932985</v>
      </c>
      <c r="CB20" s="16" t="s">
        <v>23553</v>
      </c>
      <c r="CC20" s="15">
        <f>IF(D3L113C37=0,0,CHOOSE(MIN(D3L113C8,RUN_YEARS),B6L116C1,B6L117C1,B6L118C1,B6L119C1,B6L120C1))</f>
        <v>411064.63200000004</v>
      </c>
      <c r="CD20" s="16" t="s">
        <v>23545</v>
      </c>
      <c r="CE20" s="33">
        <f>IF(D3L113C39=0,0,D3L113C38/D3L113C39)</f>
        <v>1.6715660374287073E-4</v>
      </c>
      <c r="CF20" s="16" t="s">
        <v>23546</v>
      </c>
      <c r="CG20" s="32">
        <f>IF(D3L113C5=0,0,D3L113C38/D3L113C5)</f>
        <v>3.7749745031074977E-2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8322.1888596098834</v>
      </c>
      <c r="J21" s="16" t="s">
        <v>23587</v>
      </c>
      <c r="K21" s="21">
        <f>IF(FLOW_THRU_100PCT="Y",1,INDEX(VariabilityMatrix,D3L114C1,D3L114C8))</f>
        <v>0.4974550993029121</v>
      </c>
      <c r="L21" s="16" t="s">
        <v>23557</v>
      </c>
      <c r="M21" s="15">
        <f>IF(D3L114C2&lt;&gt;0,D3L114C2*D3L114C4,D3L114C3*D3L114C4)</f>
        <v>4139.9152855748234</v>
      </c>
      <c r="N21" s="16" t="s">
        <v>4251</v>
      </c>
      <c r="O21" s="32">
        <f>0.45*CHOOSE(MIN(D3L114C8,RUN_YEARS),B3L110C1,B3L125C1,B3L140C1,B3L155C1,B3L170C1)</f>
        <v>0.43301261473601627</v>
      </c>
      <c r="P21" s="16" t="s">
        <v>23558</v>
      </c>
      <c r="Q21" s="15">
        <f>D3L114C5*D3L114C6</f>
        <v>1792.6355425923557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898976332.39999998</v>
      </c>
      <c r="V21" s="16" t="s">
        <v>23559</v>
      </c>
      <c r="W21" s="33">
        <f>IF(D3L114C9=0,0,D3L114C7/D3L114C9)</f>
        <v>1.9940853590734149E-6</v>
      </c>
      <c r="X21" s="16" t="s">
        <v>23560</v>
      </c>
      <c r="Y21" s="32">
        <f>IF(D3L114C5=0,0,D3L114C7/D3L114C5)</f>
        <v>0.43301261473601627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0.52923764023290876</v>
      </c>
      <c r="AL21" s="16" t="s">
        <v>23564</v>
      </c>
      <c r="AM21" s="15">
        <f>D3L114C5*D3L114C17</f>
        <v>2190.998996501768</v>
      </c>
      <c r="AN21" s="16" t="s">
        <v>23581</v>
      </c>
      <c r="AO21" s="15">
        <f>IF(D3L114C17=0,0,CHOOSE(MIN(D3L114C8,RUN_YEARS),A1L108C1,A1L108C6,A1L108C7,A1L108C8,A1L108C9))</f>
        <v>391900.21239999996</v>
      </c>
      <c r="AP21" s="16" t="s">
        <v>23565</v>
      </c>
      <c r="AQ21" s="33">
        <f>IF(D3L114C19=0,0,D3L114C18/D3L114C19)</f>
        <v>5.5907063256844724E-3</v>
      </c>
      <c r="AR21" s="16" t="s">
        <v>23566</v>
      </c>
      <c r="AS21" s="32">
        <f>IF(D3L114C5=0,0,D3L114C18/D3L114C5)</f>
        <v>0.52923764023290876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3.7749745031074977E-2</v>
      </c>
      <c r="BZ21" s="16" t="s">
        <v>23576</v>
      </c>
      <c r="CA21" s="15">
        <f>D3L114C5*D3L114C37</f>
        <v>156.28074648069955</v>
      </c>
      <c r="CB21" s="16" t="s">
        <v>23585</v>
      </c>
      <c r="CC21" s="15">
        <f>IF(D3L114C37=0,0,CHOOSE(MIN(D3L114C8,RUN_YEARS),B6L116C1,B6L117C1,B6L118C1,B6L119C1,B6L120C1))</f>
        <v>411064.63200000004</v>
      </c>
      <c r="CD21" s="16" t="s">
        <v>23577</v>
      </c>
      <c r="CE21" s="33">
        <f>IF(D3L114C39=0,0,D3L114C38/D3L114C39)</f>
        <v>3.8018533903130721E-4</v>
      </c>
      <c r="CF21" s="16" t="s">
        <v>23578</v>
      </c>
      <c r="CG21" s="32">
        <f>IF(D3L114C5=0,0,D3L114C38/D3L114C5)</f>
        <v>3.7749745031074977E-2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0.44865852821109659</v>
      </c>
      <c r="J22" s="16" t="s">
        <v>23618</v>
      </c>
      <c r="K22" s="21">
        <f>IF(FLOW_THRU_100PCT="Y",1,INDEX(VariabilityMatrix,D3L115C1,D3L115C8))</f>
        <v>0.4974550993029121</v>
      </c>
      <c r="L22" s="16" t="s">
        <v>23588</v>
      </c>
      <c r="M22" s="15">
        <f>IF(D3L115C2&lt;&gt;0,D3L115C2*D3L115C4,D3L115C3*D3L115C4)</f>
        <v>0.22318747270434944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0.22318747270434944</v>
      </c>
      <c r="AX22" s="16" t="s">
        <v>23613</v>
      </c>
      <c r="AY22" s="15">
        <f>IF(D3L115C22=0,0,CHOOSE(MIN(D3L115C8,RUN_YEARS),A1L104C1,A1L104C6,A1L104C7,A1L104C8,A1L104C9))</f>
        <v>171387.7592</v>
      </c>
      <c r="AZ22" s="16" t="s">
        <v>23599</v>
      </c>
      <c r="BA22" s="33">
        <f>IF(D3L115C24=0,0,D3L115C23/D3L115C24)</f>
        <v>1.3022369493955636E-6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1399.9860538640039</v>
      </c>
      <c r="J23" s="16" t="s">
        <v>23649</v>
      </c>
      <c r="K23" s="21">
        <f>IF(FLOW_THRU_100PCT="Y",1,INDEX(VariabilityMatrix,D3L116C1,D3L116C8))</f>
        <v>0.49174669797485232</v>
      </c>
      <c r="L23" s="16" t="s">
        <v>23619</v>
      </c>
      <c r="M23" s="15">
        <f>IF(D3L116C2&lt;&gt;0,D3L116C2*D3L116C4,D3L116C3*D3L116C4)</f>
        <v>688.4385191984677</v>
      </c>
      <c r="N23" s="16" t="s">
        <v>4251</v>
      </c>
      <c r="O23" s="32">
        <f>0.45*CHOOSE(MIN(D3L116C8,RUN_YEARS),B3L110C1,B3L125C1,B3L140C1,B3L155C1,B3L170C1)</f>
        <v>0.43394767977315662</v>
      </c>
      <c r="P23" s="16" t="s">
        <v>23620</v>
      </c>
      <c r="Q23" s="15">
        <f>D3L116C5*D3L116C6</f>
        <v>298.74629807264279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871697749</v>
      </c>
      <c r="V23" s="16" t="s">
        <v>23621</v>
      </c>
      <c r="W23" s="33">
        <f>IF(D3L116C9=0,0,D3L116C7/D3L116C9)</f>
        <v>3.4271775786430623E-7</v>
      </c>
      <c r="X23" s="16" t="s">
        <v>23622</v>
      </c>
      <c r="Y23" s="32">
        <f>IF(D3L116C5=0,0,D3L116C7/D3L116C5)</f>
        <v>0.43394767977315662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0.53038049750052474</v>
      </c>
      <c r="AL23" s="16" t="s">
        <v>23626</v>
      </c>
      <c r="AM23" s="15">
        <f>D3L116C5*D3L116C17</f>
        <v>365.13436431100786</v>
      </c>
      <c r="AN23" s="16" t="s">
        <v>23643</v>
      </c>
      <c r="AO23" s="15">
        <f>IF(D3L116C17=0,0,CHOOSE(MIN(D3L116C8,RUN_YEARS),A1L108C1,A1L108C6,A1L108C7,A1L108C8,A1L108C9))</f>
        <v>363836.97399999999</v>
      </c>
      <c r="AP23" s="16" t="s">
        <v>23627</v>
      </c>
      <c r="AQ23" s="33">
        <f>IF(D3L116C19=0,0,D3L116C18/D3L116C19)</f>
        <v>1.0035658561491001E-3</v>
      </c>
      <c r="AR23" s="16" t="s">
        <v>23628</v>
      </c>
      <c r="AS23" s="32">
        <f>IF(D3L116C5=0,0,D3L116C18/D3L116C5)</f>
        <v>0.53038049750052474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3.5671822726318636E-2</v>
      </c>
      <c r="BZ23" s="16" t="s">
        <v>23638</v>
      </c>
      <c r="CA23" s="15">
        <f>D3L116C5*D3L116C37</f>
        <v>24.55785681481705</v>
      </c>
      <c r="CB23" s="16" t="s">
        <v>23647</v>
      </c>
      <c r="CC23" s="15">
        <f>IF(D3L116C37=0,0,CHOOSE(MIN(D3L116C8,RUN_YEARS),B6L116C1,B6L117C1,B6L118C1,B6L119C1,B6L120C1))</f>
        <v>374071.32</v>
      </c>
      <c r="CD23" s="16" t="s">
        <v>23639</v>
      </c>
      <c r="CE23" s="33">
        <f>IF(D3L116C39=0,0,D3L116C38/D3L116C39)</f>
        <v>6.565019957909912E-5</v>
      </c>
      <c r="CF23" s="16" t="s">
        <v>23640</v>
      </c>
      <c r="CG23" s="32">
        <f>IF(D3L116C5=0,0,D3L116C38/D3L116C5)</f>
        <v>3.5671822726318636E-2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7.5474817147099554E-2</v>
      </c>
      <c r="J24" s="16" t="s">
        <v>23680</v>
      </c>
      <c r="K24" s="21">
        <f>IF(FLOW_THRU_100PCT="Y",1,INDEX(VariabilityMatrix,D3L117C1,D3L117C8))</f>
        <v>0.49174669797485232</v>
      </c>
      <c r="L24" s="16" t="s">
        <v>23650</v>
      </c>
      <c r="M24" s="15">
        <f>IF(D3L117C2&lt;&gt;0,D3L117C2*D3L117C4,D3L117C3*D3L117C4)</f>
        <v>3.7114492112341968E-2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3.7114492112341968E-2</v>
      </c>
      <c r="AX24" s="16" t="s">
        <v>23675</v>
      </c>
      <c r="AY24" s="15">
        <f>IF(D3L117C22=0,0,CHOOSE(MIN(D3L117C8,RUN_YEARS),A1L104C1,A1L104C6,A1L104C7,A1L104C8,A1L104C9))</f>
        <v>155227.93</v>
      </c>
      <c r="AZ24" s="16" t="s">
        <v>23661</v>
      </c>
      <c r="BA24" s="33">
        <f>IF(D3L117C24=0,0,D3L117C23/D3L117C24)</f>
        <v>2.3909674059521354E-7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10.811572775395733</v>
      </c>
      <c r="J25" s="16" t="s">
        <v>23711</v>
      </c>
      <c r="K25" s="21">
        <f>IF(FLOW_THRU_100PCT="Y",1,INDEX(VariabilityMatrix,D3L118C1,D3L118C8))</f>
        <v>0.49174669797485232</v>
      </c>
      <c r="L25" s="16" t="s">
        <v>23681</v>
      </c>
      <c r="M25" s="15">
        <f>IF(D3L118C2&lt;&gt;0,D3L118C2*D3L118C4,D3L118C3*D3L118C4)</f>
        <v>5.3165552122156612</v>
      </c>
      <c r="N25" s="16" t="s">
        <v>4251</v>
      </c>
      <c r="O25" s="32">
        <f>0.45*CHOOSE(MIN(D3L118C8,RUN_YEARS),B3L110C1,B3L125C1,B3L140C1,B3L155C1,B3L170C1)</f>
        <v>0.43394767977315662</v>
      </c>
      <c r="P25" s="16" t="s">
        <v>23682</v>
      </c>
      <c r="Q25" s="15">
        <f>D3L118C5*D3L118C6</f>
        <v>2.3071067987268683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871697749</v>
      </c>
      <c r="V25" s="16" t="s">
        <v>23683</v>
      </c>
      <c r="W25" s="33">
        <f>IF(D3L118C9=0,0,D3L118C7/D3L118C9)</f>
        <v>2.6466820653988729E-9</v>
      </c>
      <c r="X25" s="16" t="s">
        <v>23684</v>
      </c>
      <c r="Y25" s="32">
        <f>IF(D3L118C5=0,0,D3L118C7/D3L118C5)</f>
        <v>0.43394767977315657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0.53038049750052474</v>
      </c>
      <c r="AL25" s="16" t="s">
        <v>23688</v>
      </c>
      <c r="AM25" s="15">
        <f>D3L118C5*D3L118C17</f>
        <v>2.81979719844395</v>
      </c>
      <c r="AN25" s="16" t="s">
        <v>23705</v>
      </c>
      <c r="AO25" s="15">
        <f>IF(D3L118C17=0,0,CHOOSE(MIN(D3L118C8,RUN_YEARS),A1L108C1,A1L108C6,A1L108C7,A1L108C8,A1L108C9))</f>
        <v>363836.97399999999</v>
      </c>
      <c r="AP25" s="16" t="s">
        <v>23689</v>
      </c>
      <c r="AQ25" s="33">
        <f>IF(D3L118C19=0,0,D3L118C18/D3L118C19)</f>
        <v>7.7501666953836034E-6</v>
      </c>
      <c r="AR25" s="16" t="s">
        <v>23690</v>
      </c>
      <c r="AS25" s="32">
        <f>IF(D3L118C5=0,0,D3L118C18/D3L118C5)</f>
        <v>0.53038049750052474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3.5671822726318636E-2</v>
      </c>
      <c r="BZ25" s="16" t="s">
        <v>23700</v>
      </c>
      <c r="CA25" s="15">
        <f>D3L118C5*D3L118C37</f>
        <v>0.18965121504484242</v>
      </c>
      <c r="CB25" s="16" t="s">
        <v>23709</v>
      </c>
      <c r="CC25" s="15">
        <f>IF(D3L118C37=0,0,CHOOSE(MIN(D3L118C8,RUN_YEARS),B6L116C1,B6L117C1,B6L118C1,B6L119C1,B6L120C1))</f>
        <v>374071.32</v>
      </c>
      <c r="CD25" s="16" t="s">
        <v>23701</v>
      </c>
      <c r="CE25" s="33">
        <f>IF(D3L118C39=0,0,D3L118C38/D3L118C39)</f>
        <v>5.0699212932133477E-7</v>
      </c>
      <c r="CF25" s="16" t="s">
        <v>23702</v>
      </c>
      <c r="CG25" s="32">
        <f>IF(D3L118C5=0,0,D3L118C38/D3L118C5)</f>
        <v>3.5671822726318636E-2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5.8286400499730985E-4</v>
      </c>
      <c r="J26" s="16" t="s">
        <v>23742</v>
      </c>
      <c r="K26" s="21">
        <f>IF(FLOW_THRU_100PCT="Y",1,INDEX(VariabilityMatrix,D3L119C1,D3L119C8))</f>
        <v>0.49174669797485232</v>
      </c>
      <c r="L26" s="16" t="s">
        <v>23712</v>
      </c>
      <c r="M26" s="15">
        <f>IF(D3L119C2&lt;&gt;0,D3L119C2*D3L119C4,D3L119C3*D3L119C4)</f>
        <v>2.8662144982582495E-4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2.8662144982582495E-4</v>
      </c>
      <c r="AX26" s="16" t="s">
        <v>23737</v>
      </c>
      <c r="AY26" s="15">
        <f>IF(D3L119C22=0,0,CHOOSE(MIN(D3L119C8,RUN_YEARS),A1L104C1,A1L104C6,A1L104C7,A1L104C8,A1L104C9))</f>
        <v>155227.93</v>
      </c>
      <c r="AZ26" s="16" t="s">
        <v>23723</v>
      </c>
      <c r="BA26" s="33">
        <f>IF(D3L119C24=0,0,D3L119C23/D3L119C24)</f>
        <v>1.8464554015880065E-9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0.33786164923111667</v>
      </c>
      <c r="J27" s="16" t="s">
        <v>23773</v>
      </c>
      <c r="K27" s="21">
        <f>IF(FLOW_THRU_100PCT="Y",1,INDEX(VariabilityMatrix,D3L120C1,D3L120C8))</f>
        <v>0.49174669797485232</v>
      </c>
      <c r="L27" s="16" t="s">
        <v>23743</v>
      </c>
      <c r="M27" s="15">
        <f>IF(D3L120C2&lt;&gt;0,D3L120C2*D3L120C4,D3L120C3*D3L120C4)</f>
        <v>0.16614235038173941</v>
      </c>
      <c r="N27" s="16" t="s">
        <v>4251</v>
      </c>
      <c r="O27" s="32">
        <f>0.45*CHOOSE(MIN(D3L120C8,RUN_YEARS),B3L110C1,B3L125C1,B3L140C1,B3L155C1,B3L170C1)</f>
        <v>0.43394767977315662</v>
      </c>
      <c r="P27" s="16" t="s">
        <v>23744</v>
      </c>
      <c r="Q27" s="15">
        <f>D3L120C5*D3L120C6</f>
        <v>7.2097087460214634E-2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871697749</v>
      </c>
      <c r="V27" s="16" t="s">
        <v>23745</v>
      </c>
      <c r="W27" s="33">
        <f>IF(D3L120C9=0,0,D3L120C7/D3L120C9)</f>
        <v>8.2708814543714778E-11</v>
      </c>
      <c r="X27" s="16" t="s">
        <v>23746</v>
      </c>
      <c r="Y27" s="32">
        <f>IF(D3L120C5=0,0,D3L120C7/D3L120C5)</f>
        <v>0.43394767977315657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0.53038049750052474</v>
      </c>
      <c r="AL27" s="16" t="s">
        <v>23750</v>
      </c>
      <c r="AM27" s="15">
        <f>D3L120C5*D3L120C17</f>
        <v>8.8118662451373439E-2</v>
      </c>
      <c r="AN27" s="16" t="s">
        <v>23767</v>
      </c>
      <c r="AO27" s="15">
        <f>IF(D3L120C17=0,0,CHOOSE(MIN(D3L120C8,RUN_YEARS),A1L108C1,A1L108C6,A1L108C7,A1L108C8,A1L108C9))</f>
        <v>363836.97399999999</v>
      </c>
      <c r="AP27" s="16" t="s">
        <v>23751</v>
      </c>
      <c r="AQ27" s="33">
        <f>IF(D3L120C19=0,0,D3L120C18/D3L120C19)</f>
        <v>2.421927092307376E-7</v>
      </c>
      <c r="AR27" s="16" t="s">
        <v>23752</v>
      </c>
      <c r="AS27" s="32">
        <f>IF(D3L120C5=0,0,D3L120C18/D3L120C5)</f>
        <v>0.53038049750052474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3.5671822726318636E-2</v>
      </c>
      <c r="BZ27" s="16" t="s">
        <v>23762</v>
      </c>
      <c r="CA27" s="15">
        <f>D3L120C5*D3L120C37</f>
        <v>5.9266004701513256E-3</v>
      </c>
      <c r="CB27" s="16" t="s">
        <v>23771</v>
      </c>
      <c r="CC27" s="15">
        <f>IF(D3L120C37=0,0,CHOOSE(MIN(D3L120C8,RUN_YEARS),B6L116C1,B6L117C1,B6L118C1,B6L119C1,B6L120C1))</f>
        <v>374071.32</v>
      </c>
      <c r="CD27" s="16" t="s">
        <v>23763</v>
      </c>
      <c r="CE27" s="33">
        <f>IF(D3L120C39=0,0,D3L120C38/D3L120C39)</f>
        <v>1.5843504041291712E-8</v>
      </c>
      <c r="CF27" s="16" t="s">
        <v>23764</v>
      </c>
      <c r="CG27" s="32">
        <f>IF(D3L120C5=0,0,D3L120C38/D3L120C5)</f>
        <v>3.5671822726318636E-2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1.8214500156165933E-5</v>
      </c>
      <c r="J28" s="16" t="s">
        <v>23804</v>
      </c>
      <c r="K28" s="21">
        <f>IF(FLOW_THRU_100PCT="Y",1,INDEX(VariabilityMatrix,D3L121C1,D3L121C8))</f>
        <v>0.49174669797485232</v>
      </c>
      <c r="L28" s="16" t="s">
        <v>23774</v>
      </c>
      <c r="M28" s="15">
        <f>IF(D3L121C2&lt;&gt;0,D3L121C2*D3L121C4,D3L121C3*D3L121C4)</f>
        <v>8.9569203070570297E-6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8.9569203070570297E-6</v>
      </c>
      <c r="AX28" s="16" t="s">
        <v>23799</v>
      </c>
      <c r="AY28" s="15">
        <f>IF(D3L121C22=0,0,CHOOSE(MIN(D3L121C8,RUN_YEARS),A1L104C1,A1L104C6,A1L104C7,A1L104C8,A1L104C9))</f>
        <v>155227.93</v>
      </c>
      <c r="AZ28" s="16" t="s">
        <v>23785</v>
      </c>
      <c r="BA28" s="33">
        <f>IF(D3L121C24=0,0,D3L121C23/D3L121C24)</f>
        <v>5.7701731299625203E-11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42.57056780312071</v>
      </c>
      <c r="J29" s="16" t="s">
        <v>23835</v>
      </c>
      <c r="K29" s="21">
        <f>IF(FLOW_THRU_100PCT="Y",1,INDEX(VariabilityMatrix,D3L122C1,D3L122C8))</f>
        <v>0.49174669797485232</v>
      </c>
      <c r="L29" s="16" t="s">
        <v>23805</v>
      </c>
      <c r="M29" s="15">
        <f>IF(D3L122C2&lt;&gt;0,D3L122C2*D3L122C4,D3L122C3*D3L122C4)</f>
        <v>20.933936148099171</v>
      </c>
      <c r="N29" s="16" t="s">
        <v>4251</v>
      </c>
      <c r="O29" s="32">
        <f>0.45*CHOOSE(MIN(D3L122C8,RUN_YEARS),B3L110C1,B3L125C1,B3L140C1,B3L155C1,B3L170C1)</f>
        <v>0.43394767977315662</v>
      </c>
      <c r="P29" s="16" t="s">
        <v>23806</v>
      </c>
      <c r="Q29" s="15">
        <f>D3L122C5*D3L122C6</f>
        <v>9.0842330199870478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871697749</v>
      </c>
      <c r="V29" s="16" t="s">
        <v>23807</v>
      </c>
      <c r="W29" s="33">
        <f>IF(D3L122C9=0,0,D3L122C7/D3L122C9)</f>
        <v>1.0421310632508067E-8</v>
      </c>
      <c r="X29" s="16" t="s">
        <v>23808</v>
      </c>
      <c r="Y29" s="32">
        <f>IF(D3L122C5=0,0,D3L122C7/D3L122C5)</f>
        <v>0.43394767977315668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0.53038049750052474</v>
      </c>
      <c r="AL29" s="16" t="s">
        <v>23812</v>
      </c>
      <c r="AM29" s="15">
        <f>D3L122C5*D3L122C17</f>
        <v>11.102951468873057</v>
      </c>
      <c r="AN29" s="16" t="s">
        <v>23829</v>
      </c>
      <c r="AO29" s="15">
        <f>IF(D3L122C17=0,0,CHOOSE(MIN(D3L122C8,RUN_YEARS),A1L108C1,A1L108C6,A1L108C7,A1L108C8,A1L108C9))</f>
        <v>363836.97399999999</v>
      </c>
      <c r="AP29" s="16" t="s">
        <v>23813</v>
      </c>
      <c r="AQ29" s="33">
        <f>IF(D3L122C19=0,0,D3L122C18/D3L122C19)</f>
        <v>3.0516281363072951E-5</v>
      </c>
      <c r="AR29" s="16" t="s">
        <v>23814</v>
      </c>
      <c r="AS29" s="32">
        <f>IF(D3L122C5=0,0,D3L122C18/D3L122C5)</f>
        <v>0.53038049750052474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3.5671822726318636E-2</v>
      </c>
      <c r="BZ29" s="16" t="s">
        <v>23824</v>
      </c>
      <c r="CA29" s="15">
        <f>D3L122C5*D3L122C37</f>
        <v>0.74675165923906728</v>
      </c>
      <c r="CB29" s="16" t="s">
        <v>23833</v>
      </c>
      <c r="CC29" s="15">
        <f>IF(D3L122C37=0,0,CHOOSE(MIN(D3L122C8,RUN_YEARS),B6L116C1,B6L117C1,B6L118C1,B6L119C1,B6L120C1))</f>
        <v>374071.32</v>
      </c>
      <c r="CD29" s="16" t="s">
        <v>23825</v>
      </c>
      <c r="CE29" s="33">
        <f>IF(D3L122C39=0,0,D3L122C38/D3L122C39)</f>
        <v>1.9962815092027564E-6</v>
      </c>
      <c r="CF29" s="16" t="s">
        <v>23826</v>
      </c>
      <c r="CG29" s="32">
        <f>IF(D3L122C5=0,0,D3L122C38/D3L122C5)</f>
        <v>3.5671822726318636E-2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2.2950270196769075E-3</v>
      </c>
      <c r="J30" s="16" t="s">
        <v>23866</v>
      </c>
      <c r="K30" s="21">
        <f>IF(FLOW_THRU_100PCT="Y",1,INDEX(VariabilityMatrix,D3L123C1,D3L123C8))</f>
        <v>0.49174669797485232</v>
      </c>
      <c r="L30" s="16" t="s">
        <v>23836</v>
      </c>
      <c r="M30" s="15">
        <f>IF(D3L123C2&lt;&gt;0,D3L123C2*D3L123C4,D3L123C3*D3L123C4)</f>
        <v>1.1285719586891856E-3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1.1285719586891856E-3</v>
      </c>
      <c r="AX30" s="16" t="s">
        <v>23861</v>
      </c>
      <c r="AY30" s="15">
        <f>IF(D3L123C22=0,0,CHOOSE(MIN(D3L123C8,RUN_YEARS),A1L104C1,A1L104C6,A1L104C7,A1L104C8,A1L104C9))</f>
        <v>155227.93</v>
      </c>
      <c r="AZ30" s="16" t="s">
        <v>23847</v>
      </c>
      <c r="BA30" s="33">
        <f>IF(D3L123C24=0,0,D3L123C23/D3L123C24)</f>
        <v>7.2704181437527747E-9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31.758995027724971</v>
      </c>
      <c r="J31" s="16" t="s">
        <v>23897</v>
      </c>
      <c r="K31" s="21">
        <f>IF(FLOW_THRU_100PCT="Y",1,INDEX(VariabilityMatrix,D3L124C1,D3L124C8))</f>
        <v>0.49174669797485232</v>
      </c>
      <c r="L31" s="16" t="s">
        <v>23867</v>
      </c>
      <c r="M31" s="15">
        <f>IF(D3L124C2&lt;&gt;0,D3L124C2*D3L124C4,D3L124C3*D3L124C4)</f>
        <v>15.617380935883508</v>
      </c>
      <c r="N31" s="16" t="s">
        <v>4251</v>
      </c>
      <c r="O31" s="32">
        <f>0.45*CHOOSE(MIN(D3L124C8,RUN_YEARS),B3L110C1,B3L125C1,B3L140C1,B3L155C1,B3L170C1)</f>
        <v>0.43394767977315662</v>
      </c>
      <c r="P31" s="16" t="s">
        <v>23868</v>
      </c>
      <c r="Q31" s="15">
        <f>D3L124C5*D3L124C6</f>
        <v>6.7771262212601782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871697749</v>
      </c>
      <c r="V31" s="16" t="s">
        <v>23869</v>
      </c>
      <c r="W31" s="33">
        <f>IF(D3L124C9=0,0,D3L124C7/D3L124C9)</f>
        <v>7.774628567109192E-9</v>
      </c>
      <c r="X31" s="16" t="s">
        <v>23870</v>
      </c>
      <c r="Y31" s="32">
        <f>IF(D3L124C5=0,0,D3L124C7/D3L124C5)</f>
        <v>0.43394767977315662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0.53038049750052474</v>
      </c>
      <c r="AL31" s="16" t="s">
        <v>23874</v>
      </c>
      <c r="AM31" s="15">
        <f>D3L124C5*D3L124C17</f>
        <v>8.2831542704291063</v>
      </c>
      <c r="AN31" s="16" t="s">
        <v>23891</v>
      </c>
      <c r="AO31" s="15">
        <f>IF(D3L124C17=0,0,CHOOSE(MIN(D3L124C8,RUN_YEARS),A1L108C1,A1L108C6,A1L108C7,A1L108C8,A1L108C9))</f>
        <v>363836.97399999999</v>
      </c>
      <c r="AP31" s="16" t="s">
        <v>23875</v>
      </c>
      <c r="AQ31" s="33">
        <f>IF(D3L124C19=0,0,D3L124C18/D3L124C19)</f>
        <v>2.2766114667689344E-5</v>
      </c>
      <c r="AR31" s="16" t="s">
        <v>23876</v>
      </c>
      <c r="AS31" s="32">
        <f>IF(D3L124C5=0,0,D3L124C18/D3L124C5)</f>
        <v>0.53038049750052474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3.5671822726318636E-2</v>
      </c>
      <c r="BZ31" s="16" t="s">
        <v>23886</v>
      </c>
      <c r="CA31" s="15">
        <f>D3L124C5*D3L124C37</f>
        <v>0.55710044419422478</v>
      </c>
      <c r="CB31" s="16" t="s">
        <v>23895</v>
      </c>
      <c r="CC31" s="15">
        <f>IF(D3L124C37=0,0,CHOOSE(MIN(D3L124C8,RUN_YEARS),B6L116C1,B6L117C1,B6L118C1,B6L119C1,B6L120C1))</f>
        <v>374071.32</v>
      </c>
      <c r="CD31" s="16" t="s">
        <v>23887</v>
      </c>
      <c r="CE31" s="33">
        <f>IF(D3L124C39=0,0,D3L124C38/D3L124C39)</f>
        <v>1.4892893798814214E-6</v>
      </c>
      <c r="CF31" s="16" t="s">
        <v>23888</v>
      </c>
      <c r="CG31" s="32">
        <f>IF(D3L124C5=0,0,D3L124C38/D3L124C5)</f>
        <v>3.5671822726318636E-2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1.7121630146795977E-3</v>
      </c>
      <c r="J32" s="16" t="s">
        <v>23928</v>
      </c>
      <c r="K32" s="21">
        <f>IF(FLOW_THRU_100PCT="Y",1,INDEX(VariabilityMatrix,D3L125C1,D3L125C8))</f>
        <v>0.49174669797485232</v>
      </c>
      <c r="L32" s="16" t="s">
        <v>23898</v>
      </c>
      <c r="M32" s="15">
        <f>IF(D3L125C2&lt;&gt;0,D3L125C2*D3L125C4,D3L125C3*D3L125C4)</f>
        <v>8.4195050886336079E-4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8.4195050886336079E-4</v>
      </c>
      <c r="AX32" s="16" t="s">
        <v>23923</v>
      </c>
      <c r="AY32" s="15">
        <f>IF(D3L125C22=0,0,CHOOSE(MIN(D3L125C8,RUN_YEARS),A1L104C1,A1L104C6,A1L104C7,A1L104C8,A1L104C9))</f>
        <v>155227.93</v>
      </c>
      <c r="AZ32" s="16" t="s">
        <v>23909</v>
      </c>
      <c r="BA32" s="33">
        <f>IF(D3L125C24=0,0,D3L125C23/D3L125C24)</f>
        <v>5.423962742164769E-9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0.49174669797485232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0.43394767977315662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871697749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0.53038049750052474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363836.97399999999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3.5671822726318636E-2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374071.32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0.49174669797485232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155227.93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137.23496171225307</v>
      </c>
      <c r="J35" s="16" t="s">
        <v>24021</v>
      </c>
      <c r="K35" s="21">
        <f>IF(FLOW_THRU_100PCT="Y",1,D3L101C4)</f>
        <v>0.61441991533634299</v>
      </c>
      <c r="L35" s="16" t="s">
        <v>23991</v>
      </c>
      <c r="M35" s="15">
        <f>IF(D3L128C2&lt;&gt;0,D3L128C2*D3L128C4,D3L128C3*D3L128C4)</f>
        <v>84.319893556428795</v>
      </c>
      <c r="N35" s="16" t="s">
        <v>4251</v>
      </c>
      <c r="O35" s="32">
        <f>0.45*CHOOSE(MIN(D3L128C8,RUN_YEARS),B3L110C1,B3L125C1,B3L140C1,B3L155C1,B3L170C1)</f>
        <v>0.43394767977315662</v>
      </c>
      <c r="P35" s="16" t="s">
        <v>23992</v>
      </c>
      <c r="Q35" s="15">
        <f>D3L128C5*D3L128C6</f>
        <v>36.590422167531813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871697749</v>
      </c>
      <c r="V35" s="16" t="s">
        <v>23993</v>
      </c>
      <c r="W35" s="33">
        <f>IF(D3L128C9=0,0,D3L128C7/D3L128C9)</f>
        <v>4.1976042968457653E-8</v>
      </c>
      <c r="X35" s="16" t="s">
        <v>23994</v>
      </c>
      <c r="Y35" s="32">
        <f>IF(D3L128C5=0,0,D3L128C7/D3L128C5)</f>
        <v>0.43394767977315657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0.53038049750052474</v>
      </c>
      <c r="AL35" s="16" t="s">
        <v>23998</v>
      </c>
      <c r="AM35" s="15">
        <f>D3L128C5*D3L128C17</f>
        <v>44.721627093649992</v>
      </c>
      <c r="AN35" s="16" t="s">
        <v>24015</v>
      </c>
      <c r="AO35" s="15">
        <f>IF(D3L128C17=0,0,CHOOSE(MIN(D3L128C8,RUN_YEARS),A1L108C1,A1L108C6,A1L108C7,A1L108C8,A1L108C9))</f>
        <v>363836.97399999999</v>
      </c>
      <c r="AP35" s="16" t="s">
        <v>23999</v>
      </c>
      <c r="AQ35" s="33">
        <f>IF(D3L128C19=0,0,D3L128C18/D3L128C19)</f>
        <v>1.2291666402670224E-4</v>
      </c>
      <c r="AR35" s="16" t="s">
        <v>24000</v>
      </c>
      <c r="AS35" s="32">
        <f>IF(D3L128C5=0,0,D3L128C18/D3L128C5)</f>
        <v>0.53038049750052474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3.5671822726318636E-2</v>
      </c>
      <c r="BZ35" s="16" t="s">
        <v>24010</v>
      </c>
      <c r="CA35" s="15">
        <f>D3L128C5*D3L128C37</f>
        <v>3.007844295246985</v>
      </c>
      <c r="CB35" s="16" t="s">
        <v>24019</v>
      </c>
      <c r="CC35" s="15">
        <f>IF(D3L128C37=0,0,CHOOSE(MIN(D3L128C8,RUN_YEARS),B6L116C1,B6L117C1,B6L118C1,B6L119C1,B6L120C1))</f>
        <v>374071.32</v>
      </c>
      <c r="CD35" s="16" t="s">
        <v>24011</v>
      </c>
      <c r="CE35" s="33">
        <f>IF(D3L128C39=0,0,D3L128C38/D3L128C39)</f>
        <v>8.0408310780066886E-6</v>
      </c>
      <c r="CF35" s="16" t="s">
        <v>24012</v>
      </c>
      <c r="CG35" s="32">
        <f>IF(D3L128C5=0,0,D3L128C38/D3L128C5)</f>
        <v>3.5671822726318636E-2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501.73297212960239</v>
      </c>
      <c r="J36" s="16" t="s">
        <v>24052</v>
      </c>
      <c r="K36" s="21">
        <f>IF(FLOW_THRU_100PCT="Y",1,INDEX(VariabilityMatrix,D3L129C1,D3L129C8))</f>
        <v>0.4974550993029121</v>
      </c>
      <c r="L36" s="16" t="s">
        <v>24022</v>
      </c>
      <c r="M36" s="15">
        <f>IF(D3L129C2&lt;&gt;0,D3L129C2*D3L129C4,D3L129C3*D3L129C4)</f>
        <v>249.58962547427657</v>
      </c>
      <c r="N36" s="16" t="s">
        <v>4251</v>
      </c>
      <c r="O36" s="32">
        <f>0.45*CHOOSE(MIN(D3L129C8,RUN_YEARS),B3L110C1,B3L125C1,B3L140C1,B3L155C1,B3L170C1)</f>
        <v>0.43301261473601627</v>
      </c>
      <c r="P36" s="16" t="s">
        <v>24023</v>
      </c>
      <c r="Q36" s="15">
        <f>D3L129C5*D3L129C6</f>
        <v>108.07545633759952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898976332.39999998</v>
      </c>
      <c r="V36" s="16" t="s">
        <v>24024</v>
      </c>
      <c r="W36" s="33">
        <f>IF(D3L129C9=0,0,D3L129C7/D3L129C9)</f>
        <v>1.2022058027831513E-7</v>
      </c>
      <c r="X36" s="16" t="s">
        <v>24025</v>
      </c>
      <c r="Y36" s="32">
        <f>IF(D3L129C5=0,0,D3L129C7/D3L129C5)</f>
        <v>0.43301261473601627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0.52923764023290876</v>
      </c>
      <c r="AL36" s="16" t="s">
        <v>24029</v>
      </c>
      <c r="AM36" s="15">
        <f>D3L129C5*D3L129C17</f>
        <v>132.09222441262162</v>
      </c>
      <c r="AN36" s="16" t="s">
        <v>24046</v>
      </c>
      <c r="AO36" s="15">
        <f>IF(D3L129C17=0,0,CHOOSE(MIN(D3L129C8,RUN_YEARS),A1L108C1,A1L108C6,A1L108C7,A1L108C8,A1L108C9))</f>
        <v>391900.21239999996</v>
      </c>
      <c r="AP36" s="16" t="s">
        <v>24030</v>
      </c>
      <c r="AQ36" s="33">
        <f>IF(D3L129C19=0,0,D3L129C18/D3L129C19)</f>
        <v>3.3705576121964261E-4</v>
      </c>
      <c r="AR36" s="16" t="s">
        <v>24031</v>
      </c>
      <c r="AS36" s="32">
        <f>IF(D3L129C5=0,0,D3L129C18/D3L129C5)</f>
        <v>0.52923764023290876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3.7749745031074977E-2</v>
      </c>
      <c r="BZ36" s="16" t="s">
        <v>24041</v>
      </c>
      <c r="CA36" s="15">
        <f>D3L129C5*D3L129C37</f>
        <v>9.4219447240554359</v>
      </c>
      <c r="CB36" s="16" t="s">
        <v>24050</v>
      </c>
      <c r="CC36" s="15">
        <f>IF(D3L129C37=0,0,CHOOSE(MIN(D3L129C8,RUN_YEARS),B6L116C1,B6L117C1,B6L118C1,B6L119C1,B6L120C1))</f>
        <v>411064.63200000004</v>
      </c>
      <c r="CD36" s="16" t="s">
        <v>24042</v>
      </c>
      <c r="CE36" s="33">
        <f>IF(D3L129C39=0,0,D3L129C38/D3L129C39)</f>
        <v>2.2920835291067888E-5</v>
      </c>
      <c r="CF36" s="16" t="s">
        <v>24043</v>
      </c>
      <c r="CG36" s="32">
        <f>IF(D3L129C5=0,0,D3L129C38/D3L129C5)</f>
        <v>3.7749745031074977E-2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1503.4695558475619</v>
      </c>
      <c r="J37" s="16" t="s">
        <v>24083</v>
      </c>
      <c r="K37" s="21">
        <f>IF(FLOW_THRU_100PCT="Y",1,INDEX(VariabilityMatrix,D3L130C1,D3L130C8))</f>
        <v>0.50225231908625079</v>
      </c>
      <c r="L37" s="16" t="s">
        <v>24053</v>
      </c>
      <c r="M37" s="15">
        <f>IF(D3L130C2&lt;&gt;0,D3L130C2*D3L130C4,D3L130C3*D3L130C4)</f>
        <v>755.12107110001341</v>
      </c>
      <c r="N37" s="16" t="s">
        <v>4251</v>
      </c>
      <c r="O37" s="32">
        <f>0.45*CHOOSE(MIN(D3L130C8,RUN_YEARS),B3L110C1,B3L125C1,B3L140C1,B3L155C1,B3L170C1)</f>
        <v>0.43322821476599982</v>
      </c>
      <c r="P37" s="16" t="s">
        <v>24054</v>
      </c>
      <c r="Q37" s="15">
        <f>D3L130C5*D3L130C6</f>
        <v>327.13975356484843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913854098.33333337</v>
      </c>
      <c r="V37" s="16" t="s">
        <v>24055</v>
      </c>
      <c r="W37" s="33">
        <f>IF(D3L130C9=0,0,D3L130C7/D3L130C9)</f>
        <v>3.5797809974423551E-7</v>
      </c>
      <c r="X37" s="16" t="s">
        <v>24056</v>
      </c>
      <c r="Y37" s="32">
        <f>IF(D3L130C5=0,0,D3L130C7/D3L130C5)</f>
        <v>0.43322821476599982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0.52950115138066645</v>
      </c>
      <c r="AL37" s="16" t="s">
        <v>24060</v>
      </c>
      <c r="AM37" s="15">
        <f>D3L130C5*D3L130C17</f>
        <v>399.8374765792592</v>
      </c>
      <c r="AN37" s="16" t="s">
        <v>24077</v>
      </c>
      <c r="AO37" s="15">
        <f>IF(D3L130C17=0,0,CHOOSE(MIN(D3L130C8,RUN_YEARS),A1L108C1,A1L108C6,A1L108C7,A1L108C8,A1L108C9))</f>
        <v>388249.25200000004</v>
      </c>
      <c r="AP37" s="16" t="s">
        <v>24061</v>
      </c>
      <c r="AQ37" s="33">
        <f>IF(D3L130C19=0,0,D3L130C18/D3L130C19)</f>
        <v>1.0298473841728333E-3</v>
      </c>
      <c r="AR37" s="16" t="s">
        <v>24062</v>
      </c>
      <c r="AS37" s="32">
        <f>IF(D3L130C5=0,0,D3L130C18/D3L130C5)</f>
        <v>0.52950115138066645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3.7270633853333734E-2</v>
      </c>
      <c r="BZ37" s="16" t="s">
        <v>24072</v>
      </c>
      <c r="CA37" s="15">
        <f>D3L130C5*D3L130C37</f>
        <v>28.143840955905791</v>
      </c>
      <c r="CB37" s="16" t="s">
        <v>24081</v>
      </c>
      <c r="CC37" s="15">
        <f>IF(D3L130C37=0,0,CHOOSE(MIN(D3L130C8,RUN_YEARS),B6L116C1,B6L117C1,B6L118C1,B6L119C1,B6L120C1))</f>
        <v>403727.26</v>
      </c>
      <c r="CD37" s="16" t="s">
        <v>24073</v>
      </c>
      <c r="CE37" s="33">
        <f>IF(D3L130C39=0,0,D3L130C38/D3L130C39)</f>
        <v>6.971003383795732E-5</v>
      </c>
      <c r="CF37" s="16" t="s">
        <v>24074</v>
      </c>
      <c r="CG37" s="32">
        <f>IF(D3L130C5=0,0,D3L130C38/D3L130C5)</f>
        <v>3.7270633853333734E-2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7.3984905869838597E-3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6.362701904806119E-3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6.362701904806119E-3</v>
      </c>
      <c r="AX38" s="16" t="s">
        <v>24109</v>
      </c>
      <c r="AY38" s="15">
        <f>IF(D3L131C22=0,0,CHOOSE(MIN(D3L131C8,RUN_YEARS),A1L104C1,A1L104C6,A1L104C7,A1L104C8,A1L104C9))</f>
        <v>155227.93</v>
      </c>
      <c r="AZ38" s="16" t="s">
        <v>24095</v>
      </c>
      <c r="BA38" s="33">
        <f>IF(D3L131C24=0,0,D3L131C23/D3L131C24)</f>
        <v>4.0989414113852574E-8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2.7048986826429557E-2</v>
      </c>
      <c r="J39" s="16" t="s">
        <v>24144</v>
      </c>
      <c r="K39" s="21">
        <f>IF(FLOW_THRU_100PCT="Y",1,INDEX(VariabilityMatrix,D3L132C1,D3L132C8))</f>
        <v>0.4974550993029121</v>
      </c>
      <c r="L39" s="16" t="s">
        <v>24114</v>
      </c>
      <c r="M39" s="15">
        <f>IF(D3L132C2&lt;&gt;0,D3L132C2*D3L132C4,D3L132C3*D3L132C4)</f>
        <v>1.3455656427784677E-2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1.3455656427784677E-2</v>
      </c>
      <c r="AX39" s="16" t="s">
        <v>24139</v>
      </c>
      <c r="AY39" s="15">
        <f>IF(D3L132C22=0,0,CHOOSE(MIN(D3L132C8,RUN_YEARS),A1L104C1,A1L104C6,A1L104C7,A1L104C8,A1L104C9))</f>
        <v>171387.7592</v>
      </c>
      <c r="AZ39" s="16" t="s">
        <v>24125</v>
      </c>
      <c r="BA39" s="33">
        <f>IF(D3L132C24=0,0,D3L132C23/D3L132C24)</f>
        <v>7.8510020147253766E-8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8.1053728714392412E-2</v>
      </c>
      <c r="J40" s="16" t="s">
        <v>24175</v>
      </c>
      <c r="K40" s="21">
        <f>IF(FLOW_THRU_100PCT="Y",1,INDEX(VariabilityMatrix,D3L133C1,D3L133C8))</f>
        <v>0.50225231908625079</v>
      </c>
      <c r="L40" s="16" t="s">
        <v>24145</v>
      </c>
      <c r="M40" s="15">
        <f>IF(D3L133C2&lt;&gt;0,D3L133C2*D3L133C4,D3L133C3*D3L133C4)</f>
        <v>4.0709423217391426E-2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4.0709423217391426E-2</v>
      </c>
      <c r="AX40" s="16" t="s">
        <v>24170</v>
      </c>
      <c r="AY40" s="15">
        <f>IF(D3L133C22=0,0,CHOOSE(MIN(D3L133C8,RUN_YEARS),A1L104C1,A1L104C6,A1L104C7,A1L104C8,A1L104C9))</f>
        <v>168775.56666666668</v>
      </c>
      <c r="AZ40" s="16" t="s">
        <v>24156</v>
      </c>
      <c r="BA40" s="33">
        <f>IF(D3L133C24=0,0,D3L133C23/D3L133C24)</f>
        <v>2.4120448250541452E-7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37660.964860694046</v>
      </c>
      <c r="J41" s="16" t="s">
        <v>24206</v>
      </c>
      <c r="K41" s="21">
        <f>IF(FLOW_THRU_100PCT="Y",1,INDEX(VariabilityMatrix,D3L134C1,D3L134C8))</f>
        <v>0.61441991533634299</v>
      </c>
      <c r="L41" s="16" t="s">
        <v>24176</v>
      </c>
      <c r="M41" s="15">
        <f>IF(D3L134C2&lt;&gt;0,D3L134C2*D3L134C4,D3L134C3*D3L134C4)</f>
        <v>23139.646841192625</v>
      </c>
      <c r="N41" s="16" t="s">
        <v>4251</v>
      </c>
      <c r="O41" s="32">
        <f>0.45*CHOOSE(MIN(D3L134C8,RUN_YEARS),B3L110C1,B3L125C1,B3L140C1,B3L155C1,B3L170C1)</f>
        <v>0.43322821476599982</v>
      </c>
      <c r="P41" s="16" t="s">
        <v>24177</v>
      </c>
      <c r="Q41" s="15">
        <f>D3L134C5*D3L134C6</f>
        <v>10024.747891325587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913854098.33333337</v>
      </c>
      <c r="V41" s="16" t="s">
        <v>24178</v>
      </c>
      <c r="W41" s="33">
        <f>IF(D3L134C9=0,0,D3L134C7/D3L134C9)</f>
        <v>1.096974660354262E-5</v>
      </c>
      <c r="X41" s="16" t="s">
        <v>24179</v>
      </c>
      <c r="Y41" s="32">
        <f>IF(D3L134C5=0,0,D3L134C7/D3L134C5)</f>
        <v>0.43322821476599976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0.52950115138066645</v>
      </c>
      <c r="AL41" s="16" t="s">
        <v>24183</v>
      </c>
      <c r="AM41" s="15">
        <f>D3L134C5*D3L134C17</f>
        <v>12252.469644953497</v>
      </c>
      <c r="AN41" s="16" t="s">
        <v>24200</v>
      </c>
      <c r="AO41" s="15">
        <f>IF(D3L134C17=0,0,CHOOSE(MIN(D3L134C8,RUN_YEARS),A1L108C1,A1L108C6,A1L108C7,A1L108C8,A1L108C9))</f>
        <v>388249.25200000004</v>
      </c>
      <c r="AP41" s="16" t="s">
        <v>24184</v>
      </c>
      <c r="AQ41" s="33">
        <f>IF(D3L134C19=0,0,D3L134C18/D3L134C19)</f>
        <v>3.1558256923450545E-2</v>
      </c>
      <c r="AR41" s="16" t="s">
        <v>24185</v>
      </c>
      <c r="AS41" s="32">
        <f>IF(D3L134C5=0,0,D3L134C18/D3L134C5)</f>
        <v>0.52950115138066645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3.7270633853333734E-2</v>
      </c>
      <c r="BZ41" s="16" t="s">
        <v>24195</v>
      </c>
      <c r="CA41" s="15">
        <f>D3L134C5*D3L134C37</f>
        <v>862.42930491354082</v>
      </c>
      <c r="CB41" s="16" t="s">
        <v>24204</v>
      </c>
      <c r="CC41" s="15">
        <f>IF(D3L134C37=0,0,CHOOSE(MIN(D3L134C8,RUN_YEARS),B6L116C1,B6L117C1,B6L118C1,B6L119C1,B6L120C1))</f>
        <v>403727.26</v>
      </c>
      <c r="CD41" s="16" t="s">
        <v>24196</v>
      </c>
      <c r="CE41" s="33">
        <f>IF(D3L134C39=0,0,D3L134C38/D3L134C39)</f>
        <v>2.1361681272489275E-3</v>
      </c>
      <c r="CF41" s="16" t="s">
        <v>24197</v>
      </c>
      <c r="CG41" s="32">
        <f>IF(D3L134C5=0,0,D3L134C38/D3L134C5)</f>
        <v>3.7270633853333734E-2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9334.3529398099563</v>
      </c>
      <c r="J42" s="16" t="s">
        <v>24021</v>
      </c>
      <c r="K42" s="21">
        <f>IF(FLOW_THRU_100PCT="Y",1,D3L101C4)</f>
        <v>0.61441991533634299</v>
      </c>
      <c r="L42" s="16" t="s">
        <v>24208</v>
      </c>
      <c r="M42" s="15">
        <f>IF(D3L135C2&lt;&gt;0,D3L135C2*D3L135C4,D3L135C3*D3L135C4)</f>
        <v>5735.2123429975773</v>
      </c>
      <c r="N42" s="16" t="s">
        <v>4251</v>
      </c>
      <c r="O42" s="32">
        <f>0.45*CHOOSE(MIN(D3L135C8,RUN_YEARS),B3L110C1,B3L125C1,B3L140C1,B3L155C1,B3L170C1)</f>
        <v>0.43322821476599982</v>
      </c>
      <c r="P42" s="16" t="s">
        <v>24209</v>
      </c>
      <c r="Q42" s="15">
        <f>D3L135C5*D3L135C6</f>
        <v>2484.6558046607674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913854098.33333337</v>
      </c>
      <c r="V42" s="16" t="s">
        <v>24210</v>
      </c>
      <c r="W42" s="33">
        <f>IF(D3L135C9=0,0,D3L135C7/D3L135C9)</f>
        <v>2.7188758130999543E-6</v>
      </c>
      <c r="X42" s="16" t="s">
        <v>24211</v>
      </c>
      <c r="Y42" s="32">
        <f>IF(D3L135C5=0,0,D3L135C7/D3L135C5)</f>
        <v>0.43322821476599982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0.52950115138066645</v>
      </c>
      <c r="AL42" s="16" t="s">
        <v>24215</v>
      </c>
      <c r="AM42" s="15">
        <f>D3L135C5*D3L135C17</f>
        <v>3036.8015390298269</v>
      </c>
      <c r="AN42" s="16" t="s">
        <v>24232</v>
      </c>
      <c r="AO42" s="15">
        <f>IF(D3L135C17=0,0,CHOOSE(MIN(D3L135C8,RUN_YEARS),A1L108C1,A1L108C6,A1L108C7,A1L108C8,A1L108C9))</f>
        <v>388249.25200000004</v>
      </c>
      <c r="AP42" s="16" t="s">
        <v>24216</v>
      </c>
      <c r="AQ42" s="33">
        <f>IF(D3L135C19=0,0,D3L135C18/D3L135C19)</f>
        <v>7.8217833605248692E-3</v>
      </c>
      <c r="AR42" s="16" t="s">
        <v>24217</v>
      </c>
      <c r="AS42" s="32">
        <f>IF(D3L135C5=0,0,D3L135C18/D3L135C5)</f>
        <v>0.52950115138066645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3.7270633853333734E-2</v>
      </c>
      <c r="BZ42" s="16" t="s">
        <v>24227</v>
      </c>
      <c r="CA42" s="15">
        <f>D3L135C5*D3L135C37</f>
        <v>213.754999306983</v>
      </c>
      <c r="CB42" s="16" t="s">
        <v>24236</v>
      </c>
      <c r="CC42" s="15">
        <f>IF(D3L135C37=0,0,CHOOSE(MIN(D3L135C8,RUN_YEARS),B6L116C1,B6L117C1,B6L118C1,B6L119C1,B6L120C1))</f>
        <v>403727.26</v>
      </c>
      <c r="CD42" s="16" t="s">
        <v>24228</v>
      </c>
      <c r="CE42" s="33">
        <f>IF(D3L135C39=0,0,D3L135C38/D3L135C39)</f>
        <v>5.2945396678684268E-4</v>
      </c>
      <c r="CF42" s="16" t="s">
        <v>24229</v>
      </c>
      <c r="CG42" s="32">
        <f>IF(D3L135C5=0,0,D3L135C38/D3L135C5)</f>
        <v>3.7270633853333734E-2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199.25049844894457</v>
      </c>
      <c r="J43" s="16" t="s">
        <v>24269</v>
      </c>
      <c r="K43" s="21">
        <f>IF(FLOW_THRU_100PCT="Y",1,INDEX(VariabilityMatrix,D3L136C1,D3L136C8))</f>
        <v>0.60017412438495898</v>
      </c>
      <c r="L43" s="16" t="s">
        <v>24239</v>
      </c>
      <c r="M43" s="15">
        <f>IF(D3L136C2&lt;&gt;0,D3L136C2*D3L136C4,D3L136C3*D3L136C4)</f>
        <v>119.58499343986193</v>
      </c>
      <c r="N43" s="16" t="s">
        <v>4251</v>
      </c>
      <c r="O43" s="32">
        <f>0.45*CHOOSE(MIN(D3L136C8,RUN_YEARS),B3L110C1,B3L125C1,B3L140C1,B3L155C1,B3L170C1)</f>
        <v>0.43394767977315662</v>
      </c>
      <c r="P43" s="16" t="s">
        <v>24240</v>
      </c>
      <c r="Q43" s="15">
        <f>D3L136C5*D3L136C6</f>
        <v>51.89363043891624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871697749</v>
      </c>
      <c r="V43" s="16" t="s">
        <v>24241</v>
      </c>
      <c r="W43" s="33">
        <f>IF(D3L136C9=0,0,D3L136C7/D3L136C9)</f>
        <v>5.9531678839882192E-8</v>
      </c>
      <c r="X43" s="16" t="s">
        <v>24242</v>
      </c>
      <c r="Y43" s="32">
        <f>IF(D3L136C5=0,0,D3L136C7/D3L136C5)</f>
        <v>0.43394767977315662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0.53038049750052474</v>
      </c>
      <c r="AL43" s="16" t="s">
        <v>24246</v>
      </c>
      <c r="AM43" s="15">
        <f>D3L136C5*D3L136C17</f>
        <v>63.425548314230959</v>
      </c>
      <c r="AN43" s="16" t="s">
        <v>24263</v>
      </c>
      <c r="AO43" s="15">
        <f>IF(D3L136C17=0,0,CHOOSE(MIN(D3L136C8,RUN_YEARS),A1L108C1,A1L108C6,A1L108C7,A1L108C8,A1L108C9))</f>
        <v>363836.97399999999</v>
      </c>
      <c r="AP43" s="16" t="s">
        <v>24247</v>
      </c>
      <c r="AQ43" s="33">
        <f>IF(D3L136C19=0,0,D3L136C18/D3L136C19)</f>
        <v>1.7432408701329778E-4</v>
      </c>
      <c r="AR43" s="16" t="s">
        <v>24248</v>
      </c>
      <c r="AS43" s="32">
        <f>IF(D3L136C5=0,0,D3L136C18/D3L136C5)</f>
        <v>0.53038049750052474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3.5671822726318636E-2</v>
      </c>
      <c r="BZ43" s="16" t="s">
        <v>24258</v>
      </c>
      <c r="CA43" s="15">
        <f>D3L136C5*D3L136C37</f>
        <v>4.265814686714732</v>
      </c>
      <c r="CB43" s="16" t="s">
        <v>24267</v>
      </c>
      <c r="CC43" s="15">
        <f>IF(D3L136C37=0,0,CHOOSE(MIN(D3L136C8,RUN_YEARS),B6L116C1,B6L117C1,B6L118C1,B6L119C1,B6L120C1))</f>
        <v>374071.32</v>
      </c>
      <c r="CD43" s="16" t="s">
        <v>24259</v>
      </c>
      <c r="CE43" s="33">
        <f>IF(D3L136C39=0,0,D3L136C38/D3L136C39)</f>
        <v>1.1403746982566672E-5</v>
      </c>
      <c r="CF43" s="16" t="s">
        <v>24260</v>
      </c>
      <c r="CG43" s="32">
        <f>IF(D3L136C5=0,0,D3L136C38/D3L136C5)</f>
        <v>3.5671822726318636E-2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108397.05026745728</v>
      </c>
      <c r="J44" s="16" t="s">
        <v>24301</v>
      </c>
      <c r="K44" s="21">
        <f>IF(FLOW_THRU_100PCT="Y",1,INDEX(VariabilityMatrix,D3L137C1,D3L137C8))</f>
        <v>0.61441991533634299</v>
      </c>
      <c r="L44" s="16" t="s">
        <v>24271</v>
      </c>
      <c r="M44" s="15">
        <f>IF(D3L137C2&lt;&gt;0,D3L137C2*D3L137C4,D3L137C3*D3L137C4)</f>
        <v>66601.306448040414</v>
      </c>
      <c r="N44" s="16" t="s">
        <v>4251</v>
      </c>
      <c r="O44" s="32">
        <f>0.45*CHOOSE(MIN(D3L137C8,RUN_YEARS),B3L110C1,B3L125C1,B3L140C1,B3L155C1,B3L170C1)</f>
        <v>0.43322821476599982</v>
      </c>
      <c r="P44" s="16" t="s">
        <v>24272</v>
      </c>
      <c r="Q44" s="15">
        <f>D3L137C5*D3L137C6</f>
        <v>28853.56509356782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913854098.33333337</v>
      </c>
      <c r="V44" s="16" t="s">
        <v>24273</v>
      </c>
      <c r="W44" s="33">
        <f>IF(D3L137C9=0,0,D3L137C7/D3L137C9)</f>
        <v>3.1573492033564558E-5</v>
      </c>
      <c r="X44" s="16" t="s">
        <v>24274</v>
      </c>
      <c r="Y44" s="32">
        <f>IF(D3L137C5=0,0,D3L137C7/D3L137C5)</f>
        <v>0.43322821476599982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0.52950115138066645</v>
      </c>
      <c r="AL44" s="16" t="s">
        <v>24278</v>
      </c>
      <c r="AM44" s="15">
        <f>D3L137C5*D3L137C17</f>
        <v>35265.468447694002</v>
      </c>
      <c r="AN44" s="16" t="s">
        <v>24295</v>
      </c>
      <c r="AO44" s="15">
        <f>IF(D3L137C17=0,0,CHOOSE(MIN(D3L137C8,RUN_YEARS),A1L108C1,A1L108C6,A1L108C7,A1L108C8,A1L108C9))</f>
        <v>388249.25200000004</v>
      </c>
      <c r="AP44" s="16" t="s">
        <v>24279</v>
      </c>
      <c r="AQ44" s="33">
        <f>IF(D3L137C19=0,0,D3L137C18/D3L137C19)</f>
        <v>9.0832031912566308E-2</v>
      </c>
      <c r="AR44" s="16" t="s">
        <v>24280</v>
      </c>
      <c r="AS44" s="32">
        <f>IF(D3L137C5=0,0,D3L137C18/D3L137C5)</f>
        <v>0.52950115138066645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3.7270633853333734E-2</v>
      </c>
      <c r="BZ44" s="16" t="s">
        <v>24290</v>
      </c>
      <c r="CA44" s="15">
        <f>D3L137C5*D3L137C37</f>
        <v>2482.2729067785895</v>
      </c>
      <c r="CB44" s="16" t="s">
        <v>24299</v>
      </c>
      <c r="CC44" s="15">
        <f>IF(D3L137C37=0,0,CHOOSE(MIN(D3L137C8,RUN_YEARS),B6L116C1,B6L117C1,B6L118C1,B6L119C1,B6L120C1))</f>
        <v>403727.26</v>
      </c>
      <c r="CD44" s="16" t="s">
        <v>24291</v>
      </c>
      <c r="CE44" s="33">
        <f>IF(D3L137C39=0,0,D3L137C38/D3L137C39)</f>
        <v>6.1483906406978551E-3</v>
      </c>
      <c r="CF44" s="16" t="s">
        <v>24292</v>
      </c>
      <c r="CG44" s="32">
        <f>IF(D3L137C5=0,0,D3L137C38/D3L137C5)</f>
        <v>3.7270633853333734E-2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16916.271983148672</v>
      </c>
      <c r="J45" s="16" t="s">
        <v>24333</v>
      </c>
      <c r="K45" s="21">
        <f>IF(FLOW_THRU_100PCT="Y",1,INDEX(VariabilityMatrix,D3L138C1,D3L138C8))</f>
        <v>0.60017412438495898</v>
      </c>
      <c r="L45" s="16" t="s">
        <v>24303</v>
      </c>
      <c r="M45" s="15">
        <f>IF(D3L138C2&lt;&gt;0,D3L138C2*D3L138C4,D3L138C3*D3L138C4)</f>
        <v>10152.708725344068</v>
      </c>
      <c r="N45" s="16" t="s">
        <v>4251</v>
      </c>
      <c r="O45" s="32">
        <f>0.45*CHOOSE(MIN(D3L138C8,RUN_YEARS),B3L110C1,B3L125C1,B3L140C1,B3L155C1,B3L170C1)</f>
        <v>0.43394767977315662</v>
      </c>
      <c r="P45" s="16" t="s">
        <v>24304</v>
      </c>
      <c r="Q45" s="15">
        <f>D3L138C5*D3L138C6</f>
        <v>4405.7443947757411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871697749</v>
      </c>
      <c r="V45" s="16" t="s">
        <v>24305</v>
      </c>
      <c r="W45" s="33">
        <f>IF(D3L138C9=0,0,D3L138C7/D3L138C9)</f>
        <v>5.0542110494491379E-6</v>
      </c>
      <c r="X45" s="16" t="s">
        <v>24306</v>
      </c>
      <c r="Y45" s="32">
        <f>IF(D3L138C5=0,0,D3L138C7/D3L138C5)</f>
        <v>0.43394767977315668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0.53038049750052474</v>
      </c>
      <c r="AL45" s="16" t="s">
        <v>24310</v>
      </c>
      <c r="AM45" s="15">
        <f>D3L138C5*D3L138C17</f>
        <v>5384.7987047259048</v>
      </c>
      <c r="AN45" s="16" t="s">
        <v>24327</v>
      </c>
      <c r="AO45" s="15">
        <f>IF(D3L138C17=0,0,CHOOSE(MIN(D3L138C8,RUN_YEARS),A1L108C1,A1L108C6,A1L108C7,A1L108C8,A1L108C9))</f>
        <v>363836.97399999999</v>
      </c>
      <c r="AP45" s="16" t="s">
        <v>24311</v>
      </c>
      <c r="AQ45" s="33">
        <f>IF(D3L138C19=0,0,D3L138C18/D3L138C19)</f>
        <v>1.4800031578774908E-2</v>
      </c>
      <c r="AR45" s="16" t="s">
        <v>24312</v>
      </c>
      <c r="AS45" s="32">
        <f>IF(D3L138C5=0,0,D3L138C18/D3L138C5)</f>
        <v>0.53038049750052474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3.5671822726318636E-2</v>
      </c>
      <c r="BZ45" s="16" t="s">
        <v>24322</v>
      </c>
      <c r="CA45" s="15">
        <f>D3L138C5*D3L138C37</f>
        <v>362.165625842422</v>
      </c>
      <c r="CB45" s="16" t="s">
        <v>24331</v>
      </c>
      <c r="CC45" s="15">
        <f>IF(D3L138C37=0,0,CHOOSE(MIN(D3L138C8,RUN_YEARS),B6L116C1,B6L117C1,B6L118C1,B6L119C1,B6L120C1))</f>
        <v>374071.32</v>
      </c>
      <c r="CD45" s="16" t="s">
        <v>24323</v>
      </c>
      <c r="CE45" s="33">
        <f>IF(D3L138C39=0,0,D3L138C38/D3L138C39)</f>
        <v>9.6817266248164116E-4</v>
      </c>
      <c r="CF45" s="16" t="s">
        <v>24324</v>
      </c>
      <c r="CG45" s="32">
        <f>IF(D3L138C5=0,0,D3L138C38/D3L138C5)</f>
        <v>3.5671822726318636E-2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0.60017412438495898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0.43394767977315662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871697749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0.53038049750052474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363836.97399999999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3.5671822726318636E-2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374071.32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0.60017412438495898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0.43394767977315662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871697749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0.53038049750052474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363836.97399999999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3.5671822726318636E-2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374071.32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0.60017412438495898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0.43394767977315662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871697749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0.53038049750052474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363836.97399999999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3.5671822726318636E-2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374071.32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0.60017412438495898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0.43394767977315662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871697749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0.53038049750052474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363836.97399999999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3.5671822726318636E-2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374071.32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0.60017412438495898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0.43394767977315662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871697749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0.53038049750052474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363836.97399999999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3.5671822726318636E-2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374071.32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10312.404984316905</v>
      </c>
      <c r="J51" s="16" t="s">
        <v>24021</v>
      </c>
      <c r="K51" s="21">
        <f>IF(FLOW_THRU_100PCT="Y",1,D3L101C4)</f>
        <v>0.61441991533634299</v>
      </c>
      <c r="L51" s="16" t="s">
        <v>24495</v>
      </c>
      <c r="M51" s="15">
        <f>IF(D3L144C2&lt;&gt;0,D3L144C2*D3L144C4,D3L144C3*D3L144C4)</f>
        <v>6336.146997378074</v>
      </c>
      <c r="N51" s="16" t="s">
        <v>4251</v>
      </c>
      <c r="O51" s="32">
        <f>0.45*CHOOSE(MIN(D3L144C8,RUN_YEARS),B3L110C1,B3L125C1,B3L140C1,B3L155C1,B3L170C1)</f>
        <v>0.43394767977315662</v>
      </c>
      <c r="P51" s="16" t="s">
        <v>24496</v>
      </c>
      <c r="Q51" s="15">
        <f>D3L144C5*D3L144C6</f>
        <v>2749.5562882138684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871697749</v>
      </c>
      <c r="V51" s="16" t="s">
        <v>24497</v>
      </c>
      <c r="W51" s="33">
        <f>IF(D3L144C9=0,0,D3L144C7/D3L144C9)</f>
        <v>3.1542542026386126E-6</v>
      </c>
      <c r="X51" s="16" t="s">
        <v>24498</v>
      </c>
      <c r="Y51" s="32">
        <f>IF(D3L144C5=0,0,D3L144C7/D3L144C5)</f>
        <v>0.43394767977315662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0.53038049750052474</v>
      </c>
      <c r="AL51" s="16" t="s">
        <v>24502</v>
      </c>
      <c r="AM51" s="15">
        <f>D3L144C5*D3L144C17</f>
        <v>3360.5687967058388</v>
      </c>
      <c r="AN51" s="16" t="s">
        <v>24519</v>
      </c>
      <c r="AO51" s="15">
        <f>IF(D3L144C17=0,0,CHOOSE(MIN(D3L144C8,RUN_YEARS),A1L108C1,A1L108C6,A1L108C7,A1L108C8,A1L108C9))</f>
        <v>363836.97399999999</v>
      </c>
      <c r="AP51" s="16" t="s">
        <v>24503</v>
      </c>
      <c r="AQ51" s="33">
        <f>IF(D3L144C19=0,0,D3L144C18/D3L144C19)</f>
        <v>9.2364686297820818E-3</v>
      </c>
      <c r="AR51" s="16" t="s">
        <v>24504</v>
      </c>
      <c r="AS51" s="32">
        <f>IF(D3L144C5=0,0,D3L144C18/D3L144C5)</f>
        <v>0.53038049750052474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3.5671822726318636E-2</v>
      </c>
      <c r="BZ51" s="16" t="s">
        <v>24514</v>
      </c>
      <c r="CA51" s="15">
        <f>D3L144C5*D3L144C37</f>
        <v>226.02191245836676</v>
      </c>
      <c r="CB51" s="16" t="s">
        <v>24523</v>
      </c>
      <c r="CC51" s="15">
        <f>IF(D3L144C37=0,0,CHOOSE(MIN(D3L144C8,RUN_YEARS),B6L116C1,B6L117C1,B6L118C1,B6L119C1,B6L120C1))</f>
        <v>374071.32</v>
      </c>
      <c r="CD51" s="16" t="s">
        <v>24515</v>
      </c>
      <c r="CE51" s="33">
        <f>IF(D3L144C39=0,0,D3L144C38/D3L144C39)</f>
        <v>6.0422144220617278E-4</v>
      </c>
      <c r="CF51" s="16" t="s">
        <v>24516</v>
      </c>
      <c r="CG51" s="32">
        <f>IF(D3L144C5=0,0,D3L144C38/D3L144C5)</f>
        <v>3.5671822726318636E-2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2.6689397905863638E-2</v>
      </c>
      <c r="J52" s="16" t="s">
        <v>24021</v>
      </c>
      <c r="K52" s="21">
        <f>IF(FLOW_THRU_100PCT="Y",1,D3L101C4)</f>
        <v>0.61441991533634299</v>
      </c>
      <c r="L52" s="16" t="s">
        <v>24526</v>
      </c>
      <c r="M52" s="15">
        <f>IF(D3L145C2&lt;&gt;0,D3L145C2*D3L145C4,D3L145C3*D3L145C4)</f>
        <v>1.6398497601698706E-2</v>
      </c>
      <c r="N52" s="16" t="s">
        <v>4251</v>
      </c>
      <c r="O52" s="32">
        <f>0.45*CHOOSE(MIN(D3L145C8,RUN_YEARS),B3L110C1,B3L125C1,B3L140C1,B3L155C1,B3L170C1)</f>
        <v>0.43322821476599982</v>
      </c>
      <c r="P52" s="16" t="s">
        <v>24527</v>
      </c>
      <c r="Q52" s="15">
        <f>D3L145C5*D3L145C6</f>
        <v>7.1042918408284602E-3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913854098.33333337</v>
      </c>
      <c r="V52" s="16" t="s">
        <v>24528</v>
      </c>
      <c r="W52" s="33">
        <f>IF(D3L145C9=0,0,D3L145C7/D3L145C9)</f>
        <v>7.7739891452969451E-12</v>
      </c>
      <c r="X52" s="16" t="s">
        <v>24529</v>
      </c>
      <c r="Y52" s="32">
        <f>IF(D3L145C5=0,0,D3L145C7/D3L145C5)</f>
        <v>0.43322821476599982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0.52950115138066645</v>
      </c>
      <c r="AL52" s="16" t="s">
        <v>24533</v>
      </c>
      <c r="AM52" s="15">
        <f>D3L145C5*D3L145C17</f>
        <v>8.6830233610125616E-3</v>
      </c>
      <c r="AN52" s="16" t="s">
        <v>24550</v>
      </c>
      <c r="AO52" s="15">
        <f>IF(D3L145C17=0,0,CHOOSE(MIN(D3L145C8,RUN_YEARS),A1L108C1,A1L108C6,A1L108C7,A1L108C8,A1L108C9))</f>
        <v>388249.25200000004</v>
      </c>
      <c r="AP52" s="16" t="s">
        <v>24534</v>
      </c>
      <c r="AQ52" s="33">
        <f>IF(D3L145C19=0,0,D3L145C18/D3L145C19)</f>
        <v>2.2364559149266721E-8</v>
      </c>
      <c r="AR52" s="16" t="s">
        <v>24535</v>
      </c>
      <c r="AS52" s="32">
        <f>IF(D3L145C5=0,0,D3L145C18/D3L145C5)</f>
        <v>0.52950115138066645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3.7270633853333734E-2</v>
      </c>
      <c r="BZ52" s="16" t="s">
        <v>24545</v>
      </c>
      <c r="CA52" s="15">
        <f>D3L145C5*D3L145C37</f>
        <v>6.111823998576839E-4</v>
      </c>
      <c r="CB52" s="16" t="s">
        <v>24554</v>
      </c>
      <c r="CC52" s="15">
        <f>IF(D3L145C37=0,0,CHOOSE(MIN(D3L145C8,RUN_YEARS),B6L116C1,B6L117C1,B6L118C1,B6L119C1,B6L120C1))</f>
        <v>403727.26</v>
      </c>
      <c r="CD52" s="16" t="s">
        <v>24546</v>
      </c>
      <c r="CE52" s="33">
        <f>IF(D3L145C39=0,0,D3L145C38/D3L145C39)</f>
        <v>1.5138497208677064E-9</v>
      </c>
      <c r="CF52" s="16" t="s">
        <v>24547</v>
      </c>
      <c r="CG52" s="32">
        <f>IF(D3L145C5=0,0,D3L145C38/D3L145C5)</f>
        <v>3.7270633853333734E-2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4.3490031459282559</v>
      </c>
      <c r="J53" s="16" t="s">
        <v>24587</v>
      </c>
      <c r="K53" s="21">
        <f>IF(FLOW_THRU_100PCT="Y",1,INDEX(VariabilityMatrix,D3L146C1,D3L146C8))</f>
        <v>0.24086589183116475</v>
      </c>
      <c r="L53" s="16" t="s">
        <v>24557</v>
      </c>
      <c r="M53" s="15">
        <f>IF(D3L146C2&lt;&gt;0,D3L146C2*D3L146C4,D3L146C3*D3L146C4)</f>
        <v>1.0475265213205505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1.0475265213205505</v>
      </c>
      <c r="AX53" s="16" t="s">
        <v>24582</v>
      </c>
      <c r="AY53" s="15">
        <f>IF(D3L146C22=0,0,CHOOSE(MIN(D3L146C8,RUN_YEARS),A1L104C1,A1L104C6,A1L104C7,A1L104C8,A1L104C9))</f>
        <v>168775.56666666668</v>
      </c>
      <c r="AZ53" s="16" t="s">
        <v>24568</v>
      </c>
      <c r="BA53" s="33">
        <f>IF(D3L146C24=0,0,D3L146C23/D3L146C24)</f>
        <v>6.2066242289052726E-6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1.7020850584946292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1.4637931503053812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1.4637931503053812</v>
      </c>
      <c r="AX54" s="16" t="s">
        <v>24614</v>
      </c>
      <c r="AY54" s="15">
        <f>IF(D3L147C22=0,0,CHOOSE(MIN(D3L147C8,RUN_YEARS),A1L104C1,A1L104C6,A1L104C7,A1L104C8,A1L104C9))</f>
        <v>168775.56666666668</v>
      </c>
      <c r="AZ54" s="16" t="s">
        <v>24600</v>
      </c>
      <c r="BA54" s="33">
        <f>IF(D3L147C24=0,0,D3L147C23/D3L147C24)</f>
        <v>8.6730157641620381E-6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2.7126296503128153</v>
      </c>
      <c r="J55" s="16" t="s">
        <v>24650</v>
      </c>
      <c r="K55" s="21">
        <f>IF(FLOW_THRU_100PCT="Y",1,INDEX(VariabilityMatrix,D3L148C1,D3L148C8))</f>
        <v>0.22312812776859683</v>
      </c>
      <c r="L55" s="16" t="s">
        <v>24620</v>
      </c>
      <c r="M55" s="15">
        <f>IF(D3L148C2&lt;&gt;0,D3L148C2*D3L148C4,D3L148C3*D3L148C4)</f>
        <v>0.60526397520388198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0.60526397520388198</v>
      </c>
      <c r="AX55" s="16" t="s">
        <v>24645</v>
      </c>
      <c r="AY55" s="15">
        <f>IF(D3L148C22=0,0,CHOOSE(MIN(D3L148C8,RUN_YEARS),A1L104C1,A1L104C6,A1L104C7,A1L104C8,A1L104C9))</f>
        <v>155227.93</v>
      </c>
      <c r="AZ55" s="16" t="s">
        <v>24631</v>
      </c>
      <c r="BA55" s="33">
        <f>IF(D3L148C24=0,0,D3L148C23/D3L148C24)</f>
        <v>3.8991950430820146E-6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11.697053219079793</v>
      </c>
      <c r="J56" s="16" t="s">
        <v>24682</v>
      </c>
      <c r="K56" s="21">
        <f>IF(FLOW_THRU_100PCT="Y",1,INDEX(VariabilityMatrix,D3L149C1,D3L149C8))</f>
        <v>0.24086589183116475</v>
      </c>
      <c r="L56" s="16" t="s">
        <v>24652</v>
      </c>
      <c r="M56" s="15">
        <f>IF(D3L149C2&lt;&gt;0,D3L149C2*D3L149C4,D3L149C3*D3L149C4)</f>
        <v>2.8174211554102508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2.8174211554102508</v>
      </c>
      <c r="AX56" s="16" t="s">
        <v>24677</v>
      </c>
      <c r="AY56" s="15">
        <f>IF(D3L149C22=0,0,CHOOSE(MIN(D3L149C8,RUN_YEARS),A1L104C1,A1L104C6,A1L104C7,A1L104C8,A1L104C9))</f>
        <v>168775.56666666668</v>
      </c>
      <c r="AZ56" s="16" t="s">
        <v>24663</v>
      </c>
      <c r="BA56" s="33">
        <f>IF(D3L149C24=0,0,D3L149C23/D3L149C24)</f>
        <v>1.6693299931113157E-5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4.429088816985673</v>
      </c>
      <c r="J57" s="16" t="s">
        <v>24714</v>
      </c>
      <c r="K57" s="21">
        <f>IF(FLOW_THRU_100PCT="Y",1,INDEX(VariabilityMatrix,D3L150C1,D3L150C8))</f>
        <v>0.22312812776859683</v>
      </c>
      <c r="L57" s="16" t="s">
        <v>24684</v>
      </c>
      <c r="M57" s="15">
        <f>IF(D3L150C2&lt;&gt;0,D3L150C2*D3L150C4,D3L150C3*D3L150C4)</f>
        <v>0.98825429545484267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0.98825429545484267</v>
      </c>
      <c r="AX57" s="16" t="s">
        <v>24709</v>
      </c>
      <c r="AY57" s="15">
        <f>IF(D3L150C22=0,0,CHOOSE(MIN(D3L150C8,RUN_YEARS),A1L104C1,A1L104C6,A1L104C7,A1L104C8,A1L104C9))</f>
        <v>155227.93</v>
      </c>
      <c r="AZ57" s="16" t="s">
        <v>24695</v>
      </c>
      <c r="BA57" s="33">
        <f>IF(D3L150C24=0,0,D3L150C23/D3L150C24)</f>
        <v>6.3664721642222676E-6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0.22312812776859683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155227.93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0.22312812776859683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155227.93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0.22312812776859683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155227.93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0.22312812776859683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155227.93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0.22312812776859683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155227.93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5.6326610679856861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4.8440885184676903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4.8440885184676903</v>
      </c>
      <c r="AX63" s="16" t="s">
        <v>24901</v>
      </c>
      <c r="AY63" s="15">
        <f>IF(D3L156C22=0,0,CHOOSE(MIN(D3L156C8,RUN_YEARS),A1L104C1,A1L104C6,A1L104C7,A1L104C8,A1L104C9))</f>
        <v>155227.93</v>
      </c>
      <c r="AZ63" s="16" t="s">
        <v>24887</v>
      </c>
      <c r="BA63" s="33">
        <f>IF(D3L156C24=0,0,D3L156C23/D3L156C24)</f>
        <v>3.1206294630532603E-5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3.5032232819587869E-6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3.0127720224845568E-6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3.0127720224845568E-6</v>
      </c>
      <c r="AX64" s="16" t="s">
        <v>24932</v>
      </c>
      <c r="AY64" s="15">
        <f>IF(D3L157C22=0,0,CHOOSE(MIN(D3L157C8,RUN_YEARS),A1L104C1,A1L104C6,A1L104C7,A1L104C8,A1L104C9))</f>
        <v>168775.56666666668</v>
      </c>
      <c r="AZ64" s="16" t="s">
        <v>24918</v>
      </c>
      <c r="BA64" s="33">
        <f>IF(D3L157C24=0,0,D3L157C23/D3L157C24)</f>
        <v>1.7850759336716134E-11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21747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0.50795769248419131</v>
      </c>
      <c r="L65" s="16" t="s">
        <v>24938</v>
      </c>
      <c r="M65" s="15">
        <f>IF(D3L158C2&lt;&gt;0,D3L158C2*D3L158C4,D3L158C3*D3L158C4)</f>
        <v>11046.555938453708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11046.555938453708</v>
      </c>
      <c r="AX65" s="16" t="s">
        <v>24963</v>
      </c>
      <c r="AY65" s="15">
        <f>IF(D3L158C22=0,0,CHOOSE(MIN(D3L158C8,RUN_YEARS),A1L104C1,A1L104C6,A1L104C7,A1L104C8,A1L104C9))</f>
        <v>155227.93</v>
      </c>
      <c r="AZ65" s="16" t="s">
        <v>24949</v>
      </c>
      <c r="BA65" s="33">
        <f>IF(D3L158C24=0,0,D3L158C23/D3L158C24)</f>
        <v>7.116345581915387E-2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100340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0.93729155128995023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155227.93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6.2708448710049713E-2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374071.32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46378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0.93729155128995023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155227.93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6.2708448710049713E-2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374071.32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6166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0.93729155128995023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155227.93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6.2708448710049713E-2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374071.32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7722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0.93729155128995023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155227.93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6.2708448710049713E-2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374071.32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134028</v>
      </c>
      <c r="J70" s="16" t="s">
        <v>25124</v>
      </c>
      <c r="K70" s="21">
        <f>IF(FLOW_THRU_100PCT="Y",1,INDEX(VariabilityMatrix,D3L163C1,D3L163C8))</f>
        <v>0.50308992173761535</v>
      </c>
      <c r="L70" s="16" t="s">
        <v>25094</v>
      </c>
      <c r="M70" s="15">
        <f>IF(D3L163C2&lt;&gt;0,D3L163C2*D3L163C4,D3L163C3*D3L163C4)</f>
        <v>67428.136030649111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0.93729155128995023</v>
      </c>
      <c r="AV70" s="16" t="s">
        <v>25104</v>
      </c>
      <c r="AW70" s="15">
        <f>D3L163C5*D3L163C22</f>
        <v>63199.822220756891</v>
      </c>
      <c r="AX70" s="16" t="s">
        <v>25119</v>
      </c>
      <c r="AY70" s="15">
        <f>IF(D3L163C22=0,0,CHOOSE(MIN(D3L163C8,RUN_YEARS),A1L104C1,A1L104C6,A1L104C7,A1L104C8,A1L104C9))</f>
        <v>155227.93</v>
      </c>
      <c r="AZ70" s="16" t="s">
        <v>25105</v>
      </c>
      <c r="BA70" s="33">
        <f>IF(D3L163C24=0,0,D3L163C23/D3L163C24)</f>
        <v>0.40714207952626114</v>
      </c>
      <c r="BB70" s="16" t="s">
        <v>25106</v>
      </c>
      <c r="BC70" s="32">
        <f>IF(D3L163C5=0,0,D3L163C23/D3L163C5)</f>
        <v>0.93729155128995023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6.2708448710049713E-2</v>
      </c>
      <c r="BZ70" s="16" t="s">
        <v>25113</v>
      </c>
      <c r="CA70" s="15">
        <f>D3L163C5*D3L163C37</f>
        <v>4228.3138098922145</v>
      </c>
      <c r="CB70" s="16" t="s">
        <v>25122</v>
      </c>
      <c r="CC70" s="15">
        <f>IF(D3L163C37=0,0,CHOOSE(MIN(D3L163C8,RUN_YEARS),B6L116C1,B6L117C1,B6L118C1,B6L119C1,B6L120C1))</f>
        <v>374071.32</v>
      </c>
      <c r="CD70" s="16" t="s">
        <v>25114</v>
      </c>
      <c r="CE70" s="33">
        <f>IF(D3L163C39=0,0,D3L163C38/D3L163C39)</f>
        <v>1.1303496375750524E-2</v>
      </c>
      <c r="CF70" s="16" t="s">
        <v>25115</v>
      </c>
      <c r="CG70" s="32">
        <f>IF(D3L163C5=0,0,D3L163C38/D3L163C5)</f>
        <v>6.2708448710049713E-2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1361483</v>
      </c>
      <c r="J71" s="16" t="s">
        <v>25155</v>
      </c>
      <c r="K71" s="21">
        <f>IF(FLOW_THRU_100PCT="Y",1,INDEX(VariabilityMatrix,D3L164C1,D3L164C8))</f>
        <v>0.92461161611275011</v>
      </c>
      <c r="L71" s="16" t="s">
        <v>25126</v>
      </c>
      <c r="M71" s="15">
        <f>IF(D3L164C2&lt;&gt;0,D3L164C2*D3L164C4,D3L164C3*D3L164C4)</f>
        <v>1258842.9969400354</v>
      </c>
      <c r="N71" s="16" t="s">
        <v>4251</v>
      </c>
      <c r="O71" s="32">
        <f>0.45*CHOOSE(MIN(D3L164C8,RUN_YEARS),B3L110C1,B3L125C1,B3L140C1,B3L155C1,B3L170C1)</f>
        <v>0.43394767977315662</v>
      </c>
      <c r="P71" s="16" t="s">
        <v>25127</v>
      </c>
      <c r="Q71" s="15">
        <f>D3L164C5*D3L164C6</f>
        <v>546271.99772081524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871697749</v>
      </c>
      <c r="V71" s="16" t="s">
        <v>25128</v>
      </c>
      <c r="W71" s="33">
        <f>IF(D3L164C9=0,0,D3L164C7/D3L164C9)</f>
        <v>6.2667593021490666E-4</v>
      </c>
      <c r="X71" s="16" t="s">
        <v>25129</v>
      </c>
      <c r="Y71" s="32">
        <f>IF(D3L164C5=0,0,D3L164C7/D3L164C5)</f>
        <v>0.43394767977315662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0.53038049750052474</v>
      </c>
      <c r="AL71" s="16" t="s">
        <v>25133</v>
      </c>
      <c r="AM71" s="15">
        <f>D3L164C5*D3L164C17</f>
        <v>667665.77499210753</v>
      </c>
      <c r="AN71" s="16" t="s">
        <v>25150</v>
      </c>
      <c r="AO71" s="15">
        <f>IF(D3L164C17=0,0,CHOOSE(MIN(D3L164C8,RUN_YEARS),A1L108C1,A1L108C6,A1L108C7,A1L108C8,A1L108C9))</f>
        <v>363836.97399999999</v>
      </c>
      <c r="AP71" s="16" t="s">
        <v>25134</v>
      </c>
      <c r="AQ71" s="33">
        <f>IF(D3L164C19=0,0,D3L164C18/D3L164C19)</f>
        <v>1.8350685133834352</v>
      </c>
      <c r="AR71" s="16" t="s">
        <v>25135</v>
      </c>
      <c r="AS71" s="32">
        <f>IF(D3L164C5=0,0,D3L164C18/D3L164C5)</f>
        <v>0.53038049750052474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3.5671822726318636E-2</v>
      </c>
      <c r="BZ71" s="16" t="s">
        <v>25145</v>
      </c>
      <c r="CA71" s="15">
        <f>D3L164C5*D3L164C37</f>
        <v>44905.224227112616</v>
      </c>
      <c r="CB71" s="16" t="s">
        <v>25154</v>
      </c>
      <c r="CC71" s="15">
        <f>IF(D3L164C37=0,0,CHOOSE(MIN(D3L164C8,RUN_YEARS),B6L116C1,B6L117C1,B6L118C1,B6L119C1,B6L120C1))</f>
        <v>374071.32</v>
      </c>
      <c r="CD71" s="16" t="s">
        <v>25146</v>
      </c>
      <c r="CE71" s="33">
        <f>IF(D3L164C39=0,0,D3L164C38/D3L164C39)</f>
        <v>0.12004455253910569</v>
      </c>
      <c r="CF71" s="16" t="s">
        <v>25147</v>
      </c>
      <c r="CG71" s="32">
        <f>IF(D3L164C5=0,0,D3L164C38/D3L164C5)</f>
        <v>3.5671822726318636E-2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0.92461161611275011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0.43394767977315662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871697749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0.53038049750052474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363836.97399999999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3.5671822726318636E-2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374071.32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94214</v>
      </c>
      <c r="J73" s="16" t="s">
        <v>25217</v>
      </c>
      <c r="K73" s="21">
        <f>IF(FLOW_THRU_100PCT="Y",1,INDEX(VariabilityMatrix,D3L166C1,D3L166C8))</f>
        <v>0.60017412438495898</v>
      </c>
      <c r="L73" s="16" t="s">
        <v>25188</v>
      </c>
      <c r="M73" s="15">
        <f>IF(D3L166C2&lt;&gt;0,D3L166C2*D3L166C4,D3L166C3*D3L166C4)</f>
        <v>56544.804954804524</v>
      </c>
      <c r="N73" s="16" t="s">
        <v>4251</v>
      </c>
      <c r="O73" s="32">
        <f>0.45*CHOOSE(MIN(D3L166C8,RUN_YEARS),B3L110C1,B3L125C1,B3L140C1,B3L155C1,B3L170C1)</f>
        <v>0.43394767977315662</v>
      </c>
      <c r="P73" s="16" t="s">
        <v>25189</v>
      </c>
      <c r="Q73" s="15">
        <f>D3L166C5*D3L166C6</f>
        <v>24537.486913363115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871697749</v>
      </c>
      <c r="V73" s="16" t="s">
        <v>25190</v>
      </c>
      <c r="W73" s="33">
        <f>IF(D3L166C9=0,0,D3L166C7/D3L166C9)</f>
        <v>2.8149076834845785E-5</v>
      </c>
      <c r="X73" s="16" t="s">
        <v>25191</v>
      </c>
      <c r="Y73" s="32">
        <f>IF(D3L166C5=0,0,D3L166C7/D3L166C5)</f>
        <v>0.43394767977315662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0.53038049750052474</v>
      </c>
      <c r="AL73" s="16" t="s">
        <v>25195</v>
      </c>
      <c r="AM73" s="15">
        <f>D3L166C5*D3L166C17</f>
        <v>29990.261782999358</v>
      </c>
      <c r="AN73" s="16" t="s">
        <v>25212</v>
      </c>
      <c r="AO73" s="15">
        <f>IF(D3L166C17=0,0,CHOOSE(MIN(D3L166C8,RUN_YEARS),A1L108C1,A1L108C6,A1L108C7,A1L108C8,A1L108C9))</f>
        <v>363836.97399999999</v>
      </c>
      <c r="AP73" s="16" t="s">
        <v>25196</v>
      </c>
      <c r="AQ73" s="33">
        <f>IF(D3L166C19=0,0,D3L166C18/D3L166C19)</f>
        <v>8.2427746287817794E-2</v>
      </c>
      <c r="AR73" s="16" t="s">
        <v>25197</v>
      </c>
      <c r="AS73" s="32">
        <f>IF(D3L166C5=0,0,D3L166C18/D3L166C5)</f>
        <v>0.53038049750052474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3.5671822726318636E-2</v>
      </c>
      <c r="BZ73" s="16" t="s">
        <v>25207</v>
      </c>
      <c r="CA73" s="15">
        <f>D3L166C5*D3L166C37</f>
        <v>2017.0562584420506</v>
      </c>
      <c r="CB73" s="16" t="s">
        <v>25216</v>
      </c>
      <c r="CC73" s="15">
        <f>IF(D3L166C37=0,0,CHOOSE(MIN(D3L166C8,RUN_YEARS),B6L116C1,B6L117C1,B6L118C1,B6L119C1,B6L120C1))</f>
        <v>374071.32</v>
      </c>
      <c r="CD73" s="16" t="s">
        <v>25208</v>
      </c>
      <c r="CE73" s="33">
        <f>IF(D3L166C39=0,0,D3L166C38/D3L166C39)</f>
        <v>5.3921702910612089E-3</v>
      </c>
      <c r="CF73" s="16" t="s">
        <v>25209</v>
      </c>
      <c r="CG73" s="32">
        <f>IF(D3L166C5=0,0,D3L166C38/D3L166C5)</f>
        <v>3.5671822726318636E-2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726527</v>
      </c>
      <c r="J74" s="16" t="s">
        <v>25249</v>
      </c>
      <c r="K74" s="21">
        <f>IF(FLOW_THRU_100PCT="Y",1,INDEX(VariabilityMatrix,D3L167C1,D3L167C8))</f>
        <v>0.77756482589040055</v>
      </c>
      <c r="L74" s="16" t="s">
        <v>25219</v>
      </c>
      <c r="M74" s="15">
        <f>IF(D3L167C2&lt;&gt;0,D3L167C2*D3L167C4,D3L167C3*D3L167C4)</f>
        <v>564921.84025967505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0.84659809383358531</v>
      </c>
      <c r="BF74" s="16" t="s">
        <v>25232</v>
      </c>
      <c r="BG74" s="15">
        <f>D3L167C5*D3L167C27</f>
        <v>478261.75312880205</v>
      </c>
      <c r="BH74" s="16" t="s">
        <v>25245</v>
      </c>
      <c r="BI74" s="15">
        <f>IF(D3L167C27=0,0,CHOOSE(MIN(D3L167C8,RUN_YEARS),A1L104C1,A1L104C6,A1L104C7,A1L104C8,A1L104C9))</f>
        <v>155227.93</v>
      </c>
      <c r="BJ74" s="16" t="s">
        <v>25233</v>
      </c>
      <c r="BK74" s="33">
        <f>IF(D3L167C29=0,0,D3L167C28/D3L167C29)</f>
        <v>3.0810289947743428</v>
      </c>
      <c r="BL74" s="16" t="s">
        <v>25234</v>
      </c>
      <c r="BM74" s="32">
        <f>IF(D3L167C5=0,0,D3L167C28/D3L167C5)</f>
        <v>0.84659809383358531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0.15340190616641469</v>
      </c>
      <c r="BZ74" s="16" t="s">
        <v>25238</v>
      </c>
      <c r="CA74" s="15">
        <f>D3L167C5*D3L167C37</f>
        <v>86660.087130872984</v>
      </c>
      <c r="CB74" s="16" t="s">
        <v>25247</v>
      </c>
      <c r="CC74" s="15">
        <f>IF(D3L167C37=0,0,CHOOSE(MIN(D3L167C8,RUN_YEARS),B6L116C1,B6L117C1,B6L118C1,B6L119C1,B6L120C1))</f>
        <v>374071.32</v>
      </c>
      <c r="CD74" s="16" t="s">
        <v>25239</v>
      </c>
      <c r="CE74" s="33">
        <f>IF(D3L167C39=0,0,D3L167C38/D3L167C39)</f>
        <v>0.23166728508048406</v>
      </c>
      <c r="CF74" s="16" t="s">
        <v>25240</v>
      </c>
      <c r="CG74" s="32">
        <f>IF(D3L167C5=0,0,D3L167C38/D3L167C5)</f>
        <v>0.15340190616641469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931867</v>
      </c>
      <c r="J75" s="16" t="s">
        <v>25281</v>
      </c>
      <c r="K75" s="21">
        <f>IF(FLOW_THRU_100PCT="Y",1,INDEX(VariabilityMatrix,D3L168C1,D3L168C8))</f>
        <v>0.77756482589040055</v>
      </c>
      <c r="L75" s="16" t="s">
        <v>25251</v>
      </c>
      <c r="M75" s="15">
        <f>IF(D3L168C2&lt;&gt;0,D3L168C2*D3L168C4,D3L168C3*D3L168C4)</f>
        <v>724587.00160800992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0.84659809383358531</v>
      </c>
      <c r="BF75" s="16" t="s">
        <v>25264</v>
      </c>
      <c r="BG75" s="15">
        <f>D3L168C5*D3L168C27</f>
        <v>613433.97437793424</v>
      </c>
      <c r="BH75" s="16" t="s">
        <v>25277</v>
      </c>
      <c r="BI75" s="15">
        <f>IF(D3L168C27=0,0,CHOOSE(MIN(D3L168C8,RUN_YEARS),A1L104C1,A1L104C6,A1L104C7,A1L104C8,A1L104C9))</f>
        <v>155227.93</v>
      </c>
      <c r="BJ75" s="16" t="s">
        <v>25265</v>
      </c>
      <c r="BK75" s="33">
        <f>IF(D3L168C29=0,0,D3L168C28/D3L168C29)</f>
        <v>3.9518273185626729</v>
      </c>
      <c r="BL75" s="16" t="s">
        <v>25266</v>
      </c>
      <c r="BM75" s="32">
        <f>IF(D3L168C5=0,0,D3L168C28/D3L168C5)</f>
        <v>0.84659809383358531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0.15340190616641469</v>
      </c>
      <c r="BZ75" s="16" t="s">
        <v>25270</v>
      </c>
      <c r="CA75" s="15">
        <f>D3L168C5*D3L168C37</f>
        <v>111153.02723007571</v>
      </c>
      <c r="CB75" s="16" t="s">
        <v>25279</v>
      </c>
      <c r="CC75" s="15">
        <f>IF(D3L168C37=0,0,CHOOSE(MIN(D3L168C8,RUN_YEARS),B6L116C1,B6L117C1,B6L118C1,B6L119C1,B6L120C1))</f>
        <v>374071.32</v>
      </c>
      <c r="CD75" s="16" t="s">
        <v>25271</v>
      </c>
      <c r="CE75" s="33">
        <f>IF(D3L168C39=0,0,D3L168C38/D3L168C39)</f>
        <v>0.2971439436470984</v>
      </c>
      <c r="CF75" s="16" t="s">
        <v>25272</v>
      </c>
      <c r="CG75" s="32">
        <f>IF(D3L168C5=0,0,D3L168C38/D3L168C5)</f>
        <v>0.15340190616641469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21747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11046.555938453708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11046.555938453708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7.116345581915387E-2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3408725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2672324.779793174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570809.48463417834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6.5482500704975243E-4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697656.03677510691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1.917496259671253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63199.822220756891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0.40714207952626114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1091695.7275067363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7.0328563133370157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248963.70865639558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0.66555144793349985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21747</v>
      </c>
      <c r="H79" s="16" t="s">
        <v>25375</v>
      </c>
      <c r="I79" s="15">
        <f>SUM(D3L169C3:D3L171C3)</f>
        <v>3408725</v>
      </c>
      <c r="J79" s="16" t="s">
        <v>25376</v>
      </c>
      <c r="K79" s="21">
        <f>IF(D3L172C2+D3L172C3=0,0,D3L172C5/(D3L172C2+D3L172C3))</f>
        <v>0.78221636431710506</v>
      </c>
      <c r="L79" s="16" t="s">
        <v>25345</v>
      </c>
      <c r="M79" s="15">
        <f>SUM(D3L169C5:D3L171C5)</f>
        <v>2683371.3357316279</v>
      </c>
      <c r="N79" s="16" t="s">
        <v>25346</v>
      </c>
      <c r="O79" s="32">
        <f>IF(SUM(D3L169C5:D3L171C5)=0,0,SUM(D3L169C7:D3L171C7)/SUM(D3L169C5:D3L171C5))</f>
        <v>0.21272101890383566</v>
      </c>
      <c r="P79" s="16" t="s">
        <v>25347</v>
      </c>
      <c r="Q79" s="15">
        <f>SUM(D3L169C7:D3L171C7)</f>
        <v>570809.48463417834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6.5482500704975243E-4</v>
      </c>
      <c r="X79" s="16" t="s">
        <v>25349</v>
      </c>
      <c r="Y79" s="32">
        <f>IF(D3L172C5=0,0,D3L172C7/D3L172C5)</f>
        <v>0.21272101890383566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0.25999235643802138</v>
      </c>
      <c r="AL79" s="16" t="s">
        <v>25355</v>
      </c>
      <c r="AM79" s="15">
        <f>SUM(D3L169C18:D3L171C18)</f>
        <v>697656.03677510691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1.917496259671253</v>
      </c>
      <c r="AR79" s="16" t="s">
        <v>25357</v>
      </c>
      <c r="AS79" s="32">
        <f>IF(D3L172C5=0,0,D3L172C18/D3L172C5)</f>
        <v>0.25999235643802138</v>
      </c>
      <c r="AT79" s="16" t="s">
        <v>25358</v>
      </c>
      <c r="AU79" s="32">
        <f>IF(SUM(D3L169C5:D3L171C5)=0,0,SUM(D3L169C23:D3L171C23)/SUM(D3L169C5:D3L171C5))</f>
        <v>2.7669065839136697E-2</v>
      </c>
      <c r="AV79" s="16" t="s">
        <v>25359</v>
      </c>
      <c r="AW79" s="15">
        <f>SUM(D3L169C23:D3L171C23)</f>
        <v>74246.378159210595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0.47830553534541498</v>
      </c>
      <c r="BB79" s="16" t="s">
        <v>25361</v>
      </c>
      <c r="BC79" s="32">
        <f>IF(D3L172C5=0,0,D3L172C23/D3L172C5)</f>
        <v>2.7669065839136697E-2</v>
      </c>
      <c r="BD79" s="16" t="s">
        <v>25362</v>
      </c>
      <c r="BE79" s="32">
        <f>IF(SUM(D3L169C5:D3L171C5)=0,0,SUM(D3L169C28:D3L171C28)/SUM(D3L169C5:D3L171C5))</f>
        <v>0.40683736647618424</v>
      </c>
      <c r="BF79" s="16" t="s">
        <v>25363</v>
      </c>
      <c r="BG79" s="15">
        <f>SUM(D3L169C28:D3L171C28)</f>
        <v>1091695.7275067363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7.0328563133370157</v>
      </c>
      <c r="BL79" s="16" t="s">
        <v>25365</v>
      </c>
      <c r="BM79" s="32">
        <f>IF(D3L172C5=0,0,D3L172C28/D3L172C5)</f>
        <v>0.40683736647618424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9.278019234282199E-2</v>
      </c>
      <c r="BZ79" s="16" t="s">
        <v>25371</v>
      </c>
      <c r="CA79" s="15">
        <f>SUM(D3L169C38:D3L171C38)</f>
        <v>248963.70865639558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0.66555144793349985</v>
      </c>
      <c r="CF79" s="16" t="s">
        <v>25373</v>
      </c>
      <c r="CG79" s="32">
        <f>IF(D3L172C5=0,0,D3L172C38/D3L172C5)</f>
        <v>9.278019234282199E-2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116778</v>
      </c>
      <c r="J80" s="16" t="s">
        <v>25407</v>
      </c>
      <c r="K80" s="21">
        <f>IF(FLOW_THRU_100PCT="Y",1,INDEX(VariabilityMatrix,D3L173C1,D3L173C8))</f>
        <v>0.74413445994853633</v>
      </c>
      <c r="L80" s="16" t="s">
        <v>25377</v>
      </c>
      <c r="M80" s="15">
        <f>IF(D3L173C2&lt;&gt;0,D3L173C2*D3L173C4,D3L173C3*D3L173C4)</f>
        <v>86898.53396387017</v>
      </c>
      <c r="N80" s="16" t="s">
        <v>4251</v>
      </c>
      <c r="O80" s="32">
        <f>D3L172C6</f>
        <v>0.21272101890383566</v>
      </c>
      <c r="P80" s="16" t="s">
        <v>25378</v>
      </c>
      <c r="Q80" s="15">
        <f>D3L173C5*D3L173C6</f>
        <v>18485.14468604403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871697749</v>
      </c>
      <c r="V80" s="16" t="s">
        <v>25379</v>
      </c>
      <c r="W80" s="33">
        <f>IF(D3L173C9=0,0,D3L173C7/D3L173C9)</f>
        <v>2.1205910772684617E-5</v>
      </c>
      <c r="X80" s="16" t="s">
        <v>25380</v>
      </c>
      <c r="Y80" s="32">
        <f>IF(D3L173C5=0,0,D3L173C7/D3L173C5)</f>
        <v>0.21272101890383566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0.25999235643802138</v>
      </c>
      <c r="AL80" s="16" t="s">
        <v>25384</v>
      </c>
      <c r="AM80" s="15">
        <f>D3L173C5*D3L173C17</f>
        <v>22592.954616276042</v>
      </c>
      <c r="AN80" s="16" t="s">
        <v>25401</v>
      </c>
      <c r="AO80" s="15">
        <f>IF(D3L173C17=0,0,CHOOSE(MIN(D3L173C8,RUN_YEARS),A1L108C1,A1L108C6,A1L108C7,A1L108C8,A1L108C9))</f>
        <v>363836.97399999999</v>
      </c>
      <c r="AP80" s="16" t="s">
        <v>25385</v>
      </c>
      <c r="AQ80" s="33">
        <f>IF(D3L173C19=0,0,D3L173C18/D3L173C19)</f>
        <v>6.2096367963625498E-2</v>
      </c>
      <c r="AR80" s="16" t="s">
        <v>25386</v>
      </c>
      <c r="AS80" s="32">
        <f>IF(D3L173C5=0,0,D3L173C18/D3L173C5)</f>
        <v>0.25999235643802138</v>
      </c>
      <c r="AT80" s="16" t="s">
        <v>4251</v>
      </c>
      <c r="AU80" s="32">
        <f>D3L172C22</f>
        <v>2.7669065839136697E-2</v>
      </c>
      <c r="AV80" s="16" t="s">
        <v>25387</v>
      </c>
      <c r="AW80" s="15">
        <f>D3L173C5*D3L173C22</f>
        <v>2404.4012575707802</v>
      </c>
      <c r="AX80" s="16" t="s">
        <v>25402</v>
      </c>
      <c r="AY80" s="15">
        <f>IF(D3L173C22=0,0,CHOOSE(MIN(D3L173C8,RUN_YEARS),A1L104C1,A1L104C6,A1L104C7,A1L104C8,A1L104C9))</f>
        <v>155227.93</v>
      </c>
      <c r="AZ80" s="16" t="s">
        <v>25388</v>
      </c>
      <c r="BA80" s="33">
        <f>IF(D3L173C24=0,0,D3L173C23/D3L173C24)</f>
        <v>1.5489488635007761E-2</v>
      </c>
      <c r="BB80" s="16" t="s">
        <v>25389</v>
      </c>
      <c r="BC80" s="32">
        <f>IF(D3L173C5=0,0,D3L173C23/D3L173C5)</f>
        <v>2.7669065839136697E-2</v>
      </c>
      <c r="BD80" s="16" t="s">
        <v>4251</v>
      </c>
      <c r="BE80" s="32">
        <f>D3L172C27</f>
        <v>0.40683736647618424</v>
      </c>
      <c r="BF80" s="16" t="s">
        <v>25390</v>
      </c>
      <c r="BG80" s="15">
        <f>D3L173C5*D3L173C27</f>
        <v>35353.570708502193</v>
      </c>
      <c r="BH80" s="16" t="s">
        <v>25403</v>
      </c>
      <c r="BI80" s="15">
        <f>IF(D3L173C27=0,0,CHOOSE(MIN(D3L173C8,RUN_YEARS),A1L104C1,A1L104C6,A1L104C7,A1L104C8,A1L104C9))</f>
        <v>155227.93</v>
      </c>
      <c r="BJ80" s="16" t="s">
        <v>25391</v>
      </c>
      <c r="BK80" s="33">
        <f>IF(D3L173C29=0,0,D3L173C28/D3L173C29)</f>
        <v>0.22775263902895693</v>
      </c>
      <c r="BL80" s="16" t="s">
        <v>25392</v>
      </c>
      <c r="BM80" s="32">
        <f>IF(D3L173C5=0,0,D3L173C28/D3L173C5)</f>
        <v>0.40683736647618424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9.278019234282199E-2</v>
      </c>
      <c r="BZ80" s="16" t="s">
        <v>25396</v>
      </c>
      <c r="CA80" s="15">
        <f>D3L173C5*D3L173C37</f>
        <v>8062.4626954771238</v>
      </c>
      <c r="CB80" s="16" t="s">
        <v>25405</v>
      </c>
      <c r="CC80" s="15">
        <f>IF(D3L173C37=0,0,CHOOSE(MIN(D3L173C8,RUN_YEARS),B6L116C1,B6L117C1,B6L118C1,B6L119C1,B6L120C1))</f>
        <v>374071.32</v>
      </c>
      <c r="CD80" s="16" t="s">
        <v>25397</v>
      </c>
      <c r="CE80" s="33">
        <f>IF(D3L173C39=0,0,D3L173C38/D3L173C39)</f>
        <v>2.1553276780152841E-2</v>
      </c>
      <c r="CF80" s="16" t="s">
        <v>25398</v>
      </c>
      <c r="CG80" s="32">
        <f>IF(D3L173C5=0,0,D3L173C38/D3L173C5)</f>
        <v>9.278019234282199E-2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835988</v>
      </c>
      <c r="J81" s="16" t="s">
        <v>25439</v>
      </c>
      <c r="K81" s="21">
        <f>IF(FLOW_THRU_100PCT="Y",1,INDEX(VariabilityMatrix,D3L174C1,D3L174C8))</f>
        <v>0.74413445994853633</v>
      </c>
      <c r="L81" s="16" t="s">
        <v>25409</v>
      </c>
      <c r="M81" s="15">
        <f>IF(D3L174C2&lt;&gt;0,D3L174C2*D3L174C4,D3L174C3*D3L174C4)</f>
        <v>622087.47890345694</v>
      </c>
      <c r="N81" s="16" t="s">
        <v>4251</v>
      </c>
      <c r="O81" s="32">
        <f>D3L172C6</f>
        <v>0.21272101890383566</v>
      </c>
      <c r="P81" s="16" t="s">
        <v>25410</v>
      </c>
      <c r="Q81" s="15">
        <f>D3L174C5*D3L174C6</f>
        <v>132331.08235966173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871697749</v>
      </c>
      <c r="V81" s="16" t="s">
        <v>25411</v>
      </c>
      <c r="W81" s="33">
        <f>IF(D3L174C9=0,0,D3L174C7/D3L174C9)</f>
        <v>1.518084479528256E-4</v>
      </c>
      <c r="X81" s="16" t="s">
        <v>25412</v>
      </c>
      <c r="Y81" s="32">
        <f>IF(D3L174C5=0,0,D3L174C7/D3L174C5)</f>
        <v>0.21272101890383566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0.25999235643802138</v>
      </c>
      <c r="AL81" s="16" t="s">
        <v>25416</v>
      </c>
      <c r="AM81" s="15">
        <f>D3L174C5*D3L174C17</f>
        <v>161737.98955069768</v>
      </c>
      <c r="AN81" s="16" t="s">
        <v>25433</v>
      </c>
      <c r="AO81" s="15">
        <f>IF(D3L174C17=0,0,CHOOSE(MIN(D3L174C8,RUN_YEARS),A1L108C1,A1L108C6,A1L108C7,A1L108C8,A1L108C9))</f>
        <v>363836.97399999999</v>
      </c>
      <c r="AP81" s="16" t="s">
        <v>25417</v>
      </c>
      <c r="AQ81" s="33">
        <f>IF(D3L174C19=0,0,D3L174C18/D3L174C19)</f>
        <v>0.44453423128650382</v>
      </c>
      <c r="AR81" s="16" t="s">
        <v>25418</v>
      </c>
      <c r="AS81" s="32">
        <f>IF(D3L174C5=0,0,D3L174C18/D3L174C5)</f>
        <v>0.25999235643802138</v>
      </c>
      <c r="AT81" s="16" t="s">
        <v>4251</v>
      </c>
      <c r="AU81" s="32">
        <f>D3L172C22</f>
        <v>2.7669065839136697E-2</v>
      </c>
      <c r="AV81" s="16" t="s">
        <v>25419</v>
      </c>
      <c r="AW81" s="15">
        <f>D3L174C5*D3L174C22</f>
        <v>17212.579411482311</v>
      </c>
      <c r="AX81" s="16" t="s">
        <v>25434</v>
      </c>
      <c r="AY81" s="15">
        <f>IF(D3L174C22=0,0,CHOOSE(MIN(D3L174C8,RUN_YEARS),A1L104C1,A1L104C6,A1L104C7,A1L104C8,A1L104C9))</f>
        <v>155227.93</v>
      </c>
      <c r="AZ81" s="16" t="s">
        <v>25420</v>
      </c>
      <c r="BA81" s="33">
        <f>IF(D3L174C24=0,0,D3L174C23/D3L174C24)</f>
        <v>0.11088584001269818</v>
      </c>
      <c r="BB81" s="16" t="s">
        <v>25421</v>
      </c>
      <c r="BC81" s="32">
        <f>IF(D3L174C5=0,0,D3L174C23/D3L174C5)</f>
        <v>2.7669065839136697E-2</v>
      </c>
      <c r="BD81" s="16" t="s">
        <v>4251</v>
      </c>
      <c r="BE81" s="32">
        <f>D3L172C27</f>
        <v>0.40683736647618424</v>
      </c>
      <c r="BF81" s="16" t="s">
        <v>25422</v>
      </c>
      <c r="BG81" s="15">
        <f>D3L174C5*D3L174C27</f>
        <v>253088.43163489125</v>
      </c>
      <c r="BH81" s="16" t="s">
        <v>25435</v>
      </c>
      <c r="BI81" s="15">
        <f>IF(D3L174C27=0,0,CHOOSE(MIN(D3L174C8,RUN_YEARS),A1L104C1,A1L104C6,A1L104C7,A1L104C8,A1L104C9))</f>
        <v>155227.93</v>
      </c>
      <c r="BJ81" s="16" t="s">
        <v>25423</v>
      </c>
      <c r="BK81" s="33">
        <f>IF(D3L174C29=0,0,D3L174C28/D3L174C29)</f>
        <v>1.6304310160864173</v>
      </c>
      <c r="BL81" s="16" t="s">
        <v>25424</v>
      </c>
      <c r="BM81" s="32">
        <f>IF(D3L174C5=0,0,D3L174C28/D3L174C5)</f>
        <v>0.40683736647618424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9.278019234282199E-2</v>
      </c>
      <c r="BZ81" s="16" t="s">
        <v>25428</v>
      </c>
      <c r="CA81" s="15">
        <f>D3L174C5*D3L174C37</f>
        <v>57717.395946723955</v>
      </c>
      <c r="CB81" s="16" t="s">
        <v>25437</v>
      </c>
      <c r="CC81" s="15">
        <f>IF(D3L174C37=0,0,CHOOSE(MIN(D3L174C8,RUN_YEARS),B6L116C1,B6L117C1,B6L118C1,B6L119C1,B6L120C1))</f>
        <v>374071.32</v>
      </c>
      <c r="CD81" s="16" t="s">
        <v>25429</v>
      </c>
      <c r="CE81" s="33">
        <f>IF(D3L174C39=0,0,D3L174C38/D3L174C39)</f>
        <v>0.1542951647475245</v>
      </c>
      <c r="CF81" s="16" t="s">
        <v>25430</v>
      </c>
      <c r="CG81" s="32">
        <f>IF(D3L174C5=0,0,D3L174C38/D3L174C5)</f>
        <v>9.278019234282199E-2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65276</v>
      </c>
      <c r="J82" s="16" t="s">
        <v>25471</v>
      </c>
      <c r="K82" s="21">
        <f>IF(FLOW_THRU_100PCT="Y",1,INDEX(VariabilityMatrix,D3L175C1,D3L175C8))</f>
        <v>0.74413445994853633</v>
      </c>
      <c r="L82" s="16" t="s">
        <v>25441</v>
      </c>
      <c r="M82" s="15">
        <f>IF(D3L175C2&lt;&gt;0,D3L175C2*D3L175C4,D3L175C3*D3L175C4)</f>
        <v>48574.121007600661</v>
      </c>
      <c r="N82" s="16" t="s">
        <v>4251</v>
      </c>
      <c r="O82" s="32">
        <f>D3L172C6</f>
        <v>0.21272101890383566</v>
      </c>
      <c r="P82" s="16" t="s">
        <v>25442</v>
      </c>
      <c r="Q82" s="15">
        <f>D3L175C5*D3L175C6</f>
        <v>10332.73651309502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871697749</v>
      </c>
      <c r="V82" s="16" t="s">
        <v>25443</v>
      </c>
      <c r="W82" s="33">
        <f>IF(D3L175C9=0,0,D3L175C7/D3L175C9)</f>
        <v>1.1853577142935837E-5</v>
      </c>
      <c r="X82" s="16" t="s">
        <v>25444</v>
      </c>
      <c r="Y82" s="32">
        <f>IF(D3L175C5=0,0,D3L175C7/D3L175C5)</f>
        <v>0.21272101890383563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0.25999235643802138</v>
      </c>
      <c r="AL82" s="16" t="s">
        <v>25448</v>
      </c>
      <c r="AM82" s="15">
        <f>D3L175C5*D3L175C17</f>
        <v>12628.900182671694</v>
      </c>
      <c r="AN82" s="16" t="s">
        <v>25465</v>
      </c>
      <c r="AO82" s="15">
        <f>IF(D3L175C17=0,0,CHOOSE(MIN(D3L175C8,RUN_YEARS),A1L108C1,A1L108C6,A1L108C7,A1L108C8,A1L108C9))</f>
        <v>363836.97399999999</v>
      </c>
      <c r="AP82" s="16" t="s">
        <v>25449</v>
      </c>
      <c r="AQ82" s="33">
        <f>IF(D3L175C19=0,0,D3L175C18/D3L175C19)</f>
        <v>3.4710326561455229E-2</v>
      </c>
      <c r="AR82" s="16" t="s">
        <v>25450</v>
      </c>
      <c r="AS82" s="32">
        <f>IF(D3L175C5=0,0,D3L175C18/D3L175C5)</f>
        <v>0.25999235643802138</v>
      </c>
      <c r="AT82" s="16" t="s">
        <v>4251</v>
      </c>
      <c r="AU82" s="32">
        <f>D3L172C22</f>
        <v>2.7669065839136697E-2</v>
      </c>
      <c r="AV82" s="16" t="s">
        <v>25451</v>
      </c>
      <c r="AW82" s="15">
        <f>D3L175C5*D3L175C22</f>
        <v>1344.0005522374956</v>
      </c>
      <c r="AX82" s="16" t="s">
        <v>25466</v>
      </c>
      <c r="AY82" s="15">
        <f>IF(D3L175C22=0,0,CHOOSE(MIN(D3L175C8,RUN_YEARS),A1L104C1,A1L104C6,A1L104C7,A1L104C8,A1L104C9))</f>
        <v>155227.93</v>
      </c>
      <c r="AZ82" s="16" t="s">
        <v>25452</v>
      </c>
      <c r="BA82" s="33">
        <f>IF(D3L175C24=0,0,D3L175C23/D3L175C24)</f>
        <v>8.6582392243296398E-3</v>
      </c>
      <c r="BB82" s="16" t="s">
        <v>25453</v>
      </c>
      <c r="BC82" s="32">
        <f>IF(D3L175C5=0,0,D3L175C23/D3L175C5)</f>
        <v>2.7669065839136697E-2</v>
      </c>
      <c r="BD82" s="16" t="s">
        <v>4251</v>
      </c>
      <c r="BE82" s="32">
        <f>D3L172C27</f>
        <v>0.40683736647618424</v>
      </c>
      <c r="BF82" s="16" t="s">
        <v>25454</v>
      </c>
      <c r="BG82" s="15">
        <f>D3L175C5*D3L175C27</f>
        <v>19761.76746962775</v>
      </c>
      <c r="BH82" s="16" t="s">
        <v>25467</v>
      </c>
      <c r="BI82" s="15">
        <f>IF(D3L175C27=0,0,CHOOSE(MIN(D3L175C8,RUN_YEARS),A1L104C1,A1L104C6,A1L104C7,A1L104C8,A1L104C9))</f>
        <v>155227.93</v>
      </c>
      <c r="BJ82" s="16" t="s">
        <v>25455</v>
      </c>
      <c r="BK82" s="33">
        <f>IF(D3L175C29=0,0,D3L175C28/D3L175C29)</f>
        <v>0.12730806543402176</v>
      </c>
      <c r="BL82" s="16" t="s">
        <v>25456</v>
      </c>
      <c r="BM82" s="32">
        <f>IF(D3L175C5=0,0,D3L175C28/D3L175C5)</f>
        <v>0.40683736647618424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9.278019234282199E-2</v>
      </c>
      <c r="BZ82" s="16" t="s">
        <v>25460</v>
      </c>
      <c r="CA82" s="15">
        <f>D3L175C5*D3L175C37</f>
        <v>4506.7162899687</v>
      </c>
      <c r="CB82" s="16" t="s">
        <v>25469</v>
      </c>
      <c r="CC82" s="15">
        <f>IF(D3L175C37=0,0,CHOOSE(MIN(D3L175C8,RUN_YEARS),B6L116C1,B6L117C1,B6L118C1,B6L119C1,B6L120C1))</f>
        <v>374071.32</v>
      </c>
      <c r="CD82" s="16" t="s">
        <v>25461</v>
      </c>
      <c r="CE82" s="33">
        <f>IF(D3L175C39=0,0,D3L175C38/D3L175C39)</f>
        <v>1.2047746108866886E-2</v>
      </c>
      <c r="CF82" s="16" t="s">
        <v>25462</v>
      </c>
      <c r="CG82" s="32">
        <f>IF(D3L175C5=0,0,D3L175C38/D3L175C5)</f>
        <v>9.2780192342822004E-2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80396</v>
      </c>
      <c r="J83" s="16" t="s">
        <v>25503</v>
      </c>
      <c r="K83" s="21">
        <f>IF(FLOW_THRU_100PCT="Y",1,INDEX(VariabilityMatrix,D3L176C1,D3L176C8))</f>
        <v>0.74413445994853633</v>
      </c>
      <c r="L83" s="16" t="s">
        <v>25473</v>
      </c>
      <c r="M83" s="15">
        <f>IF(D3L176C2&lt;&gt;0,D3L176C2*D3L176C4,D3L176C3*D3L176C4)</f>
        <v>59825.434042022527</v>
      </c>
      <c r="N83" s="16" t="s">
        <v>4251</v>
      </c>
      <c r="O83" s="32">
        <f>D3L172C6</f>
        <v>0.21272101890383566</v>
      </c>
      <c r="P83" s="16" t="s">
        <v>25474</v>
      </c>
      <c r="Q83" s="15">
        <f>D3L176C5*D3L176C6</f>
        <v>12726.127285783246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871697749</v>
      </c>
      <c r="V83" s="16" t="s">
        <v>25475</v>
      </c>
      <c r="W83" s="33">
        <f>IF(D3L176C9=0,0,D3L176C7/D3L176C9)</f>
        <v>1.4599243029344161E-5</v>
      </c>
      <c r="X83" s="16" t="s">
        <v>25476</v>
      </c>
      <c r="Y83" s="32">
        <f>IF(D3L176C5=0,0,D3L176C7/D3L176C5)</f>
        <v>0.21272101890383566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0.25999235643802138</v>
      </c>
      <c r="AL83" s="16" t="s">
        <v>25480</v>
      </c>
      <c r="AM83" s="15">
        <f>D3L176C5*D3L176C17</f>
        <v>15554.155571512858</v>
      </c>
      <c r="AN83" s="16" t="s">
        <v>25497</v>
      </c>
      <c r="AO83" s="15">
        <f>IF(D3L176C17=0,0,CHOOSE(MIN(D3L176C8,RUN_YEARS),A1L108C1,A1L108C6,A1L108C7,A1L108C8,A1L108C9))</f>
        <v>363836.97399999999</v>
      </c>
      <c r="AP83" s="16" t="s">
        <v>25481</v>
      </c>
      <c r="AQ83" s="33">
        <f>IF(D3L176C19=0,0,D3L176C18/D3L176C19)</f>
        <v>4.2750343376352008E-2</v>
      </c>
      <c r="AR83" s="16" t="s">
        <v>25482</v>
      </c>
      <c r="AS83" s="32">
        <f>IF(D3L176C5=0,0,D3L176C18/D3L176C5)</f>
        <v>0.25999235643802138</v>
      </c>
      <c r="AT83" s="16" t="s">
        <v>4251</v>
      </c>
      <c r="AU83" s="32">
        <f>D3L172C22</f>
        <v>2.7669065839136697E-2</v>
      </c>
      <c r="AV83" s="16" t="s">
        <v>25483</v>
      </c>
      <c r="AW83" s="15">
        <f>D3L176C5*D3L176C22</f>
        <v>1655.3138733636513</v>
      </c>
      <c r="AX83" s="16" t="s">
        <v>25498</v>
      </c>
      <c r="AY83" s="15">
        <f>IF(D3L176C22=0,0,CHOOSE(MIN(D3L176C8,RUN_YEARS),A1L104C1,A1L104C6,A1L104C7,A1L104C8,A1L104C9))</f>
        <v>155227.93</v>
      </c>
      <c r="AZ83" s="16" t="s">
        <v>25484</v>
      </c>
      <c r="BA83" s="33">
        <f>IF(D3L176C24=0,0,D3L176C23/D3L176C24)</f>
        <v>1.0663763108634195E-2</v>
      </c>
      <c r="BB83" s="16" t="s">
        <v>25485</v>
      </c>
      <c r="BC83" s="32">
        <f>IF(D3L176C5=0,0,D3L176C23/D3L176C5)</f>
        <v>2.7669065839136701E-2</v>
      </c>
      <c r="BD83" s="16" t="s">
        <v>4251</v>
      </c>
      <c r="BE83" s="32">
        <f>D3L172C27</f>
        <v>0.40683736647618424</v>
      </c>
      <c r="BF83" s="16" t="s">
        <v>25486</v>
      </c>
      <c r="BG83" s="15">
        <f>D3L176C5*D3L176C27</f>
        <v>24339.222033951108</v>
      </c>
      <c r="BH83" s="16" t="s">
        <v>25499</v>
      </c>
      <c r="BI83" s="15">
        <f>IF(D3L176C27=0,0,CHOOSE(MIN(D3L176C8,RUN_YEARS),A1L104C1,A1L104C6,A1L104C7,A1L104C8,A1L104C9))</f>
        <v>155227.93</v>
      </c>
      <c r="BJ83" s="16" t="s">
        <v>25487</v>
      </c>
      <c r="BK83" s="33">
        <f>IF(D3L176C29=0,0,D3L176C28/D3L176C29)</f>
        <v>0.15679666690106031</v>
      </c>
      <c r="BL83" s="16" t="s">
        <v>25488</v>
      </c>
      <c r="BM83" s="32">
        <f>IF(D3L176C5=0,0,D3L176C28/D3L176C5)</f>
        <v>0.40683736647618424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9.278019234282199E-2</v>
      </c>
      <c r="BZ83" s="16" t="s">
        <v>25492</v>
      </c>
      <c r="CA83" s="15">
        <f>D3L176C5*D3L176C37</f>
        <v>5550.6152774116608</v>
      </c>
      <c r="CB83" s="16" t="s">
        <v>25501</v>
      </c>
      <c r="CC83" s="15">
        <f>IF(D3L176C37=0,0,CHOOSE(MIN(D3L176C8,RUN_YEARS),B6L116C1,B6L117C1,B6L118C1,B6L119C1,B6L120C1))</f>
        <v>374071.32</v>
      </c>
      <c r="CD83" s="16" t="s">
        <v>25493</v>
      </c>
      <c r="CE83" s="33">
        <f>IF(D3L176C39=0,0,D3L176C38/D3L176C39)</f>
        <v>1.4838387710160888E-2</v>
      </c>
      <c r="CF83" s="16" t="s">
        <v>25494</v>
      </c>
      <c r="CG83" s="32">
        <f>IF(D3L176C5=0,0,D3L176C38/D3L176C5)</f>
        <v>9.278019234282199E-2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1322</v>
      </c>
      <c r="J84" s="16" t="s">
        <v>25535</v>
      </c>
      <c r="K84" s="21">
        <f>IF(FLOW_THRU_100PCT="Y",1,INDEX(VariabilityMatrix,D3L177C1,D3L177C8))</f>
        <v>0.74413445994853633</v>
      </c>
      <c r="L84" s="16" t="s">
        <v>25505</v>
      </c>
      <c r="M84" s="15">
        <f>IF(D3L177C2&lt;&gt;0,D3L177C2*D3L177C4,D3L177C3*D3L177C4)</f>
        <v>983.74575605196503</v>
      </c>
      <c r="N84" s="16" t="s">
        <v>4251</v>
      </c>
      <c r="O84" s="32">
        <f>D3L172C6</f>
        <v>0.21272101890383566</v>
      </c>
      <c r="P84" s="16" t="s">
        <v>25506</v>
      </c>
      <c r="Q84" s="15">
        <f>D3L177C5*D3L177C6</f>
        <v>209.26339956969815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871697749</v>
      </c>
      <c r="V84" s="16" t="s">
        <v>25507</v>
      </c>
      <c r="W84" s="33">
        <f>IF(D3L177C9=0,0,D3L177C7/D3L177C9)</f>
        <v>2.400641734015745E-7</v>
      </c>
      <c r="X84" s="16" t="s">
        <v>25508</v>
      </c>
      <c r="Y84" s="32">
        <f>IF(D3L177C5=0,0,D3L177C7/D3L177C5)</f>
        <v>0.21272101890383566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0.25999235643802138</v>
      </c>
      <c r="AL84" s="16" t="s">
        <v>25512</v>
      </c>
      <c r="AM84" s="15">
        <f>D3L177C5*D3L177C17</f>
        <v>255.76637725185333</v>
      </c>
      <c r="AN84" s="16" t="s">
        <v>25529</v>
      </c>
      <c r="AO84" s="15">
        <f>IF(D3L177C17=0,0,CHOOSE(MIN(D3L177C8,RUN_YEARS),A1L108C1,A1L108C6,A1L108C7,A1L108C8,A1L108C9))</f>
        <v>363836.97399999999</v>
      </c>
      <c r="AP84" s="16" t="s">
        <v>25513</v>
      </c>
      <c r="AQ84" s="33">
        <f>IF(D3L177C19=0,0,D3L177C18/D3L177C19)</f>
        <v>7.0296972415962691E-4</v>
      </c>
      <c r="AR84" s="16" t="s">
        <v>25514</v>
      </c>
      <c r="AS84" s="32">
        <f>IF(D3L177C5=0,0,D3L177C18/D3L177C5)</f>
        <v>0.25999235643802138</v>
      </c>
      <c r="AT84" s="16" t="s">
        <v>4251</v>
      </c>
      <c r="AU84" s="32">
        <f>D3L172C22</f>
        <v>2.7669065839136697E-2</v>
      </c>
      <c r="AV84" s="16" t="s">
        <v>25515</v>
      </c>
      <c r="AW84" s="15">
        <f>D3L177C5*D3L177C22</f>
        <v>27.21932609317313</v>
      </c>
      <c r="AX84" s="16" t="s">
        <v>25530</v>
      </c>
      <c r="AY84" s="15">
        <f>IF(D3L177C22=0,0,CHOOSE(MIN(D3L177C8,RUN_YEARS),A1L104C1,A1L104C6,A1L104C7,A1L104C8,A1L104C9))</f>
        <v>155227.93</v>
      </c>
      <c r="AZ84" s="16" t="s">
        <v>25516</v>
      </c>
      <c r="BA84" s="33">
        <f>IF(D3L177C24=0,0,D3L177C23/D3L177C24)</f>
        <v>1.7535069940810994E-4</v>
      </c>
      <c r="BB84" s="16" t="s">
        <v>25517</v>
      </c>
      <c r="BC84" s="32">
        <f>IF(D3L177C5=0,0,D3L177C23/D3L177C5)</f>
        <v>2.7669065839136701E-2</v>
      </c>
      <c r="BD84" s="16" t="s">
        <v>4251</v>
      </c>
      <c r="BE84" s="32">
        <f>D3L172C27</f>
        <v>0.40683736647618424</v>
      </c>
      <c r="BF84" s="16" t="s">
        <v>25518</v>
      </c>
      <c r="BG84" s="15">
        <f>D3L177C5*D3L177C27</f>
        <v>400.22453267430421</v>
      </c>
      <c r="BH84" s="16" t="s">
        <v>25531</v>
      </c>
      <c r="BI84" s="15">
        <f>IF(D3L177C27=0,0,CHOOSE(MIN(D3L177C8,RUN_YEARS),A1L104C1,A1L104C6,A1L104C7,A1L104C8,A1L104C9))</f>
        <v>155227.93</v>
      </c>
      <c r="BJ84" s="16" t="s">
        <v>25519</v>
      </c>
      <c r="BK84" s="33">
        <f>IF(D3L177C29=0,0,D3L177C28/D3L177C29)</f>
        <v>2.5783023240360434E-3</v>
      </c>
      <c r="BL84" s="16" t="s">
        <v>25520</v>
      </c>
      <c r="BM84" s="32">
        <f>IF(D3L177C5=0,0,D3L177C28/D3L177C5)</f>
        <v>0.40683736647618424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9.278019234282199E-2</v>
      </c>
      <c r="BZ84" s="16" t="s">
        <v>25524</v>
      </c>
      <c r="CA84" s="15">
        <f>D3L177C5*D3L177C37</f>
        <v>91.272120462936158</v>
      </c>
      <c r="CB84" s="16" t="s">
        <v>25533</v>
      </c>
      <c r="CC84" s="15">
        <f>IF(D3L177C37=0,0,CHOOSE(MIN(D3L177C8,RUN_YEARS),B6L116C1,B6L117C1,B6L118C1,B6L119C1,B6L120C1))</f>
        <v>374071.32</v>
      </c>
      <c r="CD84" s="16" t="s">
        <v>25525</v>
      </c>
      <c r="CE84" s="33">
        <f>IF(D3L177C39=0,0,D3L177C38/D3L177C39)</f>
        <v>2.4399657386975338E-4</v>
      </c>
      <c r="CF84" s="16" t="s">
        <v>25526</v>
      </c>
      <c r="CG84" s="32">
        <f>IF(D3L177C5=0,0,D3L177C38/D3L177C5)</f>
        <v>9.278019234282199E-2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107639</v>
      </c>
      <c r="J85" s="16" t="s">
        <v>25567</v>
      </c>
      <c r="K85" s="21">
        <f>IF(FLOW_THRU_100PCT="Y",1,INDEX(VariabilityMatrix,D3L178C1,D3L178C8))</f>
        <v>0.74413445994853633</v>
      </c>
      <c r="L85" s="16" t="s">
        <v>25537</v>
      </c>
      <c r="M85" s="15">
        <f>IF(D3L178C2&lt;&gt;0,D3L178C2*D3L178C4,D3L178C3*D3L178C4)</f>
        <v>80097.889134400495</v>
      </c>
      <c r="N85" s="16" t="s">
        <v>4251</v>
      </c>
      <c r="O85" s="32">
        <f>D3L172C6</f>
        <v>0.21272101890383566</v>
      </c>
      <c r="P85" s="16" t="s">
        <v>25538</v>
      </c>
      <c r="Q85" s="15">
        <f>D3L178C5*D3L178C6</f>
        <v>17038.50458871614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871697749</v>
      </c>
      <c r="V85" s="16" t="s">
        <v>25539</v>
      </c>
      <c r="W85" s="33">
        <f>IF(D3L178C9=0,0,D3L178C7/D3L178C9)</f>
        <v>1.9546344599676304E-5</v>
      </c>
      <c r="X85" s="16" t="s">
        <v>25540</v>
      </c>
      <c r="Y85" s="32">
        <f>IF(D3L178C5=0,0,D3L178C7/D3L178C5)</f>
        <v>0.21272101890383566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0.25999235643802138</v>
      </c>
      <c r="AL85" s="16" t="s">
        <v>25544</v>
      </c>
      <c r="AM85" s="15">
        <f>D3L178C5*D3L178C17</f>
        <v>20824.838941764174</v>
      </c>
      <c r="AN85" s="16" t="s">
        <v>25561</v>
      </c>
      <c r="AO85" s="15">
        <f>IF(D3L178C17=0,0,CHOOSE(MIN(D3L178C8,RUN_YEARS),A1L108C1,A1L108C6,A1L108C7,A1L108C8,A1L108C9))</f>
        <v>363836.97399999999</v>
      </c>
      <c r="AP85" s="16" t="s">
        <v>25545</v>
      </c>
      <c r="AQ85" s="33">
        <f>IF(D3L178C19=0,0,D3L178C18/D3L178C19)</f>
        <v>5.7236730816049977E-2</v>
      </c>
      <c r="AR85" s="16" t="s">
        <v>25546</v>
      </c>
      <c r="AS85" s="32">
        <f>IF(D3L178C5=0,0,D3L178C18/D3L178C5)</f>
        <v>0.25999235643802138</v>
      </c>
      <c r="AT85" s="16" t="s">
        <v>4251</v>
      </c>
      <c r="AU85" s="32">
        <f>D3L172C22</f>
        <v>2.7669065839136697E-2</v>
      </c>
      <c r="AV85" s="16" t="s">
        <v>25547</v>
      </c>
      <c r="AW85" s="15">
        <f>D3L178C5*D3L178C22</f>
        <v>2216.233768035599</v>
      </c>
      <c r="AX85" s="16" t="s">
        <v>25562</v>
      </c>
      <c r="AY85" s="15">
        <f>IF(D3L178C22=0,0,CHOOSE(MIN(D3L178C8,RUN_YEARS),A1L104C1,A1L104C6,A1L104C7,A1L104C8,A1L104C9))</f>
        <v>155227.93</v>
      </c>
      <c r="AZ85" s="16" t="s">
        <v>25548</v>
      </c>
      <c r="BA85" s="33">
        <f>IF(D3L178C24=0,0,D3L178C23/D3L178C24)</f>
        <v>1.4277287393032936E-2</v>
      </c>
      <c r="BB85" s="16" t="s">
        <v>25549</v>
      </c>
      <c r="BC85" s="32">
        <f>IF(D3L178C5=0,0,D3L178C23/D3L178C5)</f>
        <v>2.7669065839136694E-2</v>
      </c>
      <c r="BD85" s="16" t="s">
        <v>4251</v>
      </c>
      <c r="BE85" s="32">
        <f>D3L172C27</f>
        <v>0.40683736647618424</v>
      </c>
      <c r="BF85" s="16" t="s">
        <v>25550</v>
      </c>
      <c r="BG85" s="15">
        <f>D3L178C5*D3L178C27</f>
        <v>32586.814275740871</v>
      </c>
      <c r="BH85" s="16" t="s">
        <v>25563</v>
      </c>
      <c r="BI85" s="15">
        <f>IF(D3L178C27=0,0,CHOOSE(MIN(D3L178C8,RUN_YEARS),A1L104C1,A1L104C6,A1L104C7,A1L104C8,A1L104C9))</f>
        <v>155227.93</v>
      </c>
      <c r="BJ85" s="16" t="s">
        <v>25551</v>
      </c>
      <c r="BK85" s="33">
        <f>IF(D3L178C29=0,0,D3L178C28/D3L178C29)</f>
        <v>0.20992880775863515</v>
      </c>
      <c r="BL85" s="16" t="s">
        <v>25552</v>
      </c>
      <c r="BM85" s="32">
        <f>IF(D3L178C5=0,0,D3L178C28/D3L178C5)</f>
        <v>0.40683736647618424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9.278019234282199E-2</v>
      </c>
      <c r="BZ85" s="16" t="s">
        <v>25556</v>
      </c>
      <c r="CA85" s="15">
        <f>D3L178C5*D3L178C37</f>
        <v>7431.49756014371</v>
      </c>
      <c r="CB85" s="16" t="s">
        <v>25565</v>
      </c>
      <c r="CC85" s="15">
        <f>IF(D3L178C37=0,0,CHOOSE(MIN(D3L178C8,RUN_YEARS),B6L116C1,B6L117C1,B6L118C1,B6L119C1,B6L120C1))</f>
        <v>374071.32</v>
      </c>
      <c r="CD85" s="16" t="s">
        <v>25557</v>
      </c>
      <c r="CE85" s="33">
        <f>IF(D3L178C39=0,0,D3L178C38/D3L178C39)</f>
        <v>1.9866525881063829E-2</v>
      </c>
      <c r="CF85" s="16" t="s">
        <v>25558</v>
      </c>
      <c r="CG85" s="32">
        <f>IF(D3L178C5=0,0,D3L178C38/D3L178C5)</f>
        <v>9.278019234282199E-2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207.32172923124176</v>
      </c>
      <c r="J86" s="16" t="s">
        <v>25599</v>
      </c>
      <c r="K86" s="21">
        <f>IF(FLOW_THRU_100PCT="Y",1,INDEX(VariabilityMatrix,D3L179C1,D3L179C8))</f>
        <v>0.4974550993029121</v>
      </c>
      <c r="L86" s="16" t="s">
        <v>25569</v>
      </c>
      <c r="M86" s="15">
        <f>IF(D3L179C2&lt;&gt;0,D3L179C2*D3L179C4,D3L179C3*D3L179C4)</f>
        <v>103.13325140237882</v>
      </c>
      <c r="N86" s="16" t="s">
        <v>4251</v>
      </c>
      <c r="O86" s="32">
        <f>0.45*CHOOSE(MIN(D3L179C8,RUN_YEARS),B3L110C1,B3L125C1,B3L140C1,B3L155C1,B3L170C1)</f>
        <v>0.43301261473601627</v>
      </c>
      <c r="P86" s="16" t="s">
        <v>25570</v>
      </c>
      <c r="Q86" s="15">
        <f>D3L179C5*D3L179C6</f>
        <v>44.657998855970966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898976332.39999998</v>
      </c>
      <c r="V86" s="16" t="s">
        <v>25571</v>
      </c>
      <c r="W86" s="33">
        <f>IF(D3L179C9=0,0,D3L179C7/D3L179C9)</f>
        <v>4.9676501200812889E-8</v>
      </c>
      <c r="X86" s="16" t="s">
        <v>25572</v>
      </c>
      <c r="Y86" s="32">
        <f>IF(D3L179C5=0,0,D3L179C7/D3L179C5)</f>
        <v>0.43301261473601627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0.52923764023290876</v>
      </c>
      <c r="AL86" s="16" t="s">
        <v>25576</v>
      </c>
      <c r="AM86" s="15">
        <f>D3L179C5*D3L179C17</f>
        <v>54.581998601742292</v>
      </c>
      <c r="AN86" s="16" t="s">
        <v>25593</v>
      </c>
      <c r="AO86" s="15">
        <f>IF(D3L179C17=0,0,CHOOSE(MIN(D3L179C8,RUN_YEARS),A1L108C1,A1L108C6,A1L108C7,A1L108C8,A1L108C9))</f>
        <v>391900.21239999996</v>
      </c>
      <c r="AP86" s="16" t="s">
        <v>25577</v>
      </c>
      <c r="AQ86" s="33">
        <f>IF(D3L179C19=0,0,D3L179C18/D3L179C19)</f>
        <v>1.3927524628650162E-4</v>
      </c>
      <c r="AR86" s="16" t="s">
        <v>25578</v>
      </c>
      <c r="AS86" s="32">
        <f>IF(D3L179C5=0,0,D3L179C18/D3L179C5)</f>
        <v>0.52923764023290876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3.7749745031074977E-2</v>
      </c>
      <c r="BZ86" s="16" t="s">
        <v>25588</v>
      </c>
      <c r="CA86" s="15">
        <f>D3L179C5*D3L179C37</f>
        <v>3.8932539446655561</v>
      </c>
      <c r="CB86" s="16" t="s">
        <v>25597</v>
      </c>
      <c r="CC86" s="15">
        <f>IF(D3L179C37=0,0,CHOOSE(MIN(D3L179C8,RUN_YEARS),B6L116C1,B6L117C1,B6L118C1,B6L119C1,B6L120C1))</f>
        <v>411064.63200000004</v>
      </c>
      <c r="CD86" s="16" t="s">
        <v>25589</v>
      </c>
      <c r="CE86" s="33">
        <f>IF(D3L179C39=0,0,D3L179C38/D3L179C39)</f>
        <v>9.4711479450889745E-6</v>
      </c>
      <c r="CF86" s="16" t="s">
        <v>25590</v>
      </c>
      <c r="CG86" s="32">
        <f>IF(D3L179C5=0,0,D3L179C38/D3L179C5)</f>
        <v>3.7749745031074977E-2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8.5245756068824381</v>
      </c>
      <c r="J87" s="16" t="s">
        <v>25630</v>
      </c>
      <c r="K87" s="21">
        <f>IF(FLOW_THRU_100PCT="Y",1,INDEX(VariabilityMatrix,D3L180C1,D3L180C8))</f>
        <v>0.49174669797485232</v>
      </c>
      <c r="L87" s="16" t="s">
        <v>25600</v>
      </c>
      <c r="M87" s="15">
        <f>IF(D3L180C2&lt;&gt;0,D3L180C2*D3L180C4,D3L180C3*D3L180C4)</f>
        <v>4.191931906321412</v>
      </c>
      <c r="N87" s="16" t="s">
        <v>4251</v>
      </c>
      <c r="O87" s="32">
        <f>0.45*CHOOSE(MIN(D3L180C8,RUN_YEARS),B3L110C1,B3L125C1,B3L140C1,B3L155C1,B3L170C1)</f>
        <v>0.43394767977315662</v>
      </c>
      <c r="P87" s="16" t="s">
        <v>25601</v>
      </c>
      <c r="Q87" s="15">
        <f>D3L180C5*D3L180C6</f>
        <v>1.819079124515242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871697749</v>
      </c>
      <c r="V87" s="16" t="s">
        <v>25602</v>
      </c>
      <c r="W87" s="33">
        <f>IF(D3L180C9=0,0,D3L180C7/D3L180C9)</f>
        <v>2.0868232441830499E-9</v>
      </c>
      <c r="X87" s="16" t="s">
        <v>25603</v>
      </c>
      <c r="Y87" s="32">
        <f>IF(D3L180C5=0,0,D3L180C7/D3L180C5)</f>
        <v>0.43394767977315662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0.53038049750052474</v>
      </c>
      <c r="AL87" s="16" t="s">
        <v>25607</v>
      </c>
      <c r="AM87" s="15">
        <f>D3L180C5*D3L180C17</f>
        <v>2.2233189299630736</v>
      </c>
      <c r="AN87" s="16" t="s">
        <v>25624</v>
      </c>
      <c r="AO87" s="15">
        <f>IF(D3L180C17=0,0,CHOOSE(MIN(D3L180C8,RUN_YEARS),A1L108C1,A1L108C6,A1L108C7,A1L108C8,A1L108C9))</f>
        <v>363836.97399999999</v>
      </c>
      <c r="AP87" s="16" t="s">
        <v>25608</v>
      </c>
      <c r="AQ87" s="33">
        <f>IF(D3L180C19=0,0,D3L180C18/D3L180C19)</f>
        <v>6.1107558847580831E-6</v>
      </c>
      <c r="AR87" s="16" t="s">
        <v>25609</v>
      </c>
      <c r="AS87" s="32">
        <f>IF(D3L180C5=0,0,D3L180C18/D3L180C5)</f>
        <v>0.53038049750052474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3.5671822726318636E-2</v>
      </c>
      <c r="BZ87" s="16" t="s">
        <v>25619</v>
      </c>
      <c r="CA87" s="15">
        <f>D3L180C5*D3L180C37</f>
        <v>0.14953385184309634</v>
      </c>
      <c r="CB87" s="16" t="s">
        <v>25628</v>
      </c>
      <c r="CC87" s="15">
        <f>IF(D3L180C37=0,0,CHOOSE(MIN(D3L180C8,RUN_YEARS),B6L116C1,B6L117C1,B6L118C1,B6L119C1,B6L120C1))</f>
        <v>374071.32</v>
      </c>
      <c r="CD87" s="16" t="s">
        <v>25620</v>
      </c>
      <c r="CE87" s="33">
        <f>IF(D3L180C39=0,0,D3L180C38/D3L180C39)</f>
        <v>3.9974690345973688E-7</v>
      </c>
      <c r="CF87" s="16" t="s">
        <v>25621</v>
      </c>
      <c r="CG87" s="32">
        <f>IF(D3L180C5=0,0,D3L180C38/D3L180C5)</f>
        <v>3.5671822726318636E-2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2078.9788097867076</v>
      </c>
      <c r="J88" s="16" t="s">
        <v>25661</v>
      </c>
      <c r="K88" s="21">
        <f>IF(FLOW_THRU_100PCT="Y",1,INDEX(VariabilityMatrix,D3L181C1,D3L181C8))</f>
        <v>0.4974550993029121</v>
      </c>
      <c r="L88" s="16" t="s">
        <v>25631</v>
      </c>
      <c r="M88" s="15">
        <f>IF(D3L181C2&lt;&gt;0,D3L181C2*D3L181C4,D3L181C3*D3L181C4)</f>
        <v>1034.1986102710966</v>
      </c>
      <c r="N88" s="16" t="s">
        <v>4251</v>
      </c>
      <c r="O88" s="32">
        <f>0.45*CHOOSE(MIN(D3L181C8,RUN_YEARS),B3L110C1,B3L125C1,B3L140C1,B3L155C1,B3L170C1)</f>
        <v>0.43301261473601627</v>
      </c>
      <c r="P88" s="16" t="s">
        <v>25632</v>
      </c>
      <c r="Q88" s="15">
        <f>D3L181C5*D3L181C6</f>
        <v>447.8210443898418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898976332.39999998</v>
      </c>
      <c r="V88" s="16" t="s">
        <v>25633</v>
      </c>
      <c r="W88" s="33">
        <f>IF(D3L181C9=0,0,D3L181C7/D3L181C9)</f>
        <v>4.9814553314689896E-7</v>
      </c>
      <c r="X88" s="16" t="s">
        <v>25634</v>
      </c>
      <c r="Y88" s="32">
        <f>IF(D3L181C5=0,0,D3L181C7/D3L181C5)</f>
        <v>0.43301261473601627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0.52923764023290876</v>
      </c>
      <c r="AL88" s="16" t="s">
        <v>25638</v>
      </c>
      <c r="AM88" s="15">
        <f>D3L181C5*D3L181C17</f>
        <v>547.33683203202884</v>
      </c>
      <c r="AN88" s="16" t="s">
        <v>25655</v>
      </c>
      <c r="AO88" s="15">
        <f>IF(D3L181C17=0,0,CHOOSE(MIN(D3L181C8,RUN_YEARS),A1L108C1,A1L108C6,A1L108C7,A1L108C8,A1L108C9))</f>
        <v>391900.21239999996</v>
      </c>
      <c r="AP88" s="16" t="s">
        <v>25639</v>
      </c>
      <c r="AQ88" s="33">
        <f>IF(D3L181C19=0,0,D3L181C18/D3L181C19)</f>
        <v>1.3966229532771462E-3</v>
      </c>
      <c r="AR88" s="16" t="s">
        <v>25640</v>
      </c>
      <c r="AS88" s="32">
        <f>IF(D3L181C5=0,0,D3L181C18/D3L181C5)</f>
        <v>0.52923764023290876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3.7749745031074977E-2</v>
      </c>
      <c r="BZ88" s="16" t="s">
        <v>25650</v>
      </c>
      <c r="CA88" s="15">
        <f>D3L181C5*D3L181C37</f>
        <v>39.04073384922598</v>
      </c>
      <c r="CB88" s="16" t="s">
        <v>25659</v>
      </c>
      <c r="CC88" s="15">
        <f>IF(D3L181C37=0,0,CHOOSE(MIN(D3L181C8,RUN_YEARS),B6L116C1,B6L117C1,B6L118C1,B6L119C1,B6L120C1))</f>
        <v>411064.63200000004</v>
      </c>
      <c r="CD88" s="16" t="s">
        <v>25651</v>
      </c>
      <c r="CE88" s="33">
        <f>IF(D3L181C39=0,0,D3L181C38/D3L181C39)</f>
        <v>9.4974684781993062E-5</v>
      </c>
      <c r="CF88" s="16" t="s">
        <v>25652</v>
      </c>
      <c r="CG88" s="32">
        <f>IF(D3L181C5=0,0,D3L181C38/D3L181C5)</f>
        <v>3.7749745031074977E-2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349.73267118533198</v>
      </c>
      <c r="J89" s="16" t="s">
        <v>25692</v>
      </c>
      <c r="K89" s="21">
        <f>IF(FLOW_THRU_100PCT="Y",1,INDEX(VariabilityMatrix,D3L182C1,D3L182C8))</f>
        <v>0.49174669797485232</v>
      </c>
      <c r="L89" s="16" t="s">
        <v>25662</v>
      </c>
      <c r="M89" s="15">
        <f>IF(D3L182C2&lt;&gt;0,D3L182C2*D3L182C4,D3L182C3*D3L182C4)</f>
        <v>171.97988622931177</v>
      </c>
      <c r="N89" s="16" t="s">
        <v>4251</v>
      </c>
      <c r="O89" s="32">
        <f>0.45*CHOOSE(MIN(D3L182C8,RUN_YEARS),B3L110C1,B3L125C1,B3L140C1,B3L155C1,B3L170C1)</f>
        <v>0.43394767977315662</v>
      </c>
      <c r="P89" s="16" t="s">
        <v>25663</v>
      </c>
      <c r="Q89" s="15">
        <f>D3L182C5*D3L182C6</f>
        <v>74.630272596861289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871697749</v>
      </c>
      <c r="V89" s="16" t="s">
        <v>25664</v>
      </c>
      <c r="W89" s="33">
        <f>IF(D3L182C9=0,0,D3L182C7/D3L182C9)</f>
        <v>8.5614850654915817E-8</v>
      </c>
      <c r="X89" s="16" t="s">
        <v>25665</v>
      </c>
      <c r="Y89" s="32">
        <f>IF(D3L182C5=0,0,D3L182C7/D3L182C5)</f>
        <v>0.43394767977315657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0.53038049750052474</v>
      </c>
      <c r="AL89" s="16" t="s">
        <v>25669</v>
      </c>
      <c r="AM89" s="15">
        <f>D3L182C5*D3L182C17</f>
        <v>91.214777618386023</v>
      </c>
      <c r="AN89" s="16" t="s">
        <v>25686</v>
      </c>
      <c r="AO89" s="15">
        <f>IF(D3L182C17=0,0,CHOOSE(MIN(D3L182C8,RUN_YEARS),A1L108C1,A1L108C6,A1L108C7,A1L108C8,A1L108C9))</f>
        <v>363836.97399999999</v>
      </c>
      <c r="AP89" s="16" t="s">
        <v>25670</v>
      </c>
      <c r="AQ89" s="33">
        <f>IF(D3L182C19=0,0,D3L182C18/D3L182C19)</f>
        <v>2.5070233136444792E-4</v>
      </c>
      <c r="AR89" s="16" t="s">
        <v>25671</v>
      </c>
      <c r="AS89" s="32">
        <f>IF(D3L182C5=0,0,D3L182C18/D3L182C5)</f>
        <v>0.53038049750052474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3.5671822726318636E-2</v>
      </c>
      <c r="BZ89" s="16" t="s">
        <v>25681</v>
      </c>
      <c r="CA89" s="15">
        <f>D3L182C5*D3L182C37</f>
        <v>6.1348360140644571</v>
      </c>
      <c r="CB89" s="16" t="s">
        <v>25690</v>
      </c>
      <c r="CC89" s="15">
        <f>IF(D3L182C37=0,0,CHOOSE(MIN(D3L182C8,RUN_YEARS),B6L116C1,B6L117C1,B6L118C1,B6L119C1,B6L120C1))</f>
        <v>374071.32</v>
      </c>
      <c r="CD89" s="16" t="s">
        <v>25682</v>
      </c>
      <c r="CE89" s="33">
        <f>IF(D3L182C39=0,0,D3L182C38/D3L182C39)</f>
        <v>1.6400177415537918E-5</v>
      </c>
      <c r="CF89" s="16" t="s">
        <v>25683</v>
      </c>
      <c r="CG89" s="32">
        <f>IF(D3L182C5=0,0,D3L182C38/D3L182C5)</f>
        <v>3.5671822726318636E-2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2.7008556378241386</v>
      </c>
      <c r="J90" s="16" t="s">
        <v>25723</v>
      </c>
      <c r="K90" s="21">
        <f>IF(FLOW_THRU_100PCT="Y",1,INDEX(VariabilityMatrix,D3L183C1,D3L183C8))</f>
        <v>0.49174669797485232</v>
      </c>
      <c r="L90" s="16" t="s">
        <v>25693</v>
      </c>
      <c r="M90" s="15">
        <f>IF(D3L183C2&lt;&gt;0,D3L183C2*D3L183C4,D3L183C3*D3L183C4)</f>
        <v>1.3281368416067838</v>
      </c>
      <c r="N90" s="16" t="s">
        <v>4251</v>
      </c>
      <c r="O90" s="32">
        <f>0.45*CHOOSE(MIN(D3L183C8,RUN_YEARS),B3L110C1,B3L125C1,B3L140C1,B3L155C1,B3L170C1)</f>
        <v>0.43394767977315662</v>
      </c>
      <c r="P90" s="16" t="s">
        <v>25694</v>
      </c>
      <c r="Q90" s="15">
        <f>D3L183C5*D3L183C6</f>
        <v>0.57634190083651227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871697749</v>
      </c>
      <c r="V90" s="16" t="s">
        <v>25695</v>
      </c>
      <c r="W90" s="33">
        <f>IF(D3L183C9=0,0,D3L183C7/D3L183C9)</f>
        <v>6.6117172092928315E-10</v>
      </c>
      <c r="X90" s="16" t="s">
        <v>25696</v>
      </c>
      <c r="Y90" s="32">
        <f>IF(D3L183C5=0,0,D3L183C7/D3L183C5)</f>
        <v>0.43394767977315662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0.53038049750052474</v>
      </c>
      <c r="AL90" s="16" t="s">
        <v>25700</v>
      </c>
      <c r="AM90" s="15">
        <f>D3L183C5*D3L183C17</f>
        <v>0.70441787880018158</v>
      </c>
      <c r="AN90" s="16" t="s">
        <v>25717</v>
      </c>
      <c r="AO90" s="15">
        <f>IF(D3L183C17=0,0,CHOOSE(MIN(D3L183C8,RUN_YEARS),A1L108C1,A1L108C6,A1L108C7,A1L108C8,A1L108C9))</f>
        <v>363836.97399999999</v>
      </c>
      <c r="AP90" s="16" t="s">
        <v>25701</v>
      </c>
      <c r="AQ90" s="33">
        <f>IF(D3L183C19=0,0,D3L183C18/D3L183C19)</f>
        <v>1.9360810723986001E-6</v>
      </c>
      <c r="AR90" s="16" t="s">
        <v>25702</v>
      </c>
      <c r="AS90" s="32">
        <f>IF(D3L183C5=0,0,D3L183C18/D3L183C5)</f>
        <v>0.53038049750052474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3.5671822726318636E-2</v>
      </c>
      <c r="BZ90" s="16" t="s">
        <v>25712</v>
      </c>
      <c r="CA90" s="15">
        <f>D3L183C5*D3L183C37</f>
        <v>4.7377061970089923E-2</v>
      </c>
      <c r="CB90" s="16" t="s">
        <v>25721</v>
      </c>
      <c r="CC90" s="15">
        <f>IF(D3L183C37=0,0,CHOOSE(MIN(D3L183C8,RUN_YEARS),B6L116C1,B6L117C1,B6L118C1,B6L119C1,B6L120C1))</f>
        <v>374071.32</v>
      </c>
      <c r="CD90" s="16" t="s">
        <v>25713</v>
      </c>
      <c r="CE90" s="33">
        <f>IF(D3L183C39=0,0,D3L183C38/D3L183C39)</f>
        <v>1.2665248426447108E-7</v>
      </c>
      <c r="CF90" s="16" t="s">
        <v>25714</v>
      </c>
      <c r="CG90" s="32">
        <f>IF(D3L183C5=0,0,D3L183C38/D3L183C5)</f>
        <v>3.5671822726318636E-2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8.4401738682004332E-2</v>
      </c>
      <c r="J91" s="16" t="s">
        <v>25754</v>
      </c>
      <c r="K91" s="21">
        <f>IF(FLOW_THRU_100PCT="Y",1,INDEX(VariabilityMatrix,D3L184C1,D3L184C8))</f>
        <v>0.49174669797485232</v>
      </c>
      <c r="L91" s="16" t="s">
        <v>25724</v>
      </c>
      <c r="M91" s="15">
        <f>IF(D3L184C2&lt;&gt;0,D3L184C2*D3L184C4,D3L184C3*D3L184C4)</f>
        <v>4.1504276300211994E-2</v>
      </c>
      <c r="N91" s="16" t="s">
        <v>4251</v>
      </c>
      <c r="O91" s="32">
        <f>0.45*CHOOSE(MIN(D3L184C8,RUN_YEARS),B3L110C1,B3L125C1,B3L140C1,B3L155C1,B3L170C1)</f>
        <v>0.43394767977315662</v>
      </c>
      <c r="P91" s="16" t="s">
        <v>25725</v>
      </c>
      <c r="Q91" s="15">
        <f>D3L184C5*D3L184C6</f>
        <v>1.8010684401141008E-2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871697749</v>
      </c>
      <c r="V91" s="16" t="s">
        <v>25726</v>
      </c>
      <c r="W91" s="33">
        <f>IF(D3L184C9=0,0,D3L184C7/D3L184C9)</f>
        <v>2.0661616279040098E-11</v>
      </c>
      <c r="X91" s="16" t="s">
        <v>25727</v>
      </c>
      <c r="Y91" s="32">
        <f>IF(D3L184C5=0,0,D3L184C7/D3L184C5)</f>
        <v>0.43394767977315662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0.53038049750052474</v>
      </c>
      <c r="AL91" s="16" t="s">
        <v>25731</v>
      </c>
      <c r="AM91" s="15">
        <f>D3L184C5*D3L184C17</f>
        <v>2.2013058712505675E-2</v>
      </c>
      <c r="AN91" s="16" t="s">
        <v>25748</v>
      </c>
      <c r="AO91" s="15">
        <f>IF(D3L184C17=0,0,CHOOSE(MIN(D3L184C8,RUN_YEARS),A1L108C1,A1L108C6,A1L108C7,A1L108C8,A1L108C9))</f>
        <v>363836.97399999999</v>
      </c>
      <c r="AP91" s="16" t="s">
        <v>25732</v>
      </c>
      <c r="AQ91" s="33">
        <f>IF(D3L184C19=0,0,D3L184C18/D3L184C19)</f>
        <v>6.0502533512456253E-8</v>
      </c>
      <c r="AR91" s="16" t="s">
        <v>25733</v>
      </c>
      <c r="AS91" s="32">
        <f>IF(D3L184C5=0,0,D3L184C18/D3L184C5)</f>
        <v>0.53038049750052474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3.5671822726318636E-2</v>
      </c>
      <c r="BZ91" s="16" t="s">
        <v>25743</v>
      </c>
      <c r="CA91" s="15">
        <f>D3L184C5*D3L184C37</f>
        <v>1.4805331865653101E-3</v>
      </c>
      <c r="CB91" s="16" t="s">
        <v>25752</v>
      </c>
      <c r="CC91" s="15">
        <f>IF(D3L184C37=0,0,CHOOSE(MIN(D3L184C8,RUN_YEARS),B6L116C1,B6L117C1,B6L118C1,B6L119C1,B6L120C1))</f>
        <v>374071.32</v>
      </c>
      <c r="CD91" s="16" t="s">
        <v>25744</v>
      </c>
      <c r="CE91" s="33">
        <f>IF(D3L184C39=0,0,D3L184C38/D3L184C39)</f>
        <v>3.9578901332647212E-9</v>
      </c>
      <c r="CF91" s="16" t="s">
        <v>25745</v>
      </c>
      <c r="CG91" s="32">
        <f>IF(D3L184C5=0,0,D3L184C38/D3L184C5)</f>
        <v>3.5671822726318636E-2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10.634619073932546</v>
      </c>
      <c r="J92" s="16" t="s">
        <v>25785</v>
      </c>
      <c r="K92" s="21">
        <f>IF(FLOW_THRU_100PCT="Y",1,INDEX(VariabilityMatrix,D3L185C1,D3L185C8))</f>
        <v>0.49174669797485232</v>
      </c>
      <c r="L92" s="16" t="s">
        <v>25755</v>
      </c>
      <c r="M92" s="15">
        <f>IF(D3L185C2&lt;&gt;0,D3L185C2*D3L185C4,D3L185C3*D3L185C4)</f>
        <v>5.2295388138267116</v>
      </c>
      <c r="N92" s="16" t="s">
        <v>4251</v>
      </c>
      <c r="O92" s="32">
        <f>0.45*CHOOSE(MIN(D3L185C8,RUN_YEARS),B3L110C1,B3L125C1,B3L140C1,B3L155C1,B3L170C1)</f>
        <v>0.43394767977315662</v>
      </c>
      <c r="P92" s="16" t="s">
        <v>25756</v>
      </c>
      <c r="Q92" s="15">
        <f>D3L185C5*D3L185C6</f>
        <v>2.2693462345437672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871697749</v>
      </c>
      <c r="V92" s="16" t="s">
        <v>25757</v>
      </c>
      <c r="W92" s="33">
        <f>IF(D3L185C9=0,0,D3L185C7/D3L185C9)</f>
        <v>2.6033636511590524E-9</v>
      </c>
      <c r="X92" s="16" t="s">
        <v>25758</v>
      </c>
      <c r="Y92" s="32">
        <f>IF(D3L185C5=0,0,D3L185C7/D3L185C5)</f>
        <v>0.43394767977315662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0.53038049750052474</v>
      </c>
      <c r="AL92" s="16" t="s">
        <v>25762</v>
      </c>
      <c r="AM92" s="15">
        <f>D3L185C5*D3L185C17</f>
        <v>2.7736453977757152</v>
      </c>
      <c r="AN92" s="16" t="s">
        <v>25779</v>
      </c>
      <c r="AO92" s="15">
        <f>IF(D3L185C17=0,0,CHOOSE(MIN(D3L185C8,RUN_YEARS),A1L108C1,A1L108C6,A1L108C7,A1L108C8,A1L108C9))</f>
        <v>363836.97399999999</v>
      </c>
      <c r="AP92" s="16" t="s">
        <v>25763</v>
      </c>
      <c r="AQ92" s="33">
        <f>IF(D3L185C19=0,0,D3L185C18/D3L185C19)</f>
        <v>7.623319222569489E-6</v>
      </c>
      <c r="AR92" s="16" t="s">
        <v>25764</v>
      </c>
      <c r="AS92" s="32">
        <f>IF(D3L185C5=0,0,D3L185C18/D3L185C5)</f>
        <v>0.53038049750052474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3.5671822726318636E-2</v>
      </c>
      <c r="BZ92" s="16" t="s">
        <v>25774</v>
      </c>
      <c r="CA92" s="15">
        <f>D3L185C5*D3L185C37</f>
        <v>0.1865471815072291</v>
      </c>
      <c r="CB92" s="16" t="s">
        <v>25783</v>
      </c>
      <c r="CC92" s="15">
        <f>IF(D3L185C37=0,0,CHOOSE(MIN(D3L185C8,RUN_YEARS),B6L116C1,B6L117C1,B6L118C1,B6L119C1,B6L120C1))</f>
        <v>374071.32</v>
      </c>
      <c r="CD92" s="16" t="s">
        <v>25775</v>
      </c>
      <c r="CE92" s="33">
        <f>IF(D3L185C39=0,0,D3L185C38/D3L185C39)</f>
        <v>4.9869415679135489E-7</v>
      </c>
      <c r="CF92" s="16" t="s">
        <v>25776</v>
      </c>
      <c r="CG92" s="32">
        <f>IF(D3L185C5=0,0,D3L185C38/D3L185C5)</f>
        <v>3.5671822726318636E-2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7.933763436108408</v>
      </c>
      <c r="J93" s="16" t="s">
        <v>25816</v>
      </c>
      <c r="K93" s="21">
        <f>IF(FLOW_THRU_100PCT="Y",1,INDEX(VariabilityMatrix,D3L186C1,D3L186C8))</f>
        <v>0.49174669797485232</v>
      </c>
      <c r="L93" s="16" t="s">
        <v>25786</v>
      </c>
      <c r="M93" s="15">
        <f>IF(D3L186C2&lt;&gt;0,D3L186C2*D3L186C4,D3L186C3*D3L186C4)</f>
        <v>3.901401972219928</v>
      </c>
      <c r="N93" s="16" t="s">
        <v>4251</v>
      </c>
      <c r="O93" s="32">
        <f>0.45*CHOOSE(MIN(D3L186C8,RUN_YEARS),B3L110C1,B3L125C1,B3L140C1,B3L155C1,B3L170C1)</f>
        <v>0.43394767977315662</v>
      </c>
      <c r="P93" s="16" t="s">
        <v>25787</v>
      </c>
      <c r="Q93" s="15">
        <f>D3L186C5*D3L186C6</f>
        <v>1.6930043337072551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871697749</v>
      </c>
      <c r="V93" s="16" t="s">
        <v>25788</v>
      </c>
      <c r="W93" s="33">
        <f>IF(D3L186C9=0,0,D3L186C7/D3L186C9)</f>
        <v>1.9421919302297697E-9</v>
      </c>
      <c r="X93" s="16" t="s">
        <v>25789</v>
      </c>
      <c r="Y93" s="32">
        <f>IF(D3L186C5=0,0,D3L186C7/D3L186C5)</f>
        <v>0.43394767977315662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0.53038049750052474</v>
      </c>
      <c r="AL93" s="16" t="s">
        <v>25793</v>
      </c>
      <c r="AM93" s="15">
        <f>D3L186C5*D3L186C17</f>
        <v>2.0692275189755338</v>
      </c>
      <c r="AN93" s="16" t="s">
        <v>25810</v>
      </c>
      <c r="AO93" s="15">
        <f>IF(D3L186C17=0,0,CHOOSE(MIN(D3L186C8,RUN_YEARS),A1L108C1,A1L108C6,A1L108C7,A1L108C8,A1L108C9))</f>
        <v>363836.97399999999</v>
      </c>
      <c r="AP93" s="16" t="s">
        <v>25794</v>
      </c>
      <c r="AQ93" s="33">
        <f>IF(D3L186C19=0,0,D3L186C18/D3L186C19)</f>
        <v>5.687238150170889E-6</v>
      </c>
      <c r="AR93" s="16" t="s">
        <v>25795</v>
      </c>
      <c r="AS93" s="32">
        <f>IF(D3L186C5=0,0,D3L186C18/D3L186C5)</f>
        <v>0.53038049750052474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3.5671822726318636E-2</v>
      </c>
      <c r="BZ93" s="16" t="s">
        <v>25805</v>
      </c>
      <c r="CA93" s="15">
        <f>D3L186C5*D3L186C37</f>
        <v>0.13917011953713918</v>
      </c>
      <c r="CB93" s="16" t="s">
        <v>25814</v>
      </c>
      <c r="CC93" s="15">
        <f>IF(D3L186C37=0,0,CHOOSE(MIN(D3L186C8,RUN_YEARS),B6L116C1,B6L117C1,B6L118C1,B6L119C1,B6L120C1))</f>
        <v>374071.32</v>
      </c>
      <c r="CD93" s="16" t="s">
        <v>25806</v>
      </c>
      <c r="CE93" s="33">
        <f>IF(D3L186C39=0,0,D3L186C38/D3L186C39)</f>
        <v>3.7204167252688384E-7</v>
      </c>
      <c r="CF93" s="16" t="s">
        <v>25807</v>
      </c>
      <c r="CG93" s="32">
        <f>IF(D3L186C5=0,0,D3L186C38/D3L186C5)</f>
        <v>3.5671822726318636E-2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0.49174669797485232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0.43394767977315662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871697749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0.53038049750052474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363836.97399999999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3.5671822726318636E-2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374071.32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34.282877038077537</v>
      </c>
      <c r="J95" s="16" t="s">
        <v>25878</v>
      </c>
      <c r="K95" s="21">
        <f>IF(FLOW_THRU_100PCT="Y",1,D3L165C4)</f>
        <v>0.92461161611275011</v>
      </c>
      <c r="L95" s="16" t="s">
        <v>25848</v>
      </c>
      <c r="M95" s="15">
        <f>IF(D3L188C2&lt;&gt;0,D3L188C2*D3L188C4,D3L188C3*D3L188C4)</f>
        <v>31.698346343171561</v>
      </c>
      <c r="N95" s="16" t="s">
        <v>4251</v>
      </c>
      <c r="O95" s="32">
        <f>0.45*CHOOSE(MIN(D3L188C8,RUN_YEARS),B3L110C1,B3L125C1,B3L140C1,B3L155C1,B3L170C1)</f>
        <v>0.43394767977315662</v>
      </c>
      <c r="P95" s="16" t="s">
        <v>25849</v>
      </c>
      <c r="Q95" s="15">
        <f>D3L188C5*D3L188C6</f>
        <v>13.755423848265224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871697749</v>
      </c>
      <c r="V95" s="16" t="s">
        <v>25850</v>
      </c>
      <c r="W95" s="33">
        <f>IF(D3L188C9=0,0,D3L188C7/D3L188C9)</f>
        <v>1.5780038280522418E-8</v>
      </c>
      <c r="X95" s="16" t="s">
        <v>25851</v>
      </c>
      <c r="Y95" s="32">
        <f>IF(D3L188C5=0,0,D3L188C7/D3L188C5)</f>
        <v>0.43394767977315662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0.53038049750052474</v>
      </c>
      <c r="AL95" s="16" t="s">
        <v>25855</v>
      </c>
      <c r="AM95" s="15">
        <f>D3L188C5*D3L188C17</f>
        <v>16.812184703435271</v>
      </c>
      <c r="AN95" s="16" t="s">
        <v>25872</v>
      </c>
      <c r="AO95" s="15">
        <f>IF(D3L188C17=0,0,CHOOSE(MIN(D3L188C8,RUN_YEARS),A1L108C1,A1L108C6,A1L108C7,A1L108C8,A1L108C9))</f>
        <v>363836.97399999999</v>
      </c>
      <c r="AP95" s="16" t="s">
        <v>25856</v>
      </c>
      <c r="AQ95" s="33">
        <f>IF(D3L188C19=0,0,D3L188C18/D3L188C19)</f>
        <v>4.6208015965511169E-5</v>
      </c>
      <c r="AR95" s="16" t="s">
        <v>25857</v>
      </c>
      <c r="AS95" s="32">
        <f>IF(D3L188C5=0,0,D3L188C18/D3L188C5)</f>
        <v>0.53038049750052474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3.5671822726318636E-2</v>
      </c>
      <c r="BZ95" s="16" t="s">
        <v>25867</v>
      </c>
      <c r="CA95" s="15">
        <f>D3L188C5*D3L188C37</f>
        <v>1.1307377914710666</v>
      </c>
      <c r="CB95" s="16" t="s">
        <v>25876</v>
      </c>
      <c r="CC95" s="15">
        <f>IF(D3L188C37=0,0,CHOOSE(MIN(D3L188C8,RUN_YEARS),B6L116C1,B6L117C1,B6L118C1,B6L119C1,B6L120C1))</f>
        <v>374071.32</v>
      </c>
      <c r="CD95" s="16" t="s">
        <v>25868</v>
      </c>
      <c r="CE95" s="33">
        <f>IF(D3L188C39=0,0,D3L188C38/D3L188C39)</f>
        <v>3.0227866479340533E-6</v>
      </c>
      <c r="CF95" s="16" t="s">
        <v>25869</v>
      </c>
      <c r="CG95" s="32">
        <f>IF(D3L188C5=0,0,D3L188C38/D3L188C5)</f>
        <v>3.5671822726318636E-2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125.33868611071689</v>
      </c>
      <c r="J96" s="16" t="s">
        <v>25909</v>
      </c>
      <c r="K96" s="21">
        <f>IF(FLOW_THRU_100PCT="Y",1,INDEX(VariabilityMatrix,D3L189C1,D3L189C8))</f>
        <v>0.4974550993029121</v>
      </c>
      <c r="L96" s="16" t="s">
        <v>25879</v>
      </c>
      <c r="M96" s="15">
        <f>IF(D3L189C2&lt;&gt;0,D3L189C2*D3L189C4,D3L189C3*D3L189C4)</f>
        <v>62.350368545703198</v>
      </c>
      <c r="N96" s="16" t="s">
        <v>4251</v>
      </c>
      <c r="O96" s="32">
        <f>0.45*CHOOSE(MIN(D3L189C8,RUN_YEARS),B3L110C1,B3L125C1,B3L140C1,B3L155C1,B3L170C1)</f>
        <v>0.43301261473601627</v>
      </c>
      <c r="P96" s="16" t="s">
        <v>25880</v>
      </c>
      <c r="Q96" s="15">
        <f>D3L189C5*D3L189C6</f>
        <v>26.998496113729207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898976332.39999998</v>
      </c>
      <c r="V96" s="16" t="s">
        <v>25881</v>
      </c>
      <c r="W96" s="33">
        <f>IF(D3L189C9=0,0,D3L189C7/D3L189C9)</f>
        <v>3.003248822096488E-8</v>
      </c>
      <c r="X96" s="16" t="s">
        <v>25882</v>
      </c>
      <c r="Y96" s="32">
        <f>IF(D3L189C5=0,0,D3L189C7/D3L189C5)</f>
        <v>0.43301261473601627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0.52923764023290876</v>
      </c>
      <c r="AL96" s="16" t="s">
        <v>25886</v>
      </c>
      <c r="AM96" s="15">
        <f>D3L189C5*D3L189C17</f>
        <v>32.998161916780141</v>
      </c>
      <c r="AN96" s="16" t="s">
        <v>25903</v>
      </c>
      <c r="AO96" s="15">
        <f>IF(D3L189C17=0,0,CHOOSE(MIN(D3L189C8,RUN_YEARS),A1L108C1,A1L108C6,A1L108C7,A1L108C8,A1L108C9))</f>
        <v>391900.21239999996</v>
      </c>
      <c r="AP96" s="16" t="s">
        <v>25887</v>
      </c>
      <c r="AQ96" s="33">
        <f>IF(D3L189C19=0,0,D3L189C18/D3L189C19)</f>
        <v>8.4200418557313714E-5</v>
      </c>
      <c r="AR96" s="16" t="s">
        <v>25888</v>
      </c>
      <c r="AS96" s="32">
        <f>IF(D3L189C5=0,0,D3L189C18/D3L189C5)</f>
        <v>0.52923764023290876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3.7749745031074977E-2</v>
      </c>
      <c r="BZ96" s="16" t="s">
        <v>25898</v>
      </c>
      <c r="CA96" s="15">
        <f>D3L189C5*D3L189C37</f>
        <v>2.3537105151938529</v>
      </c>
      <c r="CB96" s="16" t="s">
        <v>25907</v>
      </c>
      <c r="CC96" s="15">
        <f>IF(D3L189C37=0,0,CHOOSE(MIN(D3L189C8,RUN_YEARS),B6L116C1,B6L117C1,B6L118C1,B6L119C1,B6L120C1))</f>
        <v>411064.63200000004</v>
      </c>
      <c r="CD96" s="16" t="s">
        <v>25899</v>
      </c>
      <c r="CE96" s="33">
        <f>IF(D3L189C39=0,0,D3L189C38/D3L189C39)</f>
        <v>5.7258891472663904E-6</v>
      </c>
      <c r="CF96" s="16" t="s">
        <v>25900</v>
      </c>
      <c r="CG96" s="32">
        <f>IF(D3L189C5=0,0,D3L189C38/D3L189C5)</f>
        <v>3.7749745031074977E-2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375.58404411324983</v>
      </c>
      <c r="J97" s="16" t="s">
        <v>25940</v>
      </c>
      <c r="K97" s="21">
        <f>IF(FLOW_THRU_100PCT="Y",1,INDEX(VariabilityMatrix,D3L190C1,D3L190C8))</f>
        <v>0.50225231908625079</v>
      </c>
      <c r="L97" s="16" t="s">
        <v>25910</v>
      </c>
      <c r="M97" s="15">
        <f>IF(D3L190C2&lt;&gt;0,D3L190C2*D3L190C4,D3L190C3*D3L190C4)</f>
        <v>188.63795716767245</v>
      </c>
      <c r="N97" s="16" t="s">
        <v>4251</v>
      </c>
      <c r="O97" s="32">
        <f>0.45*CHOOSE(MIN(D3L190C8,RUN_YEARS),B3L110C1,B3L125C1,B3L140C1,B3L155C1,B3L170C1)</f>
        <v>0.43322821476599982</v>
      </c>
      <c r="P97" s="16" t="s">
        <v>25911</v>
      </c>
      <c r="Q97" s="15">
        <f>D3L190C5*D3L190C6</f>
        <v>81.723285420855873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913854098.33333337</v>
      </c>
      <c r="V97" s="16" t="s">
        <v>25912</v>
      </c>
      <c r="W97" s="33">
        <f>IF(D3L190C9=0,0,D3L190C7/D3L190C9)</f>
        <v>8.9427060150959512E-8</v>
      </c>
      <c r="X97" s="16" t="s">
        <v>25913</v>
      </c>
      <c r="Y97" s="32">
        <f>IF(D3L190C5=0,0,D3L190C7/D3L190C5)</f>
        <v>0.43322821476599982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0.52950115138066645</v>
      </c>
      <c r="AL97" s="16" t="s">
        <v>25917</v>
      </c>
      <c r="AM97" s="15">
        <f>D3L190C5*D3L190C17</f>
        <v>99.884015514379399</v>
      </c>
      <c r="AN97" s="16" t="s">
        <v>25934</v>
      </c>
      <c r="AO97" s="15">
        <f>IF(D3L190C17=0,0,CHOOSE(MIN(D3L190C8,RUN_YEARS),A1L108C1,A1L108C6,A1L108C7,A1L108C8,A1L108C9))</f>
        <v>388249.25200000004</v>
      </c>
      <c r="AP97" s="16" t="s">
        <v>25918</v>
      </c>
      <c r="AQ97" s="33">
        <f>IF(D3L190C19=0,0,D3L190C18/D3L190C19)</f>
        <v>2.5726776033654637E-4</v>
      </c>
      <c r="AR97" s="16" t="s">
        <v>25919</v>
      </c>
      <c r="AS97" s="32">
        <f>IF(D3L190C5=0,0,D3L190C18/D3L190C5)</f>
        <v>0.52950115138066645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3.7270633853333734E-2</v>
      </c>
      <c r="BZ97" s="16" t="s">
        <v>25929</v>
      </c>
      <c r="CA97" s="15">
        <f>D3L190C5*D3L190C37</f>
        <v>7.0306562324371722</v>
      </c>
      <c r="CB97" s="16" t="s">
        <v>25938</v>
      </c>
      <c r="CC97" s="15">
        <f>IF(D3L190C37=0,0,CHOOSE(MIN(D3L190C8,RUN_YEARS),B6L116C1,B6L117C1,B6L118C1,B6L119C1,B6L120C1))</f>
        <v>403727.26</v>
      </c>
      <c r="CD97" s="16" t="s">
        <v>25930</v>
      </c>
      <c r="CE97" s="33">
        <f>IF(D3L190C39=0,0,D3L190C38/D3L190C39)</f>
        <v>1.7414370861252152E-5</v>
      </c>
      <c r="CF97" s="16" t="s">
        <v>25931</v>
      </c>
      <c r="CG97" s="32">
        <f>IF(D3L190C5=0,0,D3L190C38/D3L190C5)</f>
        <v>3.7270633853333734E-2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21747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5622488.0647772262</v>
      </c>
      <c r="J98" s="16" t="s">
        <v>25958</v>
      </c>
      <c r="K98" s="21">
        <f>IF(D3L191C2+D3L191C3=0,0,D3L191C5/(D3L191C2+D3L191C3))</f>
        <v>0.74369340785693472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4197580.4100697823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1029106.5642866459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1.1669977078410596E-3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1257796.9119059008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3.4018412017093658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99107.527656488703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0.63843895384044658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1456425.3090967753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9.382495206222071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355144.09712397156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0.94497085005120662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B7FE5-423A-4D1B-98CD-8A71F7832C4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8851.4008945312453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4425.7004472656226</v>
      </c>
      <c r="N8" s="16" t="s">
        <v>4251</v>
      </c>
      <c r="O8" s="32">
        <f>0.45*CHOOSE(MIN(D3L201C8,RUN_YEARS),B3L110C1,B3L125C1,B3L140C1,B3L155C1,B3L170C1)</f>
        <v>0.43394767977315662</v>
      </c>
      <c r="P8" s="16" t="s">
        <v>26001</v>
      </c>
      <c r="Q8" s="15">
        <f>D3L201C5*D3L201C6</f>
        <v>1920.5224404619385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871697749</v>
      </c>
      <c r="V8" s="16" t="s">
        <v>26002</v>
      </c>
      <c r="W8" s="33">
        <f>IF(D3L201C9=0,0,D3L201C7/D3L201C9)</f>
        <v>2.2031976595845705E-6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0.53038049750052474</v>
      </c>
      <c r="AH8" s="16" t="s">
        <v>26006</v>
      </c>
      <c r="AI8" s="15">
        <f>D3L201C5*D3L201C15</f>
        <v>2347.3052050090359</v>
      </c>
      <c r="AJ8" s="16" t="s">
        <v>26007</v>
      </c>
      <c r="AK8" s="15">
        <f>IF(D3L201C15=0,0,CHOOSE(MIN(D3L201C8,RUN_YEARS),A1L108C1,A1L108C6,A1L108C7,A1L108C8,A1L108C9))</f>
        <v>363836.97399999999</v>
      </c>
      <c r="AL8" s="16" t="s">
        <v>26008</v>
      </c>
      <c r="AM8" s="33">
        <f>IF(D3L201C17=0,0,D3L201C16/D3L201C17)</f>
        <v>6.451530143302687E-3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3.5671822726318636E-2</v>
      </c>
      <c r="BN8" s="16" t="s">
        <v>26018</v>
      </c>
      <c r="BO8" s="15">
        <f>D3L201C5*D3L201C31</f>
        <v>157.87280179464838</v>
      </c>
      <c r="BP8" s="16" t="s">
        <v>26019</v>
      </c>
      <c r="BQ8" s="15">
        <f>IF(D3L201C31=0,0,CHOOSE(MIN(D3L201C8,RUN_YEARS),B6L116C1,B6L117C1,B6L118C1,B6L119C1,B6L120C1))</f>
        <v>374071.32</v>
      </c>
      <c r="BR8" s="16" t="s">
        <v>26020</v>
      </c>
      <c r="BS8" s="33">
        <f>IF(D3L201C33=0,0,D3L201C32/D3L201C33)</f>
        <v>4.2203931002956433E-4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836.73182146358306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836.73182146358306</v>
      </c>
      <c r="N9" s="16" t="s">
        <v>4251</v>
      </c>
      <c r="O9" s="32">
        <f>0.45*CHOOSE(MIN(D3L202C8,RUN_YEARS),B3L110C1,B3L125C1,B3L140C1,B3L155C1,B3L170C1)</f>
        <v>0.43394767977315662</v>
      </c>
      <c r="P9" s="16" t="s">
        <v>26025</v>
      </c>
      <c r="Q9" s="15">
        <f>D3L202C5*D3L202C6</f>
        <v>363.09783251648901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871697749</v>
      </c>
      <c r="V9" s="16" t="s">
        <v>26026</v>
      </c>
      <c r="W9" s="33">
        <f>IF(D3L202C9=0,0,D3L202C7/D3L202C9)</f>
        <v>4.1654097757282265E-7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0.53038049750052474</v>
      </c>
      <c r="AH9" s="16" t="s">
        <v>26030</v>
      </c>
      <c r="AI9" s="15">
        <f>D3L202C5*D3L202C15</f>
        <v>443.78623974237541</v>
      </c>
      <c r="AJ9" s="16" t="s">
        <v>26031</v>
      </c>
      <c r="AK9" s="15">
        <f>IF(D3L202C15=0,0,CHOOSE(MIN(D3L202C8,RUN_YEARS),A1L108C1,A1L108C6,A1L108C7,A1L108C8,A1L108C9))</f>
        <v>363836.97399999999</v>
      </c>
      <c r="AL9" s="16" t="s">
        <v>26032</v>
      </c>
      <c r="AM9" s="33">
        <f>IF(D3L202C17=0,0,D3L202C16/D3L202C17)</f>
        <v>1.2197392553687395E-3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3.5671822726318636E-2</v>
      </c>
      <c r="BN9" s="16" t="s">
        <v>26042</v>
      </c>
      <c r="BO9" s="15">
        <f>D3L202C5*D3L202C31</f>
        <v>29.847749204718628</v>
      </c>
      <c r="BP9" s="16" t="s">
        <v>26043</v>
      </c>
      <c r="BQ9" s="15">
        <f>IF(D3L202C31=0,0,CHOOSE(MIN(D3L202C8,RUN_YEARS),B6L116C1,B6L117C1,B6L118C1,B6L119C1,B6L120C1))</f>
        <v>374071.32</v>
      </c>
      <c r="BR9" s="16" t="s">
        <v>26044</v>
      </c>
      <c r="BS9" s="33">
        <f>IF(D3L202C33=0,0,D3L202C32/D3L202C33)</f>
        <v>7.9791600181266579E-5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11454.064861789739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5727.0324308948693</v>
      </c>
      <c r="N10" s="16" t="s">
        <v>4251</v>
      </c>
      <c r="O10" s="32">
        <f>0.45*CHOOSE(MIN(D3L203C8,RUN_YEARS),B3L110C1,B3L125C1,B3L140C1,B3L155C1,B3L170C1)</f>
        <v>0.43394767977315662</v>
      </c>
      <c r="P10" s="16" t="s">
        <v>26049</v>
      </c>
      <c r="Q10" s="15">
        <f>D3L203C5*D3L203C6</f>
        <v>2485.2324353724493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871697749</v>
      </c>
      <c r="V10" s="16" t="s">
        <v>26050</v>
      </c>
      <c r="W10" s="33">
        <f>IF(D3L203C9=0,0,D3L203C7/D3L203C9)</f>
        <v>2.8510254135948781E-6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0.53038049750052474</v>
      </c>
      <c r="AH10" s="16" t="s">
        <v>26054</v>
      </c>
      <c r="AI10" s="15">
        <f>D3L203C5*D3L203C15</f>
        <v>3037.5063098996602</v>
      </c>
      <c r="AJ10" s="16" t="s">
        <v>26055</v>
      </c>
      <c r="AK10" s="15">
        <f>IF(D3L203C15=0,0,CHOOSE(MIN(D3L203C8,RUN_YEARS),A1L108C1,A1L108C6,A1L108C7,A1L108C8,A1L108C9))</f>
        <v>363836.97399999999</v>
      </c>
      <c r="AL10" s="16" t="s">
        <v>26056</v>
      </c>
      <c r="AM10" s="33">
        <f>IF(D3L203C17=0,0,D3L203C16/D3L203C17)</f>
        <v>8.34853664405108E-3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3.5671822726318636E-2</v>
      </c>
      <c r="BN10" s="16" t="s">
        <v>26066</v>
      </c>
      <c r="BO10" s="15">
        <f>D3L203C5*D3L203C31</f>
        <v>204.29368562275945</v>
      </c>
      <c r="BP10" s="16" t="s">
        <v>26067</v>
      </c>
      <c r="BQ10" s="15">
        <f>IF(D3L203C31=0,0,CHOOSE(MIN(D3L203C8,RUN_YEARS),B6L116C1,B6L117C1,B6L118C1,B6L119C1,B6L120C1))</f>
        <v>374071.32</v>
      </c>
      <c r="BR10" s="16" t="s">
        <v>26068</v>
      </c>
      <c r="BS10" s="33">
        <f>IF(D3L203C33=0,0,D3L203C32/D3L203C33)</f>
        <v>5.4613565568929334E-4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1513.8669073324072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1513.8669073324072</v>
      </c>
      <c r="N11" s="16" t="s">
        <v>4251</v>
      </c>
      <c r="O11" s="32">
        <f>0.45*CHOOSE(MIN(D3L204C8,RUN_YEARS),B3L110C1,B3L125C1,B3L140C1,B3L155C1,B3L170C1)</f>
        <v>0.43394767977315662</v>
      </c>
      <c r="P11" s="16" t="s">
        <v>26072</v>
      </c>
      <c r="Q11" s="15">
        <f>D3L204C5*D3L204C6</f>
        <v>656.93903192226242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871697749</v>
      </c>
      <c r="V11" s="16" t="s">
        <v>26073</v>
      </c>
      <c r="W11" s="33">
        <f>IF(D3L204C9=0,0,D3L204C7/D3L204C9)</f>
        <v>7.5363167184485002E-7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0.53038049750052474</v>
      </c>
      <c r="AH11" s="16" t="s">
        <v>26077</v>
      </c>
      <c r="AI11" s="15">
        <f>D3L204C5*D3L204C15</f>
        <v>802.92548346054286</v>
      </c>
      <c r="AJ11" s="16" t="s">
        <v>26078</v>
      </c>
      <c r="AK11" s="15">
        <f>IF(D3L204C15=0,0,CHOOSE(MIN(D3L204C8,RUN_YEARS),A1L108C1,A1L108C6,A1L108C7,A1L108C8,A1L108C9))</f>
        <v>363836.97399999999</v>
      </c>
      <c r="AL11" s="16" t="s">
        <v>26079</v>
      </c>
      <c r="AM11" s="33">
        <f>IF(D3L204C17=0,0,D3L204C16/D3L204C17)</f>
        <v>2.2068276201652418E-3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3.5671822726318636E-2</v>
      </c>
      <c r="BN11" s="16" t="s">
        <v>26089</v>
      </c>
      <c r="BO11" s="15">
        <f>D3L204C5*D3L204C31</f>
        <v>54.002391949601872</v>
      </c>
      <c r="BP11" s="16" t="s">
        <v>26090</v>
      </c>
      <c r="BQ11" s="15">
        <f>IF(D3L204C31=0,0,CHOOSE(MIN(D3L204C8,RUN_YEARS),B6L116C1,B6L117C1,B6L118C1,B6L119C1,B6L120C1))</f>
        <v>374071.32</v>
      </c>
      <c r="BR11" s="16" t="s">
        <v>26091</v>
      </c>
      <c r="BS11" s="33">
        <f>IF(D3L204C33=0,0,D3L204C32/D3L204C33)</f>
        <v>1.4436389282557633E-4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0.73795852287305397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0.36897926143652698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0.36897926143652698</v>
      </c>
      <c r="AR12" s="16" t="s">
        <v>26104</v>
      </c>
      <c r="AS12" s="15">
        <f>IF(D3L205C19=0,0,CHOOSE(MIN(D3L205C8,RUN_YEARS),A1L104C1,A1L104C6,A1L104C7,A1L104C8,A1L104C9))</f>
        <v>155227.93</v>
      </c>
      <c r="AT12" s="16" t="s">
        <v>26105</v>
      </c>
      <c r="AU12" s="33">
        <f>IF(D3L205C21=0,0,D3L205C20/D3L205C21)</f>
        <v>2.3770159238516354E-6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9.7534892655292679E-2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9.7534892655292679E-2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9.7534892655292679E-2</v>
      </c>
      <c r="AR13" s="16" t="s">
        <v>26127</v>
      </c>
      <c r="AS13" s="15">
        <f>IF(D3L206C19=0,0,CHOOSE(MIN(D3L206C8,RUN_YEARS),A1L104C1,A1L104C6,A1L104C7,A1L104C8,A1L104C9))</f>
        <v>155227.93</v>
      </c>
      <c r="AT13" s="16" t="s">
        <v>26128</v>
      </c>
      <c r="AU13" s="33">
        <f>IF(D3L206C21=0,0,D3L206C20/D3L206C21)</f>
        <v>6.2833339757408791E-7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0.43394767977315662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871697749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0.53038049750052474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363836.97399999999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3.5671822726318636E-2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374071.32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0.43394767977315662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871697749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0.53038049750052474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363836.97399999999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3.5671822726318636E-2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374071.32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410900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410900</v>
      </c>
      <c r="N16" s="16" t="s">
        <v>4251</v>
      </c>
      <c r="O16" s="32">
        <f>0.45*CHOOSE(MIN(D3L209C8,RUN_YEARS),B3L110C1,B3L125C1,B3L140C1,B3L155C1,B3L170C1)</f>
        <v>0.43394767977315662</v>
      </c>
      <c r="P16" s="16" t="s">
        <v>26189</v>
      </c>
      <c r="Q16" s="15">
        <f>D3L209C5*D3L209C6</f>
        <v>178309.10161879007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871697749</v>
      </c>
      <c r="V16" s="16" t="s">
        <v>26190</v>
      </c>
      <c r="W16" s="33">
        <f>IF(D3L209C9=0,0,D3L209C7/D3L209C9)</f>
        <v>2.0455381675970127E-4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0.53038049750052474</v>
      </c>
      <c r="AH16" s="16" t="s">
        <v>26194</v>
      </c>
      <c r="AI16" s="15">
        <f>D3L209C5*D3L209C15</f>
        <v>217933.34642296561</v>
      </c>
      <c r="AJ16" s="16" t="s">
        <v>26195</v>
      </c>
      <c r="AK16" s="15">
        <f>IF(D3L209C15=0,0,CHOOSE(MIN(D3L209C8,RUN_YEARS),A1L108C1,A1L108C6,A1L108C7,A1L108C8,A1L108C9))</f>
        <v>363836.97399999999</v>
      </c>
      <c r="AL16" s="16" t="s">
        <v>26196</v>
      </c>
      <c r="AM16" s="33">
        <f>IF(D3L209C17=0,0,D3L209C16/D3L209C17)</f>
        <v>0.59898625482457324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3.5671822726318636E-2</v>
      </c>
      <c r="BN16" s="16" t="s">
        <v>26206</v>
      </c>
      <c r="BO16" s="15">
        <f>D3L209C5*D3L209C31</f>
        <v>14657.551958244327</v>
      </c>
      <c r="BP16" s="16" t="s">
        <v>26207</v>
      </c>
      <c r="BQ16" s="15">
        <f>IF(D3L209C31=0,0,CHOOSE(MIN(D3L209C8,RUN_YEARS),B6L116C1,B6L117C1,B6L118C1,B6L119C1,B6L120C1))</f>
        <v>374071.32</v>
      </c>
      <c r="BR16" s="16" t="s">
        <v>26208</v>
      </c>
      <c r="BS16" s="33">
        <f>IF(D3L209C33=0,0,D3L209C32/D3L209C33)</f>
        <v>3.9183843226057335E-2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9500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9500</v>
      </c>
      <c r="N17" s="16" t="s">
        <v>4251</v>
      </c>
      <c r="O17" s="32">
        <f>0.45*CHOOSE(MIN(D3L210C8,RUN_YEARS),B3L110C1,B3L125C1,B3L140C1,B3L155C1,B3L170C1)</f>
        <v>0.43394767977315662</v>
      </c>
      <c r="P17" s="16" t="s">
        <v>26212</v>
      </c>
      <c r="Q17" s="15">
        <f>D3L210C5*D3L210C6</f>
        <v>4122.5029578449876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871697749</v>
      </c>
      <c r="V17" s="16" t="s">
        <v>26213</v>
      </c>
      <c r="W17" s="33">
        <f>IF(D3L210C9=0,0,D3L210C7/D3L210C9)</f>
        <v>4.7292802609324941E-6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0.53038049750052474</v>
      </c>
      <c r="AH17" s="16" t="s">
        <v>26217</v>
      </c>
      <c r="AI17" s="15">
        <f>D3L210C5*D3L210C15</f>
        <v>5038.6147262549848</v>
      </c>
      <c r="AJ17" s="16" t="s">
        <v>26218</v>
      </c>
      <c r="AK17" s="15">
        <f>IF(D3L210C15=0,0,CHOOSE(MIN(D3L210C8,RUN_YEARS),A1L108C1,A1L108C6,A1L108C7,A1L108C8,A1L108C9))</f>
        <v>363836.97399999999</v>
      </c>
      <c r="AL17" s="16" t="s">
        <v>26219</v>
      </c>
      <c r="AM17" s="33">
        <f>IF(D3L210C17=0,0,D3L210C16/D3L210C17)</f>
        <v>1.3848550549606828E-2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3.5671822726318636E-2</v>
      </c>
      <c r="BN17" s="16" t="s">
        <v>26229</v>
      </c>
      <c r="BO17" s="15">
        <f>D3L210C5*D3L210C31</f>
        <v>338.88231590002704</v>
      </c>
      <c r="BP17" s="16" t="s">
        <v>26230</v>
      </c>
      <c r="BQ17" s="15">
        <f>IF(D3L210C31=0,0,CHOOSE(MIN(D3L210C8,RUN_YEARS),B6L116C1,B6L117C1,B6L118C1,B6L119C1,B6L120C1))</f>
        <v>374071.32</v>
      </c>
      <c r="BR17" s="16" t="s">
        <v>26231</v>
      </c>
      <c r="BS17" s="33">
        <f>IF(D3L210C33=0,0,D3L210C32/D3L210C33)</f>
        <v>9.0592969249828352E-4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56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56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56</v>
      </c>
      <c r="AR18" s="16" t="s">
        <v>26245</v>
      </c>
      <c r="AS18" s="15">
        <f>IF(D3L211C19=0,0,CHOOSE(MIN(D3L211C8,RUN_YEARS),A1L104C1,A1L104C6,A1L104C7,A1L104C8,A1L104C9))</f>
        <v>155227.93</v>
      </c>
      <c r="AT18" s="16" t="s">
        <v>26246</v>
      </c>
      <c r="AU18" s="33">
        <f>IF(D3L211C21=0,0,D3L211C20/D3L211C21)</f>
        <v>3.6075981944744094E-4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31.999564945482231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31.999564945482231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31.999564945482231</v>
      </c>
      <c r="AR19" s="16" t="s">
        <v>26268</v>
      </c>
      <c r="AS19" s="15">
        <f>IF(D3L212C19=0,0,CHOOSE(MIN(D3L212C8,RUN_YEARS),A1L104C1,A1L104C6,A1L104C7,A1L104C8,A1L104C9))</f>
        <v>155227.93</v>
      </c>
      <c r="AT19" s="16" t="s">
        <v>26269</v>
      </c>
      <c r="AU19" s="33">
        <f>IF(D3L212C21=0,0,D3L212C20/D3L212C21)</f>
        <v>2.061456655737291E-4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5772.8028884040586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2886.4014442020293</v>
      </c>
      <c r="N20" s="16" t="s">
        <v>4251</v>
      </c>
      <c r="O20" s="32">
        <f>0.45*CHOOSE(MIN(D3L213C8,RUN_YEARS),B3L110C1,B3L125C1,B3L140C1,B3L155C1,B3L170C1)</f>
        <v>0.43394767977315662</v>
      </c>
      <c r="P20" s="16" t="s">
        <v>26283</v>
      </c>
      <c r="Q20" s="15">
        <f>D3L213C5*D3L213C6</f>
        <v>1252.5472096053591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871697749</v>
      </c>
      <c r="V20" s="16" t="s">
        <v>26284</v>
      </c>
      <c r="W20" s="33">
        <f>IF(D3L213C9=0,0,D3L213C7/D3L213C9)</f>
        <v>1.4369054079149161E-6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0.53038049750052474</v>
      </c>
      <c r="AH20" s="16" t="s">
        <v>26288</v>
      </c>
      <c r="AI20" s="15">
        <f>D3L213C5*D3L213C15</f>
        <v>1530.8910339621054</v>
      </c>
      <c r="AJ20" s="16" t="s">
        <v>26289</v>
      </c>
      <c r="AK20" s="15">
        <f>IF(D3L213C15=0,0,CHOOSE(MIN(D3L213C8,RUN_YEARS),A1L108C1,A1L108C6,A1L108C7,A1L108C8,A1L108C9))</f>
        <v>363836.97399999999</v>
      </c>
      <c r="AL20" s="16" t="s">
        <v>26290</v>
      </c>
      <c r="AM20" s="33">
        <f>IF(D3L213C17=0,0,D3L213C16/D3L213C17)</f>
        <v>4.2076290848936798E-3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3.5671822726318636E-2</v>
      </c>
      <c r="BN20" s="16" t="s">
        <v>26300</v>
      </c>
      <c r="BO20" s="15">
        <f>D3L213C5*D3L213C31</f>
        <v>102.96320063456488</v>
      </c>
      <c r="BP20" s="16" t="s">
        <v>26301</v>
      </c>
      <c r="BQ20" s="15">
        <f>IF(D3L213C31=0,0,CHOOSE(MIN(D3L213C8,RUN_YEARS),B6L116C1,B6L117C1,B6L118C1,B6L119C1,B6L120C1))</f>
        <v>374071.32</v>
      </c>
      <c r="BR20" s="16" t="s">
        <v>26302</v>
      </c>
      <c r="BS20" s="33">
        <f>IF(D3L213C33=0,0,D3L213C32/D3L213C33)</f>
        <v>2.7525018660763646E-4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285.37324531558011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285.37324531558011</v>
      </c>
      <c r="N21" s="16" t="s">
        <v>4251</v>
      </c>
      <c r="O21" s="32">
        <f>0.45*CHOOSE(MIN(D3L214C8,RUN_YEARS),B3L110C1,B3L125C1,B3L140C1,B3L155C1,B3L170C1)</f>
        <v>0.43394767977315662</v>
      </c>
      <c r="P21" s="16" t="s">
        <v>26307</v>
      </c>
      <c r="Q21" s="15">
        <f>D3L214C5*D3L214C6</f>
        <v>123.83705767403183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871697749</v>
      </c>
      <c r="V21" s="16" t="s">
        <v>26308</v>
      </c>
      <c r="W21" s="33">
        <f>IF(D3L214C9=0,0,D3L214C7/D3L214C9)</f>
        <v>1.4206421642833888E-7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0.53038049750052474</v>
      </c>
      <c r="AH21" s="16" t="s">
        <v>26312</v>
      </c>
      <c r="AI21" s="15">
        <f>D3L214C5*D3L214C15</f>
        <v>151.35640382381666</v>
      </c>
      <c r="AJ21" s="16" t="s">
        <v>26313</v>
      </c>
      <c r="AK21" s="15">
        <f>IF(D3L214C15=0,0,CHOOSE(MIN(D3L214C8,RUN_YEARS),A1L108C1,A1L108C6,A1L108C7,A1L108C8,A1L108C9))</f>
        <v>363836.97399999999</v>
      </c>
      <c r="AL21" s="16" t="s">
        <v>26314</v>
      </c>
      <c r="AM21" s="33">
        <f>IF(D3L214C17=0,0,D3L214C16/D3L214C17)</f>
        <v>4.1600061192191166E-4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3.5671822726318636E-2</v>
      </c>
      <c r="BN21" s="16" t="s">
        <v>26324</v>
      </c>
      <c r="BO21" s="15">
        <f>D3L214C5*D3L214C31</f>
        <v>10.179783817731614</v>
      </c>
      <c r="BP21" s="16" t="s">
        <v>26325</v>
      </c>
      <c r="BQ21" s="15">
        <f>IF(D3L214C31=0,0,CHOOSE(MIN(D3L214C8,RUN_YEARS),B6L116C1,B6L117C1,B6L118C1,B6L119C1,B6L120C1))</f>
        <v>374071.32</v>
      </c>
      <c r="BR21" s="16" t="s">
        <v>26326</v>
      </c>
      <c r="BS21" s="33">
        <f>IF(D3L214C33=0,0,D3L214C32/D3L214C33)</f>
        <v>2.7213483829050607E-5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1.1482553377382188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0.57412766886910938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0.57412766886910938</v>
      </c>
      <c r="AR22" s="16" t="s">
        <v>26340</v>
      </c>
      <c r="AS22" s="15">
        <f>IF(D3L215C19=0,0,CHOOSE(MIN(D3L215C8,RUN_YEARS),A1L104C1,A1L104C6,A1L104C7,A1L104C8,A1L104C9))</f>
        <v>155227.93</v>
      </c>
      <c r="AT22" s="16" t="s">
        <v>26341</v>
      </c>
      <c r="AU22" s="33">
        <f>IF(D3L215C21=0,0,D3L215C20/D3L215C21)</f>
        <v>3.6986106100178582E-6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155227.93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449204.22393253533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436164.14650324255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189233.7805841876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2.1708646236757412E-4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231285.73182511813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0.63568506873388353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89.040206768443156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5.7360944495261359E-4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15555.593887168379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4.1584567047718006E-2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16043.697262115358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8021.8486310576791</v>
      </c>
      <c r="N25" s="16" t="s">
        <v>4251</v>
      </c>
      <c r="O25" s="32">
        <f>0.45*CHOOSE(MIN(D3L218C8,RUN_YEARS),B3L110C1,B3L125C1,B3L140C1,B3L155C1,B3L170C1)</f>
        <v>0.43394767977315662</v>
      </c>
      <c r="P25" s="16" t="s">
        <v>26396</v>
      </c>
      <c r="Q25" s="15">
        <f>D3L218C5*D3L218C6</f>
        <v>3481.0626009389525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871697749</v>
      </c>
      <c r="V25" s="16" t="s">
        <v>26397</v>
      </c>
      <c r="W25" s="33">
        <f>IF(D3L218C9=0,0,D3L218C7/D3L218C9)</f>
        <v>3.9934284617946774E-6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0.53038049750052474</v>
      </c>
      <c r="AH25" s="16" t="s">
        <v>26401</v>
      </c>
      <c r="AI25" s="15">
        <f>D3L218C5*D3L218C15</f>
        <v>4254.6320678142756</v>
      </c>
      <c r="AJ25" s="16" t="s">
        <v>26402</v>
      </c>
      <c r="AK25" s="15">
        <f>IF(D3L218C15=0,0,CHOOSE(MIN(D3L218C8,RUN_YEARS),A1L108C1,A1L108C6,A1L108C7,A1L108C8,A1L108C9))</f>
        <v>363836.97399999999</v>
      </c>
      <c r="AL25" s="16" t="s">
        <v>26403</v>
      </c>
      <c r="AM25" s="33">
        <f>IF(D3L218C17=0,0,D3L218C16/D3L218C17)</f>
        <v>1.1693786975631223E-2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3.5671822726318636E-2</v>
      </c>
      <c r="BN25" s="16" t="s">
        <v>26413</v>
      </c>
      <c r="BO25" s="15">
        <f>D3L218C5*D3L218C31</f>
        <v>286.15396230445134</v>
      </c>
      <c r="BP25" s="16" t="s">
        <v>26414</v>
      </c>
      <c r="BQ25" s="15">
        <f>IF(D3L218C31=0,0,CHOOSE(MIN(D3L218C8,RUN_YEARS),B6L116C1,B6L117C1,B6L118C1,B6L119C1,B6L120C1))</f>
        <v>374071.32</v>
      </c>
      <c r="BR25" s="16" t="s">
        <v>26415</v>
      </c>
      <c r="BS25" s="33">
        <f>IF(D3L218C33=0,0,D3L218C32/D3L218C33)</f>
        <v>7.6497166985282732E-4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38803.835909589317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19401.917954794659</v>
      </c>
      <c r="N26" s="16" t="s">
        <v>4251</v>
      </c>
      <c r="O26" s="32">
        <f>0.45*CHOOSE(MIN(D3L219C8,RUN_YEARS),B3L110C1,B3L125C1,B3L140C1,B3L155C1,B3L170C1)</f>
        <v>0.43394767977315662</v>
      </c>
      <c r="P26" s="16" t="s">
        <v>26419</v>
      </c>
      <c r="Q26" s="15">
        <f>D3L219C5*D3L219C6</f>
        <v>8419.417279632291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871697749</v>
      </c>
      <c r="V26" s="16" t="s">
        <v>26420</v>
      </c>
      <c r="W26" s="33">
        <f>IF(D3L219C9=0,0,D3L219C7/D3L219C9)</f>
        <v>9.658642906088646E-6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0.53038049750052474</v>
      </c>
      <c r="AH26" s="16" t="s">
        <v>26424</v>
      </c>
      <c r="AI26" s="15">
        <f>D3L219C5*D3L219C15</f>
        <v>10290.398897328354</v>
      </c>
      <c r="AJ26" s="16" t="s">
        <v>26425</v>
      </c>
      <c r="AK26" s="15">
        <f>IF(D3L219C15=0,0,CHOOSE(MIN(D3L219C8,RUN_YEARS),A1L108C1,A1L108C6,A1L108C7,A1L108C8,A1L108C9))</f>
        <v>363836.97399999999</v>
      </c>
      <c r="AL26" s="16" t="s">
        <v>26426</v>
      </c>
      <c r="AM26" s="33">
        <f>IF(D3L219C17=0,0,D3L219C16/D3L219C17)</f>
        <v>2.8282993848031384E-2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3.5671822726318636E-2</v>
      </c>
      <c r="BN26" s="16" t="s">
        <v>26436</v>
      </c>
      <c r="BO26" s="15">
        <f>D3L219C5*D3L219C31</f>
        <v>692.10177783401366</v>
      </c>
      <c r="BP26" s="16" t="s">
        <v>26437</v>
      </c>
      <c r="BQ26" s="15">
        <f>IF(D3L219C31=0,0,CHOOSE(MIN(D3L219C8,RUN_YEARS),B6L116C1,B6L117C1,B6L118C1,B6L119C1,B6L120C1))</f>
        <v>374071.32</v>
      </c>
      <c r="BR26" s="16" t="s">
        <v>26438</v>
      </c>
      <c r="BS26" s="33">
        <f>IF(D3L219C33=0,0,D3L219C32/D3L219C33)</f>
        <v>1.8501866912277948E-3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3.7507463796608809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1.8753731898304404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1.8753731898304404</v>
      </c>
      <c r="AR27" s="16" t="s">
        <v>26451</v>
      </c>
      <c r="AS27" s="15">
        <f>IF(D3L220C19=0,0,CHOOSE(MIN(D3L220C8,RUN_YEARS),A1L104C1,A1L104C6,A1L104C7,A1L104C8,A1L104C9))</f>
        <v>155227.93</v>
      </c>
      <c r="AT27" s="16" t="s">
        <v>26452</v>
      </c>
      <c r="AU27" s="33">
        <f>IF(D3L220C21=0,0,D3L220C20/D3L220C21)</f>
        <v>1.208141595285359E-5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0.43394767977315662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871697749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0.53038049750052474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363836.97399999999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3.5671822726318636E-2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374071.32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665638.97392058221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665638.97392058221</v>
      </c>
      <c r="N29" s="16" t="s">
        <v>4251</v>
      </c>
      <c r="O29" s="32">
        <f>0.45*CHOOSE(MIN(D3L222C8,RUN_YEARS),B3L110C1,B3L125C1,B3L140C1,B3L155C1,B3L170C1)</f>
        <v>0.43394767977315662</v>
      </c>
      <c r="P29" s="16" t="s">
        <v>26488</v>
      </c>
      <c r="Q29" s="15">
        <f>D3L222C5*D3L222C6</f>
        <v>288852.48829942138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871697749</v>
      </c>
      <c r="V29" s="16" t="s">
        <v>26489</v>
      </c>
      <c r="W29" s="33">
        <f>IF(D3L222C9=0,0,D3L222C7/D3L222C9)</f>
        <v>3.3136771160736516E-4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0.53038049750052474</v>
      </c>
      <c r="AH29" s="16" t="s">
        <v>26493</v>
      </c>
      <c r="AI29" s="15">
        <f>D3L222C5*D3L222C15</f>
        <v>353041.93014373723</v>
      </c>
      <c r="AJ29" s="16" t="s">
        <v>26494</v>
      </c>
      <c r="AK29" s="15">
        <f>IF(D3L222C15=0,0,CHOOSE(MIN(D3L222C8,RUN_YEARS),A1L108C1,A1L108C6,A1L108C7,A1L108C8,A1L108C9))</f>
        <v>363836.97399999999</v>
      </c>
      <c r="AL29" s="16" t="s">
        <v>26495</v>
      </c>
      <c r="AM29" s="33">
        <f>IF(D3L222C17=0,0,D3L222C16/D3L222C17)</f>
        <v>0.97032999769764261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3.5671822726318636E-2</v>
      </c>
      <c r="BN29" s="16" t="s">
        <v>26505</v>
      </c>
      <c r="BO29" s="15">
        <f>D3L222C5*D3L222C31</f>
        <v>23744.555477423641</v>
      </c>
      <c r="BP29" s="16" t="s">
        <v>26506</v>
      </c>
      <c r="BQ29" s="15">
        <f>IF(D3L222C31=0,0,CHOOSE(MIN(D3L222C8,RUN_YEARS),B6L116C1,B6L117C1,B6L118C1,B6L119C1,B6L120C1))</f>
        <v>374071.32</v>
      </c>
      <c r="BR29" s="16" t="s">
        <v>26507</v>
      </c>
      <c r="BS29" s="33">
        <f>IF(D3L222C33=0,0,D3L222C32/D3L222C33)</f>
        <v>6.3476011679867994E-2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253.37903982445752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253.37903982445752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253.37903982445752</v>
      </c>
      <c r="AR30" s="16" t="s">
        <v>26520</v>
      </c>
      <c r="AS30" s="15">
        <f>IF(D3L223C19=0,0,CHOOSE(MIN(D3L223C8,RUN_YEARS),A1L104C1,A1L104C6,A1L104C7,A1L104C8,A1L104C9))</f>
        <v>155227.93</v>
      </c>
      <c r="AT30" s="16" t="s">
        <v>26521</v>
      </c>
      <c r="AU30" s="33">
        <f>IF(D3L223C21=0,0,D3L223C20/D3L223C21)</f>
        <v>1.6323031546220937E-3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720743.63687849103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693317.99491944886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300752.96817999263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3.450197829752485E-4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367586.96110887988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1.0103067785213051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255.25441301428796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1.6443845705749471E-3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24722.811217562106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6.609117004094861E-2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78262-45E7-49CC-A9A4-9E70C758998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38310.813998799997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0.7803218573455718</v>
      </c>
      <c r="L8" s="16" t="s">
        <v>26582</v>
      </c>
      <c r="M8" s="15">
        <f>IF(D4L101C2&lt;&gt;0,D4L101C2*D4L101C4,D4L101C3*D4L101C4)</f>
        <v>29894.765535964347</v>
      </c>
      <c r="N8" s="16" t="s">
        <v>4251</v>
      </c>
      <c r="O8" s="32">
        <f>1</f>
        <v>1</v>
      </c>
      <c r="P8" s="16" t="s">
        <v>26583</v>
      </c>
      <c r="Q8" s="15">
        <f>D4L101C5*D4L101C6</f>
        <v>29894.765535964347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403727.26</v>
      </c>
      <c r="V8" s="16" t="s">
        <v>26584</v>
      </c>
      <c r="W8" s="33">
        <f>IF(D4L101C9=0,0,D4L101C7/D4L101C9)</f>
        <v>7.4046933407380874E-2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0.7803218573455718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403727.26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88.445540360458381</v>
      </c>
      <c r="J10" s="16" t="s">
        <v>26604</v>
      </c>
      <c r="K10" s="21">
        <f>IF(FLOW_THRU_100PCT="Y",1,INDEX(VariabilityMatrix,D4L103C1,D4L103C8))</f>
        <v>0.4974550993029121</v>
      </c>
      <c r="L10" s="16" t="s">
        <v>26598</v>
      </c>
      <c r="M10" s="15">
        <f>IF(D4L103C2&lt;&gt;0,D4L103C2*D4L103C4,D4L103C3*D4L103C4)</f>
        <v>43.997685062911543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43.997685062911543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411064.63200000004</v>
      </c>
      <c r="V10" s="16" t="s">
        <v>26600</v>
      </c>
      <c r="W10" s="33">
        <f>IF(D4L103C9=0,0,D4L103C7/D4L103C9)</f>
        <v>1.0703349701686702E-4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40.608348096319105</v>
      </c>
      <c r="J11" s="16" t="s">
        <v>26611</v>
      </c>
      <c r="K11" s="21">
        <f>IF(FLOW_THRU_100PCT="Y",1,INDEX(VariabilityMatrix,D4L104C1,D4L104C8))</f>
        <v>0.4974550993029121</v>
      </c>
      <c r="L11" s="16" t="s">
        <v>26605</v>
      </c>
      <c r="M11" s="15">
        <f>IF(D4L104C2&lt;&gt;0,D4L104C2*D4L104C4,D4L104C3*D4L104C4)</f>
        <v>20.200829834781644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20.200829834781644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411064.63200000004</v>
      </c>
      <c r="V11" s="16" t="s">
        <v>26607</v>
      </c>
      <c r="W11" s="33">
        <f>IF(D4L104C9=0,0,D4L104C7/D4L104C9)</f>
        <v>4.9142709594100138E-5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1.6697185331285951</v>
      </c>
      <c r="J12" s="16" t="s">
        <v>26618</v>
      </c>
      <c r="K12" s="21">
        <f>IF(FLOW_THRU_100PCT="Y",1,INDEX(VariabilityMatrix,D4L105C1,D4L105C8))</f>
        <v>0.49174669797485232</v>
      </c>
      <c r="L12" s="16" t="s">
        <v>26612</v>
      </c>
      <c r="M12" s="15">
        <f>IF(D4L105C2&lt;&gt;0,D4L105C2*D4L105C4,D4L105C3*D4L105C4)</f>
        <v>0.82107857521340066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0.82107857521340066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374071.32</v>
      </c>
      <c r="V12" s="16" t="s">
        <v>26614</v>
      </c>
      <c r="W12" s="33">
        <f>IF(D4L105C9=0,0,D4L105C7/D4L105C9)</f>
        <v>2.1949786880571348E-6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2689.9998636800001</v>
      </c>
      <c r="J13" s="16" t="s">
        <v>26625</v>
      </c>
      <c r="K13" s="21">
        <f>IF(FLOW_THRU_100PCT="Y",1,INDEX(VariabilityMatrix,D4L106C1,D4L106C8))</f>
        <v>0.4974550993029121</v>
      </c>
      <c r="L13" s="16" t="s">
        <v>26619</v>
      </c>
      <c r="M13" s="15">
        <f>IF(D4L106C2&lt;&gt;0,D4L106C2*D4L106C4,D4L106C3*D4L106C4)</f>
        <v>1338.1541493117545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1338.1541493117545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411064.63200000004</v>
      </c>
      <c r="V13" s="16" t="s">
        <v>26621</v>
      </c>
      <c r="W13" s="33">
        <f>IF(D4L106C9=0,0,D4L106C7/D4L106C9)</f>
        <v>3.2553375920498905E-3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1098.4703614246391</v>
      </c>
      <c r="J14" s="16" t="s">
        <v>26632</v>
      </c>
      <c r="K14" s="21">
        <f>IF(FLOW_THRU_100PCT="Y",1,INDEX(VariabilityMatrix,D4L107C1,D4L107C8))</f>
        <v>0.6159787524526209</v>
      </c>
      <c r="L14" s="16" t="s">
        <v>26626</v>
      </c>
      <c r="M14" s="15">
        <f>IF(D4L107C2&lt;&gt;0,D4L107C2*D4L107C4,D4L107C3*D4L107C4)</f>
        <v>676.63440283652881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676.63440283652881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411064.63200000004</v>
      </c>
      <c r="V14" s="16" t="s">
        <v>26628</v>
      </c>
      <c r="W14" s="33">
        <f>IF(D4L107C9=0,0,D4L107C7/D4L107C9)</f>
        <v>1.6460535647263585E-3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237.56216698343269</v>
      </c>
      <c r="J15" s="16" t="s">
        <v>26639</v>
      </c>
      <c r="K15" s="21">
        <f>IF(FLOW_THRU_100PCT="Y",1,INDEX(VariabilityMatrix,D4L108C1,D4L108C8))</f>
        <v>0.6159787524526209</v>
      </c>
      <c r="L15" s="16" t="s">
        <v>26633</v>
      </c>
      <c r="M15" s="15">
        <f>IF(D4L108C2&lt;&gt;0,D4L108C2*D4L108C4,D4L108C3*D4L108C4)</f>
        <v>146.33324724839608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146.33324724839608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411064.63200000004</v>
      </c>
      <c r="V15" s="16" t="s">
        <v>26635</v>
      </c>
      <c r="W15" s="33">
        <f>IF(D4L108C9=0,0,D4L108C7/D4L108C9)</f>
        <v>3.5598598336330736E-4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407.21199608809547</v>
      </c>
      <c r="J16" s="16" t="s">
        <v>26646</v>
      </c>
      <c r="K16" s="21">
        <f>IF(FLOW_THRU_100PCT="Y",1,INDEX(VariabilityMatrix,D4L109C1,D4L109C8))</f>
        <v>0.4974550993029121</v>
      </c>
      <c r="L16" s="16" t="s">
        <v>26640</v>
      </c>
      <c r="M16" s="15">
        <f>IF(D4L109C2&lt;&gt;0,D4L109C2*D4L109C4,D4L109C3*D4L109C4)</f>
        <v>202.56968395134058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202.56968395134058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411064.63200000004</v>
      </c>
      <c r="V16" s="16" t="s">
        <v>26642</v>
      </c>
      <c r="W16" s="33">
        <f>IF(D4L109C9=0,0,D4L109C7/D4L109C9)</f>
        <v>4.927927828909897E-4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68.502544836044763</v>
      </c>
      <c r="J17" s="16" t="s">
        <v>26653</v>
      </c>
      <c r="K17" s="21">
        <f>IF(FLOW_THRU_100PCT="Y",1,INDEX(VariabilityMatrix,D4L110C1,D4L110C8))</f>
        <v>0.49174669797485232</v>
      </c>
      <c r="L17" s="16" t="s">
        <v>26647</v>
      </c>
      <c r="M17" s="15">
        <f>IF(D4L110C2&lt;&gt;0,D4L110C2*D4L110C4,D4L110C3*D4L110C4)</f>
        <v>33.685900225999283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33.685900225999283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374071.32</v>
      </c>
      <c r="V17" s="16" t="s">
        <v>26649</v>
      </c>
      <c r="W17" s="33">
        <f>IF(D4L110C9=0,0,D4L110C7/D4L110C9)</f>
        <v>9.0052079443030494E-5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0.5290197332684663</v>
      </c>
      <c r="J18" s="16" t="s">
        <v>26660</v>
      </c>
      <c r="K18" s="21">
        <f>IF(FLOW_THRU_100PCT="Y",1,INDEX(VariabilityMatrix,D4L111C1,D4L111C8))</f>
        <v>0.49174669797485232</v>
      </c>
      <c r="L18" s="16" t="s">
        <v>26654</v>
      </c>
      <c r="M18" s="15">
        <f>IF(D4L111C2&lt;&gt;0,D4L111C2*D4L111C4,D4L111C3*D4L111C4)</f>
        <v>0.26014370699830541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0.26014370699830541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374071.32</v>
      </c>
      <c r="V18" s="16" t="s">
        <v>26656</v>
      </c>
      <c r="W18" s="33">
        <f>IF(D4L111C9=0,0,D4L111C7/D4L111C9)</f>
        <v>6.954387922557265E-7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1.6531866664639572E-2</v>
      </c>
      <c r="J19" s="16" t="s">
        <v>26667</v>
      </c>
      <c r="K19" s="21">
        <f>IF(FLOW_THRU_100PCT="Y",1,INDEX(VariabilityMatrix,D4L112C1,D4L112C8))</f>
        <v>0.49174669797485232</v>
      </c>
      <c r="L19" s="16" t="s">
        <v>26661</v>
      </c>
      <c r="M19" s="15">
        <f>IF(D4L112C2&lt;&gt;0,D4L112C2*D4L112C4,D4L112C3*D4L112C4)</f>
        <v>8.1294908436970442E-3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8.1294908436970442E-3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374071.32</v>
      </c>
      <c r="V19" s="16" t="s">
        <v>26663</v>
      </c>
      <c r="W19" s="33">
        <f>IF(D4L112C9=0,0,D4L112C7/D4L112C9)</f>
        <v>2.1732462257991453E-8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2.0830151997445796</v>
      </c>
      <c r="J20" s="16" t="s">
        <v>26674</v>
      </c>
      <c r="K20" s="21">
        <f>IF(FLOW_THRU_100PCT="Y",1,INDEX(VariabilityMatrix,D4L113C1,D4L113C8))</f>
        <v>0.49174669797485232</v>
      </c>
      <c r="L20" s="16" t="s">
        <v>26668</v>
      </c>
      <c r="M20" s="15">
        <f>IF(D4L113C2&lt;&gt;0,D4L113C2*D4L113C4,D4L113C3*D4L113C4)</f>
        <v>1.0243158463058244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1.0243158463058244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374071.32</v>
      </c>
      <c r="V20" s="16" t="s">
        <v>26670</v>
      </c>
      <c r="W20" s="33">
        <f>IF(D4L113C9=0,0,D4L113C7/D4L113C9)</f>
        <v>2.7382902445069148E-6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1.5539954664761169</v>
      </c>
      <c r="J21" s="16" t="s">
        <v>26681</v>
      </c>
      <c r="K21" s="21">
        <f>IF(FLOW_THRU_100PCT="Y",1,INDEX(VariabilityMatrix,D4L114C1,D4L114C8))</f>
        <v>0.49174669797485232</v>
      </c>
      <c r="L21" s="16" t="s">
        <v>26675</v>
      </c>
      <c r="M21" s="15">
        <f>IF(D4L114C2&lt;&gt;0,D4L114C2*D4L114C4,D4L114C3*D4L114C4)</f>
        <v>0.76417213930752081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0.76417213930752081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374071.32</v>
      </c>
      <c r="V21" s="16" t="s">
        <v>26677</v>
      </c>
      <c r="W21" s="33">
        <f>IF(D4L114C9=0,0,D4L114C7/D4L114C9)</f>
        <v>2.0428514522511932E-6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0.49174669797485232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374071.32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6.7150269760328172</v>
      </c>
      <c r="J23" s="16" t="s">
        <v>26695</v>
      </c>
      <c r="K23" s="21">
        <f>IF(FLOW_THRU_100PCT="Y",1,D4L101C4)</f>
        <v>0.7803218573455718</v>
      </c>
      <c r="L23" s="16" t="s">
        <v>26689</v>
      </c>
      <c r="M23" s="15">
        <f>IF(D4L116C2&lt;&gt;0,D4L116C2*D4L116C4,D4L116C3*D4L116C4)</f>
        <v>5.2398823220635462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5.2398823220635462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374071.32</v>
      </c>
      <c r="V23" s="16" t="s">
        <v>26691</v>
      </c>
      <c r="W23" s="33">
        <f>IF(D4L116C9=0,0,D4L116C7/D4L116C9)</f>
        <v>1.4007709337522979E-5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24.550234142810098</v>
      </c>
      <c r="J24" s="16" t="s">
        <v>26702</v>
      </c>
      <c r="K24" s="21">
        <f>IF(FLOW_THRU_100PCT="Y",1,INDEX(VariabilityMatrix,D4L117C1,D4L117C8))</f>
        <v>0.4974550993029121</v>
      </c>
      <c r="L24" s="16" t="s">
        <v>26696</v>
      </c>
      <c r="M24" s="15">
        <f>IF(D4L117C2&lt;&gt;0,D4L117C2*D4L117C4,D4L117C3*D4L117C4)</f>
        <v>12.21263916342134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12.21263916342134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411064.63200000004</v>
      </c>
      <c r="V24" s="16" t="s">
        <v>26698</v>
      </c>
      <c r="W24" s="33">
        <f>IF(D4L117C9=0,0,D4L117C7/D4L117C9)</f>
        <v>2.9709778493960383E-5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73.566083301198887</v>
      </c>
      <c r="J25" s="16" t="s">
        <v>26709</v>
      </c>
      <c r="K25" s="21">
        <f>IF(FLOW_THRU_100PCT="Y",1,INDEX(VariabilityMatrix,D4L118C1,D4L118C8))</f>
        <v>0.50225231908625079</v>
      </c>
      <c r="L25" s="16" t="s">
        <v>26703</v>
      </c>
      <c r="M25" s="15">
        <f>IF(D4L118C2&lt;&gt;0,D4L118C2*D4L118C4,D4L118C3*D4L118C4)</f>
        <v>36.948735944119449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36.948735944119449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403727.26</v>
      </c>
      <c r="V25" s="16" t="s">
        <v>26705</v>
      </c>
      <c r="W25" s="33">
        <f>IF(D4L118C9=0,0,D4L118C7/D4L118C9)</f>
        <v>9.1519051609543153E-5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1842.7840240392907</v>
      </c>
      <c r="J26" s="16" t="s">
        <v>26716</v>
      </c>
      <c r="K26" s="21">
        <f>IF(FLOW_THRU_100PCT="Y",1,INDEX(VariabilityMatrix,D4L119C1,D4L119C8))</f>
        <v>0.61441991533634299</v>
      </c>
      <c r="L26" s="16" t="s">
        <v>26710</v>
      </c>
      <c r="M26" s="15">
        <f>IF(D4L119C2&lt;&gt;0,D4L119C2*D4L119C4,D4L119C3*D4L119C4)</f>
        <v>1132.2432040333865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1132.2432040333865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403727.26</v>
      </c>
      <c r="V26" s="16" t="s">
        <v>26712</v>
      </c>
      <c r="W26" s="33">
        <f>IF(D4L119C9=0,0,D4L119C7/D4L119C9)</f>
        <v>2.8044754868258993E-3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456.73807179004325</v>
      </c>
      <c r="J27" s="16" t="s">
        <v>26695</v>
      </c>
      <c r="K27" s="21">
        <f>IF(FLOW_THRU_100PCT="Y",1,D4L101C4)</f>
        <v>0.7803218573455718</v>
      </c>
      <c r="L27" s="16" t="s">
        <v>26717</v>
      </c>
      <c r="M27" s="15">
        <f>IF(D4L120C2&lt;&gt;0,D4L120C2*D4L120C4,D4L120C3*D4L120C4)</f>
        <v>356.40270049964164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356.40270049964164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403727.26</v>
      </c>
      <c r="V27" s="16" t="s">
        <v>26719</v>
      </c>
      <c r="W27" s="33">
        <f>IF(D4L120C9=0,0,D4L120C7/D4L120C9)</f>
        <v>8.8278086671591518E-4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9.749501551055431</v>
      </c>
      <c r="J28" s="16" t="s">
        <v>26729</v>
      </c>
      <c r="K28" s="21">
        <f>IF(FLOW_THRU_100PCT="Y",1,INDEX(VariabilityMatrix,D4L121C1,D4L121C8))</f>
        <v>0.60017412438495898</v>
      </c>
      <c r="L28" s="16" t="s">
        <v>26723</v>
      </c>
      <c r="M28" s="15">
        <f>IF(D4L121C2&lt;&gt;0,D4L121C2*D4L121C4,D4L121C3*D4L121C4)</f>
        <v>5.8513985565944928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5.8513985565944928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374071.32</v>
      </c>
      <c r="V28" s="16" t="s">
        <v>26725</v>
      </c>
      <c r="W28" s="33">
        <f>IF(D4L121C9=0,0,D4L121C7/D4L121C9)</f>
        <v>1.564246774276759E-5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5303.9626898760616</v>
      </c>
      <c r="J29" s="16" t="s">
        <v>26736</v>
      </c>
      <c r="K29" s="21">
        <f>IF(FLOW_THRU_100PCT="Y",1,INDEX(VariabilityMatrix,D4L122C1,D4L122C8))</f>
        <v>0.61441991533634299</v>
      </c>
      <c r="L29" s="16" t="s">
        <v>26730</v>
      </c>
      <c r="M29" s="15">
        <f>IF(D4L122C2&lt;&gt;0,D4L122C2*D4L122C4,D4L122C3*D4L122C4)</f>
        <v>3258.8603068607717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3258.8603068607717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403727.26</v>
      </c>
      <c r="V29" s="16" t="s">
        <v>26732</v>
      </c>
      <c r="W29" s="33">
        <f>IF(D4L122C9=0,0,D4L122C7/D4L122C9)</f>
        <v>8.071935263575641E-3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827.72801685132799</v>
      </c>
      <c r="J30" s="16" t="s">
        <v>26743</v>
      </c>
      <c r="K30" s="21">
        <f>IF(FLOW_THRU_100PCT="Y",1,INDEX(VariabilityMatrix,D4L123C1,D4L123C8))</f>
        <v>0.60017412438495898</v>
      </c>
      <c r="L30" s="16" t="s">
        <v>26737</v>
      </c>
      <c r="M30" s="15">
        <f>IF(D4L123C2&lt;&gt;0,D4L123C2*D4L123C4,D4L123C3*D4L123C4)</f>
        <v>496.78093774264437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496.78093774264437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374071.32</v>
      </c>
      <c r="V30" s="16" t="s">
        <v>26739</v>
      </c>
      <c r="W30" s="33">
        <f>IF(D4L123C9=0,0,D4L123C7/D4L123C9)</f>
        <v>1.3280380269266416E-3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0.60017412438495898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374071.32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0.60017412438495898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374071.32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0.60017412438495898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374071.32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0.60017412438495898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374071.32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0.60017412438495898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374071.32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504.59501568309497</v>
      </c>
      <c r="J36" s="16" t="s">
        <v>26695</v>
      </c>
      <c r="K36" s="21">
        <f>IF(FLOW_THRU_100PCT="Y",1,D4L101C4)</f>
        <v>0.7803218573455718</v>
      </c>
      <c r="L36" s="16" t="s">
        <v>26779</v>
      </c>
      <c r="M36" s="15">
        <f>IF(D4L129C2&lt;&gt;0,D4L129C2*D4L129C4,D4L129C3*D4L129C4)</f>
        <v>393.7465198451506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393.7465198451506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374071.32</v>
      </c>
      <c r="V36" s="16" t="s">
        <v>26781</v>
      </c>
      <c r="W36" s="33">
        <f>IF(D4L129C9=0,0,D4L129C7/D4L129C9)</f>
        <v>1.052597456135238E-3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1.3059356353210261E-3</v>
      </c>
      <c r="J37" s="16" t="s">
        <v>26695</v>
      </c>
      <c r="K37" s="21">
        <f>IF(FLOW_THRU_100PCT="Y",1,D4L101C4)</f>
        <v>0.7803218573455718</v>
      </c>
      <c r="L37" s="16" t="s">
        <v>26785</v>
      </c>
      <c r="M37" s="15">
        <f>IF(D4L130C2&lt;&gt;0,D4L130C2*D4L130C4,D4L130C3*D4L130C4)</f>
        <v>1.0190501205274724E-3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1.0190501205274724E-3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403727.26</v>
      </c>
      <c r="V37" s="16" t="s">
        <v>26787</v>
      </c>
      <c r="W37" s="33">
        <f>IF(D4L130C9=0,0,D4L130C7/D4L130C9)</f>
        <v>2.5241053094296195E-9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429405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0.83758661233997234</v>
      </c>
      <c r="L38" s="16" t="s">
        <v>26791</v>
      </c>
      <c r="M38" s="15">
        <f>IF(D4L131C2&lt;&gt;0,D4L131C2*D4L131C4,D4L131C3*D4L131C4)</f>
        <v>359663.8792718458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359663.8792718458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374071.32</v>
      </c>
      <c r="V38" s="16" t="s">
        <v>26793</v>
      </c>
      <c r="W38" s="33">
        <f>IF(D4L131C9=0,0,D4L131C7/D4L131C9)</f>
        <v>0.96148477587601688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89501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0.57243777361592674</v>
      </c>
      <c r="L39" s="16" t="s">
        <v>26799</v>
      </c>
      <c r="M39" s="15">
        <f>IF(D4L132C2&lt;&gt;0,D4L132C2*D4L132C4,D4L132C3*D4L132C4)</f>
        <v>51233.753176399056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51233.753176399056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374071.32</v>
      </c>
      <c r="V39" s="16" t="s">
        <v>26801</v>
      </c>
      <c r="W39" s="33">
        <f>IF(D4L132C9=0,0,D4L132C7/D4L132C9)</f>
        <v>0.13696252676200638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25701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0.57243777361592674</v>
      </c>
      <c r="L40" s="16" t="s">
        <v>26807</v>
      </c>
      <c r="M40" s="15">
        <f>IF(D4L133C2&lt;&gt;0,D4L133C2*D4L133C4,D4L133C3*D4L133C4)</f>
        <v>14712.223219702933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14712.223219702933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374071.32</v>
      </c>
      <c r="V40" s="16" t="s">
        <v>26809</v>
      </c>
      <c r="W40" s="33">
        <f>IF(D4L133C9=0,0,D4L133C7/D4L133C9)</f>
        <v>3.9329995199051705E-2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7142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0.57243777361592674</v>
      </c>
      <c r="L41" s="16" t="s">
        <v>26815</v>
      </c>
      <c r="M41" s="15">
        <f>IF(D4L134C2&lt;&gt;0,D4L134C2*D4L134C4,D4L134C3*D4L134C4)</f>
        <v>4088.3505791649486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4088.3505791649486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374071.32</v>
      </c>
      <c r="V41" s="16" t="s">
        <v>26817</v>
      </c>
      <c r="W41" s="33">
        <f>IF(D4L134C9=0,0,D4L134C7/D4L134C9)</f>
        <v>1.0929334489382795E-2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109455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0.57243777361592674</v>
      </c>
      <c r="L42" s="16" t="s">
        <v>26823</v>
      </c>
      <c r="M42" s="15">
        <f>IF(D4L135C2&lt;&gt;0,D4L135C2*D4L135C4,D4L135C3*D4L135C4)</f>
        <v>62656.176511131263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62656.176511131263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374071.32</v>
      </c>
      <c r="V42" s="16" t="s">
        <v>26825</v>
      </c>
      <c r="W42" s="33">
        <f>IF(D4L135C9=0,0,D4L135C7/D4L135C9)</f>
        <v>0.16749794266807533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0.57243777361592674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374071.32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1711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0.57243777361592674</v>
      </c>
      <c r="L44" s="16" t="s">
        <v>26837</v>
      </c>
      <c r="M44" s="15">
        <f>IF(D4L137C2&lt;&gt;0,D4L137C2*D4L137C4,D4L137C3*D4L137C4)</f>
        <v>979.44103065685067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979.44103065685067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374071.32</v>
      </c>
      <c r="V44" s="16" t="s">
        <v>26839</v>
      </c>
      <c r="W44" s="33">
        <f>IF(D4L137C9=0,0,D4L137C7/D4L137C9)</f>
        <v>2.6183269828246943E-3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8335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0.57243777361592674</v>
      </c>
      <c r="L45" s="16" t="s">
        <v>26844</v>
      </c>
      <c r="M45" s="15">
        <f>IF(D4L138C2&lt;&gt;0,D4L138C2*D4L138C4,D4L138C3*D4L138C4)</f>
        <v>4771.2688430887492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4771.2688430887492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374071.32</v>
      </c>
      <c r="V45" s="16" t="s">
        <v>26846</v>
      </c>
      <c r="W45" s="33">
        <f>IF(D4L138C9=0,0,D4L138C7/D4L138C9)</f>
        <v>1.2754971012182247E-2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17889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0.57243777361592674</v>
      </c>
      <c r="L46" s="16" t="s">
        <v>26852</v>
      </c>
      <c r="M46" s="15">
        <f>IF(D4L139C2&lt;&gt;0,D4L139C2*D4L139C4,D4L139C3*D4L139C4)</f>
        <v>10240.339332215313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10240.339332215313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374071.32</v>
      </c>
      <c r="V46" s="16" t="s">
        <v>26854</v>
      </c>
      <c r="W46" s="33">
        <f>IF(D4L139C9=0,0,D4L139C7/D4L139C9)</f>
        <v>2.7375366099211543E-2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226993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0.57243777361592674</v>
      </c>
      <c r="L47" s="16" t="s">
        <v>26860</v>
      </c>
      <c r="M47" s="15">
        <f>IF(D4L140C2&lt;&gt;0,D4L140C2*D4L140C4,D4L140C3*D4L140C4)</f>
        <v>129939.36754640006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129939.36754640006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374071.32</v>
      </c>
      <c r="V47" s="16" t="s">
        <v>26862</v>
      </c>
      <c r="W47" s="33">
        <f>IF(D4L140C9=0,0,D4L140C7/D4L140C9)</f>
        <v>0.34736522315156387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25045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0.57243777361592674</v>
      </c>
      <c r="L48" s="16" t="s">
        <v>26868</v>
      </c>
      <c r="M48" s="15">
        <f>IF(D4L141C2&lt;&gt;0,D4L141C2*D4L141C4,D4L141C3*D4L141C4)</f>
        <v>14336.704040210885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14336.704040210885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374071.32</v>
      </c>
      <c r="V48" s="16" t="s">
        <v>26870</v>
      </c>
      <c r="W48" s="33">
        <f>IF(D4L141C9=0,0,D4L141C7/D4L141C9)</f>
        <v>3.8326124655081506E-2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43688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0.57243777361592674</v>
      </c>
      <c r="L49" s="16" t="s">
        <v>26876</v>
      </c>
      <c r="M49" s="15">
        <f>IF(D4L142C2&lt;&gt;0,D4L142C2*D4L142C4,D4L142C3*D4L142C4)</f>
        <v>25008.661453732606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25008.661453732606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374071.32</v>
      </c>
      <c r="V49" s="16" t="s">
        <v>26878</v>
      </c>
      <c r="W49" s="33">
        <f>IF(D4L142C9=0,0,D4L142C7/D4L142C9)</f>
        <v>6.6855329763673421E-2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71137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0.57243777361592674</v>
      </c>
      <c r="L50" s="16" t="s">
        <v>26884</v>
      </c>
      <c r="M50" s="15">
        <f>IF(D4L143C2&lt;&gt;0,D4L143C2*D4L143C4,D4L143C3*D4L143C4)</f>
        <v>40721.505901716184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40721.505901716184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374071.32</v>
      </c>
      <c r="V50" s="16" t="s">
        <v>26886</v>
      </c>
      <c r="W50" s="33">
        <f>IF(D4L143C9=0,0,D4L143C7/D4L143C9)</f>
        <v>0.10886027269269449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13438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0.57243777361592674</v>
      </c>
      <c r="L51" s="16" t="s">
        <v>26892</v>
      </c>
      <c r="M51" s="15">
        <f>IF(D4L144C2&lt;&gt;0,D4L144C2*D4L144C4,D4L144C3*D4L144C4)</f>
        <v>7692.4188018508239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7692.4188018508239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374071.32</v>
      </c>
      <c r="V51" s="16" t="s">
        <v>26894</v>
      </c>
      <c r="W51" s="33">
        <f>IF(D4L144C9=0,0,D4L144C7/D4L144C9)</f>
        <v>2.0564043246755256E-2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10.144433948432066</v>
      </c>
      <c r="J52" s="16" t="s">
        <v>26906</v>
      </c>
      <c r="K52" s="21">
        <f>IF(FLOW_THRU_100PCT="Y",1,INDEX(VariabilityMatrix,D4L145C1,D4L145C8))</f>
        <v>0.4974550993029121</v>
      </c>
      <c r="L52" s="16" t="s">
        <v>26900</v>
      </c>
      <c r="M52" s="15">
        <f>IF(D4L145C2&lt;&gt;0,D4L145C2*D4L145C4,D4L145C3*D4L145C4)</f>
        <v>5.0464003971891067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5.0464003971891067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411064.63200000004</v>
      </c>
      <c r="V52" s="16" t="s">
        <v>26902</v>
      </c>
      <c r="W52" s="33">
        <f>IF(D4L145C9=0,0,D4L145C7/D4L145C9)</f>
        <v>1.2276415931568412E-5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0.41711495704331014</v>
      </c>
      <c r="J53" s="16" t="s">
        <v>26913</v>
      </c>
      <c r="K53" s="21">
        <f>IF(FLOW_THRU_100PCT="Y",1,INDEX(VariabilityMatrix,D4L146C1,D4L146C8))</f>
        <v>0.49174669797485232</v>
      </c>
      <c r="L53" s="16" t="s">
        <v>26907</v>
      </c>
      <c r="M53" s="15">
        <f>IF(D4L146C2&lt;&gt;0,D4L146C2*D4L146C4,D4L146C3*D4L146C4)</f>
        <v>0.20511490280197014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0.20511490280197014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374071.32</v>
      </c>
      <c r="V53" s="16" t="s">
        <v>26909</v>
      </c>
      <c r="W53" s="33">
        <f>IF(D4L146C9=0,0,D4L146C7/D4L146C9)</f>
        <v>5.4833100490561568E-7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101.72625558485379</v>
      </c>
      <c r="J54" s="16" t="s">
        <v>26920</v>
      </c>
      <c r="K54" s="21">
        <f>IF(FLOW_THRU_100PCT="Y",1,INDEX(VariabilityMatrix,D4L147C1,D4L147C8))</f>
        <v>0.4974550993029121</v>
      </c>
      <c r="L54" s="16" t="s">
        <v>26914</v>
      </c>
      <c r="M54" s="15">
        <f>IF(D4L147C2&lt;&gt;0,D4L147C2*D4L147C4,D4L147C3*D4L147C4)</f>
        <v>50.604244573676858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50.604244573676858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411064.63200000004</v>
      </c>
      <c r="V54" s="16" t="s">
        <v>26916</v>
      </c>
      <c r="W54" s="33">
        <f>IF(D4L147C9=0,0,D4L147C7/D4L147C9)</f>
        <v>1.2310532367493211E-4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17.11272617493529</v>
      </c>
      <c r="J55" s="16" t="s">
        <v>26927</v>
      </c>
      <c r="K55" s="21">
        <f>IF(FLOW_THRU_100PCT="Y",1,INDEX(VariabilityMatrix,D4L148C1,D4L148C8))</f>
        <v>0.49174669797485232</v>
      </c>
      <c r="L55" s="16" t="s">
        <v>26921</v>
      </c>
      <c r="M55" s="15">
        <f>IF(D4L148C2&lt;&gt;0,D4L148C2*D4L148C4,D4L148C3*D4L148C4)</f>
        <v>8.4151265898722531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8.4151265898722531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374071.32</v>
      </c>
      <c r="V55" s="16" t="s">
        <v>26923</v>
      </c>
      <c r="W55" s="33">
        <f>IF(D4L148C9=0,0,D4L148C7/D4L148C9)</f>
        <v>2.2496048587398396E-5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0.13215523391471207</v>
      </c>
      <c r="J56" s="16" t="s">
        <v>26934</v>
      </c>
      <c r="K56" s="21">
        <f>IF(FLOW_THRU_100PCT="Y",1,INDEX(VariabilityMatrix,D4L149C1,D4L149C8))</f>
        <v>0.49174669797485232</v>
      </c>
      <c r="L56" s="16" t="s">
        <v>26928</v>
      </c>
      <c r="M56" s="15">
        <f>IF(D4L149C2&lt;&gt;0,D4L149C2*D4L149C4,D4L149C3*D4L149C4)</f>
        <v>6.4986899897653869E-2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6.4986899897653869E-2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374071.32</v>
      </c>
      <c r="V56" s="16" t="s">
        <v>26930</v>
      </c>
      <c r="W56" s="33">
        <f>IF(D4L149C9=0,0,D4L149C7/D4L149C9)</f>
        <v>1.7372863521762072E-7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4.1298510598347521E-3</v>
      </c>
      <c r="J57" s="16" t="s">
        <v>26941</v>
      </c>
      <c r="K57" s="21">
        <f>IF(FLOW_THRU_100PCT="Y",1,INDEX(VariabilityMatrix,D4L150C1,D4L150C8))</f>
        <v>0.49174669797485232</v>
      </c>
      <c r="L57" s="16" t="s">
        <v>26935</v>
      </c>
      <c r="M57" s="15">
        <f>IF(D4L150C2&lt;&gt;0,D4L150C2*D4L150C4,D4L150C3*D4L150C4)</f>
        <v>2.0308406218016834E-3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2.0308406218016834E-3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374071.32</v>
      </c>
      <c r="V57" s="16" t="s">
        <v>26937</v>
      </c>
      <c r="W57" s="33">
        <f>IF(D4L150C9=0,0,D4L150C7/D4L150C9)</f>
        <v>5.4290198505506474E-9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0.52036123353917851</v>
      </c>
      <c r="J58" s="16" t="s">
        <v>26948</v>
      </c>
      <c r="K58" s="21">
        <f>IF(FLOW_THRU_100PCT="Y",1,INDEX(VariabilityMatrix,D4L151C1,D4L151C8))</f>
        <v>0.49174669797485232</v>
      </c>
      <c r="L58" s="16" t="s">
        <v>26942</v>
      </c>
      <c r="M58" s="15">
        <f>IF(D4L151C2&lt;&gt;0,D4L151C2*D4L151C4,D4L151C3*D4L151C4)</f>
        <v>0.25588591834701202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0.25588591834701202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374071.32</v>
      </c>
      <c r="V58" s="16" t="s">
        <v>26944</v>
      </c>
      <c r="W58" s="33">
        <f>IF(D4L151C9=0,0,D4L151C7/D4L151C9)</f>
        <v>6.840565011693813E-7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0.38820599962446689</v>
      </c>
      <c r="J59" s="16" t="s">
        <v>26955</v>
      </c>
      <c r="K59" s="21">
        <f>IF(FLOW_THRU_100PCT="Y",1,INDEX(VariabilityMatrix,D4L152C1,D4L152C8))</f>
        <v>0.49174669797485232</v>
      </c>
      <c r="L59" s="16" t="s">
        <v>26949</v>
      </c>
      <c r="M59" s="15">
        <f>IF(D4L152C2&lt;&gt;0,D4L152C2*D4L152C4,D4L152C3*D4L152C4)</f>
        <v>0.19089901844935836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0.19089901844935836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374071.32</v>
      </c>
      <c r="V59" s="16" t="s">
        <v>26951</v>
      </c>
      <c r="W59" s="33">
        <f>IF(D4L152C9=0,0,D4L152C7/D4L152C9)</f>
        <v>5.1032786595176114E-7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0.49174669797485232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374071.32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1.6774912256644825</v>
      </c>
      <c r="J61" s="16" t="s">
        <v>26969</v>
      </c>
      <c r="K61" s="21">
        <f>IF(FLOW_THRU_100PCT="Y",1,D4L136C4)</f>
        <v>0.57243777361592674</v>
      </c>
      <c r="L61" s="16" t="s">
        <v>26963</v>
      </c>
      <c r="M61" s="15">
        <f>IF(D4L154C2&lt;&gt;0,D4L154C2*D4L154C4,D4L154C3*D4L154C4)</f>
        <v>0.96025934247962852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0.96025934247962852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374071.32</v>
      </c>
      <c r="V61" s="16" t="s">
        <v>26965</v>
      </c>
      <c r="W61" s="33">
        <f>IF(D4L154C9=0,0,D4L154C7/D4L154C9)</f>
        <v>2.5670488250198614E-6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6.1329317826364473</v>
      </c>
      <c r="J62" s="16" t="s">
        <v>26976</v>
      </c>
      <c r="K62" s="21">
        <f>IF(FLOW_THRU_100PCT="Y",1,INDEX(VariabilityMatrix,D4L155C1,D4L155C8))</f>
        <v>0.4974550993029121</v>
      </c>
      <c r="L62" s="16" t="s">
        <v>26970</v>
      </c>
      <c r="M62" s="15">
        <f>IF(D4L155C2&lt;&gt;0,D4L155C2*D4L155C4,D4L155C3*D4L155C4)</f>
        <v>3.0508581889493995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3.0508581889493995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411064.63200000004</v>
      </c>
      <c r="V62" s="16" t="s">
        <v>26972</v>
      </c>
      <c r="W62" s="33">
        <f>IF(D4L155C9=0,0,D4L155C7/D4L155C9)</f>
        <v>7.421845499345707E-6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18.377656513477064</v>
      </c>
      <c r="J63" s="16" t="s">
        <v>26983</v>
      </c>
      <c r="K63" s="21">
        <f>IF(FLOW_THRU_100PCT="Y",1,INDEX(VariabilityMatrix,D4L156C1,D4L156C8))</f>
        <v>0.50225231908625079</v>
      </c>
      <c r="L63" s="16" t="s">
        <v>26977</v>
      </c>
      <c r="M63" s="15">
        <f>IF(D4L156C2&lt;&gt;0,D4L156C2*D4L156C4,D4L156C3*D4L156C4)</f>
        <v>9.2302206032643976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9.2302206032643976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403727.26</v>
      </c>
      <c r="V63" s="16" t="s">
        <v>26979</v>
      </c>
      <c r="W63" s="33">
        <f>IF(D4L156C9=0,0,D4L156C7/D4L156C9)</f>
        <v>2.2862515162499548E-5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965476.8139988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13839.748196681081</v>
      </c>
      <c r="J64" s="16" t="s">
        <v>26990</v>
      </c>
      <c r="K64" s="21">
        <f>IF((D4L157C2+D4L157C3)=0,0,D4L157C5/(D4L157C2+D4L157C3))</f>
        <v>0.69715422408307259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682734.67804909265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682734.67804909265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1.8177329060936009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0.69715422408307259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374071.32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965476.8139988</v>
      </c>
      <c r="H66" s="16" t="s">
        <v>27001</v>
      </c>
      <c r="I66" s="15">
        <f>SUM(D4L157C3:D4L158C3)</f>
        <v>13839.748196681081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682734.67804909265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682734.67804909265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1.8177329060936009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AA9A2-27A9-4635-8AEF-98A14834DA6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711.59910546875471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355.79955273437736</v>
      </c>
      <c r="N8" s="16" t="s">
        <v>4251</v>
      </c>
      <c r="O8" s="32">
        <f>1</f>
        <v>1</v>
      </c>
      <c r="P8" s="16" t="s">
        <v>27023</v>
      </c>
      <c r="Q8" s="15">
        <f>D4L201C5*D4L201C6</f>
        <v>355.79955273437736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374071.32</v>
      </c>
      <c r="V8" s="16" t="s">
        <v>27024</v>
      </c>
      <c r="W8" s="33">
        <f>IF(D4L201C9=0,0,D4L201C7/D4L201C9)</f>
        <v>9.5115432194688794E-4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67.26817853641694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67.26817853641694</v>
      </c>
      <c r="N9" s="16" t="s">
        <v>4251</v>
      </c>
      <c r="O9" s="32">
        <f>1</f>
        <v>1</v>
      </c>
      <c r="P9" s="16" t="s">
        <v>27028</v>
      </c>
      <c r="Q9" s="15">
        <f>D4L202C5*D4L202C6</f>
        <v>67.26817853641694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374071.32</v>
      </c>
      <c r="V9" s="16" t="s">
        <v>27029</v>
      </c>
      <c r="W9" s="33">
        <f>IF(D4L202C9=0,0,D4L202C7/D4L202C9)</f>
        <v>1.7982714776534309E-4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560.45743426093861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280.22871713046931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280.22871713046931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374071.32</v>
      </c>
      <c r="V10" s="16" t="s">
        <v>27034</v>
      </c>
      <c r="W10" s="33">
        <f>IF(D4L203C9=0,0,D4L203C7/D4L203C9)</f>
        <v>7.4913178890717764E-4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74.074834823616371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74.074834823616371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74.074834823616371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374071.32</v>
      </c>
      <c r="V11" s="16" t="s">
        <v>27039</v>
      </c>
      <c r="W11" s="33">
        <f>IF(D4L204C9=0,0,D4L204C7/D4L204C9)</f>
        <v>1.9802329358908449E-4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1855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927.5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927.5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374071.32</v>
      </c>
      <c r="V12" s="16" t="s">
        <v>27044</v>
      </c>
      <c r="W12" s="33">
        <f>IF(D4L205C9=0,0,D4L205C7/D4L205C9)</f>
        <v>2.4794737003628079E-3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271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271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271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374071.32</v>
      </c>
      <c r="V13" s="16" t="s">
        <v>27049</v>
      </c>
      <c r="W13" s="33">
        <f>IF(D4L206C9=0,0,D4L206C7/D4L206C9)</f>
        <v>7.2446077929738098E-4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16741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16741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16741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374071.32</v>
      </c>
      <c r="V14" s="16" t="s">
        <v>27054</v>
      </c>
      <c r="W14" s="33">
        <f>IF(D4L207C9=0,0,D4L207C7/D4L207C9)</f>
        <v>4.4753497808920503E-2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374071.32</v>
      </c>
      <c r="V15" s="16" t="s">
        <v>27059</v>
      </c>
      <c r="W15" s="33">
        <f>IF(D4L208C9=0,0,D4L208C7/D4L208C9)</f>
        <v>-1.6307050751712267E-4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235.19711159594135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117.59855579797068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117.59855579797068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374071.32</v>
      </c>
      <c r="V16" s="16" t="s">
        <v>27065</v>
      </c>
      <c r="W16" s="33">
        <f>IF(D4L209C9=0,0,D4L209C7/D4L209C9)</f>
        <v>3.1437469143042205E-4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11.626754684419893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11.626754684419893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11.626754684419893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374071.32</v>
      </c>
      <c r="V17" s="16" t="s">
        <v>27070</v>
      </c>
      <c r="W17" s="33">
        <f>IF(D4L210C9=0,0,D4L210C7/D4L210C9)</f>
        <v>3.1081652248613697E-5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20103.253651325635</v>
      </c>
      <c r="J18" s="16" t="s">
        <v>27079</v>
      </c>
      <c r="K18" s="21">
        <f>IF((D4L211C2+D4L211C3)=0,0,D4L211C5/(D4L211C2+D4L211C3))</f>
        <v>0.9163753860533933</v>
      </c>
      <c r="L18" s="16" t="s">
        <v>27073</v>
      </c>
      <c r="M18" s="15">
        <f>SUM(D4L201C5,D4L203C5,D4L205C5,D4L207C5,D4L209C5)</f>
        <v>18422.126825662817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18422.126825662817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4.9247632311567799E-2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0.9163753860533933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374071.32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20466.22341937009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18785.096593707269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18785.096593707269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5.0217954676951095E-2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1289.8162399566033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644.90811997830167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644.90811997830167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374071.32</v>
      </c>
      <c r="V21" s="16" t="s">
        <v>27093</v>
      </c>
      <c r="W21" s="33">
        <f>IF(D4L214C9=0,0,D4L214C7/D4L214C9)</f>
        <v>1.7240244987995917E-3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1898.7057062965432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949.35285314827161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949.35285314827161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374071.32</v>
      </c>
      <c r="V22" s="16" t="s">
        <v>27098</v>
      </c>
      <c r="W22" s="33">
        <f>IF(D4L215C9=0,0,D4L215C7/D4L215C9)</f>
        <v>2.537892648782247E-3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5147.7836251179906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2573.8918125589953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2573.8918125589953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374071.32</v>
      </c>
      <c r="V23" s="16" t="s">
        <v>27103</v>
      </c>
      <c r="W23" s="33">
        <f>IF(D4L216C9=0,0,D4L216C7/D4L216C9)</f>
        <v>6.8807515437403627E-3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15705.230809255374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15705.230809255374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15705.230809255374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374071.32</v>
      </c>
      <c r="V24" s="16" t="s">
        <v>27108</v>
      </c>
      <c r="W24" s="33">
        <f>IF(D4L217C9=0,0,D4L217C7/D4L217C9)</f>
        <v>4.198458948752172E-2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24041.536380626509</v>
      </c>
      <c r="J25" s="16" t="s">
        <v>27117</v>
      </c>
      <c r="K25" s="21">
        <f>IF((D4L218C2+D4L218C3)=0,0,D4L218C5/(D4L218C2+D4L218C3))</f>
        <v>0.82662702084861728</v>
      </c>
      <c r="L25" s="16" t="s">
        <v>27111</v>
      </c>
      <c r="M25" s="15">
        <f>SUM(D4L214C5:D4L217C5)</f>
        <v>19873.38359494094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19873.38359494094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5.3127258178843922E-2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0.82662702084861728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374071.32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24041.536380626509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19873.38359494094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19873.38359494094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5.3127258178843922E-2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1FA68-DB4C-4FB5-9774-3D37C8A8ECDE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8830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0.91539403242563788</v>
      </c>
      <c r="L8" s="16" t="s">
        <v>27139</v>
      </c>
      <c r="M8" s="15">
        <f>IF(D5L101C2&lt;&gt;0,D5L101C2*D5L101C4,D5L101C3*D5L101C4)</f>
        <v>8082.9293063183823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8082.9293063183823</v>
      </c>
      <c r="AJ8" s="16" t="s">
        <v>27150</v>
      </c>
      <c r="AK8" s="15">
        <f>IF(D5L101C15=0,0,CHOOSE(MIN(D5L101C8,RUN_YEARS),A1L145C1,A1L145C6,A1L145C7,A1L145C8,A1L145C9))</f>
        <v>16111.678</v>
      </c>
      <c r="AL8" s="16" t="s">
        <v>27145</v>
      </c>
      <c r="AM8" s="33">
        <f>IF(D5L101C17=0,0,D5L101C16/D5L101C17)</f>
        <v>0.50168140812635298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129.42654547185077</v>
      </c>
      <c r="J9" s="16" t="s">
        <v>27159</v>
      </c>
      <c r="K9" s="21">
        <f>IF(FLOW_THRU_100PCT="Y",1,INDEX(VariabilityMatrix,D5L102C1,D5L102C8))</f>
        <v>0.91539403242563788</v>
      </c>
      <c r="L9" s="16" t="s">
        <v>27151</v>
      </c>
      <c r="M9" s="15">
        <f>IF(D5L102C2&lt;&gt;0,D5L102C2*D5L102C4,D5L102C3*D5L102C4)</f>
        <v>118.47628736239766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118.47628736239766</v>
      </c>
      <c r="AJ9" s="16" t="s">
        <v>27163</v>
      </c>
      <c r="AK9" s="15">
        <f>IF(D5L102C15=0,0,CHOOSE(MIN(D5L102C8,RUN_YEARS),A1L145C1,A1L145C6,A1L145C7,A1L145C8,A1L145C9))</f>
        <v>16111.678</v>
      </c>
      <c r="AL9" s="16" t="s">
        <v>27157</v>
      </c>
      <c r="AM9" s="33">
        <f>IF(D5L102C17=0,0,D5L102C16/D5L102C17)</f>
        <v>7.3534418551809222E-3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12182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0.91539403242563788</v>
      </c>
      <c r="L10" s="16" t="s">
        <v>27164</v>
      </c>
      <c r="M10" s="15">
        <f>IF(D5L103C2&lt;&gt;0,D5L103C2*D5L103C4,D5L103C3*D5L103C4)</f>
        <v>11151.330103009121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11151.330103009121</v>
      </c>
      <c r="AJ10" s="16" t="s">
        <v>27175</v>
      </c>
      <c r="AK10" s="15">
        <f>IF(D5L103C15=0,0,CHOOSE(MIN(D5L103C8,RUN_YEARS),A1L145C1,A1L145C6,A1L145C7,A1L145C8,A1L145C9))</f>
        <v>16111.678</v>
      </c>
      <c r="AL10" s="16" t="s">
        <v>27170</v>
      </c>
      <c r="AM10" s="33">
        <f>IF(D5L103C17=0,0,D5L103C16/D5L103C17)</f>
        <v>0.69212717030523574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178.55879693523059</v>
      </c>
      <c r="J11" s="16" t="s">
        <v>27184</v>
      </c>
      <c r="K11" s="21">
        <f>IF(FLOW_THRU_100PCT="Y",1,INDEX(VariabilityMatrix,D5L104C1,D5L104C8))</f>
        <v>0.91539403242563788</v>
      </c>
      <c r="L11" s="16" t="s">
        <v>27176</v>
      </c>
      <c r="M11" s="15">
        <f>IF(D5L104C2&lt;&gt;0,D5L104C2*D5L104C4,D5L104C3*D5L104C4)</f>
        <v>163.45165715161136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163.45165715161136</v>
      </c>
      <c r="AJ11" s="16" t="s">
        <v>27187</v>
      </c>
      <c r="AK11" s="15">
        <f>IF(D5L104C15=0,0,CHOOSE(MIN(D5L104C8,RUN_YEARS),A1L145C1,A1L145C6,A1L145C7,A1L145C8,A1L145C9))</f>
        <v>16111.678</v>
      </c>
      <c r="AL11" s="16" t="s">
        <v>27182</v>
      </c>
      <c r="AM11" s="33">
        <f>IF(D5L104C17=0,0,D5L104C16/D5L104C17)</f>
        <v>1.0144918310284712E-2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0.91539403242563788</v>
      </c>
      <c r="L12" s="16" t="s">
        <v>27188</v>
      </c>
      <c r="M12" s="15">
        <f>IF(D5L105C2&lt;&gt;0,D5L105C2*D5L105C4,D5L105C3*D5L105C4)</f>
        <v>0.91539403242563788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0.91539403242563788</v>
      </c>
      <c r="AJ12" s="16" t="s">
        <v>27199</v>
      </c>
      <c r="AK12" s="15">
        <f>IF(D5L105C15=0,0,CHOOSE(MIN(D5L105C8,RUN_YEARS),A1L145C1,A1L145C6,A1L145C7,A1L145C8,A1L145C9))</f>
        <v>16111.678</v>
      </c>
      <c r="AL12" s="16" t="s">
        <v>27194</v>
      </c>
      <c r="AM12" s="33">
        <f>IF(D5L105C17=0,0,D5L105C16/D5L105C17)</f>
        <v>5.6815561509213248E-5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1.4657592918669395E-2</v>
      </c>
      <c r="J13" s="16" t="s">
        <v>27208</v>
      </c>
      <c r="K13" s="21">
        <f>IF(FLOW_THRU_100PCT="Y",1,INDEX(VariabilityMatrix,D5L106C1,D5L106C8))</f>
        <v>0.91539403242563788</v>
      </c>
      <c r="L13" s="16" t="s">
        <v>27200</v>
      </c>
      <c r="M13" s="15">
        <f>IF(D5L106C2&lt;&gt;0,D5L106C2*D5L106C4,D5L106C3*D5L106C4)</f>
        <v>1.3417473087474253E-2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1.3417473087474253E-2</v>
      </c>
      <c r="AJ13" s="16" t="s">
        <v>27211</v>
      </c>
      <c r="AK13" s="15">
        <f>IF(D5L106C15=0,0,CHOOSE(MIN(D5L106C8,RUN_YEARS),A1L145C1,A1L145C6,A1L145C7,A1L145C8,A1L145C9))</f>
        <v>16111.678</v>
      </c>
      <c r="AL13" s="16" t="s">
        <v>27206</v>
      </c>
      <c r="AM13" s="33">
        <f>IF(D5L106C17=0,0,D5L106C16/D5L106C17)</f>
        <v>8.3277937204766955E-7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35377</v>
      </c>
      <c r="J14" s="16" t="s">
        <v>27219</v>
      </c>
      <c r="K14" s="21">
        <f>IF(FLOW_THRU_100PCT="Y",1,INDEX(VariabilityMatrix,D5L107C1,D5L107C8))</f>
        <v>0.78713752728352482</v>
      </c>
      <c r="L14" s="16" t="s">
        <v>27212</v>
      </c>
      <c r="M14" s="15">
        <f>IF(D5L107C2&lt;&gt;0,D5L107C2*D5L107C4,D5L107C3*D5L107C4)</f>
        <v>27846.564302709259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27846.564302709259</v>
      </c>
      <c r="AB14" s="16" t="s">
        <v>27222</v>
      </c>
      <c r="AC14" s="15">
        <f>IF(D5L107C11=0,0,CHOOSE(MIN(D5L107C8,RUN_YEARS),A1L144C1,A1L144C6,A1L144C7,A1L144C8,A1L144C9))</f>
        <v>25109.549000000003</v>
      </c>
      <c r="AD14" s="16" t="s">
        <v>27216</v>
      </c>
      <c r="AE14" s="33">
        <f>IF(D5L107C13=0,0,D5L107C12/D5L107C13)</f>
        <v>1.1090029654737827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115712.50512287565</v>
      </c>
      <c r="J15" s="16" t="s">
        <v>27232</v>
      </c>
      <c r="K15" s="21">
        <f>IF(FLOW_THRU_100PCT="Y",1,INDEX(VariabilityMatrix,D5L108C1,D5L108C8))</f>
        <v>0.78713752728352482</v>
      </c>
      <c r="L15" s="16" t="s">
        <v>27224</v>
      </c>
      <c r="M15" s="15">
        <f>IF(D5L108C2&lt;&gt;0,D5L108C2*D5L108C4,D5L108C3*D5L108C4)</f>
        <v>91081.655158202542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91081.655158202542</v>
      </c>
      <c r="AB15" s="16" t="s">
        <v>27235</v>
      </c>
      <c r="AC15" s="15">
        <f>IF(D5L108C11=0,0,CHOOSE(MIN(D5L108C8,RUN_YEARS),A1L144C1,A1L144C6,A1L144C7,A1L144C8,A1L144C9))</f>
        <v>25109.549000000003</v>
      </c>
      <c r="AD15" s="16" t="s">
        <v>27228</v>
      </c>
      <c r="AE15" s="33">
        <f>IF(D5L108C13=0,0,D5L108C12/D5L108C13)</f>
        <v>3.6273712107773237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38778.451620002445</v>
      </c>
      <c r="J16" s="16" t="s">
        <v>27245</v>
      </c>
      <c r="K16" s="21">
        <f>IF(FLOW_THRU_100PCT="Y",1,INDEX(VariabilityMatrix,D5L109C1,D5L109C8))</f>
        <v>0.78713752728352482</v>
      </c>
      <c r="L16" s="16" t="s">
        <v>27237</v>
      </c>
      <c r="M16" s="15">
        <f>IF(D5L109C2&lt;&gt;0,D5L109C2*D5L109C4,D5L109C3*D5L109C4)</f>
        <v>30523.974520052521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30523.974520052521</v>
      </c>
      <c r="AB16" s="16" t="s">
        <v>27248</v>
      </c>
      <c r="AC16" s="15">
        <f>IF(D5L109C11=0,0,CHOOSE(MIN(D5L109C8,RUN_YEARS),A1L144C1,A1L144C6,A1L144C7,A1L144C8,A1L144C9))</f>
        <v>25109.549000000003</v>
      </c>
      <c r="AD16" s="16" t="s">
        <v>27241</v>
      </c>
      <c r="AE16" s="33">
        <f>IF(D5L109C13=0,0,D5L109C12/D5L109C13)</f>
        <v>1.2156321294361965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829.60124709622198</v>
      </c>
      <c r="J17" s="16" t="s">
        <v>27258</v>
      </c>
      <c r="K17" s="21">
        <f>IF(FLOW_THRU_100PCT="Y",1,INDEX(VariabilityMatrix,D5L110C1,D5L110C8))</f>
        <v>0.78713752728352482</v>
      </c>
      <c r="L17" s="16" t="s">
        <v>27250</v>
      </c>
      <c r="M17" s="15">
        <f>IF(D5L110C2&lt;&gt;0,D5L110C2*D5L110C4,D5L110C3*D5L110C4)</f>
        <v>653.01027427064867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653.01027427064867</v>
      </c>
      <c r="AB17" s="16" t="s">
        <v>27261</v>
      </c>
      <c r="AC17" s="15">
        <f>IF(D5L110C11=0,0,CHOOSE(MIN(D5L110C8,RUN_YEARS),A1L144C1,A1L144C6,A1L144C7,A1L144C8,A1L144C9))</f>
        <v>25109.549000000003</v>
      </c>
      <c r="AD17" s="16" t="s">
        <v>27254</v>
      </c>
      <c r="AE17" s="33">
        <f>IF(D5L110C13=0,0,D5L110C12/D5L110C13)</f>
        <v>2.6006451739561256E-2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0.78713752728352482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25109.549000000003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0.78713752728352482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25109.549000000003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13662.035970167501</v>
      </c>
      <c r="J20" s="16" t="s">
        <v>27297</v>
      </c>
      <c r="K20" s="21">
        <f>IF(FLOW_THRU_100PCT="Y",1,INDEX(VariabilityMatrix,D5L113C1,D5L113C8))</f>
        <v>0.78713752728352482</v>
      </c>
      <c r="L20" s="16" t="s">
        <v>27289</v>
      </c>
      <c r="M20" s="15">
        <f>IF(D5L113C2&lt;&gt;0,D5L113C2*D5L113C4,D5L113C3*D5L113C4)</f>
        <v>10753.901211216218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10753.901211216218</v>
      </c>
      <c r="AB20" s="16" t="s">
        <v>27300</v>
      </c>
      <c r="AC20" s="15">
        <f>IF(D5L113C11=0,0,CHOOSE(MIN(D5L113C8,RUN_YEARS),A1L144C1,A1L144C6,A1L144C7,A1L144C8,A1L144C9))</f>
        <v>25109.549000000003</v>
      </c>
      <c r="AD20" s="16" t="s">
        <v>27293</v>
      </c>
      <c r="AE20" s="33">
        <f>IF(D5L113C13=0,0,D5L113C12/D5L113C13)</f>
        <v>0.42827934548789454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3569</v>
      </c>
      <c r="J21" s="16" t="s">
        <v>27309</v>
      </c>
      <c r="K21" s="21">
        <f>IF(FLOW_THRU_100PCT="Y",1,INDEX(VariabilityMatrix,D5L114C1,D5L114C8))</f>
        <v>0.78713752728352482</v>
      </c>
      <c r="L21" s="16" t="s">
        <v>27302</v>
      </c>
      <c r="M21" s="15">
        <f>IF(D5L114C2&lt;&gt;0,D5L114C2*D5L114C4,D5L114C3*D5L114C4)</f>
        <v>2809.2938348748999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2809.2938348748999</v>
      </c>
      <c r="AB21" s="16" t="s">
        <v>27312</v>
      </c>
      <c r="AC21" s="15">
        <f>IF(D5L114C11=0,0,CHOOSE(MIN(D5L114C8,RUN_YEARS),A1L144C1,A1L144C6,A1L144C7,A1L144C8,A1L144C9))</f>
        <v>25109.549000000003</v>
      </c>
      <c r="AD21" s="16" t="s">
        <v>27306</v>
      </c>
      <c r="AE21" s="33">
        <f>IF(D5L114C13=0,0,D5L114C12/D5L114C13)</f>
        <v>0.11188149316719705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11673.62780290989</v>
      </c>
      <c r="J22" s="16" t="s">
        <v>27322</v>
      </c>
      <c r="K22" s="21">
        <f>IF(FLOW_THRU_100PCT="Y",1,INDEX(VariabilityMatrix,D5L115C1,D5L115C8))</f>
        <v>0.78713752728352482</v>
      </c>
      <c r="L22" s="16" t="s">
        <v>27314</v>
      </c>
      <c r="M22" s="15">
        <f>IF(D5L115C2&lt;&gt;0,D5L115C2*D5L115C4,D5L115C3*D5L115C4)</f>
        <v>9188.7505232106978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9188.7505232106978</v>
      </c>
      <c r="AB22" s="16" t="s">
        <v>27324</v>
      </c>
      <c r="AC22" s="15">
        <f>IF(D5L115C11=0,0,CHOOSE(MIN(D5L115C8,RUN_YEARS),A1L144C1,A1L144C6,A1L144C7,A1L144C8,A1L144C9))</f>
        <v>25109.549000000003</v>
      </c>
      <c r="AD22" s="16" t="s">
        <v>27318</v>
      </c>
      <c r="AE22" s="33">
        <f>IF(D5L115C13=0,0,D5L115C12/D5L115C13)</f>
        <v>0.36594645818651289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3912.1546154786647</v>
      </c>
      <c r="J23" s="16" t="s">
        <v>27334</v>
      </c>
      <c r="K23" s="21">
        <f>IF(FLOW_THRU_100PCT="Y",1,INDEX(VariabilityMatrix,D5L116C1,D5L116C8))</f>
        <v>0.78713752728352482</v>
      </c>
      <c r="L23" s="16" t="s">
        <v>27326</v>
      </c>
      <c r="M23" s="15">
        <f>IF(D5L116C2&lt;&gt;0,D5L116C2*D5L116C4,D5L116C3*D5L116C4)</f>
        <v>3079.403710378705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3079.403710378705</v>
      </c>
      <c r="AB23" s="16" t="s">
        <v>27336</v>
      </c>
      <c r="AC23" s="15">
        <f>IF(D5L116C11=0,0,CHOOSE(MIN(D5L116C8,RUN_YEARS),A1L144C1,A1L144C6,A1L144C7,A1L144C8,A1L144C9))</f>
        <v>25109.549000000003</v>
      </c>
      <c r="AD23" s="16" t="s">
        <v>27330</v>
      </c>
      <c r="AE23" s="33">
        <f>IF(D5L116C13=0,0,D5L116C12/D5L116C13)</f>
        <v>0.12263875031680994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83.694119085462759</v>
      </c>
      <c r="J24" s="16" t="s">
        <v>27346</v>
      </c>
      <c r="K24" s="21">
        <f>IF(FLOW_THRU_100PCT="Y",1,INDEX(VariabilityMatrix,D5L117C1,D5L117C8))</f>
        <v>0.78713752728352482</v>
      </c>
      <c r="L24" s="16" t="s">
        <v>27338</v>
      </c>
      <c r="M24" s="15">
        <f>IF(D5L117C2&lt;&gt;0,D5L117C2*D5L117C4,D5L117C3*D5L117C4)</f>
        <v>65.878781945104024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65.878781945104024</v>
      </c>
      <c r="AB24" s="16" t="s">
        <v>27348</v>
      </c>
      <c r="AC24" s="15">
        <f>IF(D5L117C11=0,0,CHOOSE(MIN(D5L117C8,RUN_YEARS),A1L144C1,A1L144C6,A1L144C7,A1L144C8,A1L144C9))</f>
        <v>25109.549000000003</v>
      </c>
      <c r="AD24" s="16" t="s">
        <v>27342</v>
      </c>
      <c r="AE24" s="33">
        <f>IF(D5L117C13=0,0,D5L117C12/D5L117C13)</f>
        <v>2.6236545286059901E-3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0.78713752728352482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25109.549000000003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0.78713752728352482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25109.549000000003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1378.2911602885438</v>
      </c>
      <c r="J27" s="16" t="s">
        <v>27382</v>
      </c>
      <c r="K27" s="21">
        <f>IF(FLOW_THRU_100PCT="Y",1,INDEX(VariabilityMatrix,D5L120C1,D5L120C8))</f>
        <v>0.78713752728352482</v>
      </c>
      <c r="L27" s="16" t="s">
        <v>27374</v>
      </c>
      <c r="M27" s="15">
        <f>IF(D5L120C2&lt;&gt;0,D5L120C2*D5L120C4,D5L120C3*D5L120C4)</f>
        <v>1084.9046957862647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1084.9046957862647</v>
      </c>
      <c r="AB27" s="16" t="s">
        <v>27384</v>
      </c>
      <c r="AC27" s="15">
        <f>IF(D5L120C11=0,0,CHOOSE(MIN(D5L120C8,RUN_YEARS),A1L144C1,A1L144C6,A1L144C7,A1L144C8,A1L144C9))</f>
        <v>25109.549000000003</v>
      </c>
      <c r="AD27" s="16" t="s">
        <v>27378</v>
      </c>
      <c r="AE27" s="33">
        <f>IF(D5L120C13=0,0,D5L120C12/D5L120C13)</f>
        <v>4.3206857111860696E-2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21013</v>
      </c>
      <c r="H28" s="16" t="s">
        <v>27394</v>
      </c>
      <c r="I28" s="15">
        <f>SUM(D5L101C3:D5L106C3)</f>
        <v>308.00000000000006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19517.116165347026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19517.116165347026</v>
      </c>
      <c r="AK28" s="21" t="str">
        <f>NULL_VALUE</f>
        <v>n/a</v>
      </c>
      <c r="AL28" s="16" t="s">
        <v>27392</v>
      </c>
      <c r="AM28" s="33">
        <f>SUM(D5L101C18:D5L106C18)</f>
        <v>1.2113645869379357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224976.3616579044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177087.33701264687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177087.33701264687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7.0525893162257454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F68A-8C09-41FB-9542-D72530DF2DA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29284</v>
      </c>
      <c r="L9" s="16" t="s">
        <v>27461</v>
      </c>
      <c r="M9" s="15">
        <f>B7L802C16</f>
        <v>30009.5</v>
      </c>
      <c r="N9" s="16" t="s">
        <v>27462</v>
      </c>
      <c r="O9" s="15">
        <f>B7L802C25</f>
        <v>30388</v>
      </c>
      <c r="P9" s="16" t="s">
        <v>27463</v>
      </c>
      <c r="Q9" s="15">
        <f>B7L802C34</f>
        <v>30614.75</v>
      </c>
      <c r="R9" s="16" t="s">
        <v>27464</v>
      </c>
      <c r="S9" s="15">
        <f>B7L802C43</f>
        <v>30426.799999999999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561206</v>
      </c>
      <c r="L10" s="16" t="s">
        <v>27470</v>
      </c>
      <c r="M10" s="15">
        <f>B7L803C16</f>
        <v>580706.5</v>
      </c>
      <c r="N10" s="16" t="s">
        <v>27471</v>
      </c>
      <c r="O10" s="15">
        <f>B7L803C25</f>
        <v>591475.66666666674</v>
      </c>
      <c r="P10" s="16" t="s">
        <v>27472</v>
      </c>
      <c r="Q10" s="15">
        <f>B7L803C34</f>
        <v>603206.75</v>
      </c>
      <c r="R10" s="16" t="s">
        <v>27473</v>
      </c>
      <c r="S10" s="15">
        <f>B7L803C43</f>
        <v>609325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602987</v>
      </c>
      <c r="L11" s="16" t="s">
        <v>27479</v>
      </c>
      <c r="M11" s="15">
        <f>B7L804C16</f>
        <v>637814.5</v>
      </c>
      <c r="N11" s="16" t="s">
        <v>27480</v>
      </c>
      <c r="O11" s="15">
        <f>B7L804C25</f>
        <v>708262.33333333337</v>
      </c>
      <c r="P11" s="16" t="s">
        <v>27481</v>
      </c>
      <c r="Q11" s="15">
        <f>B7L804C34</f>
        <v>743221</v>
      </c>
      <c r="R11" s="16" t="s">
        <v>27482</v>
      </c>
      <c r="S11" s="15">
        <f>B7L804C43</f>
        <v>754873.6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269556</v>
      </c>
      <c r="L12" s="16" t="s">
        <v>27488</v>
      </c>
      <c r="M12" s="15">
        <f>B7L805C16</f>
        <v>284222.5</v>
      </c>
      <c r="N12" s="16" t="s">
        <v>27489</v>
      </c>
      <c r="O12" s="15">
        <f>B7L805C25</f>
        <v>301431.33333333337</v>
      </c>
      <c r="P12" s="16" t="s">
        <v>27490</v>
      </c>
      <c r="Q12" s="15">
        <f>B7L805C34</f>
        <v>315614.75</v>
      </c>
      <c r="R12" s="16" t="s">
        <v>27491</v>
      </c>
      <c r="S12" s="15">
        <f>B7L805C43</f>
        <v>339373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535576</v>
      </c>
      <c r="L13" s="16" t="s">
        <v>27497</v>
      </c>
      <c r="M13" s="15">
        <f>B7L806C16</f>
        <v>575252.5</v>
      </c>
      <c r="N13" s="16" t="s">
        <v>27498</v>
      </c>
      <c r="O13" s="15">
        <f>B7L806C25</f>
        <v>599587</v>
      </c>
      <c r="P13" s="16" t="s">
        <v>27499</v>
      </c>
      <c r="Q13" s="15">
        <f>B7L806C34</f>
        <v>598916</v>
      </c>
      <c r="R13" s="16" t="s">
        <v>27500</v>
      </c>
      <c r="S13" s="15">
        <f>B7L806C43</f>
        <v>595587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155597</v>
      </c>
      <c r="L14" s="16" t="s">
        <v>27506</v>
      </c>
      <c r="M14" s="15">
        <f>B7L807C16</f>
        <v>168280</v>
      </c>
      <c r="N14" s="16" t="s">
        <v>27507</v>
      </c>
      <c r="O14" s="15">
        <f>B7L807C25</f>
        <v>186164.33333333331</v>
      </c>
      <c r="P14" s="16" t="s">
        <v>27508</v>
      </c>
      <c r="Q14" s="15">
        <f>B7L807C34</f>
        <v>195174.5</v>
      </c>
      <c r="R14" s="16" t="s">
        <v>27509</v>
      </c>
      <c r="S14" s="15">
        <f>B7L807C43</f>
        <v>202689.40000000002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164995</v>
      </c>
      <c r="L15" s="16" t="s">
        <v>27515</v>
      </c>
      <c r="M15" s="15">
        <f>B7L808C16</f>
        <v>173669.5</v>
      </c>
      <c r="N15" s="16" t="s">
        <v>27516</v>
      </c>
      <c r="O15" s="15">
        <f>B7L808C25</f>
        <v>182702.33333333331</v>
      </c>
      <c r="P15" s="16" t="s">
        <v>27517</v>
      </c>
      <c r="Q15" s="15">
        <f>B7L808C34</f>
        <v>185649.25</v>
      </c>
      <c r="R15" s="16" t="s">
        <v>27518</v>
      </c>
      <c r="S15" s="15">
        <f>B7L808C43</f>
        <v>180812.6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30924</v>
      </c>
      <c r="L16" s="16" t="s">
        <v>27524</v>
      </c>
      <c r="M16" s="15">
        <f>B7L809C16</f>
        <v>35618</v>
      </c>
      <c r="N16" s="16" t="s">
        <v>27525</v>
      </c>
      <c r="O16" s="15">
        <f>B7L809C25</f>
        <v>38865.333333333328</v>
      </c>
      <c r="P16" s="16" t="s">
        <v>27526</v>
      </c>
      <c r="Q16" s="15">
        <f>B7L809C34</f>
        <v>39643</v>
      </c>
      <c r="R16" s="16" t="s">
        <v>27527</v>
      </c>
      <c r="S16" s="15">
        <f>B7L809C43</f>
        <v>40804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18357</v>
      </c>
      <c r="L17" s="16" t="s">
        <v>27533</v>
      </c>
      <c r="M17" s="15">
        <f>B7L810C16</f>
        <v>21532.5</v>
      </c>
      <c r="N17" s="16" t="s">
        <v>27534</v>
      </c>
      <c r="O17" s="15">
        <f>B7L810C25</f>
        <v>22943.666666666668</v>
      </c>
      <c r="P17" s="16" t="s">
        <v>27535</v>
      </c>
      <c r="Q17" s="15">
        <f>B7L810C34</f>
        <v>23236.25</v>
      </c>
      <c r="R17" s="16" t="s">
        <v>27536</v>
      </c>
      <c r="S17" s="15">
        <f>B7L810C43</f>
        <v>24125.199999999997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347204</v>
      </c>
      <c r="L18" s="16" t="s">
        <v>27542</v>
      </c>
      <c r="M18" s="15">
        <f>B7L811C16</f>
        <v>337082</v>
      </c>
      <c r="N18" s="16" t="s">
        <v>27543</v>
      </c>
      <c r="O18" s="15">
        <f>B7L811C25</f>
        <v>329567.33333333331</v>
      </c>
      <c r="P18" s="16" t="s">
        <v>27544</v>
      </c>
      <c r="Q18" s="15">
        <f>B7L811C34</f>
        <v>325504.5</v>
      </c>
      <c r="R18" s="16" t="s">
        <v>27545</v>
      </c>
      <c r="S18" s="15">
        <f>B7L811C43</f>
        <v>323336.40000000002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118417</v>
      </c>
      <c r="L19" s="16" t="s">
        <v>27551</v>
      </c>
      <c r="M19" s="15">
        <f>B7L812C16</f>
        <v>115041</v>
      </c>
      <c r="N19" s="16" t="s">
        <v>27552</v>
      </c>
      <c r="O19" s="15">
        <f>B7L812C25</f>
        <v>113224.33333333334</v>
      </c>
      <c r="P19" s="16" t="s">
        <v>27553</v>
      </c>
      <c r="Q19" s="15">
        <f>B7L812C34</f>
        <v>113737</v>
      </c>
      <c r="R19" s="16" t="s">
        <v>27554</v>
      </c>
      <c r="S19" s="15">
        <f>B7L812C43</f>
        <v>111696.2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896</v>
      </c>
      <c r="L20" s="16" t="s">
        <v>27560</v>
      </c>
      <c r="M20" s="15">
        <f>B7L813C16</f>
        <v>953.5</v>
      </c>
      <c r="N20" s="16" t="s">
        <v>27561</v>
      </c>
      <c r="O20" s="15">
        <f>B7L813C25</f>
        <v>1020</v>
      </c>
      <c r="P20" s="16" t="s">
        <v>27562</v>
      </c>
      <c r="Q20" s="15">
        <f>B7L813C34</f>
        <v>1054.75</v>
      </c>
      <c r="R20" s="16" t="s">
        <v>27563</v>
      </c>
      <c r="S20" s="15">
        <f>B7L813C43</f>
        <v>1042.8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229483</v>
      </c>
      <c r="L21" s="16" t="s">
        <v>27569</v>
      </c>
      <c r="M21" s="15">
        <f>B7L814C16</f>
        <v>224327</v>
      </c>
      <c r="N21" s="16" t="s">
        <v>27570</v>
      </c>
      <c r="O21" s="15">
        <f>B7L814C25</f>
        <v>216582</v>
      </c>
      <c r="P21" s="16" t="s">
        <v>27571</v>
      </c>
      <c r="Q21" s="15">
        <f>B7L814C34</f>
        <v>209546</v>
      </c>
      <c r="R21" s="16" t="s">
        <v>27572</v>
      </c>
      <c r="S21" s="15">
        <f>B7L814C43</f>
        <v>202219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63355</v>
      </c>
      <c r="L22" s="16" t="s">
        <v>27578</v>
      </c>
      <c r="M22" s="15">
        <f>B7L815C16</f>
        <v>124116.5</v>
      </c>
      <c r="N22" s="16" t="s">
        <v>27579</v>
      </c>
      <c r="O22" s="15">
        <f>B7L815C25</f>
        <v>151191.33333333334</v>
      </c>
      <c r="P22" s="16" t="s">
        <v>27580</v>
      </c>
      <c r="Q22" s="15">
        <f>B7L815C34</f>
        <v>168716.75</v>
      </c>
      <c r="R22" s="16" t="s">
        <v>27581</v>
      </c>
      <c r="S22" s="15">
        <f>B7L815C43</f>
        <v>179571.4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118417</v>
      </c>
      <c r="L23" s="16" t="s">
        <v>27551</v>
      </c>
      <c r="M23" s="15">
        <f>B7L812C16</f>
        <v>115041</v>
      </c>
      <c r="N23" s="16" t="s">
        <v>27552</v>
      </c>
      <c r="O23" s="15">
        <f>B7L812C25</f>
        <v>113224.33333333334</v>
      </c>
      <c r="P23" s="16" t="s">
        <v>27553</v>
      </c>
      <c r="Q23" s="15">
        <f>B7L812C34</f>
        <v>113737</v>
      </c>
      <c r="R23" s="16" t="s">
        <v>27554</v>
      </c>
      <c r="S23" s="15">
        <f>B7L812C43</f>
        <v>111696.2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3127837</v>
      </c>
      <c r="L24" s="16" t="s">
        <v>27591</v>
      </c>
      <c r="M24" s="15">
        <f>B7L816C16</f>
        <v>3308626</v>
      </c>
      <c r="N24" s="16" t="s">
        <v>27592</v>
      </c>
      <c r="O24" s="15">
        <f>B7L816C25</f>
        <v>3473405.333333333</v>
      </c>
      <c r="P24" s="16" t="s">
        <v>27593</v>
      </c>
      <c r="Q24" s="15">
        <f>B7L816C34</f>
        <v>3553835.5</v>
      </c>
      <c r="R24" s="16" t="s">
        <v>27594</v>
      </c>
      <c r="S24" s="15">
        <f>B7L816C43</f>
        <v>3595882.6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E5D45-4EF8-45B7-AB2B-969C2BAB3E2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0.4974550993029121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0.4974550993029121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0.49174669797485232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0.24674303864797151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0.4974550993029121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0.49174669797485232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0.49174669797485232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0.49174669797485232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0.49174669797485232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0.49174669797485232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0.49174669797485232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0.4974550993029121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0.50225231908625079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0.24086589183116475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0.22312812776859683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0.24086589183116475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0.22312812776859683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0.22312812776859683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0.22312812776859683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0.22312812776859683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0.22312812776859683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0.22312812776859683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-479.25605982095368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-479.25605982095368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-191.70242392838148</v>
      </c>
      <c r="R46" s="16" t="s">
        <v>28440</v>
      </c>
      <c r="S46" s="15">
        <f>D6L139C5-D6L139C7</f>
        <v>-287.55363589257217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-191.70242392838148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-287.55363589257217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-479.25605982095368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-479.25605982095368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-191.70242392838148</v>
      </c>
      <c r="R47" s="16" t="s">
        <v>28460</v>
      </c>
      <c r="S47" s="15">
        <f>SUM(D6L138C8:D6L139C8)</f>
        <v>-287.55363589257217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-191.70242392838148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-287.55363589257217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-479.25605982095368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-479.25605982095368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-191.70242392838148</v>
      </c>
      <c r="R48" s="16" t="s">
        <v>28477</v>
      </c>
      <c r="S48" s="15">
        <f>SUM(D6L128C8,D6L137C8,D6L140C8)</f>
        <v>-287.55363589257217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-191.70242392838148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-287.55363589257217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CB4EF-AA5E-45C0-90E7-E66D07E994F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1018.5794349666667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875.97831407133333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437.98915703566666</v>
      </c>
      <c r="R8" s="16" t="s">
        <v>28499</v>
      </c>
      <c r="S8" s="15">
        <f>D6L201C5-D6L201C7</f>
        <v>437.98915703566666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421.32427261199553</v>
      </c>
      <c r="X8" s="16" t="s">
        <v>28501</v>
      </c>
      <c r="Y8" s="33">
        <f>D6L201C7-D6L201C10</f>
        <v>16.66488442367114</v>
      </c>
      <c r="Z8" s="16" t="s">
        <v>28502</v>
      </c>
      <c r="AA8" s="33">
        <f>CHOOSE(MIN(D6L201C9,RUN_YEARS),B7L802C7,B7L802C16,B7L802C25,B7L802C34,B7L802C43)</f>
        <v>30388</v>
      </c>
      <c r="AB8" s="16" t="s">
        <v>28503</v>
      </c>
      <c r="AC8" s="33">
        <f>IF(D6L201C12=0,0,D6L201C10/D6L201C12)</f>
        <v>1.3864824029616807E-2</v>
      </c>
      <c r="AD8" s="16" t="s">
        <v>28504</v>
      </c>
      <c r="AE8" s="33">
        <f>IF(D6L201C5=0,0,D6L201C10/D6L201C5)</f>
        <v>0.48097568837495891</v>
      </c>
      <c r="AF8" s="16" t="s">
        <v>28505</v>
      </c>
      <c r="AG8" s="33">
        <f>CHOOSE(MIN(D6L201C9,RUN_YEARS),B7L802C5,B7L802C14,B7L802C23,B7L802C32,B7L802C41)</f>
        <v>462.29010324903055</v>
      </c>
      <c r="AH8" s="16" t="s">
        <v>28506</v>
      </c>
      <c r="AI8" s="33">
        <f>IF(D6L201C15=0,0,D6L201C11/D6L201C15)</f>
        <v>3.604854247700378E-2</v>
      </c>
      <c r="AJ8" s="16" t="s">
        <v>28507</v>
      </c>
      <c r="AK8" s="33">
        <f>IF(D6L201C5=0,0,D6L201C11/D6L201C5)</f>
        <v>1.9024311625041066E-2</v>
      </c>
      <c r="AL8" s="16" t="s">
        <v>28508</v>
      </c>
      <c r="AM8" s="33">
        <f>D6L201C8*CHOOSE(MIN(D6L201C9,RUN_YEARS),B7L802C4,B7L802C13,B7L802C22,B7L802C31,B7L802C40)</f>
        <v>91.515421384226869</v>
      </c>
      <c r="AN8" s="16" t="s">
        <v>28509</v>
      </c>
      <c r="AO8" s="33">
        <f>D6L201C8-D6L201C18</f>
        <v>346.47373565143982</v>
      </c>
      <c r="AP8" s="16" t="s">
        <v>28510</v>
      </c>
      <c r="AQ8" s="33">
        <f>CHOOSE(MIN(D6L201C9,RUN_YEARS),B7L802C2,B7L802C11,B7L802C20,B7L802C29,B7L802C38)</f>
        <v>53.351584195210968</v>
      </c>
      <c r="AR8" s="16" t="s">
        <v>28511</v>
      </c>
      <c r="AS8" s="33">
        <f>IF(D6L201C20=0,0,D6L201C18/D6L201C20)</f>
        <v>1.7153271597217468</v>
      </c>
      <c r="AT8" s="16" t="s">
        <v>28512</v>
      </c>
      <c r="AU8" s="33">
        <f>IF(D6L201C5=0,0,D6L201C18/D6L201C5)</f>
        <v>0.10447224539028316</v>
      </c>
      <c r="AV8" s="16" t="s">
        <v>28513</v>
      </c>
      <c r="AW8" s="33">
        <f>CHOOSE(MIN(D6L201C9,RUN_YEARS),B7L802C1,B7L802C10,B7L802C19,B7L802C28,B7L802C37)</f>
        <v>201.98697005861163</v>
      </c>
      <c r="AX8" s="16" t="s">
        <v>28514</v>
      </c>
      <c r="AY8" s="33">
        <f>IF(D6L201C23=0,0,D6L201C19/D6L201C23)</f>
        <v>1.715327159721747</v>
      </c>
      <c r="AZ8" s="16" t="s">
        <v>28515</v>
      </c>
      <c r="BA8" s="33">
        <f>IF(D6L201C5=0,0,D6L201C19/D6L201C5)</f>
        <v>0.3955277546097169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1.9676847006018752</v>
      </c>
      <c r="J9" s="16" t="s">
        <v>28536</v>
      </c>
      <c r="K9" s="21">
        <f>IF(FLOW_THRU_100PCT="Y",1,INDEX(VariabilityMatrix,D6L202C1,D6L202C9))</f>
        <v>0.4974550993029121</v>
      </c>
      <c r="L9" s="16" t="s">
        <v>28516</v>
      </c>
      <c r="M9" s="15">
        <f>IF(D6L202C2&lt;&gt;0,D6L202C2*D6L202C4,D6L202C3*D6L202C4)</f>
        <v>0.97883478813472669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0.48941739406736334</v>
      </c>
      <c r="R9" s="16" t="s">
        <v>28518</v>
      </c>
      <c r="S9" s="15">
        <f>D6L202C5-D6L202C7</f>
        <v>0.48941739406736334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0.47098565287696542</v>
      </c>
      <c r="X9" s="16" t="s">
        <v>28520</v>
      </c>
      <c r="Y9" s="33">
        <f>D6L202C7-D6L202C10</f>
        <v>1.8431741190397921E-2</v>
      </c>
      <c r="Z9" s="16" t="s">
        <v>28521</v>
      </c>
      <c r="AA9" s="33">
        <f>CHOOSE(MIN(D6L202C9,RUN_YEARS),B7L802C7,B7L802C16,B7L802C25,B7L802C34,B7L802C43)</f>
        <v>30426.799999999999</v>
      </c>
      <c r="AB9" s="16" t="s">
        <v>28522</v>
      </c>
      <c r="AC9" s="33">
        <f>IF(D6L202C12=0,0,D6L202C10/D6L202C12)</f>
        <v>1.5479302880255743E-5</v>
      </c>
      <c r="AD9" s="16" t="s">
        <v>28523</v>
      </c>
      <c r="AE9" s="33">
        <f>IF(D6L202C5=0,0,D6L202C10/D6L202C5)</f>
        <v>0.48116971176972412</v>
      </c>
      <c r="AF9" s="16" t="s">
        <v>28524</v>
      </c>
      <c r="AG9" s="33">
        <f>CHOOSE(MIN(D6L202C9,RUN_YEARS),B7L802C5,B7L802C14,B7L802C23,B7L802C32,B7L802C41)</f>
        <v>457.97483787971498</v>
      </c>
      <c r="AH9" s="16" t="s">
        <v>28525</v>
      </c>
      <c r="AI9" s="33">
        <f>IF(D6L202C15=0,0,D6L202C11/D6L202C15)</f>
        <v>4.02461874886649E-5</v>
      </c>
      <c r="AJ9" s="16" t="s">
        <v>28526</v>
      </c>
      <c r="AK9" s="33">
        <f>IF(D6L202C5=0,0,D6L202C11/D6L202C5)</f>
        <v>1.8830288230275872E-2</v>
      </c>
      <c r="AL9" s="16" t="s">
        <v>28527</v>
      </c>
      <c r="AM9" s="33">
        <f>D6L202C8*CHOOSE(MIN(D6L202C9,RUN_YEARS),B7L802C4,B7L802C13,B7L802C22,B7L802C31,B7L802C40)</f>
        <v>0.10093798515893089</v>
      </c>
      <c r="AN9" s="16" t="s">
        <v>28528</v>
      </c>
      <c r="AO9" s="33">
        <f>D6L202C8-D6L202C18</f>
        <v>0.38847940890843247</v>
      </c>
      <c r="AP9" s="16" t="s">
        <v>28529</v>
      </c>
      <c r="AQ9" s="33">
        <f>CHOOSE(MIN(D6L202C9,RUN_YEARS),B7L802C2,B7L802C11,B7L802C20,B7L802C29,B7L802C38)</f>
        <v>52.20136351303281</v>
      </c>
      <c r="AR9" s="16" t="s">
        <v>28530</v>
      </c>
      <c r="AS9" s="33">
        <f>IF(D6L202C20=0,0,D6L202C18/D6L202C20)</f>
        <v>1.9336273684447014E-3</v>
      </c>
      <c r="AT9" s="16" t="s">
        <v>28531</v>
      </c>
      <c r="AU9" s="33">
        <f>IF(D6L202C5=0,0,D6L202C18/D6L202C5)</f>
        <v>0.10312055352188586</v>
      </c>
      <c r="AV9" s="16" t="s">
        <v>28532</v>
      </c>
      <c r="AW9" s="33">
        <f>CHOOSE(MIN(D6L202C9,RUN_YEARS),B7L802C1,B7L802C10,B7L802C19,B7L802C28,B7L802C37)</f>
        <v>200.90706991849362</v>
      </c>
      <c r="AX9" s="16" t="s">
        <v>28533</v>
      </c>
      <c r="AY9" s="33">
        <f>IF(D6L202C23=0,0,D6L202C19/D6L202C23)</f>
        <v>1.9336273684447014E-3</v>
      </c>
      <c r="AZ9" s="16" t="s">
        <v>28534</v>
      </c>
      <c r="BA9" s="33">
        <f>IF(D6L202C5=0,0,D6L202C19/D6L202C5)</f>
        <v>0.39687944647811413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0.90343079979152219</v>
      </c>
      <c r="J10" s="16" t="s">
        <v>28557</v>
      </c>
      <c r="K10" s="21">
        <f>IF(FLOW_THRU_100PCT="Y",1,INDEX(VariabilityMatrix,D6L203C1,D6L203C9))</f>
        <v>0.4974550993029121</v>
      </c>
      <c r="L10" s="16" t="s">
        <v>28537</v>
      </c>
      <c r="M10" s="15">
        <f>IF(D6L203C2&lt;&gt;0,D6L203C2*D6L203C4,D6L203C3*D6L203C4)</f>
        <v>0.44941625822360098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0.22470812911180049</v>
      </c>
      <c r="R10" s="16" t="s">
        <v>28539</v>
      </c>
      <c r="S10" s="15">
        <f>D6L203C5-D6L203C7</f>
        <v>0.22470812911180049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0.21624549143407798</v>
      </c>
      <c r="X10" s="16" t="s">
        <v>28541</v>
      </c>
      <c r="Y10" s="33">
        <f>D6L203C7-D6L203C10</f>
        <v>8.4626376777225121E-3</v>
      </c>
      <c r="Z10" s="16" t="s">
        <v>28542</v>
      </c>
      <c r="AA10" s="33">
        <f>CHOOSE(MIN(D6L203C9,RUN_YEARS),B7L802C7,B7L802C16,B7L802C25,B7L802C34,B7L802C43)</f>
        <v>30426.799999999999</v>
      </c>
      <c r="AB10" s="16" t="s">
        <v>28543</v>
      </c>
      <c r="AC10" s="33">
        <f>IF(D6L203C12=0,0,D6L203C10/D6L203C12)</f>
        <v>7.1070730880039301E-6</v>
      </c>
      <c r="AD10" s="16" t="s">
        <v>28544</v>
      </c>
      <c r="AE10" s="33">
        <f>IF(D6L203C5=0,0,D6L203C10/D6L203C5)</f>
        <v>0.48116971176972412</v>
      </c>
      <c r="AF10" s="16" t="s">
        <v>28545</v>
      </c>
      <c r="AG10" s="33">
        <f>CHOOSE(MIN(D6L203C9,RUN_YEARS),B7L802C5,B7L802C14,B7L802C23,B7L802C32,B7L802C41)</f>
        <v>457.97483787971498</v>
      </c>
      <c r="AH10" s="16" t="s">
        <v>28546</v>
      </c>
      <c r="AI10" s="33">
        <f>IF(D6L203C15=0,0,D6L203C11/D6L203C15)</f>
        <v>1.8478390028810242E-5</v>
      </c>
      <c r="AJ10" s="16" t="s">
        <v>28547</v>
      </c>
      <c r="AK10" s="33">
        <f>IF(D6L203C5=0,0,D6L203C11/D6L203C5)</f>
        <v>1.883028823027591E-2</v>
      </c>
      <c r="AL10" s="16" t="s">
        <v>28548</v>
      </c>
      <c r="AM10" s="33">
        <f>D6L203C8*CHOOSE(MIN(D6L203C9,RUN_YEARS),B7L802C4,B7L802C13,B7L802C22,B7L802C31,B7L802C40)</f>
        <v>4.6344053309752518E-2</v>
      </c>
      <c r="AN10" s="16" t="s">
        <v>28549</v>
      </c>
      <c r="AO10" s="33">
        <f>D6L203C8-D6L203C18</f>
        <v>0.17836407580204797</v>
      </c>
      <c r="AP10" s="16" t="s">
        <v>28550</v>
      </c>
      <c r="AQ10" s="33">
        <f>CHOOSE(MIN(D6L203C9,RUN_YEARS),B7L802C2,B7L802C11,B7L802C20,B7L802C29,B7L802C38)</f>
        <v>52.20136351303281</v>
      </c>
      <c r="AR10" s="16" t="s">
        <v>28551</v>
      </c>
      <c r="AS10" s="33">
        <f>IF(D6L203C20=0,0,D6L203C18/D6L203C20)</f>
        <v>8.8779392320244798E-4</v>
      </c>
      <c r="AT10" s="16" t="s">
        <v>28552</v>
      </c>
      <c r="AU10" s="33">
        <f>IF(D6L203C5=0,0,D6L203C18/D6L203C5)</f>
        <v>0.10312055352188586</v>
      </c>
      <c r="AV10" s="16" t="s">
        <v>28553</v>
      </c>
      <c r="AW10" s="33">
        <f>CHOOSE(MIN(D6L203C9,RUN_YEARS),B7L802C1,B7L802C10,B7L802C19,B7L802C28,B7L802C37)</f>
        <v>200.90706991849362</v>
      </c>
      <c r="AX10" s="16" t="s">
        <v>28554</v>
      </c>
      <c r="AY10" s="33">
        <f>IF(D6L203C23=0,0,D6L203C19/D6L203C23)</f>
        <v>8.8779392320244798E-4</v>
      </c>
      <c r="AZ10" s="16" t="s">
        <v>28555</v>
      </c>
      <c r="BA10" s="33">
        <f>IF(D6L203C5=0,0,D6L203C19/D6L203C5)</f>
        <v>0.39687944647811413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3.7146922259263922E-2</v>
      </c>
      <c r="J11" s="16" t="s">
        <v>28578</v>
      </c>
      <c r="K11" s="21">
        <f>IF(FLOW_THRU_100PCT="Y",1,INDEX(VariabilityMatrix,D6L204C1,D6L204C9))</f>
        <v>0.49174669797485232</v>
      </c>
      <c r="L11" s="16" t="s">
        <v>28558</v>
      </c>
      <c r="M11" s="15">
        <f>IF(D6L204C2&lt;&gt;0,D6L204C2*D6L204C4,D6L204C3*D6L204C4)</f>
        <v>1.8266876360921575E-2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9.1334381804607876E-3</v>
      </c>
      <c r="R11" s="16" t="s">
        <v>28560</v>
      </c>
      <c r="S11" s="15">
        <f>D6L204C5-D6L204C7</f>
        <v>9.1334381804607876E-3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8.7824099669235895E-3</v>
      </c>
      <c r="X11" s="16" t="s">
        <v>28562</v>
      </c>
      <c r="Y11" s="33">
        <f>D6L204C7-D6L204C10</f>
        <v>3.510282135371981E-4</v>
      </c>
      <c r="Z11" s="16" t="s">
        <v>28563</v>
      </c>
      <c r="AA11" s="33">
        <f>CHOOSE(MIN(D6L204C9,RUN_YEARS),B7L802C7,B7L802C16,B7L802C25,B7L802C34,B7L802C43)</f>
        <v>29284</v>
      </c>
      <c r="AB11" s="16" t="s">
        <v>28564</v>
      </c>
      <c r="AC11" s="33">
        <f>IF(D6L204C12=0,0,D6L204C10/D6L204C12)</f>
        <v>2.9990472500080555E-7</v>
      </c>
      <c r="AD11" s="16" t="s">
        <v>28565</v>
      </c>
      <c r="AE11" s="33">
        <f>IF(D6L204C5=0,0,D6L204C10/D6L204C5)</f>
        <v>0.48078334759586183</v>
      </c>
      <c r="AF11" s="16" t="s">
        <v>28566</v>
      </c>
      <c r="AG11" s="33">
        <f>CHOOSE(MIN(D6L204C9,RUN_YEARS),B7L802C5,B7L802C14,B7L802C23,B7L802C32,B7L802C41)</f>
        <v>450.17914059239274</v>
      </c>
      <c r="AH11" s="16" t="s">
        <v>28567</v>
      </c>
      <c r="AI11" s="33">
        <f>IF(D6L204C15=0,0,D6L204C11/D6L204C15)</f>
        <v>7.7975228500209604E-7</v>
      </c>
      <c r="AJ11" s="16" t="s">
        <v>28568</v>
      </c>
      <c r="AK11" s="33">
        <f>IF(D6L204C5=0,0,D6L204C11/D6L204C5)</f>
        <v>1.9216652404138158E-2</v>
      </c>
      <c r="AL11" s="16" t="s">
        <v>28569</v>
      </c>
      <c r="AM11" s="33">
        <f>D6L204C8*CHOOSE(MIN(D6L204C9,RUN_YEARS),B7L802C4,B7L802C13,B7L802C22,B7L802C31,B7L802C40)</f>
        <v>1.848855419285779E-3</v>
      </c>
      <c r="AN11" s="16" t="s">
        <v>28570</v>
      </c>
      <c r="AO11" s="33">
        <f>D6L204C8-D6L204C18</f>
        <v>7.2845827611750088E-3</v>
      </c>
      <c r="AP11" s="16" t="s">
        <v>28571</v>
      </c>
      <c r="AQ11" s="33">
        <f>CHOOSE(MIN(D6L204C9,RUN_YEARS),B7L802C2,B7L802C11,B7L802C20,B7L802C29,B7L802C38)</f>
        <v>49.273554265223623</v>
      </c>
      <c r="AR11" s="16" t="s">
        <v>28572</v>
      </c>
      <c r="AS11" s="33">
        <f>IF(D6L204C20=0,0,D6L204C18/D6L204C20)</f>
        <v>3.7522266190378466E-5</v>
      </c>
      <c r="AT11" s="16" t="s">
        <v>28573</v>
      </c>
      <c r="AU11" s="33">
        <f>IF(D6L204C5=0,0,D6L204C18/D6L204C5)</f>
        <v>0.10121355084228002</v>
      </c>
      <c r="AV11" s="16" t="s">
        <v>28574</v>
      </c>
      <c r="AW11" s="33">
        <f>CHOOSE(MIN(D6L204C9,RUN_YEARS),B7L802C1,B7L802C10,B7L802C19,B7L802C28,B7L802C37)</f>
        <v>194.14026658770774</v>
      </c>
      <c r="AX11" s="16" t="s">
        <v>28575</v>
      </c>
      <c r="AY11" s="33">
        <f>IF(D6L204C23=0,0,D6L204C19/D6L204C23)</f>
        <v>3.7522266190378466E-5</v>
      </c>
      <c r="AZ11" s="16" t="s">
        <v>28576</v>
      </c>
      <c r="BA11" s="33">
        <f>IF(D6L204C5=0,0,D6L204C19/D6L204C5)</f>
        <v>0.39878644915771999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24.438126732347932</v>
      </c>
      <c r="J12" s="16" t="s">
        <v>28599</v>
      </c>
      <c r="K12" s="21">
        <f>IF(FLOW_THRU_100PCT="Y",1,INDEX(VariabilityMatrix,D6L205C1,D6L205C9))</f>
        <v>0.24674303864797151</v>
      </c>
      <c r="L12" s="16" t="s">
        <v>28579</v>
      </c>
      <c r="M12" s="15">
        <f>IF(D6L205C2&lt;&gt;0,D6L205C2*D6L205C4,D6L205C3*D6L205C4)</f>
        <v>6.0299376488037515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3.0149688244018757</v>
      </c>
      <c r="R12" s="16" t="s">
        <v>28581</v>
      </c>
      <c r="S12" s="15">
        <f>D6L205C5-D6L205C7</f>
        <v>3.0149688244018757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2.9014233604643089</v>
      </c>
      <c r="X12" s="16" t="s">
        <v>28583</v>
      </c>
      <c r="Y12" s="33">
        <f>D6L205C7-D6L205C10</f>
        <v>0.11354546393756682</v>
      </c>
      <c r="Z12" s="16" t="s">
        <v>28584</v>
      </c>
      <c r="AA12" s="33">
        <f>CHOOSE(MIN(D6L205C9,RUN_YEARS),B7L802C7,B7L802C16,B7L802C25,B7L802C34,B7L802C43)</f>
        <v>30426.799999999999</v>
      </c>
      <c r="AB12" s="16" t="s">
        <v>28585</v>
      </c>
      <c r="AC12" s="33">
        <f>IF(D6L205C12=0,0,D6L205C10/D6L205C12)</f>
        <v>9.5357492751926232E-5</v>
      </c>
      <c r="AD12" s="16" t="s">
        <v>28586</v>
      </c>
      <c r="AE12" s="33">
        <f>IF(D6L205C5=0,0,D6L205C10/D6L205C5)</f>
        <v>0.48116971176972412</v>
      </c>
      <c r="AF12" s="16" t="s">
        <v>28587</v>
      </c>
      <c r="AG12" s="33">
        <f>CHOOSE(MIN(D6L205C9,RUN_YEARS),B7L802C5,B7L802C14,B7L802C23,B7L802C32,B7L802C41)</f>
        <v>457.97483787971498</v>
      </c>
      <c r="AH12" s="16" t="s">
        <v>28588</v>
      </c>
      <c r="AI12" s="33">
        <f>IF(D6L205C15=0,0,D6L205C11/D6L205C15)</f>
        <v>2.4792948115500839E-4</v>
      </c>
      <c r="AJ12" s="16" t="s">
        <v>28589</v>
      </c>
      <c r="AK12" s="33">
        <f>IF(D6L205C5=0,0,D6L205C11/D6L205C5)</f>
        <v>1.88302882302759E-2</v>
      </c>
      <c r="AL12" s="16" t="s">
        <v>28590</v>
      </c>
      <c r="AM12" s="33">
        <f>D6L205C8*CHOOSE(MIN(D6L205C9,RUN_YEARS),B7L802C4,B7L802C13,B7L802C22,B7L802C31,B7L802C40)</f>
        <v>0.62181050804710181</v>
      </c>
      <c r="AN12" s="16" t="s">
        <v>28591</v>
      </c>
      <c r="AO12" s="33">
        <f>D6L205C8-D6L205C18</f>
        <v>2.3931583163547741</v>
      </c>
      <c r="AP12" s="16" t="s">
        <v>28592</v>
      </c>
      <c r="AQ12" s="33">
        <f>CHOOSE(MIN(D6L205C9,RUN_YEARS),B7L802C2,B7L802C11,B7L802C20,B7L802C29,B7L802C38)</f>
        <v>52.20136351303281</v>
      </c>
      <c r="AR12" s="16" t="s">
        <v>28593</v>
      </c>
      <c r="AS12" s="33">
        <f>IF(D6L205C20=0,0,D6L205C18/D6L205C20)</f>
        <v>1.191176755166286E-2</v>
      </c>
      <c r="AT12" s="16" t="s">
        <v>28594</v>
      </c>
      <c r="AU12" s="33">
        <f>IF(D6L205C5=0,0,D6L205C18/D6L205C5)</f>
        <v>0.10312055352188586</v>
      </c>
      <c r="AV12" s="16" t="s">
        <v>28595</v>
      </c>
      <c r="AW12" s="33">
        <f>CHOOSE(MIN(D6L205C9,RUN_YEARS),B7L802C1,B7L802C10,B7L802C19,B7L802C28,B7L802C37)</f>
        <v>200.90706991849362</v>
      </c>
      <c r="AX12" s="16" t="s">
        <v>28596</v>
      </c>
      <c r="AY12" s="33">
        <f>IF(D6L205C23=0,0,D6L205C19/D6L205C23)</f>
        <v>1.1911767551662861E-2</v>
      </c>
      <c r="AZ12" s="16" t="s">
        <v>28597</v>
      </c>
      <c r="BA12" s="33">
        <f>IF(D6L205C5=0,0,D6L205C19/D6L205C5)</f>
        <v>0.39687944647811418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9.0594145429894493</v>
      </c>
      <c r="J13" s="16" t="s">
        <v>28620</v>
      </c>
      <c r="K13" s="21">
        <f>IF(FLOW_THRU_100PCT="Y",1,INDEX(VariabilityMatrix,D6L206C1,D6L206C9))</f>
        <v>0.4974550993029121</v>
      </c>
      <c r="L13" s="16" t="s">
        <v>28600</v>
      </c>
      <c r="M13" s="15">
        <f>IF(D6L206C2&lt;&gt;0,D6L206C2*D6L206C4,D6L206C3*D6L206C4)</f>
        <v>4.5066519611090623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2.2533259805545311</v>
      </c>
      <c r="R13" s="16" t="s">
        <v>28602</v>
      </c>
      <c r="S13" s="15">
        <f>D6L206C5-D6L206C7</f>
        <v>2.2533259805545311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2.1684644251733096</v>
      </c>
      <c r="X13" s="16" t="s">
        <v>28604</v>
      </c>
      <c r="Y13" s="33">
        <f>D6L206C7-D6L206C10</f>
        <v>8.4861555381221532E-2</v>
      </c>
      <c r="Z13" s="16" t="s">
        <v>28605</v>
      </c>
      <c r="AA13" s="33">
        <f>CHOOSE(MIN(D6L206C9,RUN_YEARS),B7L802C7,B7L802C16,B7L802C25,B7L802C34,B7L802C43)</f>
        <v>30426.799999999999</v>
      </c>
      <c r="AB13" s="16" t="s">
        <v>28606</v>
      </c>
      <c r="AC13" s="33">
        <f>IF(D6L206C12=0,0,D6L206C10/D6L206C12)</f>
        <v>7.1268238039271612E-5</v>
      </c>
      <c r="AD13" s="16" t="s">
        <v>28607</v>
      </c>
      <c r="AE13" s="33">
        <f>IF(D6L206C5=0,0,D6L206C10/D6L206C5)</f>
        <v>0.48116971176972417</v>
      </c>
      <c r="AF13" s="16" t="s">
        <v>28608</v>
      </c>
      <c r="AG13" s="33">
        <f>CHOOSE(MIN(D6L206C9,RUN_YEARS),B7L802C5,B7L802C14,B7L802C23,B7L802C32,B7L802C41)</f>
        <v>457.97483787971498</v>
      </c>
      <c r="AH13" s="16" t="s">
        <v>28609</v>
      </c>
      <c r="AI13" s="33">
        <f>IF(D6L206C15=0,0,D6L206C11/D6L206C15)</f>
        <v>1.8529741890210578E-4</v>
      </c>
      <c r="AJ13" s="16" t="s">
        <v>28610</v>
      </c>
      <c r="AK13" s="33">
        <f>IF(D6L206C5=0,0,D6L206C11/D6L206C5)</f>
        <v>1.8830288230275844E-2</v>
      </c>
      <c r="AL13" s="16" t="s">
        <v>28611</v>
      </c>
      <c r="AM13" s="33">
        <f>D6L206C8*CHOOSE(MIN(D6L206C9,RUN_YEARS),B7L802C4,B7L802C13,B7L802C22,B7L802C31,B7L802C40)</f>
        <v>0.46472844476005892</v>
      </c>
      <c r="AN13" s="16" t="s">
        <v>28612</v>
      </c>
      <c r="AO13" s="33">
        <f>D6L206C8-D6L206C18</f>
        <v>1.7885975357944721</v>
      </c>
      <c r="AP13" s="16" t="s">
        <v>28613</v>
      </c>
      <c r="AQ13" s="33">
        <f>CHOOSE(MIN(D6L206C9,RUN_YEARS),B7L802C2,B7L802C11,B7L802C20,B7L802C29,B7L802C38)</f>
        <v>52.20136351303281</v>
      </c>
      <c r="AR13" s="16" t="s">
        <v>28614</v>
      </c>
      <c r="AS13" s="33">
        <f>IF(D6L206C20=0,0,D6L206C18/D6L206C20)</f>
        <v>8.9026112247821438E-3</v>
      </c>
      <c r="AT13" s="16" t="s">
        <v>28615</v>
      </c>
      <c r="AU13" s="33">
        <f>IF(D6L206C5=0,0,D6L206C18/D6L206C5)</f>
        <v>0.10312055352188586</v>
      </c>
      <c r="AV13" s="16" t="s">
        <v>28616</v>
      </c>
      <c r="AW13" s="33">
        <f>CHOOSE(MIN(D6L206C9,RUN_YEARS),B7L802C1,B7L802C10,B7L802C19,B7L802C28,B7L802C37)</f>
        <v>200.90706991849362</v>
      </c>
      <c r="AX13" s="16" t="s">
        <v>28617</v>
      </c>
      <c r="AY13" s="33">
        <f>IF(D6L206C23=0,0,D6L206C19/D6L206C23)</f>
        <v>8.9026112247821438E-3</v>
      </c>
      <c r="AZ13" s="16" t="s">
        <v>28618</v>
      </c>
      <c r="BA13" s="33">
        <f>IF(D6L206C5=0,0,D6L206C19/D6L206C5)</f>
        <v>0.39687944647811413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1.5240045894551479</v>
      </c>
      <c r="J14" s="16" t="s">
        <v>28641</v>
      </c>
      <c r="K14" s="21">
        <f>IF(FLOW_THRU_100PCT="Y",1,INDEX(VariabilityMatrix,D6L207C1,D6L207C9))</f>
        <v>0.49174669797485232</v>
      </c>
      <c r="L14" s="16" t="s">
        <v>28621</v>
      </c>
      <c r="M14" s="15">
        <f>IF(D6L207C2&lt;&gt;0,D6L207C2*D6L207C4,D6L207C3*D6L207C4)</f>
        <v>0.74942422456308944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0.37471211228154472</v>
      </c>
      <c r="R14" s="16" t="s">
        <v>28623</v>
      </c>
      <c r="S14" s="15">
        <f>D6L207C5-D6L207C7</f>
        <v>0.37471211228154472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0.36031068745487504</v>
      </c>
      <c r="X14" s="16" t="s">
        <v>28625</v>
      </c>
      <c r="Y14" s="33">
        <f>D6L207C7-D6L207C10</f>
        <v>1.4401424826669673E-2</v>
      </c>
      <c r="Z14" s="16" t="s">
        <v>28626</v>
      </c>
      <c r="AA14" s="33">
        <f>CHOOSE(MIN(D6L207C9,RUN_YEARS),B7L802C7,B7L802C16,B7L802C25,B7L802C34,B7L802C43)</f>
        <v>29284</v>
      </c>
      <c r="AB14" s="16" t="s">
        <v>28627</v>
      </c>
      <c r="AC14" s="33">
        <f>IF(D6L207C12=0,0,D6L207C10/D6L207C12)</f>
        <v>1.2304012001600705E-5</v>
      </c>
      <c r="AD14" s="16" t="s">
        <v>28628</v>
      </c>
      <c r="AE14" s="33">
        <f>IF(D6L207C5=0,0,D6L207C10/D6L207C5)</f>
        <v>0.48078334759586183</v>
      </c>
      <c r="AF14" s="16" t="s">
        <v>28629</v>
      </c>
      <c r="AG14" s="33">
        <f>CHOOSE(MIN(D6L207C9,RUN_YEARS),B7L802C5,B7L802C14,B7L802C23,B7L802C32,B7L802C41)</f>
        <v>450.17914059239274</v>
      </c>
      <c r="AH14" s="16" t="s">
        <v>28630</v>
      </c>
      <c r="AI14" s="33">
        <f>IF(D6L207C15=0,0,D6L207C11/D6L207C15)</f>
        <v>3.1990431204161913E-5</v>
      </c>
      <c r="AJ14" s="16" t="s">
        <v>28631</v>
      </c>
      <c r="AK14" s="33">
        <f>IF(D6L207C5=0,0,D6L207C11/D6L207C5)</f>
        <v>1.9216652404138165E-2</v>
      </c>
      <c r="AL14" s="16" t="s">
        <v>28632</v>
      </c>
      <c r="AM14" s="33">
        <f>D6L207C8*CHOOSE(MIN(D6L207C9,RUN_YEARS),B7L802C4,B7L802C13,B7L802C22,B7L802C31,B7L802C40)</f>
        <v>7.5851886855252529E-2</v>
      </c>
      <c r="AN14" s="16" t="s">
        <v>28633</v>
      </c>
      <c r="AO14" s="33">
        <f>D6L207C8-D6L207C18</f>
        <v>0.2988602254262922</v>
      </c>
      <c r="AP14" s="16" t="s">
        <v>28634</v>
      </c>
      <c r="AQ14" s="33">
        <f>CHOOSE(MIN(D6L207C9,RUN_YEARS),B7L802C2,B7L802C11,B7L802C20,B7L802C29,B7L802C38)</f>
        <v>49.273554265223623</v>
      </c>
      <c r="AR14" s="16" t="s">
        <v>28635</v>
      </c>
      <c r="AS14" s="33">
        <f>IF(D6L207C20=0,0,D6L207C18/D6L207C20)</f>
        <v>1.5394036007016325E-3</v>
      </c>
      <c r="AT14" s="16" t="s">
        <v>28636</v>
      </c>
      <c r="AU14" s="33">
        <f>IF(D6L207C5=0,0,D6L207C18/D6L207C5)</f>
        <v>0.10121355084228002</v>
      </c>
      <c r="AV14" s="16" t="s">
        <v>28637</v>
      </c>
      <c r="AW14" s="33">
        <f>CHOOSE(MIN(D6L207C9,RUN_YEARS),B7L802C1,B7L802C10,B7L802C19,B7L802C28,B7L802C37)</f>
        <v>194.14026658770774</v>
      </c>
      <c r="AX14" s="16" t="s">
        <v>28638</v>
      </c>
      <c r="AY14" s="33">
        <f>IF(D6L207C23=0,0,D6L207C19/D6L207C23)</f>
        <v>1.5394036007016329E-3</v>
      </c>
      <c r="AZ14" s="16" t="s">
        <v>28639</v>
      </c>
      <c r="BA14" s="33">
        <f>IF(D6L207C5=0,0,D6L207C19/D6L207C5)</f>
        <v>0.39878644915771999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1.1769321903925205E-2</v>
      </c>
      <c r="J15" s="16" t="s">
        <v>28662</v>
      </c>
      <c r="K15" s="21">
        <f>IF(FLOW_THRU_100PCT="Y",1,INDEX(VariabilityMatrix,D6L208C1,D6L208C9))</f>
        <v>0.49174669797485232</v>
      </c>
      <c r="L15" s="16" t="s">
        <v>28642</v>
      </c>
      <c r="M15" s="15">
        <f>IF(D6L208C2&lt;&gt;0,D6L208C2*D6L208C4,D6L208C3*D6L208C4)</f>
        <v>5.7875251836583212E-3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2.8937625918291606E-3</v>
      </c>
      <c r="R15" s="16" t="s">
        <v>28644</v>
      </c>
      <c r="S15" s="15">
        <f>D6L208C5-D6L208C7</f>
        <v>2.8937625918291606E-3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2.7825457320946028E-3</v>
      </c>
      <c r="X15" s="16" t="s">
        <v>28646</v>
      </c>
      <c r="Y15" s="33">
        <f>D6L208C7-D6L208C10</f>
        <v>1.1121685973455777E-4</v>
      </c>
      <c r="Z15" s="16" t="s">
        <v>28647</v>
      </c>
      <c r="AA15" s="33">
        <f>CHOOSE(MIN(D6L208C9,RUN_YEARS),B7L802C7,B7L802C16,B7L802C25,B7L802C34,B7L802C43)</f>
        <v>29284</v>
      </c>
      <c r="AB15" s="16" t="s">
        <v>28648</v>
      </c>
      <c r="AC15" s="33">
        <f>IF(D6L208C12=0,0,D6L208C10/D6L208C12)</f>
        <v>9.5019318812136421E-8</v>
      </c>
      <c r="AD15" s="16" t="s">
        <v>28649</v>
      </c>
      <c r="AE15" s="33">
        <f>IF(D6L208C5=0,0,D6L208C10/D6L208C5)</f>
        <v>0.48078334759586183</v>
      </c>
      <c r="AF15" s="16" t="s">
        <v>28650</v>
      </c>
      <c r="AG15" s="33">
        <f>CHOOSE(MIN(D6L208C9,RUN_YEARS),B7L802C5,B7L802C14,B7L802C23,B7L802C32,B7L802C41)</f>
        <v>450.17914059239274</v>
      </c>
      <c r="AH15" s="16" t="s">
        <v>28651</v>
      </c>
      <c r="AI15" s="33">
        <f>IF(D6L208C15=0,0,D6L208C11/D6L208C15)</f>
        <v>2.4705022891155511E-7</v>
      </c>
      <c r="AJ15" s="16" t="s">
        <v>28652</v>
      </c>
      <c r="AK15" s="33">
        <f>IF(D6L208C5=0,0,D6L208C11/D6L208C5)</f>
        <v>1.9216652404138151E-2</v>
      </c>
      <c r="AL15" s="16" t="s">
        <v>28653</v>
      </c>
      <c r="AM15" s="33">
        <f>D6L208C8*CHOOSE(MIN(D6L208C9,RUN_YEARS),B7L802C4,B7L802C13,B7L802C22,B7L802C31,B7L802C40)</f>
        <v>5.8577597442717748E-4</v>
      </c>
      <c r="AN15" s="16" t="s">
        <v>28654</v>
      </c>
      <c r="AO15" s="33">
        <f>D6L208C8-D6L208C18</f>
        <v>2.307986617401983E-3</v>
      </c>
      <c r="AP15" s="16" t="s">
        <v>28655</v>
      </c>
      <c r="AQ15" s="33">
        <f>CHOOSE(MIN(D6L208C9,RUN_YEARS),B7L802C2,B7L802C11,B7L802C20,B7L802C29,B7L802C38)</f>
        <v>49.273554265223623</v>
      </c>
      <c r="AR15" s="16" t="s">
        <v>28656</v>
      </c>
      <c r="AS15" s="33">
        <f>IF(D6L208C20=0,0,D6L208C18/D6L208C20)</f>
        <v>1.1888242753387237E-5</v>
      </c>
      <c r="AT15" s="16" t="s">
        <v>28657</v>
      </c>
      <c r="AU15" s="33">
        <f>IF(D6L208C5=0,0,D6L208C18/D6L208C5)</f>
        <v>0.10121355084228002</v>
      </c>
      <c r="AV15" s="16" t="s">
        <v>28658</v>
      </c>
      <c r="AW15" s="33">
        <f>CHOOSE(MIN(D6L208C9,RUN_YEARS),B7L802C1,B7L802C10,B7L802C19,B7L802C28,B7L802C37)</f>
        <v>194.14026658770774</v>
      </c>
      <c r="AX15" s="16" t="s">
        <v>28659</v>
      </c>
      <c r="AY15" s="33">
        <f>IF(D6L208C23=0,0,D6L208C19/D6L208C23)</f>
        <v>1.1888242753387237E-5</v>
      </c>
      <c r="AZ15" s="16" t="s">
        <v>28660</v>
      </c>
      <c r="BA15" s="33">
        <f>IF(D6L208C5=0,0,D6L208C19/D6L208C5)</f>
        <v>0.39878644915771999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3.6779130949766265E-4</v>
      </c>
      <c r="J16" s="16" t="s">
        <v>28683</v>
      </c>
      <c r="K16" s="21">
        <f>IF(FLOW_THRU_100PCT="Y",1,INDEX(VariabilityMatrix,D6L209C1,D6L209C9))</f>
        <v>0.49174669797485232</v>
      </c>
      <c r="L16" s="16" t="s">
        <v>28663</v>
      </c>
      <c r="M16" s="15">
        <f>IF(D6L209C2&lt;&gt;0,D6L209C2*D6L209C4,D6L209C3*D6L209C4)</f>
        <v>1.8086016198932254E-4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9.0430080994661268E-5</v>
      </c>
      <c r="R16" s="16" t="s">
        <v>28665</v>
      </c>
      <c r="S16" s="15">
        <f>D6L209C5-D6L209C7</f>
        <v>9.0430080994661268E-5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8.6954554127956338E-5</v>
      </c>
      <c r="X16" s="16" t="s">
        <v>28667</v>
      </c>
      <c r="Y16" s="33">
        <f>D6L209C7-D6L209C10</f>
        <v>3.4755268667049303E-6</v>
      </c>
      <c r="Z16" s="16" t="s">
        <v>28668</v>
      </c>
      <c r="AA16" s="33">
        <f>CHOOSE(MIN(D6L209C9,RUN_YEARS),B7L802C7,B7L802C16,B7L802C25,B7L802C34,B7L802C43)</f>
        <v>29284</v>
      </c>
      <c r="AB16" s="16" t="s">
        <v>28669</v>
      </c>
      <c r="AC16" s="33">
        <f>IF(D6L209C12=0,0,D6L209C10/D6L209C12)</f>
        <v>2.9693537128792632E-9</v>
      </c>
      <c r="AD16" s="16" t="s">
        <v>28670</v>
      </c>
      <c r="AE16" s="33">
        <f>IF(D6L209C5=0,0,D6L209C10/D6L209C5)</f>
        <v>0.48078334759586183</v>
      </c>
      <c r="AF16" s="16" t="s">
        <v>28671</v>
      </c>
      <c r="AG16" s="33">
        <f>CHOOSE(MIN(D6L209C9,RUN_YEARS),B7L802C5,B7L802C14,B7L802C23,B7L802C32,B7L802C41)</f>
        <v>450.17914059239274</v>
      </c>
      <c r="AH16" s="16" t="s">
        <v>28672</v>
      </c>
      <c r="AI16" s="33">
        <f>IF(D6L209C15=0,0,D6L209C11/D6L209C15)</f>
        <v>7.7203196534860972E-9</v>
      </c>
      <c r="AJ16" s="16" t="s">
        <v>28673</v>
      </c>
      <c r="AK16" s="33">
        <f>IF(D6L209C5=0,0,D6L209C11/D6L209C5)</f>
        <v>1.9216652404138151E-2</v>
      </c>
      <c r="AL16" s="16" t="s">
        <v>28674</v>
      </c>
      <c r="AM16" s="33">
        <f>D6L209C8*CHOOSE(MIN(D6L209C9,RUN_YEARS),B7L802C4,B7L802C13,B7L802C22,B7L802C31,B7L802C40)</f>
        <v>1.8305499200849296E-5</v>
      </c>
      <c r="AN16" s="16" t="s">
        <v>28675</v>
      </c>
      <c r="AO16" s="33">
        <f>D6L209C8-D6L209C18</f>
        <v>7.2124581793811968E-5</v>
      </c>
      <c r="AP16" s="16" t="s">
        <v>28676</v>
      </c>
      <c r="AQ16" s="33">
        <f>CHOOSE(MIN(D6L209C9,RUN_YEARS),B7L802C2,B7L802C11,B7L802C20,B7L802C29,B7L802C38)</f>
        <v>49.273554265223623</v>
      </c>
      <c r="AR16" s="16" t="s">
        <v>28677</v>
      </c>
      <c r="AS16" s="33">
        <f>IF(D6L209C20=0,0,D6L209C18/D6L209C20)</f>
        <v>3.7150758604335115E-7</v>
      </c>
      <c r="AT16" s="16" t="s">
        <v>28678</v>
      </c>
      <c r="AU16" s="33">
        <f>IF(D6L209C5=0,0,D6L209C18/D6L209C5)</f>
        <v>0.10121355084228002</v>
      </c>
      <c r="AV16" s="16" t="s">
        <v>28679</v>
      </c>
      <c r="AW16" s="33">
        <f>CHOOSE(MIN(D6L209C9,RUN_YEARS),B7L802C1,B7L802C10,B7L802C19,B7L802C28,B7L802C37)</f>
        <v>194.14026658770774</v>
      </c>
      <c r="AX16" s="16" t="s">
        <v>28680</v>
      </c>
      <c r="AY16" s="33">
        <f>IF(D6L209C23=0,0,D6L209C19/D6L209C23)</f>
        <v>3.7150758604335115E-7</v>
      </c>
      <c r="AZ16" s="16" t="s">
        <v>28681</v>
      </c>
      <c r="BA16" s="33">
        <f>IF(D6L209C5=0,0,D6L209C19/D6L209C5)</f>
        <v>0.39878644915771999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4.6341704996705493E-2</v>
      </c>
      <c r="J17" s="16" t="s">
        <v>28704</v>
      </c>
      <c r="K17" s="21">
        <f>IF(FLOW_THRU_100PCT="Y",1,INDEX(VariabilityMatrix,D6L210C1,D6L210C9))</f>
        <v>0.49174669797485232</v>
      </c>
      <c r="L17" s="16" t="s">
        <v>28684</v>
      </c>
      <c r="M17" s="15">
        <f>IF(D6L210C2&lt;&gt;0,D6L210C2*D6L210C4,D6L210C3*D6L210C4)</f>
        <v>2.2788380410654639E-2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1.139419020532732E-2</v>
      </c>
      <c r="R17" s="16" t="s">
        <v>28686</v>
      </c>
      <c r="S17" s="15">
        <f>D6L210C5-D6L210C7</f>
        <v>1.139419020532732E-2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1.0956273820122498E-2</v>
      </c>
      <c r="X17" s="16" t="s">
        <v>28688</v>
      </c>
      <c r="Y17" s="33">
        <f>D6L210C7-D6L210C10</f>
        <v>4.3791638520482117E-4</v>
      </c>
      <c r="Z17" s="16" t="s">
        <v>28689</v>
      </c>
      <c r="AA17" s="33">
        <f>CHOOSE(MIN(D6L210C9,RUN_YEARS),B7L802C7,B7L802C16,B7L802C25,B7L802C34,B7L802C43)</f>
        <v>29284</v>
      </c>
      <c r="AB17" s="16" t="s">
        <v>28690</v>
      </c>
      <c r="AC17" s="33">
        <f>IF(D6L210C12=0,0,D6L210C10/D6L210C12)</f>
        <v>3.7413856782278714E-7</v>
      </c>
      <c r="AD17" s="16" t="s">
        <v>28691</v>
      </c>
      <c r="AE17" s="33">
        <f>IF(D6L210C5=0,0,D6L210C10/D6L210C5)</f>
        <v>0.48078334759586183</v>
      </c>
      <c r="AF17" s="16" t="s">
        <v>28692</v>
      </c>
      <c r="AG17" s="33">
        <f>CHOOSE(MIN(D6L210C9,RUN_YEARS),B7L802C5,B7L802C14,B7L802C23,B7L802C32,B7L802C41)</f>
        <v>450.17914059239274</v>
      </c>
      <c r="AH17" s="16" t="s">
        <v>28693</v>
      </c>
      <c r="AI17" s="33">
        <f>IF(D6L210C15=0,0,D6L210C11/D6L210C15)</f>
        <v>9.7276027633924806E-7</v>
      </c>
      <c r="AJ17" s="16" t="s">
        <v>28694</v>
      </c>
      <c r="AK17" s="33">
        <f>IF(D6L210C5=0,0,D6L210C11/D6L210C5)</f>
        <v>1.9216652404138147E-2</v>
      </c>
      <c r="AL17" s="16" t="s">
        <v>28695</v>
      </c>
      <c r="AM17" s="33">
        <f>D6L210C8*CHOOSE(MIN(D6L210C9,RUN_YEARS),B7L802C4,B7L802C13,B7L802C22,B7L802C31,B7L802C40)</f>
        <v>2.3064928993070115E-3</v>
      </c>
      <c r="AN17" s="16" t="s">
        <v>28696</v>
      </c>
      <c r="AO17" s="33">
        <f>D6L210C8-D6L210C18</f>
        <v>9.0876973060203085E-3</v>
      </c>
      <c r="AP17" s="16" t="s">
        <v>28697</v>
      </c>
      <c r="AQ17" s="33">
        <f>CHOOSE(MIN(D6L210C9,RUN_YEARS),B7L802C2,B7L802C11,B7L802C20,B7L802C29,B7L802C38)</f>
        <v>49.273554265223623</v>
      </c>
      <c r="AR17" s="16" t="s">
        <v>28698</v>
      </c>
      <c r="AS17" s="33">
        <f>IF(D6L210C20=0,0,D6L210C18/D6L210C20)</f>
        <v>4.6809955841462246E-5</v>
      </c>
      <c r="AT17" s="16" t="s">
        <v>28699</v>
      </c>
      <c r="AU17" s="33">
        <f>IF(D6L210C5=0,0,D6L210C18/D6L210C5)</f>
        <v>0.10121355084228002</v>
      </c>
      <c r="AV17" s="16" t="s">
        <v>28700</v>
      </c>
      <c r="AW17" s="33">
        <f>CHOOSE(MIN(D6L210C9,RUN_YEARS),B7L802C1,B7L802C10,B7L802C19,B7L802C28,B7L802C37)</f>
        <v>194.14026658770774</v>
      </c>
      <c r="AX17" s="16" t="s">
        <v>28701</v>
      </c>
      <c r="AY17" s="33">
        <f>IF(D6L210C23=0,0,D6L210C19/D6L210C23)</f>
        <v>4.6809955841462253E-5</v>
      </c>
      <c r="AZ17" s="16" t="s">
        <v>28702</v>
      </c>
      <c r="BA17" s="33">
        <f>IF(D6L210C5=0,0,D6L210C19/D6L210C5)</f>
        <v>0.39878644915771999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3.4572383092780289E-2</v>
      </c>
      <c r="J18" s="16" t="s">
        <v>28725</v>
      </c>
      <c r="K18" s="21">
        <f>IF(FLOW_THRU_100PCT="Y",1,INDEX(VariabilityMatrix,D6L211C1,D6L211C9))</f>
        <v>0.49174669797485232</v>
      </c>
      <c r="L18" s="16" t="s">
        <v>28705</v>
      </c>
      <c r="M18" s="15">
        <f>IF(D6L211C2&lt;&gt;0,D6L211C2*D6L211C4,D6L211C3*D6L211C4)</f>
        <v>1.700085522699632E-2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8.5004276134981599E-3</v>
      </c>
      <c r="R18" s="16" t="s">
        <v>28707</v>
      </c>
      <c r="S18" s="15">
        <f>D6L211C5-D6L211C7</f>
        <v>8.5004276134981599E-3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8.1737280880278956E-3</v>
      </c>
      <c r="X18" s="16" t="s">
        <v>28709</v>
      </c>
      <c r="Y18" s="33">
        <f>D6L211C7-D6L211C10</f>
        <v>3.2669952547026426E-4</v>
      </c>
      <c r="Z18" s="16" t="s">
        <v>28710</v>
      </c>
      <c r="AA18" s="33">
        <f>CHOOSE(MIN(D6L211C9,RUN_YEARS),B7L802C7,B7L802C16,B7L802C25,B7L802C34,B7L802C43)</f>
        <v>29284</v>
      </c>
      <c r="AB18" s="16" t="s">
        <v>28711</v>
      </c>
      <c r="AC18" s="33">
        <f>IF(D6L211C12=0,0,D6L211C10/D6L211C12)</f>
        <v>2.791192490106507E-7</v>
      </c>
      <c r="AD18" s="16" t="s">
        <v>28712</v>
      </c>
      <c r="AE18" s="33">
        <f>IF(D6L211C5=0,0,D6L211C10/D6L211C5)</f>
        <v>0.48078334759586178</v>
      </c>
      <c r="AF18" s="16" t="s">
        <v>28713</v>
      </c>
      <c r="AG18" s="33">
        <f>CHOOSE(MIN(D6L211C9,RUN_YEARS),B7L802C5,B7L802C14,B7L802C23,B7L802C32,B7L802C41)</f>
        <v>450.17914059239274</v>
      </c>
      <c r="AH18" s="16" t="s">
        <v>28714</v>
      </c>
      <c r="AI18" s="33">
        <f>IF(D6L211C15=0,0,D6L211C11/D6L211C15)</f>
        <v>7.257100474276949E-7</v>
      </c>
      <c r="AJ18" s="16" t="s">
        <v>28715</v>
      </c>
      <c r="AK18" s="33">
        <f>IF(D6L211C5=0,0,D6L211C11/D6L211C5)</f>
        <v>1.9216652404138196E-2</v>
      </c>
      <c r="AL18" s="16" t="s">
        <v>28716</v>
      </c>
      <c r="AM18" s="33">
        <f>D6L211C8*CHOOSE(MIN(D6L211C9,RUN_YEARS),B7L802C4,B7L802C13,B7L802C22,B7L802C31,B7L802C40)</f>
        <v>1.7207169248798341E-3</v>
      </c>
      <c r="AN18" s="16" t="s">
        <v>28717</v>
      </c>
      <c r="AO18" s="33">
        <f>D6L211C8-D6L211C18</f>
        <v>6.779710688618326E-3</v>
      </c>
      <c r="AP18" s="16" t="s">
        <v>28718</v>
      </c>
      <c r="AQ18" s="33">
        <f>CHOOSE(MIN(D6L211C9,RUN_YEARS),B7L802C2,B7L802C11,B7L802C20,B7L802C29,B7L802C38)</f>
        <v>49.273554265223623</v>
      </c>
      <c r="AR18" s="16" t="s">
        <v>28719</v>
      </c>
      <c r="AS18" s="33">
        <f>IF(D6L211C20=0,0,D6L211C18/D6L211C20)</f>
        <v>3.4921713088075011E-5</v>
      </c>
      <c r="AT18" s="16" t="s">
        <v>28720</v>
      </c>
      <c r="AU18" s="33">
        <f>IF(D6L211C5=0,0,D6L211C18/D6L211C5)</f>
        <v>0.10121355084228002</v>
      </c>
      <c r="AV18" s="16" t="s">
        <v>28721</v>
      </c>
      <c r="AW18" s="33">
        <f>CHOOSE(MIN(D6L211C9,RUN_YEARS),B7L802C1,B7L802C10,B7L802C19,B7L802C28,B7L802C37)</f>
        <v>194.14026658770774</v>
      </c>
      <c r="AX18" s="16" t="s">
        <v>28722</v>
      </c>
      <c r="AY18" s="33">
        <f>IF(D6L211C23=0,0,D6L211C19/D6L211C23)</f>
        <v>3.4921713088075018E-5</v>
      </c>
      <c r="AZ18" s="16" t="s">
        <v>28723</v>
      </c>
      <c r="BA18" s="33">
        <f>IF(D6L211C5=0,0,D6L211C19/D6L211C5)</f>
        <v>0.39878644915771999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0.49174669797485232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29284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450.17914059239274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49.273554265223623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194.14026658770774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0.149391996374481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0.12847711688205365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6.4238558441026827E-2</v>
      </c>
      <c r="R20" s="16" t="s">
        <v>28749</v>
      </c>
      <c r="S20" s="15">
        <f>D6L213C5-D6L213C7</f>
        <v>6.4238558441026827E-2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6.1769658344018569E-2</v>
      </c>
      <c r="X20" s="16" t="s">
        <v>28751</v>
      </c>
      <c r="Y20" s="33">
        <f>D6L213C7-D6L213C10</f>
        <v>2.4689000970082586E-3</v>
      </c>
      <c r="Z20" s="16" t="s">
        <v>28752</v>
      </c>
      <c r="AA20" s="33">
        <f>CHOOSE(MIN(D6L213C9,RUN_YEARS),B7L802C7,B7L802C16,B7L802C25,B7L802C34,B7L802C43)</f>
        <v>29284</v>
      </c>
      <c r="AB20" s="16" t="s">
        <v>28753</v>
      </c>
      <c r="AC20" s="33">
        <f>IF(D6L213C12=0,0,D6L213C10/D6L213C12)</f>
        <v>2.1093313189461334E-6</v>
      </c>
      <c r="AD20" s="16" t="s">
        <v>28754</v>
      </c>
      <c r="AE20" s="33">
        <f>IF(D6L213C5=0,0,D6L213C10/D6L213C5)</f>
        <v>0.48078334759586183</v>
      </c>
      <c r="AF20" s="16" t="s">
        <v>28755</v>
      </c>
      <c r="AG20" s="33">
        <f>CHOOSE(MIN(D6L213C9,RUN_YEARS),B7L802C5,B7L802C14,B7L802C23,B7L802C32,B7L802C41)</f>
        <v>450.17914059239274</v>
      </c>
      <c r="AH20" s="16" t="s">
        <v>28756</v>
      </c>
      <c r="AI20" s="33">
        <f>IF(D6L213C15=0,0,D6L213C11/D6L213C15)</f>
        <v>5.4842614292599653E-6</v>
      </c>
      <c r="AJ20" s="16" t="s">
        <v>28757</v>
      </c>
      <c r="AK20" s="33">
        <f>IF(D6L213C5=0,0,D6L213C11/D6L213C5)</f>
        <v>1.9216652404138182E-2</v>
      </c>
      <c r="AL20" s="16" t="s">
        <v>28758</v>
      </c>
      <c r="AM20" s="33">
        <f>D6L213C8*CHOOSE(MIN(D6L213C9,RUN_YEARS),B7L802C4,B7L802C13,B7L802C22,B7L802C31,B7L802C40)</f>
        <v>1.3003625201611291E-2</v>
      </c>
      <c r="AN20" s="16" t="s">
        <v>28759</v>
      </c>
      <c r="AO20" s="33">
        <f>D6L213C8-D6L213C18</f>
        <v>5.1234933239415539E-2</v>
      </c>
      <c r="AP20" s="16" t="s">
        <v>28760</v>
      </c>
      <c r="AQ20" s="33">
        <f>CHOOSE(MIN(D6L213C9,RUN_YEARS),B7L802C2,B7L802C11,B7L802C20,B7L802C29,B7L802C38)</f>
        <v>49.273554265223623</v>
      </c>
      <c r="AR20" s="16" t="s">
        <v>28761</v>
      </c>
      <c r="AS20" s="33">
        <f>IF(D6L213C20=0,0,D6L213C18/D6L213C20)</f>
        <v>2.639067831725103E-4</v>
      </c>
      <c r="AT20" s="16" t="s">
        <v>28762</v>
      </c>
      <c r="AU20" s="33">
        <f>IF(D6L213C5=0,0,D6L213C18/D6L213C5)</f>
        <v>0.10121355084228002</v>
      </c>
      <c r="AV20" s="16" t="s">
        <v>28763</v>
      </c>
      <c r="AW20" s="33">
        <f>CHOOSE(MIN(D6L213C9,RUN_YEARS),B7L802C1,B7L802C10,B7L802C19,B7L802C28,B7L802C37)</f>
        <v>194.14026658770774</v>
      </c>
      <c r="AX20" s="16" t="s">
        <v>28764</v>
      </c>
      <c r="AY20" s="33">
        <f>IF(D6L213C23=0,0,D6L213C19/D6L213C23)</f>
        <v>2.6390678317251035E-4</v>
      </c>
      <c r="AZ20" s="16" t="s">
        <v>28765</v>
      </c>
      <c r="BA20" s="33">
        <f>IF(D6L213C5=0,0,D6L213C19/D6L213C5)</f>
        <v>0.39878644915771999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0.54617926378341208</v>
      </c>
      <c r="J21" s="16" t="s">
        <v>28787</v>
      </c>
      <c r="K21" s="21">
        <f>IF(FLOW_THRU_100PCT="Y",1,INDEX(VariabilityMatrix,D6L214C1,D6L214C9))</f>
        <v>0.4974550993029121</v>
      </c>
      <c r="L21" s="16" t="s">
        <v>28767</v>
      </c>
      <c r="M21" s="15">
        <f>IF(D6L214C2&lt;&gt;0,D6L214C2*D6L214C4,D6L214C3*D6L214C4)</f>
        <v>0.27169965990256867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0.13584982995128433</v>
      </c>
      <c r="R21" s="16" t="s">
        <v>28769</v>
      </c>
      <c r="S21" s="15">
        <f>D6L214C5-D6L214C7</f>
        <v>0.13584982995128433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0.13073364704325102</v>
      </c>
      <c r="X21" s="16" t="s">
        <v>28771</v>
      </c>
      <c r="Y21" s="33">
        <f>D6L214C7-D6L214C10</f>
        <v>5.1161829080333121E-3</v>
      </c>
      <c r="Z21" s="16" t="s">
        <v>28772</v>
      </c>
      <c r="AA21" s="33">
        <f>CHOOSE(MIN(D6L214C9,RUN_YEARS),B7L802C7,B7L802C16,B7L802C25,B7L802C34,B7L802C43)</f>
        <v>30426.799999999999</v>
      </c>
      <c r="AB21" s="16" t="s">
        <v>28773</v>
      </c>
      <c r="AC21" s="33">
        <f>IF(D6L214C12=0,0,D6L214C10/D6L214C12)</f>
        <v>4.296661069953167E-6</v>
      </c>
      <c r="AD21" s="16" t="s">
        <v>28774</v>
      </c>
      <c r="AE21" s="33">
        <f>IF(D6L214C5=0,0,D6L214C10/D6L214C5)</f>
        <v>0.48116971176972406</v>
      </c>
      <c r="AF21" s="16" t="s">
        <v>28775</v>
      </c>
      <c r="AG21" s="33">
        <f>CHOOSE(MIN(D6L214C9,RUN_YEARS),B7L802C5,B7L802C14,B7L802C23,B7L802C32,B7L802C41)</f>
        <v>457.97483787971498</v>
      </c>
      <c r="AH21" s="16" t="s">
        <v>28776</v>
      </c>
      <c r="AI21" s="33">
        <f>IF(D6L214C15=0,0,D6L214C11/D6L214C15)</f>
        <v>1.1171318781878262E-5</v>
      </c>
      <c r="AJ21" s="16" t="s">
        <v>28777</v>
      </c>
      <c r="AK21" s="33">
        <f>IF(D6L214C5=0,0,D6L214C11/D6L214C5)</f>
        <v>1.8830288230275931E-2</v>
      </c>
      <c r="AL21" s="16" t="s">
        <v>28778</v>
      </c>
      <c r="AM21" s="33">
        <f>D6L214C8*CHOOSE(MIN(D6L214C9,RUN_YEARS),B7L802C4,B7L802C13,B7L802C22,B7L802C31,B7L802C40)</f>
        <v>2.8017819320861018E-2</v>
      </c>
      <c r="AN21" s="16" t="s">
        <v>28779</v>
      </c>
      <c r="AO21" s="33">
        <f>D6L214C8-D6L214C18</f>
        <v>0.10783201063042332</v>
      </c>
      <c r="AP21" s="16" t="s">
        <v>28780</v>
      </c>
      <c r="AQ21" s="33">
        <f>CHOOSE(MIN(D6L214C9,RUN_YEARS),B7L802C2,B7L802C11,B7L802C20,B7L802C29,B7L802C38)</f>
        <v>52.20136351303281</v>
      </c>
      <c r="AR21" s="16" t="s">
        <v>28781</v>
      </c>
      <c r="AS21" s="33">
        <f>IF(D6L214C20=0,0,D6L214C18/D6L214C20)</f>
        <v>5.3672581395054883E-4</v>
      </c>
      <c r="AT21" s="16" t="s">
        <v>28782</v>
      </c>
      <c r="AU21" s="33">
        <f>IF(D6L214C5=0,0,D6L214C18/D6L214C5)</f>
        <v>0.10312055352188586</v>
      </c>
      <c r="AV21" s="16" t="s">
        <v>28783</v>
      </c>
      <c r="AW21" s="33">
        <f>CHOOSE(MIN(D6L214C9,RUN_YEARS),B7L802C1,B7L802C10,B7L802C19,B7L802C28,B7L802C37)</f>
        <v>200.90706991849362</v>
      </c>
      <c r="AX21" s="16" t="s">
        <v>28784</v>
      </c>
      <c r="AY21" s="33">
        <f>IF(D6L214C23=0,0,D6L214C19/D6L214C23)</f>
        <v>5.3672581395054883E-4</v>
      </c>
      <c r="AZ21" s="16" t="s">
        <v>28785</v>
      </c>
      <c r="BA21" s="33">
        <f>IF(D6L214C5=0,0,D6L214C19/D6L214C5)</f>
        <v>0.39687944647811413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1.6366552344530398</v>
      </c>
      <c r="J22" s="16" t="s">
        <v>28808</v>
      </c>
      <c r="K22" s="21">
        <f>IF(FLOW_THRU_100PCT="Y",1,INDEX(VariabilityMatrix,D6L215C1,D6L215C9))</f>
        <v>0.50225231908625079</v>
      </c>
      <c r="L22" s="16" t="s">
        <v>28788</v>
      </c>
      <c r="M22" s="15">
        <f>IF(D6L215C2&lt;&gt;0,D6L215C2*D6L215C4,D6L215C3*D6L215C4)</f>
        <v>0.82201388704869072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0.41100694352434536</v>
      </c>
      <c r="R22" s="16" t="s">
        <v>28790</v>
      </c>
      <c r="S22" s="15">
        <f>D6L215C5-D6L215C7</f>
        <v>0.41100694352434536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0.39536869517701978</v>
      </c>
      <c r="X22" s="16" t="s">
        <v>28792</v>
      </c>
      <c r="Y22" s="33">
        <f>D6L215C7-D6L215C10</f>
        <v>1.5638248347325578E-2</v>
      </c>
      <c r="Z22" s="16" t="s">
        <v>28793</v>
      </c>
      <c r="AA22" s="33">
        <f>CHOOSE(MIN(D6L215C9,RUN_YEARS),B7L802C7,B7L802C16,B7L802C25,B7L802C34,B7L802C43)</f>
        <v>30388</v>
      </c>
      <c r="AB22" s="16" t="s">
        <v>28794</v>
      </c>
      <c r="AC22" s="33">
        <f>IF(D6L215C12=0,0,D6L215C10/D6L215C12)</f>
        <v>1.3010684980157292E-5</v>
      </c>
      <c r="AD22" s="16" t="s">
        <v>28795</v>
      </c>
      <c r="AE22" s="33">
        <f>IF(D6L215C5=0,0,D6L215C10/D6L215C5)</f>
        <v>0.48097568837495897</v>
      </c>
      <c r="AF22" s="16" t="s">
        <v>28796</v>
      </c>
      <c r="AG22" s="33">
        <f>CHOOSE(MIN(D6L215C9,RUN_YEARS),B7L802C5,B7L802C14,B7L802C23,B7L802C32,B7L802C41)</f>
        <v>462.29010324903055</v>
      </c>
      <c r="AH22" s="16" t="s">
        <v>28797</v>
      </c>
      <c r="AI22" s="33">
        <f>IF(D6L215C15=0,0,D6L215C11/D6L215C15)</f>
        <v>3.3827780948408988E-5</v>
      </c>
      <c r="AJ22" s="16" t="s">
        <v>28798</v>
      </c>
      <c r="AK22" s="33">
        <f>IF(D6L215C5=0,0,D6L215C11/D6L215C5)</f>
        <v>1.9024311625041038E-2</v>
      </c>
      <c r="AL22" s="16" t="s">
        <v>28799</v>
      </c>
      <c r="AM22" s="33">
        <f>D6L215C8*CHOOSE(MIN(D6L215C9,RUN_YEARS),B7L802C4,B7L802C13,B7L802C22,B7L802C31,B7L802C40)</f>
        <v>8.5877636521971321E-2</v>
      </c>
      <c r="AN22" s="16" t="s">
        <v>28800</v>
      </c>
      <c r="AO22" s="33">
        <f>D6L215C8-D6L215C18</f>
        <v>0.32512930700237402</v>
      </c>
      <c r="AP22" s="16" t="s">
        <v>28801</v>
      </c>
      <c r="AQ22" s="33">
        <f>CHOOSE(MIN(D6L215C9,RUN_YEARS),B7L802C2,B7L802C11,B7L802C20,B7L802C29,B7L802C38)</f>
        <v>53.351584195210968</v>
      </c>
      <c r="AR22" s="16" t="s">
        <v>28802</v>
      </c>
      <c r="AS22" s="33">
        <f>IF(D6L215C20=0,0,D6L215C18/D6L215C20)</f>
        <v>1.6096548550039121E-3</v>
      </c>
      <c r="AT22" s="16" t="s">
        <v>28803</v>
      </c>
      <c r="AU22" s="33">
        <f>IF(D6L215C5=0,0,D6L215C18/D6L215C5)</f>
        <v>0.10447224539028316</v>
      </c>
      <c r="AV22" s="16" t="s">
        <v>28804</v>
      </c>
      <c r="AW22" s="33">
        <f>CHOOSE(MIN(D6L215C9,RUN_YEARS),B7L802C1,B7L802C10,B7L802C19,B7L802C28,B7L802C37)</f>
        <v>201.98697005861163</v>
      </c>
      <c r="AX22" s="16" t="s">
        <v>28805</v>
      </c>
      <c r="AY22" s="33">
        <f>IF(D6L215C23=0,0,D6L215C19/D6L215C23)</f>
        <v>1.6096548550039119E-3</v>
      </c>
      <c r="AZ22" s="16" t="s">
        <v>28806</v>
      </c>
      <c r="BA22" s="33">
        <f>IF(D6L215C5=0,0,D6L215C19/D6L215C5)</f>
        <v>0.39552775460971684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87.816055798211949</v>
      </c>
      <c r="J23" s="16" t="s">
        <v>28829</v>
      </c>
      <c r="K23" s="21">
        <f>IF(FLOW_THRU_100PCT="Y",1,INDEX(VariabilityMatrix,D6L216C1,D6L216C9))</f>
        <v>0.24086589183116475</v>
      </c>
      <c r="L23" s="16" t="s">
        <v>28809</v>
      </c>
      <c r="M23" s="15">
        <f>IF(D6L216C2&lt;&gt;0,D6L216C2*D6L216C4,D6L216C3*D6L216C4)</f>
        <v>21.151892596931646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10.575946298465823</v>
      </c>
      <c r="R23" s="16" t="s">
        <v>28811</v>
      </c>
      <c r="S23" s="15">
        <f>D6L216C5-D6L216C7</f>
        <v>10.575946298465823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10.173546102242396</v>
      </c>
      <c r="X23" s="16" t="s">
        <v>28813</v>
      </c>
      <c r="Y23" s="33">
        <f>D6L216C7-D6L216C10</f>
        <v>0.40240019622342693</v>
      </c>
      <c r="Z23" s="16" t="s">
        <v>28814</v>
      </c>
      <c r="AA23" s="33">
        <f>CHOOSE(MIN(D6L216C9,RUN_YEARS),B7L802C7,B7L802C16,B7L802C25,B7L802C34,B7L802C43)</f>
        <v>30388</v>
      </c>
      <c r="AB23" s="16" t="s">
        <v>28815</v>
      </c>
      <c r="AC23" s="33">
        <f>IF(D6L216C12=0,0,D6L216C10/D6L216C12)</f>
        <v>3.3478827505075673E-4</v>
      </c>
      <c r="AD23" s="16" t="s">
        <v>28816</v>
      </c>
      <c r="AE23" s="33">
        <f>IF(D6L216C5=0,0,D6L216C10/D6L216C5)</f>
        <v>0.48097568837495891</v>
      </c>
      <c r="AF23" s="16" t="s">
        <v>28817</v>
      </c>
      <c r="AG23" s="33">
        <f>CHOOSE(MIN(D6L216C9,RUN_YEARS),B7L802C5,B7L802C14,B7L802C23,B7L802C32,B7L802C41)</f>
        <v>462.29010324903055</v>
      </c>
      <c r="AH23" s="16" t="s">
        <v>28818</v>
      </c>
      <c r="AI23" s="33">
        <f>IF(D6L216C15=0,0,D6L216C11/D6L216C15)</f>
        <v>8.7044951513196988E-4</v>
      </c>
      <c r="AJ23" s="16" t="s">
        <v>28819</v>
      </c>
      <c r="AK23" s="33">
        <f>IF(D6L216C5=0,0,D6L216C11/D6L216C5)</f>
        <v>1.9024311625041073E-2</v>
      </c>
      <c r="AL23" s="16" t="s">
        <v>28820</v>
      </c>
      <c r="AM23" s="33">
        <f>D6L216C8*CHOOSE(MIN(D6L216C9,RUN_YEARS),B7L802C4,B7L802C13,B7L802C22,B7L802C31,B7L802C40)</f>
        <v>2.2097857138555566</v>
      </c>
      <c r="AN23" s="16" t="s">
        <v>28821</v>
      </c>
      <c r="AO23" s="33">
        <f>D6L216C8-D6L216C18</f>
        <v>8.3661605846102667</v>
      </c>
      <c r="AP23" s="16" t="s">
        <v>28822</v>
      </c>
      <c r="AQ23" s="33">
        <f>CHOOSE(MIN(D6L216C9,RUN_YEARS),B7L802C2,B7L802C11,B7L802C20,B7L802C29,B7L802C38)</f>
        <v>53.351584195210968</v>
      </c>
      <c r="AR23" s="16" t="s">
        <v>28823</v>
      </c>
      <c r="AS23" s="33">
        <f>IF(D6L216C20=0,0,D6L216C18/D6L216C20)</f>
        <v>4.1419308295889648E-2</v>
      </c>
      <c r="AT23" s="16" t="s">
        <v>28824</v>
      </c>
      <c r="AU23" s="33">
        <f>IF(D6L216C5=0,0,D6L216C18/D6L216C5)</f>
        <v>0.10447224539028316</v>
      </c>
      <c r="AV23" s="16" t="s">
        <v>28825</v>
      </c>
      <c r="AW23" s="33">
        <f>CHOOSE(MIN(D6L216C9,RUN_YEARS),B7L802C1,B7L802C10,B7L802C19,B7L802C28,B7L802C37)</f>
        <v>201.98697005861163</v>
      </c>
      <c r="AX23" s="16" t="s">
        <v>28826</v>
      </c>
      <c r="AY23" s="33">
        <f>IF(D6L216C23=0,0,D6L216C19/D6L216C23)</f>
        <v>4.1419308295889648E-2</v>
      </c>
      <c r="AZ23" s="16" t="s">
        <v>28827</v>
      </c>
      <c r="BA23" s="33">
        <f>IF(D6L216C5=0,0,D6L216C19/D6L216C5)</f>
        <v>0.39552775460971684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34.368886720628964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29.557242579740908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14.778621289870454</v>
      </c>
      <c r="R24" s="16" t="s">
        <v>28832</v>
      </c>
      <c r="S24" s="15">
        <f>D6L217C5-D6L217C7</f>
        <v>14.778621289870454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14.216315096256531</v>
      </c>
      <c r="X24" s="16" t="s">
        <v>28834</v>
      </c>
      <c r="Y24" s="33">
        <f>D6L217C7-D6L217C10</f>
        <v>0.56230619361392264</v>
      </c>
      <c r="Z24" s="16" t="s">
        <v>28835</v>
      </c>
      <c r="AA24" s="33">
        <f>CHOOSE(MIN(D6L217C9,RUN_YEARS),B7L802C7,B7L802C16,B7L802C25,B7L802C34,B7L802C43)</f>
        <v>30388</v>
      </c>
      <c r="AB24" s="16" t="s">
        <v>28836</v>
      </c>
      <c r="AC24" s="33">
        <f>IF(D6L217C12=0,0,D6L217C10/D6L217C12)</f>
        <v>4.6782661235542094E-4</v>
      </c>
      <c r="AD24" s="16" t="s">
        <v>28837</v>
      </c>
      <c r="AE24" s="33">
        <f>IF(D6L217C5=0,0,D6L217C10/D6L217C5)</f>
        <v>0.48097568837495897</v>
      </c>
      <c r="AF24" s="16" t="s">
        <v>28838</v>
      </c>
      <c r="AG24" s="33">
        <f>CHOOSE(MIN(D6L217C9,RUN_YEARS),B7L802C5,B7L802C14,B7L802C23,B7L802C32,B7L802C41)</f>
        <v>462.29010324903055</v>
      </c>
      <c r="AH24" s="16" t="s">
        <v>28839</v>
      </c>
      <c r="AI24" s="33">
        <f>IF(D6L217C15=0,0,D6L217C11/D6L217C15)</f>
        <v>1.2163491921240947E-3</v>
      </c>
      <c r="AJ24" s="16" t="s">
        <v>28840</v>
      </c>
      <c r="AK24" s="33">
        <f>IF(D6L217C5=0,0,D6L217C11/D6L217C5)</f>
        <v>1.9024311625041028E-2</v>
      </c>
      <c r="AL24" s="16" t="s">
        <v>28841</v>
      </c>
      <c r="AM24" s="33">
        <f>D6L217C8*CHOOSE(MIN(D6L217C9,RUN_YEARS),B7L802C4,B7L802C13,B7L802C22,B7L802C31,B7L802C40)</f>
        <v>3.0879114998508181</v>
      </c>
      <c r="AN24" s="16" t="s">
        <v>28842</v>
      </c>
      <c r="AO24" s="33">
        <f>D6L217C8-D6L217C18</f>
        <v>11.690709790019636</v>
      </c>
      <c r="AP24" s="16" t="s">
        <v>28843</v>
      </c>
      <c r="AQ24" s="33">
        <f>CHOOSE(MIN(D6L217C9,RUN_YEARS),B7L802C2,B7L802C11,B7L802C20,B7L802C29,B7L802C38)</f>
        <v>53.351584195210968</v>
      </c>
      <c r="AR24" s="16" t="s">
        <v>28844</v>
      </c>
      <c r="AS24" s="33">
        <f>IF(D6L217C20=0,0,D6L217C18/D6L217C20)</f>
        <v>5.787853437589207E-2</v>
      </c>
      <c r="AT24" s="16" t="s">
        <v>28845</v>
      </c>
      <c r="AU24" s="33">
        <f>IF(D6L217C5=0,0,D6L217C18/D6L217C5)</f>
        <v>0.10447224539028316</v>
      </c>
      <c r="AV24" s="16" t="s">
        <v>28846</v>
      </c>
      <c r="AW24" s="33">
        <f>CHOOSE(MIN(D6L217C9,RUN_YEARS),B7L802C1,B7L802C10,B7L802C19,B7L802C28,B7L802C37)</f>
        <v>201.98697005861163</v>
      </c>
      <c r="AX24" s="16" t="s">
        <v>28847</v>
      </c>
      <c r="AY24" s="33">
        <f>IF(D6L217C23=0,0,D6L217C19/D6L217C23)</f>
        <v>5.787853437589207E-2</v>
      </c>
      <c r="AZ24" s="16" t="s">
        <v>28848</v>
      </c>
      <c r="BA24" s="33">
        <f>IF(D6L217C5=0,0,D6L217C19/D6L217C5)</f>
        <v>0.39552775460971684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54.774031827220028</v>
      </c>
      <c r="J25" s="16" t="s">
        <v>28870</v>
      </c>
      <c r="K25" s="21">
        <f>IF(FLOW_THRU_100PCT="Y",1,INDEX(VariabilityMatrix,D6L218C1,D6L218C9))</f>
        <v>0.22312812776859683</v>
      </c>
      <c r="L25" s="16" t="s">
        <v>28850</v>
      </c>
      <c r="M25" s="15">
        <f>IF(D6L218C2&lt;&gt;0,D6L218C2*D6L218C4,D6L218C3*D6L218C4)</f>
        <v>12.221627171945141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6.1108135859725703</v>
      </c>
      <c r="R25" s="16" t="s">
        <v>28852</v>
      </c>
      <c r="S25" s="15">
        <f>D6L218C5-D6L218C7</f>
        <v>6.1108135859725703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5.87595482479633</v>
      </c>
      <c r="X25" s="16" t="s">
        <v>28854</v>
      </c>
      <c r="Y25" s="33">
        <f>D6L218C7-D6L218C10</f>
        <v>0.23485876117624027</v>
      </c>
      <c r="Z25" s="16" t="s">
        <v>28855</v>
      </c>
      <c r="AA25" s="33">
        <f>CHOOSE(MIN(D6L218C9,RUN_YEARS),B7L802C7,B7L802C16,B7L802C25,B7L802C34,B7L802C43)</f>
        <v>29284</v>
      </c>
      <c r="AB25" s="16" t="s">
        <v>28856</v>
      </c>
      <c r="AC25" s="33">
        <f>IF(D6L218C12=0,0,D6L218C10/D6L218C12)</f>
        <v>2.0065410547726847E-4</v>
      </c>
      <c r="AD25" s="16" t="s">
        <v>28857</v>
      </c>
      <c r="AE25" s="33">
        <f>IF(D6L218C5=0,0,D6L218C10/D6L218C5)</f>
        <v>0.48078334759586183</v>
      </c>
      <c r="AF25" s="16" t="s">
        <v>28858</v>
      </c>
      <c r="AG25" s="33">
        <f>CHOOSE(MIN(D6L218C9,RUN_YEARS),B7L802C5,B7L802C14,B7L802C23,B7L802C32,B7L802C41)</f>
        <v>450.17914059239274</v>
      </c>
      <c r="AH25" s="16" t="s">
        <v>28859</v>
      </c>
      <c r="AI25" s="33">
        <f>IF(D6L218C15=0,0,D6L218C11/D6L218C15)</f>
        <v>5.2170067424090014E-4</v>
      </c>
      <c r="AJ25" s="16" t="s">
        <v>28860</v>
      </c>
      <c r="AK25" s="33">
        <f>IF(D6L218C5=0,0,D6L218C11/D6L218C5)</f>
        <v>1.9216652404138196E-2</v>
      </c>
      <c r="AL25" s="16" t="s">
        <v>28861</v>
      </c>
      <c r="AM25" s="33">
        <f>D6L218C8*CHOOSE(MIN(D6L218C9,RUN_YEARS),B7L802C4,B7L802C13,B7L802C22,B7L802C31,B7L802C40)</f>
        <v>1.2369942831430605</v>
      </c>
      <c r="AN25" s="16" t="s">
        <v>28862</v>
      </c>
      <c r="AO25" s="33">
        <f>D6L218C8-D6L218C18</f>
        <v>4.87381930282951</v>
      </c>
      <c r="AP25" s="16" t="s">
        <v>28863</v>
      </c>
      <c r="AQ25" s="33">
        <f>CHOOSE(MIN(D6L218C9,RUN_YEARS),B7L802C2,B7L802C11,B7L802C20,B7L802C29,B7L802C38)</f>
        <v>49.273554265223623</v>
      </c>
      <c r="AR25" s="16" t="s">
        <v>28864</v>
      </c>
      <c r="AS25" s="33">
        <f>IF(D6L218C20=0,0,D6L218C18/D6L218C20)</f>
        <v>2.5104628671289268E-2</v>
      </c>
      <c r="AT25" s="16" t="s">
        <v>28865</v>
      </c>
      <c r="AU25" s="33">
        <f>IF(D6L218C5=0,0,D6L218C18/D6L218C5)</f>
        <v>0.10121355084228002</v>
      </c>
      <c r="AV25" s="16" t="s">
        <v>28866</v>
      </c>
      <c r="AW25" s="33">
        <f>CHOOSE(MIN(D6L218C9,RUN_YEARS),B7L802C1,B7L802C10,B7L802C19,B7L802C28,B7L802C37)</f>
        <v>194.14026658770774</v>
      </c>
      <c r="AX25" s="16" t="s">
        <v>28867</v>
      </c>
      <c r="AY25" s="33">
        <f>IF(D6L218C23=0,0,D6L218C19/D6L218C23)</f>
        <v>2.5104628671289271E-2</v>
      </c>
      <c r="AZ25" s="16" t="s">
        <v>28868</v>
      </c>
      <c r="BA25" s="33">
        <f>IF(D6L218C5=0,0,D6L218C19/D6L218C5)</f>
        <v>0.39878644915771999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236.18954590158648</v>
      </c>
      <c r="J26" s="16" t="s">
        <v>28891</v>
      </c>
      <c r="K26" s="21">
        <f>IF(FLOW_THRU_100PCT="Y",1,INDEX(VariabilityMatrix,D6L219C1,D6L219C9))</f>
        <v>0.24086589183116475</v>
      </c>
      <c r="L26" s="16" t="s">
        <v>28871</v>
      </c>
      <c r="M26" s="15">
        <f>IF(D6L219C2&lt;&gt;0,D6L219C2*D6L219C4,D6L219C3*D6L219C4)</f>
        <v>56.890005614783448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28.445002807391724</v>
      </c>
      <c r="R26" s="16" t="s">
        <v>28873</v>
      </c>
      <c r="S26" s="15">
        <f>D6L219C5-D6L219C7</f>
        <v>28.445002807391724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27.36270961222575</v>
      </c>
      <c r="X26" s="16" t="s">
        <v>28875</v>
      </c>
      <c r="Y26" s="33">
        <f>D6L219C7-D6L219C10</f>
        <v>1.082293195165974</v>
      </c>
      <c r="Z26" s="16" t="s">
        <v>28876</v>
      </c>
      <c r="AA26" s="33">
        <f>CHOOSE(MIN(D6L219C9,RUN_YEARS),B7L802C7,B7L802C16,B7L802C25,B7L802C34,B7L802C43)</f>
        <v>30388</v>
      </c>
      <c r="AB26" s="16" t="s">
        <v>28877</v>
      </c>
      <c r="AC26" s="33">
        <f>IF(D6L219C12=0,0,D6L219C10/D6L219C12)</f>
        <v>9.0044457062741048E-4</v>
      </c>
      <c r="AD26" s="16" t="s">
        <v>28878</v>
      </c>
      <c r="AE26" s="33">
        <f>IF(D6L219C5=0,0,D6L219C10/D6L219C5)</f>
        <v>0.48097568837495897</v>
      </c>
      <c r="AF26" s="16" t="s">
        <v>28879</v>
      </c>
      <c r="AG26" s="33">
        <f>CHOOSE(MIN(D6L219C9,RUN_YEARS),B7L802C5,B7L802C14,B7L802C23,B7L802C32,B7L802C41)</f>
        <v>462.29010324903055</v>
      </c>
      <c r="AH26" s="16" t="s">
        <v>28880</v>
      </c>
      <c r="AI26" s="33">
        <f>IF(D6L219C15=0,0,D6L219C11/D6L219C15)</f>
        <v>2.3411558836312677E-3</v>
      </c>
      <c r="AJ26" s="16" t="s">
        <v>28881</v>
      </c>
      <c r="AK26" s="33">
        <f>IF(D6L219C5=0,0,D6L219C11/D6L219C5)</f>
        <v>1.9024311625041028E-2</v>
      </c>
      <c r="AL26" s="16" t="s">
        <v>28882</v>
      </c>
      <c r="AM26" s="33">
        <f>D6L219C8*CHOOSE(MIN(D6L219C9,RUN_YEARS),B7L802C4,B7L802C13,B7L802C22,B7L802C31,B7L802C40)</f>
        <v>5.9434266268422427</v>
      </c>
      <c r="AN26" s="16" t="s">
        <v>28883</v>
      </c>
      <c r="AO26" s="33">
        <f>D6L219C8-D6L219C18</f>
        <v>22.501576180549481</v>
      </c>
      <c r="AP26" s="16" t="s">
        <v>28884</v>
      </c>
      <c r="AQ26" s="33">
        <f>CHOOSE(MIN(D6L219C9,RUN_YEARS),B7L802C2,B7L802C11,B7L802C20,B7L802C29,B7L802C38)</f>
        <v>53.351584195210968</v>
      </c>
      <c r="AR26" s="16" t="s">
        <v>28885</v>
      </c>
      <c r="AS26" s="33">
        <f>IF(D6L219C20=0,0,D6L219C18/D6L219C20)</f>
        <v>0.11140112737975166</v>
      </c>
      <c r="AT26" s="16" t="s">
        <v>28886</v>
      </c>
      <c r="AU26" s="33">
        <f>IF(D6L219C5=0,0,D6L219C18/D6L219C5)</f>
        <v>0.10447224539028316</v>
      </c>
      <c r="AV26" s="16" t="s">
        <v>28887</v>
      </c>
      <c r="AW26" s="33">
        <f>CHOOSE(MIN(D6L219C9,RUN_YEARS),B7L802C1,B7L802C10,B7L802C19,B7L802C28,B7L802C37)</f>
        <v>201.98697005861163</v>
      </c>
      <c r="AX26" s="16" t="s">
        <v>28888</v>
      </c>
      <c r="AY26" s="33">
        <f>IF(D6L219C23=0,0,D6L219C19/D6L219C23)</f>
        <v>0.11140112737975168</v>
      </c>
      <c r="AZ26" s="16" t="s">
        <v>28889</v>
      </c>
      <c r="BA26" s="33">
        <f>IF(D6L219C5=0,0,D6L219C19/D6L219C5)</f>
        <v>0.39552775460971684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89.433163793362482</v>
      </c>
      <c r="J27" s="16" t="s">
        <v>28912</v>
      </c>
      <c r="K27" s="21">
        <f>IF(FLOW_THRU_100PCT="Y",1,INDEX(VariabilityMatrix,D6L220C1,D6L220C9))</f>
        <v>0.22312812776859683</v>
      </c>
      <c r="L27" s="16" t="s">
        <v>28892</v>
      </c>
      <c r="M27" s="15">
        <f>IF(D6L220C2&lt;&gt;0,D6L220C2*D6L220C4,D6L220C3*D6L220C4)</f>
        <v>19.955054397635234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9.9775271988176168</v>
      </c>
      <c r="R27" s="16" t="s">
        <v>28894</v>
      </c>
      <c r="S27" s="15">
        <f>D6L220C5-D6L220C7</f>
        <v>9.9775271988176168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9.5940578547525917</v>
      </c>
      <c r="X27" s="16" t="s">
        <v>28896</v>
      </c>
      <c r="Y27" s="33">
        <f>D6L220C7-D6L220C10</f>
        <v>0.3834693440650252</v>
      </c>
      <c r="Z27" s="16" t="s">
        <v>28897</v>
      </c>
      <c r="AA27" s="33">
        <f>CHOOSE(MIN(D6L220C9,RUN_YEARS),B7L802C7,B7L802C16,B7L802C25,B7L802C34,B7L802C43)</f>
        <v>29284</v>
      </c>
      <c r="AB27" s="16" t="s">
        <v>28898</v>
      </c>
      <c r="AC27" s="33">
        <f>IF(D6L220C12=0,0,D6L220C10/D6L220C12)</f>
        <v>3.2762115335174813E-4</v>
      </c>
      <c r="AD27" s="16" t="s">
        <v>28899</v>
      </c>
      <c r="AE27" s="33">
        <f>IF(D6L220C5=0,0,D6L220C10/D6L220C5)</f>
        <v>0.48078334759586183</v>
      </c>
      <c r="AF27" s="16" t="s">
        <v>28900</v>
      </c>
      <c r="AG27" s="33">
        <f>CHOOSE(MIN(D6L220C9,RUN_YEARS),B7L802C5,B7L802C14,B7L802C23,B7L802C32,B7L802C41)</f>
        <v>450.17914059239274</v>
      </c>
      <c r="AH27" s="16" t="s">
        <v>28901</v>
      </c>
      <c r="AI27" s="33">
        <f>IF(D6L220C15=0,0,D6L220C11/D6L220C15)</f>
        <v>8.5181499871454769E-4</v>
      </c>
      <c r="AJ27" s="16" t="s">
        <v>28902</v>
      </c>
      <c r="AK27" s="33">
        <f>IF(D6L220C5=0,0,D6L220C11/D6L220C5)</f>
        <v>1.9216652404138175E-2</v>
      </c>
      <c r="AL27" s="16" t="s">
        <v>28903</v>
      </c>
      <c r="AM27" s="33">
        <f>D6L220C8*CHOOSE(MIN(D6L220C9,RUN_YEARS),B7L802C4,B7L802C13,B7L802C22,B7L802C31,B7L802C40)</f>
        <v>2.0197219128355175</v>
      </c>
      <c r="AN27" s="16" t="s">
        <v>28904</v>
      </c>
      <c r="AO27" s="33">
        <f>D6L220C8-D6L220C18</f>
        <v>7.9578052859820989</v>
      </c>
      <c r="AP27" s="16" t="s">
        <v>28905</v>
      </c>
      <c r="AQ27" s="33">
        <f>CHOOSE(MIN(D6L220C9,RUN_YEARS),B7L802C2,B7L802C11,B7L802C20,B7L802C29,B7L802C38)</f>
        <v>49.273554265223623</v>
      </c>
      <c r="AR27" s="16" t="s">
        <v>28906</v>
      </c>
      <c r="AS27" s="33">
        <f>IF(D6L220C20=0,0,D6L220C18/D6L220C20)</f>
        <v>4.0989978152661914E-2</v>
      </c>
      <c r="AT27" s="16" t="s">
        <v>28907</v>
      </c>
      <c r="AU27" s="33">
        <f>IF(D6L220C5=0,0,D6L220C18/D6L220C5)</f>
        <v>0.10121355084228004</v>
      </c>
      <c r="AV27" s="16" t="s">
        <v>28908</v>
      </c>
      <c r="AW27" s="33">
        <f>CHOOSE(MIN(D6L220C9,RUN_YEARS),B7L802C1,B7L802C10,B7L802C19,B7L802C28,B7L802C37)</f>
        <v>194.14026658770774</v>
      </c>
      <c r="AX27" s="16" t="s">
        <v>28909</v>
      </c>
      <c r="AY27" s="33">
        <f>IF(D6L220C23=0,0,D6L220C19/D6L220C23)</f>
        <v>4.0989978152661907E-2</v>
      </c>
      <c r="AZ27" s="16" t="s">
        <v>28910</v>
      </c>
      <c r="BA27" s="33">
        <f>IF(D6L220C5=0,0,D6L220C19/D6L220C5)</f>
        <v>0.39878644915771994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0.22312812776859683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29284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450.17914059239274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49.273554265223623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194.14026658770774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0.22312812776859683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29284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450.17914059239274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49.273554265223623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194.14026658770774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0.22312812776859683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29284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450.17914059239274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49.273554265223623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194.14026658770774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0.22312812776859683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29284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450.17914059239274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49.273554265223623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194.14026658770774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0.22312812776859683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29284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450.17914059239274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49.273554265223623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194.14026658770774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113.73596708058278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97.812931689301195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48.906465844650597</v>
      </c>
      <c r="R33" s="16" t="s">
        <v>29020</v>
      </c>
      <c r="S33" s="15">
        <f>D6L226C5-D6L226C7</f>
        <v>48.906465844650597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47.026828735747586</v>
      </c>
      <c r="X33" s="16" t="s">
        <v>29022</v>
      </c>
      <c r="Y33" s="33">
        <f>D6L226C7-D6L226C10</f>
        <v>1.8796371089030117</v>
      </c>
      <c r="Z33" s="16" t="s">
        <v>29023</v>
      </c>
      <c r="AA33" s="33">
        <f>CHOOSE(MIN(D6L226C9,RUN_YEARS),B7L802C7,B7L802C16,B7L802C25,B7L802C34,B7L802C43)</f>
        <v>29284</v>
      </c>
      <c r="AB33" s="16" t="s">
        <v>29024</v>
      </c>
      <c r="AC33" s="33">
        <f>IF(D6L226C12=0,0,D6L226C10/D6L226C12)</f>
        <v>1.6058881551614392E-3</v>
      </c>
      <c r="AD33" s="16" t="s">
        <v>29025</v>
      </c>
      <c r="AE33" s="33">
        <f>IF(D6L226C5=0,0,D6L226C10/D6L226C5)</f>
        <v>0.48078334759586183</v>
      </c>
      <c r="AF33" s="16" t="s">
        <v>29026</v>
      </c>
      <c r="AG33" s="33">
        <f>CHOOSE(MIN(D6L226C9,RUN_YEARS),B7L802C5,B7L802C14,B7L802C23,B7L802C32,B7L802C41)</f>
        <v>450.17914059239274</v>
      </c>
      <c r="AH33" s="16" t="s">
        <v>29027</v>
      </c>
      <c r="AI33" s="33">
        <f>IF(D6L226C15=0,0,D6L226C11/D6L226C15)</f>
        <v>4.1753092034197518E-3</v>
      </c>
      <c r="AJ33" s="16" t="s">
        <v>29028</v>
      </c>
      <c r="AK33" s="33">
        <f>IF(D6L226C5=0,0,D6L226C11/D6L226C5)</f>
        <v>1.9216652404138165E-2</v>
      </c>
      <c r="AL33" s="16" t="s">
        <v>29029</v>
      </c>
      <c r="AM33" s="33">
        <f>D6L226C8*CHOOSE(MIN(D6L226C9,RUN_YEARS),B7L802C4,B7L802C13,B7L802C22,B7L802C31,B7L802C40)</f>
        <v>9.8999941345675495</v>
      </c>
      <c r="AN33" s="16" t="s">
        <v>29030</v>
      </c>
      <c r="AO33" s="33">
        <f>D6L226C8-D6L226C18</f>
        <v>39.006471710083048</v>
      </c>
      <c r="AP33" s="16" t="s">
        <v>29031</v>
      </c>
      <c r="AQ33" s="33">
        <f>CHOOSE(MIN(D6L226C9,RUN_YEARS),B7L802C2,B7L802C11,B7L802C20,B7L802C29,B7L802C38)</f>
        <v>49.273554265223623</v>
      </c>
      <c r="AR33" s="16" t="s">
        <v>29032</v>
      </c>
      <c r="AS33" s="33">
        <f>IF(D6L226C20=0,0,D6L226C18/D6L226C20)</f>
        <v>0.20091901796405998</v>
      </c>
      <c r="AT33" s="16" t="s">
        <v>29033</v>
      </c>
      <c r="AU33" s="33">
        <f>IF(D6L226C5=0,0,D6L226C18/D6L226C5)</f>
        <v>0.10121355084228002</v>
      </c>
      <c r="AV33" s="16" t="s">
        <v>29034</v>
      </c>
      <c r="AW33" s="33">
        <f>CHOOSE(MIN(D6L226C9,RUN_YEARS),B7L802C1,B7L802C10,B7L802C19,B7L802C28,B7L802C37)</f>
        <v>194.14026658770774</v>
      </c>
      <c r="AX33" s="16" t="s">
        <v>29035</v>
      </c>
      <c r="AY33" s="33">
        <f>IF(D6L226C23=0,0,D6L226C19/D6L226C23)</f>
        <v>0.20091901796406</v>
      </c>
      <c r="AZ33" s="16" t="s">
        <v>29036</v>
      </c>
      <c r="BA33" s="33">
        <f>IF(D6L226C5=0,0,D6L226C19/D6L226C5)</f>
        <v>0.39878644915771999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7.0737877366245299E-5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6.0834574534970957E-5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3.0417287267485478E-5</v>
      </c>
      <c r="R34" s="16" t="s">
        <v>29040</v>
      </c>
      <c r="S34" s="15">
        <f>D6L227C5-D6L227C7</f>
        <v>3.0417287267485478E-5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2.9259951363955404E-5</v>
      </c>
      <c r="X34" s="16" t="s">
        <v>29042</v>
      </c>
      <c r="Y34" s="33">
        <f>D6L227C7-D6L227C10</f>
        <v>1.1573359035300743E-6</v>
      </c>
      <c r="Z34" s="16" t="s">
        <v>29043</v>
      </c>
      <c r="AA34" s="33">
        <f>CHOOSE(MIN(D6L227C9,RUN_YEARS),B7L802C7,B7L802C16,B7L802C25,B7L802C34,B7L802C43)</f>
        <v>30388</v>
      </c>
      <c r="AB34" s="16" t="s">
        <v>29044</v>
      </c>
      <c r="AC34" s="33">
        <f>IF(D6L227C12=0,0,D6L227C10/D6L227C12)</f>
        <v>9.628784837421154E-10</v>
      </c>
      <c r="AD34" s="16" t="s">
        <v>29045</v>
      </c>
      <c r="AE34" s="33">
        <f>IF(D6L227C5=0,0,D6L227C10/D6L227C5)</f>
        <v>0.48097568837495897</v>
      </c>
      <c r="AF34" s="16" t="s">
        <v>29046</v>
      </c>
      <c r="AG34" s="33">
        <f>CHOOSE(MIN(D6L227C9,RUN_YEARS),B7L802C5,B7L802C14,B7L802C23,B7L802C32,B7L802C41)</f>
        <v>462.29010324903055</v>
      </c>
      <c r="AH34" s="16" t="s">
        <v>29047</v>
      </c>
      <c r="AI34" s="33">
        <f>IF(D6L227C15=0,0,D6L227C11/D6L227C15)</f>
        <v>2.5034840577295038E-9</v>
      </c>
      <c r="AJ34" s="16" t="s">
        <v>29048</v>
      </c>
      <c r="AK34" s="33">
        <f>IF(D6L227C5=0,0,D6L227C11/D6L227C5)</f>
        <v>1.9024311625041052E-2</v>
      </c>
      <c r="AL34" s="16" t="s">
        <v>29049</v>
      </c>
      <c r="AM34" s="33">
        <f>D6L227C8*CHOOSE(MIN(D6L227C9,RUN_YEARS),B7L802C4,B7L802C13,B7L802C22,B7L802C31,B7L802C40)</f>
        <v>6.3555245990309569E-6</v>
      </c>
      <c r="AN34" s="16" t="s">
        <v>29050</v>
      </c>
      <c r="AO34" s="33">
        <f>D6L227C8-D6L227C18</f>
        <v>2.4061762668454522E-5</v>
      </c>
      <c r="AP34" s="16" t="s">
        <v>29051</v>
      </c>
      <c r="AQ34" s="33">
        <f>CHOOSE(MIN(D6L227C9,RUN_YEARS),B7L802C2,B7L802C11,B7L802C20,B7L802C29,B7L802C38)</f>
        <v>53.351584195210968</v>
      </c>
      <c r="AR34" s="16" t="s">
        <v>29052</v>
      </c>
      <c r="AS34" s="33">
        <f>IF(D6L227C20=0,0,D6L227C18/D6L227C20)</f>
        <v>1.1912532111092311E-7</v>
      </c>
      <c r="AT34" s="16" t="s">
        <v>29053</v>
      </c>
      <c r="AU34" s="33">
        <f>IF(D6L227C5=0,0,D6L227C18/D6L227C5)</f>
        <v>0.10447224539028316</v>
      </c>
      <c r="AV34" s="16" t="s">
        <v>29054</v>
      </c>
      <c r="AW34" s="33">
        <f>CHOOSE(MIN(D6L227C9,RUN_YEARS),B7L802C1,B7L802C10,B7L802C19,B7L802C28,B7L802C37)</f>
        <v>201.98697005861163</v>
      </c>
      <c r="AX34" s="16" t="s">
        <v>29055</v>
      </c>
      <c r="AY34" s="33">
        <f>IF(D6L227C23=0,0,D6L227C19/D6L227C23)</f>
        <v>1.1912532111092311E-7</v>
      </c>
      <c r="AZ34" s="16" t="s">
        <v>29056</v>
      </c>
      <c r="BA34" s="33">
        <f>IF(D6L227C5=0,0,D6L227C19/D6L227C5)</f>
        <v>0.39552775460971684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1675.1822209849367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1127.5331238983301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563.76656194916507</v>
      </c>
      <c r="R35" s="16" t="s">
        <v>29060</v>
      </c>
      <c r="S35" s="15">
        <f>SUM(D6L201C8:D6L227C8)-2*SUM(D6L209C8,D6L211C8,D6L222C8,D6L224C8,D6L227C8)</f>
        <v>563.76656194916507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542.29321774291009</v>
      </c>
      <c r="X35" s="16" t="s">
        <v>29062</v>
      </c>
      <c r="Y35" s="33">
        <f>SUM(D6L201C11:D6L227C11)-2*SUM(D6L209C11,D6L211C11,D6L222C11,D6L224C11,D6L227C11)</f>
        <v>21.473344206254918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1.7923465708901399E-2</v>
      </c>
      <c r="AD35" s="16" t="s">
        <v>29064</v>
      </c>
      <c r="AE35" s="33">
        <f>IF(D6L228C5=0,0,D6L228C10/D6L228C5)</f>
        <v>0.48095546485409396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4.6601010843143727E-2</v>
      </c>
      <c r="AJ35" s="16" t="s">
        <v>29066</v>
      </c>
      <c r="AK35" s="33">
        <f>IF(D6L228C5=0,0,D6L228C11/D6L228C5)</f>
        <v>1.9044535145905987E-2</v>
      </c>
      <c r="AL35" s="16" t="s">
        <v>29067</v>
      </c>
      <c r="AM35" s="33">
        <f>SUM(D6L201C18:D6L227C18)-2*SUM(D6L209C18,D6L211C18,D6L222C18,D6L224C18,D6L227C18)</f>
        <v>117.35282326084149</v>
      </c>
      <c r="AN35" s="16" t="s">
        <v>29068</v>
      </c>
      <c r="AO35" s="33">
        <f>SUM(D6L201C19:D6L227C19)-2*SUM(D6L209C19,D6L211C19,D6L222C19,D6L224C19,D6L227C19)</f>
        <v>446.41373868832358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2.220686053801002</v>
      </c>
      <c r="AT35" s="16" t="s">
        <v>29070</v>
      </c>
      <c r="AU35" s="33">
        <f>IF(D6L228C5=0,0,D6L228C18/D6L228C5)</f>
        <v>0.10407926895762151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2.2206860538010025</v>
      </c>
      <c r="AZ35" s="16" t="s">
        <v>29072</v>
      </c>
      <c r="BA35" s="33">
        <f>IF(D6L228C5=0,0,D6L228C19/D6L228C5)</f>
        <v>0.39592073104237846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14.901025510192914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7.4505127550964572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3.7252563775482286</v>
      </c>
      <c r="R36" s="16" t="s">
        <v>29077</v>
      </c>
      <c r="S36" s="15">
        <f>D6L229C5-D6L229C7</f>
        <v>3.7252563775482286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3.5820824637009423</v>
      </c>
      <c r="X36" s="16" t="s">
        <v>29079</v>
      </c>
      <c r="Y36" s="33">
        <f>D6L229C7-D6L229C10</f>
        <v>0.14317391384728628</v>
      </c>
      <c r="Z36" s="16" t="s">
        <v>29080</v>
      </c>
      <c r="AA36" s="33">
        <f>CHOOSE(MIN(D6L229C9,RUN_YEARS),B7L802C7,B7L802C16,B7L802C25,B7L802C34,B7L802C43)</f>
        <v>29284</v>
      </c>
      <c r="AB36" s="16" t="s">
        <v>29081</v>
      </c>
      <c r="AC36" s="33">
        <f>IF(D6L229C12=0,0,D6L229C10/D6L229C12)</f>
        <v>1.2232217127786308E-4</v>
      </c>
      <c r="AD36" s="16" t="s">
        <v>29082</v>
      </c>
      <c r="AE36" s="33">
        <f>IF(D6L229C5=0,0,D6L229C10/D6L229C5)</f>
        <v>0.48078334759586183</v>
      </c>
      <c r="AF36" s="16" t="s">
        <v>29083</v>
      </c>
      <c r="AG36" s="33">
        <f>CHOOSE(MIN(D6L229C9,RUN_YEARS),B7L802C5,B7L802C14,B7L802C23,B7L802C32,B7L802C41)</f>
        <v>450.17914059239274</v>
      </c>
      <c r="AH36" s="16" t="s">
        <v>29084</v>
      </c>
      <c r="AI36" s="33">
        <f>IF(D6L229C15=0,0,D6L229C11/D6L229C15)</f>
        <v>3.1803764532244448E-4</v>
      </c>
      <c r="AJ36" s="16" t="s">
        <v>29085</v>
      </c>
      <c r="AK36" s="33">
        <f>IF(D6L229C5=0,0,D6L229C11/D6L229C5)</f>
        <v>1.9216652404138151E-2</v>
      </c>
      <c r="AL36" s="16" t="s">
        <v>29086</v>
      </c>
      <c r="AM36" s="33">
        <f>D6L229C8*CHOOSE(MIN(D6L229C9,RUN_YEARS),B7L802C4,B7L802C13,B7L802C22,B7L802C31,B7L802C40)</f>
        <v>0.75409285153901107</v>
      </c>
      <c r="AN36" s="16" t="s">
        <v>29087</v>
      </c>
      <c r="AO36" s="33">
        <f>D6L229C8-D6L229C18</f>
        <v>2.9711635260092173</v>
      </c>
      <c r="AP36" s="16" t="s">
        <v>29088</v>
      </c>
      <c r="AQ36" s="33">
        <f>CHOOSE(MIN(D6L229C9,RUN_YEARS),B7L802C2,B7L802C11,B7L802C20,B7L802C29,B7L802C38)</f>
        <v>49.273554265223623</v>
      </c>
      <c r="AR36" s="16" t="s">
        <v>29089</v>
      </c>
      <c r="AS36" s="33">
        <f>IF(D6L229C20=0,0,D6L229C18/D6L229C20)</f>
        <v>1.5304210601085786E-2</v>
      </c>
      <c r="AT36" s="16" t="s">
        <v>29090</v>
      </c>
      <c r="AU36" s="33">
        <f>IF(D6L229C5=0,0,D6L229C18/D6L229C5)</f>
        <v>0.10121355084228002</v>
      </c>
      <c r="AV36" s="16" t="s">
        <v>29091</v>
      </c>
      <c r="AW36" s="33">
        <f>CHOOSE(MIN(D6L229C9,RUN_YEARS),B7L802C1,B7L802C10,B7L802C19,B7L802C28,B7L802C37)</f>
        <v>194.14026658770774</v>
      </c>
      <c r="AX36" s="16" t="s">
        <v>29092</v>
      </c>
      <c r="AY36" s="33">
        <f>IF(D6L229C23=0,0,D6L229C19/D6L229C23)</f>
        <v>1.5304210601085786E-2</v>
      </c>
      <c r="AZ36" s="16" t="s">
        <v>29093</v>
      </c>
      <c r="BA36" s="33">
        <f>IF(D6L229C5=0,0,D6L229C19/D6L229C5)</f>
        <v>0.39878644915771994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1.9694466267997246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1.9694466267997246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0.9847233133998623</v>
      </c>
      <c r="R37" s="16" t="s">
        <v>29097</v>
      </c>
      <c r="S37" s="15">
        <f>D6L230C5-D6L230C7</f>
        <v>0.9847233133998623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0.94687714214414953</v>
      </c>
      <c r="X37" s="16" t="s">
        <v>29099</v>
      </c>
      <c r="Y37" s="33">
        <f>D6L230C7-D6L230C10</f>
        <v>3.7846171255712768E-2</v>
      </c>
      <c r="Z37" s="16" t="s">
        <v>29100</v>
      </c>
      <c r="AA37" s="33">
        <f>CHOOSE(MIN(D6L230C9,RUN_YEARS),B7L802C7,B7L802C16,B7L802C25,B7L802C34,B7L802C43)</f>
        <v>29284</v>
      </c>
      <c r="AB37" s="16" t="s">
        <v>29101</v>
      </c>
      <c r="AC37" s="33">
        <f>IF(D6L230C12=0,0,D6L230C10/D6L230C12)</f>
        <v>3.2334282958070947E-5</v>
      </c>
      <c r="AD37" s="16" t="s">
        <v>29102</v>
      </c>
      <c r="AE37" s="33">
        <f>IF(D6L230C5=0,0,D6L230C10/D6L230C5)</f>
        <v>0.48078334759586183</v>
      </c>
      <c r="AF37" s="16" t="s">
        <v>29103</v>
      </c>
      <c r="AG37" s="33">
        <f>CHOOSE(MIN(D6L230C9,RUN_YEARS),B7L802C5,B7L802C14,B7L802C23,B7L802C32,B7L802C41)</f>
        <v>450.17914059239274</v>
      </c>
      <c r="AH37" s="16" t="s">
        <v>29104</v>
      </c>
      <c r="AI37" s="33">
        <f>IF(D6L230C15=0,0,D6L230C11/D6L230C15)</f>
        <v>8.4069135690984759E-5</v>
      </c>
      <c r="AJ37" s="16" t="s">
        <v>29105</v>
      </c>
      <c r="AK37" s="33">
        <f>IF(D6L230C5=0,0,D6L230C11/D6L230C5)</f>
        <v>1.9216652404138185E-2</v>
      </c>
      <c r="AL37" s="16" t="s">
        <v>29106</v>
      </c>
      <c r="AM37" s="33">
        <f>D6L230C8*CHOOSE(MIN(D6L230C9,RUN_YEARS),B7L802C4,B7L802C13,B7L802C22,B7L802C31,B7L802C40)</f>
        <v>0.19933468629275081</v>
      </c>
      <c r="AN37" s="16" t="s">
        <v>29107</v>
      </c>
      <c r="AO37" s="33">
        <f>D6L230C8-D6L230C18</f>
        <v>0.78538862710711155</v>
      </c>
      <c r="AP37" s="16" t="s">
        <v>29108</v>
      </c>
      <c r="AQ37" s="33">
        <f>CHOOSE(MIN(D6L230C9,RUN_YEARS),B7L802C2,B7L802C11,B7L802C20,B7L802C29,B7L802C38)</f>
        <v>49.273554265223623</v>
      </c>
      <c r="AR37" s="16" t="s">
        <v>29109</v>
      </c>
      <c r="AS37" s="33">
        <f>IF(D6L230C20=0,0,D6L230C18/D6L230C20)</f>
        <v>4.0454700146004604E-3</v>
      </c>
      <c r="AT37" s="16" t="s">
        <v>29110</v>
      </c>
      <c r="AU37" s="33">
        <f>IF(D6L230C5=0,0,D6L230C18/D6L230C5)</f>
        <v>0.10121355084228002</v>
      </c>
      <c r="AV37" s="16" t="s">
        <v>29111</v>
      </c>
      <c r="AW37" s="33">
        <f>CHOOSE(MIN(D6L230C9,RUN_YEARS),B7L802C1,B7L802C10,B7L802C19,B7L802C28,B7L802C37)</f>
        <v>194.14026658770774</v>
      </c>
      <c r="AX37" s="16" t="s">
        <v>29112</v>
      </c>
      <c r="AY37" s="33">
        <f>IF(D6L230C23=0,0,D6L230C19/D6L230C23)</f>
        <v>4.0454700146004613E-3</v>
      </c>
      <c r="AZ37" s="16" t="s">
        <v>29113</v>
      </c>
      <c r="BA37" s="33">
        <f>IF(D6L230C5=0,0,D6L230C19/D6L230C5)</f>
        <v>0.39878644915771999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1.4353191721727736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0.7176595860863868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0.3588297930431934</v>
      </c>
      <c r="R38" s="16" t="s">
        <v>29117</v>
      </c>
      <c r="S38" s="15">
        <f>D6L231C5-D6L231C7</f>
        <v>0.3588297930431934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0.34503877823287366</v>
      </c>
      <c r="X38" s="16" t="s">
        <v>29119</v>
      </c>
      <c r="Y38" s="33">
        <f>D6L231C7-D6L231C10</f>
        <v>1.3791014810319746E-2</v>
      </c>
      <c r="Z38" s="16" t="s">
        <v>29120</v>
      </c>
      <c r="AA38" s="33">
        <f>CHOOSE(MIN(D6L231C9,RUN_YEARS),B7L802C7,B7L802C16,B7L802C25,B7L802C34,B7L802C43)</f>
        <v>29284</v>
      </c>
      <c r="AB38" s="16" t="s">
        <v>29121</v>
      </c>
      <c r="AC38" s="33">
        <f>IF(D6L231C12=0,0,D6L231C10/D6L231C12)</f>
        <v>1.1782501647072587E-5</v>
      </c>
      <c r="AD38" s="16" t="s">
        <v>29122</v>
      </c>
      <c r="AE38" s="33">
        <f>IF(D6L231C5=0,0,D6L231C10/D6L231C5)</f>
        <v>0.48078334759586189</v>
      </c>
      <c r="AF38" s="16" t="s">
        <v>29123</v>
      </c>
      <c r="AG38" s="33">
        <f>CHOOSE(MIN(D6L231C9,RUN_YEARS),B7L802C5,B7L802C14,B7L802C23,B7L802C32,B7L802C41)</f>
        <v>450.17914059239274</v>
      </c>
      <c r="AH38" s="16" t="s">
        <v>29124</v>
      </c>
      <c r="AI38" s="33">
        <f>IF(D6L231C15=0,0,D6L231C11/D6L231C15)</f>
        <v>3.0634504282388761E-5</v>
      </c>
      <c r="AJ38" s="16" t="s">
        <v>29125</v>
      </c>
      <c r="AK38" s="33">
        <f>IF(D6L231C5=0,0,D6L231C11/D6L231C5)</f>
        <v>1.9216652404138137E-2</v>
      </c>
      <c r="AL38" s="16" t="s">
        <v>29126</v>
      </c>
      <c r="AM38" s="33">
        <f>D6L231C8*CHOOSE(MIN(D6L231C9,RUN_YEARS),B7L802C4,B7L802C13,B7L802C22,B7L802C31,B7L802C40)</f>
        <v>7.2636875003804141E-2</v>
      </c>
      <c r="AN38" s="16" t="s">
        <v>29127</v>
      </c>
      <c r="AO38" s="33">
        <f>D6L231C8-D6L231C18</f>
        <v>0.28619291803938929</v>
      </c>
      <c r="AP38" s="16" t="s">
        <v>29128</v>
      </c>
      <c r="AQ38" s="33">
        <f>CHOOSE(MIN(D6L231C9,RUN_YEARS),B7L802C2,B7L802C11,B7L802C20,B7L802C29,B7L802C38)</f>
        <v>49.273554265223623</v>
      </c>
      <c r="AR38" s="16" t="s">
        <v>29129</v>
      </c>
      <c r="AS38" s="33">
        <f>IF(D6L231C20=0,0,D6L231C18/D6L231C20)</f>
        <v>1.4741553778082116E-3</v>
      </c>
      <c r="AT38" s="16" t="s">
        <v>29130</v>
      </c>
      <c r="AU38" s="33">
        <f>IF(D6L231C5=0,0,D6L231C18/D6L231C5)</f>
        <v>0.10121355084228001</v>
      </c>
      <c r="AV38" s="16" t="s">
        <v>29131</v>
      </c>
      <c r="AW38" s="33">
        <f>CHOOSE(MIN(D6L231C9,RUN_YEARS),B7L802C1,B7L802C10,B7L802C19,B7L802C28,B7L802C37)</f>
        <v>194.14026658770774</v>
      </c>
      <c r="AX38" s="16" t="s">
        <v>29132</v>
      </c>
      <c r="AY38" s="33">
        <f>IF(D6L231C23=0,0,D6L231C19/D6L231C23)</f>
        <v>1.474155377808212E-3</v>
      </c>
      <c r="AZ38" s="16" t="s">
        <v>29133</v>
      </c>
      <c r="BA38" s="33">
        <f>IF(D6L231C5=0,0,D6L231C19/D6L231C5)</f>
        <v>0.39878644915772005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29284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450.17914059239274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49.273554265223623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194.14026658770774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28</v>
      </c>
      <c r="R40" s="16" t="s">
        <v>29158</v>
      </c>
      <c r="S40" s="15">
        <f>D6L233C5-D6L233C7</f>
        <v>42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26.923867465368261</v>
      </c>
      <c r="X40" s="16" t="s">
        <v>29160</v>
      </c>
      <c r="Y40" s="33">
        <f>D6L233C7-D6L233C10</f>
        <v>1.0761325346317392</v>
      </c>
      <c r="Z40" s="16" t="s">
        <v>29161</v>
      </c>
      <c r="AA40" s="33">
        <f>CHOOSE(MIN(D6L233C9,RUN_YEARS),B7L802C7,B7L802C16,B7L802C25,B7L802C34,B7L802C43)</f>
        <v>29284</v>
      </c>
      <c r="AB40" s="16" t="s">
        <v>29162</v>
      </c>
      <c r="AC40" s="33">
        <f>IF(D6L233C12=0,0,D6L233C10/D6L233C12)</f>
        <v>9.1940539084033122E-4</v>
      </c>
      <c r="AD40" s="16" t="s">
        <v>29163</v>
      </c>
      <c r="AE40" s="33">
        <f>IF(D6L233C5=0,0,D6L233C10/D6L233C5)</f>
        <v>0.38462667807668943</v>
      </c>
      <c r="AF40" s="16" t="s">
        <v>29164</v>
      </c>
      <c r="AG40" s="33">
        <f>CHOOSE(MIN(D6L233C9,RUN_YEARS),B7L802C5,B7L802C14,B7L802C23,B7L802C32,B7L802C41)</f>
        <v>450.17914059239274</v>
      </c>
      <c r="AH40" s="16" t="s">
        <v>29165</v>
      </c>
      <c r="AI40" s="33">
        <f>IF(D6L233C15=0,0,D6L233C11/D6L233C15)</f>
        <v>2.3904540161848718E-3</v>
      </c>
      <c r="AJ40" s="16" t="s">
        <v>29166</v>
      </c>
      <c r="AK40" s="33">
        <f>IF(D6L233C5=0,0,D6L233C11/D6L233C5)</f>
        <v>1.5373321923310561E-2</v>
      </c>
      <c r="AL40" s="16" t="s">
        <v>29167</v>
      </c>
      <c r="AM40" s="33">
        <f>D6L233C8*CHOOSE(MIN(D6L233C9,RUN_YEARS),B7L802C4,B7L802C13,B7L802C22,B7L802C31,B7L802C40)</f>
        <v>8.5019382707515216</v>
      </c>
      <c r="AN40" s="16" t="s">
        <v>29168</v>
      </c>
      <c r="AO40" s="33">
        <f>D6L233C8-D6L233C18</f>
        <v>33.498061729248477</v>
      </c>
      <c r="AP40" s="16" t="s">
        <v>29169</v>
      </c>
      <c r="AQ40" s="33">
        <f>CHOOSE(MIN(D6L233C9,RUN_YEARS),B7L802C2,B7L802C11,B7L802C20,B7L802C29,B7L802C38)</f>
        <v>49.273554265223623</v>
      </c>
      <c r="AR40" s="16" t="s">
        <v>29170</v>
      </c>
      <c r="AS40" s="33">
        <f>IF(D6L233C20=0,0,D6L233C18/D6L233C20)</f>
        <v>0.17254566668741481</v>
      </c>
      <c r="AT40" s="16" t="s">
        <v>29171</v>
      </c>
      <c r="AU40" s="33">
        <f>IF(D6L233C5=0,0,D6L233C18/D6L233C5)</f>
        <v>0.12145626101073602</v>
      </c>
      <c r="AV40" s="16" t="s">
        <v>29172</v>
      </c>
      <c r="AW40" s="33">
        <f>CHOOSE(MIN(D6L233C9,RUN_YEARS),B7L802C1,B7L802C10,B7L802C19,B7L802C28,B7L802C37)</f>
        <v>194.14026658770774</v>
      </c>
      <c r="AX40" s="16" t="s">
        <v>29173</v>
      </c>
      <c r="AY40" s="33">
        <f>IF(D6L233C23=0,0,D6L233C19/D6L233C23)</f>
        <v>0.17254566668741483</v>
      </c>
      <c r="AZ40" s="16" t="s">
        <v>29174</v>
      </c>
      <c r="BA40" s="33">
        <f>IF(D6L233C5=0,0,D6L233C19/D6L233C5)</f>
        <v>0.47854373898926394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804.98905565978737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804.98905565978737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804.98905565978737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29284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450.17914059239274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162.95160142500174</v>
      </c>
      <c r="AN41" s="16" t="s">
        <v>29187</v>
      </c>
      <c r="AO41" s="33">
        <f>D6L234C8-D6L234C18</f>
        <v>642.03745423478563</v>
      </c>
      <c r="AP41" s="16" t="s">
        <v>29188</v>
      </c>
      <c r="AQ41" s="33">
        <f>CHOOSE(MIN(D6L234C9,RUN_YEARS),B7L802C2,B7L802C11,B7L802C20,B7L802C29,B7L802C38)</f>
        <v>49.273554265223623</v>
      </c>
      <c r="AR41" s="16" t="s">
        <v>29189</v>
      </c>
      <c r="AS41" s="33">
        <f>IF(D6L234C20=0,0,D6L234C18/D6L234C20)</f>
        <v>3.3070803163069162</v>
      </c>
      <c r="AT41" s="16" t="s">
        <v>29190</v>
      </c>
      <c r="AU41" s="33">
        <f>IF(D6L234C5=0,0,D6L234C18/D6L234C5)</f>
        <v>0.20242710168456005</v>
      </c>
      <c r="AV41" s="16" t="s">
        <v>29191</v>
      </c>
      <c r="AW41" s="33">
        <f>CHOOSE(MIN(D6L234C9,RUN_YEARS),B7L802C1,B7L802C10,B7L802C19,B7L802C28,B7L802C37)</f>
        <v>194.14026658770774</v>
      </c>
      <c r="AX41" s="16" t="s">
        <v>29192</v>
      </c>
      <c r="AY41" s="33">
        <f>IF(D6L234C23=0,0,D6L234C19/D6L234C23)</f>
        <v>3.3070803163069167</v>
      </c>
      <c r="AZ41" s="16" t="s">
        <v>29193</v>
      </c>
      <c r="BA41" s="33">
        <f>IF(D6L234C5=0,0,D6L234C19/D6L234C5)</f>
        <v>0.79757289831543998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2271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2271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2271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2183.7179647804046</v>
      </c>
      <c r="X42" s="16" t="s">
        <v>29200</v>
      </c>
      <c r="Y42" s="33">
        <f>D6L235C7-D6L235C10</f>
        <v>87.2820352195954</v>
      </c>
      <c r="Z42" s="16" t="s">
        <v>29201</v>
      </c>
      <c r="AA42" s="33">
        <f>CHOOSE(MIN(D6L235C9,RUN_YEARS),B7L802C7,B7L802C16,B7L802C25,B7L802C34,B7L802C43)</f>
        <v>29284</v>
      </c>
      <c r="AB42" s="16" t="s">
        <v>29202</v>
      </c>
      <c r="AC42" s="33">
        <f>IF(D6L235C12=0,0,D6L235C10/D6L235C12)</f>
        <v>7.4570344378514022E-2</v>
      </c>
      <c r="AD42" s="16" t="s">
        <v>29203</v>
      </c>
      <c r="AE42" s="33">
        <f>IF(D6L235C5=0,0,D6L235C10/D6L235C5)</f>
        <v>0.96156669519172377</v>
      </c>
      <c r="AF42" s="16" t="s">
        <v>29204</v>
      </c>
      <c r="AG42" s="33">
        <f>CHOOSE(MIN(D6L235C9,RUN_YEARS),B7L802C5,B7L802C14,B7L802C23,B7L802C32,B7L802C41)</f>
        <v>450.17914059239274</v>
      </c>
      <c r="AH42" s="16" t="s">
        <v>29205</v>
      </c>
      <c r="AI42" s="33">
        <f>IF(D6L235C15=0,0,D6L235C11/D6L235C15)</f>
        <v>0.19388289538413658</v>
      </c>
      <c r="AJ42" s="16" t="s">
        <v>29206</v>
      </c>
      <c r="AK42" s="33">
        <f>IF(D6L235C5=0,0,D6L235C11/D6L235C5)</f>
        <v>3.8433304808276267E-2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49.273554265223623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194.14026658770774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6810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6810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6810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29284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450.17914059239274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1378.528562471854</v>
      </c>
      <c r="AN43" s="16" t="s">
        <v>29228</v>
      </c>
      <c r="AO43" s="33">
        <f>D6L236C8-D6L236C18</f>
        <v>5431.4714375281455</v>
      </c>
      <c r="AP43" s="16" t="s">
        <v>29229</v>
      </c>
      <c r="AQ43" s="33">
        <f>CHOOSE(MIN(D6L236C9,RUN_YEARS),B7L802C2,B7L802C11,B7L802C20,B7L802C29,B7L802C38)</f>
        <v>49.273554265223623</v>
      </c>
      <c r="AR43" s="16" t="s">
        <v>29230</v>
      </c>
      <c r="AS43" s="33">
        <f>IF(D6L236C20=0,0,D6L236C18/D6L236C20)</f>
        <v>27.977047384316545</v>
      </c>
      <c r="AT43" s="16" t="s">
        <v>29231</v>
      </c>
      <c r="AU43" s="33">
        <f>IF(D6L236C5=0,0,D6L236C18/D6L236C5)</f>
        <v>0.20242710168456005</v>
      </c>
      <c r="AV43" s="16" t="s">
        <v>29232</v>
      </c>
      <c r="AW43" s="33">
        <f>CHOOSE(MIN(D6L236C9,RUN_YEARS),B7L802C1,B7L802C10,B7L802C19,B7L802C28,B7L802C37)</f>
        <v>194.14026658770774</v>
      </c>
      <c r="AX43" s="16" t="s">
        <v>29233</v>
      </c>
      <c r="AY43" s="33">
        <f>IF(D6L236C23=0,0,D6L236C19/D6L236C23)</f>
        <v>27.977047384316545</v>
      </c>
      <c r="AZ43" s="16" t="s">
        <v>29234</v>
      </c>
      <c r="BA43" s="33">
        <f>IF(D6L236C5=0,0,D6L236C19/D6L236C5)</f>
        <v>0.79757289831543987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9974.2948469689527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9966.1266746277688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2304.0688094839911</v>
      </c>
      <c r="R44" s="16" t="s">
        <v>29238</v>
      </c>
      <c r="S44" s="15">
        <f>SUM(D6L229C8:D6L236C8)</f>
        <v>7662.0578651437791</v>
      </c>
      <c r="U44" s="21" t="str">
        <f>NULL_VALUE</f>
        <v>n/a</v>
      </c>
      <c r="V44" s="16" t="s">
        <v>29239</v>
      </c>
      <c r="W44" s="33">
        <f>SUM(D6L229C10:D6L236C10)</f>
        <v>2215.5158306298508</v>
      </c>
      <c r="X44" s="16" t="s">
        <v>29240</v>
      </c>
      <c r="Y44" s="33">
        <f>SUM(D6L229C11:D6L236C11)</f>
        <v>88.552978854140463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7.5656188725237355E-2</v>
      </c>
      <c r="AD44" s="16" t="s">
        <v>29242</v>
      </c>
      <c r="AE44" s="33">
        <f>IF(D6L237C5=0,0,D6L237C10/D6L237C5)</f>
        <v>0.22230460267680668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0.19670609068561729</v>
      </c>
      <c r="AJ44" s="16" t="s">
        <v>29244</v>
      </c>
      <c r="AK44" s="33">
        <f>IF(D6L237C5=0,0,D6L237C11/D6L237C5)</f>
        <v>8.8853956752910617E-3</v>
      </c>
      <c r="AL44" s="16" t="s">
        <v>29245</v>
      </c>
      <c r="AM44" s="33">
        <f>SUM(D6L229C18:D6L236C18)</f>
        <v>1551.0081665804428</v>
      </c>
      <c r="AN44" s="16" t="s">
        <v>29246</v>
      </c>
      <c r="AO44" s="33">
        <f>SUM(D6L229C19:D6L236C19)</f>
        <v>6111.0496985633354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31.47749720330437</v>
      </c>
      <c r="AT44" s="16" t="s">
        <v>29248</v>
      </c>
      <c r="AU44" s="33">
        <f>IF(D6L237C5=0,0,D6L237C18/D6L237C5)</f>
        <v>0.1556279803796867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31.47749720330437</v>
      </c>
      <c r="AZ44" s="16" t="s">
        <v>29250</v>
      </c>
      <c r="BA44" s="33">
        <f>IF(D6L237C5=0,0,D6L237C19/D6L237C5)</f>
        <v>0.61318202126821564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42.343344133758784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21.171672066879392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10.585836033439696</v>
      </c>
      <c r="R45" s="16" t="s">
        <v>29255</v>
      </c>
      <c r="S45" s="15">
        <f>D6L238C5-D6L238C7</f>
        <v>10.585836033439696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10.178987370516072</v>
      </c>
      <c r="X45" s="16" t="s">
        <v>29257</v>
      </c>
      <c r="Y45" s="33">
        <f>D6L238C7-D6L238C10</f>
        <v>0.40684866292362365</v>
      </c>
      <c r="Z45" s="16" t="s">
        <v>29258</v>
      </c>
      <c r="AA45" s="33">
        <f>CHOOSE(MIN(D6L238C9,RUN_YEARS),B7L802C7,B7L802C16,B7L802C25,B7L802C34,B7L802C43)</f>
        <v>29284</v>
      </c>
      <c r="AB45" s="16" t="s">
        <v>29259</v>
      </c>
      <c r="AC45" s="33">
        <f>IF(D6L238C12=0,0,D6L238C10/D6L238C12)</f>
        <v>3.4759552556058162E-4</v>
      </c>
      <c r="AD45" s="16" t="s">
        <v>29260</v>
      </c>
      <c r="AE45" s="33">
        <f>IF(D6L238C5=0,0,D6L238C10/D6L238C5)</f>
        <v>0.48078334759586178</v>
      </c>
      <c r="AF45" s="16" t="s">
        <v>29261</v>
      </c>
      <c r="AG45" s="33">
        <f>CHOOSE(MIN(D6L238C9,RUN_YEARS),B7L802C5,B7L802C14,B7L802C23,B7L802C32,B7L802C41)</f>
        <v>450.17914059239274</v>
      </c>
      <c r="AH45" s="16" t="s">
        <v>29262</v>
      </c>
      <c r="AI45" s="33">
        <f>IF(D6L238C15=0,0,D6L238C11/D6L238C15)</f>
        <v>9.0374836645751657E-4</v>
      </c>
      <c r="AJ45" s="16" t="s">
        <v>29263</v>
      </c>
      <c r="AK45" s="33">
        <f>IF(D6L238C5=0,0,D6L238C11/D6L238C5)</f>
        <v>1.921665240413821E-2</v>
      </c>
      <c r="AL45" s="16" t="s">
        <v>29264</v>
      </c>
      <c r="AM45" s="33">
        <f>D6L238C8*CHOOSE(MIN(D6L238C9,RUN_YEARS),B7L802C4,B7L802C13,B7L802C22,B7L802C31,B7L802C40)</f>
        <v>2.1428601071571771</v>
      </c>
      <c r="AN45" s="16" t="s">
        <v>29265</v>
      </c>
      <c r="AO45" s="33">
        <f>D6L238C8-D6L238C18</f>
        <v>8.4429759262825179</v>
      </c>
      <c r="AP45" s="16" t="s">
        <v>29266</v>
      </c>
      <c r="AQ45" s="33">
        <f>CHOOSE(MIN(D6L238C9,RUN_YEARS),B7L802C2,B7L802C11,B7L802C20,B7L802C29,B7L802C38)</f>
        <v>49.273554265223623</v>
      </c>
      <c r="AR45" s="16" t="s">
        <v>29267</v>
      </c>
      <c r="AS45" s="33">
        <f>IF(D6L238C20=0,0,D6L238C18/D6L238C20)</f>
        <v>4.3489050853178834E-2</v>
      </c>
      <c r="AT45" s="16" t="s">
        <v>29268</v>
      </c>
      <c r="AU45" s="33">
        <f>IF(D6L238C5=0,0,D6L238C18/D6L238C5)</f>
        <v>0.10121355084228002</v>
      </c>
      <c r="AV45" s="16" t="s">
        <v>29269</v>
      </c>
      <c r="AW45" s="33">
        <f>CHOOSE(MIN(D6L238C9,RUN_YEARS),B7L802C1,B7L802C10,B7L802C19,B7L802C28,B7L802C37)</f>
        <v>194.14026658770774</v>
      </c>
      <c r="AX45" s="16" t="s">
        <v>29270</v>
      </c>
      <c r="AY45" s="33">
        <f>IF(D6L238C23=0,0,D6L238C19/D6L238C23)</f>
        <v>4.3489050853178834E-2</v>
      </c>
      <c r="AZ45" s="16" t="s">
        <v>29271</v>
      </c>
      <c r="BA45" s="33">
        <f>IF(D6L238C5=0,0,D6L238C19/D6L238C5)</f>
        <v>0.39878644915771994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165.46899800222855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165.46899800222855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66.187599200891427</v>
      </c>
      <c r="R46" s="16" t="s">
        <v>29275</v>
      </c>
      <c r="S46" s="15">
        <f>D6L239C5-D6L239C7</f>
        <v>99.281398801337119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63.643791026275537</v>
      </c>
      <c r="X46" s="16" t="s">
        <v>29277</v>
      </c>
      <c r="Y46" s="33">
        <f>D6L239C7-D6L239C10</f>
        <v>2.54380817461589</v>
      </c>
      <c r="Z46" s="16" t="s">
        <v>29278</v>
      </c>
      <c r="AA46" s="33">
        <f>CHOOSE(MIN(D6L239C9,RUN_YEARS),B7L802C7,B7L802C16,B7L802C25,B7L802C34,B7L802C43)</f>
        <v>29284</v>
      </c>
      <c r="AB46" s="16" t="s">
        <v>29279</v>
      </c>
      <c r="AC46" s="33">
        <f>IF(D6L239C12=0,0,D6L239C10/D6L239C12)</f>
        <v>2.1733298397170991E-3</v>
      </c>
      <c r="AD46" s="16" t="s">
        <v>29280</v>
      </c>
      <c r="AE46" s="33">
        <f>IF(D6L239C5=0,0,D6L239C10/D6L239C5)</f>
        <v>0.38462667807668949</v>
      </c>
      <c r="AF46" s="16" t="s">
        <v>29281</v>
      </c>
      <c r="AG46" s="33">
        <f>CHOOSE(MIN(D6L239C9,RUN_YEARS),B7L802C5,B7L802C14,B7L802C23,B7L802C32,B7L802C41)</f>
        <v>450.17914059239274</v>
      </c>
      <c r="AH46" s="16" t="s">
        <v>29282</v>
      </c>
      <c r="AI46" s="33">
        <f>IF(D6L239C15=0,0,D6L239C11/D6L239C15)</f>
        <v>5.6506575832644792E-3</v>
      </c>
      <c r="AJ46" s="16" t="s">
        <v>29283</v>
      </c>
      <c r="AK46" s="33">
        <f>IF(D6L239C5=0,0,D6L239C11/D6L239C5)</f>
        <v>1.5373321923310552E-2</v>
      </c>
      <c r="AL46" s="16" t="s">
        <v>29284</v>
      </c>
      <c r="AM46" s="33">
        <f>D6L239C8*CHOOSE(MIN(D6L239C9,RUN_YEARS),B7L802C4,B7L802C13,B7L802C22,B7L802C31,B7L802C40)</f>
        <v>20.097245810543626</v>
      </c>
      <c r="AN46" s="16" t="s">
        <v>29285</v>
      </c>
      <c r="AO46" s="33">
        <f>D6L239C8-D6L239C18</f>
        <v>79.184152990793493</v>
      </c>
      <c r="AP46" s="16" t="s">
        <v>29286</v>
      </c>
      <c r="AQ46" s="33">
        <f>CHOOSE(MIN(D6L239C9,RUN_YEARS),B7L802C2,B7L802C11,B7L802C20,B7L802C29,B7L802C38)</f>
        <v>49.273554265223623</v>
      </c>
      <c r="AR46" s="16" t="s">
        <v>29287</v>
      </c>
      <c r="AS46" s="33">
        <f>IF(D6L239C20=0,0,D6L239C18/D6L239C20)</f>
        <v>0.40787083680561476</v>
      </c>
      <c r="AT46" s="16" t="s">
        <v>29288</v>
      </c>
      <c r="AU46" s="33">
        <f>IF(D6L239C5=0,0,D6L239C18/D6L239C5)</f>
        <v>0.12145626101073602</v>
      </c>
      <c r="AV46" s="16" t="s">
        <v>29289</v>
      </c>
      <c r="AW46" s="33">
        <f>CHOOSE(MIN(D6L239C9,RUN_YEARS),B7L802C1,B7L802C10,B7L802C19,B7L802C28,B7L802C37)</f>
        <v>194.14026658770774</v>
      </c>
      <c r="AX46" s="16" t="s">
        <v>29290</v>
      </c>
      <c r="AY46" s="33">
        <f>IF(D6L239C23=0,0,D6L239C19/D6L239C23)</f>
        <v>0.40787083680561476</v>
      </c>
      <c r="AZ46" s="16" t="s">
        <v>29291</v>
      </c>
      <c r="BA46" s="33">
        <f>IF(D6L239C5=0,0,D6L239C19/D6L239C5)</f>
        <v>0.47854373898926394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207.81234213598734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186.64067006910793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76.773435234331117</v>
      </c>
      <c r="R47" s="16" t="s">
        <v>29295</v>
      </c>
      <c r="S47" s="15">
        <f>SUM(D6L238C8:D6L239C8)</f>
        <v>109.86723483477681</v>
      </c>
      <c r="U47" s="21" t="str">
        <f>NULL_VALUE</f>
        <v>n/a</v>
      </c>
      <c r="V47" s="16" t="s">
        <v>29296</v>
      </c>
      <c r="W47" s="33">
        <f>SUM(D6L238C10:D6L239C10)</f>
        <v>73.822778396791605</v>
      </c>
      <c r="X47" s="16" t="s">
        <v>29297</v>
      </c>
      <c r="Y47" s="33">
        <f>SUM(D6L238C11:D6L239C11)</f>
        <v>2.9506568375395137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2.5209253652776807E-3</v>
      </c>
      <c r="AD47" s="16" t="s">
        <v>29299</v>
      </c>
      <c r="AE47" s="33">
        <f>IF(D6L240C5=0,0,D6L240C10/D6L240C5)</f>
        <v>0.39553425504450374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6.5544059497219956E-3</v>
      </c>
      <c r="AJ47" s="16" t="s">
        <v>29301</v>
      </c>
      <c r="AK47" s="33">
        <f>IF(D6L240C5=0,0,D6L240C11/D6L240C5)</f>
        <v>1.5809291921460453E-2</v>
      </c>
      <c r="AL47" s="16" t="s">
        <v>29302</v>
      </c>
      <c r="AM47" s="33">
        <f>SUM(D6L238C18:D6L239C18)</f>
        <v>22.240105917700802</v>
      </c>
      <c r="AN47" s="16" t="s">
        <v>29303</v>
      </c>
      <c r="AO47" s="33">
        <f>SUM(D6L238C19:D6L239C19)</f>
        <v>87.627128917076007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0.45135988765879359</v>
      </c>
      <c r="AT47" s="16" t="s">
        <v>29305</v>
      </c>
      <c r="AU47" s="33">
        <f>IF(D6L240C5=0,0,D6L240C18/D6L240C5)</f>
        <v>0.11916001967559321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0.45135988765879359</v>
      </c>
      <c r="AZ47" s="16" t="s">
        <v>29307</v>
      </c>
      <c r="BA47" s="33">
        <f>IF(D6L240C5=0,0,D6L240C19/D6L240C5)</f>
        <v>0.4694964333584426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11857.289410089876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11280.300468595207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2944.608806667487</v>
      </c>
      <c r="R48" s="16" t="s">
        <v>29312</v>
      </c>
      <c r="S48" s="15">
        <f>SUM(D6L228C8,D6L237C8,D6L240C8)</f>
        <v>8335.6916619277217</v>
      </c>
      <c r="U48" s="21" t="str">
        <f>NULL_VALUE</f>
        <v>n/a</v>
      </c>
      <c r="V48" s="16" t="s">
        <v>29313</v>
      </c>
      <c r="W48" s="33">
        <f>SUM(D6L228C10,D6L237C10,D6L240C10)</f>
        <v>2831.6318267695528</v>
      </c>
      <c r="X48" s="16" t="s">
        <v>29314</v>
      </c>
      <c r="Y48" s="33">
        <f>SUM(D6L228C11,D6L237C11,D6L240C11)</f>
        <v>112.9769798979349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9.6100579799416427E-2</v>
      </c>
      <c r="AD48" s="16" t="s">
        <v>29316</v>
      </c>
      <c r="AE48" s="33">
        <f>IF(D6L241C5=0,0,D6L241C10/D6L241C5)</f>
        <v>0.25102450370474844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0.24986150747848301</v>
      </c>
      <c r="AJ48" s="16" t="s">
        <v>29318</v>
      </c>
      <c r="AK48" s="33">
        <f>IF(D6L241C5=0,0,D6L241C11/D6L241C5)</f>
        <v>1.0015422923570801E-2</v>
      </c>
      <c r="AL48" s="16" t="s">
        <v>29319</v>
      </c>
      <c r="AM48" s="33">
        <f>SUM(D6L228C18,D6L237C18,D6L240C18)</f>
        <v>1690.6010957589849</v>
      </c>
      <c r="AN48" s="16" t="s">
        <v>29320</v>
      </c>
      <c r="AO48" s="33">
        <f>SUM(D6L228C19,D6L237C19,D6L240C19)</f>
        <v>6645.0905661687357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34.149543144764166</v>
      </c>
      <c r="AT48" s="16" t="s">
        <v>29322</v>
      </c>
      <c r="AU48" s="33">
        <f>IF(D6L241C5=0,0,D6L241C18/D6L241C5)</f>
        <v>0.14987199148335487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34.149543144764166</v>
      </c>
      <c r="AZ48" s="16" t="s">
        <v>29324</v>
      </c>
      <c r="BA48" s="33">
        <f>IF(D6L241C5=0,0,D6L241C19/D6L241C5)</f>
        <v>0.58908808188832595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BF399-79D5-4E87-9387-766C115758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54096.966500266666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46523.391190229333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23261.695595114667</v>
      </c>
      <c r="R8" s="16" t="s">
        <v>29335</v>
      </c>
      <c r="S8" s="15">
        <f>D6L301C5-D6L301C7</f>
        <v>23261.695595114667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22165.786892872879</v>
      </c>
      <c r="X8" s="16" t="s">
        <v>29337</v>
      </c>
      <c r="Y8" s="33">
        <f>D6L301C7-D6L301C10</f>
        <v>1095.908702241788</v>
      </c>
      <c r="Z8" s="16" t="s">
        <v>29338</v>
      </c>
      <c r="AA8" s="33">
        <f>CHOOSE(MIN(D6L301C9,RUN_YEARS),B7L803C7,B7L803C16,B7L803C25,B7L803C34,B7L803C43)</f>
        <v>591475.66666666674</v>
      </c>
      <c r="AB8" s="16" t="s">
        <v>29339</v>
      </c>
      <c r="AC8" s="33">
        <f>IF(D6L301C12=0,0,D6L301C10/D6L301C12)</f>
        <v>3.7475399483111238E-2</v>
      </c>
      <c r="AD8" s="16" t="s">
        <v>29340</v>
      </c>
      <c r="AE8" s="33">
        <f>IF(D6L301C5=0,0,D6L301C10/D6L301C5)</f>
        <v>0.47644392048376843</v>
      </c>
      <c r="AF8" s="16" t="s">
        <v>29341</v>
      </c>
      <c r="AG8" s="33">
        <f>CHOOSE(MIN(D6L301C9,RUN_YEARS),B7L803C5,B7L803C14,B7L803C23,B7L803C32,B7L803C41)</f>
        <v>11247.467747636072</v>
      </c>
      <c r="AH8" s="16" t="s">
        <v>29342</v>
      </c>
      <c r="AI8" s="33">
        <f>IF(D6L301C15=0,0,D6L301C11/D6L301C15)</f>
        <v>9.7436038656089477E-2</v>
      </c>
      <c r="AJ8" s="16" t="s">
        <v>29343</v>
      </c>
      <c r="AK8" s="33">
        <f>IF(D6L301C5=0,0,D6L301C11/D6L301C5)</f>
        <v>2.3556079516231537E-2</v>
      </c>
      <c r="AL8" s="16" t="s">
        <v>29344</v>
      </c>
      <c r="AM8" s="33">
        <f>D6L301C8*CHOOSE(MIN(D6L301C9,RUN_YEARS),B7L803C4,B7L803C13,B7L803C22,B7L803C31,B7L803C40)</f>
        <v>4132.4359816605493</v>
      </c>
      <c r="AN8" s="16" t="s">
        <v>29345</v>
      </c>
      <c r="AO8" s="33">
        <f>D6L301C8-D6L301C18</f>
        <v>19129.259613454116</v>
      </c>
      <c r="AP8" s="16" t="s">
        <v>29346</v>
      </c>
      <c r="AQ8" s="33">
        <f>CHOOSE(MIN(D6L301C9,RUN_YEARS),B7L803C2,B7L803C11,B7L803C20,B7L803C29,B7L803C38)</f>
        <v>1038.4416160848102</v>
      </c>
      <c r="AR8" s="16" t="s">
        <v>29347</v>
      </c>
      <c r="AS8" s="33">
        <f>IF(D6L301C20=0,0,D6L301C18/D6L301C20)</f>
        <v>3.9794591411319655</v>
      </c>
      <c r="AT8" s="16" t="s">
        <v>29348</v>
      </c>
      <c r="AU8" s="33">
        <f>IF(D6L301C5=0,0,D6L301C18/D6L301C5)</f>
        <v>8.8824908845605136E-2</v>
      </c>
      <c r="AV8" s="16" t="s">
        <v>29349</v>
      </c>
      <c r="AW8" s="33">
        <f>CHOOSE(MIN(D6L301C9,RUN_YEARS),B7L803C1,B7L803C10,B7L803C19,B7L803C28,B7L803C37)</f>
        <v>4806.9998798914066</v>
      </c>
      <c r="AX8" s="16" t="s">
        <v>29350</v>
      </c>
      <c r="AY8" s="33">
        <f>IF(D6L301C23=0,0,D6L301C19/D6L301C23)</f>
        <v>3.9794591411319651</v>
      </c>
      <c r="AZ8" s="16" t="s">
        <v>29351</v>
      </c>
      <c r="BA8" s="33">
        <f>IF(D6L301C5=0,0,D6L301C19/D6L301C5)</f>
        <v>0.41117509115439482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104.50414535910039</v>
      </c>
      <c r="J9" s="16" t="s">
        <v>29372</v>
      </c>
      <c r="K9" s="21">
        <f>IF(FLOW_THRU_100PCT="Y",1,INDEX(VariabilityMatrix,D6L302C1,D6L302C9))</f>
        <v>0.4974550993029121</v>
      </c>
      <c r="L9" s="16" t="s">
        <v>29352</v>
      </c>
      <c r="M9" s="15">
        <f>IF(D6L302C2&lt;&gt;0,D6L302C2*D6L302C4,D6L302C3*D6L302C4)</f>
        <v>51.986120007177249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25.993060003588624</v>
      </c>
      <c r="R9" s="16" t="s">
        <v>29354</v>
      </c>
      <c r="S9" s="15">
        <f>D6L302C5-D6L302C7</f>
        <v>25.993060003588624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24.75611011087172</v>
      </c>
      <c r="X9" s="16" t="s">
        <v>29356</v>
      </c>
      <c r="Y9" s="33">
        <f>D6L302C7-D6L302C10</f>
        <v>1.236949892716904</v>
      </c>
      <c r="Z9" s="16" t="s">
        <v>29357</v>
      </c>
      <c r="AA9" s="33">
        <f>CHOOSE(MIN(D6L302C9,RUN_YEARS),B7L803C7,B7L803C16,B7L803C25,B7L803C34,B7L803C43)</f>
        <v>609325</v>
      </c>
      <c r="AB9" s="16" t="s">
        <v>29358</v>
      </c>
      <c r="AC9" s="33">
        <f>IF(D6L302C12=0,0,D6L302C10/D6L302C12)</f>
        <v>4.0628745104618587E-5</v>
      </c>
      <c r="AD9" s="16" t="s">
        <v>29359</v>
      </c>
      <c r="AE9" s="33">
        <f>IF(D6L302C5=0,0,D6L302C10/D6L302C5)</f>
        <v>0.47620615093901736</v>
      </c>
      <c r="AF9" s="16" t="s">
        <v>29360</v>
      </c>
      <c r="AG9" s="33">
        <f>CHOOSE(MIN(D6L302C9,RUN_YEARS),B7L803C5,B7L803C14,B7L803C23,B7L803C32,B7L803C41)</f>
        <v>11709.688731764172</v>
      </c>
      <c r="AH9" s="16" t="s">
        <v>29361</v>
      </c>
      <c r="AI9" s="33">
        <f>IF(D6L302C15=0,0,D6L302C11/D6L302C15)</f>
        <v>1.0563473727200827E-4</v>
      </c>
      <c r="AJ9" s="16" t="s">
        <v>29362</v>
      </c>
      <c r="AK9" s="33">
        <f>IF(D6L302C5=0,0,D6L302C11/D6L302C5)</f>
        <v>2.3793849060982617E-2</v>
      </c>
      <c r="AL9" s="16" t="s">
        <v>29363</v>
      </c>
      <c r="AM9" s="33">
        <f>D6L302C8*CHOOSE(MIN(D6L302C9,RUN_YEARS),B7L803C4,B7L803C13,B7L803C22,B7L803C31,B7L803C40)</f>
        <v>4.496933257045149</v>
      </c>
      <c r="AN9" s="16" t="s">
        <v>29364</v>
      </c>
      <c r="AO9" s="33">
        <f>D6L302C8-D6L302C18</f>
        <v>21.496126746543474</v>
      </c>
      <c r="AP9" s="16" t="s">
        <v>29365</v>
      </c>
      <c r="AQ9" s="33">
        <f>CHOOSE(MIN(D6L302C9,RUN_YEARS),B7L803C2,B7L803C11,B7L803C20,B7L803C29,B7L803C38)</f>
        <v>1045.3809083629797</v>
      </c>
      <c r="AR9" s="16" t="s">
        <v>29366</v>
      </c>
      <c r="AS9" s="33">
        <f>IF(D6L302C20=0,0,D6L302C18/D6L302C20)</f>
        <v>4.3017174133083685E-3</v>
      </c>
      <c r="AT9" s="16" t="s">
        <v>29367</v>
      </c>
      <c r="AU9" s="33">
        <f>IF(D6L302C5=0,0,D6L302C18/D6L302C5)</f>
        <v>8.6502575234010518E-2</v>
      </c>
      <c r="AV9" s="16" t="s">
        <v>29368</v>
      </c>
      <c r="AW9" s="33">
        <f>CHOOSE(MIN(D6L302C9,RUN_YEARS),B7L803C1,B7L803C10,B7L803C19,B7L803C28,B7L803C37)</f>
        <v>4997.1034080574855</v>
      </c>
      <c r="AX9" s="16" t="s">
        <v>29369</v>
      </c>
      <c r="AY9" s="33">
        <f>IF(D6L302C23=0,0,D6L302C19/D6L302C23)</f>
        <v>4.3017174133083676E-3</v>
      </c>
      <c r="AZ9" s="16" t="s">
        <v>29370</v>
      </c>
      <c r="BA9" s="33">
        <f>IF(D6L302C5=0,0,D6L302C19/D6L302C5)</f>
        <v>0.4134974247659895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47.981398439710766</v>
      </c>
      <c r="J10" s="16" t="s">
        <v>29393</v>
      </c>
      <c r="K10" s="21">
        <f>IF(FLOW_THRU_100PCT="Y",1,INDEX(VariabilityMatrix,D6L303C1,D6L303C9))</f>
        <v>0.4974550993029121</v>
      </c>
      <c r="L10" s="16" t="s">
        <v>29373</v>
      </c>
      <c r="M10" s="15">
        <f>IF(D6L303C2&lt;&gt;0,D6L303C2*D6L303C4,D6L303C3*D6L303C4)</f>
        <v>23.86859132551891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11.934295662759455</v>
      </c>
      <c r="R10" s="16" t="s">
        <v>29375</v>
      </c>
      <c r="S10" s="15">
        <f>D6L303C5-D6L303C7</f>
        <v>11.934295662759455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11.366370003461778</v>
      </c>
      <c r="X10" s="16" t="s">
        <v>29377</v>
      </c>
      <c r="Y10" s="33">
        <f>D6L303C7-D6L303C10</f>
        <v>0.56792565929767669</v>
      </c>
      <c r="Z10" s="16" t="s">
        <v>29378</v>
      </c>
      <c r="AA10" s="33">
        <f>CHOOSE(MIN(D6L303C9,RUN_YEARS),B7L803C7,B7L803C16,B7L803C25,B7L803C34,B7L803C43)</f>
        <v>609325</v>
      </c>
      <c r="AB10" s="16" t="s">
        <v>29379</v>
      </c>
      <c r="AC10" s="33">
        <f>IF(D6L303C12=0,0,D6L303C10/D6L303C12)</f>
        <v>1.8654035208569775E-5</v>
      </c>
      <c r="AD10" s="16" t="s">
        <v>29380</v>
      </c>
      <c r="AE10" s="33">
        <f>IF(D6L303C5=0,0,D6L303C10/D6L303C5)</f>
        <v>0.47620615093901736</v>
      </c>
      <c r="AF10" s="16" t="s">
        <v>29381</v>
      </c>
      <c r="AG10" s="33">
        <f>CHOOSE(MIN(D6L303C9,RUN_YEARS),B7L803C5,B7L803C14,B7L803C23,B7L803C32,B7L803C41)</f>
        <v>11709.688731764172</v>
      </c>
      <c r="AH10" s="16" t="s">
        <v>29382</v>
      </c>
      <c r="AI10" s="33">
        <f>IF(D6L303C15=0,0,D6L303C11/D6L303C15)</f>
        <v>4.8500491542281453E-5</v>
      </c>
      <c r="AJ10" s="16" t="s">
        <v>29383</v>
      </c>
      <c r="AK10" s="33">
        <f>IF(D6L303C5=0,0,D6L303C11/D6L303C5)</f>
        <v>2.3793849060982648E-2</v>
      </c>
      <c r="AL10" s="16" t="s">
        <v>29384</v>
      </c>
      <c r="AM10" s="33">
        <f>D6L303C8*CHOOSE(MIN(D6L303C9,RUN_YEARS),B7L803C4,B7L803C13,B7L803C22,B7L803C31,B7L803C40)</f>
        <v>2.06469461686555</v>
      </c>
      <c r="AN10" s="16" t="s">
        <v>29385</v>
      </c>
      <c r="AO10" s="33">
        <f>D6L303C8-D6L303C18</f>
        <v>9.869601045893905</v>
      </c>
      <c r="AP10" s="16" t="s">
        <v>29386</v>
      </c>
      <c r="AQ10" s="33">
        <f>CHOOSE(MIN(D6L303C9,RUN_YEARS),B7L803C2,B7L803C11,B7L803C20,B7L803C29,B7L803C38)</f>
        <v>1045.3809083629797</v>
      </c>
      <c r="AR10" s="16" t="s">
        <v>29387</v>
      </c>
      <c r="AS10" s="33">
        <f>IF(D6L303C20=0,0,D6L303C18/D6L303C20)</f>
        <v>1.9750644003043547E-3</v>
      </c>
      <c r="AT10" s="16" t="s">
        <v>29388</v>
      </c>
      <c r="AU10" s="33">
        <f>IF(D6L303C5=0,0,D6L303C18/D6L303C5)</f>
        <v>8.6502575234010504E-2</v>
      </c>
      <c r="AV10" s="16" t="s">
        <v>29389</v>
      </c>
      <c r="AW10" s="33">
        <f>CHOOSE(MIN(D6L303C9,RUN_YEARS),B7L803C1,B7L803C10,B7L803C19,B7L803C28,B7L803C37)</f>
        <v>4997.1034080574855</v>
      </c>
      <c r="AX10" s="16" t="s">
        <v>29390</v>
      </c>
      <c r="AY10" s="33">
        <f>IF(D6L303C23=0,0,D6L303C19/D6L303C23)</f>
        <v>1.9750644003043547E-3</v>
      </c>
      <c r="AZ10" s="16" t="s">
        <v>29391</v>
      </c>
      <c r="BA10" s="33">
        <f>IF(D6L303C5=0,0,D6L303C19/D6L303C5)</f>
        <v>0.4134974247659895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1.9728807985536967</v>
      </c>
      <c r="J11" s="16" t="s">
        <v>29414</v>
      </c>
      <c r="K11" s="21">
        <f>IF(FLOW_THRU_100PCT="Y",1,INDEX(VariabilityMatrix,D6L304C1,D6L304C9))</f>
        <v>0.49174669797485232</v>
      </c>
      <c r="L11" s="16" t="s">
        <v>29394</v>
      </c>
      <c r="M11" s="15">
        <f>IF(D6L304C2&lt;&gt;0,D6L304C2*D6L304C4,D6L304C3*D6L304C4)</f>
        <v>0.97015761818677015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0.48507880909338508</v>
      </c>
      <c r="R11" s="16" t="s">
        <v>29396</v>
      </c>
      <c r="S11" s="15">
        <f>D6L304C5-D6L304C7</f>
        <v>0.48507880909338508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0.46200358155009152</v>
      </c>
      <c r="X11" s="16" t="s">
        <v>29398</v>
      </c>
      <c r="Y11" s="33">
        <f>D6L304C7-D6L304C10</f>
        <v>2.3075227543293553E-2</v>
      </c>
      <c r="Z11" s="16" t="s">
        <v>29399</v>
      </c>
      <c r="AA11" s="33">
        <f>CHOOSE(MIN(D6L304C9,RUN_YEARS),B7L803C7,B7L803C16,B7L803C25,B7L803C34,B7L803C43)</f>
        <v>561206</v>
      </c>
      <c r="AB11" s="16" t="s">
        <v>29400</v>
      </c>
      <c r="AC11" s="33">
        <f>IF(D6L304C12=0,0,D6L304C10/D6L304C12)</f>
        <v>8.2323350347304111E-7</v>
      </c>
      <c r="AD11" s="16" t="s">
        <v>29401</v>
      </c>
      <c r="AE11" s="33">
        <f>IF(D6L304C5=0,0,D6L304C10/D6L304C5)</f>
        <v>0.47621497052569534</v>
      </c>
      <c r="AF11" s="16" t="s">
        <v>29402</v>
      </c>
      <c r="AG11" s="33">
        <f>CHOOSE(MIN(D6L304C9,RUN_YEARS),B7L803C5,B7L803C14,B7L803C23,B7L803C32,B7L803C41)</f>
        <v>10780.765699171983</v>
      </c>
      <c r="AH11" s="16" t="s">
        <v>29403</v>
      </c>
      <c r="AI11" s="33">
        <f>IF(D6L304C15=0,0,D6L304C11/D6L304C15)</f>
        <v>2.1404071090299131E-6</v>
      </c>
      <c r="AJ11" s="16" t="s">
        <v>29404</v>
      </c>
      <c r="AK11" s="33">
        <f>IF(D6L304C5=0,0,D6L304C11/D6L304C5)</f>
        <v>2.3785029474304678E-2</v>
      </c>
      <c r="AL11" s="16" t="s">
        <v>29405</v>
      </c>
      <c r="AM11" s="33">
        <f>D6L304C8*CHOOSE(MIN(D6L304C9,RUN_YEARS),B7L803C4,B7L803C13,B7L803C22,B7L803C31,B7L803C40)</f>
        <v>8.3038876241745871E-2</v>
      </c>
      <c r="AN11" s="16" t="s">
        <v>29406</v>
      </c>
      <c r="AO11" s="33">
        <f>D6L304C8-D6L304C18</f>
        <v>0.40203993285163919</v>
      </c>
      <c r="AP11" s="16" t="s">
        <v>29407</v>
      </c>
      <c r="AQ11" s="33">
        <f>CHOOSE(MIN(D6L304C9,RUN_YEARS),B7L803C2,B7L803C11,B7L803C20,B7L803C29,B7L803C38)</f>
        <v>944.29088563615244</v>
      </c>
      <c r="AR11" s="16" t="s">
        <v>29408</v>
      </c>
      <c r="AS11" s="33">
        <f>IF(D6L304C20=0,0,D6L304C18/D6L304C20)</f>
        <v>8.7937813977526652E-5</v>
      </c>
      <c r="AT11" s="16" t="s">
        <v>29409</v>
      </c>
      <c r="AU11" s="33">
        <f>IF(D6L304C5=0,0,D6L304C18/D6L304C5)</f>
        <v>8.5593180618367959E-2</v>
      </c>
      <c r="AV11" s="16" t="s">
        <v>29410</v>
      </c>
      <c r="AW11" s="33">
        <f>CHOOSE(MIN(D6L304C9,RUN_YEARS),B7L803C1,B7L803C10,B7L803C19,B7L803C28,B7L803C37)</f>
        <v>4571.866352674906</v>
      </c>
      <c r="AX11" s="16" t="s">
        <v>29411</v>
      </c>
      <c r="AY11" s="33">
        <f>IF(D6L304C23=0,0,D6L304C19/D6L304C23)</f>
        <v>8.7937813977526666E-5</v>
      </c>
      <c r="AZ11" s="16" t="s">
        <v>29412</v>
      </c>
      <c r="BA11" s="33">
        <f>IF(D6L304C5=0,0,D6L304C19/D6L304C5)</f>
        <v>0.41440681938163204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1297.914014150856</v>
      </c>
      <c r="J12" s="16" t="s">
        <v>29435</v>
      </c>
      <c r="K12" s="21">
        <f>IF(FLOW_THRU_100PCT="Y",1,INDEX(VariabilityMatrix,D6L305C1,D6L305C9))</f>
        <v>0.24674303864797151</v>
      </c>
      <c r="L12" s="16" t="s">
        <v>29415</v>
      </c>
      <c r="M12" s="15">
        <f>IF(D6L305C2&lt;&gt;0,D6L305C2*D6L305C4,D6L305C3*D6L305C4)</f>
        <v>320.25124775536852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160.12562387768426</v>
      </c>
      <c r="R12" s="16" t="s">
        <v>29417</v>
      </c>
      <c r="S12" s="15">
        <f>D6L305C5-D6L305C7</f>
        <v>160.12562387768426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152.50561402700166</v>
      </c>
      <c r="X12" s="16" t="s">
        <v>29419</v>
      </c>
      <c r="Y12" s="33">
        <f>D6L305C7-D6L305C10</f>
        <v>7.6200098506826066</v>
      </c>
      <c r="Z12" s="16" t="s">
        <v>29420</v>
      </c>
      <c r="AA12" s="33">
        <f>CHOOSE(MIN(D6L305C9,RUN_YEARS),B7L803C7,B7L803C16,B7L803C25,B7L803C34,B7L803C43)</f>
        <v>609325</v>
      </c>
      <c r="AB12" s="16" t="s">
        <v>29421</v>
      </c>
      <c r="AC12" s="33">
        <f>IF(D6L305C12=0,0,D6L305C10/D6L305C12)</f>
        <v>2.5028615931892118E-4</v>
      </c>
      <c r="AD12" s="16" t="s">
        <v>29422</v>
      </c>
      <c r="AE12" s="33">
        <f>IF(D6L305C5=0,0,D6L305C10/D6L305C5)</f>
        <v>0.4762061509390173</v>
      </c>
      <c r="AF12" s="16" t="s">
        <v>29423</v>
      </c>
      <c r="AG12" s="33">
        <f>CHOOSE(MIN(D6L305C9,RUN_YEARS),B7L803C5,B7L803C14,B7L803C23,B7L803C32,B7L803C41)</f>
        <v>11709.688731764172</v>
      </c>
      <c r="AH12" s="16" t="s">
        <v>29424</v>
      </c>
      <c r="AI12" s="33">
        <f>IF(D6L305C15=0,0,D6L305C11/D6L305C15)</f>
        <v>6.5074401422919657E-4</v>
      </c>
      <c r="AJ12" s="16" t="s">
        <v>29425</v>
      </c>
      <c r="AK12" s="33">
        <f>IF(D6L305C5=0,0,D6L305C11/D6L305C5)</f>
        <v>2.379384906098268E-2</v>
      </c>
      <c r="AL12" s="16" t="s">
        <v>29426</v>
      </c>
      <c r="AM12" s="33">
        <f>D6L305C8*CHOOSE(MIN(D6L305C9,RUN_YEARS),B7L803C4,B7L803C13,B7L803C22,B7L803C31,B7L803C40)</f>
        <v>27.702557652744503</v>
      </c>
      <c r="AN12" s="16" t="s">
        <v>29427</v>
      </c>
      <c r="AO12" s="33">
        <f>D6L305C8-D6L305C18</f>
        <v>132.42306622493976</v>
      </c>
      <c r="AP12" s="16" t="s">
        <v>29428</v>
      </c>
      <c r="AQ12" s="33">
        <f>CHOOSE(MIN(D6L305C9,RUN_YEARS),B7L803C2,B7L803C11,B7L803C20,B7L803C29,B7L803C38)</f>
        <v>1045.3809083629797</v>
      </c>
      <c r="AR12" s="16" t="s">
        <v>29429</v>
      </c>
      <c r="AS12" s="33">
        <f>IF(D6L305C20=0,0,D6L305C18/D6L305C20)</f>
        <v>2.6499965162101041E-2</v>
      </c>
      <c r="AT12" s="16" t="s">
        <v>29430</v>
      </c>
      <c r="AU12" s="33">
        <f>IF(D6L305C5=0,0,D6L305C18/D6L305C5)</f>
        <v>8.6502575234010504E-2</v>
      </c>
      <c r="AV12" s="16" t="s">
        <v>29431</v>
      </c>
      <c r="AW12" s="33">
        <f>CHOOSE(MIN(D6L305C9,RUN_YEARS),B7L803C1,B7L803C10,B7L803C19,B7L803C28,B7L803C37)</f>
        <v>4997.1034080574855</v>
      </c>
      <c r="AX12" s="16" t="s">
        <v>29432</v>
      </c>
      <c r="AY12" s="33">
        <f>IF(D6L305C23=0,0,D6L305C19/D6L305C23)</f>
        <v>2.6499965162101045E-2</v>
      </c>
      <c r="AZ12" s="16" t="s">
        <v>29433</v>
      </c>
      <c r="BA12" s="33">
        <f>IF(D6L305C5=0,0,D6L305C19/D6L305C5)</f>
        <v>0.4134974247659895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481.14739824898101</v>
      </c>
      <c r="J13" s="16" t="s">
        <v>29456</v>
      </c>
      <c r="K13" s="21">
        <f>IF(FLOW_THRU_100PCT="Y",1,INDEX(VariabilityMatrix,D6L306C1,D6L306C9))</f>
        <v>0.4974550993029121</v>
      </c>
      <c r="L13" s="16" t="s">
        <v>29436</v>
      </c>
      <c r="M13" s="15">
        <f>IF(D6L306C2&lt;&gt;0,D6L306C2*D6L306C4,D6L306C3*D6L306C4)</f>
        <v>239.34922677528465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119.67461338764232</v>
      </c>
      <c r="R13" s="16" t="s">
        <v>29438</v>
      </c>
      <c r="S13" s="15">
        <f>D6L306C5-D6L306C7</f>
        <v>119.67461338764232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113.97957401288829</v>
      </c>
      <c r="X13" s="16" t="s">
        <v>29440</v>
      </c>
      <c r="Y13" s="33">
        <f>D6L306C7-D6L306C10</f>
        <v>5.6950393747540318</v>
      </c>
      <c r="Z13" s="16" t="s">
        <v>29441</v>
      </c>
      <c r="AA13" s="33">
        <f>CHOOSE(MIN(D6L306C9,RUN_YEARS),B7L803C7,B7L803C16,B7L803C25,B7L803C34,B7L803C43)</f>
        <v>609325</v>
      </c>
      <c r="AB13" s="16" t="s">
        <v>29442</v>
      </c>
      <c r="AC13" s="33">
        <f>IF(D6L306C12=0,0,D6L306C10/D6L306C12)</f>
        <v>1.8705875191874334E-4</v>
      </c>
      <c r="AD13" s="16" t="s">
        <v>29443</v>
      </c>
      <c r="AE13" s="33">
        <f>IF(D6L306C5=0,0,D6L306C10/D6L306C5)</f>
        <v>0.47620615093901736</v>
      </c>
      <c r="AF13" s="16" t="s">
        <v>29444</v>
      </c>
      <c r="AG13" s="33">
        <f>CHOOSE(MIN(D6L306C9,RUN_YEARS),B7L803C5,B7L803C14,B7L803C23,B7L803C32,B7L803C41)</f>
        <v>11709.688731764172</v>
      </c>
      <c r="AH13" s="16" t="s">
        <v>29445</v>
      </c>
      <c r="AI13" s="33">
        <f>IF(D6L306C15=0,0,D6L306C11/D6L306C15)</f>
        <v>4.8635275498873332E-4</v>
      </c>
      <c r="AJ13" s="16" t="s">
        <v>29446</v>
      </c>
      <c r="AK13" s="33">
        <f>IF(D6L306C5=0,0,D6L306C11/D6L306C5)</f>
        <v>2.3793849060982659E-2</v>
      </c>
      <c r="AL13" s="16" t="s">
        <v>29447</v>
      </c>
      <c r="AM13" s="33">
        <f>D6L306C8*CHOOSE(MIN(D6L306C9,RUN_YEARS),B7L803C4,B7L803C13,B7L803C22,B7L803C31,B7L803C40)</f>
        <v>20.704324496331303</v>
      </c>
      <c r="AN13" s="16" t="s">
        <v>29448</v>
      </c>
      <c r="AO13" s="33">
        <f>D6L306C8-D6L306C18</f>
        <v>98.970288891311014</v>
      </c>
      <c r="AP13" s="16" t="s">
        <v>29449</v>
      </c>
      <c r="AQ13" s="33">
        <f>CHOOSE(MIN(D6L306C9,RUN_YEARS),B7L803C2,B7L803C11,B7L803C20,B7L803C29,B7L803C38)</f>
        <v>1045.3809083629797</v>
      </c>
      <c r="AR13" s="16" t="s">
        <v>29450</v>
      </c>
      <c r="AS13" s="33">
        <f>IF(D6L306C20=0,0,D6L306C18/D6L306C20)</f>
        <v>1.9805531486846609E-2</v>
      </c>
      <c r="AT13" s="16" t="s">
        <v>29451</v>
      </c>
      <c r="AU13" s="33">
        <f>IF(D6L306C5=0,0,D6L306C18/D6L306C5)</f>
        <v>8.6502575234010504E-2</v>
      </c>
      <c r="AV13" s="16" t="s">
        <v>29452</v>
      </c>
      <c r="AW13" s="33">
        <f>CHOOSE(MIN(D6L306C9,RUN_YEARS),B7L803C1,B7L803C10,B7L803C19,B7L803C28,B7L803C37)</f>
        <v>4997.1034080574855</v>
      </c>
      <c r="AX13" s="16" t="s">
        <v>29453</v>
      </c>
      <c r="AY13" s="33">
        <f>IF(D6L306C23=0,0,D6L306C19/D6L306C23)</f>
        <v>1.9805531486846606E-2</v>
      </c>
      <c r="AZ13" s="16" t="s">
        <v>29454</v>
      </c>
      <c r="BA13" s="33">
        <f>IF(D6L306C5=0,0,D6L306C19/D6L306C5)</f>
        <v>0.41349742476598944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80.940202002709583</v>
      </c>
      <c r="J14" s="16" t="s">
        <v>29477</v>
      </c>
      <c r="K14" s="21">
        <f>IF(FLOW_THRU_100PCT="Y",1,INDEX(VariabilityMatrix,D6L307C1,D6L307C9))</f>
        <v>0.49174669797485232</v>
      </c>
      <c r="L14" s="16" t="s">
        <v>29457</v>
      </c>
      <c r="M14" s="15">
        <f>IF(D6L307C2&lt;&gt;0,D6L307C2*D6L307C4,D6L307C3*D6L307C4)</f>
        <v>39.802077068249964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19.901038534124982</v>
      </c>
      <c r="R14" s="16" t="s">
        <v>29459</v>
      </c>
      <c r="S14" s="15">
        <f>D6L307C5-D6L307C7</f>
        <v>19.901038534124982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18.95434495791811</v>
      </c>
      <c r="X14" s="16" t="s">
        <v>29461</v>
      </c>
      <c r="Y14" s="33">
        <f>D6L307C7-D6L307C10</f>
        <v>0.94669357620687222</v>
      </c>
      <c r="Z14" s="16" t="s">
        <v>29462</v>
      </c>
      <c r="AA14" s="33">
        <f>CHOOSE(MIN(D6L307C9,RUN_YEARS),B7L803C7,B7L803C16,B7L803C25,B7L803C34,B7L803C43)</f>
        <v>561206</v>
      </c>
      <c r="AB14" s="16" t="s">
        <v>29463</v>
      </c>
      <c r="AC14" s="33">
        <f>IF(D6L307C12=0,0,D6L307C10/D6L307C12)</f>
        <v>3.377430918044018E-5</v>
      </c>
      <c r="AD14" s="16" t="s">
        <v>29464</v>
      </c>
      <c r="AE14" s="33">
        <f>IF(D6L307C5=0,0,D6L307C10/D6L307C5)</f>
        <v>0.47621497052569534</v>
      </c>
      <c r="AF14" s="16" t="s">
        <v>29465</v>
      </c>
      <c r="AG14" s="33">
        <f>CHOOSE(MIN(D6L307C9,RUN_YEARS),B7L803C5,B7L803C14,B7L803C23,B7L803C32,B7L803C41)</f>
        <v>10780.765699171983</v>
      </c>
      <c r="AH14" s="16" t="s">
        <v>29466</v>
      </c>
      <c r="AI14" s="33">
        <f>IF(D6L307C15=0,0,D6L307C11/D6L307C15)</f>
        <v>8.7813203869144745E-5</v>
      </c>
      <c r="AJ14" s="16" t="s">
        <v>29467</v>
      </c>
      <c r="AK14" s="33">
        <f>IF(D6L307C5=0,0,D6L307C11/D6L307C5)</f>
        <v>2.3785029474304692E-2</v>
      </c>
      <c r="AL14" s="16" t="s">
        <v>29468</v>
      </c>
      <c r="AM14" s="33">
        <f>D6L307C8*CHOOSE(MIN(D6L307C9,RUN_YEARS),B7L803C4,B7L803C13,B7L803C22,B7L803C31,B7L803C40)</f>
        <v>3.4067863714889208</v>
      </c>
      <c r="AN14" s="16" t="s">
        <v>29469</v>
      </c>
      <c r="AO14" s="33">
        <f>D6L307C8-D6L307C18</f>
        <v>16.494252162636062</v>
      </c>
      <c r="AP14" s="16" t="s">
        <v>29470</v>
      </c>
      <c r="AQ14" s="33">
        <f>CHOOSE(MIN(D6L307C9,RUN_YEARS),B7L803C2,B7L803C11,B7L803C20,B7L803C29,B7L803C38)</f>
        <v>944.29088563615244</v>
      </c>
      <c r="AR14" s="16" t="s">
        <v>29471</v>
      </c>
      <c r="AS14" s="33">
        <f>IF(D6L307C20=0,0,D6L307C18/D6L307C20)</f>
        <v>3.6077721635466467E-3</v>
      </c>
      <c r="AT14" s="16" t="s">
        <v>29472</v>
      </c>
      <c r="AU14" s="33">
        <f>IF(D6L307C5=0,0,D6L307C18/D6L307C5)</f>
        <v>8.5593180618367959E-2</v>
      </c>
      <c r="AV14" s="16" t="s">
        <v>29473</v>
      </c>
      <c r="AW14" s="33">
        <f>CHOOSE(MIN(D6L307C9,RUN_YEARS),B7L803C1,B7L803C10,B7L803C19,B7L803C28,B7L803C37)</f>
        <v>4571.866352674906</v>
      </c>
      <c r="AX14" s="16" t="s">
        <v>29474</v>
      </c>
      <c r="AY14" s="33">
        <f>IF(D6L307C23=0,0,D6L307C19/D6L307C23)</f>
        <v>3.6077721635466467E-3</v>
      </c>
      <c r="AZ14" s="16" t="s">
        <v>29475</v>
      </c>
      <c r="BA14" s="33">
        <f>IF(D6L307C5=0,0,D6L307C19/D6L307C5)</f>
        <v>0.41440681938163204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0.62507114409622078</v>
      </c>
      <c r="J15" s="16" t="s">
        <v>29498</v>
      </c>
      <c r="K15" s="21">
        <f>IF(FLOW_THRU_100PCT="Y",1,INDEX(VariabilityMatrix,D6L308C1,D6L308C9))</f>
        <v>0.49174669797485232</v>
      </c>
      <c r="L15" s="16" t="s">
        <v>29478</v>
      </c>
      <c r="M15" s="15">
        <f>IF(D6L308C2&lt;&gt;0,D6L308C2*D6L308C4,D6L308C3*D6L308C4)</f>
        <v>0.30737667110867967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0.15368833555433983</v>
      </c>
      <c r="R15" s="16" t="s">
        <v>29480</v>
      </c>
      <c r="S15" s="15">
        <f>D6L308C5-D6L308C7</f>
        <v>0.15368833555433983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0.14637737237230625</v>
      </c>
      <c r="X15" s="16" t="s">
        <v>29482</v>
      </c>
      <c r="Y15" s="33">
        <f>D6L308C7-D6L308C10</f>
        <v>7.3109631820335863E-3</v>
      </c>
      <c r="Z15" s="16" t="s">
        <v>29483</v>
      </c>
      <c r="AA15" s="33">
        <f>CHOOSE(MIN(D6L308C9,RUN_YEARS),B7L803C7,B7L803C16,B7L803C25,B7L803C34,B7L803C43)</f>
        <v>561206</v>
      </c>
      <c r="AB15" s="16" t="s">
        <v>29484</v>
      </c>
      <c r="AC15" s="33">
        <f>IF(D6L308C12=0,0,D6L308C10/D6L308C12)</f>
        <v>2.6082645654591405E-7</v>
      </c>
      <c r="AD15" s="16" t="s">
        <v>29485</v>
      </c>
      <c r="AE15" s="33">
        <f>IF(D6L308C5=0,0,D6L308C10/D6L308C5)</f>
        <v>0.47621497052569539</v>
      </c>
      <c r="AF15" s="16" t="s">
        <v>29486</v>
      </c>
      <c r="AG15" s="33">
        <f>CHOOSE(MIN(D6L308C9,RUN_YEARS),B7L803C5,B7L803C14,B7L803C23,B7L803C32,B7L803C41)</f>
        <v>10780.765699171983</v>
      </c>
      <c r="AH15" s="16" t="s">
        <v>29487</v>
      </c>
      <c r="AI15" s="33">
        <f>IF(D6L308C15=0,0,D6L308C11/D6L308C15)</f>
        <v>6.7814878701937701E-7</v>
      </c>
      <c r="AJ15" s="16" t="s">
        <v>29488</v>
      </c>
      <c r="AK15" s="33">
        <f>IF(D6L308C5=0,0,D6L308C11/D6L308C5)</f>
        <v>2.3785029474304629E-2</v>
      </c>
      <c r="AL15" s="16" t="s">
        <v>29489</v>
      </c>
      <c r="AM15" s="33">
        <f>D6L308C8*CHOOSE(MIN(D6L308C9,RUN_YEARS),B7L803C4,B7L803C13,B7L803C22,B7L803C31,B7L803C40)</f>
        <v>2.6309346928077904E-2</v>
      </c>
      <c r="AN15" s="16" t="s">
        <v>29490</v>
      </c>
      <c r="AO15" s="33">
        <f>D6L308C8-D6L308C18</f>
        <v>0.12737898862626193</v>
      </c>
      <c r="AP15" s="16" t="s">
        <v>29491</v>
      </c>
      <c r="AQ15" s="33">
        <f>CHOOSE(MIN(D6L308C9,RUN_YEARS),B7L803C2,B7L803C11,B7L803C20,B7L803C29,B7L803C38)</f>
        <v>944.29088563615244</v>
      </c>
      <c r="AR15" s="16" t="s">
        <v>29492</v>
      </c>
      <c r="AS15" s="33">
        <f>IF(D6L308C20=0,0,D6L308C18/D6L308C20)</f>
        <v>2.7861485616642113E-5</v>
      </c>
      <c r="AT15" s="16" t="s">
        <v>29493</v>
      </c>
      <c r="AU15" s="33">
        <f>IF(D6L308C5=0,0,D6L308C18/D6L308C5)</f>
        <v>8.5593180618367959E-2</v>
      </c>
      <c r="AV15" s="16" t="s">
        <v>29494</v>
      </c>
      <c r="AW15" s="33">
        <f>CHOOSE(MIN(D6L308C9,RUN_YEARS),B7L803C1,B7L803C10,B7L803C19,B7L803C28,B7L803C37)</f>
        <v>4571.866352674906</v>
      </c>
      <c r="AX15" s="16" t="s">
        <v>29495</v>
      </c>
      <c r="AY15" s="33">
        <f>IF(D6L308C23=0,0,D6L308C19/D6L308C23)</f>
        <v>2.7861485616642113E-5</v>
      </c>
      <c r="AZ15" s="16" t="s">
        <v>29496</v>
      </c>
      <c r="BA15" s="33">
        <f>IF(D6L308C5=0,0,D6L308C19/D6L308C5)</f>
        <v>0.41440681938163204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1.9533473253006899E-2</v>
      </c>
      <c r="J16" s="16" t="s">
        <v>29519</v>
      </c>
      <c r="K16" s="21">
        <f>IF(FLOW_THRU_100PCT="Y",1,INDEX(VariabilityMatrix,D6L309C1,D6L309C9))</f>
        <v>0.49174669797485232</v>
      </c>
      <c r="L16" s="16" t="s">
        <v>29499</v>
      </c>
      <c r="M16" s="15">
        <f>IF(D6L309C2&lt;&gt;0,D6L309C2*D6L309C4,D6L309C3*D6L309C4)</f>
        <v>9.6055209721462396E-3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4.8027604860731198E-3</v>
      </c>
      <c r="R16" s="16" t="s">
        <v>29501</v>
      </c>
      <c r="S16" s="15">
        <f>D6L309C5-D6L309C7</f>
        <v>4.8027604860731198E-3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4.5742928866345702E-3</v>
      </c>
      <c r="X16" s="16" t="s">
        <v>29503</v>
      </c>
      <c r="Y16" s="33">
        <f>D6L309C7-D6L309C10</f>
        <v>2.2846759943854957E-4</v>
      </c>
      <c r="Z16" s="16" t="s">
        <v>29504</v>
      </c>
      <c r="AA16" s="33">
        <f>CHOOSE(MIN(D6L309C9,RUN_YEARS),B7L803C7,B7L803C16,B7L803C25,B7L803C34,B7L803C43)</f>
        <v>561206</v>
      </c>
      <c r="AB16" s="16" t="s">
        <v>29505</v>
      </c>
      <c r="AC16" s="33">
        <f>IF(D6L309C12=0,0,D6L309C10/D6L309C12)</f>
        <v>8.1508267670598142E-9</v>
      </c>
      <c r="AD16" s="16" t="s">
        <v>29506</v>
      </c>
      <c r="AE16" s="33">
        <f>IF(D6L309C5=0,0,D6L309C10/D6L309C5)</f>
        <v>0.47621497052569539</v>
      </c>
      <c r="AF16" s="16" t="s">
        <v>29507</v>
      </c>
      <c r="AG16" s="33">
        <f>CHOOSE(MIN(D6L309C9,RUN_YEARS),B7L803C5,B7L803C14,B7L803C23,B7L803C32,B7L803C41)</f>
        <v>10780.765699171983</v>
      </c>
      <c r="AH16" s="16" t="s">
        <v>29508</v>
      </c>
      <c r="AI16" s="33">
        <f>IF(D6L309C15=0,0,D6L309C11/D6L309C15)</f>
        <v>2.1192149594355531E-8</v>
      </c>
      <c r="AJ16" s="16" t="s">
        <v>29509</v>
      </c>
      <c r="AK16" s="33">
        <f>IF(D6L309C5=0,0,D6L309C11/D6L309C5)</f>
        <v>2.3785029474304629E-2</v>
      </c>
      <c r="AL16" s="16" t="s">
        <v>29510</v>
      </c>
      <c r="AM16" s="33">
        <f>D6L309C8*CHOOSE(MIN(D6L309C9,RUN_YEARS),B7L803C4,B7L803C13,B7L803C22,B7L803C31,B7L803C40)</f>
        <v>8.2216709150243449E-4</v>
      </c>
      <c r="AN16" s="16" t="s">
        <v>29511</v>
      </c>
      <c r="AO16" s="33">
        <f>D6L309C8-D6L309C18</f>
        <v>3.9805933945706853E-3</v>
      </c>
      <c r="AP16" s="16" t="s">
        <v>29512</v>
      </c>
      <c r="AQ16" s="33">
        <f>CHOOSE(MIN(D6L309C9,RUN_YEARS),B7L803C2,B7L803C11,B7L803C20,B7L803C29,B7L803C38)</f>
        <v>944.29088563615244</v>
      </c>
      <c r="AR16" s="16" t="s">
        <v>29513</v>
      </c>
      <c r="AS16" s="33">
        <f>IF(D6L309C20=0,0,D6L309C18/D6L309C20)</f>
        <v>8.7067142552006603E-7</v>
      </c>
      <c r="AT16" s="16" t="s">
        <v>29514</v>
      </c>
      <c r="AU16" s="33">
        <f>IF(D6L309C5=0,0,D6L309C18/D6L309C5)</f>
        <v>8.5593180618367959E-2</v>
      </c>
      <c r="AV16" s="16" t="s">
        <v>29515</v>
      </c>
      <c r="AW16" s="33">
        <f>CHOOSE(MIN(D6L309C9,RUN_YEARS),B7L803C1,B7L803C10,B7L803C19,B7L803C28,B7L803C37)</f>
        <v>4571.866352674906</v>
      </c>
      <c r="AX16" s="16" t="s">
        <v>29516</v>
      </c>
      <c r="AY16" s="33">
        <f>IF(D6L309C23=0,0,D6L309C19/D6L309C23)</f>
        <v>8.7067142552006603E-7</v>
      </c>
      <c r="AZ16" s="16" t="s">
        <v>29517</v>
      </c>
      <c r="BA16" s="33">
        <f>IF(D6L309C5=0,0,D6L309C19/D6L309C5)</f>
        <v>0.41440681938163204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2.4612176298788691</v>
      </c>
      <c r="J17" s="16" t="s">
        <v>29540</v>
      </c>
      <c r="K17" s="21">
        <f>IF(FLOW_THRU_100PCT="Y",1,INDEX(VariabilityMatrix,D6L310C1,D6L310C9))</f>
        <v>0.49174669797485232</v>
      </c>
      <c r="L17" s="16" t="s">
        <v>29520</v>
      </c>
      <c r="M17" s="15">
        <f>IF(D6L310C2&lt;&gt;0,D6L310C2*D6L310C4,D6L310C3*D6L310C4)</f>
        <v>1.2102956424904261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0.60514782124521305</v>
      </c>
      <c r="R17" s="16" t="s">
        <v>29522</v>
      </c>
      <c r="S17" s="15">
        <f>D6L310C5-D6L310C7</f>
        <v>0.60514782124521305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0.57636090371595572</v>
      </c>
      <c r="X17" s="16" t="s">
        <v>29524</v>
      </c>
      <c r="Y17" s="33">
        <f>D6L310C7-D6L310C10</f>
        <v>2.8786917529257328E-2</v>
      </c>
      <c r="Z17" s="16" t="s">
        <v>29525</v>
      </c>
      <c r="AA17" s="33">
        <f>CHOOSE(MIN(D6L310C9,RUN_YEARS),B7L803C7,B7L803C16,B7L803C25,B7L803C34,B7L803C43)</f>
        <v>561206</v>
      </c>
      <c r="AB17" s="16" t="s">
        <v>29526</v>
      </c>
      <c r="AC17" s="33">
        <f>IF(D6L310C12=0,0,D6L310C10/D6L310C12)</f>
        <v>1.0270041726495364E-6</v>
      </c>
      <c r="AD17" s="16" t="s">
        <v>29527</v>
      </c>
      <c r="AE17" s="33">
        <f>IF(D6L310C5=0,0,D6L310C10/D6L310C5)</f>
        <v>0.47621497052569528</v>
      </c>
      <c r="AF17" s="16" t="s">
        <v>29528</v>
      </c>
      <c r="AG17" s="33">
        <f>CHOOSE(MIN(D6L310C9,RUN_YEARS),B7L803C5,B7L803C14,B7L803C23,B7L803C32,B7L803C41)</f>
        <v>10780.765699171983</v>
      </c>
      <c r="AH17" s="16" t="s">
        <v>29529</v>
      </c>
      <c r="AI17" s="33">
        <f>IF(D6L310C15=0,0,D6L310C11/D6L310C15)</f>
        <v>2.6702108488888046E-6</v>
      </c>
      <c r="AJ17" s="16" t="s">
        <v>29530</v>
      </c>
      <c r="AK17" s="33">
        <f>IF(D6L310C5=0,0,D6L310C11/D6L310C5)</f>
        <v>2.3785029474304699E-2</v>
      </c>
      <c r="AL17" s="16" t="s">
        <v>29531</v>
      </c>
      <c r="AM17" s="33">
        <f>D6L310C8*CHOOSE(MIN(D6L310C9,RUN_YEARS),B7L803C4,B7L803C13,B7L803C22,B7L803C31,B7L803C40)</f>
        <v>0.10359305352930674</v>
      </c>
      <c r="AN17" s="16" t="s">
        <v>29532</v>
      </c>
      <c r="AO17" s="33">
        <f>D6L310C8-D6L310C18</f>
        <v>0.50155476771590635</v>
      </c>
      <c r="AP17" s="16" t="s">
        <v>29533</v>
      </c>
      <c r="AQ17" s="33">
        <f>CHOOSE(MIN(D6L310C9,RUN_YEARS),B7L803C2,B7L803C11,B7L803C20,B7L803C29,B7L803C38)</f>
        <v>944.29088563615244</v>
      </c>
      <c r="AR17" s="16" t="s">
        <v>29534</v>
      </c>
      <c r="AS17" s="33">
        <f>IF(D6L310C20=0,0,D6L310C18/D6L310C20)</f>
        <v>1.0970459961552831E-4</v>
      </c>
      <c r="AT17" s="16" t="s">
        <v>29535</v>
      </c>
      <c r="AU17" s="33">
        <f>IF(D6L310C5=0,0,D6L310C18/D6L310C5)</f>
        <v>8.5593180618367959E-2</v>
      </c>
      <c r="AV17" s="16" t="s">
        <v>29536</v>
      </c>
      <c r="AW17" s="33">
        <f>CHOOSE(MIN(D6L310C9,RUN_YEARS),B7L803C1,B7L803C10,B7L803C19,B7L803C28,B7L803C37)</f>
        <v>4571.866352674906</v>
      </c>
      <c r="AX17" s="16" t="s">
        <v>29537</v>
      </c>
      <c r="AY17" s="33">
        <f>IF(D6L310C23=0,0,D6L310C19/D6L310C23)</f>
        <v>1.0970459961552832E-4</v>
      </c>
      <c r="AZ17" s="16" t="s">
        <v>29538</v>
      </c>
      <c r="BA17" s="33">
        <f>IF(D6L310C5=0,0,D6L310C19/D6L310C5)</f>
        <v>0.4144068193816321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1.8361464857826486</v>
      </c>
      <c r="J18" s="16" t="s">
        <v>29561</v>
      </c>
      <c r="K18" s="21">
        <f>IF(FLOW_THRU_100PCT="Y",1,INDEX(VariabilityMatrix,D6L311C1,D6L311C9))</f>
        <v>0.49174669797485232</v>
      </c>
      <c r="L18" s="16" t="s">
        <v>29541</v>
      </c>
      <c r="M18" s="15">
        <f>IF(D6L311C2&lt;&gt;0,D6L311C2*D6L311C4,D6L311C3*D6L311C4)</f>
        <v>0.90291897138174659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0.4514594856908733</v>
      </c>
      <c r="R18" s="16" t="s">
        <v>29543</v>
      </c>
      <c r="S18" s="15">
        <f>D6L311C5-D6L311C7</f>
        <v>0.4514594856908733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0.42998353134364958</v>
      </c>
      <c r="X18" s="16" t="s">
        <v>29545</v>
      </c>
      <c r="Y18" s="33">
        <f>D6L311C7-D6L311C10</f>
        <v>2.1475954347223714E-2</v>
      </c>
      <c r="Z18" s="16" t="s">
        <v>29546</v>
      </c>
      <c r="AA18" s="33">
        <f>CHOOSE(MIN(D6L311C9,RUN_YEARS),B7L803C7,B7L803C16,B7L803C25,B7L803C34,B7L803C43)</f>
        <v>561206</v>
      </c>
      <c r="AB18" s="16" t="s">
        <v>29547</v>
      </c>
      <c r="AC18" s="33">
        <f>IF(D6L311C12=0,0,D6L311C10/D6L311C12)</f>
        <v>7.6617771610362254E-7</v>
      </c>
      <c r="AD18" s="16" t="s">
        <v>29548</v>
      </c>
      <c r="AE18" s="33">
        <f>IF(D6L311C5=0,0,D6L311C10/D6L311C5)</f>
        <v>0.47621497052569534</v>
      </c>
      <c r="AF18" s="16" t="s">
        <v>29549</v>
      </c>
      <c r="AG18" s="33">
        <f>CHOOSE(MIN(D6L311C9,RUN_YEARS),B7L803C5,B7L803C14,B7L803C23,B7L803C32,B7L803C41)</f>
        <v>10780.765699171983</v>
      </c>
      <c r="AH18" s="16" t="s">
        <v>29550</v>
      </c>
      <c r="AI18" s="33">
        <f>IF(D6L311C15=0,0,D6L311C11/D6L311C15)</f>
        <v>1.992062061869425E-6</v>
      </c>
      <c r="AJ18" s="16" t="s">
        <v>29551</v>
      </c>
      <c r="AK18" s="33">
        <f>IF(D6L311C5=0,0,D6L311C11/D6L311C5)</f>
        <v>2.3785029474304688E-2</v>
      </c>
      <c r="AL18" s="16" t="s">
        <v>29552</v>
      </c>
      <c r="AM18" s="33">
        <f>D6L311C8*CHOOSE(MIN(D6L311C9,RUN_YEARS),B7L803C4,B7L803C13,B7L803C22,B7L803C31,B7L803C40)</f>
        <v>7.7283706601228852E-2</v>
      </c>
      <c r="AN18" s="16" t="s">
        <v>29553</v>
      </c>
      <c r="AO18" s="33">
        <f>D6L311C8-D6L311C18</f>
        <v>0.37417577908964444</v>
      </c>
      <c r="AP18" s="16" t="s">
        <v>29554</v>
      </c>
      <c r="AQ18" s="33">
        <f>CHOOSE(MIN(D6L311C9,RUN_YEARS),B7L803C2,B7L803C11,B7L803C20,B7L803C29,B7L803C38)</f>
        <v>944.29088563615244</v>
      </c>
      <c r="AR18" s="16" t="s">
        <v>29555</v>
      </c>
      <c r="AS18" s="33">
        <f>IF(D6L311C20=0,0,D6L311C18/D6L311C20)</f>
        <v>8.1843113998886213E-5</v>
      </c>
      <c r="AT18" s="16" t="s">
        <v>29556</v>
      </c>
      <c r="AU18" s="33">
        <f>IF(D6L311C5=0,0,D6L311C18/D6L311C5)</f>
        <v>8.5593180618367959E-2</v>
      </c>
      <c r="AV18" s="16" t="s">
        <v>29557</v>
      </c>
      <c r="AW18" s="33">
        <f>CHOOSE(MIN(D6L311C9,RUN_YEARS),B7L803C1,B7L803C10,B7L803C19,B7L803C28,B7L803C37)</f>
        <v>4571.866352674906</v>
      </c>
      <c r="AX18" s="16" t="s">
        <v>29558</v>
      </c>
      <c r="AY18" s="33">
        <f>IF(D6L311C23=0,0,D6L311C19/D6L311C23)</f>
        <v>8.1843113998886213E-5</v>
      </c>
      <c r="AZ18" s="16" t="s">
        <v>29559</v>
      </c>
      <c r="BA18" s="33">
        <f>IF(D6L311C5=0,0,D6L311C19/D6L311C5)</f>
        <v>0.41440681938163204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0.49174669797485232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561206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10780.765699171983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944.29088563615244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4571.866352674906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7.9342401248683485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6.8234465073867794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3.4117232536933897</v>
      </c>
      <c r="R20" s="16" t="s">
        <v>29585</v>
      </c>
      <c r="S20" s="15">
        <f>D6L313C5-D6L313C7</f>
        <v>3.4117232536933897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3.2494273773988538</v>
      </c>
      <c r="X20" s="16" t="s">
        <v>29587</v>
      </c>
      <c r="Y20" s="33">
        <f>D6L313C7-D6L313C10</f>
        <v>0.1622958762945359</v>
      </c>
      <c r="Z20" s="16" t="s">
        <v>29588</v>
      </c>
      <c r="AA20" s="33">
        <f>CHOOSE(MIN(D6L313C9,RUN_YEARS),B7L803C7,B7L803C16,B7L803C25,B7L803C34,B7L803C43)</f>
        <v>561206</v>
      </c>
      <c r="AB20" s="16" t="s">
        <v>29589</v>
      </c>
      <c r="AC20" s="33">
        <f>IF(D6L313C12=0,0,D6L313C10/D6L313C12)</f>
        <v>5.7900795383492935E-6</v>
      </c>
      <c r="AD20" s="16" t="s">
        <v>29590</v>
      </c>
      <c r="AE20" s="33">
        <f>IF(D6L313C5=0,0,D6L313C10/D6L313C5)</f>
        <v>0.47621497052569534</v>
      </c>
      <c r="AF20" s="16" t="s">
        <v>29591</v>
      </c>
      <c r="AG20" s="33">
        <f>CHOOSE(MIN(D6L313C9,RUN_YEARS),B7L803C5,B7L803C14,B7L803C23,B7L803C32,B7L803C41)</f>
        <v>10780.765699171983</v>
      </c>
      <c r="AH20" s="16" t="s">
        <v>29592</v>
      </c>
      <c r="AI20" s="33">
        <f>IF(D6L313C15=0,0,D6L313C11/D6L313C15)</f>
        <v>1.5054206799708209E-5</v>
      </c>
      <c r="AJ20" s="16" t="s">
        <v>29593</v>
      </c>
      <c r="AK20" s="33">
        <f>IF(D6L313C5=0,0,D6L313C11/D6L313C5)</f>
        <v>2.3785029474304685E-2</v>
      </c>
      <c r="AL20" s="16" t="s">
        <v>29594</v>
      </c>
      <c r="AM20" s="33">
        <f>D6L313C8*CHOOSE(MIN(D6L313C9,RUN_YEARS),B7L803C4,B7L803C13,B7L803C22,B7L803C31,B7L803C40)</f>
        <v>0.58404048934652864</v>
      </c>
      <c r="AN20" s="16" t="s">
        <v>29595</v>
      </c>
      <c r="AO20" s="33">
        <f>D6L313C8-D6L313C18</f>
        <v>2.8276827643468612</v>
      </c>
      <c r="AP20" s="16" t="s">
        <v>29596</v>
      </c>
      <c r="AQ20" s="33">
        <f>CHOOSE(MIN(D6L313C9,RUN_YEARS),B7L803C2,B7L803C11,B7L803C20,B7L803C29,B7L803C38)</f>
        <v>944.29088563615244</v>
      </c>
      <c r="AR20" s="16" t="s">
        <v>29597</v>
      </c>
      <c r="AS20" s="33">
        <f>IF(D6L313C20=0,0,D6L313C18/D6L313C20)</f>
        <v>6.1849637461349708E-4</v>
      </c>
      <c r="AT20" s="16" t="s">
        <v>29598</v>
      </c>
      <c r="AU20" s="33">
        <f>IF(D6L313C5=0,0,D6L313C18/D6L313C5)</f>
        <v>8.5593180618367959E-2</v>
      </c>
      <c r="AV20" s="16" t="s">
        <v>29599</v>
      </c>
      <c r="AW20" s="33">
        <f>CHOOSE(MIN(D6L313C9,RUN_YEARS),B7L803C1,B7L803C10,B7L803C19,B7L803C28,B7L803C37)</f>
        <v>4571.866352674906</v>
      </c>
      <c r="AX20" s="16" t="s">
        <v>29600</v>
      </c>
      <c r="AY20" s="33">
        <f>IF(D6L313C23=0,0,D6L313C19/D6L313C23)</f>
        <v>6.1849637461349708E-4</v>
      </c>
      <c r="AZ20" s="16" t="s">
        <v>29601</v>
      </c>
      <c r="BA20" s="33">
        <f>IF(D6L313C5=0,0,D6L313C19/D6L313C5)</f>
        <v>0.41440681938163204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29.007694757747071</v>
      </c>
      <c r="J21" s="16" t="s">
        <v>29623</v>
      </c>
      <c r="K21" s="21">
        <f>IF(FLOW_THRU_100PCT="Y",1,INDEX(VariabilityMatrix,D6L314C1,D6L314C9))</f>
        <v>0.4974550993029121</v>
      </c>
      <c r="L21" s="16" t="s">
        <v>29603</v>
      </c>
      <c r="M21" s="15">
        <f>IF(D6L314C2&lt;&gt;0,D6L314C2*D6L314C4,D6L314C3*D6L314C4)</f>
        <v>14.430025676263632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7.2150128381318162</v>
      </c>
      <c r="R21" s="16" t="s">
        <v>29605</v>
      </c>
      <c r="S21" s="15">
        <f>D6L314C5-D6L314C7</f>
        <v>7.2150128381318162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6.871666985244695</v>
      </c>
      <c r="X21" s="16" t="s">
        <v>29607</v>
      </c>
      <c r="Y21" s="33">
        <f>D6L314C7-D6L314C10</f>
        <v>0.34334585288712116</v>
      </c>
      <c r="Z21" s="16" t="s">
        <v>29608</v>
      </c>
      <c r="AA21" s="33">
        <f>CHOOSE(MIN(D6L314C9,RUN_YEARS),B7L803C7,B7L803C16,B7L803C25,B7L803C34,B7L803C43)</f>
        <v>609325</v>
      </c>
      <c r="AB21" s="16" t="s">
        <v>29609</v>
      </c>
      <c r="AC21" s="33">
        <f>IF(D6L314C12=0,0,D6L314C10/D6L314C12)</f>
        <v>1.1277507053287975E-5</v>
      </c>
      <c r="AD21" s="16" t="s">
        <v>29610</v>
      </c>
      <c r="AE21" s="33">
        <f>IF(D6L314C5=0,0,D6L314C10/D6L314C5)</f>
        <v>0.47620615093901736</v>
      </c>
      <c r="AF21" s="16" t="s">
        <v>29611</v>
      </c>
      <c r="AG21" s="33">
        <f>CHOOSE(MIN(D6L314C9,RUN_YEARS),B7L803C5,B7L803C14,B7L803C23,B7L803C32,B7L803C41)</f>
        <v>11709.688731764172</v>
      </c>
      <c r="AH21" s="16" t="s">
        <v>29612</v>
      </c>
      <c r="AI21" s="33">
        <f>IF(D6L314C15=0,0,D6L314C11/D6L314C15)</f>
        <v>2.9321518338548779E-5</v>
      </c>
      <c r="AJ21" s="16" t="s">
        <v>29613</v>
      </c>
      <c r="AK21" s="33">
        <f>IF(D6L314C5=0,0,D6L314C11/D6L314C5)</f>
        <v>2.3793849060982666E-2</v>
      </c>
      <c r="AL21" s="16" t="s">
        <v>29614</v>
      </c>
      <c r="AM21" s="33">
        <f>D6L314C8*CHOOSE(MIN(D6L314C9,RUN_YEARS),B7L803C4,B7L803C13,B7L803C22,B7L803C31,B7L803C40)</f>
        <v>1.2482343816896981</v>
      </c>
      <c r="AN21" s="16" t="s">
        <v>29615</v>
      </c>
      <c r="AO21" s="33">
        <f>D6L314C8-D6L314C18</f>
        <v>5.9667784564421176</v>
      </c>
      <c r="AP21" s="16" t="s">
        <v>29616</v>
      </c>
      <c r="AQ21" s="33">
        <f>CHOOSE(MIN(D6L314C9,RUN_YEARS),B7L803C2,B7L803C11,B7L803C20,B7L803C29,B7L803C38)</f>
        <v>1045.3809083629797</v>
      </c>
      <c r="AR21" s="16" t="s">
        <v>29617</v>
      </c>
      <c r="AS21" s="33">
        <f>IF(D6L314C20=0,0,D6L314C18/D6L314C20)</f>
        <v>1.1940474249184233E-3</v>
      </c>
      <c r="AT21" s="16" t="s">
        <v>29618</v>
      </c>
      <c r="AU21" s="33">
        <f>IF(D6L314C5=0,0,D6L314C18/D6L314C5)</f>
        <v>8.6502575234010504E-2</v>
      </c>
      <c r="AV21" s="16" t="s">
        <v>29619</v>
      </c>
      <c r="AW21" s="33">
        <f>CHOOSE(MIN(D6L314C9,RUN_YEARS),B7L803C1,B7L803C10,B7L803C19,B7L803C28,B7L803C37)</f>
        <v>4997.1034080574855</v>
      </c>
      <c r="AX21" s="16" t="s">
        <v>29620</v>
      </c>
      <c r="AY21" s="33">
        <f>IF(D6L314C23=0,0,D6L314C19/D6L314C23)</f>
        <v>1.1940474249184233E-3</v>
      </c>
      <c r="AZ21" s="16" t="s">
        <v>29621</v>
      </c>
      <c r="BA21" s="33">
        <f>IF(D6L314C5=0,0,D6L314C19/D6L314C5)</f>
        <v>0.41349742476598944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86.923101283298166</v>
      </c>
      <c r="J22" s="16" t="s">
        <v>29644</v>
      </c>
      <c r="K22" s="21">
        <f>IF(FLOW_THRU_100PCT="Y",1,INDEX(VariabilityMatrix,D6L315C1,D6L315C9))</f>
        <v>0.50225231908625079</v>
      </c>
      <c r="L22" s="16" t="s">
        <v>29624</v>
      </c>
      <c r="M22" s="15">
        <f>IF(D6L315C2&lt;&gt;0,D6L315C2*D6L315C4,D6L315C3*D6L315C4)</f>
        <v>43.657329201705565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21.828664600852782</v>
      </c>
      <c r="R22" s="16" t="s">
        <v>29626</v>
      </c>
      <c r="S22" s="15">
        <f>D6L315C5-D6L315C7</f>
        <v>21.828664600852782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20.800269082711111</v>
      </c>
      <c r="X22" s="16" t="s">
        <v>29628</v>
      </c>
      <c r="Y22" s="33">
        <f>D6L315C7-D6L315C10</f>
        <v>1.0283955181416715</v>
      </c>
      <c r="Z22" s="16" t="s">
        <v>29629</v>
      </c>
      <c r="AA22" s="33">
        <f>CHOOSE(MIN(D6L315C9,RUN_YEARS),B7L803C7,B7L803C16,B7L803C25,B7L803C34,B7L803C43)</f>
        <v>591475.66666666674</v>
      </c>
      <c r="AB22" s="16" t="s">
        <v>29630</v>
      </c>
      <c r="AC22" s="33">
        <f>IF(D6L315C12=0,0,D6L315C10/D6L315C12)</f>
        <v>3.5166736782146193E-5</v>
      </c>
      <c r="AD22" s="16" t="s">
        <v>29631</v>
      </c>
      <c r="AE22" s="33">
        <f>IF(D6L315C5=0,0,D6L315C10/D6L315C5)</f>
        <v>0.47644392048376849</v>
      </c>
      <c r="AF22" s="16" t="s">
        <v>29632</v>
      </c>
      <c r="AG22" s="33">
        <f>CHOOSE(MIN(D6L315C9,RUN_YEARS),B7L803C5,B7L803C14,B7L803C23,B7L803C32,B7L803C41)</f>
        <v>11247.467747636072</v>
      </c>
      <c r="AH22" s="16" t="s">
        <v>29633</v>
      </c>
      <c r="AI22" s="33">
        <f>IF(D6L315C15=0,0,D6L315C11/D6L315C15)</f>
        <v>9.1433515633580162E-5</v>
      </c>
      <c r="AJ22" s="16" t="s">
        <v>29634</v>
      </c>
      <c r="AK22" s="33">
        <f>IF(D6L315C5=0,0,D6L315C11/D6L315C5)</f>
        <v>2.3556079516231496E-2</v>
      </c>
      <c r="AL22" s="16" t="s">
        <v>29635</v>
      </c>
      <c r="AM22" s="33">
        <f>D6L315C8*CHOOSE(MIN(D6L315C9,RUN_YEARS),B7L803C4,B7L803C13,B7L803C22,B7L803C31,B7L803C40)</f>
        <v>3.8778582867840714</v>
      </c>
      <c r="AN22" s="16" t="s">
        <v>29636</v>
      </c>
      <c r="AO22" s="33">
        <f>D6L315C8-D6L315C18</f>
        <v>17.950806314068711</v>
      </c>
      <c r="AP22" s="16" t="s">
        <v>29637</v>
      </c>
      <c r="AQ22" s="33">
        <f>CHOOSE(MIN(D6L315C9,RUN_YEARS),B7L803C2,B7L803C11,B7L803C20,B7L803C29,B7L803C38)</f>
        <v>1038.4416160848102</v>
      </c>
      <c r="AR22" s="16" t="s">
        <v>29638</v>
      </c>
      <c r="AS22" s="33">
        <f>IF(D6L315C20=0,0,D6L315C18/D6L315C20)</f>
        <v>3.7343055466176195E-3</v>
      </c>
      <c r="AT22" s="16" t="s">
        <v>29639</v>
      </c>
      <c r="AU22" s="33">
        <f>IF(D6L315C5=0,0,D6L315C18/D6L315C5)</f>
        <v>8.8824908845605122E-2</v>
      </c>
      <c r="AV22" s="16" t="s">
        <v>29640</v>
      </c>
      <c r="AW22" s="33">
        <f>CHOOSE(MIN(D6L315C9,RUN_YEARS),B7L803C1,B7L803C10,B7L803C19,B7L803C28,B7L803C37)</f>
        <v>4806.9998798914066</v>
      </c>
      <c r="AX22" s="16" t="s">
        <v>29641</v>
      </c>
      <c r="AY22" s="33">
        <f>IF(D6L315C23=0,0,D6L315C19/D6L315C23)</f>
        <v>3.7343055466176195E-3</v>
      </c>
      <c r="AZ22" s="16" t="s">
        <v>29642</v>
      </c>
      <c r="BA22" s="33">
        <f>IF(D6L315C5=0,0,D6L315C19/D6L315C5)</f>
        <v>0.41117509115439488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4663.9290620047559</v>
      </c>
      <c r="J23" s="16" t="s">
        <v>29665</v>
      </c>
      <c r="K23" s="21">
        <f>IF(FLOW_THRU_100PCT="Y",1,INDEX(VariabilityMatrix,D6L316C1,D6L316C9))</f>
        <v>0.24086589183116475</v>
      </c>
      <c r="L23" s="16" t="s">
        <v>29645</v>
      </c>
      <c r="M23" s="15">
        <f>IF(D6L316C2&lt;&gt;0,D6L316C2*D6L316C4,D6L316C3*D6L316C4)</f>
        <v>1123.3814329570632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561.69071647853161</v>
      </c>
      <c r="R23" s="16" t="s">
        <v>29647</v>
      </c>
      <c r="S23" s="15">
        <f>D6L316C5-D6L316C7</f>
        <v>561.69071647853161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535.22825411673693</v>
      </c>
      <c r="X23" s="16" t="s">
        <v>29649</v>
      </c>
      <c r="Y23" s="33">
        <f>D6L316C7-D6L316C10</f>
        <v>26.462462361794678</v>
      </c>
      <c r="Z23" s="16" t="s">
        <v>29650</v>
      </c>
      <c r="AA23" s="33">
        <f>CHOOSE(MIN(D6L316C9,RUN_YEARS),B7L803C7,B7L803C16,B7L803C25,B7L803C34,B7L803C43)</f>
        <v>591475.66666666674</v>
      </c>
      <c r="AB23" s="16" t="s">
        <v>29651</v>
      </c>
      <c r="AC23" s="33">
        <f>IF(D6L316C12=0,0,D6L316C10/D6L316C12)</f>
        <v>9.0490325178224325E-4</v>
      </c>
      <c r="AD23" s="16" t="s">
        <v>29652</v>
      </c>
      <c r="AE23" s="33">
        <f>IF(D6L316C5=0,0,D6L316C10/D6L316C5)</f>
        <v>0.47644392048376849</v>
      </c>
      <c r="AF23" s="16" t="s">
        <v>29653</v>
      </c>
      <c r="AG23" s="33">
        <f>CHOOSE(MIN(D6L316C9,RUN_YEARS),B7L803C5,B7L803C14,B7L803C23,B7L803C32,B7L803C41)</f>
        <v>11247.467747636072</v>
      </c>
      <c r="AH23" s="16" t="s">
        <v>29654</v>
      </c>
      <c r="AI23" s="33">
        <f>IF(D6L316C15=0,0,D6L316C11/D6L316C15)</f>
        <v>2.3527484546338358E-3</v>
      </c>
      <c r="AJ23" s="16" t="s">
        <v>29655</v>
      </c>
      <c r="AK23" s="33">
        <f>IF(D6L316C5=0,0,D6L316C11/D6L316C5)</f>
        <v>2.355607951623151E-2</v>
      </c>
      <c r="AL23" s="16" t="s">
        <v>29656</v>
      </c>
      <c r="AM23" s="33">
        <f>D6L316C8*CHOOSE(MIN(D6L316C9,RUN_YEARS),B7L803C4,B7L803C13,B7L803C22,B7L803C31,B7L803C40)</f>
        <v>99.784253381256406</v>
      </c>
      <c r="AN23" s="16" t="s">
        <v>29657</v>
      </c>
      <c r="AO23" s="33">
        <f>D6L316C8-D6L316C18</f>
        <v>461.90646309727521</v>
      </c>
      <c r="AP23" s="16" t="s">
        <v>29658</v>
      </c>
      <c r="AQ23" s="33">
        <f>CHOOSE(MIN(D6L316C9,RUN_YEARS),B7L803C2,B7L803C11,B7L803C20,B7L803C29,B7L803C38)</f>
        <v>1038.4416160848102</v>
      </c>
      <c r="AR23" s="16" t="s">
        <v>29659</v>
      </c>
      <c r="AS23" s="33">
        <f>IF(D6L316C20=0,0,D6L316C18/D6L316C20)</f>
        <v>9.6090383740078222E-2</v>
      </c>
      <c r="AT23" s="16" t="s">
        <v>29660</v>
      </c>
      <c r="AU23" s="33">
        <f>IF(D6L316C5=0,0,D6L316C18/D6L316C5)</f>
        <v>8.8824908845605122E-2</v>
      </c>
      <c r="AV23" s="16" t="s">
        <v>29661</v>
      </c>
      <c r="AW23" s="33">
        <f>CHOOSE(MIN(D6L316C9,RUN_YEARS),B7L803C1,B7L803C10,B7L803C19,B7L803C28,B7L803C37)</f>
        <v>4806.9998798914066</v>
      </c>
      <c r="AX23" s="16" t="s">
        <v>29662</v>
      </c>
      <c r="AY23" s="33">
        <f>IF(D6L316C23=0,0,D6L316C19/D6L316C23)</f>
        <v>9.6090383740078222E-2</v>
      </c>
      <c r="AZ23" s="16" t="s">
        <v>29663</v>
      </c>
      <c r="BA23" s="33">
        <f>IF(D6L316C5=0,0,D6L316C19/D6L316C5)</f>
        <v>0.41117509115439488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1825.3387509616953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1569.791325827058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784.89566291352901</v>
      </c>
      <c r="R24" s="16" t="s">
        <v>29668</v>
      </c>
      <c r="S24" s="15">
        <f>D6L317C5-D6L317C7</f>
        <v>784.89566291352901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747.91753361845633</v>
      </c>
      <c r="X24" s="16" t="s">
        <v>29670</v>
      </c>
      <c r="Y24" s="33">
        <f>D6L317C7-D6L317C10</f>
        <v>36.978129295072677</v>
      </c>
      <c r="Z24" s="16" t="s">
        <v>29671</v>
      </c>
      <c r="AA24" s="33">
        <f>CHOOSE(MIN(D6L317C9,RUN_YEARS),B7L803C7,B7L803C16,B7L803C25,B7L803C34,B7L803C43)</f>
        <v>591475.66666666674</v>
      </c>
      <c r="AB24" s="16" t="s">
        <v>29672</v>
      </c>
      <c r="AC24" s="33">
        <f>IF(D6L317C12=0,0,D6L317C10/D6L317C12)</f>
        <v>1.2644941724034681E-3</v>
      </c>
      <c r="AD24" s="16" t="s">
        <v>29673</v>
      </c>
      <c r="AE24" s="33">
        <f>IF(D6L317C5=0,0,D6L317C10/D6L317C5)</f>
        <v>0.47644392048376849</v>
      </c>
      <c r="AF24" s="16" t="s">
        <v>29674</v>
      </c>
      <c r="AG24" s="33">
        <f>CHOOSE(MIN(D6L317C9,RUN_YEARS),B7L803C5,B7L803C14,B7L803C23,B7L803C32,B7L803C41)</f>
        <v>11247.467747636072</v>
      </c>
      <c r="AH24" s="16" t="s">
        <v>29675</v>
      </c>
      <c r="AI24" s="33">
        <f>IF(D6L317C15=0,0,D6L317C11/D6L317C15)</f>
        <v>3.2876848482490226E-3</v>
      </c>
      <c r="AJ24" s="16" t="s">
        <v>29676</v>
      </c>
      <c r="AK24" s="33">
        <f>IF(D6L317C5=0,0,D6L317C11/D6L317C5)</f>
        <v>2.3556079516231516E-2</v>
      </c>
      <c r="AL24" s="16" t="s">
        <v>29677</v>
      </c>
      <c r="AM24" s="33">
        <f>D6L317C8*CHOOSE(MIN(D6L317C9,RUN_YEARS),B7L803C4,B7L803C13,B7L803C22,B7L803C31,B7L803C40)</f>
        <v>139.43657142321004</v>
      </c>
      <c r="AN24" s="16" t="s">
        <v>29678</v>
      </c>
      <c r="AO24" s="33">
        <f>D6L317C8-D6L317C18</f>
        <v>645.459091490319</v>
      </c>
      <c r="AP24" s="16" t="s">
        <v>29679</v>
      </c>
      <c r="AQ24" s="33">
        <f>CHOOSE(MIN(D6L317C9,RUN_YEARS),B7L803C2,B7L803C11,B7L803C20,B7L803C29,B7L803C38)</f>
        <v>1038.4416160848102</v>
      </c>
      <c r="AR24" s="16" t="s">
        <v>29680</v>
      </c>
      <c r="AS24" s="33">
        <f>IF(D6L317C20=0,0,D6L317C18/D6L317C20)</f>
        <v>0.13427482996003326</v>
      </c>
      <c r="AT24" s="16" t="s">
        <v>29681</v>
      </c>
      <c r="AU24" s="33">
        <f>IF(D6L317C5=0,0,D6L317C18/D6L317C5)</f>
        <v>8.8824908845605122E-2</v>
      </c>
      <c r="AV24" s="16" t="s">
        <v>29682</v>
      </c>
      <c r="AW24" s="33">
        <f>CHOOSE(MIN(D6L317C9,RUN_YEARS),B7L803C1,B7L803C10,B7L803C19,B7L803C28,B7L803C37)</f>
        <v>4806.9998798914066</v>
      </c>
      <c r="AX24" s="16" t="s">
        <v>29683</v>
      </c>
      <c r="AY24" s="33">
        <f>IF(D6L317C23=0,0,D6L317C19/D6L317C23)</f>
        <v>0.13427482996003329</v>
      </c>
      <c r="AZ24" s="16" t="s">
        <v>29684</v>
      </c>
      <c r="BA24" s="33">
        <f>IF(D6L317C5=0,0,D6L317C19/D6L317C5)</f>
        <v>0.41117509115439488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2909.0602687640467</v>
      </c>
      <c r="J25" s="16" t="s">
        <v>29706</v>
      </c>
      <c r="K25" s="21">
        <f>IF(FLOW_THRU_100PCT="Y",1,INDEX(VariabilityMatrix,D6L318C1,D6L318C9))</f>
        <v>0.22312812776859683</v>
      </c>
      <c r="L25" s="16" t="s">
        <v>29686</v>
      </c>
      <c r="M25" s="15">
        <f>IF(D6L318C2&lt;&gt;0,D6L318C2*D6L318C4,D6L318C3*D6L318C4)</f>
        <v>649.09317133533284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324.54658566766642</v>
      </c>
      <c r="R25" s="16" t="s">
        <v>29688</v>
      </c>
      <c r="S25" s="15">
        <f>D6L318C5-D6L318C7</f>
        <v>324.54658566766642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309.10788545588565</v>
      </c>
      <c r="X25" s="16" t="s">
        <v>29690</v>
      </c>
      <c r="Y25" s="33">
        <f>D6L318C7-D6L318C10</f>
        <v>15.43870021178077</v>
      </c>
      <c r="Z25" s="16" t="s">
        <v>29691</v>
      </c>
      <c r="AA25" s="33">
        <f>CHOOSE(MIN(D6L318C9,RUN_YEARS),B7L803C7,B7L803C16,B7L803C25,B7L803C34,B7L803C43)</f>
        <v>561206</v>
      </c>
      <c r="AB25" s="16" t="s">
        <v>29692</v>
      </c>
      <c r="AC25" s="33">
        <f>IF(D6L318C12=0,0,D6L318C10/D6L318C12)</f>
        <v>5.507921965479443E-4</v>
      </c>
      <c r="AD25" s="16" t="s">
        <v>29693</v>
      </c>
      <c r="AE25" s="33">
        <f>IF(D6L318C5=0,0,D6L318C10/D6L318C5)</f>
        <v>0.47621497052569534</v>
      </c>
      <c r="AF25" s="16" t="s">
        <v>29694</v>
      </c>
      <c r="AG25" s="33">
        <f>CHOOSE(MIN(D6L318C9,RUN_YEARS),B7L803C5,B7L803C14,B7L803C23,B7L803C32,B7L803C41)</f>
        <v>10780.765699171983</v>
      </c>
      <c r="AH25" s="16" t="s">
        <v>29695</v>
      </c>
      <c r="AI25" s="33">
        <f>IF(D6L318C15=0,0,D6L318C11/D6L318C15)</f>
        <v>1.4320597110246574E-3</v>
      </c>
      <c r="AJ25" s="16" t="s">
        <v>29696</v>
      </c>
      <c r="AK25" s="33">
        <f>IF(D6L318C5=0,0,D6L318C11/D6L318C5)</f>
        <v>2.378502947430465E-2</v>
      </c>
      <c r="AL25" s="16" t="s">
        <v>29697</v>
      </c>
      <c r="AM25" s="33">
        <f>D6L318C8*CHOOSE(MIN(D6L318C9,RUN_YEARS),B7L803C4,B7L803C13,B7L803C22,B7L803C31,B7L803C40)</f>
        <v>55.557949052254401</v>
      </c>
      <c r="AN25" s="16" t="s">
        <v>29698</v>
      </c>
      <c r="AO25" s="33">
        <f>D6L318C8-D6L318C18</f>
        <v>268.98863661541202</v>
      </c>
      <c r="AP25" s="16" t="s">
        <v>29699</v>
      </c>
      <c r="AQ25" s="33">
        <f>CHOOSE(MIN(D6L318C9,RUN_YEARS),B7L803C2,B7L803C11,B7L803C20,B7L803C29,B7L803C38)</f>
        <v>944.29088563615244</v>
      </c>
      <c r="AR25" s="16" t="s">
        <v>29700</v>
      </c>
      <c r="AS25" s="33">
        <f>IF(D6L318C20=0,0,D6L318C18/D6L318C20)</f>
        <v>5.8835629886256895E-2</v>
      </c>
      <c r="AT25" s="16" t="s">
        <v>29701</v>
      </c>
      <c r="AU25" s="33">
        <f>IF(D6L318C5=0,0,D6L318C18/D6L318C5)</f>
        <v>8.5593180618367959E-2</v>
      </c>
      <c r="AV25" s="16" t="s">
        <v>29702</v>
      </c>
      <c r="AW25" s="33">
        <f>CHOOSE(MIN(D6L318C9,RUN_YEARS),B7L803C1,B7L803C10,B7L803C19,B7L803C28,B7L803C37)</f>
        <v>4571.866352674906</v>
      </c>
      <c r="AX25" s="16" t="s">
        <v>29703</v>
      </c>
      <c r="AY25" s="33">
        <f>IF(D6L318C23=0,0,D6L318C19/D6L318C23)</f>
        <v>5.8835629886256895E-2</v>
      </c>
      <c r="AZ25" s="16" t="s">
        <v>29704</v>
      </c>
      <c r="BA25" s="33">
        <f>IF(D6L318C5=0,0,D6L318C19/D6L318C5)</f>
        <v>0.41440681938163204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12544.076106120732</v>
      </c>
      <c r="J26" s="16" t="s">
        <v>29727</v>
      </c>
      <c r="K26" s="21">
        <f>IF(FLOW_THRU_100PCT="Y",1,INDEX(VariabilityMatrix,D6L319C1,D6L319C9))</f>
        <v>0.24086589183116475</v>
      </c>
      <c r="L26" s="16" t="s">
        <v>29707</v>
      </c>
      <c r="M26" s="15">
        <f>IF(D6L319C2&lt;&gt;0,D6L319C2*D6L319C4,D6L319C3*D6L319C4)</f>
        <v>3021.4400784987747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1510.7200392493874</v>
      </c>
      <c r="R26" s="16" t="s">
        <v>29709</v>
      </c>
      <c r="S26" s="15">
        <f>D6L319C5-D6L319C7</f>
        <v>1510.7200392493874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1439.5467565067415</v>
      </c>
      <c r="X26" s="16" t="s">
        <v>29711</v>
      </c>
      <c r="Y26" s="33">
        <f>D6L319C7-D6L319C10</f>
        <v>71.173282742645824</v>
      </c>
      <c r="Z26" s="16" t="s">
        <v>29712</v>
      </c>
      <c r="AA26" s="33">
        <f>CHOOSE(MIN(D6L319C9,RUN_YEARS),B7L803C7,B7L803C16,B7L803C25,B7L803C34,B7L803C43)</f>
        <v>591475.66666666674</v>
      </c>
      <c r="AB26" s="16" t="s">
        <v>29713</v>
      </c>
      <c r="AC26" s="33">
        <f>IF(D6L319C12=0,0,D6L319C10/D6L319C12)</f>
        <v>2.4338224505827651E-3</v>
      </c>
      <c r="AD26" s="16" t="s">
        <v>29714</v>
      </c>
      <c r="AE26" s="33">
        <f>IF(D6L319C5=0,0,D6L319C10/D6L319C5)</f>
        <v>0.47644392048376855</v>
      </c>
      <c r="AF26" s="16" t="s">
        <v>29715</v>
      </c>
      <c r="AG26" s="33">
        <f>CHOOSE(MIN(D6L319C9,RUN_YEARS),B7L803C5,B7L803C14,B7L803C23,B7L803C32,B7L803C41)</f>
        <v>11247.467747636072</v>
      </c>
      <c r="AH26" s="16" t="s">
        <v>29716</v>
      </c>
      <c r="AI26" s="33">
        <f>IF(D6L319C15=0,0,D6L319C11/D6L319C15)</f>
        <v>6.3279383715151892E-3</v>
      </c>
      <c r="AJ26" s="16" t="s">
        <v>29717</v>
      </c>
      <c r="AK26" s="33">
        <f>IF(D6L319C5=0,0,D6L319C11/D6L319C5)</f>
        <v>2.3556079516231482E-2</v>
      </c>
      <c r="AL26" s="16" t="s">
        <v>29718</v>
      </c>
      <c r="AM26" s="33">
        <f>D6L319C8*CHOOSE(MIN(D6L319C9,RUN_YEARS),B7L803C4,B7L803C13,B7L803C22,B7L803C31,B7L803C40)</f>
        <v>268.37913955511164</v>
      </c>
      <c r="AN26" s="16" t="s">
        <v>29719</v>
      </c>
      <c r="AO26" s="33">
        <f>D6L319C8-D6L319C18</f>
        <v>1242.3408996942758</v>
      </c>
      <c r="AP26" s="16" t="s">
        <v>29720</v>
      </c>
      <c r="AQ26" s="33">
        <f>CHOOSE(MIN(D6L319C9,RUN_YEARS),B7L803C2,B7L803C11,B7L803C20,B7L803C29,B7L803C38)</f>
        <v>1038.4416160848102</v>
      </c>
      <c r="AR26" s="16" t="s">
        <v>29721</v>
      </c>
      <c r="AS26" s="33">
        <f>IF(D6L319C20=0,0,D6L319C18/D6L319C20)</f>
        <v>0.25844412954766727</v>
      </c>
      <c r="AT26" s="16" t="s">
        <v>29722</v>
      </c>
      <c r="AU26" s="33">
        <f>IF(D6L319C5=0,0,D6L319C18/D6L319C5)</f>
        <v>8.8824908845605122E-2</v>
      </c>
      <c r="AV26" s="16" t="s">
        <v>29723</v>
      </c>
      <c r="AW26" s="33">
        <f>CHOOSE(MIN(D6L319C9,RUN_YEARS),B7L803C1,B7L803C10,B7L803C19,B7L803C28,B7L803C37)</f>
        <v>4806.9998798914066</v>
      </c>
      <c r="AX26" s="16" t="s">
        <v>29724</v>
      </c>
      <c r="AY26" s="33">
        <f>IF(D6L319C23=0,0,D6L319C19/D6L319C23)</f>
        <v>0.25844412954766727</v>
      </c>
      <c r="AZ26" s="16" t="s">
        <v>29725</v>
      </c>
      <c r="BA26" s="33">
        <f>IF(D6L319C5=0,0,D6L319C19/D6L319C5)</f>
        <v>0.41117509115439488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4749.8140053266625</v>
      </c>
      <c r="J27" s="16" t="s">
        <v>29748</v>
      </c>
      <c r="K27" s="21">
        <f>IF(FLOW_THRU_100PCT="Y",1,INDEX(VariabilityMatrix,D6L320C1,D6L320C9))</f>
        <v>0.22312812776859683</v>
      </c>
      <c r="L27" s="16" t="s">
        <v>29728</v>
      </c>
      <c r="M27" s="15">
        <f>IF(D6L320C2&lt;&gt;0,D6L320C2*D6L320C4,D6L320C3*D6L320C4)</f>
        <v>1059.8171062575982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529.9085531287991</v>
      </c>
      <c r="R27" s="16" t="s">
        <v>29730</v>
      </c>
      <c r="S27" s="15">
        <f>D6L320C5-D6L320C7</f>
        <v>529.9085531287991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504.70077201908987</v>
      </c>
      <c r="X27" s="16" t="s">
        <v>29732</v>
      </c>
      <c r="Y27" s="33">
        <f>D6L320C7-D6L320C10</f>
        <v>25.207781109709231</v>
      </c>
      <c r="Z27" s="16" t="s">
        <v>29733</v>
      </c>
      <c r="AA27" s="33">
        <f>CHOOSE(MIN(D6L320C9,RUN_YEARS),B7L803C7,B7L803C16,B7L803C25,B7L803C34,B7L803C43)</f>
        <v>561206</v>
      </c>
      <c r="AB27" s="16" t="s">
        <v>29734</v>
      </c>
      <c r="AC27" s="33">
        <f>IF(D6L320C12=0,0,D6L320C10/D6L320C12)</f>
        <v>8.9931464029089118E-4</v>
      </c>
      <c r="AD27" s="16" t="s">
        <v>29735</v>
      </c>
      <c r="AE27" s="33">
        <f>IF(D6L320C5=0,0,D6L320C10/D6L320C5)</f>
        <v>0.47621497052569534</v>
      </c>
      <c r="AF27" s="16" t="s">
        <v>29736</v>
      </c>
      <c r="AG27" s="33">
        <f>CHOOSE(MIN(D6L320C9,RUN_YEARS),B7L803C5,B7L803C14,B7L803C23,B7L803C32,B7L803C41)</f>
        <v>10780.765699171983</v>
      </c>
      <c r="AH27" s="16" t="s">
        <v>29737</v>
      </c>
      <c r="AI27" s="33">
        <f>IF(D6L320C15=0,0,D6L320C11/D6L320C15)</f>
        <v>2.3382180647563201E-3</v>
      </c>
      <c r="AJ27" s="16" t="s">
        <v>29738</v>
      </c>
      <c r="AK27" s="33">
        <f>IF(D6L320C5=0,0,D6L320C11/D6L320C5)</f>
        <v>2.3785029474304643E-2</v>
      </c>
      <c r="AL27" s="16" t="s">
        <v>29739</v>
      </c>
      <c r="AM27" s="33">
        <f>D6L320C8*CHOOSE(MIN(D6L320C9,RUN_YEARS),B7L803C4,B7L803C13,B7L803C22,B7L803C31,B7L803C40)</f>
        <v>90.71311699834267</v>
      </c>
      <c r="AN27" s="16" t="s">
        <v>29740</v>
      </c>
      <c r="AO27" s="33">
        <f>D6L320C8-D6L320C18</f>
        <v>439.19543613045641</v>
      </c>
      <c r="AP27" s="16" t="s">
        <v>29741</v>
      </c>
      <c r="AQ27" s="33">
        <f>CHOOSE(MIN(D6L320C9,RUN_YEARS),B7L803C2,B7L803C11,B7L803C20,B7L803C29,B7L803C38)</f>
        <v>944.29088563615244</v>
      </c>
      <c r="AR27" s="16" t="s">
        <v>29742</v>
      </c>
      <c r="AS27" s="33">
        <f>IF(D6L320C20=0,0,D6L320C18/D6L320C20)</f>
        <v>9.6064802041619629E-2</v>
      </c>
      <c r="AT27" s="16" t="s">
        <v>29743</v>
      </c>
      <c r="AU27" s="33">
        <f>IF(D6L320C5=0,0,D6L320C18/D6L320C5)</f>
        <v>8.5593180618367959E-2</v>
      </c>
      <c r="AV27" s="16" t="s">
        <v>29744</v>
      </c>
      <c r="AW27" s="33">
        <f>CHOOSE(MIN(D6L320C9,RUN_YEARS),B7L803C1,B7L803C10,B7L803C19,B7L803C28,B7L803C37)</f>
        <v>4571.866352674906</v>
      </c>
      <c r="AX27" s="16" t="s">
        <v>29745</v>
      </c>
      <c r="AY27" s="33">
        <f>IF(D6L320C23=0,0,D6L320C19/D6L320C23)</f>
        <v>9.6064802041619629E-2</v>
      </c>
      <c r="AZ27" s="16" t="s">
        <v>29746</v>
      </c>
      <c r="BA27" s="33">
        <f>IF(D6L320C5=0,0,D6L320C19/D6L320C5)</f>
        <v>0.41440681938163204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0.22312812776859683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561206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10780.765699171983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944.29088563615244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4571.866352674906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0.22312812776859683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561206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10780.765699171983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944.29088563615244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4571.866352674906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0.22312812776859683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561206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10780.765699171983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944.29088563615244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4571.866352674906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0.22312812776859683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561206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10780.765699171983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944.29088563615244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4571.866352674906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0.22312812776859683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561206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10780.765699171983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944.29088563615244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4571.866352674906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6040.540963047295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5194.865228220674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2597.432614110337</v>
      </c>
      <c r="R33" s="16" t="s">
        <v>29856</v>
      </c>
      <c r="S33" s="15">
        <f>D6L326C5-D6L326C7</f>
        <v>2597.432614110337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2473.8725915420678</v>
      </c>
      <c r="X33" s="16" t="s">
        <v>29858</v>
      </c>
      <c r="Y33" s="33">
        <f>D6L326C7-D6L326C10</f>
        <v>123.56002256826923</v>
      </c>
      <c r="Z33" s="16" t="s">
        <v>29859</v>
      </c>
      <c r="AA33" s="33">
        <f>CHOOSE(MIN(D6L326C9,RUN_YEARS),B7L803C7,B7L803C16,B7L803C25,B7L803C34,B7L803C43)</f>
        <v>561206</v>
      </c>
      <c r="AB33" s="16" t="s">
        <v>29860</v>
      </c>
      <c r="AC33" s="33">
        <f>IF(D6L326C12=0,0,D6L326C10/D6L326C12)</f>
        <v>4.4081363911684258E-3</v>
      </c>
      <c r="AD33" s="16" t="s">
        <v>29861</v>
      </c>
      <c r="AE33" s="33">
        <f>IF(D6L326C5=0,0,D6L326C10/D6L326C5)</f>
        <v>0.47621497052569534</v>
      </c>
      <c r="AF33" s="16" t="s">
        <v>29862</v>
      </c>
      <c r="AG33" s="33">
        <f>CHOOSE(MIN(D6L326C9,RUN_YEARS),B7L803C5,B7L803C14,B7L803C23,B7L803C32,B7L803C41)</f>
        <v>10780.765699171983</v>
      </c>
      <c r="AH33" s="16" t="s">
        <v>29863</v>
      </c>
      <c r="AI33" s="33">
        <f>IF(D6L326C15=0,0,D6L326C11/D6L326C15)</f>
        <v>1.1461154617037941E-2</v>
      </c>
      <c r="AJ33" s="16" t="s">
        <v>29864</v>
      </c>
      <c r="AK33" s="33">
        <f>IF(D6L326C5=0,0,D6L326C11/D6L326C5)</f>
        <v>2.3785029474304678E-2</v>
      </c>
      <c r="AL33" s="16" t="s">
        <v>29865</v>
      </c>
      <c r="AM33" s="33">
        <f>D6L326C8*CHOOSE(MIN(D6L326C9,RUN_YEARS),B7L803C4,B7L803C13,B7L803C22,B7L803C31,B7L803C40)</f>
        <v>444.64503776717146</v>
      </c>
      <c r="AN33" s="16" t="s">
        <v>29866</v>
      </c>
      <c r="AO33" s="33">
        <f>D6L326C8-D6L326C18</f>
        <v>2152.7875763431657</v>
      </c>
      <c r="AP33" s="16" t="s">
        <v>29867</v>
      </c>
      <c r="AQ33" s="33">
        <f>CHOOSE(MIN(D6L326C9,RUN_YEARS),B7L803C2,B7L803C11,B7L803C20,B7L803C29,B7L803C38)</f>
        <v>944.29088563615244</v>
      </c>
      <c r="AR33" s="16" t="s">
        <v>29868</v>
      </c>
      <c r="AS33" s="33">
        <f>IF(D6L326C20=0,0,D6L326C18/D6L326C20)</f>
        <v>0.47087718893698927</v>
      </c>
      <c r="AT33" s="16" t="s">
        <v>29869</v>
      </c>
      <c r="AU33" s="33">
        <f>IF(D6L326C5=0,0,D6L326C18/D6L326C5)</f>
        <v>8.5593180618367959E-2</v>
      </c>
      <c r="AV33" s="16" t="s">
        <v>29870</v>
      </c>
      <c r="AW33" s="33">
        <f>CHOOSE(MIN(D6L326C9,RUN_YEARS),B7L803C1,B7L803C10,B7L803C19,B7L803C28,B7L803C37)</f>
        <v>4571.866352674906</v>
      </c>
      <c r="AX33" s="16" t="s">
        <v>29871</v>
      </c>
      <c r="AY33" s="33">
        <f>IF(D6L326C23=0,0,D6L326C19/D6L326C23)</f>
        <v>0.47087718893698927</v>
      </c>
      <c r="AZ33" s="16" t="s">
        <v>29872</v>
      </c>
      <c r="BA33" s="33">
        <f>IF(D6L326C5=0,0,D6L326C19/D6L326C5)</f>
        <v>0.4144068193816321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3.7569034390596877E-3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3.2309369575913315E-3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1.6154684787956658E-3</v>
      </c>
      <c r="R34" s="16" t="s">
        <v>29876</v>
      </c>
      <c r="S34" s="15">
        <f>D6L327C5-D6L327C7</f>
        <v>1.6154684787956658E-3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1.5393602709107132E-3</v>
      </c>
      <c r="X34" s="16" t="s">
        <v>29878</v>
      </c>
      <c r="Y34" s="33">
        <f>D6L327C7-D6L327C10</f>
        <v>7.6108207884952603E-5</v>
      </c>
      <c r="Z34" s="16" t="s">
        <v>29879</v>
      </c>
      <c r="AA34" s="33">
        <f>CHOOSE(MIN(D6L327C9,RUN_YEARS),B7L803C7,B7L803C16,B7L803C25,B7L803C34,B7L803C43)</f>
        <v>591475.66666666674</v>
      </c>
      <c r="AB34" s="16" t="s">
        <v>29880</v>
      </c>
      <c r="AC34" s="33">
        <f>IF(D6L327C12=0,0,D6L327C10/D6L327C12)</f>
        <v>2.6025758246082475E-9</v>
      </c>
      <c r="AD34" s="16" t="s">
        <v>29881</v>
      </c>
      <c r="AE34" s="33">
        <f>IF(D6L327C5=0,0,D6L327C10/D6L327C5)</f>
        <v>0.47644392048376849</v>
      </c>
      <c r="AF34" s="16" t="s">
        <v>29882</v>
      </c>
      <c r="AG34" s="33">
        <f>CHOOSE(MIN(D6L327C9,RUN_YEARS),B7L803C5,B7L803C14,B7L803C23,B7L803C32,B7L803C41)</f>
        <v>11247.467747636072</v>
      </c>
      <c r="AH34" s="16" t="s">
        <v>29883</v>
      </c>
      <c r="AI34" s="33">
        <f>IF(D6L327C15=0,0,D6L327C11/D6L327C15)</f>
        <v>6.7666971439814609E-9</v>
      </c>
      <c r="AJ34" s="16" t="s">
        <v>29884</v>
      </c>
      <c r="AK34" s="33">
        <f>IF(D6L327C5=0,0,D6L327C11/D6L327C5)</f>
        <v>2.3556079516231537E-2</v>
      </c>
      <c r="AL34" s="16" t="s">
        <v>29885</v>
      </c>
      <c r="AM34" s="33">
        <f>D6L327C8*CHOOSE(MIN(D6L327C9,RUN_YEARS),B7L803C4,B7L803C13,B7L803C22,B7L803C31,B7L803C40)</f>
        <v>2.8698768074394678E-4</v>
      </c>
      <c r="AN34" s="16" t="s">
        <v>29886</v>
      </c>
      <c r="AO34" s="33">
        <f>D6L327C8-D6L327C18</f>
        <v>1.328480798051719E-3</v>
      </c>
      <c r="AP34" s="16" t="s">
        <v>29887</v>
      </c>
      <c r="AQ34" s="33">
        <f>CHOOSE(MIN(D6L327C9,RUN_YEARS),B7L803C2,B7L803C11,B7L803C20,B7L803C29,B7L803C38)</f>
        <v>1038.4416160848102</v>
      </c>
      <c r="AR34" s="16" t="s">
        <v>29888</v>
      </c>
      <c r="AS34" s="33">
        <f>IF(D6L327C20=0,0,D6L327C18/D6L327C20)</f>
        <v>2.7636380928757798E-7</v>
      </c>
      <c r="AT34" s="16" t="s">
        <v>29889</v>
      </c>
      <c r="AU34" s="33">
        <f>IF(D6L327C5=0,0,D6L327C18/D6L327C5)</f>
        <v>8.8824908845605122E-2</v>
      </c>
      <c r="AV34" s="16" t="s">
        <v>29890</v>
      </c>
      <c r="AW34" s="33">
        <f>CHOOSE(MIN(D6L327C9,RUN_YEARS),B7L803C1,B7L803C10,B7L803C19,B7L803C28,B7L803C37)</f>
        <v>4806.9998798914066</v>
      </c>
      <c r="AX34" s="16" t="s">
        <v>29891</v>
      </c>
      <c r="AY34" s="33">
        <f>IF(D6L327C23=0,0,D6L327C19/D6L327C23)</f>
        <v>2.7636380928757798E-7</v>
      </c>
      <c r="AZ34" s="16" t="s">
        <v>29892</v>
      </c>
      <c r="BA34" s="33">
        <f>IF(D6L327C5=0,0,D6L327C19/D6L327C5)</f>
        <v>0.41117509115439488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88969.277583569172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59883.519672145259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29941.75983607263</v>
      </c>
      <c r="R35" s="16" t="s">
        <v>29896</v>
      </c>
      <c r="S35" s="15">
        <f>SUM(D6L301C8:D6L327C8)-2*SUM(D6L309C8,D6L311C8,D6L322C8,D6L324C8,D6L327C8)</f>
        <v>29941.75983607263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28529.392707362491</v>
      </c>
      <c r="X35" s="16" t="s">
        <v>29898</v>
      </c>
      <c r="Y35" s="33">
        <f>SUM(D6L301C11:D6L327C11)-2*SUM(D6L309C11,D6L311C11,D6L322C11,D6L324C11,D6L327C11)</f>
        <v>1412.3671287101422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4.8520833043006022E-2</v>
      </c>
      <c r="AD35" s="16" t="s">
        <v>29900</v>
      </c>
      <c r="AE35" s="33">
        <f>IF(D6L328C5=0,0,D6L328C10/D6L328C5)</f>
        <v>0.4764147609151454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0.12615416591181597</v>
      </c>
      <c r="AJ35" s="16" t="s">
        <v>29902</v>
      </c>
      <c r="AK35" s="33">
        <f>IF(D6L328C5=0,0,D6L328C11/D6L328C5)</f>
        <v>2.3585239084854642E-2</v>
      </c>
      <c r="AL35" s="16" t="s">
        <v>29903</v>
      </c>
      <c r="AM35" s="33">
        <f>SUM(D6L301C18:D6L327C18)-2*SUM(D6L309C18,D6L311C18,D6L322C18,D6L324C18,D6L327C18)</f>
        <v>5295.1720278055172</v>
      </c>
      <c r="AN35" s="16" t="s">
        <v>29904</v>
      </c>
      <c r="AO35" s="33">
        <f>SUM(D6L301C19:D6L327C19)-2*SUM(D6L309C19,D6L311C19,D6L322C19,D6L324C19,D6L327C19)</f>
        <v>24646.587808267115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5.1559255189668436</v>
      </c>
      <c r="AT35" s="16" t="s">
        <v>29906</v>
      </c>
      <c r="AU35" s="33">
        <f>IF(D6L328C5=0,0,D6L328C18/D6L328C5)</f>
        <v>8.8424529099089669E-2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5.1559255189668427</v>
      </c>
      <c r="AZ35" s="16" t="s">
        <v>29908</v>
      </c>
      <c r="BA35" s="33">
        <f>IF(D6L328C5=0,0,D6L328C19/D6L328C5)</f>
        <v>0.4115754709009104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791.3965766164373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395.69828830821865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197.84914415410933</v>
      </c>
      <c r="R36" s="16" t="s">
        <v>29913</v>
      </c>
      <c r="S36" s="15">
        <f>D6L329C5-D6L329C7</f>
        <v>197.84914415410933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188.43744870376645</v>
      </c>
      <c r="X36" s="16" t="s">
        <v>29915</v>
      </c>
      <c r="Y36" s="33">
        <f>D6L329C7-D6L329C10</f>
        <v>9.4116954503428758</v>
      </c>
      <c r="Z36" s="16" t="s">
        <v>29916</v>
      </c>
      <c r="AA36" s="33">
        <f>CHOOSE(MIN(D6L329C9,RUN_YEARS),B7L803C7,B7L803C16,B7L803C25,B7L803C34,B7L803C43)</f>
        <v>561206</v>
      </c>
      <c r="AB36" s="16" t="s">
        <v>29917</v>
      </c>
      <c r="AC36" s="33">
        <f>IF(D6L329C12=0,0,D6L329C10/D6L329C12)</f>
        <v>3.3577233440798288E-4</v>
      </c>
      <c r="AD36" s="16" t="s">
        <v>29918</v>
      </c>
      <c r="AE36" s="33">
        <f>IF(D6L329C5=0,0,D6L329C10/D6L329C5)</f>
        <v>0.47621497052569534</v>
      </c>
      <c r="AF36" s="16" t="s">
        <v>29919</v>
      </c>
      <c r="AG36" s="33">
        <f>CHOOSE(MIN(D6L329C9,RUN_YEARS),B7L803C5,B7L803C14,B7L803C23,B7L803C32,B7L803C41)</f>
        <v>10780.765699171983</v>
      </c>
      <c r="AH36" s="16" t="s">
        <v>29920</v>
      </c>
      <c r="AI36" s="33">
        <f>IF(D6L329C15=0,0,D6L329C11/D6L329C15)</f>
        <v>8.7300806946075647E-4</v>
      </c>
      <c r="AJ36" s="16" t="s">
        <v>29921</v>
      </c>
      <c r="AK36" s="33">
        <f>IF(D6L329C5=0,0,D6L329C11/D6L329C5)</f>
        <v>2.378502947430464E-2</v>
      </c>
      <c r="AL36" s="16" t="s">
        <v>29922</v>
      </c>
      <c r="AM36" s="33">
        <f>D6L329C8*CHOOSE(MIN(D6L329C9,RUN_YEARS),B7L803C4,B7L803C13,B7L803C22,B7L803C31,B7L803C40)</f>
        <v>33.8690750615444</v>
      </c>
      <c r="AN36" s="16" t="s">
        <v>29923</v>
      </c>
      <c r="AO36" s="33">
        <f>D6L329C8-D6L329C18</f>
        <v>163.98006909256492</v>
      </c>
      <c r="AP36" s="16" t="s">
        <v>29924</v>
      </c>
      <c r="AQ36" s="33">
        <f>CHOOSE(MIN(D6L329C9,RUN_YEARS),B7L803C2,B7L803C11,B7L803C20,B7L803C29,B7L803C38)</f>
        <v>944.29088563615244</v>
      </c>
      <c r="AR36" s="16" t="s">
        <v>29925</v>
      </c>
      <c r="AS36" s="33">
        <f>IF(D6L329C20=0,0,D6L329C18/D6L329C20)</f>
        <v>3.5867205303720992E-2</v>
      </c>
      <c r="AT36" s="16" t="s">
        <v>29926</v>
      </c>
      <c r="AU36" s="33">
        <f>IF(D6L329C5=0,0,D6L329C18/D6L329C5)</f>
        <v>8.5593180618367973E-2</v>
      </c>
      <c r="AV36" s="16" t="s">
        <v>29927</v>
      </c>
      <c r="AW36" s="33">
        <f>CHOOSE(MIN(D6L329C9,RUN_YEARS),B7L803C1,B7L803C10,B7L803C19,B7L803C28,B7L803C37)</f>
        <v>4571.866352674906</v>
      </c>
      <c r="AX36" s="16" t="s">
        <v>29928</v>
      </c>
      <c r="AY36" s="33">
        <f>IF(D6L329C23=0,0,D6L329C19/D6L329C23)</f>
        <v>3.5867205303720985E-2</v>
      </c>
      <c r="AZ36" s="16" t="s">
        <v>29929</v>
      </c>
      <c r="BA36" s="33">
        <f>IF(D6L329C5=0,0,D6L329C19/D6L329C5)</f>
        <v>0.41440681938163204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104.59772162740992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104.59772162740992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52.298860813704962</v>
      </c>
      <c r="R37" s="16" t="s">
        <v>29933</v>
      </c>
      <c r="S37" s="15">
        <f>D6L330C5-D6L330C7</f>
        <v>52.298860813704962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49.8110009218519</v>
      </c>
      <c r="X37" s="16" t="s">
        <v>29935</v>
      </c>
      <c r="Y37" s="33">
        <f>D6L330C7-D6L330C10</f>
        <v>2.4878598918530628</v>
      </c>
      <c r="Z37" s="16" t="s">
        <v>29936</v>
      </c>
      <c r="AA37" s="33">
        <f>CHOOSE(MIN(D6L330C9,RUN_YEARS),B7L803C7,B7L803C16,B7L803C25,B7L803C34,B7L803C43)</f>
        <v>561206</v>
      </c>
      <c r="AB37" s="16" t="s">
        <v>29937</v>
      </c>
      <c r="AC37" s="33">
        <f>IF(D6L330C12=0,0,D6L330C10/D6L330C12)</f>
        <v>8.8757071239174029E-5</v>
      </c>
      <c r="AD37" s="16" t="s">
        <v>29938</v>
      </c>
      <c r="AE37" s="33">
        <f>IF(D6L330C5=0,0,D6L330C10/D6L330C5)</f>
        <v>0.47621497052569528</v>
      </c>
      <c r="AF37" s="16" t="s">
        <v>29939</v>
      </c>
      <c r="AG37" s="33">
        <f>CHOOSE(MIN(D6L330C9,RUN_YEARS),B7L803C5,B7L803C14,B7L803C23,B7L803C32,B7L803C41)</f>
        <v>10780.765699171983</v>
      </c>
      <c r="AH37" s="16" t="s">
        <v>29940</v>
      </c>
      <c r="AI37" s="33">
        <f>IF(D6L330C15=0,0,D6L330C11/D6L330C15)</f>
        <v>2.3076838522185329E-4</v>
      </c>
      <c r="AJ37" s="16" t="s">
        <v>29941</v>
      </c>
      <c r="AK37" s="33">
        <f>IF(D6L330C5=0,0,D6L330C11/D6L330C5)</f>
        <v>2.3785029474304695E-2</v>
      </c>
      <c r="AL37" s="16" t="s">
        <v>29942</v>
      </c>
      <c r="AM37" s="33">
        <f>D6L330C8*CHOOSE(MIN(D6L330C9,RUN_YEARS),B7L803C4,B7L803C13,B7L803C22,B7L803C31,B7L803C40)</f>
        <v>8.9528516795246702</v>
      </c>
      <c r="AN37" s="16" t="s">
        <v>29943</v>
      </c>
      <c r="AO37" s="33">
        <f>D6L330C8-D6L330C18</f>
        <v>43.346009134180292</v>
      </c>
      <c r="AP37" s="16" t="s">
        <v>29944</v>
      </c>
      <c r="AQ37" s="33">
        <f>CHOOSE(MIN(D6L330C9,RUN_YEARS),B7L803C2,B7L803C11,B7L803C20,B7L803C29,B7L803C38)</f>
        <v>944.29088563615244</v>
      </c>
      <c r="AR37" s="16" t="s">
        <v>29945</v>
      </c>
      <c r="AS37" s="33">
        <f>IF(D6L330C20=0,0,D6L330C18/D6L330C20)</f>
        <v>9.4810315504562856E-3</v>
      </c>
      <c r="AT37" s="16" t="s">
        <v>29946</v>
      </c>
      <c r="AU37" s="33">
        <f>IF(D6L330C5=0,0,D6L330C18/D6L330C5)</f>
        <v>8.5593180618367959E-2</v>
      </c>
      <c r="AV37" s="16" t="s">
        <v>29947</v>
      </c>
      <c r="AW37" s="33">
        <f>CHOOSE(MIN(D6L330C9,RUN_YEARS),B7L803C1,B7L803C10,B7L803C19,B7L803C28,B7L803C37)</f>
        <v>4571.866352674906</v>
      </c>
      <c r="AX37" s="16" t="s">
        <v>29948</v>
      </c>
      <c r="AY37" s="33">
        <f>IF(D6L330C23=0,0,D6L330C19/D6L330C23)</f>
        <v>9.4810315504562873E-3</v>
      </c>
      <c r="AZ37" s="16" t="s">
        <v>29949</v>
      </c>
      <c r="BA37" s="33">
        <f>IF(D6L330C5=0,0,D6L330C19/D6L330C5)</f>
        <v>0.41440681938163204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429.87809206574565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214.93904603287282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107.46952301643641</v>
      </c>
      <c r="R38" s="16" t="s">
        <v>29953</v>
      </c>
      <c r="S38" s="15">
        <f>D6L331C5-D6L331C7</f>
        <v>107.46952301643641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102.35719147136561</v>
      </c>
      <c r="X38" s="16" t="s">
        <v>29955</v>
      </c>
      <c r="Y38" s="33">
        <f>D6L331C7-D6L331C10</f>
        <v>5.112331545070802</v>
      </c>
      <c r="Z38" s="16" t="s">
        <v>29956</v>
      </c>
      <c r="AA38" s="33">
        <f>CHOOSE(MIN(D6L331C9,RUN_YEARS),B7L803C7,B7L803C16,B7L803C25,B7L803C34,B7L803C43)</f>
        <v>561206</v>
      </c>
      <c r="AB38" s="16" t="s">
        <v>29957</v>
      </c>
      <c r="AC38" s="33">
        <f>IF(D6L331C12=0,0,D6L331C10/D6L331C12)</f>
        <v>1.8238791365624319E-4</v>
      </c>
      <c r="AD38" s="16" t="s">
        <v>29958</v>
      </c>
      <c r="AE38" s="33">
        <f>IF(D6L331C5=0,0,D6L331C10/D6L331C5)</f>
        <v>0.47621497052569534</v>
      </c>
      <c r="AF38" s="16" t="s">
        <v>29959</v>
      </c>
      <c r="AG38" s="33">
        <f>CHOOSE(MIN(D6L331C9,RUN_YEARS),B7L803C5,B7L803C14,B7L803C23,B7L803C32,B7L803C41)</f>
        <v>10780.765699171983</v>
      </c>
      <c r="AH38" s="16" t="s">
        <v>29960</v>
      </c>
      <c r="AI38" s="33">
        <f>IF(D6L331C15=0,0,D6L331C11/D6L331C15)</f>
        <v>4.7420857550623278E-4</v>
      </c>
      <c r="AJ38" s="16" t="s">
        <v>29961</v>
      </c>
      <c r="AK38" s="33">
        <f>IF(D6L331C5=0,0,D6L331C11/D6L331C5)</f>
        <v>2.378502947430464E-2</v>
      </c>
      <c r="AL38" s="16" t="s">
        <v>29962</v>
      </c>
      <c r="AM38" s="33">
        <f>D6L331C8*CHOOSE(MIN(D6L331C9,RUN_YEARS),B7L803C4,B7L803C13,B7L803C22,B7L803C31,B7L803C40)</f>
        <v>18.397316589031387</v>
      </c>
      <c r="AN38" s="16" t="s">
        <v>29963</v>
      </c>
      <c r="AO38" s="33">
        <f>D6L331C8-D6L331C18</f>
        <v>89.072206427405021</v>
      </c>
      <c r="AP38" s="16" t="s">
        <v>29964</v>
      </c>
      <c r="AQ38" s="33">
        <f>CHOOSE(MIN(D6L331C9,RUN_YEARS),B7L803C2,B7L803C11,B7L803C20,B7L803C29,B7L803C38)</f>
        <v>944.29088563615244</v>
      </c>
      <c r="AR38" s="16" t="s">
        <v>29965</v>
      </c>
      <c r="AS38" s="33">
        <f>IF(D6L331C20=0,0,D6L331C18/D6L331C20)</f>
        <v>1.9482679404066717E-2</v>
      </c>
      <c r="AT38" s="16" t="s">
        <v>29966</v>
      </c>
      <c r="AU38" s="33">
        <f>IF(D6L331C5=0,0,D6L331C18/D6L331C5)</f>
        <v>8.5593180618367959E-2</v>
      </c>
      <c r="AV38" s="16" t="s">
        <v>29967</v>
      </c>
      <c r="AW38" s="33">
        <f>CHOOSE(MIN(D6L331C9,RUN_YEARS),B7L803C1,B7L803C10,B7L803C19,B7L803C28,B7L803C37)</f>
        <v>4571.866352674906</v>
      </c>
      <c r="AX38" s="16" t="s">
        <v>29968</v>
      </c>
      <c r="AY38" s="33">
        <f>IF(D6L331C23=0,0,D6L331C19/D6L331C23)</f>
        <v>1.948267940406672E-2</v>
      </c>
      <c r="AZ38" s="16" t="s">
        <v>29969</v>
      </c>
      <c r="BA38" s="33">
        <f>IF(D6L331C5=0,0,D6L331C19/D6L331C5)</f>
        <v>0.41440681938163204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561206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10780.765699171983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944.29088563615244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4571.866352674906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20965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20965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8386</v>
      </c>
      <c r="R40" s="16" t="s">
        <v>29994</v>
      </c>
      <c r="S40" s="15">
        <f>D6L333C5-D6L333C7</f>
        <v>12579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7987.0774856569624</v>
      </c>
      <c r="X40" s="16" t="s">
        <v>29996</v>
      </c>
      <c r="Y40" s="33">
        <f>D6L333C7-D6L333C10</f>
        <v>398.92251434303762</v>
      </c>
      <c r="Z40" s="16" t="s">
        <v>29997</v>
      </c>
      <c r="AA40" s="33">
        <f>CHOOSE(MIN(D6L333C9,RUN_YEARS),B7L803C7,B7L803C16,B7L803C25,B7L803C34,B7L803C43)</f>
        <v>561206</v>
      </c>
      <c r="AB40" s="16" t="s">
        <v>29998</v>
      </c>
      <c r="AC40" s="33">
        <f>IF(D6L333C12=0,0,D6L333C10/D6L333C12)</f>
        <v>1.4231988762873102E-2</v>
      </c>
      <c r="AD40" s="16" t="s">
        <v>29999</v>
      </c>
      <c r="AE40" s="33">
        <f>IF(D6L333C5=0,0,D6L333C10/D6L333C5)</f>
        <v>0.3809719764205563</v>
      </c>
      <c r="AF40" s="16" t="s">
        <v>30000</v>
      </c>
      <c r="AG40" s="33">
        <f>CHOOSE(MIN(D6L333C9,RUN_YEARS),B7L803C5,B7L803C14,B7L803C23,B7L803C32,B7L803C41)</f>
        <v>10780.765699171983</v>
      </c>
      <c r="AH40" s="16" t="s">
        <v>30001</v>
      </c>
      <c r="AI40" s="33">
        <f>IF(D6L333C15=0,0,D6L333C11/D6L333C15)</f>
        <v>3.7003170783470124E-2</v>
      </c>
      <c r="AJ40" s="16" t="s">
        <v>30002</v>
      </c>
      <c r="AK40" s="33">
        <f>IF(D6L333C5=0,0,D6L333C11/D6L333C5)</f>
        <v>1.902802357944372E-2</v>
      </c>
      <c r="AL40" s="16" t="s">
        <v>30003</v>
      </c>
      <c r="AM40" s="33">
        <f>D6L333C8*CHOOSE(MIN(D6L333C9,RUN_YEARS),B7L803C4,B7L803C13,B7L803C22,B7L803C31,B7L803C40)</f>
        <v>2153.353237996901</v>
      </c>
      <c r="AN40" s="16" t="s">
        <v>30004</v>
      </c>
      <c r="AO40" s="33">
        <f>D6L333C8-D6L333C18</f>
        <v>10425.6467620031</v>
      </c>
      <c r="AP40" s="16" t="s">
        <v>30005</v>
      </c>
      <c r="AQ40" s="33">
        <f>CHOOSE(MIN(D6L333C9,RUN_YEARS),B7L803C2,B7L803C11,B7L803C20,B7L803C29,B7L803C38)</f>
        <v>944.29088563615244</v>
      </c>
      <c r="AR40" s="16" t="s">
        <v>30006</v>
      </c>
      <c r="AS40" s="33">
        <f>IF(D6L333C20=0,0,D6L333C18/D6L333C20)</f>
        <v>2.2803918482663574</v>
      </c>
      <c r="AT40" s="16" t="s">
        <v>30007</v>
      </c>
      <c r="AU40" s="33">
        <f>IF(D6L333C5=0,0,D6L333C18/D6L333C5)</f>
        <v>0.10271181674204155</v>
      </c>
      <c r="AV40" s="16" t="s">
        <v>30008</v>
      </c>
      <c r="AW40" s="33">
        <f>CHOOSE(MIN(D6L333C9,RUN_YEARS),B7L803C1,B7L803C10,B7L803C19,B7L803C28,B7L803C37)</f>
        <v>4571.866352674906</v>
      </c>
      <c r="AX40" s="16" t="s">
        <v>30009</v>
      </c>
      <c r="AY40" s="33">
        <f>IF(D6L333C23=0,0,D6L333C19/D6L333C23)</f>
        <v>2.2803918482663574</v>
      </c>
      <c r="AZ40" s="16" t="s">
        <v>30010</v>
      </c>
      <c r="BA40" s="33">
        <f>IF(D6L333C5=0,0,D6L333C19/D6L333C5)</f>
        <v>0.49728818325795848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17659.759904288007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17659.759904288007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17659.759904288007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561206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10780.765699171983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3023.1100383294715</v>
      </c>
      <c r="AN41" s="16" t="s">
        <v>30023</v>
      </c>
      <c r="AO41" s="33">
        <f>D6L334C8-D6L334C18</f>
        <v>14636.649865958534</v>
      </c>
      <c r="AP41" s="16" t="s">
        <v>30024</v>
      </c>
      <c r="AQ41" s="33">
        <f>CHOOSE(MIN(D6L334C9,RUN_YEARS),B7L803C2,B7L803C11,B7L803C20,B7L803C29,B7L803C38)</f>
        <v>944.29088563615244</v>
      </c>
      <c r="AR41" s="16" t="s">
        <v>30025</v>
      </c>
      <c r="AS41" s="33">
        <f>IF(D6L334C20=0,0,D6L334C18/D6L334C20)</f>
        <v>3.2014605714348865</v>
      </c>
      <c r="AT41" s="16" t="s">
        <v>30026</v>
      </c>
      <c r="AU41" s="33">
        <f>IF(D6L334C5=0,0,D6L334C18/D6L334C5)</f>
        <v>0.17118636123673592</v>
      </c>
      <c r="AV41" s="16" t="s">
        <v>30027</v>
      </c>
      <c r="AW41" s="33">
        <f>CHOOSE(MIN(D6L334C9,RUN_YEARS),B7L803C1,B7L803C10,B7L803C19,B7L803C28,B7L803C37)</f>
        <v>4571.866352674906</v>
      </c>
      <c r="AX41" s="16" t="s">
        <v>30028</v>
      </c>
      <c r="AY41" s="33">
        <f>IF(D6L334C23=0,0,D6L334C19/D6L334C23)</f>
        <v>3.2014605714348865</v>
      </c>
      <c r="AZ41" s="16" t="s">
        <v>30029</v>
      </c>
      <c r="BA41" s="33">
        <f>IF(D6L334C5=0,0,D6L334C19/D6L334C5)</f>
        <v>0.82881363876326408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12186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12186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12186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11606.311261652247</v>
      </c>
      <c r="X42" s="16" t="s">
        <v>30036</v>
      </c>
      <c r="Y42" s="33">
        <f>D6L335C7-D6L335C10</f>
        <v>579.68873834775331</v>
      </c>
      <c r="Z42" s="16" t="s">
        <v>30037</v>
      </c>
      <c r="AA42" s="33">
        <f>CHOOSE(MIN(D6L335C9,RUN_YEARS),B7L803C7,B7L803C16,B7L803C25,B7L803C34,B7L803C43)</f>
        <v>561206</v>
      </c>
      <c r="AB42" s="16" t="s">
        <v>30038</v>
      </c>
      <c r="AC42" s="33">
        <f>IF(D6L335C12=0,0,D6L335C10/D6L335C12)</f>
        <v>2.0681017775384166E-2</v>
      </c>
      <c r="AD42" s="16" t="s">
        <v>30039</v>
      </c>
      <c r="AE42" s="33">
        <f>IF(D6L335C5=0,0,D6L335C10/D6L335C5)</f>
        <v>0.95242994105139067</v>
      </c>
      <c r="AF42" s="16" t="s">
        <v>30040</v>
      </c>
      <c r="AG42" s="33">
        <f>CHOOSE(MIN(D6L335C9,RUN_YEARS),B7L803C5,B7L803C14,B7L803C23,B7L803C32,B7L803C41)</f>
        <v>10780.765699171983</v>
      </c>
      <c r="AH42" s="16" t="s">
        <v>30041</v>
      </c>
      <c r="AI42" s="33">
        <f>IF(D6L335C15=0,0,D6L335C11/D6L335C15)</f>
        <v>5.3770646215998953E-2</v>
      </c>
      <c r="AJ42" s="16" t="s">
        <v>30042</v>
      </c>
      <c r="AK42" s="33">
        <f>IF(D6L335C5=0,0,D6L335C11/D6L335C5)</f>
        <v>4.7570058948609328E-2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944.29088563615244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4571.866352674906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52795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52795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52795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561206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10780.765699171983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9037.7839414934733</v>
      </c>
      <c r="AN43" s="16" t="s">
        <v>30064</v>
      </c>
      <c r="AO43" s="33">
        <f>D6L336C8-D6L336C18</f>
        <v>43757.216058506528</v>
      </c>
      <c r="AP43" s="16" t="s">
        <v>30065</v>
      </c>
      <c r="AQ43" s="33">
        <f>CHOOSE(MIN(D6L336C9,RUN_YEARS),B7L803C2,B7L803C11,B7L803C20,B7L803C29,B7L803C38)</f>
        <v>944.29088563615244</v>
      </c>
      <c r="AR43" s="16" t="s">
        <v>30066</v>
      </c>
      <c r="AS43" s="33">
        <f>IF(D6L336C20=0,0,D6L336C18/D6L336C20)</f>
        <v>9.570974451802396</v>
      </c>
      <c r="AT43" s="16" t="s">
        <v>30067</v>
      </c>
      <c r="AU43" s="33">
        <f>IF(D6L336C5=0,0,D6L336C18/D6L336C5)</f>
        <v>0.17118636123673592</v>
      </c>
      <c r="AV43" s="16" t="s">
        <v>30068</v>
      </c>
      <c r="AW43" s="33">
        <f>CHOOSE(MIN(D6L336C9,RUN_YEARS),B7L803C1,B7L803C10,B7L803C19,B7L803C28,B7L803C37)</f>
        <v>4571.866352674906</v>
      </c>
      <c r="AX43" s="16" t="s">
        <v>30069</v>
      </c>
      <c r="AY43" s="33">
        <f>IF(D6L336C23=0,0,D6L336C19/D6L336C23)</f>
        <v>9.570974451802396</v>
      </c>
      <c r="AZ43" s="16" t="s">
        <v>30070</v>
      </c>
      <c r="BA43" s="33">
        <f>IF(D6L336C5=0,0,D6L336C19/D6L336C5)</f>
        <v>0.82881363876326408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104931.6322945976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104320.9949602565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20929.61752798425</v>
      </c>
      <c r="R44" s="16" t="s">
        <v>30074</v>
      </c>
      <c r="S44" s="15">
        <f>SUM(D6L329C8:D6L336C8)</f>
        <v>83391.37743227226</v>
      </c>
      <c r="U44" s="21" t="str">
        <f>NULL_VALUE</f>
        <v>n/a</v>
      </c>
      <c r="V44" s="16" t="s">
        <v>30075</v>
      </c>
      <c r="W44" s="33">
        <f>SUM(D6L329C10:D6L336C10)</f>
        <v>19933.994388406194</v>
      </c>
      <c r="X44" s="16" t="s">
        <v>30076</v>
      </c>
      <c r="Y44" s="33">
        <f>SUM(D6L329C11:D6L336C11)</f>
        <v>995.6231395780577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3.551992385756067E-2</v>
      </c>
      <c r="AD44" s="16" t="s">
        <v>30078</v>
      </c>
      <c r="AE44" s="33">
        <f>IF(D6L337C5=0,0,D6L337C10/D6L337C5)</f>
        <v>0.19108324643568161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9.2351802029657926E-2</v>
      </c>
      <c r="AJ44" s="16" t="s">
        <v>30080</v>
      </c>
      <c r="AK44" s="33">
        <f>IF(D6L337C5=0,0,D6L337C11/D6L337C5)</f>
        <v>9.5438424447290161E-3</v>
      </c>
      <c r="AL44" s="16" t="s">
        <v>30081</v>
      </c>
      <c r="AM44" s="33">
        <f>SUM(D6L329C18:D6L336C18)</f>
        <v>14275.466461149947</v>
      </c>
      <c r="AN44" s="16" t="s">
        <v>30082</v>
      </c>
      <c r="AO44" s="33">
        <f>SUM(D6L329C19:D6L336C19)</f>
        <v>69115.910971122314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15.117657787761884</v>
      </c>
      <c r="AT44" s="16" t="s">
        <v>30084</v>
      </c>
      <c r="AU44" s="33">
        <f>IF(D6L337C5=0,0,D6L337C18/D6L337C5)</f>
        <v>0.13684173992577922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15.117657787761884</v>
      </c>
      <c r="AZ44" s="16" t="s">
        <v>30086</v>
      </c>
      <c r="BA44" s="33">
        <f>IF(D6L337C5=0,0,D6L337C19/D6L337C5)</f>
        <v>0.66253117119381022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2791.8035757084481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1395.901787854224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697.95089392711202</v>
      </c>
      <c r="R45" s="16" t="s">
        <v>30091</v>
      </c>
      <c r="S45" s="15">
        <f>D6L338C5-D6L338C7</f>
        <v>697.95089392711202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664.74932875976469</v>
      </c>
      <c r="X45" s="16" t="s">
        <v>30093</v>
      </c>
      <c r="Y45" s="33">
        <f>D6L338C7-D6L338C10</f>
        <v>33.201565167347326</v>
      </c>
      <c r="Z45" s="16" t="s">
        <v>30094</v>
      </c>
      <c r="AA45" s="33">
        <f>CHOOSE(MIN(D6L338C9,RUN_YEARS),B7L803C7,B7L803C16,B7L803C25,B7L803C34,B7L803C43)</f>
        <v>561206</v>
      </c>
      <c r="AB45" s="16" t="s">
        <v>30095</v>
      </c>
      <c r="AC45" s="33">
        <f>IF(D6L338C12=0,0,D6L338C10/D6L338C12)</f>
        <v>1.184501464274731E-3</v>
      </c>
      <c r="AD45" s="16" t="s">
        <v>30096</v>
      </c>
      <c r="AE45" s="33">
        <f>IF(D6L338C5=0,0,D6L338C10/D6L338C5)</f>
        <v>0.47621497052569534</v>
      </c>
      <c r="AF45" s="16" t="s">
        <v>30097</v>
      </c>
      <c r="AG45" s="33">
        <f>CHOOSE(MIN(D6L338C9,RUN_YEARS),B7L803C5,B7L803C14,B7L803C23,B7L803C32,B7L803C41)</f>
        <v>10780.765699171983</v>
      </c>
      <c r="AH45" s="16" t="s">
        <v>30098</v>
      </c>
      <c r="AI45" s="33">
        <f>IF(D6L338C15=0,0,D6L338C11/D6L338C15)</f>
        <v>3.0797038071143103E-3</v>
      </c>
      <c r="AJ45" s="16" t="s">
        <v>30099</v>
      </c>
      <c r="AK45" s="33">
        <f>IF(D6L338C5=0,0,D6L338C11/D6L338C5)</f>
        <v>2.3785029474304685E-2</v>
      </c>
      <c r="AL45" s="16" t="s">
        <v>30100</v>
      </c>
      <c r="AM45" s="33">
        <f>D6L338C8*CHOOSE(MIN(D6L338C9,RUN_YEARS),B7L803C4,B7L803C13,B7L803C22,B7L803C31,B7L803C40)</f>
        <v>119.47967385330935</v>
      </c>
      <c r="AN45" s="16" t="s">
        <v>30101</v>
      </c>
      <c r="AO45" s="33">
        <f>D6L338C8-D6L338C18</f>
        <v>578.47122007380267</v>
      </c>
      <c r="AP45" s="16" t="s">
        <v>30102</v>
      </c>
      <c r="AQ45" s="33">
        <f>CHOOSE(MIN(D6L338C9,RUN_YEARS),B7L803C2,B7L803C11,B7L803C20,B7L803C29,B7L803C38)</f>
        <v>944.29088563615244</v>
      </c>
      <c r="AR45" s="16" t="s">
        <v>30103</v>
      </c>
      <c r="AS45" s="33">
        <f>IF(D6L338C20=0,0,D6L338C18/D6L338C20)</f>
        <v>0.12652846243752311</v>
      </c>
      <c r="AT45" s="16" t="s">
        <v>30104</v>
      </c>
      <c r="AU45" s="33">
        <f>IF(D6L338C5=0,0,D6L338C18/D6L338C5)</f>
        <v>8.5593180618367959E-2</v>
      </c>
      <c r="AV45" s="16" t="s">
        <v>30105</v>
      </c>
      <c r="AW45" s="33">
        <f>CHOOSE(MIN(D6L338C9,RUN_YEARS),B7L803C1,B7L803C10,B7L803C19,B7L803C28,B7L803C37)</f>
        <v>4571.866352674906</v>
      </c>
      <c r="AX45" s="16" t="s">
        <v>30106</v>
      </c>
      <c r="AY45" s="33">
        <f>IF(D6L338C23=0,0,D6L338C19/D6L338C23)</f>
        <v>0.12652846243752311</v>
      </c>
      <c r="AZ45" s="16" t="s">
        <v>30107</v>
      </c>
      <c r="BA45" s="33">
        <f>IF(D6L338C5=0,0,D6L338C19/D6L338C5)</f>
        <v>0.41440681938163204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35939.773334899473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35939.773334899473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14375.909333959789</v>
      </c>
      <c r="R46" s="16" t="s">
        <v>30111</v>
      </c>
      <c r="S46" s="15">
        <f>D6L339C5-D6L339C7</f>
        <v>21563.864000939684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13692.046479503459</v>
      </c>
      <c r="X46" s="16" t="s">
        <v>30113</v>
      </c>
      <c r="Y46" s="33">
        <f>D6L339C7-D6L339C10</f>
        <v>683.86285445633075</v>
      </c>
      <c r="Z46" s="16" t="s">
        <v>30114</v>
      </c>
      <c r="AA46" s="33">
        <f>CHOOSE(MIN(D6L339C9,RUN_YEARS),B7L803C7,B7L803C16,B7L803C25,B7L803C34,B7L803C43)</f>
        <v>561206</v>
      </c>
      <c r="AB46" s="16" t="s">
        <v>30115</v>
      </c>
      <c r="AC46" s="33">
        <f>IF(D6L339C12=0,0,D6L339C10/D6L339C12)</f>
        <v>2.4397541151561921E-2</v>
      </c>
      <c r="AD46" s="16" t="s">
        <v>30116</v>
      </c>
      <c r="AE46" s="33">
        <f>IF(D6L339C5=0,0,D6L339C10/D6L339C5)</f>
        <v>0.38097197642055625</v>
      </c>
      <c r="AF46" s="16" t="s">
        <v>30117</v>
      </c>
      <c r="AG46" s="33">
        <f>CHOOSE(MIN(D6L339C9,RUN_YEARS),B7L803C5,B7L803C14,B7L803C23,B7L803C32,B7L803C41)</f>
        <v>10780.765699171983</v>
      </c>
      <c r="AH46" s="16" t="s">
        <v>30118</v>
      </c>
      <c r="AI46" s="33">
        <f>IF(D6L339C15=0,0,D6L339C11/D6L339C15)</f>
        <v>6.3433606994061184E-2</v>
      </c>
      <c r="AJ46" s="16" t="s">
        <v>30119</v>
      </c>
      <c r="AK46" s="33">
        <f>IF(D6L339C5=0,0,D6L339C11/D6L339C5)</f>
        <v>1.9028023579443745E-2</v>
      </c>
      <c r="AL46" s="16" t="s">
        <v>30120</v>
      </c>
      <c r="AM46" s="33">
        <f>D6L339C8*CHOOSE(MIN(D6L339C9,RUN_YEARS),B7L803C4,B7L803C13,B7L803C22,B7L803C31,B7L803C40)</f>
        <v>3691.4394125247063</v>
      </c>
      <c r="AN46" s="16" t="s">
        <v>30121</v>
      </c>
      <c r="AO46" s="33">
        <f>D6L339C8-D6L339C18</f>
        <v>17872.424588414979</v>
      </c>
      <c r="AP46" s="16" t="s">
        <v>30122</v>
      </c>
      <c r="AQ46" s="33">
        <f>CHOOSE(MIN(D6L339C9,RUN_YEARS),B7L803C2,B7L803C11,B7L803C20,B7L803C29,B7L803C38)</f>
        <v>944.29088563615244</v>
      </c>
      <c r="AR46" s="16" t="s">
        <v>30123</v>
      </c>
      <c r="AS46" s="33">
        <f>IF(D6L339C20=0,0,D6L339C18/D6L339C20)</f>
        <v>3.9092185137822733</v>
      </c>
      <c r="AT46" s="16" t="s">
        <v>30124</v>
      </c>
      <c r="AU46" s="33">
        <f>IF(D6L339C5=0,0,D6L339C18/D6L339C5)</f>
        <v>0.10271181674204155</v>
      </c>
      <c r="AV46" s="16" t="s">
        <v>30125</v>
      </c>
      <c r="AW46" s="33">
        <f>CHOOSE(MIN(D6L339C9,RUN_YEARS),B7L803C1,B7L803C10,B7L803C19,B7L803C28,B7L803C37)</f>
        <v>4571.866352674906</v>
      </c>
      <c r="AX46" s="16" t="s">
        <v>30126</v>
      </c>
      <c r="AY46" s="33">
        <f>IF(D6L339C23=0,0,D6L339C19/D6L339C23)</f>
        <v>3.9092185137822733</v>
      </c>
      <c r="AZ46" s="16" t="s">
        <v>30127</v>
      </c>
      <c r="BA46" s="33">
        <f>IF(D6L339C5=0,0,D6L339C19/D6L339C5)</f>
        <v>0.49728818325795848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38731.576910607924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37335.675122753695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15073.860227886902</v>
      </c>
      <c r="R47" s="16" t="s">
        <v>30131</v>
      </c>
      <c r="S47" s="15">
        <f>SUM(D6L338C8:D6L339C8)</f>
        <v>22261.814894866795</v>
      </c>
      <c r="U47" s="21" t="str">
        <f>NULL_VALUE</f>
        <v>n/a</v>
      </c>
      <c r="V47" s="16" t="s">
        <v>30132</v>
      </c>
      <c r="W47" s="33">
        <f>SUM(D6L338C10:D6L339C10)</f>
        <v>14356.795808263223</v>
      </c>
      <c r="X47" s="16" t="s">
        <v>30133</v>
      </c>
      <c r="Y47" s="33">
        <f>SUM(D6L338C11:D6L339C11)</f>
        <v>717.06441962367808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2.5582042615836652E-2</v>
      </c>
      <c r="AD47" s="16" t="s">
        <v>30135</v>
      </c>
      <c r="AE47" s="33">
        <f>IF(D6L340C5=0,0,D6L340C10/D6L340C5)</f>
        <v>0.38453291017399277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6.6513310801175493E-2</v>
      </c>
      <c r="AJ47" s="16" t="s">
        <v>30137</v>
      </c>
      <c r="AK47" s="33">
        <f>IF(D6L340C5=0,0,D6L340C11/D6L340C5)</f>
        <v>1.9205877950943317E-2</v>
      </c>
      <c r="AL47" s="16" t="s">
        <v>30138</v>
      </c>
      <c r="AM47" s="33">
        <f>SUM(D6L338C18:D6L339C18)</f>
        <v>3810.9190863780159</v>
      </c>
      <c r="AN47" s="16" t="s">
        <v>30139</v>
      </c>
      <c r="AO47" s="33">
        <f>SUM(D6L338C19:D6L339C19)</f>
        <v>18450.895808488782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4.0357469762197962</v>
      </c>
      <c r="AT47" s="16" t="s">
        <v>30141</v>
      </c>
      <c r="AU47" s="33">
        <f>IF(D6L340C5=0,0,D6L340C18/D6L340C5)</f>
        <v>0.10207178720749864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4.0357469762197962</v>
      </c>
      <c r="AZ47" s="16" t="s">
        <v>30143</v>
      </c>
      <c r="BA47" s="33">
        <f>IF(D6L340C5=0,0,D6L340C19/D6L340C5)</f>
        <v>0.49418942466756538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232632.4867887747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201540.18975515544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65945.237591943791</v>
      </c>
      <c r="R48" s="16" t="s">
        <v>30148</v>
      </c>
      <c r="S48" s="15">
        <f>SUM(D6L328C8,D6L337C8,D6L340C8)</f>
        <v>135594.95216321168</v>
      </c>
      <c r="U48" s="21" t="str">
        <f>NULL_VALUE</f>
        <v>n/a</v>
      </c>
      <c r="V48" s="16" t="s">
        <v>30149</v>
      </c>
      <c r="W48" s="33">
        <f>SUM(D6L328C10,D6L337C10,D6L340C10)</f>
        <v>62820.182904031913</v>
      </c>
      <c r="X48" s="16" t="s">
        <v>30150</v>
      </c>
      <c r="Y48" s="33">
        <f>SUM(D6L328C11,D6L337C11,D6L340C11)</f>
        <v>3125.0546879118779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0.10962279951640336</v>
      </c>
      <c r="AD48" s="16" t="s">
        <v>30152</v>
      </c>
      <c r="AE48" s="33">
        <f>IF(D6L341C5=0,0,D6L341C10/D6L341C5)</f>
        <v>0.31170052474570997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0.28501927874264937</v>
      </c>
      <c r="AJ48" s="16" t="s">
        <v>30154</v>
      </c>
      <c r="AK48" s="33">
        <f>IF(D6L341C5=0,0,D6L341C11/D6L341C5)</f>
        <v>1.5505863578417805E-2</v>
      </c>
      <c r="AL48" s="16" t="s">
        <v>30155</v>
      </c>
      <c r="AM48" s="33">
        <f>SUM(D6L328C18,D6L337C18,D6L340C18)</f>
        <v>23381.557575333482</v>
      </c>
      <c r="AN48" s="16" t="s">
        <v>30156</v>
      </c>
      <c r="AO48" s="33">
        <f>SUM(D6L328C19,D6L337C19,D6L340C19)</f>
        <v>112213.39458787821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24.309330282948522</v>
      </c>
      <c r="AT48" s="16" t="s">
        <v>30158</v>
      </c>
      <c r="AU48" s="33">
        <f>IF(D6L341C5=0,0,D6L341C18/D6L341C5)</f>
        <v>0.11601436717777713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24.309330282948522</v>
      </c>
      <c r="AZ48" s="16" t="s">
        <v>30160</v>
      </c>
      <c r="BA48" s="33">
        <f>IF(D6L341C5=0,0,D6L341C19/D6L341C5)</f>
        <v>0.55677924449809524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68226-C4A6-4BEF-B475-7C2F89112F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54398.717316900002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46782.896892534001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23391.448446267001</v>
      </c>
      <c r="R8" s="16" t="s">
        <v>30170</v>
      </c>
      <c r="S8" s="15">
        <f>D6L401C5-D6L401C7</f>
        <v>23391.448446267001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21787.62996700226</v>
      </c>
      <c r="X8" s="16" t="s">
        <v>30172</v>
      </c>
      <c r="Y8" s="33">
        <f>D6L401C7-D6L401C10</f>
        <v>1603.8184792647407</v>
      </c>
      <c r="Z8" s="16" t="s">
        <v>30173</v>
      </c>
      <c r="AA8" s="33">
        <f>CHOOSE(MIN(D6L401C9,RUN_YEARS),B7L804C7,B7L804C16,B7L804C25,B7L804C34,B7L804C43)</f>
        <v>708262.33333333337</v>
      </c>
      <c r="AB8" s="16" t="s">
        <v>30174</v>
      </c>
      <c r="AC8" s="33">
        <f>IF(D6L401C12=0,0,D6L401C10/D6L401C12)</f>
        <v>3.0762090459423356E-2</v>
      </c>
      <c r="AD8" s="16" t="s">
        <v>30175</v>
      </c>
      <c r="AE8" s="33">
        <f>IF(D6L401C5=0,0,D6L401C10/D6L401C5)</f>
        <v>0.46571784592670895</v>
      </c>
      <c r="AF8" s="16" t="s">
        <v>30176</v>
      </c>
      <c r="AG8" s="33">
        <f>CHOOSE(MIN(D6L401C9,RUN_YEARS),B7L804C5,B7L804C14,B7L804C23,B7L804C32,B7L804C41)</f>
        <v>20052.384348499541</v>
      </c>
      <c r="AH8" s="16" t="s">
        <v>30177</v>
      </c>
      <c r="AI8" s="33">
        <f>IF(D6L401C15=0,0,D6L401C11/D6L401C15)</f>
        <v>7.9981435194500933E-2</v>
      </c>
      <c r="AJ8" s="16" t="s">
        <v>30178</v>
      </c>
      <c r="AK8" s="33">
        <f>IF(D6L401C5=0,0,D6L401C11/D6L401C5)</f>
        <v>3.428215407329107E-2</v>
      </c>
      <c r="AL8" s="16" t="s">
        <v>30179</v>
      </c>
      <c r="AM8" s="33">
        <f>D6L401C8*CHOOSE(MIN(D6L401C9,RUN_YEARS),B7L804C4,B7L804C13,B7L804C22,B7L804C31,B7L804C40)</f>
        <v>2682.9575634003368</v>
      </c>
      <c r="AN8" s="16" t="s">
        <v>30180</v>
      </c>
      <c r="AO8" s="33">
        <f>D6L401C8-D6L401C18</f>
        <v>20708.490882866663</v>
      </c>
      <c r="AP8" s="16" t="s">
        <v>30181</v>
      </c>
      <c r="AQ8" s="33">
        <f>CHOOSE(MIN(D6L401C9,RUN_YEARS),B7L804C2,B7L804C11,B7L804C20,B7L804C29,B7L804C38)</f>
        <v>1243.4815555196101</v>
      </c>
      <c r="AR8" s="16" t="s">
        <v>30182</v>
      </c>
      <c r="AS8" s="33">
        <f>IF(D6L401C20=0,0,D6L401C18/D6L401C20)</f>
        <v>2.1576174986200072</v>
      </c>
      <c r="AT8" s="16" t="s">
        <v>30183</v>
      </c>
      <c r="AU8" s="33">
        <f>IF(D6L401C5=0,0,D6L401C18/D6L401C5)</f>
        <v>5.7349111355019682E-2</v>
      </c>
      <c r="AV8" s="16" t="s">
        <v>30184</v>
      </c>
      <c r="AW8" s="33">
        <f>CHOOSE(MIN(D6L401C9,RUN_YEARS),B7L804C1,B7L804C10,B7L804C19,B7L804C28,B7L804C37)</f>
        <v>9597.8508220811291</v>
      </c>
      <c r="AX8" s="16" t="s">
        <v>30185</v>
      </c>
      <c r="AY8" s="33">
        <f>IF(D6L401C23=0,0,D6L401C19/D6L401C23)</f>
        <v>2.1576174986200067</v>
      </c>
      <c r="AZ8" s="16" t="s">
        <v>30186</v>
      </c>
      <c r="BA8" s="33">
        <f>IF(D6L401C5=0,0,D6L401C19/D6L401C5)</f>
        <v>0.44265088864498031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105.08706549758028</v>
      </c>
      <c r="J9" s="16" t="s">
        <v>30207</v>
      </c>
      <c r="K9" s="21">
        <f>IF(FLOW_THRU_100PCT="Y",1,INDEX(VariabilityMatrix,D6L402C1,D6L402C9))</f>
        <v>0.4974550993029121</v>
      </c>
      <c r="L9" s="16" t="s">
        <v>30187</v>
      </c>
      <c r="M9" s="15">
        <f>IF(D6L402C2&lt;&gt;0,D6L402C2*D6L402C4,D6L402C3*D6L402C4)</f>
        <v>52.276096602550425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26.138048301275212</v>
      </c>
      <c r="R9" s="16" t="s">
        <v>30189</v>
      </c>
      <c r="S9" s="15">
        <f>D6L402C5-D6L402C7</f>
        <v>26.138048301275212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24.344213762214448</v>
      </c>
      <c r="X9" s="16" t="s">
        <v>30191</v>
      </c>
      <c r="Y9" s="33">
        <f>D6L402C7-D6L402C10</f>
        <v>1.7938345390607644</v>
      </c>
      <c r="Z9" s="16" t="s">
        <v>30192</v>
      </c>
      <c r="AA9" s="33">
        <f>CHOOSE(MIN(D6L402C9,RUN_YEARS),B7L804C7,B7L804C16,B7L804C25,B7L804C34,B7L804C43)</f>
        <v>754873.6</v>
      </c>
      <c r="AB9" s="16" t="s">
        <v>30193</v>
      </c>
      <c r="AC9" s="33">
        <f>IF(D6L402C12=0,0,D6L402C10/D6L402C12)</f>
        <v>3.224939084134675E-5</v>
      </c>
      <c r="AD9" s="16" t="s">
        <v>30194</v>
      </c>
      <c r="AE9" s="33">
        <f>IF(D6L402C5=0,0,D6L402C10/D6L402C5)</f>
        <v>0.46568537714858288</v>
      </c>
      <c r="AF9" s="16" t="s">
        <v>30195</v>
      </c>
      <c r="AG9" s="33">
        <f>CHOOSE(MIN(D6L402C9,RUN_YEARS),B7L804C5,B7L804C14,B7L804C23,B7L804C32,B7L804C41)</f>
        <v>21393.77963978946</v>
      </c>
      <c r="AH9" s="16" t="s">
        <v>30196</v>
      </c>
      <c r="AI9" s="33">
        <f>IF(D6L402C15=0,0,D6L402C11/D6L402C15)</f>
        <v>8.384841618750159E-5</v>
      </c>
      <c r="AJ9" s="16" t="s">
        <v>30197</v>
      </c>
      <c r="AK9" s="33">
        <f>IF(D6L402C5=0,0,D6L402C11/D6L402C5)</f>
        <v>3.4314622851417093E-2</v>
      </c>
      <c r="AL9" s="16" t="s">
        <v>30198</v>
      </c>
      <c r="AM9" s="33">
        <f>D6L402C8*CHOOSE(MIN(D6L402C9,RUN_YEARS),B7L804C4,B7L804C13,B7L804C22,B7L804C31,B7L804C40)</f>
        <v>2.9164647189827937</v>
      </c>
      <c r="AN9" s="16" t="s">
        <v>30199</v>
      </c>
      <c r="AO9" s="33">
        <f>D6L402C8-D6L402C18</f>
        <v>23.221583582292418</v>
      </c>
      <c r="AP9" s="16" t="s">
        <v>30200</v>
      </c>
      <c r="AQ9" s="33">
        <f>CHOOSE(MIN(D6L402C9,RUN_YEARS),B7L804C2,B7L804C11,B7L804C20,B7L804C29,B7L804C38)</f>
        <v>1295.089565777266</v>
      </c>
      <c r="AR9" s="16" t="s">
        <v>30201</v>
      </c>
      <c r="AS9" s="33">
        <f>IF(D6L402C20=0,0,D6L402C18/D6L402C20)</f>
        <v>2.2519405576651658E-3</v>
      </c>
      <c r="AT9" s="16" t="s">
        <v>30202</v>
      </c>
      <c r="AU9" s="33">
        <f>IF(D6L402C5=0,0,D6L402C18/D6L402C5)</f>
        <v>5.5789642083577187E-2</v>
      </c>
      <c r="AV9" s="16" t="s">
        <v>30203</v>
      </c>
      <c r="AW9" s="33">
        <f>CHOOSE(MIN(D6L402C9,RUN_YEARS),B7L804C1,B7L804C10,B7L804C19,B7L804C28,B7L804C37)</f>
        <v>10311.810186663537</v>
      </c>
      <c r="AX9" s="16" t="s">
        <v>30204</v>
      </c>
      <c r="AY9" s="33">
        <f>IF(D6L402C23=0,0,D6L402C19/D6L402C23)</f>
        <v>2.2519405576651654E-3</v>
      </c>
      <c r="AZ9" s="16" t="s">
        <v>30205</v>
      </c>
      <c r="BA9" s="33">
        <f>IF(D6L402C5=0,0,D6L402C19/D6L402C5)</f>
        <v>0.44421035791642277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48.249036850864947</v>
      </c>
      <c r="J10" s="16" t="s">
        <v>30228</v>
      </c>
      <c r="K10" s="21">
        <f>IF(FLOW_THRU_100PCT="Y",1,INDEX(VariabilityMatrix,D6L403C1,D6L403C9))</f>
        <v>0.4974550993029121</v>
      </c>
      <c r="L10" s="16" t="s">
        <v>30208</v>
      </c>
      <c r="M10" s="15">
        <f>IF(D6L403C2&lt;&gt;0,D6L403C2*D6L403C4,D6L403C3*D6L403C4)</f>
        <v>24.001729417916888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12.000864708958444</v>
      </c>
      <c r="R10" s="16" t="s">
        <v>30210</v>
      </c>
      <c r="S10" s="15">
        <f>D6L403C5-D6L403C7</f>
        <v>12.000864708958444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11.177254416200864</v>
      </c>
      <c r="X10" s="16" t="s">
        <v>30212</v>
      </c>
      <c r="Y10" s="33">
        <f>D6L403C7-D6L403C10</f>
        <v>0.82361029275758035</v>
      </c>
      <c r="Z10" s="16" t="s">
        <v>30213</v>
      </c>
      <c r="AA10" s="33">
        <f>CHOOSE(MIN(D6L403C9,RUN_YEARS),B7L804C7,B7L804C16,B7L804C25,B7L804C34,B7L804C43)</f>
        <v>754873.6</v>
      </c>
      <c r="AB10" s="16" t="s">
        <v>30214</v>
      </c>
      <c r="AC10" s="33">
        <f>IF(D6L403C12=0,0,D6L403C10/D6L403C12)</f>
        <v>1.4806789396530577E-5</v>
      </c>
      <c r="AD10" s="16" t="s">
        <v>30215</v>
      </c>
      <c r="AE10" s="33">
        <f>IF(D6L403C5=0,0,D6L403C10/D6L403C5)</f>
        <v>0.46568537714858294</v>
      </c>
      <c r="AF10" s="16" t="s">
        <v>30216</v>
      </c>
      <c r="AG10" s="33">
        <f>CHOOSE(MIN(D6L403C9,RUN_YEARS),B7L804C5,B7L804C14,B7L804C23,B7L804C32,B7L804C41)</f>
        <v>21393.77963978946</v>
      </c>
      <c r="AH10" s="16" t="s">
        <v>30217</v>
      </c>
      <c r="AI10" s="33">
        <f>IF(D6L403C15=0,0,D6L403C11/D6L403C15)</f>
        <v>3.8497652430979496E-5</v>
      </c>
      <c r="AJ10" s="16" t="s">
        <v>30218</v>
      </c>
      <c r="AK10" s="33">
        <f>IF(D6L403C5=0,0,D6L403C11/D6L403C5)</f>
        <v>3.4314622851417079E-2</v>
      </c>
      <c r="AL10" s="16" t="s">
        <v>30219</v>
      </c>
      <c r="AM10" s="33">
        <f>D6L403C8*CHOOSE(MIN(D6L403C9,RUN_YEARS),B7L804C4,B7L804C13,B7L804C22,B7L804C31,B7L804C40)</f>
        <v>1.3390478936124486</v>
      </c>
      <c r="AN10" s="16" t="s">
        <v>30220</v>
      </c>
      <c r="AO10" s="33">
        <f>D6L403C8-D6L403C18</f>
        <v>10.661816815345995</v>
      </c>
      <c r="AP10" s="16" t="s">
        <v>30221</v>
      </c>
      <c r="AQ10" s="33">
        <f>CHOOSE(MIN(D6L403C9,RUN_YEARS),B7L804C2,B7L804C11,B7L804C20,B7L804C29,B7L804C38)</f>
        <v>1295.089565777266</v>
      </c>
      <c r="AR10" s="16" t="s">
        <v>30222</v>
      </c>
      <c r="AS10" s="33">
        <f>IF(D6L403C20=0,0,D6L403C18/D6L403C20)</f>
        <v>1.0339423071552586E-3</v>
      </c>
      <c r="AT10" s="16" t="s">
        <v>30223</v>
      </c>
      <c r="AU10" s="33">
        <f>IF(D6L403C5=0,0,D6L403C18/D6L403C5)</f>
        <v>5.5789642083577187E-2</v>
      </c>
      <c r="AV10" s="16" t="s">
        <v>30224</v>
      </c>
      <c r="AW10" s="33">
        <f>CHOOSE(MIN(D6L403C9,RUN_YEARS),B7L804C1,B7L804C10,B7L804C19,B7L804C28,B7L804C37)</f>
        <v>10311.810186663537</v>
      </c>
      <c r="AX10" s="16" t="s">
        <v>30225</v>
      </c>
      <c r="AY10" s="33">
        <f>IF(D6L403C23=0,0,D6L403C19/D6L403C23)</f>
        <v>1.0339423071552586E-3</v>
      </c>
      <c r="AZ10" s="16" t="s">
        <v>30226</v>
      </c>
      <c r="BA10" s="33">
        <f>IF(D6L403C5=0,0,D6L403C19/D6L403C5)</f>
        <v>0.44421035791642283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1.9838854524298226</v>
      </c>
      <c r="J11" s="16" t="s">
        <v>30249</v>
      </c>
      <c r="K11" s="21">
        <f>IF(FLOW_THRU_100PCT="Y",1,INDEX(VariabilityMatrix,D6L404C1,D6L404C9))</f>
        <v>0.49174669797485232</v>
      </c>
      <c r="L11" s="16" t="s">
        <v>30229</v>
      </c>
      <c r="M11" s="15">
        <f>IF(D6L404C2&lt;&gt;0,D6L404C2*D6L404C4,D6L404C3*D6L404C4)</f>
        <v>0.97556912039271126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0.48778456019635563</v>
      </c>
      <c r="R11" s="16" t="s">
        <v>30231</v>
      </c>
      <c r="S11" s="15">
        <f>D6L404C5-D6L404C7</f>
        <v>0.48778456019635563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0.45385086880165409</v>
      </c>
      <c r="X11" s="16" t="s">
        <v>30233</v>
      </c>
      <c r="Y11" s="33">
        <f>D6L404C7-D6L404C10</f>
        <v>3.3933691394701537E-2</v>
      </c>
      <c r="Z11" s="16" t="s">
        <v>30234</v>
      </c>
      <c r="AA11" s="33">
        <f>CHOOSE(MIN(D6L404C9,RUN_YEARS),B7L804C7,B7L804C16,B7L804C25,B7L804C34,B7L804C43)</f>
        <v>602987</v>
      </c>
      <c r="AB11" s="16" t="s">
        <v>30235</v>
      </c>
      <c r="AC11" s="33">
        <f>IF(D6L404C12=0,0,D6L404C10/D6L404C12)</f>
        <v>7.5267106720651371E-7</v>
      </c>
      <c r="AD11" s="16" t="s">
        <v>30236</v>
      </c>
      <c r="AE11" s="33">
        <f>IF(D6L404C5=0,0,D6L404C10/D6L404C5)</f>
        <v>0.46521651753282056</v>
      </c>
      <c r="AF11" s="16" t="s">
        <v>30237</v>
      </c>
      <c r="AG11" s="33">
        <f>CHOOSE(MIN(D6L404C9,RUN_YEARS),B7L804C5,B7L804C14,B7L804C23,B7L804C32,B7L804C41)</f>
        <v>17340.137459557653</v>
      </c>
      <c r="AH11" s="16" t="s">
        <v>30238</v>
      </c>
      <c r="AI11" s="33">
        <f>IF(D6L404C15=0,0,D6L404C11/D6L404C15)</f>
        <v>1.956944774736935E-6</v>
      </c>
      <c r="AJ11" s="16" t="s">
        <v>30239</v>
      </c>
      <c r="AK11" s="33">
        <f>IF(D6L404C5=0,0,D6L404C11/D6L404C5)</f>
        <v>3.4783482467179438E-2</v>
      </c>
      <c r="AL11" s="16" t="s">
        <v>30240</v>
      </c>
      <c r="AM11" s="33">
        <f>D6L404C8*CHOOSE(MIN(D6L404C9,RUN_YEARS),B7L804C4,B7L804C13,B7L804C22,B7L804C31,B7L804C40)</f>
        <v>5.3068004573919761E-2</v>
      </c>
      <c r="AN11" s="16" t="s">
        <v>30241</v>
      </c>
      <c r="AO11" s="33">
        <f>D6L404C8-D6L404C18</f>
        <v>0.43471655562243589</v>
      </c>
      <c r="AP11" s="16" t="s">
        <v>30242</v>
      </c>
      <c r="AQ11" s="33">
        <f>CHOOSE(MIN(D6L404C9,RUN_YEARS),B7L804C2,B7L804C11,B7L804C20,B7L804C29,B7L804C38)</f>
        <v>1014.5920183623957</v>
      </c>
      <c r="AR11" s="16" t="s">
        <v>30243</v>
      </c>
      <c r="AS11" s="33">
        <f>IF(D6L404C20=0,0,D6L404C18/D6L404C20)</f>
        <v>5.2304772374983083E-5</v>
      </c>
      <c r="AT11" s="16" t="s">
        <v>30244</v>
      </c>
      <c r="AU11" s="33">
        <f>IF(D6L404C5=0,0,D6L404C18/D6L404C5)</f>
        <v>5.4396970408982871E-2</v>
      </c>
      <c r="AV11" s="16" t="s">
        <v>30245</v>
      </c>
      <c r="AW11" s="33">
        <f>CHOOSE(MIN(D6L404C9,RUN_YEARS),B7L804C1,B7L804C10,B7L804C19,B7L804C28,B7L804C37)</f>
        <v>8311.2216320504831</v>
      </c>
      <c r="AX11" s="16" t="s">
        <v>30246</v>
      </c>
      <c r="AY11" s="33">
        <f>IF(D6L404C23=0,0,D6L404C19/D6L404C23)</f>
        <v>5.2304772374983076E-5</v>
      </c>
      <c r="AZ11" s="16" t="s">
        <v>30247</v>
      </c>
      <c r="BA11" s="33">
        <f>IF(D6L404C5=0,0,D6L404C19/D6L404C5)</f>
        <v>0.44560302959101716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1305.153729037419</v>
      </c>
      <c r="J12" s="16" t="s">
        <v>30270</v>
      </c>
      <c r="K12" s="21">
        <f>IF(FLOW_THRU_100PCT="Y",1,INDEX(VariabilityMatrix,D6L405C1,D6L405C9))</f>
        <v>0.24674303864797151</v>
      </c>
      <c r="L12" s="16" t="s">
        <v>30250</v>
      </c>
      <c r="M12" s="15">
        <f>IF(D6L405C2&lt;&gt;0,D6L405C2*D6L405C4,D6L405C3*D6L405C4)</f>
        <v>322.037597005424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161.018798502712</v>
      </c>
      <c r="R12" s="16" t="s">
        <v>30252</v>
      </c>
      <c r="S12" s="15">
        <f>D6L405C5-D6L405C7</f>
        <v>161.018798502712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149.96819981749425</v>
      </c>
      <c r="X12" s="16" t="s">
        <v>30254</v>
      </c>
      <c r="Y12" s="33">
        <f>D6L405C7-D6L405C10</f>
        <v>11.05059868521775</v>
      </c>
      <c r="Z12" s="16" t="s">
        <v>30255</v>
      </c>
      <c r="AA12" s="33">
        <f>CHOOSE(MIN(D6L405C9,RUN_YEARS),B7L804C7,B7L804C16,B7L804C25,B7L804C34,B7L804C43)</f>
        <v>754873.6</v>
      </c>
      <c r="AB12" s="16" t="s">
        <v>30256</v>
      </c>
      <c r="AC12" s="33">
        <f>IF(D6L405C12=0,0,D6L405C10/D6L405C12)</f>
        <v>1.9866663745757469E-4</v>
      </c>
      <c r="AD12" s="16" t="s">
        <v>30257</v>
      </c>
      <c r="AE12" s="33">
        <f>IF(D6L405C5=0,0,D6L405C10/D6L405C5)</f>
        <v>0.46568537714858299</v>
      </c>
      <c r="AF12" s="16" t="s">
        <v>30258</v>
      </c>
      <c r="AG12" s="33">
        <f>CHOOSE(MIN(D6L405C9,RUN_YEARS),B7L804C5,B7L804C14,B7L804C23,B7L804C32,B7L804C41)</f>
        <v>21393.77963978946</v>
      </c>
      <c r="AH12" s="16" t="s">
        <v>30259</v>
      </c>
      <c r="AI12" s="33">
        <f>IF(D6L405C15=0,0,D6L405C11/D6L405C15)</f>
        <v>5.1653325738969334E-4</v>
      </c>
      <c r="AJ12" s="16" t="s">
        <v>30260</v>
      </c>
      <c r="AK12" s="33">
        <f>IF(D6L405C5=0,0,D6L405C11/D6L405C5)</f>
        <v>3.431462285141703E-2</v>
      </c>
      <c r="AL12" s="16" t="s">
        <v>30261</v>
      </c>
      <c r="AM12" s="33">
        <f>D6L405C8*CHOOSE(MIN(D6L405C9,RUN_YEARS),B7L804C4,B7L804C13,B7L804C22,B7L804C31,B7L804C40)</f>
        <v>17.966362274387873</v>
      </c>
      <c r="AN12" s="16" t="s">
        <v>30262</v>
      </c>
      <c r="AO12" s="33">
        <f>D6L405C8-D6L405C18</f>
        <v>143.05243622832413</v>
      </c>
      <c r="AP12" s="16" t="s">
        <v>30263</v>
      </c>
      <c r="AQ12" s="33">
        <f>CHOOSE(MIN(D6L405C9,RUN_YEARS),B7L804C2,B7L804C11,B7L804C20,B7L804C29,B7L804C38)</f>
        <v>1295.089565777266</v>
      </c>
      <c r="AR12" s="16" t="s">
        <v>30264</v>
      </c>
      <c r="AS12" s="33">
        <f>IF(D6L405C20=0,0,D6L405C18/D6L405C20)</f>
        <v>1.3872679349095914E-2</v>
      </c>
      <c r="AT12" s="16" t="s">
        <v>30265</v>
      </c>
      <c r="AU12" s="33">
        <f>IF(D6L405C5=0,0,D6L405C18/D6L405C5)</f>
        <v>5.578964208357718E-2</v>
      </c>
      <c r="AV12" s="16" t="s">
        <v>30266</v>
      </c>
      <c r="AW12" s="33">
        <f>CHOOSE(MIN(D6L405C9,RUN_YEARS),B7L804C1,B7L804C10,B7L804C19,B7L804C28,B7L804C37)</f>
        <v>10311.810186663537</v>
      </c>
      <c r="AX12" s="16" t="s">
        <v>30267</v>
      </c>
      <c r="AY12" s="33">
        <f>IF(D6L405C23=0,0,D6L405C19/D6L405C23)</f>
        <v>1.3872679349095914E-2</v>
      </c>
      <c r="AZ12" s="16" t="s">
        <v>30268</v>
      </c>
      <c r="BA12" s="33">
        <f>IF(D6L405C5=0,0,D6L405C19/D6L405C5)</f>
        <v>0.44421035791642283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483.83122009215072</v>
      </c>
      <c r="J13" s="16" t="s">
        <v>30291</v>
      </c>
      <c r="K13" s="21">
        <f>IF(FLOW_THRU_100PCT="Y",1,INDEX(VariabilityMatrix,D6L406C1,D6L406C9))</f>
        <v>0.4974550993029121</v>
      </c>
      <c r="L13" s="16" t="s">
        <v>30271</v>
      </c>
      <c r="M13" s="15">
        <f>IF(D6L406C2&lt;&gt;0,D6L406C2*D6L406C4,D6L406C3*D6L406C4)</f>
        <v>240.68430763678995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120.34215381839498</v>
      </c>
      <c r="R13" s="16" t="s">
        <v>30273</v>
      </c>
      <c r="S13" s="15">
        <f>D6L406C5-D6L406C7</f>
        <v>120.34215381839498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112.08316257558408</v>
      </c>
      <c r="X13" s="16" t="s">
        <v>30275</v>
      </c>
      <c r="Y13" s="33">
        <f>D6L406C7-D6L406C10</f>
        <v>8.2589912428108931</v>
      </c>
      <c r="Z13" s="16" t="s">
        <v>30276</v>
      </c>
      <c r="AA13" s="33">
        <f>CHOOSE(MIN(D6L406C9,RUN_YEARS),B7L804C7,B7L804C16,B7L804C25,B7L804C34,B7L804C43)</f>
        <v>754873.6</v>
      </c>
      <c r="AB13" s="16" t="s">
        <v>30277</v>
      </c>
      <c r="AC13" s="33">
        <f>IF(D6L406C12=0,0,D6L406C10/D6L406C12)</f>
        <v>1.4847937797213213E-4</v>
      </c>
      <c r="AD13" s="16" t="s">
        <v>30278</v>
      </c>
      <c r="AE13" s="33">
        <f>IF(D6L406C5=0,0,D6L406C10/D6L406C5)</f>
        <v>0.46568537714858294</v>
      </c>
      <c r="AF13" s="16" t="s">
        <v>30279</v>
      </c>
      <c r="AG13" s="33">
        <f>CHOOSE(MIN(D6L406C9,RUN_YEARS),B7L804C5,B7L804C14,B7L804C23,B7L804C32,B7L804C41)</f>
        <v>21393.77963978946</v>
      </c>
      <c r="AH13" s="16" t="s">
        <v>30280</v>
      </c>
      <c r="AI13" s="33">
        <f>IF(D6L406C15=0,0,D6L406C11/D6L406C15)</f>
        <v>3.8604638272754369E-4</v>
      </c>
      <c r="AJ13" s="16" t="s">
        <v>30281</v>
      </c>
      <c r="AK13" s="33">
        <f>IF(D6L406C5=0,0,D6L406C11/D6L406C5)</f>
        <v>3.4314622851417093E-2</v>
      </c>
      <c r="AL13" s="16" t="s">
        <v>30282</v>
      </c>
      <c r="AM13" s="33">
        <f>D6L406C8*CHOOSE(MIN(D6L406C9,RUN_YEARS),B7L804C4,B7L804C13,B7L804C22,B7L804C31,B7L804C40)</f>
        <v>13.427691378190096</v>
      </c>
      <c r="AN13" s="16" t="s">
        <v>30283</v>
      </c>
      <c r="AO13" s="33">
        <f>D6L406C8-D6L406C18</f>
        <v>106.91446244020489</v>
      </c>
      <c r="AP13" s="16" t="s">
        <v>30284</v>
      </c>
      <c r="AQ13" s="33">
        <f>CHOOSE(MIN(D6L406C9,RUN_YEARS),B7L804C2,B7L804C11,B7L804C20,B7L804C29,B7L804C38)</f>
        <v>1295.089565777266</v>
      </c>
      <c r="AR13" s="16" t="s">
        <v>30285</v>
      </c>
      <c r="AS13" s="33">
        <f>IF(D6L406C20=0,0,D6L406C18/D6L406C20)</f>
        <v>1.036815656076364E-2</v>
      </c>
      <c r="AT13" s="16" t="s">
        <v>30286</v>
      </c>
      <c r="AU13" s="33">
        <f>IF(D6L406C5=0,0,D6L406C18/D6L406C5)</f>
        <v>5.5789642083577187E-2</v>
      </c>
      <c r="AV13" s="16" t="s">
        <v>30287</v>
      </c>
      <c r="AW13" s="33">
        <f>CHOOSE(MIN(D6L406C9,RUN_YEARS),B7L804C1,B7L804C10,B7L804C19,B7L804C28,B7L804C37)</f>
        <v>10311.810186663537</v>
      </c>
      <c r="AX13" s="16" t="s">
        <v>30288</v>
      </c>
      <c r="AY13" s="33">
        <f>IF(D6L406C23=0,0,D6L406C19/D6L406C23)</f>
        <v>1.036815656076364E-2</v>
      </c>
      <c r="AZ13" s="16" t="s">
        <v>30289</v>
      </c>
      <c r="BA13" s="33">
        <f>IF(D6L406C5=0,0,D6L406C19/D6L406C5)</f>
        <v>0.44421035791642283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81.391683363548267</v>
      </c>
      <c r="J14" s="16" t="s">
        <v>30312</v>
      </c>
      <c r="K14" s="21">
        <f>IF(FLOW_THRU_100PCT="Y",1,INDEX(VariabilityMatrix,D6L407C1,D6L407C9))</f>
        <v>0.49174669797485232</v>
      </c>
      <c r="L14" s="16" t="s">
        <v>30292</v>
      </c>
      <c r="M14" s="15">
        <f>IF(D6L407C2&lt;&gt;0,D6L407C2*D6L407C4,D6L407C3*D6L407C4)</f>
        <v>40.024091536639581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20.012045768319791</v>
      </c>
      <c r="R14" s="16" t="s">
        <v>30294</v>
      </c>
      <c r="S14" s="15">
        <f>D6L407C5-D6L407C7</f>
        <v>20.012045768319791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18.619868482090304</v>
      </c>
      <c r="X14" s="16" t="s">
        <v>30296</v>
      </c>
      <c r="Y14" s="33">
        <f>D6L407C7-D6L407C10</f>
        <v>1.3921772862294866</v>
      </c>
      <c r="Z14" s="16" t="s">
        <v>30297</v>
      </c>
      <c r="AA14" s="33">
        <f>CHOOSE(MIN(D6L407C9,RUN_YEARS),B7L804C7,B7L804C16,B7L804C25,B7L804C34,B7L804C43)</f>
        <v>602987</v>
      </c>
      <c r="AB14" s="16" t="s">
        <v>30298</v>
      </c>
      <c r="AC14" s="33">
        <f>IF(D6L407C12=0,0,D6L407C10/D6L407C12)</f>
        <v>3.0879386258891659E-5</v>
      </c>
      <c r="AD14" s="16" t="s">
        <v>30299</v>
      </c>
      <c r="AE14" s="33">
        <f>IF(D6L407C5=0,0,D6L407C10/D6L407C5)</f>
        <v>0.46521651753282062</v>
      </c>
      <c r="AF14" s="16" t="s">
        <v>30300</v>
      </c>
      <c r="AG14" s="33">
        <f>CHOOSE(MIN(D6L407C9,RUN_YEARS),B7L804C5,B7L804C14,B7L804C23,B7L804C32,B7L804C41)</f>
        <v>17340.137459557653</v>
      </c>
      <c r="AH14" s="16" t="s">
        <v>30301</v>
      </c>
      <c r="AI14" s="33">
        <f>IF(D6L407C15=0,0,D6L407C11/D6L407C15)</f>
        <v>8.0286404273118207E-5</v>
      </c>
      <c r="AJ14" s="16" t="s">
        <v>30302</v>
      </c>
      <c r="AK14" s="33">
        <f>IF(D6L407C5=0,0,D6L407C11/D6L407C5)</f>
        <v>3.4783482467179404E-2</v>
      </c>
      <c r="AL14" s="16" t="s">
        <v>30303</v>
      </c>
      <c r="AM14" s="33">
        <f>D6L407C8*CHOOSE(MIN(D6L407C9,RUN_YEARS),B7L804C4,B7L804C13,B7L804C22,B7L804C31,B7L804C40)</f>
        <v>2.1771893229650052</v>
      </c>
      <c r="AN14" s="16" t="s">
        <v>30304</v>
      </c>
      <c r="AO14" s="33">
        <f>D6L407C8-D6L407C18</f>
        <v>17.834856445354784</v>
      </c>
      <c r="AP14" s="16" t="s">
        <v>30305</v>
      </c>
      <c r="AQ14" s="33">
        <f>CHOOSE(MIN(D6L407C9,RUN_YEARS),B7L804C2,B7L804C11,B7L804C20,B7L804C29,B7L804C38)</f>
        <v>1014.5920183623957</v>
      </c>
      <c r="AR14" s="16" t="s">
        <v>30306</v>
      </c>
      <c r="AS14" s="33">
        <f>IF(D6L407C20=0,0,D6L407C18/D6L407C20)</f>
        <v>2.145876651463415E-3</v>
      </c>
      <c r="AT14" s="16" t="s">
        <v>30307</v>
      </c>
      <c r="AU14" s="33">
        <f>IF(D6L407C5=0,0,D6L407C18/D6L407C5)</f>
        <v>5.4396970408982878E-2</v>
      </c>
      <c r="AV14" s="16" t="s">
        <v>30308</v>
      </c>
      <c r="AW14" s="33">
        <f>CHOOSE(MIN(D6L407C9,RUN_YEARS),B7L804C1,B7L804C10,B7L804C19,B7L804C28,B7L804C37)</f>
        <v>8311.2216320504831</v>
      </c>
      <c r="AX14" s="16" t="s">
        <v>30309</v>
      </c>
      <c r="AY14" s="33">
        <f>IF(D6L407C23=0,0,D6L407C19/D6L407C23)</f>
        <v>2.1458766514634142E-3</v>
      </c>
      <c r="AZ14" s="16" t="s">
        <v>30310</v>
      </c>
      <c r="BA14" s="33">
        <f>IF(D6L407C5=0,0,D6L407C19/D6L407C5)</f>
        <v>0.44560302959101711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0.62855776710647848</v>
      </c>
      <c r="J15" s="16" t="s">
        <v>30333</v>
      </c>
      <c r="K15" s="21">
        <f>IF(FLOW_THRU_100PCT="Y",1,INDEX(VariabilityMatrix,D6L408C1,D6L408C9))</f>
        <v>0.49174669797485232</v>
      </c>
      <c r="L15" s="16" t="s">
        <v>30313</v>
      </c>
      <c r="M15" s="15">
        <f>IF(D6L408C2&lt;&gt;0,D6L408C2*D6L408C4,D6L408C3*D6L408C4)</f>
        <v>0.30909120646105703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0.15454560323052852</v>
      </c>
      <c r="R15" s="16" t="s">
        <v>30315</v>
      </c>
      <c r="S15" s="15">
        <f>D6L408C5-D6L408C7</f>
        <v>0.15454560323052852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0.14379433466983099</v>
      </c>
      <c r="X15" s="16" t="s">
        <v>30317</v>
      </c>
      <c r="Y15" s="33">
        <f>D6L408C7-D6L408C10</f>
        <v>1.0751268560697524E-2</v>
      </c>
      <c r="Z15" s="16" t="s">
        <v>30318</v>
      </c>
      <c r="AA15" s="33">
        <f>CHOOSE(MIN(D6L408C9,RUN_YEARS),B7L804C7,B7L804C16,B7L804C25,B7L804C34,B7L804C43)</f>
        <v>602987</v>
      </c>
      <c r="AB15" s="16" t="s">
        <v>30319</v>
      </c>
      <c r="AC15" s="33">
        <f>IF(D6L408C12=0,0,D6L408C10/D6L408C12)</f>
        <v>2.3847004109513306E-7</v>
      </c>
      <c r="AD15" s="16" t="s">
        <v>30320</v>
      </c>
      <c r="AE15" s="33">
        <f>IF(D6L408C5=0,0,D6L408C10/D6L408C5)</f>
        <v>0.46521651753282056</v>
      </c>
      <c r="AF15" s="16" t="s">
        <v>30321</v>
      </c>
      <c r="AG15" s="33">
        <f>CHOOSE(MIN(D6L408C9,RUN_YEARS),B7L804C5,B7L804C14,B7L804C23,B7L804C32,B7L804C41)</f>
        <v>17340.137459557653</v>
      </c>
      <c r="AH15" s="16" t="s">
        <v>30322</v>
      </c>
      <c r="AI15" s="33">
        <f>IF(D6L408C15=0,0,D6L408C11/D6L408C15)</f>
        <v>6.2002210684734617E-7</v>
      </c>
      <c r="AJ15" s="16" t="s">
        <v>30323</v>
      </c>
      <c r="AK15" s="33">
        <f>IF(D6L408C5=0,0,D6L408C11/D6L408C5)</f>
        <v>3.4783482467179459E-2</v>
      </c>
      <c r="AL15" s="16" t="s">
        <v>30324</v>
      </c>
      <c r="AM15" s="33">
        <f>D6L408C8*CHOOSE(MIN(D6L408C9,RUN_YEARS),B7L804C4,B7L804C13,B7L804C22,B7L804C31,B7L804C40)</f>
        <v>1.6813625211538934E-2</v>
      </c>
      <c r="AN15" s="16" t="s">
        <v>30325</v>
      </c>
      <c r="AO15" s="33">
        <f>D6L408C8-D6L408C18</f>
        <v>0.13773197801898959</v>
      </c>
      <c r="AP15" s="16" t="s">
        <v>30326</v>
      </c>
      <c r="AQ15" s="33">
        <f>CHOOSE(MIN(D6L408C9,RUN_YEARS),B7L804C2,B7L804C11,B7L804C20,B7L804C29,B7L804C38)</f>
        <v>1014.5920183623957</v>
      </c>
      <c r="AR15" s="16" t="s">
        <v>30327</v>
      </c>
      <c r="AS15" s="33">
        <f>IF(D6L408C20=0,0,D6L408C18/D6L408C20)</f>
        <v>1.657180906930157E-5</v>
      </c>
      <c r="AT15" s="16" t="s">
        <v>30328</v>
      </c>
      <c r="AU15" s="33">
        <f>IF(D6L408C5=0,0,D6L408C18/D6L408C5)</f>
        <v>5.4396970408982871E-2</v>
      </c>
      <c r="AV15" s="16" t="s">
        <v>30329</v>
      </c>
      <c r="AW15" s="33">
        <f>CHOOSE(MIN(D6L408C9,RUN_YEARS),B7L804C1,B7L804C10,B7L804C19,B7L804C28,B7L804C37)</f>
        <v>8311.2216320504831</v>
      </c>
      <c r="AX15" s="16" t="s">
        <v>30330</v>
      </c>
      <c r="AY15" s="33">
        <f>IF(D6L408C23=0,0,D6L408C19/D6L408C23)</f>
        <v>1.657180906930157E-5</v>
      </c>
      <c r="AZ15" s="16" t="s">
        <v>30331</v>
      </c>
      <c r="BA15" s="33">
        <f>IF(D6L408C5=0,0,D6L408C19/D6L408C5)</f>
        <v>0.44560302959101716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1.9642430222077453E-2</v>
      </c>
      <c r="J16" s="16" t="s">
        <v>30354</v>
      </c>
      <c r="K16" s="21">
        <f>IF(FLOW_THRU_100PCT="Y",1,INDEX(VariabilityMatrix,D6L409C1,D6L409C9))</f>
        <v>0.49174669797485232</v>
      </c>
      <c r="L16" s="16" t="s">
        <v>30334</v>
      </c>
      <c r="M16" s="15">
        <f>IF(D6L409C2&lt;&gt;0,D6L409C2*D6L409C4,D6L409C3*D6L409C4)</f>
        <v>9.6591002019080323E-3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4.8295501009540161E-3</v>
      </c>
      <c r="R16" s="16" t="s">
        <v>30336</v>
      </c>
      <c r="S16" s="15">
        <f>D6L409C5-D6L409C7</f>
        <v>4.8295501009540161E-3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4.4935729584322185E-3</v>
      </c>
      <c r="X16" s="16" t="s">
        <v>30338</v>
      </c>
      <c r="Y16" s="33">
        <f>D6L409C7-D6L409C10</f>
        <v>3.3597714252179764E-4</v>
      </c>
      <c r="Z16" s="16" t="s">
        <v>30339</v>
      </c>
      <c r="AA16" s="33">
        <f>CHOOSE(MIN(D6L409C9,RUN_YEARS),B7L804C7,B7L804C16,B7L804C25,B7L804C34,B7L804C43)</f>
        <v>602987</v>
      </c>
      <c r="AB16" s="16" t="s">
        <v>30340</v>
      </c>
      <c r="AC16" s="33">
        <f>IF(D6L409C12=0,0,D6L409C10/D6L409C12)</f>
        <v>7.452188784222908E-9</v>
      </c>
      <c r="AD16" s="16" t="s">
        <v>30341</v>
      </c>
      <c r="AE16" s="33">
        <f>IF(D6L409C5=0,0,D6L409C10/D6L409C5)</f>
        <v>0.46521651753282056</v>
      </c>
      <c r="AF16" s="16" t="s">
        <v>30342</v>
      </c>
      <c r="AG16" s="33">
        <f>CHOOSE(MIN(D6L409C9,RUN_YEARS),B7L804C5,B7L804C14,B7L804C23,B7L804C32,B7L804C41)</f>
        <v>17340.137459557653</v>
      </c>
      <c r="AH16" s="16" t="s">
        <v>30343</v>
      </c>
      <c r="AI16" s="33">
        <f>IF(D6L409C15=0,0,D6L409C11/D6L409C15)</f>
        <v>1.9375690838979568E-8</v>
      </c>
      <c r="AJ16" s="16" t="s">
        <v>30344</v>
      </c>
      <c r="AK16" s="33">
        <f>IF(D6L409C5=0,0,D6L409C11/D6L409C5)</f>
        <v>3.4783482467179459E-2</v>
      </c>
      <c r="AL16" s="16" t="s">
        <v>30345</v>
      </c>
      <c r="AM16" s="33">
        <f>D6L409C8*CHOOSE(MIN(D6L409C9,RUN_YEARS),B7L804C4,B7L804C13,B7L804C22,B7L804C31,B7L804C40)</f>
        <v>5.254257878605917E-4</v>
      </c>
      <c r="AN16" s="16" t="s">
        <v>30346</v>
      </c>
      <c r="AO16" s="33">
        <f>D6L409C8-D6L409C18</f>
        <v>4.3041243130934248E-3</v>
      </c>
      <c r="AP16" s="16" t="s">
        <v>30347</v>
      </c>
      <c r="AQ16" s="33">
        <f>CHOOSE(MIN(D6L409C9,RUN_YEARS),B7L804C2,B7L804C11,B7L804C20,B7L804C29,B7L804C38)</f>
        <v>1014.5920183623957</v>
      </c>
      <c r="AR16" s="16" t="s">
        <v>30348</v>
      </c>
      <c r="AS16" s="33">
        <f>IF(D6L409C20=0,0,D6L409C18/D6L409C20)</f>
        <v>5.1786903341567406E-7</v>
      </c>
      <c r="AT16" s="16" t="s">
        <v>30349</v>
      </c>
      <c r="AU16" s="33">
        <f>IF(D6L409C5=0,0,D6L409C18/D6L409C5)</f>
        <v>5.4396970408982871E-2</v>
      </c>
      <c r="AV16" s="16" t="s">
        <v>30350</v>
      </c>
      <c r="AW16" s="33">
        <f>CHOOSE(MIN(D6L409C9,RUN_YEARS),B7L804C1,B7L804C10,B7L804C19,B7L804C28,B7L804C37)</f>
        <v>8311.2216320504831</v>
      </c>
      <c r="AX16" s="16" t="s">
        <v>30351</v>
      </c>
      <c r="AY16" s="33">
        <f>IF(D6L409C23=0,0,D6L409C19/D6L409C23)</f>
        <v>5.1786903341567406E-7</v>
      </c>
      <c r="AZ16" s="16" t="s">
        <v>30352</v>
      </c>
      <c r="BA16" s="33">
        <f>IF(D6L409C5=0,0,D6L409C19/D6L409C5)</f>
        <v>0.44560302959101716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2.474946207981759</v>
      </c>
      <c r="J17" s="16" t="s">
        <v>30375</v>
      </c>
      <c r="K17" s="21">
        <f>IF(FLOW_THRU_100PCT="Y",1,INDEX(VariabilityMatrix,D6L410C1,D6L410C9))</f>
        <v>0.49174669797485232</v>
      </c>
      <c r="L17" s="16" t="s">
        <v>30355</v>
      </c>
      <c r="M17" s="15">
        <f>IF(D6L410C2&lt;&gt;0,D6L410C2*D6L410C4,D6L410C3*D6L410C4)</f>
        <v>1.217046625440412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0.60852331272020599</v>
      </c>
      <c r="R17" s="16" t="s">
        <v>30357</v>
      </c>
      <c r="S17" s="15">
        <f>D6L410C5-D6L410C7</f>
        <v>0.60852331272020599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0.56619019276245952</v>
      </c>
      <c r="X17" s="16" t="s">
        <v>30359</v>
      </c>
      <c r="Y17" s="33">
        <f>D6L410C7-D6L410C10</f>
        <v>4.2333119957746468E-2</v>
      </c>
      <c r="Z17" s="16" t="s">
        <v>30360</v>
      </c>
      <c r="AA17" s="33">
        <f>CHOOSE(MIN(D6L410C9,RUN_YEARS),B7L804C7,B7L804C16,B7L804C25,B7L804C34,B7L804C43)</f>
        <v>602987</v>
      </c>
      <c r="AB17" s="16" t="s">
        <v>30361</v>
      </c>
      <c r="AC17" s="33">
        <f>IF(D6L410C12=0,0,D6L410C10/D6L410C12)</f>
        <v>9.3897578681208635E-7</v>
      </c>
      <c r="AD17" s="16" t="s">
        <v>30362</v>
      </c>
      <c r="AE17" s="33">
        <f>IF(D6L410C5=0,0,D6L410C10/D6L410C5)</f>
        <v>0.46521651753282056</v>
      </c>
      <c r="AF17" s="16" t="s">
        <v>30363</v>
      </c>
      <c r="AG17" s="33">
        <f>CHOOSE(MIN(D6L410C9,RUN_YEARS),B7L804C5,B7L804C14,B7L804C23,B7L804C32,B7L804C41)</f>
        <v>17340.137459557653</v>
      </c>
      <c r="AH17" s="16" t="s">
        <v>30364</v>
      </c>
      <c r="AI17" s="33">
        <f>IF(D6L410C15=0,0,D6L410C11/D6L410C15)</f>
        <v>2.4413370457114237E-6</v>
      </c>
      <c r="AJ17" s="16" t="s">
        <v>30365</v>
      </c>
      <c r="AK17" s="33">
        <f>IF(D6L410C5=0,0,D6L410C11/D6L410C5)</f>
        <v>3.4783482467179438E-2</v>
      </c>
      <c r="AL17" s="16" t="s">
        <v>30366</v>
      </c>
      <c r="AM17" s="33">
        <f>D6L410C8*CHOOSE(MIN(D6L410C9,RUN_YEARS),B7L804C4,B7L804C13,B7L804C22,B7L804C31,B7L804C40)</f>
        <v>6.6203649270434553E-2</v>
      </c>
      <c r="AN17" s="16" t="s">
        <v>30367</v>
      </c>
      <c r="AO17" s="33">
        <f>D6L410C8-D6L410C18</f>
        <v>0.54231966344977145</v>
      </c>
      <c r="AP17" s="16" t="s">
        <v>30368</v>
      </c>
      <c r="AQ17" s="33">
        <f>CHOOSE(MIN(D6L410C9,RUN_YEARS),B7L804C2,B7L804C11,B7L804C20,B7L804C29,B7L804C38)</f>
        <v>1014.5920183623957</v>
      </c>
      <c r="AR17" s="16" t="s">
        <v>30369</v>
      </c>
      <c r="AS17" s="33">
        <f>IF(D6L410C20=0,0,D6L410C18/D6L410C20)</f>
        <v>6.5251498210374935E-5</v>
      </c>
      <c r="AT17" s="16" t="s">
        <v>30370</v>
      </c>
      <c r="AU17" s="33">
        <f>IF(D6L410C5=0,0,D6L410C18/D6L410C5)</f>
        <v>5.4396970408982871E-2</v>
      </c>
      <c r="AV17" s="16" t="s">
        <v>30371</v>
      </c>
      <c r="AW17" s="33">
        <f>CHOOSE(MIN(D6L410C9,RUN_YEARS),B7L804C1,B7L804C10,B7L804C19,B7L804C28,B7L804C37)</f>
        <v>8311.2216320504831</v>
      </c>
      <c r="AX17" s="16" t="s">
        <v>30372</v>
      </c>
      <c r="AY17" s="33">
        <f>IF(D6L410C23=0,0,D6L410C19/D6L410C23)</f>
        <v>6.5251498210374922E-5</v>
      </c>
      <c r="AZ17" s="16" t="s">
        <v>30373</v>
      </c>
      <c r="BA17" s="33">
        <f>IF(D6L410C5=0,0,D6L410C19/D6L410C5)</f>
        <v>0.44560302959101716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1.8463884408752806</v>
      </c>
      <c r="J18" s="16" t="s">
        <v>30396</v>
      </c>
      <c r="K18" s="21">
        <f>IF(FLOW_THRU_100PCT="Y",1,INDEX(VariabilityMatrix,D6L411C1,D6L411C9))</f>
        <v>0.49174669797485232</v>
      </c>
      <c r="L18" s="16" t="s">
        <v>30376</v>
      </c>
      <c r="M18" s="15">
        <f>IF(D6L411C2&lt;&gt;0,D6L411C2*D6L411C4,D6L411C3*D6L411C4)</f>
        <v>0.90795541897935506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0.45397770948967753</v>
      </c>
      <c r="R18" s="16" t="s">
        <v>30378</v>
      </c>
      <c r="S18" s="15">
        <f>D6L411C5-D6L411C7</f>
        <v>0.45397770948967753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0.42239585809262858</v>
      </c>
      <c r="X18" s="16" t="s">
        <v>30380</v>
      </c>
      <c r="Y18" s="33">
        <f>D6L411C7-D6L411C10</f>
        <v>3.1581851397048943E-2</v>
      </c>
      <c r="Z18" s="16" t="s">
        <v>30381</v>
      </c>
      <c r="AA18" s="33">
        <f>CHOOSE(MIN(D6L411C9,RUN_YEARS),B7L804C7,B7L804C16,B7L804C25,B7L804C34,B7L804C43)</f>
        <v>602987</v>
      </c>
      <c r="AB18" s="16" t="s">
        <v>30382</v>
      </c>
      <c r="AC18" s="33">
        <f>IF(D6L411C12=0,0,D6L411C10/D6L411C12)</f>
        <v>7.0050574571695345E-7</v>
      </c>
      <c r="AD18" s="16" t="s">
        <v>30383</v>
      </c>
      <c r="AE18" s="33">
        <f>IF(D6L411C5=0,0,D6L411C10/D6L411C5)</f>
        <v>0.46521651753282056</v>
      </c>
      <c r="AF18" s="16" t="s">
        <v>30384</v>
      </c>
      <c r="AG18" s="33">
        <f>CHOOSE(MIN(D6L411C9,RUN_YEARS),B7L804C5,B7L804C14,B7L804C23,B7L804C32,B7L804C41)</f>
        <v>17340.137459557653</v>
      </c>
      <c r="AH18" s="16" t="s">
        <v>30385</v>
      </c>
      <c r="AI18" s="33">
        <f>IF(D6L411C15=0,0,D6L411C11/D6L411C15)</f>
        <v>1.8213149388640774E-6</v>
      </c>
      <c r="AJ18" s="16" t="s">
        <v>30386</v>
      </c>
      <c r="AK18" s="33">
        <f>IF(D6L411C5=0,0,D6L411C11/D6L411C5)</f>
        <v>3.4783482467179425E-2</v>
      </c>
      <c r="AL18" s="16" t="s">
        <v>30387</v>
      </c>
      <c r="AM18" s="33">
        <f>D6L411C8*CHOOSE(MIN(D6L411C9,RUN_YEARS),B7L804C4,B7L804C13,B7L804C22,B7L804C31,B7L804C40)</f>
        <v>4.9390024058895622E-2</v>
      </c>
      <c r="AN18" s="16" t="s">
        <v>30388</v>
      </c>
      <c r="AO18" s="33">
        <f>D6L411C8-D6L411C18</f>
        <v>0.40458768543078188</v>
      </c>
      <c r="AP18" s="16" t="s">
        <v>30389</v>
      </c>
      <c r="AQ18" s="33">
        <f>CHOOSE(MIN(D6L411C9,RUN_YEARS),B7L804C2,B7L804C11,B7L804C20,B7L804C29,B7L804C38)</f>
        <v>1014.5920183623957</v>
      </c>
      <c r="AR18" s="16" t="s">
        <v>30390</v>
      </c>
      <c r="AS18" s="33">
        <f>IF(D6L411C20=0,0,D6L411C18/D6L411C20)</f>
        <v>4.8679689141073362E-5</v>
      </c>
      <c r="AT18" s="16" t="s">
        <v>30391</v>
      </c>
      <c r="AU18" s="33">
        <f>IF(D6L411C5=0,0,D6L411C18/D6L411C5)</f>
        <v>5.4396970408982871E-2</v>
      </c>
      <c r="AV18" s="16" t="s">
        <v>30392</v>
      </c>
      <c r="AW18" s="33">
        <f>CHOOSE(MIN(D6L411C9,RUN_YEARS),B7L804C1,B7L804C10,B7L804C19,B7L804C28,B7L804C37)</f>
        <v>8311.2216320504831</v>
      </c>
      <c r="AX18" s="16" t="s">
        <v>30393</v>
      </c>
      <c r="AY18" s="33">
        <f>IF(D6L411C23=0,0,D6L411C19/D6L411C23)</f>
        <v>4.8679689141073355E-5</v>
      </c>
      <c r="AZ18" s="16" t="s">
        <v>30394</v>
      </c>
      <c r="BA18" s="33">
        <f>IF(D6L411C5=0,0,D6L411C19/D6L411C5)</f>
        <v>0.44560302959101711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0.49174669797485232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602987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17340.137459557653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1014.5920183623957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8311.2216320504831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7.9784970137834081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6.861507431853731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3.4307537159268655</v>
      </c>
      <c r="R20" s="16" t="s">
        <v>30420</v>
      </c>
      <c r="S20" s="15">
        <f>D6L413C5-D6L413C7</f>
        <v>3.4307537159268655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3.1920865924725597</v>
      </c>
      <c r="X20" s="16" t="s">
        <v>30422</v>
      </c>
      <c r="Y20" s="33">
        <f>D6L413C7-D6L413C10</f>
        <v>0.23866712345430585</v>
      </c>
      <c r="Z20" s="16" t="s">
        <v>30423</v>
      </c>
      <c r="AA20" s="33">
        <f>CHOOSE(MIN(D6L413C9,RUN_YEARS),B7L804C7,B7L804C16,B7L804C25,B7L804C34,B7L804C43)</f>
        <v>602987</v>
      </c>
      <c r="AB20" s="16" t="s">
        <v>30424</v>
      </c>
      <c r="AC20" s="33">
        <f>IF(D6L413C12=0,0,D6L413C10/D6L413C12)</f>
        <v>5.2937900692263013E-6</v>
      </c>
      <c r="AD20" s="16" t="s">
        <v>30425</v>
      </c>
      <c r="AE20" s="33">
        <f>IF(D6L413C5=0,0,D6L413C10/D6L413C5)</f>
        <v>0.46521651753282056</v>
      </c>
      <c r="AF20" s="16" t="s">
        <v>30426</v>
      </c>
      <c r="AG20" s="33">
        <f>CHOOSE(MIN(D6L413C9,RUN_YEARS),B7L804C5,B7L804C14,B7L804C23,B7L804C32,B7L804C41)</f>
        <v>17340.137459557653</v>
      </c>
      <c r="AH20" s="16" t="s">
        <v>30427</v>
      </c>
      <c r="AI20" s="33">
        <f>IF(D6L413C15=0,0,D6L413C11/D6L413C15)</f>
        <v>1.376385417998839E-5</v>
      </c>
      <c r="AJ20" s="16" t="s">
        <v>30428</v>
      </c>
      <c r="AK20" s="33">
        <f>IF(D6L413C5=0,0,D6L413C11/D6L413C5)</f>
        <v>3.4783482467179466E-2</v>
      </c>
      <c r="AL20" s="16" t="s">
        <v>30429</v>
      </c>
      <c r="AM20" s="33">
        <f>D6L413C8*CHOOSE(MIN(D6L413C9,RUN_YEARS),B7L804C4,B7L804C13,B7L804C22,B7L804C31,B7L804C40)</f>
        <v>0.37324521673156347</v>
      </c>
      <c r="AN20" s="16" t="s">
        <v>30430</v>
      </c>
      <c r="AO20" s="33">
        <f>D6L413C8-D6L413C18</f>
        <v>3.0575084991953019</v>
      </c>
      <c r="AP20" s="16" t="s">
        <v>30431</v>
      </c>
      <c r="AQ20" s="33">
        <f>CHOOSE(MIN(D6L413C9,RUN_YEARS),B7L804C2,B7L804C11,B7L804C20,B7L804C29,B7L804C38)</f>
        <v>1014.5920183623957</v>
      </c>
      <c r="AR20" s="16" t="s">
        <v>30432</v>
      </c>
      <c r="AS20" s="33">
        <f>IF(D6L413C20=0,0,D6L413C18/D6L413C20)</f>
        <v>3.6787714665250439E-4</v>
      </c>
      <c r="AT20" s="16" t="s">
        <v>30433</v>
      </c>
      <c r="AU20" s="33">
        <f>IF(D6L413C5=0,0,D6L413C18/D6L413C5)</f>
        <v>5.4396970408982871E-2</v>
      </c>
      <c r="AV20" s="16" t="s">
        <v>30434</v>
      </c>
      <c r="AW20" s="33">
        <f>CHOOSE(MIN(D6L413C9,RUN_YEARS),B7L804C1,B7L804C10,B7L804C19,B7L804C28,B7L804C37)</f>
        <v>8311.2216320504831</v>
      </c>
      <c r="AX20" s="16" t="s">
        <v>30435</v>
      </c>
      <c r="AY20" s="33">
        <f>IF(D6L413C23=0,0,D6L413C19/D6L413C23)</f>
        <v>3.6787714665250434E-4</v>
      </c>
      <c r="AZ20" s="16" t="s">
        <v>30436</v>
      </c>
      <c r="BA20" s="33">
        <f>IF(D6L413C5=0,0,D6L413C19/D6L413C5)</f>
        <v>0.44560302959101711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29.169498573156158</v>
      </c>
      <c r="J21" s="16" t="s">
        <v>30458</v>
      </c>
      <c r="K21" s="21">
        <f>IF(FLOW_THRU_100PCT="Y",1,INDEX(VariabilityMatrix,D6L414C1,D6L414C9))</f>
        <v>0.4974550993029121</v>
      </c>
      <c r="L21" s="16" t="s">
        <v>30438</v>
      </c>
      <c r="M21" s="15">
        <f>IF(D6L414C2&lt;&gt;0,D6L414C2*D6L414C4,D6L414C3*D6L414C4)</f>
        <v>14.510515809325549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7.2552579046627743</v>
      </c>
      <c r="R21" s="16" t="s">
        <v>30440</v>
      </c>
      <c r="S21" s="15">
        <f>D6L414C5-D6L414C7</f>
        <v>7.2552579046627743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6.7573350272862429</v>
      </c>
      <c r="X21" s="16" t="s">
        <v>30442</v>
      </c>
      <c r="Y21" s="33">
        <f>D6L414C7-D6L414C10</f>
        <v>0.4979228773765314</v>
      </c>
      <c r="Z21" s="16" t="s">
        <v>30443</v>
      </c>
      <c r="AA21" s="33">
        <f>CHOOSE(MIN(D6L414C9,RUN_YEARS),B7L804C7,B7L804C16,B7L804C25,B7L804C34,B7L804C43)</f>
        <v>754873.6</v>
      </c>
      <c r="AB21" s="16" t="s">
        <v>30444</v>
      </c>
      <c r="AC21" s="33">
        <f>IF(D6L414C12=0,0,D6L414C10/D6L414C12)</f>
        <v>8.951611272782945E-6</v>
      </c>
      <c r="AD21" s="16" t="s">
        <v>30445</v>
      </c>
      <c r="AE21" s="33">
        <f>IF(D6L414C5=0,0,D6L414C10/D6L414C5)</f>
        <v>0.46568537714858294</v>
      </c>
      <c r="AF21" s="16" t="s">
        <v>30446</v>
      </c>
      <c r="AG21" s="33">
        <f>CHOOSE(MIN(D6L414C9,RUN_YEARS),B7L804C5,B7L804C14,B7L804C23,B7L804C32,B7L804C41)</f>
        <v>21393.77963978946</v>
      </c>
      <c r="AH21" s="16" t="s">
        <v>30447</v>
      </c>
      <c r="AI21" s="33">
        <f>IF(D6L414C15=0,0,D6L414C11/D6L414C15)</f>
        <v>2.3274189309235661E-5</v>
      </c>
      <c r="AJ21" s="16" t="s">
        <v>30448</v>
      </c>
      <c r="AK21" s="33">
        <f>IF(D6L414C5=0,0,D6L414C11/D6L414C5)</f>
        <v>3.4314622851417086E-2</v>
      </c>
      <c r="AL21" s="16" t="s">
        <v>30449</v>
      </c>
      <c r="AM21" s="33">
        <f>D6L414C8*CHOOSE(MIN(D6L414C9,RUN_YEARS),B7L804C4,B7L804C13,B7L804C22,B7L804C31,B7L804C40)</f>
        <v>0.80953648345036067</v>
      </c>
      <c r="AN21" s="16" t="s">
        <v>30450</v>
      </c>
      <c r="AO21" s="33">
        <f>D6L414C8-D6L414C18</f>
        <v>6.4457214212124132</v>
      </c>
      <c r="AP21" s="16" t="s">
        <v>30451</v>
      </c>
      <c r="AQ21" s="33">
        <f>CHOOSE(MIN(D6L414C9,RUN_YEARS),B7L804C2,B7L804C11,B7L804C20,B7L804C29,B7L804C38)</f>
        <v>1295.089565777266</v>
      </c>
      <c r="AR21" s="16" t="s">
        <v>30452</v>
      </c>
      <c r="AS21" s="33">
        <f>IF(D6L414C20=0,0,D6L414C18/D6L414C20)</f>
        <v>6.2508146528422238E-4</v>
      </c>
      <c r="AT21" s="16" t="s">
        <v>30453</v>
      </c>
      <c r="AU21" s="33">
        <f>IF(D6L414C5=0,0,D6L414C18/D6L414C5)</f>
        <v>5.5789642083577187E-2</v>
      </c>
      <c r="AV21" s="16" t="s">
        <v>30454</v>
      </c>
      <c r="AW21" s="33">
        <f>CHOOSE(MIN(D6L414C9,RUN_YEARS),B7L804C1,B7L804C10,B7L804C19,B7L804C28,B7L804C37)</f>
        <v>10311.810186663537</v>
      </c>
      <c r="AX21" s="16" t="s">
        <v>30455</v>
      </c>
      <c r="AY21" s="33">
        <f>IF(D6L414C23=0,0,D6L414C19/D6L414C23)</f>
        <v>6.2508146528422227E-4</v>
      </c>
      <c r="AZ21" s="16" t="s">
        <v>30456</v>
      </c>
      <c r="BA21" s="33">
        <f>IF(D6L414C5=0,0,D6L414C19/D6L414C5)</f>
        <v>0.44421035791642277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87.407955028219476</v>
      </c>
      <c r="J22" s="16" t="s">
        <v>30479</v>
      </c>
      <c r="K22" s="21">
        <f>IF(FLOW_THRU_100PCT="Y",1,INDEX(VariabilityMatrix,D6L415C1,D6L415C9))</f>
        <v>0.50225231908625079</v>
      </c>
      <c r="L22" s="16" t="s">
        <v>30459</v>
      </c>
      <c r="M22" s="15">
        <f>IF(D6L415C2&lt;&gt;0,D6L415C2*D6L415C4,D6L415C3*D6L415C4)</f>
        <v>43.900848119509945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21.950424059754972</v>
      </c>
      <c r="R22" s="16" t="s">
        <v>30461</v>
      </c>
      <c r="S22" s="15">
        <f>D6L415C5-D6L415C7</f>
        <v>21.950424059754972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20.445408420573784</v>
      </c>
      <c r="X22" s="16" t="s">
        <v>30463</v>
      </c>
      <c r="Y22" s="33">
        <f>D6L415C7-D6L415C10</f>
        <v>1.5050156391811882</v>
      </c>
      <c r="Z22" s="16" t="s">
        <v>30464</v>
      </c>
      <c r="AA22" s="33">
        <f>CHOOSE(MIN(D6L415C9,RUN_YEARS),B7L804C7,B7L804C16,B7L804C25,B7L804C34,B7L804C43)</f>
        <v>708262.33333333337</v>
      </c>
      <c r="AB22" s="16" t="s">
        <v>30465</v>
      </c>
      <c r="AC22" s="33">
        <f>IF(D6L415C12=0,0,D6L415C10/D6L415C12)</f>
        <v>2.8866999497700877E-5</v>
      </c>
      <c r="AD22" s="16" t="s">
        <v>30466</v>
      </c>
      <c r="AE22" s="33">
        <f>IF(D6L415C5=0,0,D6L415C10/D6L415C5)</f>
        <v>0.46571784592670901</v>
      </c>
      <c r="AF22" s="16" t="s">
        <v>30467</v>
      </c>
      <c r="AG22" s="33">
        <f>CHOOSE(MIN(D6L415C9,RUN_YEARS),B7L804C5,B7L804C14,B7L804C23,B7L804C32,B7L804C41)</f>
        <v>20052.384348499541</v>
      </c>
      <c r="AH22" s="16" t="s">
        <v>30468</v>
      </c>
      <c r="AI22" s="33">
        <f>IF(D6L415C15=0,0,D6L415C11/D6L415C15)</f>
        <v>7.5054198694022339E-5</v>
      </c>
      <c r="AJ22" s="16" t="s">
        <v>30469</v>
      </c>
      <c r="AK22" s="33">
        <f>IF(D6L415C5=0,0,D6L415C11/D6L415C5)</f>
        <v>3.4282154073291021E-2</v>
      </c>
      <c r="AL22" s="16" t="s">
        <v>30470</v>
      </c>
      <c r="AM22" s="33">
        <f>D6L415C8*CHOOSE(MIN(D6L415C9,RUN_YEARS),B7L804C4,B7L804C13,B7L804C22,B7L804C31,B7L804C40)</f>
        <v>2.5176746273855821</v>
      </c>
      <c r="AN22" s="16" t="s">
        <v>30471</v>
      </c>
      <c r="AO22" s="33">
        <f>D6L415C8-D6L415C18</f>
        <v>19.432749432369391</v>
      </c>
      <c r="AP22" s="16" t="s">
        <v>30472</v>
      </c>
      <c r="AQ22" s="33">
        <f>CHOOSE(MIN(D6L415C9,RUN_YEARS),B7L804C2,B7L804C11,B7L804C20,B7L804C29,B7L804C38)</f>
        <v>1243.4815555196101</v>
      </c>
      <c r="AR22" s="16" t="s">
        <v>30473</v>
      </c>
      <c r="AS22" s="33">
        <f>IF(D6L415C20=0,0,D6L415C18/D6L415C20)</f>
        <v>2.0246980071477847E-3</v>
      </c>
      <c r="AT22" s="16" t="s">
        <v>30474</v>
      </c>
      <c r="AU22" s="33">
        <f>IF(D6L415C5=0,0,D6L415C18/D6L415C5)</f>
        <v>5.7349111355019682E-2</v>
      </c>
      <c r="AV22" s="16" t="s">
        <v>30475</v>
      </c>
      <c r="AW22" s="33">
        <f>CHOOSE(MIN(D6L415C9,RUN_YEARS),B7L804C1,B7L804C10,B7L804C19,B7L804C28,B7L804C37)</f>
        <v>9597.8508220811291</v>
      </c>
      <c r="AX22" s="16" t="s">
        <v>30476</v>
      </c>
      <c r="AY22" s="33">
        <f>IF(D6L415C23=0,0,D6L415C19/D6L415C23)</f>
        <v>2.0246980071477851E-3</v>
      </c>
      <c r="AZ22" s="16" t="s">
        <v>30477</v>
      </c>
      <c r="BA22" s="33">
        <f>IF(D6L415C5=0,0,D6L415C19/D6L415C5)</f>
        <v>0.44265088864498037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4689.944280495296</v>
      </c>
      <c r="J23" s="16" t="s">
        <v>30500</v>
      </c>
      <c r="K23" s="21">
        <f>IF(FLOW_THRU_100PCT="Y",1,INDEX(VariabilityMatrix,D6L416C1,D6L416C9))</f>
        <v>0.24086589183116475</v>
      </c>
      <c r="L23" s="16" t="s">
        <v>30480</v>
      </c>
      <c r="M23" s="15">
        <f>IF(D6L416C2&lt;&gt;0,D6L416C2*D6L416C4,D6L416C3*D6L416C4)</f>
        <v>1129.6476117599698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564.82380587998489</v>
      </c>
      <c r="R23" s="16" t="s">
        <v>30482</v>
      </c>
      <c r="S23" s="15">
        <f>D6L416C5-D6L416C7</f>
        <v>564.82380587998489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526.09705240510436</v>
      </c>
      <c r="X23" s="16" t="s">
        <v>30484</v>
      </c>
      <c r="Y23" s="33">
        <f>D6L416C7-D6L416C10</f>
        <v>38.726753474880525</v>
      </c>
      <c r="Z23" s="16" t="s">
        <v>30485</v>
      </c>
      <c r="AA23" s="33">
        <f>CHOOSE(MIN(D6L416C9,RUN_YEARS),B7L804C7,B7L804C16,B7L804C25,B7L804C34,B7L804C43)</f>
        <v>708262.33333333337</v>
      </c>
      <c r="AB23" s="16" t="s">
        <v>30486</v>
      </c>
      <c r="AC23" s="33">
        <f>IF(D6L416C12=0,0,D6L416C10/D6L416C12)</f>
        <v>7.4279970520118633E-4</v>
      </c>
      <c r="AD23" s="16" t="s">
        <v>30487</v>
      </c>
      <c r="AE23" s="33">
        <f>IF(D6L416C5=0,0,D6L416C10/D6L416C5)</f>
        <v>0.46571784592670895</v>
      </c>
      <c r="AF23" s="16" t="s">
        <v>30488</v>
      </c>
      <c r="AG23" s="33">
        <f>CHOOSE(MIN(D6L416C9,RUN_YEARS),B7L804C5,B7L804C14,B7L804C23,B7L804C32,B7L804C41)</f>
        <v>20052.384348499541</v>
      </c>
      <c r="AH23" s="16" t="s">
        <v>30489</v>
      </c>
      <c r="AI23" s="33">
        <f>IF(D6L416C15=0,0,D6L416C11/D6L416C15)</f>
        <v>1.9312792335230862E-3</v>
      </c>
      <c r="AJ23" s="16" t="s">
        <v>30490</v>
      </c>
      <c r="AK23" s="33">
        <f>IF(D6L416C5=0,0,D6L416C11/D6L416C5)</f>
        <v>3.4282154073291021E-2</v>
      </c>
      <c r="AL23" s="16" t="s">
        <v>30491</v>
      </c>
      <c r="AM23" s="33">
        <f>D6L416C8*CHOOSE(MIN(D6L416C9,RUN_YEARS),B7L804C4,B7L804C13,B7L804C22,B7L804C31,B7L804C40)</f>
        <v>64.784286678754555</v>
      </c>
      <c r="AN23" s="16" t="s">
        <v>30492</v>
      </c>
      <c r="AO23" s="33">
        <f>D6L416C8-D6L416C18</f>
        <v>500.03951920123035</v>
      </c>
      <c r="AP23" s="16" t="s">
        <v>30493</v>
      </c>
      <c r="AQ23" s="33">
        <f>CHOOSE(MIN(D6L416C9,RUN_YEARS),B7L804C2,B7L804C11,B7L804C20,B7L804C29,B7L804C38)</f>
        <v>1243.4815555196101</v>
      </c>
      <c r="AR23" s="16" t="s">
        <v>30494</v>
      </c>
      <c r="AS23" s="33">
        <f>IF(D6L416C20=0,0,D6L416C18/D6L416C20)</f>
        <v>5.2099113485992422E-2</v>
      </c>
      <c r="AT23" s="16" t="s">
        <v>30495</v>
      </c>
      <c r="AU23" s="33">
        <f>IF(D6L416C5=0,0,D6L416C18/D6L416C5)</f>
        <v>5.7349111355019688E-2</v>
      </c>
      <c r="AV23" s="16" t="s">
        <v>30496</v>
      </c>
      <c r="AW23" s="33">
        <f>CHOOSE(MIN(D6L416C9,RUN_YEARS),B7L804C1,B7L804C10,B7L804C19,B7L804C28,B7L804C37)</f>
        <v>9597.8508220811291</v>
      </c>
      <c r="AX23" s="16" t="s">
        <v>30497</v>
      </c>
      <c r="AY23" s="33">
        <f>IF(D6L416C23=0,0,D6L416C19/D6L416C23)</f>
        <v>5.2099113485992415E-2</v>
      </c>
      <c r="AZ23" s="16" t="s">
        <v>30498</v>
      </c>
      <c r="BA23" s="33">
        <f>IF(D6L416C5=0,0,D6L416C19/D6L416C5)</f>
        <v>0.44265088864498031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1835.5204209215524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1578.5475619925351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789.27378099626753</v>
      </c>
      <c r="R24" s="16" t="s">
        <v>30503</v>
      </c>
      <c r="S24" s="15">
        <f>D6L417C5-D6L417C7</f>
        <v>789.27378099626753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735.15777026402145</v>
      </c>
      <c r="X24" s="16" t="s">
        <v>30505</v>
      </c>
      <c r="Y24" s="33">
        <f>D6L417C7-D6L417C10</f>
        <v>54.116010732246082</v>
      </c>
      <c r="Z24" s="16" t="s">
        <v>30506</v>
      </c>
      <c r="AA24" s="33">
        <f>CHOOSE(MIN(D6L417C9,RUN_YEARS),B7L804C7,B7L804C16,B7L804C25,B7L804C34,B7L804C43)</f>
        <v>708262.33333333337</v>
      </c>
      <c r="AB24" s="16" t="s">
        <v>30507</v>
      </c>
      <c r="AC24" s="33">
        <f>IF(D6L417C12=0,0,D6L417C10/D6L417C12)</f>
        <v>1.0379738349265428E-3</v>
      </c>
      <c r="AD24" s="16" t="s">
        <v>30508</v>
      </c>
      <c r="AE24" s="33">
        <f>IF(D6L417C5=0,0,D6L417C10/D6L417C5)</f>
        <v>0.46571784592670895</v>
      </c>
      <c r="AF24" s="16" t="s">
        <v>30509</v>
      </c>
      <c r="AG24" s="33">
        <f>CHOOSE(MIN(D6L417C9,RUN_YEARS),B7L804C5,B7L804C14,B7L804C23,B7L804C32,B7L804C41)</f>
        <v>20052.384348499541</v>
      </c>
      <c r="AH24" s="16" t="s">
        <v>30510</v>
      </c>
      <c r="AI24" s="33">
        <f>IF(D6L417C15=0,0,D6L417C11/D6L417C15)</f>
        <v>2.6987319708090185E-3</v>
      </c>
      <c r="AJ24" s="16" t="s">
        <v>30511</v>
      </c>
      <c r="AK24" s="33">
        <f>IF(D6L417C5=0,0,D6L417C11/D6L417C5)</f>
        <v>3.4282154073291077E-2</v>
      </c>
      <c r="AL24" s="16" t="s">
        <v>30512</v>
      </c>
      <c r="AM24" s="33">
        <f>D6L417C8*CHOOSE(MIN(D6L417C9,RUN_YEARS),B7L804C4,B7L804C13,B7L804C22,B7L804C31,B7L804C40)</f>
        <v>90.528299911904725</v>
      </c>
      <c r="AN24" s="16" t="s">
        <v>30513</v>
      </c>
      <c r="AO24" s="33">
        <f>D6L417C8-D6L417C18</f>
        <v>698.74548108436284</v>
      </c>
      <c r="AP24" s="16" t="s">
        <v>30514</v>
      </c>
      <c r="AQ24" s="33">
        <f>CHOOSE(MIN(D6L417C9,RUN_YEARS),B7L804C2,B7L804C11,B7L804C20,B7L804C29,B7L804C38)</f>
        <v>1243.4815555196101</v>
      </c>
      <c r="AR24" s="16" t="s">
        <v>30515</v>
      </c>
      <c r="AS24" s="33">
        <f>IF(D6L417C20=0,0,D6L417C18/D6L417C20)</f>
        <v>7.2802286057291721E-2</v>
      </c>
      <c r="AT24" s="16" t="s">
        <v>30516</v>
      </c>
      <c r="AU24" s="33">
        <f>IF(D6L417C5=0,0,D6L417C18/D6L417C5)</f>
        <v>5.7349111355019682E-2</v>
      </c>
      <c r="AV24" s="16" t="s">
        <v>30517</v>
      </c>
      <c r="AW24" s="33">
        <f>CHOOSE(MIN(D6L417C9,RUN_YEARS),B7L804C1,B7L804C10,B7L804C19,B7L804C28,B7L804C37)</f>
        <v>9597.8508220811291</v>
      </c>
      <c r="AX24" s="16" t="s">
        <v>30518</v>
      </c>
      <c r="AY24" s="33">
        <f>IF(D6L417C23=0,0,D6L417C19/D6L417C23)</f>
        <v>7.2802286057291721E-2</v>
      </c>
      <c r="AZ24" s="16" t="s">
        <v>30519</v>
      </c>
      <c r="BA24" s="33">
        <f>IF(D6L417C5=0,0,D6L417C19/D6L417C5)</f>
        <v>0.44265088864498031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2925.2868960321543</v>
      </c>
      <c r="J25" s="16" t="s">
        <v>30541</v>
      </c>
      <c r="K25" s="21">
        <f>IF(FLOW_THRU_100PCT="Y",1,INDEX(VariabilityMatrix,D6L418C1,D6L418C9))</f>
        <v>0.22312812776859683</v>
      </c>
      <c r="L25" s="16" t="s">
        <v>30521</v>
      </c>
      <c r="M25" s="15">
        <f>IF(D6L418C2&lt;&gt;0,D6L418C2*D6L418C4,D6L418C3*D6L418C4)</f>
        <v>652.71378829766456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326.35689414883228</v>
      </c>
      <c r="R25" s="16" t="s">
        <v>30523</v>
      </c>
      <c r="S25" s="15">
        <f>D6L418C5-D6L418C7</f>
        <v>326.35689414883228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303.6532355374942</v>
      </c>
      <c r="X25" s="16" t="s">
        <v>30525</v>
      </c>
      <c r="Y25" s="33">
        <f>D6L418C7-D6L418C10</f>
        <v>22.703658611338085</v>
      </c>
      <c r="Z25" s="16" t="s">
        <v>30526</v>
      </c>
      <c r="AA25" s="33">
        <f>CHOOSE(MIN(D6L418C9,RUN_YEARS),B7L804C7,B7L804C16,B7L804C25,B7L804C34,B7L804C43)</f>
        <v>602987</v>
      </c>
      <c r="AB25" s="16" t="s">
        <v>30527</v>
      </c>
      <c r="AC25" s="33">
        <f>IF(D6L418C12=0,0,D6L418C10/D6L418C12)</f>
        <v>5.0358172819230627E-4</v>
      </c>
      <c r="AD25" s="16" t="s">
        <v>30528</v>
      </c>
      <c r="AE25" s="33">
        <f>IF(D6L418C5=0,0,D6L418C10/D6L418C5)</f>
        <v>0.46521651753282056</v>
      </c>
      <c r="AF25" s="16" t="s">
        <v>30529</v>
      </c>
      <c r="AG25" s="33">
        <f>CHOOSE(MIN(D6L418C9,RUN_YEARS),B7L804C5,B7L804C14,B7L804C23,B7L804C32,B7L804C41)</f>
        <v>17340.137459557653</v>
      </c>
      <c r="AH25" s="16" t="s">
        <v>30530</v>
      </c>
      <c r="AI25" s="33">
        <f>IF(D6L418C15=0,0,D6L418C11/D6L418C15)</f>
        <v>1.3093124932999959E-3</v>
      </c>
      <c r="AJ25" s="16" t="s">
        <v>30531</v>
      </c>
      <c r="AK25" s="33">
        <f>IF(D6L418C5=0,0,D6L418C11/D6L418C5)</f>
        <v>3.4783482467179438E-2</v>
      </c>
      <c r="AL25" s="16" t="s">
        <v>30532</v>
      </c>
      <c r="AM25" s="33">
        <f>D6L418C8*CHOOSE(MIN(D6L418C9,RUN_YEARS),B7L804C4,B7L804C13,B7L804C22,B7L804C31,B7L804C40)</f>
        <v>35.505652627563173</v>
      </c>
      <c r="AN25" s="16" t="s">
        <v>30533</v>
      </c>
      <c r="AO25" s="33">
        <f>D6L418C8-D6L418C18</f>
        <v>290.85124152126912</v>
      </c>
      <c r="AP25" s="16" t="s">
        <v>30534</v>
      </c>
      <c r="AQ25" s="33">
        <f>CHOOSE(MIN(D6L418C9,RUN_YEARS),B7L804C2,B7L804C11,B7L804C20,B7L804C29,B7L804C38)</f>
        <v>1014.5920183623957</v>
      </c>
      <c r="AR25" s="16" t="s">
        <v>30535</v>
      </c>
      <c r="AS25" s="33">
        <f>IF(D6L418C20=0,0,D6L418C18/D6L418C20)</f>
        <v>3.49950048738518E-2</v>
      </c>
      <c r="AT25" s="16" t="s">
        <v>30536</v>
      </c>
      <c r="AU25" s="33">
        <f>IF(D6L418C5=0,0,D6L418C18/D6L418C5)</f>
        <v>5.4396970408982878E-2</v>
      </c>
      <c r="AV25" s="16" t="s">
        <v>30537</v>
      </c>
      <c r="AW25" s="33">
        <f>CHOOSE(MIN(D6L418C9,RUN_YEARS),B7L804C1,B7L804C10,B7L804C19,B7L804C28,B7L804C37)</f>
        <v>8311.2216320504831</v>
      </c>
      <c r="AX25" s="16" t="s">
        <v>30538</v>
      </c>
      <c r="AY25" s="33">
        <f>IF(D6L418C23=0,0,D6L418C19/D6L418C23)</f>
        <v>3.4995004873851793E-2</v>
      </c>
      <c r="AZ25" s="16" t="s">
        <v>30539</v>
      </c>
      <c r="BA25" s="33">
        <f>IF(D6L418C5=0,0,D6L418C19/D6L418C5)</f>
        <v>0.44560302959101711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12614.046484384253</v>
      </c>
      <c r="J26" s="16" t="s">
        <v>30562</v>
      </c>
      <c r="K26" s="21">
        <f>IF(FLOW_THRU_100PCT="Y",1,INDEX(VariabilityMatrix,D6L419C1,D6L419C9))</f>
        <v>0.24086589183116475</v>
      </c>
      <c r="L26" s="16" t="s">
        <v>30542</v>
      </c>
      <c r="M26" s="15">
        <f>IF(D6L419C2&lt;&gt;0,D6L419C2*D6L419C4,D6L419C3*D6L419C4)</f>
        <v>3038.2935560609812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1519.1467780304906</v>
      </c>
      <c r="R26" s="16" t="s">
        <v>30544</v>
      </c>
      <c r="S26" s="15">
        <f>D6L419C5-D6L419C7</f>
        <v>1519.1467780304906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1414.9875302217208</v>
      </c>
      <c r="X26" s="16" t="s">
        <v>30546</v>
      </c>
      <c r="Y26" s="33">
        <f>D6L419C7-D6L419C10</f>
        <v>104.15924780876981</v>
      </c>
      <c r="Z26" s="16" t="s">
        <v>30547</v>
      </c>
      <c r="AA26" s="33">
        <f>CHOOSE(MIN(D6L419C9,RUN_YEARS),B7L804C7,B7L804C16,B7L804C25,B7L804C34,B7L804C43)</f>
        <v>708262.33333333337</v>
      </c>
      <c r="AB26" s="16" t="s">
        <v>30548</v>
      </c>
      <c r="AC26" s="33">
        <f>IF(D6L419C12=0,0,D6L419C10/D6L419C12)</f>
        <v>1.9978297074789908E-3</v>
      </c>
      <c r="AD26" s="16" t="s">
        <v>30549</v>
      </c>
      <c r="AE26" s="33">
        <f>IF(D6L419C5=0,0,D6L419C10/D6L419C5)</f>
        <v>0.46571784592670901</v>
      </c>
      <c r="AF26" s="16" t="s">
        <v>30550</v>
      </c>
      <c r="AG26" s="33">
        <f>CHOOSE(MIN(D6L419C9,RUN_YEARS),B7L804C5,B7L804C14,B7L804C23,B7L804C32,B7L804C41)</f>
        <v>20052.384348499541</v>
      </c>
      <c r="AH26" s="16" t="s">
        <v>30551</v>
      </c>
      <c r="AI26" s="33">
        <f>IF(D6L419C15=0,0,D6L419C11/D6L419C15)</f>
        <v>5.1943572394453795E-3</v>
      </c>
      <c r="AJ26" s="16" t="s">
        <v>30552</v>
      </c>
      <c r="AK26" s="33">
        <f>IF(D6L419C5=0,0,D6L419C11/D6L419C5)</f>
        <v>3.4282154073291014E-2</v>
      </c>
      <c r="AL26" s="16" t="s">
        <v>30553</v>
      </c>
      <c r="AM26" s="33">
        <f>D6L419C8*CHOOSE(MIN(D6L419C9,RUN_YEARS),B7L804C4,B7L804C13,B7L804C22,B7L804C31,B7L804C40)</f>
        <v>174.24343547577996</v>
      </c>
      <c r="AN26" s="16" t="s">
        <v>30554</v>
      </c>
      <c r="AO26" s="33">
        <f>D6L419C8-D6L419C18</f>
        <v>1344.9033425547107</v>
      </c>
      <c r="AP26" s="16" t="s">
        <v>30555</v>
      </c>
      <c r="AQ26" s="33">
        <f>CHOOSE(MIN(D6L419C9,RUN_YEARS),B7L804C2,B7L804C11,B7L804C20,B7L804C29,B7L804C38)</f>
        <v>1243.4815555196101</v>
      </c>
      <c r="AR26" s="16" t="s">
        <v>30556</v>
      </c>
      <c r="AS26" s="33">
        <f>IF(D6L419C20=0,0,D6L419C18/D6L419C20)</f>
        <v>0.14012546844972651</v>
      </c>
      <c r="AT26" s="16" t="s">
        <v>30557</v>
      </c>
      <c r="AU26" s="33">
        <f>IF(D6L419C5=0,0,D6L419C18/D6L419C5)</f>
        <v>5.7349111355019688E-2</v>
      </c>
      <c r="AV26" s="16" t="s">
        <v>30558</v>
      </c>
      <c r="AW26" s="33">
        <f>CHOOSE(MIN(D6L419C9,RUN_YEARS),B7L804C1,B7L804C10,B7L804C19,B7L804C28,B7L804C37)</f>
        <v>9597.8508220811291</v>
      </c>
      <c r="AX26" s="16" t="s">
        <v>30559</v>
      </c>
      <c r="AY26" s="33">
        <f>IF(D6L419C23=0,0,D6L419C19/D6L419C23)</f>
        <v>0.14012546844972648</v>
      </c>
      <c r="AZ26" s="16" t="s">
        <v>30560</v>
      </c>
      <c r="BA26" s="33">
        <f>IF(D6L419C5=0,0,D6L419C19/D6L419C5)</f>
        <v>0.44265088864498031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4776.3082867565963</v>
      </c>
      <c r="J27" s="16" t="s">
        <v>30583</v>
      </c>
      <c r="K27" s="21">
        <f>IF(FLOW_THRU_100PCT="Y",1,INDEX(VariabilityMatrix,D6L420C1,D6L420C9))</f>
        <v>0.22312812776859683</v>
      </c>
      <c r="L27" s="16" t="s">
        <v>30563</v>
      </c>
      <c r="M27" s="15">
        <f>IF(D6L420C2&lt;&gt;0,D6L420C2*D6L420C4,D6L420C3*D6L420C4)</f>
        <v>1065.7287256696336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532.8643628348168</v>
      </c>
      <c r="R27" s="16" t="s">
        <v>30565</v>
      </c>
      <c r="S27" s="15">
        <f>D6L420C5-D6L420C7</f>
        <v>532.8643628348168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495.7946063907176</v>
      </c>
      <c r="X27" s="16" t="s">
        <v>30567</v>
      </c>
      <c r="Y27" s="33">
        <f>D6L420C7-D6L420C10</f>
        <v>37.069756444099198</v>
      </c>
      <c r="Z27" s="16" t="s">
        <v>30568</v>
      </c>
      <c r="AA27" s="33">
        <f>CHOOSE(MIN(D6L420C9,RUN_YEARS),B7L804C7,B7L804C16,B7L804C25,B7L804C34,B7L804C43)</f>
        <v>602987</v>
      </c>
      <c r="AB27" s="16" t="s">
        <v>30569</v>
      </c>
      <c r="AC27" s="33">
        <f>IF(D6L420C12=0,0,D6L420C10/D6L420C12)</f>
        <v>8.2223100396976655E-4</v>
      </c>
      <c r="AD27" s="16" t="s">
        <v>30570</v>
      </c>
      <c r="AE27" s="33">
        <f>IF(D6L420C5=0,0,D6L420C10/D6L420C5)</f>
        <v>0.46521651753282056</v>
      </c>
      <c r="AF27" s="16" t="s">
        <v>30571</v>
      </c>
      <c r="AG27" s="33">
        <f>CHOOSE(MIN(D6L420C9,RUN_YEARS),B7L804C5,B7L804C14,B7L804C23,B7L804C32,B7L804C41)</f>
        <v>17340.137459557653</v>
      </c>
      <c r="AH27" s="16" t="s">
        <v>30572</v>
      </c>
      <c r="AI27" s="33">
        <f>IF(D6L420C15=0,0,D6L420C11/D6L420C15)</f>
        <v>2.1378006103213928E-3</v>
      </c>
      <c r="AJ27" s="16" t="s">
        <v>30573</v>
      </c>
      <c r="AK27" s="33">
        <f>IF(D6L420C5=0,0,D6L420C11/D6L420C5)</f>
        <v>3.4783482467179452E-2</v>
      </c>
      <c r="AL27" s="16" t="s">
        <v>30574</v>
      </c>
      <c r="AM27" s="33">
        <f>D6L420C8*CHOOSE(MIN(D6L420C9,RUN_YEARS),B7L804C4,B7L804C13,B7L804C22,B7L804C31,B7L804C40)</f>
        <v>57.97241395425408</v>
      </c>
      <c r="AN27" s="16" t="s">
        <v>30575</v>
      </c>
      <c r="AO27" s="33">
        <f>D6L420C8-D6L420C18</f>
        <v>474.89194888056272</v>
      </c>
      <c r="AP27" s="16" t="s">
        <v>30576</v>
      </c>
      <c r="AQ27" s="33">
        <f>CHOOSE(MIN(D6L420C9,RUN_YEARS),B7L804C2,B7L804C11,B7L804C20,B7L804C29,B7L804C38)</f>
        <v>1014.5920183623957</v>
      </c>
      <c r="AR27" s="16" t="s">
        <v>30577</v>
      </c>
      <c r="AS27" s="33">
        <f>IF(D6L420C20=0,0,D6L420C18/D6L420C20)</f>
        <v>5.7138645785746046E-2</v>
      </c>
      <c r="AT27" s="16" t="s">
        <v>30578</v>
      </c>
      <c r="AU27" s="33">
        <f>IF(D6L420C5=0,0,D6L420C18/D6L420C5)</f>
        <v>5.4396970408982871E-2</v>
      </c>
      <c r="AV27" s="16" t="s">
        <v>30579</v>
      </c>
      <c r="AW27" s="33">
        <f>CHOOSE(MIN(D6L420C9,RUN_YEARS),B7L804C1,B7L804C10,B7L804C19,B7L804C28,B7L804C37)</f>
        <v>8311.2216320504831</v>
      </c>
      <c r="AX27" s="16" t="s">
        <v>30580</v>
      </c>
      <c r="AY27" s="33">
        <f>IF(D6L420C23=0,0,D6L420C19/D6L420C23)</f>
        <v>5.7138645785746046E-2</v>
      </c>
      <c r="AZ27" s="16" t="s">
        <v>30581</v>
      </c>
      <c r="BA27" s="33">
        <f>IF(D6L420C5=0,0,D6L420C19/D6L420C5)</f>
        <v>0.44560302959101711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0.22312812776859683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602987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17340.137459557653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1014.5920183623957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8311.2216320504831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0.22312812776859683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602987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17340.137459557653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1014.5920183623957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8311.2216320504831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0.22312812776859683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602987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17340.137459557653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1014.5920183623957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8311.2216320504831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0.22312812776859683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602987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17340.137459557653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1014.5920183623957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8311.2216320504831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0.22312812776859683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602987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17340.137459557653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1014.5920183623957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8311.2216320504831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6074.2348702370391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5223.841988403854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2611.920994201927</v>
      </c>
      <c r="R33" s="16" t="s">
        <v>30691</v>
      </c>
      <c r="S33" s="15">
        <f>D6L426C5-D6L426C7</f>
        <v>2611.920994201927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2430.2175779869658</v>
      </c>
      <c r="X33" s="16" t="s">
        <v>30693</v>
      </c>
      <c r="Y33" s="33">
        <f>D6L426C7-D6L426C10</f>
        <v>181.70341621496118</v>
      </c>
      <c r="Z33" s="16" t="s">
        <v>30694</v>
      </c>
      <c r="AA33" s="33">
        <f>CHOOSE(MIN(D6L426C9,RUN_YEARS),B7L804C7,B7L804C16,B7L804C25,B7L804C34,B7L804C43)</f>
        <v>602987</v>
      </c>
      <c r="AB33" s="16" t="s">
        <v>30695</v>
      </c>
      <c r="AC33" s="33">
        <f>IF(D6L426C12=0,0,D6L426C10/D6L426C12)</f>
        <v>4.030298460807556E-3</v>
      </c>
      <c r="AD33" s="16" t="s">
        <v>30696</v>
      </c>
      <c r="AE33" s="33">
        <f>IF(D6L426C5=0,0,D6L426C10/D6L426C5)</f>
        <v>0.46521651753282056</v>
      </c>
      <c r="AF33" s="16" t="s">
        <v>30697</v>
      </c>
      <c r="AG33" s="33">
        <f>CHOOSE(MIN(D6L426C9,RUN_YEARS),B7L804C5,B7L804C14,B7L804C23,B7L804C32,B7L804C41)</f>
        <v>17340.137459557653</v>
      </c>
      <c r="AH33" s="16" t="s">
        <v>30698</v>
      </c>
      <c r="AI33" s="33">
        <f>IF(D6L426C15=0,0,D6L426C11/D6L426C15)</f>
        <v>1.0478775998099639E-2</v>
      </c>
      <c r="AJ33" s="16" t="s">
        <v>30699</v>
      </c>
      <c r="AK33" s="33">
        <f>IF(D6L426C5=0,0,D6L426C11/D6L426C5)</f>
        <v>3.4783482467179432E-2</v>
      </c>
      <c r="AL33" s="16" t="s">
        <v>30700</v>
      </c>
      <c r="AM33" s="33">
        <f>D6L426C8*CHOOSE(MIN(D6L426C9,RUN_YEARS),B7L804C4,B7L804C13,B7L804C22,B7L804C31,B7L804C40)</f>
        <v>284.16117806440667</v>
      </c>
      <c r="AN33" s="16" t="s">
        <v>30701</v>
      </c>
      <c r="AO33" s="33">
        <f>D6L426C8-D6L426C18</f>
        <v>2327.7598161375204</v>
      </c>
      <c r="AP33" s="16" t="s">
        <v>30702</v>
      </c>
      <c r="AQ33" s="33">
        <f>CHOOSE(MIN(D6L426C9,RUN_YEARS),B7L804C2,B7L804C11,B7L804C20,B7L804C29,B7L804C38)</f>
        <v>1014.5920183623957</v>
      </c>
      <c r="AR33" s="16" t="s">
        <v>30703</v>
      </c>
      <c r="AS33" s="33">
        <f>IF(D6L426C20=0,0,D6L426C18/D6L426C20)</f>
        <v>0.28007432832268636</v>
      </c>
      <c r="AT33" s="16" t="s">
        <v>30704</v>
      </c>
      <c r="AU33" s="33">
        <f>IF(D6L426C5=0,0,D6L426C18/D6L426C5)</f>
        <v>5.4396970408982871E-2</v>
      </c>
      <c r="AV33" s="16" t="s">
        <v>30705</v>
      </c>
      <c r="AW33" s="33">
        <f>CHOOSE(MIN(D6L426C9,RUN_YEARS),B7L804C1,B7L804C10,B7L804C19,B7L804C28,B7L804C37)</f>
        <v>8311.2216320504831</v>
      </c>
      <c r="AX33" s="16" t="s">
        <v>30706</v>
      </c>
      <c r="AY33" s="33">
        <f>IF(D6L426C23=0,0,D6L426C19/D6L426C23)</f>
        <v>0.28007432832268636</v>
      </c>
      <c r="AZ33" s="16" t="s">
        <v>30707</v>
      </c>
      <c r="BA33" s="33">
        <f>IF(D6L426C5=0,0,D6L426C19/D6L426C5)</f>
        <v>0.44560302959101716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3.7778593032067702E-3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3.2489590007578222E-3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1.6244795003789111E-3</v>
      </c>
      <c r="R34" s="16" t="s">
        <v>30711</v>
      </c>
      <c r="S34" s="15">
        <f>D6L427C5-D6L427C7</f>
        <v>1.6244795003789111E-3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1.5130981873371257E-3</v>
      </c>
      <c r="X34" s="16" t="s">
        <v>30713</v>
      </c>
      <c r="Y34" s="33">
        <f>D6L427C7-D6L427C10</f>
        <v>1.1138131304178544E-4</v>
      </c>
      <c r="Z34" s="16" t="s">
        <v>30714</v>
      </c>
      <c r="AA34" s="33">
        <f>CHOOSE(MIN(D6L427C9,RUN_YEARS),B7L804C7,B7L804C16,B7L804C25,B7L804C34,B7L804C43)</f>
        <v>708262.33333333337</v>
      </c>
      <c r="AB34" s="16" t="s">
        <v>30715</v>
      </c>
      <c r="AC34" s="33">
        <f>IF(D6L427C12=0,0,D6L427C10/D6L427C12)</f>
        <v>2.1363527553638916E-9</v>
      </c>
      <c r="AD34" s="16" t="s">
        <v>30716</v>
      </c>
      <c r="AE34" s="33">
        <f>IF(D6L427C5=0,0,D6L427C10/D6L427C5)</f>
        <v>0.46571784592670895</v>
      </c>
      <c r="AF34" s="16" t="s">
        <v>30717</v>
      </c>
      <c r="AG34" s="33">
        <f>CHOOSE(MIN(D6L427C9,RUN_YEARS),B7L804C5,B7L804C14,B7L804C23,B7L804C32,B7L804C41)</f>
        <v>20052.384348499541</v>
      </c>
      <c r="AH34" s="16" t="s">
        <v>30718</v>
      </c>
      <c r="AI34" s="33">
        <f>IF(D6L427C15=0,0,D6L427C11/D6L427C15)</f>
        <v>5.5545171639461302E-9</v>
      </c>
      <c r="AJ34" s="16" t="s">
        <v>30719</v>
      </c>
      <c r="AK34" s="33">
        <f>IF(D6L427C5=0,0,D6L427C11/D6L427C5)</f>
        <v>3.4282154073291063E-2</v>
      </c>
      <c r="AL34" s="16" t="s">
        <v>30720</v>
      </c>
      <c r="AM34" s="33">
        <f>D6L427C8*CHOOSE(MIN(D6L427C9,RUN_YEARS),B7L804C4,B7L804C13,B7L804C22,B7L804C31,B7L804C40)</f>
        <v>1.8632491152235383E-4</v>
      </c>
      <c r="AN34" s="16" t="s">
        <v>30721</v>
      </c>
      <c r="AO34" s="33">
        <f>D6L427C8-D6L427C18</f>
        <v>1.4381545888565573E-3</v>
      </c>
      <c r="AP34" s="16" t="s">
        <v>30722</v>
      </c>
      <c r="AQ34" s="33">
        <f>CHOOSE(MIN(D6L427C9,RUN_YEARS),B7L804C2,B7L804C11,B7L804C20,B7L804C29,B7L804C38)</f>
        <v>1243.4815555196101</v>
      </c>
      <c r="AR34" s="16" t="s">
        <v>30723</v>
      </c>
      <c r="AS34" s="33">
        <f>IF(D6L427C20=0,0,D6L427C18/D6L427C20)</f>
        <v>1.4984131505231276E-7</v>
      </c>
      <c r="AT34" s="16" t="s">
        <v>30724</v>
      </c>
      <c r="AU34" s="33">
        <f>IF(D6L427C5=0,0,D6L427C18/D6L427C5)</f>
        <v>5.7349111355019682E-2</v>
      </c>
      <c r="AV34" s="16" t="s">
        <v>30725</v>
      </c>
      <c r="AW34" s="33">
        <f>CHOOSE(MIN(D6L427C9,RUN_YEARS),B7L804C1,B7L804C10,B7L804C19,B7L804C28,B7L804C37)</f>
        <v>9597.8508220811291</v>
      </c>
      <c r="AX34" s="16" t="s">
        <v>30726</v>
      </c>
      <c r="AY34" s="33">
        <f>IF(D6L427C23=0,0,D6L427C19/D6L427C23)</f>
        <v>1.4984131505231276E-7</v>
      </c>
      <c r="AZ34" s="16" t="s">
        <v>30727</v>
      </c>
      <c r="BA34" s="33">
        <f>IF(D6L427C5=0,0,D6L427C19/D6L427C5)</f>
        <v>0.44265088864498031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89465.544821880729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60217.54766175276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30108.77383087638</v>
      </c>
      <c r="R35" s="16" t="s">
        <v>30731</v>
      </c>
      <c r="S35" s="15">
        <f>SUM(D6L401C8:D6L427C8)-2*SUM(D6L409C8,D6L411C8,D6L422C8,D6L424C8,D6L427C8)</f>
        <v>30108.77383087638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28040.860701769205</v>
      </c>
      <c r="X35" s="16" t="s">
        <v>30733</v>
      </c>
      <c r="Y35" s="33">
        <f>SUM(D6L401C11:D6L427C11)-2*SUM(D6L409C11,D6L411C11,D6L422C11,D6L424C11,D6L427C11)</f>
        <v>2067.9131291071844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4.0366218905373744E-2</v>
      </c>
      <c r="AD35" s="16" t="s">
        <v>30735</v>
      </c>
      <c r="AE35" s="33">
        <f>IF(D6L428C5=0,0,D6L428C10/D6L428C5)</f>
        <v>0.46565929352150265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0.10495216915397197</v>
      </c>
      <c r="AJ35" s="16" t="s">
        <v>30737</v>
      </c>
      <c r="AK35" s="33">
        <f>IF(D6L428C5=0,0,D6L428C11/D6L428C5)</f>
        <v>3.434070647849749E-2</v>
      </c>
      <c r="AL35" s="16" t="s">
        <v>30738</v>
      </c>
      <c r="AM35" s="33">
        <f>SUM(D6L401C18:D6L427C18)-2*SUM(D6L409C18,D6L411C18,D6L422C18,D6L424C18,D6L427C18)</f>
        <v>3431.7660255330034</v>
      </c>
      <c r="AN35" s="16" t="s">
        <v>30739</v>
      </c>
      <c r="AO35" s="33">
        <f>SUM(D6L401C19:D6L427C19)-2*SUM(D6L409C19,D6L411C19,D6L422C19,D6L424C19,D6L427C19)</f>
        <v>26677.007805343375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2.8276273783206949</v>
      </c>
      <c r="AT35" s="16" t="s">
        <v>30741</v>
      </c>
      <c r="AU35" s="33">
        <f>IF(D6L428C5=0,0,D6L428C18/D6L428C5)</f>
        <v>5.6989468332545416E-2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2.8276273783206944</v>
      </c>
      <c r="AZ35" s="16" t="s">
        <v>30743</v>
      </c>
      <c r="BA35" s="33">
        <f>IF(D6L428C5=0,0,D6L428C19/D6L428C5)</f>
        <v>0.44301053166745458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795.81095654795638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397.90547827397819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198.95273913698909</v>
      </c>
      <c r="R36" s="16" t="s">
        <v>30748</v>
      </c>
      <c r="S36" s="15">
        <f>D6L429C5-D6L429C7</f>
        <v>198.95273913698909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185.11220090985154</v>
      </c>
      <c r="X36" s="16" t="s">
        <v>30750</v>
      </c>
      <c r="Y36" s="33">
        <f>D6L429C7-D6L429C10</f>
        <v>13.840538227137557</v>
      </c>
      <c r="Z36" s="16" t="s">
        <v>30751</v>
      </c>
      <c r="AA36" s="33">
        <f>CHOOSE(MIN(D6L429C9,RUN_YEARS),B7L804C7,B7L804C16,B7L804C25,B7L804C34,B7L804C43)</f>
        <v>602987</v>
      </c>
      <c r="AB36" s="16" t="s">
        <v>30752</v>
      </c>
      <c r="AC36" s="33">
        <f>IF(D6L429C12=0,0,D6L429C10/D6L429C12)</f>
        <v>3.0699202621259087E-4</v>
      </c>
      <c r="AD36" s="16" t="s">
        <v>30753</v>
      </c>
      <c r="AE36" s="33">
        <f>IF(D6L429C5=0,0,D6L429C10/D6L429C5)</f>
        <v>0.46521651753282062</v>
      </c>
      <c r="AF36" s="16" t="s">
        <v>30754</v>
      </c>
      <c r="AG36" s="33">
        <f>CHOOSE(MIN(D6L429C9,RUN_YEARS),B7L804C5,B7L804C14,B7L804C23,B7L804C32,B7L804C41)</f>
        <v>17340.137459557653</v>
      </c>
      <c r="AH36" s="16" t="s">
        <v>30755</v>
      </c>
      <c r="AI36" s="33">
        <f>IF(D6L429C15=0,0,D6L429C11/D6L429C15)</f>
        <v>7.9817926815273525E-4</v>
      </c>
      <c r="AJ36" s="16" t="s">
        <v>30756</v>
      </c>
      <c r="AK36" s="33">
        <f>IF(D6L429C5=0,0,D6L429C11/D6L429C5)</f>
        <v>3.4783482467179411E-2</v>
      </c>
      <c r="AL36" s="16" t="s">
        <v>30757</v>
      </c>
      <c r="AM36" s="33">
        <f>D6L429C8*CHOOSE(MIN(D6L429C9,RUN_YEARS),B7L804C4,B7L804C13,B7L804C22,B7L804C31,B7L804C40)</f>
        <v>21.644852527241767</v>
      </c>
      <c r="AN36" s="16" t="s">
        <v>30758</v>
      </c>
      <c r="AO36" s="33">
        <f>D6L429C8-D6L429C18</f>
        <v>177.30788660974733</v>
      </c>
      <c r="AP36" s="16" t="s">
        <v>30759</v>
      </c>
      <c r="AQ36" s="33">
        <f>CHOOSE(MIN(D6L429C9,RUN_YEARS),B7L804C2,B7L804C11,B7L804C20,B7L804C29,B7L804C38)</f>
        <v>1014.5920183623957</v>
      </c>
      <c r="AR36" s="16" t="s">
        <v>30760</v>
      </c>
      <c r="AS36" s="33">
        <f>IF(D6L429C20=0,0,D6L429C18/D6L429C20)</f>
        <v>2.1333552931135497E-2</v>
      </c>
      <c r="AT36" s="16" t="s">
        <v>30761</v>
      </c>
      <c r="AU36" s="33">
        <f>IF(D6L429C5=0,0,D6L429C18/D6L429C5)</f>
        <v>5.4396970408982864E-2</v>
      </c>
      <c r="AV36" s="16" t="s">
        <v>30762</v>
      </c>
      <c r="AW36" s="33">
        <f>CHOOSE(MIN(D6L429C9,RUN_YEARS),B7L804C1,B7L804C10,B7L804C19,B7L804C28,B7L804C37)</f>
        <v>8311.2216320504831</v>
      </c>
      <c r="AX36" s="16" t="s">
        <v>30763</v>
      </c>
      <c r="AY36" s="33">
        <f>IF(D6L429C23=0,0,D6L429C19/D6L429C23)</f>
        <v>2.1333552931135497E-2</v>
      </c>
      <c r="AZ36" s="16" t="s">
        <v>30764</v>
      </c>
      <c r="BA36" s="33">
        <f>IF(D6L429C5=0,0,D6L429C19/D6L429C5)</f>
        <v>0.44560302959101711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105.18116373074675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105.18116373074675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52.590581865373373</v>
      </c>
      <c r="R37" s="16" t="s">
        <v>30768</v>
      </c>
      <c r="S37" s="15">
        <f>D6L430C5-D6L430C7</f>
        <v>52.590581865373373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48.932014700867413</v>
      </c>
      <c r="X37" s="16" t="s">
        <v>30770</v>
      </c>
      <c r="Y37" s="33">
        <f>D6L430C7-D6L430C10</f>
        <v>3.6585671645059605</v>
      </c>
      <c r="Z37" s="16" t="s">
        <v>30771</v>
      </c>
      <c r="AA37" s="33">
        <f>CHOOSE(MIN(D6L430C9,RUN_YEARS),B7L804C7,B7L804C16,B7L804C25,B7L804C34,B7L804C43)</f>
        <v>602987</v>
      </c>
      <c r="AB37" s="16" t="s">
        <v>30772</v>
      </c>
      <c r="AC37" s="33">
        <f>IF(D6L430C12=0,0,D6L430C10/D6L430C12)</f>
        <v>8.1149369224987287E-5</v>
      </c>
      <c r="AD37" s="16" t="s">
        <v>30773</v>
      </c>
      <c r="AE37" s="33">
        <f>IF(D6L430C5=0,0,D6L430C10/D6L430C5)</f>
        <v>0.46521651753282056</v>
      </c>
      <c r="AF37" s="16" t="s">
        <v>30774</v>
      </c>
      <c r="AG37" s="33">
        <f>CHOOSE(MIN(D6L430C9,RUN_YEARS),B7L804C5,B7L804C14,B7L804C23,B7L804C32,B7L804C41)</f>
        <v>17340.137459557653</v>
      </c>
      <c r="AH37" s="16" t="s">
        <v>30775</v>
      </c>
      <c r="AI37" s="33">
        <f>IF(D6L430C15=0,0,D6L430C11/D6L430C15)</f>
        <v>2.1098835998496697E-4</v>
      </c>
      <c r="AJ37" s="16" t="s">
        <v>30776</v>
      </c>
      <c r="AK37" s="33">
        <f>IF(D6L430C5=0,0,D6L430C11/D6L430C5)</f>
        <v>3.4783482467179452E-2</v>
      </c>
      <c r="AL37" s="16" t="s">
        <v>30777</v>
      </c>
      <c r="AM37" s="33">
        <f>D6L430C8*CHOOSE(MIN(D6L430C9,RUN_YEARS),B7L804C4,B7L804C13,B7L804C22,B7L804C31,B7L804C40)</f>
        <v>5.721536651043813</v>
      </c>
      <c r="AN37" s="16" t="s">
        <v>30778</v>
      </c>
      <c r="AO37" s="33">
        <f>D6L430C8-D6L430C18</f>
        <v>46.86904521432956</v>
      </c>
      <c r="AP37" s="16" t="s">
        <v>30779</v>
      </c>
      <c r="AQ37" s="33">
        <f>CHOOSE(MIN(D6L430C9,RUN_YEARS),B7L804C2,B7L804C11,B7L804C20,B7L804C29,B7L804C38)</f>
        <v>1014.5920183623957</v>
      </c>
      <c r="AR37" s="16" t="s">
        <v>30780</v>
      </c>
      <c r="AS37" s="33">
        <f>IF(D6L430C20=0,0,D6L430C18/D6L430C20)</f>
        <v>5.6392486314633845E-3</v>
      </c>
      <c r="AT37" s="16" t="s">
        <v>30781</v>
      </c>
      <c r="AU37" s="33">
        <f>IF(D6L430C5=0,0,D6L430C18/D6L430C5)</f>
        <v>5.4396970408982871E-2</v>
      </c>
      <c r="AV37" s="16" t="s">
        <v>30782</v>
      </c>
      <c r="AW37" s="33">
        <f>CHOOSE(MIN(D6L430C9,RUN_YEARS),B7L804C1,B7L804C10,B7L804C19,B7L804C28,B7L804C37)</f>
        <v>8311.2216320504831</v>
      </c>
      <c r="AX37" s="16" t="s">
        <v>30783</v>
      </c>
      <c r="AY37" s="33">
        <f>IF(D6L430C23=0,0,D6L430C19/D6L430C23)</f>
        <v>5.6392486314633837E-3</v>
      </c>
      <c r="AZ37" s="16" t="s">
        <v>30784</v>
      </c>
      <c r="BA37" s="33">
        <f>IF(D6L430C5=0,0,D6L430C19/D6L430C5)</f>
        <v>0.44560302959101711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849.52440888985961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424.76220444492981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212.3811022224649</v>
      </c>
      <c r="R38" s="16" t="s">
        <v>30788</v>
      </c>
      <c r="S38" s="15">
        <f>D6L431C5-D6L431C7</f>
        <v>212.3811022224649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197.60639353143421</v>
      </c>
      <c r="X38" s="16" t="s">
        <v>30790</v>
      </c>
      <c r="Y38" s="33">
        <f>D6L431C7-D6L431C10</f>
        <v>14.774708691030696</v>
      </c>
      <c r="Z38" s="16" t="s">
        <v>30791</v>
      </c>
      <c r="AA38" s="33">
        <f>CHOOSE(MIN(D6L431C9,RUN_YEARS),B7L804C7,B7L804C16,B7L804C25,B7L804C34,B7L804C43)</f>
        <v>602987</v>
      </c>
      <c r="AB38" s="16" t="s">
        <v>30792</v>
      </c>
      <c r="AC38" s="33">
        <f>IF(D6L431C12=0,0,D6L431C10/D6L431C12)</f>
        <v>3.2771252702203232E-4</v>
      </c>
      <c r="AD38" s="16" t="s">
        <v>30793</v>
      </c>
      <c r="AE38" s="33">
        <f>IF(D6L431C5=0,0,D6L431C10/D6L431C5)</f>
        <v>0.46521651753282056</v>
      </c>
      <c r="AF38" s="16" t="s">
        <v>30794</v>
      </c>
      <c r="AG38" s="33">
        <f>CHOOSE(MIN(D6L431C9,RUN_YEARS),B7L804C5,B7L804C14,B7L804C23,B7L804C32,B7L804C41)</f>
        <v>17340.137459557653</v>
      </c>
      <c r="AH38" s="16" t="s">
        <v>30795</v>
      </c>
      <c r="AI38" s="33">
        <f>IF(D6L431C15=0,0,D6L431C11/D6L431C15)</f>
        <v>8.520525702572833E-4</v>
      </c>
      <c r="AJ38" s="16" t="s">
        <v>30796</v>
      </c>
      <c r="AK38" s="33">
        <f>IF(D6L431C5=0,0,D6L431C11/D6L431C5)</f>
        <v>3.4783482467179418E-2</v>
      </c>
      <c r="AL38" s="16" t="s">
        <v>30797</v>
      </c>
      <c r="AM38" s="33">
        <f>D6L431C8*CHOOSE(MIN(D6L431C9,RUN_YEARS),B7L804C4,B7L804C13,B7L804C22,B7L804C31,B7L804C40)</f>
        <v>23.105777066045178</v>
      </c>
      <c r="AN38" s="16" t="s">
        <v>30798</v>
      </c>
      <c r="AO38" s="33">
        <f>D6L431C8-D6L431C18</f>
        <v>189.27532515641974</v>
      </c>
      <c r="AP38" s="16" t="s">
        <v>30799</v>
      </c>
      <c r="AQ38" s="33">
        <f>CHOOSE(MIN(D6L431C9,RUN_YEARS),B7L804C2,B7L804C11,B7L804C20,B7L804C29,B7L804C38)</f>
        <v>1014.5920183623957</v>
      </c>
      <c r="AR38" s="16" t="s">
        <v>30800</v>
      </c>
      <c r="AS38" s="33">
        <f>IF(D6L431C20=0,0,D6L431C18/D6L431C20)</f>
        <v>2.2773466228661155E-2</v>
      </c>
      <c r="AT38" s="16" t="s">
        <v>30801</v>
      </c>
      <c r="AU38" s="33">
        <f>IF(D6L431C5=0,0,D6L431C18/D6L431C5)</f>
        <v>5.4396970408982871E-2</v>
      </c>
      <c r="AV38" s="16" t="s">
        <v>30802</v>
      </c>
      <c r="AW38" s="33">
        <f>CHOOSE(MIN(D6L431C9,RUN_YEARS),B7L804C1,B7L804C10,B7L804C19,B7L804C28,B7L804C37)</f>
        <v>8311.2216320504831</v>
      </c>
      <c r="AX38" s="16" t="s">
        <v>30803</v>
      </c>
      <c r="AY38" s="33">
        <f>IF(D6L431C23=0,0,D6L431C19/D6L431C23)</f>
        <v>2.2773466228661155E-2</v>
      </c>
      <c r="AZ38" s="16" t="s">
        <v>30804</v>
      </c>
      <c r="BA38" s="33">
        <f>IF(D6L431C5=0,0,D6L431C19/D6L431C5)</f>
        <v>0.44560302959101716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602987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17340.137459557653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1014.5920183623957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8311.2216320504831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41431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41431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16572.400000000001</v>
      </c>
      <c r="R40" s="16" t="s">
        <v>30829</v>
      </c>
      <c r="S40" s="15">
        <f>D6L433C5-D6L433C7</f>
        <v>24858.6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15419.508430321832</v>
      </c>
      <c r="X40" s="16" t="s">
        <v>30831</v>
      </c>
      <c r="Y40" s="33">
        <f>D6L433C7-D6L433C10</f>
        <v>1152.8915696781696</v>
      </c>
      <c r="Z40" s="16" t="s">
        <v>30832</v>
      </c>
      <c r="AA40" s="33">
        <f>CHOOSE(MIN(D6L433C9,RUN_YEARS),B7L804C7,B7L804C16,B7L804C25,B7L804C34,B7L804C43)</f>
        <v>602987</v>
      </c>
      <c r="AB40" s="16" t="s">
        <v>30833</v>
      </c>
      <c r="AC40" s="33">
        <f>IF(D6L433C12=0,0,D6L433C10/D6L433C12)</f>
        <v>2.5571875397515754E-2</v>
      </c>
      <c r="AD40" s="16" t="s">
        <v>30834</v>
      </c>
      <c r="AE40" s="33">
        <f>IF(D6L433C5=0,0,D6L433C10/D6L433C5)</f>
        <v>0.37217321402625647</v>
      </c>
      <c r="AF40" s="16" t="s">
        <v>30835</v>
      </c>
      <c r="AG40" s="33">
        <f>CHOOSE(MIN(D6L433C9,RUN_YEARS),B7L804C5,B7L804C14,B7L804C23,B7L804C32,B7L804C41)</f>
        <v>17340.137459557653</v>
      </c>
      <c r="AH40" s="16" t="s">
        <v>30836</v>
      </c>
      <c r="AI40" s="33">
        <f>IF(D6L433C15=0,0,D6L433C11/D6L433C15)</f>
        <v>6.6486876033540962E-2</v>
      </c>
      <c r="AJ40" s="16" t="s">
        <v>30837</v>
      </c>
      <c r="AK40" s="33">
        <f>IF(D6L433C5=0,0,D6L433C11/D6L433C5)</f>
        <v>2.7826785973743565E-2</v>
      </c>
      <c r="AL40" s="16" t="s">
        <v>30838</v>
      </c>
      <c r="AM40" s="33">
        <f>D6L433C8*CHOOSE(MIN(D6L433C9,RUN_YEARS),B7L804C4,B7L804C13,B7L804C22,B7L804C31,B7L804C40)</f>
        <v>2704.4650572174833</v>
      </c>
      <c r="AN40" s="16" t="s">
        <v>30839</v>
      </c>
      <c r="AO40" s="33">
        <f>D6L433C8-D6L433C18</f>
        <v>22154.134942782515</v>
      </c>
      <c r="AP40" s="16" t="s">
        <v>30840</v>
      </c>
      <c r="AQ40" s="33">
        <f>CHOOSE(MIN(D6L433C9,RUN_YEARS),B7L804C2,B7L804C11,B7L804C20,B7L804C29,B7L804C38)</f>
        <v>1014.5920183623957</v>
      </c>
      <c r="AR40" s="16" t="s">
        <v>30841</v>
      </c>
      <c r="AS40" s="33">
        <f>IF(D6L433C20=0,0,D6L433C18/D6L433C20)</f>
        <v>2.6655690250576094</v>
      </c>
      <c r="AT40" s="16" t="s">
        <v>30842</v>
      </c>
      <c r="AU40" s="33">
        <f>IF(D6L433C5=0,0,D6L433C18/D6L433C5)</f>
        <v>6.5276364490779448E-2</v>
      </c>
      <c r="AV40" s="16" t="s">
        <v>30843</v>
      </c>
      <c r="AW40" s="33">
        <f>CHOOSE(MIN(D6L433C9,RUN_YEARS),B7L804C1,B7L804C10,B7L804C19,B7L804C28,B7L804C37)</f>
        <v>8311.2216320504831</v>
      </c>
      <c r="AX40" s="16" t="s">
        <v>30844</v>
      </c>
      <c r="AY40" s="33">
        <f>IF(D6L433C23=0,0,D6L433C19/D6L433C23)</f>
        <v>2.665569025057609</v>
      </c>
      <c r="AZ40" s="16" t="s">
        <v>30845</v>
      </c>
      <c r="BA40" s="33">
        <f>IF(D6L433C5=0,0,D6L433C19/D6L433C5)</f>
        <v>0.53472363550922053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6097.9170949234576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6097.9170949234576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6097.9170949234576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602987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17340.137459557653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663.41643153796429</v>
      </c>
      <c r="AN41" s="16" t="s">
        <v>30858</v>
      </c>
      <c r="AO41" s="33">
        <f>D6L434C8-D6L434C18</f>
        <v>5434.5006633854937</v>
      </c>
      <c r="AP41" s="16" t="s">
        <v>30859</v>
      </c>
      <c r="AQ41" s="33">
        <f>CHOOSE(MIN(D6L434C9,RUN_YEARS),B7L804C2,B7L804C11,B7L804C20,B7L804C29,B7L804C38)</f>
        <v>1014.5920183623957</v>
      </c>
      <c r="AR41" s="16" t="s">
        <v>30860</v>
      </c>
      <c r="AS41" s="33">
        <f>IF(D6L434C20=0,0,D6L434C18/D6L434C20)</f>
        <v>0.65387507444495074</v>
      </c>
      <c r="AT41" s="16" t="s">
        <v>30861</v>
      </c>
      <c r="AU41" s="33">
        <f>IF(D6L434C5=0,0,D6L434C18/D6L434C5)</f>
        <v>0.10879394081796576</v>
      </c>
      <c r="AV41" s="16" t="s">
        <v>30862</v>
      </c>
      <c r="AW41" s="33">
        <f>CHOOSE(MIN(D6L434C9,RUN_YEARS),B7L804C1,B7L804C10,B7L804C19,B7L804C28,B7L804C37)</f>
        <v>8311.2216320504831</v>
      </c>
      <c r="AX41" s="16" t="s">
        <v>30863</v>
      </c>
      <c r="AY41" s="33">
        <f>IF(D6L434C23=0,0,D6L434C19/D6L434C23)</f>
        <v>0.65387507444495063</v>
      </c>
      <c r="AZ41" s="16" t="s">
        <v>30864</v>
      </c>
      <c r="BA41" s="33">
        <f>IF(D6L434C5=0,0,D6L434C19/D6L434C5)</f>
        <v>0.89120605918203433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-119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-119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-119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-110.7215311728113</v>
      </c>
      <c r="X42" s="16" t="s">
        <v>30871</v>
      </c>
      <c r="Y42" s="33">
        <f>D6L435C7-D6L435C10</f>
        <v>-8.2784688271887035</v>
      </c>
      <c r="Z42" s="16" t="s">
        <v>30872</v>
      </c>
      <c r="AA42" s="33">
        <f>CHOOSE(MIN(D6L435C9,RUN_YEARS),B7L804C7,B7L804C16,B7L804C25,B7L804C34,B7L804C43)</f>
        <v>602987</v>
      </c>
      <c r="AB42" s="16" t="s">
        <v>30873</v>
      </c>
      <c r="AC42" s="33">
        <f>IF(D6L435C12=0,0,D6L435C10/D6L435C12)</f>
        <v>-1.8362175498445456E-4</v>
      </c>
      <c r="AD42" s="16" t="s">
        <v>30874</v>
      </c>
      <c r="AE42" s="33">
        <f>IF(D6L435C5=0,0,D6L435C10/D6L435C5)</f>
        <v>0.93043303506564112</v>
      </c>
      <c r="AF42" s="16" t="s">
        <v>30875</v>
      </c>
      <c r="AG42" s="33">
        <f>CHOOSE(MIN(D6L435C9,RUN_YEARS),B7L804C5,B7L804C14,B7L804C23,B7L804C32,B7L804C41)</f>
        <v>17340.137459557653</v>
      </c>
      <c r="AH42" s="16" t="s">
        <v>30876</v>
      </c>
      <c r="AI42" s="33">
        <f>IF(D6L435C15=0,0,D6L435C11/D6L435C15)</f>
        <v>-4.774165629595815E-4</v>
      </c>
      <c r="AJ42" s="16" t="s">
        <v>30877</v>
      </c>
      <c r="AK42" s="33">
        <f>IF(D6L435C5=0,0,D6L435C11/D6L435C5)</f>
        <v>6.9566964934358849E-2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1014.5920183623957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8311.2216320504831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-3482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-3482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-3482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602987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17340.137459557653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-378.82050192815672</v>
      </c>
      <c r="AN43" s="16" t="s">
        <v>30899</v>
      </c>
      <c r="AO43" s="33">
        <f>D6L436C8-D6L436C18</f>
        <v>-3103.1794980718432</v>
      </c>
      <c r="AP43" s="16" t="s">
        <v>30900</v>
      </c>
      <c r="AQ43" s="33">
        <f>CHOOSE(MIN(D6L436C9,RUN_YEARS),B7L804C2,B7L804C11,B7L804C20,B7L804C29,B7L804C38)</f>
        <v>1014.5920183623957</v>
      </c>
      <c r="AR43" s="16" t="s">
        <v>30901</v>
      </c>
      <c r="AS43" s="33">
        <f>IF(D6L436C20=0,0,D6L436C18/D6L436C20)</f>
        <v>-0.37337224724041562</v>
      </c>
      <c r="AT43" s="16" t="s">
        <v>30902</v>
      </c>
      <c r="AU43" s="33">
        <f>IF(D6L436C5=0,0,D6L436C18/D6L436C5)</f>
        <v>0.10879394081796574</v>
      </c>
      <c r="AV43" s="16" t="s">
        <v>30903</v>
      </c>
      <c r="AW43" s="33">
        <f>CHOOSE(MIN(D6L436C9,RUN_YEARS),B7L804C1,B7L804C10,B7L804C19,B7L804C28,B7L804C37)</f>
        <v>8311.2216320504831</v>
      </c>
      <c r="AX43" s="16" t="s">
        <v>30904</v>
      </c>
      <c r="AY43" s="33">
        <f>IF(D6L436C23=0,0,D6L436C19/D6L436C23)</f>
        <v>-0.37337224724041557</v>
      </c>
      <c r="AZ43" s="16" t="s">
        <v>30905</v>
      </c>
      <c r="BA43" s="33">
        <f>IF(D6L436C5=0,0,D6L436C19/D6L436C5)</f>
        <v>0.89120605918203422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45678.433624092024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44855.765941373116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16917.324423224829</v>
      </c>
      <c r="R44" s="16" t="s">
        <v>30909</v>
      </c>
      <c r="S44" s="15">
        <f>SUM(D6L429C8:D6L436C8)</f>
        <v>27938.441518148284</v>
      </c>
      <c r="U44" s="21" t="str">
        <f>NULL_VALUE</f>
        <v>n/a</v>
      </c>
      <c r="V44" s="16" t="s">
        <v>30910</v>
      </c>
      <c r="W44" s="33">
        <f>SUM(D6L429C10:D6L436C10)</f>
        <v>15740.437508291174</v>
      </c>
      <c r="X44" s="16" t="s">
        <v>30911</v>
      </c>
      <c r="Y44" s="33">
        <f>SUM(D6L429C11:D6L436C11)</f>
        <v>1176.8869149336551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2.610410756499091E-2</v>
      </c>
      <c r="AD44" s="16" t="s">
        <v>30913</v>
      </c>
      <c r="AE44" s="33">
        <f>IF(D6L437C5=0,0,D6L437C10/D6L437C5)</f>
        <v>0.35091224456771208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6.7870679668976377E-2</v>
      </c>
      <c r="AJ44" s="16" t="s">
        <v>30915</v>
      </c>
      <c r="AK44" s="33">
        <f>IF(D6L437C5=0,0,D6L437C11/D6L437C5)</f>
        <v>2.6237137862540498E-2</v>
      </c>
      <c r="AL44" s="16" t="s">
        <v>30916</v>
      </c>
      <c r="AM44" s="33">
        <f>SUM(D6L429C18:D6L436C18)</f>
        <v>3039.5331530716217</v>
      </c>
      <c r="AN44" s="16" t="s">
        <v>30917</v>
      </c>
      <c r="AO44" s="33">
        <f>SUM(D6L429C19:D6L436C19)</f>
        <v>24898.908365076662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2.9958181200534049</v>
      </c>
      <c r="AT44" s="16" t="s">
        <v>30919</v>
      </c>
      <c r="AU44" s="33">
        <f>IF(D6L437C5=0,0,D6L437C18/D6L437C5)</f>
        <v>6.7762373226316508E-2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2.9958181200534044</v>
      </c>
      <c r="AZ44" s="16" t="s">
        <v>30921</v>
      </c>
      <c r="BA44" s="33">
        <f>IF(D6L437C5=0,0,D6L437C19/D6L437C5)</f>
        <v>0.55508824434343085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3447.9588123866411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1723.9794061933205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861.98970309666026</v>
      </c>
      <c r="R45" s="16" t="s">
        <v>30926</v>
      </c>
      <c r="S45" s="15">
        <f>D6L438C5-D6L438C7</f>
        <v>861.98970309666026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802.02369564755645</v>
      </c>
      <c r="X45" s="16" t="s">
        <v>30928</v>
      </c>
      <c r="Y45" s="33">
        <f>D6L438C7-D6L438C10</f>
        <v>59.966007449103813</v>
      </c>
      <c r="Z45" s="16" t="s">
        <v>30929</v>
      </c>
      <c r="AA45" s="33">
        <f>CHOOSE(MIN(D6L438C9,RUN_YEARS),B7L804C7,B7L804C16,B7L804C25,B7L804C34,B7L804C43)</f>
        <v>602987</v>
      </c>
      <c r="AB45" s="16" t="s">
        <v>30930</v>
      </c>
      <c r="AC45" s="33">
        <f>IF(D6L438C12=0,0,D6L438C10/D6L438C12)</f>
        <v>1.3300845551356107E-3</v>
      </c>
      <c r="AD45" s="16" t="s">
        <v>30931</v>
      </c>
      <c r="AE45" s="33">
        <f>IF(D6L438C5=0,0,D6L438C10/D6L438C5)</f>
        <v>0.46521651753282056</v>
      </c>
      <c r="AF45" s="16" t="s">
        <v>30932</v>
      </c>
      <c r="AG45" s="33">
        <f>CHOOSE(MIN(D6L438C9,RUN_YEARS),B7L804C5,B7L804C14,B7L804C23,B7L804C32,B7L804C41)</f>
        <v>17340.137459557653</v>
      </c>
      <c r="AH45" s="16" t="s">
        <v>30933</v>
      </c>
      <c r="AI45" s="33">
        <f>IF(D6L438C15=0,0,D6L438C11/D6L438C15)</f>
        <v>3.4582198433525881E-3</v>
      </c>
      <c r="AJ45" s="16" t="s">
        <v>30934</v>
      </c>
      <c r="AK45" s="33">
        <f>IF(D6L438C5=0,0,D6L438C11/D6L438C5)</f>
        <v>3.4783482467179452E-2</v>
      </c>
      <c r="AL45" s="16" t="s">
        <v>30935</v>
      </c>
      <c r="AM45" s="33">
        <f>D6L438C8*CHOOSE(MIN(D6L438C9,RUN_YEARS),B7L804C4,B7L804C13,B7L804C22,B7L804C31,B7L804C40)</f>
        <v>93.779256744393919</v>
      </c>
      <c r="AN45" s="16" t="s">
        <v>30936</v>
      </c>
      <c r="AO45" s="33">
        <f>D6L438C8-D6L438C18</f>
        <v>768.21044635226633</v>
      </c>
      <c r="AP45" s="16" t="s">
        <v>30937</v>
      </c>
      <c r="AQ45" s="33">
        <f>CHOOSE(MIN(D6L438C9,RUN_YEARS),B7L804C2,B7L804C11,B7L804C20,B7L804C29,B7L804C38)</f>
        <v>1014.5920183623957</v>
      </c>
      <c r="AR45" s="16" t="s">
        <v>30938</v>
      </c>
      <c r="AS45" s="33">
        <f>IF(D6L438C20=0,0,D6L438C18/D6L438C20)</f>
        <v>9.2430509058959998E-2</v>
      </c>
      <c r="AT45" s="16" t="s">
        <v>30939</v>
      </c>
      <c r="AU45" s="33">
        <f>IF(D6L438C5=0,0,D6L438C18/D6L438C5)</f>
        <v>5.4396970408982871E-2</v>
      </c>
      <c r="AV45" s="16" t="s">
        <v>30940</v>
      </c>
      <c r="AW45" s="33">
        <f>CHOOSE(MIN(D6L438C9,RUN_YEARS),B7L804C1,B7L804C10,B7L804C19,B7L804C28,B7L804C37)</f>
        <v>8311.2216320504831</v>
      </c>
      <c r="AX45" s="16" t="s">
        <v>30941</v>
      </c>
      <c r="AY45" s="33">
        <f>IF(D6L438C23=0,0,D6L438C19/D6L438C23)</f>
        <v>9.2430509058959984E-2</v>
      </c>
      <c r="AZ45" s="16" t="s">
        <v>30942</v>
      </c>
      <c r="BA45" s="33">
        <f>IF(D6L438C5=0,0,D6L438C19/D6L438C5)</f>
        <v>0.44560302959101711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115721.59490180928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115721.59490180928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46288.637960723718</v>
      </c>
      <c r="R46" s="16" t="s">
        <v>30946</v>
      </c>
      <c r="S46" s="15">
        <f>D6L439C5-D6L439C7</f>
        <v>69432.956941085562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43068.477906850814</v>
      </c>
      <c r="X46" s="16" t="s">
        <v>30948</v>
      </c>
      <c r="Y46" s="33">
        <f>D6L439C7-D6L439C10</f>
        <v>3220.1600538729035</v>
      </c>
      <c r="Z46" s="16" t="s">
        <v>30949</v>
      </c>
      <c r="AA46" s="33">
        <f>CHOOSE(MIN(D6L439C9,RUN_YEARS),B7L804C7,B7L804C16,B7L804C25,B7L804C34,B7L804C43)</f>
        <v>602987</v>
      </c>
      <c r="AB46" s="16" t="s">
        <v>30950</v>
      </c>
      <c r="AC46" s="33">
        <f>IF(D6L439C12=0,0,D6L439C10/D6L439C12)</f>
        <v>7.1425217967967497E-2</v>
      </c>
      <c r="AD46" s="16" t="s">
        <v>30951</v>
      </c>
      <c r="AE46" s="33">
        <f>IF(D6L439C5=0,0,D6L439C10/D6L439C5)</f>
        <v>0.37217321402625647</v>
      </c>
      <c r="AF46" s="16" t="s">
        <v>30952</v>
      </c>
      <c r="AG46" s="33">
        <f>CHOOSE(MIN(D6L439C9,RUN_YEARS),B7L804C5,B7L804C14,B7L804C23,B7L804C32,B7L804C41)</f>
        <v>17340.137459557653</v>
      </c>
      <c r="AH46" s="16" t="s">
        <v>30953</v>
      </c>
      <c r="AI46" s="33">
        <f>IF(D6L439C15=0,0,D6L439C11/D6L439C15)</f>
        <v>0.18570556671671562</v>
      </c>
      <c r="AJ46" s="16" t="s">
        <v>30954</v>
      </c>
      <c r="AK46" s="33">
        <f>IF(D6L439C5=0,0,D6L439C11/D6L439C5)</f>
        <v>2.7826785973743585E-2</v>
      </c>
      <c r="AL46" s="16" t="s">
        <v>30955</v>
      </c>
      <c r="AM46" s="33">
        <f>D6L439C8*CHOOSE(MIN(D6L439C9,RUN_YEARS),B7L804C4,B7L804C13,B7L804C22,B7L804C31,B7L804C40)</f>
        <v>7553.885008264826</v>
      </c>
      <c r="AN46" s="16" t="s">
        <v>30956</v>
      </c>
      <c r="AO46" s="33">
        <f>D6L439C8-D6L439C18</f>
        <v>61879.071932820734</v>
      </c>
      <c r="AP46" s="16" t="s">
        <v>30957</v>
      </c>
      <c r="AQ46" s="33">
        <f>CHOOSE(MIN(D6L439C9,RUN_YEARS),B7L804C2,B7L804C11,B7L804C20,B7L804C29,B7L804C38)</f>
        <v>1014.5920183623957</v>
      </c>
      <c r="AR46" s="16" t="s">
        <v>30958</v>
      </c>
      <c r="AS46" s="33">
        <f>IF(D6L439C20=0,0,D6L439C18/D6L439C20)</f>
        <v>7.4452438729581072</v>
      </c>
      <c r="AT46" s="16" t="s">
        <v>30959</v>
      </c>
      <c r="AU46" s="33">
        <f>IF(D6L439C5=0,0,D6L439C18/D6L439C5)</f>
        <v>6.5276364490779434E-2</v>
      </c>
      <c r="AV46" s="16" t="s">
        <v>30960</v>
      </c>
      <c r="AW46" s="33">
        <f>CHOOSE(MIN(D6L439C9,RUN_YEARS),B7L804C1,B7L804C10,B7L804C19,B7L804C28,B7L804C37)</f>
        <v>8311.2216320504831</v>
      </c>
      <c r="AX46" s="16" t="s">
        <v>30961</v>
      </c>
      <c r="AY46" s="33">
        <f>IF(D6L439C23=0,0,D6L439C19/D6L439C23)</f>
        <v>7.4452438729581063</v>
      </c>
      <c r="AZ46" s="16" t="s">
        <v>30962</v>
      </c>
      <c r="BA46" s="33">
        <f>IF(D6L439C5=0,0,D6L439C19/D6L439C5)</f>
        <v>0.53472363550922053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119169.55371419592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117445.5743080026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47150.627663820378</v>
      </c>
      <c r="R47" s="16" t="s">
        <v>30966</v>
      </c>
      <c r="S47" s="15">
        <f>SUM(D6L438C8:D6L439C8)</f>
        <v>70294.946644182215</v>
      </c>
      <c r="U47" s="21" t="str">
        <f>NULL_VALUE</f>
        <v>n/a</v>
      </c>
      <c r="V47" s="16" t="s">
        <v>30967</v>
      </c>
      <c r="W47" s="33">
        <f>SUM(D6L438C10:D6L439C10)</f>
        <v>43870.501602498371</v>
      </c>
      <c r="X47" s="16" t="s">
        <v>30968</v>
      </c>
      <c r="Y47" s="33">
        <f>SUM(D6L438C11:D6L439C11)</f>
        <v>3280.1260613220074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7.275530252310311E-2</v>
      </c>
      <c r="AD47" s="16" t="s">
        <v>30970</v>
      </c>
      <c r="AE47" s="33">
        <f>IF(D6L440C5=0,0,D6L440C10/D6L440C5)</f>
        <v>0.37353899336766311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0.18916378656006821</v>
      </c>
      <c r="AJ47" s="16" t="s">
        <v>30972</v>
      </c>
      <c r="AK47" s="33">
        <f>IF(D6L440C5=0,0,D6L440C11/D6L440C5)</f>
        <v>2.7928903074030127E-2</v>
      </c>
      <c r="AL47" s="16" t="s">
        <v>30973</v>
      </c>
      <c r="AM47" s="33">
        <f>SUM(D6L438C18:D6L439C18)</f>
        <v>7647.6642650092199</v>
      </c>
      <c r="AN47" s="16" t="s">
        <v>30974</v>
      </c>
      <c r="AO47" s="33">
        <f>SUM(D6L438C19:D6L439C19)</f>
        <v>62647.282379172997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7.5376743820170669</v>
      </c>
      <c r="AT47" s="16" t="s">
        <v>30976</v>
      </c>
      <c r="AU47" s="33">
        <f>IF(D6L440C5=0,0,D6L440C18/D6L440C5)</f>
        <v>6.5116666252174965E-2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7.537674382017066</v>
      </c>
      <c r="AZ47" s="16" t="s">
        <v>30978</v>
      </c>
      <c r="BA47" s="33">
        <f>IF(D6L440C5=0,0,D6L440C19/D6L440C5)</f>
        <v>0.53341543730613172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254313.53216016869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222518.88791112846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94176.725917921576</v>
      </c>
      <c r="R48" s="16" t="s">
        <v>30983</v>
      </c>
      <c r="S48" s="15">
        <f>SUM(D6L428C8,D6L437C8,D6L440C8)</f>
        <v>128342.16199320689</v>
      </c>
      <c r="U48" s="21" t="str">
        <f>NULL_VALUE</f>
        <v>n/a</v>
      </c>
      <c r="V48" s="16" t="s">
        <v>30984</v>
      </c>
      <c r="W48" s="33">
        <f>SUM(D6L428C10,D6L437C10,D6L440C10)</f>
        <v>87651.799812558747</v>
      </c>
      <c r="X48" s="16" t="s">
        <v>30985</v>
      </c>
      <c r="Y48" s="33">
        <f>SUM(D6L428C11,D6L437C11,D6L440C11)</f>
        <v>6524.926105362847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0.13922562899346777</v>
      </c>
      <c r="AD48" s="16" t="s">
        <v>30987</v>
      </c>
      <c r="AE48" s="33">
        <f>IF(D6L441C5=0,0,D6L441C10/D6L441C5)</f>
        <v>0.39390723473130912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0.36198663538301656</v>
      </c>
      <c r="AJ48" s="16" t="s">
        <v>30989</v>
      </c>
      <c r="AK48" s="33">
        <f>IF(D6L441C5=0,0,D6L441C11/D6L441C5)</f>
        <v>2.9323021369623368E-2</v>
      </c>
      <c r="AL48" s="16" t="s">
        <v>30990</v>
      </c>
      <c r="AM48" s="33">
        <f>SUM(D6L428C18,D6L437C18,D6L440C18)</f>
        <v>14118.963443613844</v>
      </c>
      <c r="AN48" s="16" t="s">
        <v>30991</v>
      </c>
      <c r="AO48" s="33">
        <f>SUM(D6L428C19,D6L437C19,D6L440C19)</f>
        <v>114223.19854959304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13.361119880391167</v>
      </c>
      <c r="AT48" s="16" t="s">
        <v>30993</v>
      </c>
      <c r="AU48" s="33">
        <f>IF(D6L441C5=0,0,D6L441C18/D6L441C5)</f>
        <v>6.3450629185477503E-2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13.361119880391165</v>
      </c>
      <c r="AZ48" s="16" t="s">
        <v>30995</v>
      </c>
      <c r="BA48" s="33">
        <f>IF(D6L441C5=0,0,D6L441C19/D6L441C5)</f>
        <v>0.51331911471359004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63ED6-DDBD-45F4-8920-05A23B5837F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34202.233443666664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29413.920761553331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14706.960380776665</v>
      </c>
      <c r="R8" s="16" t="s">
        <v>31004</v>
      </c>
      <c r="S8" s="15">
        <f>D6L501C5-D6L501C7</f>
        <v>14706.960380776665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13778.589789529535</v>
      </c>
      <c r="X8" s="16" t="s">
        <v>31006</v>
      </c>
      <c r="Y8" s="33">
        <f>D6L501C7-D6L501C10</f>
        <v>928.37059124713051</v>
      </c>
      <c r="Z8" s="16" t="s">
        <v>31007</v>
      </c>
      <c r="AA8" s="33">
        <f>CHOOSE(MIN(D6L501C9,RUN_YEARS),B7L805C7,B7L805C16,B7L805C25,B7L805C34,B7L805C43)</f>
        <v>301431.33333333337</v>
      </c>
      <c r="AB8" s="16" t="s">
        <v>31008</v>
      </c>
      <c r="AC8" s="33">
        <f>IF(D6L501C12=0,0,D6L501C10/D6L501C12)</f>
        <v>4.571054255428942E-2</v>
      </c>
      <c r="AD8" s="16" t="s">
        <v>31009</v>
      </c>
      <c r="AE8" s="33">
        <f>IF(D6L501C5=0,0,D6L501C10/D6L501C5)</f>
        <v>0.4684377135991814</v>
      </c>
      <c r="AF8" s="16" t="s">
        <v>31010</v>
      </c>
      <c r="AG8" s="33">
        <f>CHOOSE(MIN(D6L501C9,RUN_YEARS),B7L805C5,B7L805C14,B7L805C23,B7L805C32,B7L805C41)</f>
        <v>7811.4498771054268</v>
      </c>
      <c r="AH8" s="16" t="s">
        <v>31011</v>
      </c>
      <c r="AI8" s="33">
        <f>IF(D6L501C15=0,0,D6L501C11/D6L501C15)</f>
        <v>0.1188474106411527</v>
      </c>
      <c r="AJ8" s="16" t="s">
        <v>31012</v>
      </c>
      <c r="AK8" s="33">
        <f>IF(D6L501C5=0,0,D6L501C11/D6L501C5)</f>
        <v>3.1562286400818595E-2</v>
      </c>
      <c r="AL8" s="16" t="s">
        <v>31013</v>
      </c>
      <c r="AM8" s="33">
        <f>D6L501C8*CHOOSE(MIN(D6L501C9,RUN_YEARS),B7L805C4,B7L805C13,B7L805C22,B7L805C31,B7L805C40)</f>
        <v>1885.306464237555</v>
      </c>
      <c r="AN8" s="16" t="s">
        <v>31014</v>
      </c>
      <c r="AO8" s="33">
        <f>D6L501C8-D6L501C18</f>
        <v>12821.65391653911</v>
      </c>
      <c r="AP8" s="16" t="s">
        <v>31015</v>
      </c>
      <c r="AQ8" s="33">
        <f>CHOOSE(MIN(D6L501C9,RUN_YEARS),B7L805C2,B7L805C11,B7L805C20,B7L805C29,B7L805C38)</f>
        <v>529.21676844175465</v>
      </c>
      <c r="AR8" s="16" t="s">
        <v>31016</v>
      </c>
      <c r="AS8" s="33">
        <f>IF(D6L501C20=0,0,D6L501C18/D6L501C20)</f>
        <v>3.562446575131625</v>
      </c>
      <c r="AT8" s="16" t="s">
        <v>31017</v>
      </c>
      <c r="AU8" s="33">
        <f>IF(D6L501C5=0,0,D6L501C18/D6L501C5)</f>
        <v>6.409572119000953E-2</v>
      </c>
      <c r="AV8" s="16" t="s">
        <v>31018</v>
      </c>
      <c r="AW8" s="33">
        <f>CHOOSE(MIN(D6L501C9,RUN_YEARS),B7L805C1,B7L805C10,B7L805C19,B7L805C28,B7L805C37)</f>
        <v>3599.1147224615929</v>
      </c>
      <c r="AX8" s="16" t="s">
        <v>31019</v>
      </c>
      <c r="AY8" s="33">
        <f>IF(D6L501C23=0,0,D6L501C19/D6L501C23)</f>
        <v>3.5624465751316245</v>
      </c>
      <c r="AZ8" s="16" t="s">
        <v>31020</v>
      </c>
      <c r="BA8" s="33">
        <f>IF(D6L501C5=0,0,D6L501C19/D6L501C5)</f>
        <v>0.43590427880999044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66.071637776310567</v>
      </c>
      <c r="J9" s="16" t="s">
        <v>31041</v>
      </c>
      <c r="K9" s="21">
        <f>IF(FLOW_THRU_100PCT="Y",1,INDEX(VariabilityMatrix,D6L502C1,D6L502C9))</f>
        <v>0.4974550993029121</v>
      </c>
      <c r="L9" s="16" t="s">
        <v>31021</v>
      </c>
      <c r="M9" s="15">
        <f>IF(D6L502C2&lt;&gt;0,D6L502C2*D6L502C4,D6L502C3*D6L502C4)</f>
        <v>32.867673131120611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16.433836565560306</v>
      </c>
      <c r="R9" s="16" t="s">
        <v>31023</v>
      </c>
      <c r="S9" s="15">
        <f>D6L502C5-D6L502C7</f>
        <v>16.433836565560306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15.450723919363261</v>
      </c>
      <c r="X9" s="16" t="s">
        <v>31025</v>
      </c>
      <c r="Y9" s="33">
        <f>D6L502C7-D6L502C10</f>
        <v>0.98311264619704453</v>
      </c>
      <c r="Z9" s="16" t="s">
        <v>31026</v>
      </c>
      <c r="AA9" s="33">
        <f>CHOOSE(MIN(D6L502C9,RUN_YEARS),B7L805C7,B7L805C16,B7L805C25,B7L805C34,B7L805C43)</f>
        <v>339373</v>
      </c>
      <c r="AB9" s="16" t="s">
        <v>31027</v>
      </c>
      <c r="AC9" s="33">
        <f>IF(D6L502C12=0,0,D6L502C10/D6L502C12)</f>
        <v>4.5527263274813435E-5</v>
      </c>
      <c r="AD9" s="16" t="s">
        <v>31028</v>
      </c>
      <c r="AE9" s="33">
        <f>IF(D6L502C5=0,0,D6L502C10/D6L502C5)</f>
        <v>0.47008876648264497</v>
      </c>
      <c r="AF9" s="16" t="s">
        <v>31029</v>
      </c>
      <c r="AG9" s="33">
        <f>CHOOSE(MIN(D6L502C9,RUN_YEARS),B7L805C5,B7L805C14,B7L805C23,B7L805C32,B7L805C41)</f>
        <v>8305.358621160698</v>
      </c>
      <c r="AH9" s="16" t="s">
        <v>31030</v>
      </c>
      <c r="AI9" s="33">
        <f>IF(D6L502C15=0,0,D6L502C11/D6L502C15)</f>
        <v>1.18370884514515E-4</v>
      </c>
      <c r="AJ9" s="16" t="s">
        <v>31031</v>
      </c>
      <c r="AK9" s="33">
        <f>IF(D6L502C5=0,0,D6L502C11/D6L502C5)</f>
        <v>2.991123351735504E-2</v>
      </c>
      <c r="AL9" s="16" t="s">
        <v>31032</v>
      </c>
      <c r="AM9" s="33">
        <f>D6L502C8*CHOOSE(MIN(D6L502C9,RUN_YEARS),B7L805C4,B7L805C13,B7L805C22,B7L805C31,B7L805C40)</f>
        <v>2.1654269026217201</v>
      </c>
      <c r="AN9" s="16" t="s">
        <v>31033</v>
      </c>
      <c r="AO9" s="33">
        <f>D6L502C8-D6L502C18</f>
        <v>14.268409662938586</v>
      </c>
      <c r="AP9" s="16" t="s">
        <v>31034</v>
      </c>
      <c r="AQ9" s="33">
        <f>CHOOSE(MIN(D6L502C9,RUN_YEARS),B7L805C2,B7L805C11,B7L805C20,B7L805C29,B7L805C38)</f>
        <v>582.24109467668245</v>
      </c>
      <c r="AR9" s="16" t="s">
        <v>31035</v>
      </c>
      <c r="AS9" s="33">
        <f>IF(D6L502C20=0,0,D6L502C18/D6L502C20)</f>
        <v>3.7191241264483027E-3</v>
      </c>
      <c r="AT9" s="16" t="s">
        <v>31036</v>
      </c>
      <c r="AU9" s="33">
        <f>IF(D6L502C5=0,0,D6L502C18/D6L502C5)</f>
        <v>6.5883182359246326E-2</v>
      </c>
      <c r="AV9" s="16" t="s">
        <v>31037</v>
      </c>
      <c r="AW9" s="33">
        <f>CHOOSE(MIN(D6L502C9,RUN_YEARS),B7L805C1,B7L805C10,B7L805C19,B7L805C28,B7L805C37)</f>
        <v>3836.4972982401273</v>
      </c>
      <c r="AX9" s="16" t="s">
        <v>31038</v>
      </c>
      <c r="AY9" s="33">
        <f>IF(D6L502C23=0,0,D6L502C19/D6L502C23)</f>
        <v>3.7191241264483027E-3</v>
      </c>
      <c r="AZ9" s="16" t="s">
        <v>31039</v>
      </c>
      <c r="BA9" s="33">
        <f>IF(D6L502C5=0,0,D6L502C19/D6L502C5)</f>
        <v>0.43411681764075366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30.335730384817079</v>
      </c>
      <c r="J10" s="16" t="s">
        <v>31062</v>
      </c>
      <c r="K10" s="21">
        <f>IF(FLOW_THRU_100PCT="Y",1,INDEX(VariabilityMatrix,D6L503C1,D6L503C9))</f>
        <v>0.4974550993029121</v>
      </c>
      <c r="L10" s="16" t="s">
        <v>31042</v>
      </c>
      <c r="M10" s="15">
        <f>IF(D6L503C2&lt;&gt;0,D6L503C2*D6L503C4,D6L503C3*D6L503C4)</f>
        <v>15.090663771005548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7.5453318855027742</v>
      </c>
      <c r="R10" s="16" t="s">
        <v>31044</v>
      </c>
      <c r="S10" s="15">
        <f>D6L503C5-D6L503C7</f>
        <v>7.5453318855027742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7.0939515175163379</v>
      </c>
      <c r="X10" s="16" t="s">
        <v>31046</v>
      </c>
      <c r="Y10" s="33">
        <f>D6L503C7-D6L503C10</f>
        <v>0.45138036798643633</v>
      </c>
      <c r="Z10" s="16" t="s">
        <v>31047</v>
      </c>
      <c r="AA10" s="33">
        <f>CHOOSE(MIN(D6L503C9,RUN_YEARS),B7L805C7,B7L805C16,B7L805C25,B7L805C34,B7L805C43)</f>
        <v>339373</v>
      </c>
      <c r="AB10" s="16" t="s">
        <v>31048</v>
      </c>
      <c r="AC10" s="33">
        <f>IF(D6L503C12=0,0,D6L503C10/D6L503C12)</f>
        <v>2.0903111082839053E-5</v>
      </c>
      <c r="AD10" s="16" t="s">
        <v>31049</v>
      </c>
      <c r="AE10" s="33">
        <f>IF(D6L503C5=0,0,D6L503C10/D6L503C5)</f>
        <v>0.47008876648264497</v>
      </c>
      <c r="AF10" s="16" t="s">
        <v>31050</v>
      </c>
      <c r="AG10" s="33">
        <f>CHOOSE(MIN(D6L503C9,RUN_YEARS),B7L805C5,B7L805C14,B7L805C23,B7L805C32,B7L805C41)</f>
        <v>8305.358621160698</v>
      </c>
      <c r="AH10" s="16" t="s">
        <v>31051</v>
      </c>
      <c r="AI10" s="33">
        <f>IF(D6L503C15=0,0,D6L503C11/D6L503C15)</f>
        <v>5.4348088815381531E-5</v>
      </c>
      <c r="AJ10" s="16" t="s">
        <v>31052</v>
      </c>
      <c r="AK10" s="33">
        <f>IF(D6L503C5=0,0,D6L503C11/D6L503C5)</f>
        <v>2.9911233517355026E-2</v>
      </c>
      <c r="AL10" s="16" t="s">
        <v>31053</v>
      </c>
      <c r="AM10" s="33">
        <f>D6L503C8*CHOOSE(MIN(D6L503C9,RUN_YEARS),B7L805C4,B7L805C13,B7L805C22,B7L805C31,B7L805C40)</f>
        <v>0.99422095314723036</v>
      </c>
      <c r="AN10" s="16" t="s">
        <v>31054</v>
      </c>
      <c r="AO10" s="33">
        <f>D6L503C8-D6L503C18</f>
        <v>6.5511109323555434</v>
      </c>
      <c r="AP10" s="16" t="s">
        <v>31055</v>
      </c>
      <c r="AQ10" s="33">
        <f>CHOOSE(MIN(D6L503C9,RUN_YEARS),B7L805C2,B7L805C11,B7L805C20,B7L805C29,B7L805C38)</f>
        <v>582.24109467668245</v>
      </c>
      <c r="AR10" s="16" t="s">
        <v>31056</v>
      </c>
      <c r="AS10" s="33">
        <f>IF(D6L503C20=0,0,D6L503C18/D6L503C20)</f>
        <v>1.7075760578172856E-3</v>
      </c>
      <c r="AT10" s="16" t="s">
        <v>31057</v>
      </c>
      <c r="AU10" s="33">
        <f>IF(D6L503C5=0,0,D6L503C18/D6L503C5)</f>
        <v>6.5883182359246326E-2</v>
      </c>
      <c r="AV10" s="16" t="s">
        <v>31058</v>
      </c>
      <c r="AW10" s="33">
        <f>CHOOSE(MIN(D6L503C9,RUN_YEARS),B7L805C1,B7L805C10,B7L805C19,B7L805C28,B7L805C37)</f>
        <v>3836.4972982401273</v>
      </c>
      <c r="AX10" s="16" t="s">
        <v>31059</v>
      </c>
      <c r="AY10" s="33">
        <f>IF(D6L503C23=0,0,D6L503C19/D6L503C23)</f>
        <v>1.7075760578172856E-3</v>
      </c>
      <c r="AZ10" s="16" t="s">
        <v>31060</v>
      </c>
      <c r="BA10" s="33">
        <f>IF(D6L503C5=0,0,D6L503C19/D6L503C5)</f>
        <v>0.43411681764075366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1.2473329651178948</v>
      </c>
      <c r="J11" s="16" t="s">
        <v>31083</v>
      </c>
      <c r="K11" s="21">
        <f>IF(FLOW_THRU_100PCT="Y",1,INDEX(VariabilityMatrix,D6L504C1,D6L504C9))</f>
        <v>0.49174669797485232</v>
      </c>
      <c r="L11" s="16" t="s">
        <v>31063</v>
      </c>
      <c r="M11" s="15">
        <f>IF(D6L504C2&lt;&gt;0,D6L504C2*D6L504C4,D6L504C3*D6L504C4)</f>
        <v>0.61337186687190648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0.30668593343595324</v>
      </c>
      <c r="R11" s="16" t="s">
        <v>31065</v>
      </c>
      <c r="S11" s="15">
        <f>D6L504C5-D6L504C7</f>
        <v>0.30668593343595324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0.28757348441626379</v>
      </c>
      <c r="X11" s="16" t="s">
        <v>31067</v>
      </c>
      <c r="Y11" s="33">
        <f>D6L504C7-D6L504C10</f>
        <v>1.9112449019689448E-2</v>
      </c>
      <c r="Z11" s="16" t="s">
        <v>31068</v>
      </c>
      <c r="AA11" s="33">
        <f>CHOOSE(MIN(D6L504C9,RUN_YEARS),B7L805C7,B7L805C16,B7L805C25,B7L805C34,B7L805C43)</f>
        <v>269556</v>
      </c>
      <c r="AB11" s="16" t="s">
        <v>31069</v>
      </c>
      <c r="AC11" s="33">
        <f>IF(D6L504C12=0,0,D6L504C10/D6L504C12)</f>
        <v>1.0668413406352067E-6</v>
      </c>
      <c r="AD11" s="16" t="s">
        <v>31070</v>
      </c>
      <c r="AE11" s="33">
        <f>IF(D6L504C5=0,0,D6L504C10/D6L504C5)</f>
        <v>0.46884035598639412</v>
      </c>
      <c r="AF11" s="16" t="s">
        <v>31071</v>
      </c>
      <c r="AG11" s="33">
        <f>CHOOSE(MIN(D6L504C9,RUN_YEARS),B7L805C5,B7L805C14,B7L805C23,B7L805C32,B7L805C41)</f>
        <v>6890.3797131380034</v>
      </c>
      <c r="AH11" s="16" t="s">
        <v>31072</v>
      </c>
      <c r="AI11" s="33">
        <f>IF(D6L504C15=0,0,D6L504C11/D6L504C15)</f>
        <v>2.773787485651541E-6</v>
      </c>
      <c r="AJ11" s="16" t="s">
        <v>31073</v>
      </c>
      <c r="AK11" s="33">
        <f>IF(D6L504C5=0,0,D6L504C11/D6L504C5)</f>
        <v>3.1159644013605856E-2</v>
      </c>
      <c r="AL11" s="16" t="s">
        <v>31074</v>
      </c>
      <c r="AM11" s="33">
        <f>D6L504C8*CHOOSE(MIN(D6L504C9,RUN_YEARS),B7L805C4,B7L805C13,B7L805C22,B7L805C31,B7L805C40)</f>
        <v>3.8462793870439778E-2</v>
      </c>
      <c r="AN11" s="16" t="s">
        <v>31075</v>
      </c>
      <c r="AO11" s="33">
        <f>D6L504C8-D6L504C18</f>
        <v>0.26822313956551347</v>
      </c>
      <c r="AP11" s="16" t="s">
        <v>31076</v>
      </c>
      <c r="AQ11" s="33">
        <f>CHOOSE(MIN(D6L504C9,RUN_YEARS),B7L805C2,B7L805C11,B7L805C20,B7L805C29,B7L805C38)</f>
        <v>453.5576490068508</v>
      </c>
      <c r="AR11" s="16" t="s">
        <v>31077</v>
      </c>
      <c r="AS11" s="33">
        <f>IF(D6L504C20=0,0,D6L504C18/D6L504C20)</f>
        <v>8.4802436811861183E-5</v>
      </c>
      <c r="AT11" s="16" t="s">
        <v>31078</v>
      </c>
      <c r="AU11" s="33">
        <f>IF(D6L504C5=0,0,D6L504C18/D6L504C5)</f>
        <v>6.2707137297629195E-2</v>
      </c>
      <c r="AV11" s="16" t="s">
        <v>31079</v>
      </c>
      <c r="AW11" s="33">
        <f>CHOOSE(MIN(D6L504C9,RUN_YEARS),B7L805C1,B7L805C10,B7L805C19,B7L805C28,B7L805C37)</f>
        <v>3162.917831719637</v>
      </c>
      <c r="AX11" s="16" t="s">
        <v>31080</v>
      </c>
      <c r="AY11" s="33">
        <f>IF(D6L504C23=0,0,D6L504C19/D6L504C23)</f>
        <v>8.4802436811861169E-5</v>
      </c>
      <c r="AZ11" s="16" t="s">
        <v>31081</v>
      </c>
      <c r="BA11" s="33">
        <f>IF(D6L504C5=0,0,D6L504C19/D6L504C5)</f>
        <v>0.43729286270237083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820.59237280107448</v>
      </c>
      <c r="J12" s="16" t="s">
        <v>31104</v>
      </c>
      <c r="K12" s="21">
        <f>IF(FLOW_THRU_100PCT="Y",1,INDEX(VariabilityMatrix,D6L505C1,D6L505C9))</f>
        <v>0.24674303864797151</v>
      </c>
      <c r="L12" s="16" t="s">
        <v>31084</v>
      </c>
      <c r="M12" s="15">
        <f>IF(D6L505C2&lt;&gt;0,D6L505C2*D6L505C4,D6L505C3*D6L505C4)</f>
        <v>202.47545555628616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101.23772777814308</v>
      </c>
      <c r="R12" s="16" t="s">
        <v>31086</v>
      </c>
      <c r="S12" s="15">
        <f>D6L505C5-D6L505C7</f>
        <v>101.23772777814308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95.181437145466163</v>
      </c>
      <c r="X12" s="16" t="s">
        <v>31088</v>
      </c>
      <c r="Y12" s="33">
        <f>D6L505C7-D6L505C10</f>
        <v>6.0562906326769195</v>
      </c>
      <c r="Z12" s="16" t="s">
        <v>31089</v>
      </c>
      <c r="AA12" s="33">
        <f>CHOOSE(MIN(D6L505C9,RUN_YEARS),B7L805C7,B7L805C16,B7L805C25,B7L805C34,B7L805C43)</f>
        <v>339373</v>
      </c>
      <c r="AB12" s="16" t="s">
        <v>31090</v>
      </c>
      <c r="AC12" s="33">
        <f>IF(D6L505C12=0,0,D6L505C10/D6L505C12)</f>
        <v>2.8046260941638307E-4</v>
      </c>
      <c r="AD12" s="16" t="s">
        <v>31091</v>
      </c>
      <c r="AE12" s="33">
        <f>IF(D6L505C5=0,0,D6L505C10/D6L505C5)</f>
        <v>0.47008876648264497</v>
      </c>
      <c r="AF12" s="16" t="s">
        <v>31092</v>
      </c>
      <c r="AG12" s="33">
        <f>CHOOSE(MIN(D6L505C9,RUN_YEARS),B7L805C5,B7L805C14,B7L805C23,B7L805C32,B7L805C41)</f>
        <v>8305.358621160698</v>
      </c>
      <c r="AH12" s="16" t="s">
        <v>31093</v>
      </c>
      <c r="AI12" s="33">
        <f>IF(D6L505C15=0,0,D6L505C11/D6L505C15)</f>
        <v>7.2920278448259648E-4</v>
      </c>
      <c r="AJ12" s="16" t="s">
        <v>31094</v>
      </c>
      <c r="AK12" s="33">
        <f>IF(D6L505C5=0,0,D6L505C11/D6L505C5)</f>
        <v>2.991123351735505E-2</v>
      </c>
      <c r="AL12" s="16" t="s">
        <v>31095</v>
      </c>
      <c r="AM12" s="33">
        <f>D6L505C8*CHOOSE(MIN(D6L505C9,RUN_YEARS),B7L805C4,B7L805C13,B7L805C22,B7L805C31,B7L805C40)</f>
        <v>13.339727361686275</v>
      </c>
      <c r="AN12" s="16" t="s">
        <v>31096</v>
      </c>
      <c r="AO12" s="33">
        <f>D6L505C8-D6L505C18</f>
        <v>87.89800041645681</v>
      </c>
      <c r="AP12" s="16" t="s">
        <v>31097</v>
      </c>
      <c r="AQ12" s="33">
        <f>CHOOSE(MIN(D6L505C9,RUN_YEARS),B7L805C2,B7L805C11,B7L805C20,B7L805C29,B7L805C38)</f>
        <v>582.24109467668245</v>
      </c>
      <c r="AR12" s="16" t="s">
        <v>31098</v>
      </c>
      <c r="AS12" s="33">
        <f>IF(D6L505C20=0,0,D6L505C18/D6L505C20)</f>
        <v>2.2911002819362664E-2</v>
      </c>
      <c r="AT12" s="16" t="s">
        <v>31099</v>
      </c>
      <c r="AU12" s="33">
        <f>IF(D6L505C5=0,0,D6L505C18/D6L505C5)</f>
        <v>6.5883182359246326E-2</v>
      </c>
      <c r="AV12" s="16" t="s">
        <v>31100</v>
      </c>
      <c r="AW12" s="33">
        <f>CHOOSE(MIN(D6L505C9,RUN_YEARS),B7L805C1,B7L805C10,B7L805C19,B7L805C28,B7L805C37)</f>
        <v>3836.4972982401273</v>
      </c>
      <c r="AX12" s="16" t="s">
        <v>31101</v>
      </c>
      <c r="AY12" s="33">
        <f>IF(D6L505C23=0,0,D6L505C19/D6L505C23)</f>
        <v>2.2911002819362668E-2</v>
      </c>
      <c r="AZ12" s="16" t="s">
        <v>31102</v>
      </c>
      <c r="BA12" s="33">
        <f>IF(D6L505C5=0,0,D6L505C19/D6L505C5)</f>
        <v>0.43411681764075372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304.20034061694349</v>
      </c>
      <c r="J13" s="16" t="s">
        <v>31125</v>
      </c>
      <c r="K13" s="21">
        <f>IF(FLOW_THRU_100PCT="Y",1,INDEX(VariabilityMatrix,D6L506C1,D6L506C9))</f>
        <v>0.4974550993029121</v>
      </c>
      <c r="L13" s="16" t="s">
        <v>31105</v>
      </c>
      <c r="M13" s="15">
        <f>IF(D6L506C2&lt;&gt;0,D6L506C2*D6L506C4,D6L506C3*D6L506C4)</f>
        <v>151.32601064958132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75.66300532479066</v>
      </c>
      <c r="R13" s="16" t="s">
        <v>31107</v>
      </c>
      <c r="S13" s="15">
        <f>D6L506C5-D6L506C7</f>
        <v>75.66300532479066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71.136657683001275</v>
      </c>
      <c r="X13" s="16" t="s">
        <v>31109</v>
      </c>
      <c r="Y13" s="33">
        <f>D6L506C7-D6L506C10</f>
        <v>4.5263476417893855</v>
      </c>
      <c r="Z13" s="16" t="s">
        <v>31110</v>
      </c>
      <c r="AA13" s="33">
        <f>CHOOSE(MIN(D6L506C9,RUN_YEARS),B7L805C7,B7L805C16,B7L805C25,B7L805C34,B7L805C43)</f>
        <v>339373</v>
      </c>
      <c r="AB13" s="16" t="s">
        <v>31111</v>
      </c>
      <c r="AC13" s="33">
        <f>IF(D6L506C12=0,0,D6L506C10/D6L506C12)</f>
        <v>2.0961201298571564E-4</v>
      </c>
      <c r="AD13" s="16" t="s">
        <v>31112</v>
      </c>
      <c r="AE13" s="33">
        <f>IF(D6L506C5=0,0,D6L506C10/D6L506C5)</f>
        <v>0.47008876648264492</v>
      </c>
      <c r="AF13" s="16" t="s">
        <v>31113</v>
      </c>
      <c r="AG13" s="33">
        <f>CHOOSE(MIN(D6L506C9,RUN_YEARS),B7L805C5,B7L805C14,B7L805C23,B7L805C32,B7L805C41)</f>
        <v>8305.358621160698</v>
      </c>
      <c r="AH13" s="16" t="s">
        <v>31114</v>
      </c>
      <c r="AI13" s="33">
        <f>IF(D6L506C15=0,0,D6L506C11/D6L506C15)</f>
        <v>5.4499123376286127E-4</v>
      </c>
      <c r="AJ13" s="16" t="s">
        <v>31115</v>
      </c>
      <c r="AK13" s="33">
        <f>IF(D6L506C5=0,0,D6L506C11/D6L506C5)</f>
        <v>2.991123351735506E-2</v>
      </c>
      <c r="AL13" s="16" t="s">
        <v>31116</v>
      </c>
      <c r="AM13" s="33">
        <f>D6L506C8*CHOOSE(MIN(D6L506C9,RUN_YEARS),B7L805C4,B7L805C13,B7L805C22,B7L805C31,B7L805C40)</f>
        <v>9.9698391553236174</v>
      </c>
      <c r="AN13" s="16" t="s">
        <v>31117</v>
      </c>
      <c r="AO13" s="33">
        <f>D6L506C8-D6L506C18</f>
        <v>65.693166169467048</v>
      </c>
      <c r="AP13" s="16" t="s">
        <v>31118</v>
      </c>
      <c r="AQ13" s="33">
        <f>CHOOSE(MIN(D6L506C9,RUN_YEARS),B7L805C2,B7L805C11,B7L805C20,B7L805C29,B7L805C38)</f>
        <v>582.24109467668245</v>
      </c>
      <c r="AR13" s="16" t="s">
        <v>31119</v>
      </c>
      <c r="AS13" s="33">
        <f>IF(D6L506C20=0,0,D6L506C18/D6L506C20)</f>
        <v>1.7123214500790008E-2</v>
      </c>
      <c r="AT13" s="16" t="s">
        <v>31120</v>
      </c>
      <c r="AU13" s="33">
        <f>IF(D6L506C5=0,0,D6L506C18/D6L506C5)</f>
        <v>6.5883182359246326E-2</v>
      </c>
      <c r="AV13" s="16" t="s">
        <v>31121</v>
      </c>
      <c r="AW13" s="33">
        <f>CHOOSE(MIN(D6L506C9,RUN_YEARS),B7L805C1,B7L805C10,B7L805C19,B7L805C28,B7L805C37)</f>
        <v>3836.4972982401273</v>
      </c>
      <c r="AX13" s="16" t="s">
        <v>31122</v>
      </c>
      <c r="AY13" s="33">
        <f>IF(D6L506C23=0,0,D6L506C19/D6L506C23)</f>
        <v>1.7123214500790011E-2</v>
      </c>
      <c r="AZ13" s="16" t="s">
        <v>31123</v>
      </c>
      <c r="BA13" s="33">
        <f>IF(D6L506C5=0,0,D6L506C19/D6L506C5)</f>
        <v>0.43411681764075372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51.173584453401155</v>
      </c>
      <c r="J14" s="16" t="s">
        <v>31146</v>
      </c>
      <c r="K14" s="21">
        <f>IF(FLOW_THRU_100PCT="Y",1,INDEX(VariabilityMatrix,D6L507C1,D6L507C9))</f>
        <v>0.49174669797485232</v>
      </c>
      <c r="L14" s="16" t="s">
        <v>31126</v>
      </c>
      <c r="M14" s="15">
        <f>IF(D6L507C2&lt;&gt;0,D6L507C2*D6L507C4,D6L507C3*D6L507C4)</f>
        <v>25.164441178497256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12.582220589248628</v>
      </c>
      <c r="R14" s="16" t="s">
        <v>31128</v>
      </c>
      <c r="S14" s="15">
        <f>D6L507C5-D6L507C7</f>
        <v>12.582220589248628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11.798105560325331</v>
      </c>
      <c r="X14" s="16" t="s">
        <v>31130</v>
      </c>
      <c r="Y14" s="33">
        <f>D6L507C7-D6L507C10</f>
        <v>0.78411502892329743</v>
      </c>
      <c r="Z14" s="16" t="s">
        <v>31131</v>
      </c>
      <c r="AA14" s="33">
        <f>CHOOSE(MIN(D6L507C9,RUN_YEARS),B7L805C7,B7L805C16,B7L805C25,B7L805C34,B7L805C43)</f>
        <v>269556</v>
      </c>
      <c r="AB14" s="16" t="s">
        <v>31132</v>
      </c>
      <c r="AC14" s="33">
        <f>IF(D6L507C12=0,0,D6L507C10/D6L507C12)</f>
        <v>4.3768662394179056E-5</v>
      </c>
      <c r="AD14" s="16" t="s">
        <v>31133</v>
      </c>
      <c r="AE14" s="33">
        <f>IF(D6L507C5=0,0,D6L507C10/D6L507C5)</f>
        <v>0.46884035598639417</v>
      </c>
      <c r="AF14" s="16" t="s">
        <v>31134</v>
      </c>
      <c r="AG14" s="33">
        <f>CHOOSE(MIN(D6L507C9,RUN_YEARS),B7L805C5,B7L805C14,B7L805C23,B7L805C32,B7L805C41)</f>
        <v>6890.3797131380034</v>
      </c>
      <c r="AH14" s="16" t="s">
        <v>31135</v>
      </c>
      <c r="AI14" s="33">
        <f>IF(D6L507C15=0,0,D6L507C11/D6L507C15)</f>
        <v>1.1379852222486549E-4</v>
      </c>
      <c r="AJ14" s="16" t="s">
        <v>31136</v>
      </c>
      <c r="AK14" s="33">
        <f>IF(D6L507C5=0,0,D6L507C11/D6L507C5)</f>
        <v>3.1159644013605804E-2</v>
      </c>
      <c r="AL14" s="16" t="s">
        <v>31137</v>
      </c>
      <c r="AM14" s="33">
        <f>D6L507C8*CHOOSE(MIN(D6L507C9,RUN_YEARS),B7L805C4,B7L805C13,B7L805C22,B7L805C31,B7L805C40)</f>
        <v>1.5779900679981413</v>
      </c>
      <c r="AN14" s="16" t="s">
        <v>31138</v>
      </c>
      <c r="AO14" s="33">
        <f>D6L507C8-D6L507C18</f>
        <v>11.004230521250486</v>
      </c>
      <c r="AP14" s="16" t="s">
        <v>31139</v>
      </c>
      <c r="AQ14" s="33">
        <f>CHOOSE(MIN(D6L507C9,RUN_YEARS),B7L805C2,B7L805C11,B7L805C20,B7L805C29,B7L805C38)</f>
        <v>453.5576490068508</v>
      </c>
      <c r="AR14" s="16" t="s">
        <v>31140</v>
      </c>
      <c r="AS14" s="33">
        <f>IF(D6L507C20=0,0,D6L507C18/D6L507C20)</f>
        <v>3.4791389175189646E-3</v>
      </c>
      <c r="AT14" s="16" t="s">
        <v>31141</v>
      </c>
      <c r="AU14" s="33">
        <f>IF(D6L507C5=0,0,D6L507C18/D6L507C5)</f>
        <v>6.2707137297629195E-2</v>
      </c>
      <c r="AV14" s="16" t="s">
        <v>31142</v>
      </c>
      <c r="AW14" s="33">
        <f>CHOOSE(MIN(D6L507C9,RUN_YEARS),B7L805C1,B7L805C10,B7L805C19,B7L805C28,B7L805C37)</f>
        <v>3162.917831719637</v>
      </c>
      <c r="AX14" s="16" t="s">
        <v>31143</v>
      </c>
      <c r="AY14" s="33">
        <f>IF(D6L507C23=0,0,D6L507C19/D6L507C23)</f>
        <v>3.4791389175189637E-3</v>
      </c>
      <c r="AZ14" s="16" t="s">
        <v>31144</v>
      </c>
      <c r="BA14" s="33">
        <f>IF(D6L507C5=0,0,D6L507C19/D6L507C5)</f>
        <v>0.43729286270237078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0.39519460280963004</v>
      </c>
      <c r="J15" s="16" t="s">
        <v>31167</v>
      </c>
      <c r="K15" s="21">
        <f>IF(FLOW_THRU_100PCT="Y",1,INDEX(VariabilityMatrix,D6L508C1,D6L508C9))</f>
        <v>0.49174669797485232</v>
      </c>
      <c r="L15" s="16" t="s">
        <v>31147</v>
      </c>
      <c r="M15" s="15">
        <f>IF(D6L508C2&lt;&gt;0,D6L508C2*D6L508C4,D6L508C3*D6L508C4)</f>
        <v>0.19433564098911887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9.7167820494559437E-2</v>
      </c>
      <c r="R15" s="16" t="s">
        <v>31149</v>
      </c>
      <c r="S15" s="15">
        <f>D6L508C5-D6L508C7</f>
        <v>9.7167820494559437E-2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9.1112391102182583E-2</v>
      </c>
      <c r="X15" s="16" t="s">
        <v>31151</v>
      </c>
      <c r="Y15" s="33">
        <f>D6L508C7-D6L508C10</f>
        <v>6.0554293923768543E-3</v>
      </c>
      <c r="Z15" s="16" t="s">
        <v>31152</v>
      </c>
      <c r="AA15" s="33">
        <f>CHOOSE(MIN(D6L508C9,RUN_YEARS),B7L805C7,B7L805C16,B7L805C25,B7L805C34,B7L805C43)</f>
        <v>269556</v>
      </c>
      <c r="AB15" s="16" t="s">
        <v>31153</v>
      </c>
      <c r="AC15" s="33">
        <f>IF(D6L508C12=0,0,D6L508C10/D6L508C12)</f>
        <v>3.3800913762699617E-7</v>
      </c>
      <c r="AD15" s="16" t="s">
        <v>31154</v>
      </c>
      <c r="AE15" s="33">
        <f>IF(D6L508C5=0,0,D6L508C10/D6L508C5)</f>
        <v>0.46884035598639412</v>
      </c>
      <c r="AF15" s="16" t="s">
        <v>31155</v>
      </c>
      <c r="AG15" s="33">
        <f>CHOOSE(MIN(D6L508C9,RUN_YEARS),B7L805C5,B7L805C14,B7L805C23,B7L805C32,B7L805C41)</f>
        <v>6890.3797131380034</v>
      </c>
      <c r="AH15" s="16" t="s">
        <v>31156</v>
      </c>
      <c r="AI15" s="33">
        <f>IF(D6L508C15=0,0,D6L508C11/D6L508C15)</f>
        <v>8.7882375783019113E-7</v>
      </c>
      <c r="AJ15" s="16" t="s">
        <v>31157</v>
      </c>
      <c r="AK15" s="33">
        <f>IF(D6L508C5=0,0,D6L508C11/D6L508C5)</f>
        <v>3.1159644013605853E-2</v>
      </c>
      <c r="AL15" s="16" t="s">
        <v>31158</v>
      </c>
      <c r="AM15" s="33">
        <f>D6L508C8*CHOOSE(MIN(D6L508C9,RUN_YEARS),B7L805C4,B7L805C13,B7L805C22,B7L805C31,B7L805C40)</f>
        <v>1.2186231721327453E-2</v>
      </c>
      <c r="AN15" s="16" t="s">
        <v>31159</v>
      </c>
      <c r="AO15" s="33">
        <f>D6L508C8-D6L508C18</f>
        <v>8.4981588773231989E-2</v>
      </c>
      <c r="AP15" s="16" t="s">
        <v>31160</v>
      </c>
      <c r="AQ15" s="33">
        <f>CHOOSE(MIN(D6L508C9,RUN_YEARS),B7L805C2,B7L805C11,B7L805C20,B7L805C29,B7L805C38)</f>
        <v>453.5576490068508</v>
      </c>
      <c r="AR15" s="16" t="s">
        <v>31161</v>
      </c>
      <c r="AS15" s="33">
        <f>IF(D6L508C20=0,0,D6L508C18/D6L508C20)</f>
        <v>2.6868098791876807E-5</v>
      </c>
      <c r="AT15" s="16" t="s">
        <v>31162</v>
      </c>
      <c r="AU15" s="33">
        <f>IF(D6L508C5=0,0,D6L508C18/D6L508C5)</f>
        <v>6.2707137297629195E-2</v>
      </c>
      <c r="AV15" s="16" t="s">
        <v>31163</v>
      </c>
      <c r="AW15" s="33">
        <f>CHOOSE(MIN(D6L508C9,RUN_YEARS),B7L805C1,B7L805C10,B7L805C19,B7L805C28,B7L805C37)</f>
        <v>3162.917831719637</v>
      </c>
      <c r="AX15" s="16" t="s">
        <v>31164</v>
      </c>
      <c r="AY15" s="33">
        <f>IF(D6L508C23=0,0,D6L508C19/D6L508C23)</f>
        <v>2.6868098791876807E-5</v>
      </c>
      <c r="AZ15" s="16" t="s">
        <v>31165</v>
      </c>
      <c r="BA15" s="33">
        <f>IF(D6L508C5=0,0,D6L508C19/D6L508C5)</f>
        <v>0.43729286270237083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1.2349831337800939E-2</v>
      </c>
      <c r="J16" s="16" t="s">
        <v>31188</v>
      </c>
      <c r="K16" s="21">
        <f>IF(FLOW_THRU_100PCT="Y",1,INDEX(VariabilityMatrix,D6L509C1,D6L509C9))</f>
        <v>0.49174669797485232</v>
      </c>
      <c r="L16" s="16" t="s">
        <v>31168</v>
      </c>
      <c r="M16" s="15">
        <f>IF(D6L509C2&lt;&gt;0,D6L509C2*D6L509C4,D6L509C3*D6L509C4)</f>
        <v>6.0729887809099648E-3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3.0364943904549824E-3</v>
      </c>
      <c r="R16" s="16" t="s">
        <v>31170</v>
      </c>
      <c r="S16" s="15">
        <f>D6L509C5-D6L509C7</f>
        <v>3.0364943904549824E-3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2.8472622219432057E-3</v>
      </c>
      <c r="X16" s="16" t="s">
        <v>31172</v>
      </c>
      <c r="Y16" s="33">
        <f>D6L509C7-D6L509C10</f>
        <v>1.892321685117767E-4</v>
      </c>
      <c r="Z16" s="16" t="s">
        <v>31173</v>
      </c>
      <c r="AA16" s="33">
        <f>CHOOSE(MIN(D6L509C9,RUN_YEARS),B7L805C7,B7L805C16,B7L805C25,B7L805C34,B7L805C43)</f>
        <v>269556</v>
      </c>
      <c r="AB16" s="16" t="s">
        <v>31174</v>
      </c>
      <c r="AC16" s="33">
        <f>IF(D6L509C12=0,0,D6L509C10/D6L509C12)</f>
        <v>1.056278555084363E-8</v>
      </c>
      <c r="AD16" s="16" t="s">
        <v>31175</v>
      </c>
      <c r="AE16" s="33">
        <f>IF(D6L509C5=0,0,D6L509C10/D6L509C5)</f>
        <v>0.46884035598639412</v>
      </c>
      <c r="AF16" s="16" t="s">
        <v>31176</v>
      </c>
      <c r="AG16" s="33">
        <f>CHOOSE(MIN(D6L509C9,RUN_YEARS),B7L805C5,B7L805C14,B7L805C23,B7L805C32,B7L805C41)</f>
        <v>6890.3797131380034</v>
      </c>
      <c r="AH16" s="16" t="s">
        <v>31177</v>
      </c>
      <c r="AI16" s="33">
        <f>IF(D6L509C15=0,0,D6L509C11/D6L509C15)</f>
        <v>2.7463242432193473E-8</v>
      </c>
      <c r="AJ16" s="16" t="s">
        <v>31178</v>
      </c>
      <c r="AK16" s="33">
        <f>IF(D6L509C5=0,0,D6L509C11/D6L509C5)</f>
        <v>3.1159644013605853E-2</v>
      </c>
      <c r="AL16" s="16" t="s">
        <v>31179</v>
      </c>
      <c r="AM16" s="33">
        <f>D6L509C8*CHOOSE(MIN(D6L509C9,RUN_YEARS),B7L805C4,B7L805C13,B7L805C22,B7L805C31,B7L805C40)</f>
        <v>3.8081974129148291E-4</v>
      </c>
      <c r="AN16" s="16" t="s">
        <v>31180</v>
      </c>
      <c r="AO16" s="33">
        <f>D6L509C8-D6L509C18</f>
        <v>2.6556746491634997E-3</v>
      </c>
      <c r="AP16" s="16" t="s">
        <v>31181</v>
      </c>
      <c r="AQ16" s="33">
        <f>CHOOSE(MIN(D6L509C9,RUN_YEARS),B7L805C2,B7L805C11,B7L805C20,B7L805C29,B7L805C38)</f>
        <v>453.5576490068508</v>
      </c>
      <c r="AR16" s="16" t="s">
        <v>31182</v>
      </c>
      <c r="AS16" s="33">
        <f>IF(D6L509C20=0,0,D6L509C18/D6L509C20)</f>
        <v>8.3962808724615021E-7</v>
      </c>
      <c r="AT16" s="16" t="s">
        <v>31183</v>
      </c>
      <c r="AU16" s="33">
        <f>IF(D6L509C5=0,0,D6L509C18/D6L509C5)</f>
        <v>6.2707137297629195E-2</v>
      </c>
      <c r="AV16" s="16" t="s">
        <v>31184</v>
      </c>
      <c r="AW16" s="33">
        <f>CHOOSE(MIN(D6L509C9,RUN_YEARS),B7L805C1,B7L805C10,B7L805C19,B7L805C28,B7L805C37)</f>
        <v>3162.917831719637</v>
      </c>
      <c r="AX16" s="16" t="s">
        <v>31185</v>
      </c>
      <c r="AY16" s="33">
        <f>IF(D6L509C23=0,0,D6L509C19/D6L509C23)</f>
        <v>8.3962808724615021E-7</v>
      </c>
      <c r="AZ16" s="16" t="s">
        <v>31186</v>
      </c>
      <c r="BA16" s="33">
        <f>IF(D6L509C5=0,0,D6L509C19/D6L509C5)</f>
        <v>0.43729286270237083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1.5560787485629182</v>
      </c>
      <c r="J17" s="16" t="s">
        <v>31209</v>
      </c>
      <c r="K17" s="21">
        <f>IF(FLOW_THRU_100PCT="Y",1,INDEX(VariabilityMatrix,D6L510C1,D6L510C9))</f>
        <v>0.49174669797485232</v>
      </c>
      <c r="L17" s="16" t="s">
        <v>31189</v>
      </c>
      <c r="M17" s="15">
        <f>IF(D6L510C2&lt;&gt;0,D6L510C2*D6L510C4,D6L510C3*D6L510C4)</f>
        <v>0.76519658639465549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0.38259829319732774</v>
      </c>
      <c r="R17" s="16" t="s">
        <v>31191</v>
      </c>
      <c r="S17" s="15">
        <f>D6L510C5-D6L510C7</f>
        <v>0.38259829319732774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0.35875503996484392</v>
      </c>
      <c r="X17" s="16" t="s">
        <v>31193</v>
      </c>
      <c r="Y17" s="33">
        <f>D6L510C7-D6L510C10</f>
        <v>2.3843253232483819E-2</v>
      </c>
      <c r="Z17" s="16" t="s">
        <v>31194</v>
      </c>
      <c r="AA17" s="33">
        <f>CHOOSE(MIN(D6L510C9,RUN_YEARS),B7L805C7,B7L805C16,B7L805C25,B7L805C34,B7L805C43)</f>
        <v>269556</v>
      </c>
      <c r="AB17" s="16" t="s">
        <v>31195</v>
      </c>
      <c r="AC17" s="33">
        <f>IF(D6L510C12=0,0,D6L510C10/D6L510C12)</f>
        <v>1.3309109794062975E-6</v>
      </c>
      <c r="AD17" s="16" t="s">
        <v>31196</v>
      </c>
      <c r="AE17" s="33">
        <f>IF(D6L510C5=0,0,D6L510C10/D6L510C5)</f>
        <v>0.46884035598639417</v>
      </c>
      <c r="AF17" s="16" t="s">
        <v>31197</v>
      </c>
      <c r="AG17" s="33">
        <f>CHOOSE(MIN(D6L510C9,RUN_YEARS),B7L805C5,B7L805C14,B7L805C23,B7L805C32,B7L805C41)</f>
        <v>6890.3797131380034</v>
      </c>
      <c r="AH17" s="16" t="s">
        <v>31198</v>
      </c>
      <c r="AI17" s="33">
        <f>IF(D6L510C15=0,0,D6L510C11/D6L510C15)</f>
        <v>3.4603685464563707E-6</v>
      </c>
      <c r="AJ17" s="16" t="s">
        <v>31199</v>
      </c>
      <c r="AK17" s="33">
        <f>IF(D6L510C5=0,0,D6L510C11/D6L510C5)</f>
        <v>3.1159644013605797E-2</v>
      </c>
      <c r="AL17" s="16" t="s">
        <v>31200</v>
      </c>
      <c r="AM17" s="33">
        <f>D6L510C8*CHOOSE(MIN(D6L510C9,RUN_YEARS),B7L805C4,B7L805C13,B7L805C22,B7L805C31,B7L805C40)</f>
        <v>4.7983287402726844E-2</v>
      </c>
      <c r="AN17" s="16" t="s">
        <v>31201</v>
      </c>
      <c r="AO17" s="33">
        <f>D6L510C8-D6L510C18</f>
        <v>0.33461500579460091</v>
      </c>
      <c r="AP17" s="16" t="s">
        <v>31202</v>
      </c>
      <c r="AQ17" s="33">
        <f>CHOOSE(MIN(D6L510C9,RUN_YEARS),B7L805C2,B7L805C11,B7L805C20,B7L805C29,B7L805C38)</f>
        <v>453.5576490068508</v>
      </c>
      <c r="AR17" s="16" t="s">
        <v>31203</v>
      </c>
      <c r="AS17" s="33">
        <f>IF(D6L510C20=0,0,D6L510C18/D6L510C20)</f>
        <v>1.0579313899301493E-4</v>
      </c>
      <c r="AT17" s="16" t="s">
        <v>31204</v>
      </c>
      <c r="AU17" s="33">
        <f>IF(D6L510C5=0,0,D6L510C18/D6L510C5)</f>
        <v>6.2707137297629195E-2</v>
      </c>
      <c r="AV17" s="16" t="s">
        <v>31205</v>
      </c>
      <c r="AW17" s="33">
        <f>CHOOSE(MIN(D6L510C9,RUN_YEARS),B7L805C1,B7L805C10,B7L805C19,B7L805C28,B7L805C37)</f>
        <v>3162.917831719637</v>
      </c>
      <c r="AX17" s="16" t="s">
        <v>31206</v>
      </c>
      <c r="AY17" s="33">
        <f>IF(D6L510C23=0,0,D6L510C19/D6L510C23)</f>
        <v>1.0579313899301491E-4</v>
      </c>
      <c r="AZ17" s="16" t="s">
        <v>31207</v>
      </c>
      <c r="BA17" s="33">
        <f>IF(D6L510C5=0,0,D6L510C19/D6L510C5)</f>
        <v>0.43729286270237083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1.1608841457532884</v>
      </c>
      <c r="J18" s="16" t="s">
        <v>31230</v>
      </c>
      <c r="K18" s="21">
        <f>IF(FLOW_THRU_100PCT="Y",1,INDEX(VariabilityMatrix,D6L511C1,D6L511C9))</f>
        <v>0.49174669797485232</v>
      </c>
      <c r="L18" s="16" t="s">
        <v>31210</v>
      </c>
      <c r="M18" s="15">
        <f>IF(D6L511C2&lt;&gt;0,D6L511C2*D6L511C4,D6L511C3*D6L511C4)</f>
        <v>0.57086094540553678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0.28543047270276839</v>
      </c>
      <c r="R18" s="16" t="s">
        <v>31212</v>
      </c>
      <c r="S18" s="15">
        <f>D6L511C5-D6L511C7</f>
        <v>0.28543047270276839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0.26764264886266137</v>
      </c>
      <c r="X18" s="16" t="s">
        <v>31214</v>
      </c>
      <c r="Y18" s="33">
        <f>D6L511C7-D6L511C10</f>
        <v>1.778782384010702E-2</v>
      </c>
      <c r="Z18" s="16" t="s">
        <v>31215</v>
      </c>
      <c r="AA18" s="33">
        <f>CHOOSE(MIN(D6L511C9,RUN_YEARS),B7L805C7,B7L805C16,B7L805C25,B7L805C34,B7L805C43)</f>
        <v>269556</v>
      </c>
      <c r="AB18" s="16" t="s">
        <v>31216</v>
      </c>
      <c r="AC18" s="33">
        <f>IF(D6L511C12=0,0,D6L511C10/D6L511C12)</f>
        <v>9.929018417793015E-7</v>
      </c>
      <c r="AD18" s="16" t="s">
        <v>31217</v>
      </c>
      <c r="AE18" s="33">
        <f>IF(D6L511C5=0,0,D6L511C10/D6L511C5)</f>
        <v>0.46884035598639412</v>
      </c>
      <c r="AF18" s="16" t="s">
        <v>31218</v>
      </c>
      <c r="AG18" s="33">
        <f>CHOOSE(MIN(D6L511C9,RUN_YEARS),B7L805C5,B7L805C14,B7L805C23,B7L805C32,B7L805C41)</f>
        <v>6890.3797131380034</v>
      </c>
      <c r="AH18" s="16" t="s">
        <v>31219</v>
      </c>
      <c r="AI18" s="33">
        <f>IF(D6L511C15=0,0,D6L511C11/D6L511C15)</f>
        <v>2.5815447886261878E-6</v>
      </c>
      <c r="AJ18" s="16" t="s">
        <v>31220</v>
      </c>
      <c r="AK18" s="33">
        <f>IF(D6L511C5=0,0,D6L511C11/D6L511C5)</f>
        <v>3.1159644013605867E-2</v>
      </c>
      <c r="AL18" s="16" t="s">
        <v>31221</v>
      </c>
      <c r="AM18" s="33">
        <f>D6L511C8*CHOOSE(MIN(D6L511C9,RUN_YEARS),B7L805C4,B7L805C13,B7L805C22,B7L805C31,B7L805C40)</f>
        <v>3.5797055681399396E-2</v>
      </c>
      <c r="AN18" s="16" t="s">
        <v>31222</v>
      </c>
      <c r="AO18" s="33">
        <f>D6L511C8-D6L511C18</f>
        <v>0.24963341702136899</v>
      </c>
      <c r="AP18" s="16" t="s">
        <v>31223</v>
      </c>
      <c r="AQ18" s="33">
        <f>CHOOSE(MIN(D6L511C9,RUN_YEARS),B7L805C2,B7L805C11,B7L805C20,B7L805C29,B7L805C38)</f>
        <v>453.5576490068508</v>
      </c>
      <c r="AR18" s="16" t="s">
        <v>31224</v>
      </c>
      <c r="AS18" s="33">
        <f>IF(D6L511C20=0,0,D6L511C18/D6L511C20)</f>
        <v>7.8925040201138134E-5</v>
      </c>
      <c r="AT18" s="16" t="s">
        <v>31225</v>
      </c>
      <c r="AU18" s="33">
        <f>IF(D6L511C5=0,0,D6L511C18/D6L511C5)</f>
        <v>6.2707137297629195E-2</v>
      </c>
      <c r="AV18" s="16" t="s">
        <v>31226</v>
      </c>
      <c r="AW18" s="33">
        <f>CHOOSE(MIN(D6L511C9,RUN_YEARS),B7L805C1,B7L805C10,B7L805C19,B7L805C28,B7L805C37)</f>
        <v>3162.917831719637</v>
      </c>
      <c r="AX18" s="16" t="s">
        <v>31227</v>
      </c>
      <c r="AY18" s="33">
        <f>IF(D6L511C23=0,0,D6L511C19/D6L511C23)</f>
        <v>7.8925040201138121E-5</v>
      </c>
      <c r="AZ18" s="16" t="s">
        <v>31228</v>
      </c>
      <c r="BA18" s="33">
        <f>IF(D6L511C5=0,0,D6L511C19/D6L511C5)</f>
        <v>0.43729286270237078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0.49174669797485232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269556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6890.3797131380034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453.5576490068508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3162.917831719637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5.0163391869212575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4.3140517007522812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2.1570258503761406</v>
      </c>
      <c r="R20" s="16" t="s">
        <v>31254</v>
      </c>
      <c r="S20" s="15">
        <f>D6L513C5-D6L513C7</f>
        <v>2.1570258503761406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2.0226015351244087</v>
      </c>
      <c r="X20" s="16" t="s">
        <v>31256</v>
      </c>
      <c r="Y20" s="33">
        <f>D6L513C7-D6L513C10</f>
        <v>0.13442431525173193</v>
      </c>
      <c r="Z20" s="16" t="s">
        <v>31257</v>
      </c>
      <c r="AA20" s="33">
        <f>CHOOSE(MIN(D6L513C9,RUN_YEARS),B7L805C7,B7L805C16,B7L805C25,B7L805C34,B7L805C43)</f>
        <v>269556</v>
      </c>
      <c r="AB20" s="16" t="s">
        <v>31258</v>
      </c>
      <c r="AC20" s="33">
        <f>IF(D6L513C12=0,0,D6L513C10/D6L513C12)</f>
        <v>7.5034558129828628E-6</v>
      </c>
      <c r="AD20" s="16" t="s">
        <v>31259</v>
      </c>
      <c r="AE20" s="33">
        <f>IF(D6L513C5=0,0,D6L513C10/D6L513C5)</f>
        <v>0.46884035598639417</v>
      </c>
      <c r="AF20" s="16" t="s">
        <v>31260</v>
      </c>
      <c r="AG20" s="33">
        <f>CHOOSE(MIN(D6L513C9,RUN_YEARS),B7L805C5,B7L805C14,B7L805C23,B7L805C32,B7L805C41)</f>
        <v>6890.3797131380034</v>
      </c>
      <c r="AH20" s="16" t="s">
        <v>31261</v>
      </c>
      <c r="AI20" s="33">
        <f>IF(D6L513C15=0,0,D6L513C11/D6L513C15)</f>
        <v>1.9508985113755462E-5</v>
      </c>
      <c r="AJ20" s="16" t="s">
        <v>31262</v>
      </c>
      <c r="AK20" s="33">
        <f>IF(D6L513C5=0,0,D6L513C11/D6L513C5)</f>
        <v>3.1159644013605846E-2</v>
      </c>
      <c r="AL20" s="16" t="s">
        <v>31263</v>
      </c>
      <c r="AM20" s="33">
        <f>D6L513C8*CHOOSE(MIN(D6L513C9,RUN_YEARS),B7L805C4,B7L805C13,B7L805C22,B7L805C31,B7L805C40)</f>
        <v>0.27052183230814403</v>
      </c>
      <c r="AN20" s="16" t="s">
        <v>31264</v>
      </c>
      <c r="AO20" s="33">
        <f>D6L513C8-D6L513C18</f>
        <v>1.8865040180679966</v>
      </c>
      <c r="AP20" s="16" t="s">
        <v>31265</v>
      </c>
      <c r="AQ20" s="33">
        <f>CHOOSE(MIN(D6L513C9,RUN_YEARS),B7L805C2,B7L805C11,B7L805C20,B7L805C29,B7L805C38)</f>
        <v>453.5576490068508</v>
      </c>
      <c r="AR20" s="16" t="s">
        <v>31266</v>
      </c>
      <c r="AS20" s="33">
        <f>IF(D6L513C20=0,0,D6L513C18/D6L513C20)</f>
        <v>5.964442070385146E-4</v>
      </c>
      <c r="AT20" s="16" t="s">
        <v>31267</v>
      </c>
      <c r="AU20" s="33">
        <f>IF(D6L513C5=0,0,D6L513C18/D6L513C5)</f>
        <v>6.2707137297629195E-2</v>
      </c>
      <c r="AV20" s="16" t="s">
        <v>31268</v>
      </c>
      <c r="AW20" s="33">
        <f>CHOOSE(MIN(D6L513C9,RUN_YEARS),B7L805C1,B7L805C10,B7L805C19,B7L805C28,B7L805C37)</f>
        <v>3162.917831719637</v>
      </c>
      <c r="AX20" s="16" t="s">
        <v>31269</v>
      </c>
      <c r="AY20" s="33">
        <f>IF(D6L513C23=0,0,D6L513C19/D6L513C23)</f>
        <v>5.9644420703851449E-4</v>
      </c>
      <c r="AZ20" s="16" t="s">
        <v>31270</v>
      </c>
      <c r="BA20" s="33">
        <f>IF(D6L513C5=0,0,D6L513C19/D6L513C5)</f>
        <v>0.43729286270237083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18.339807422699025</v>
      </c>
      <c r="J21" s="16" t="s">
        <v>31292</v>
      </c>
      <c r="K21" s="21">
        <f>IF(FLOW_THRU_100PCT="Y",1,INDEX(VariabilityMatrix,D6L514C1,D6L514C9))</f>
        <v>0.4974550993029121</v>
      </c>
      <c r="L21" s="16" t="s">
        <v>31272</v>
      </c>
      <c r="M21" s="15">
        <f>IF(D6L514C2&lt;&gt;0,D6L514C2*D6L514C4,D6L514C3*D6L514C4)</f>
        <v>9.1232307226550269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4.5616153613275134</v>
      </c>
      <c r="R21" s="16" t="s">
        <v>31274</v>
      </c>
      <c r="S21" s="15">
        <f>D6L514C5-D6L514C7</f>
        <v>4.5616153613275134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4.2887282767494712</v>
      </c>
      <c r="X21" s="16" t="s">
        <v>31276</v>
      </c>
      <c r="Y21" s="33">
        <f>D6L514C7-D6L514C10</f>
        <v>0.27288708457804223</v>
      </c>
      <c r="Z21" s="16" t="s">
        <v>31277</v>
      </c>
      <c r="AA21" s="33">
        <f>CHOOSE(MIN(D6L514C9,RUN_YEARS),B7L805C7,B7L805C16,B7L805C25,B7L805C34,B7L805C43)</f>
        <v>339373</v>
      </c>
      <c r="AB21" s="16" t="s">
        <v>31278</v>
      </c>
      <c r="AC21" s="33">
        <f>IF(D6L514C12=0,0,D6L514C10/D6L514C12)</f>
        <v>1.2637211200506437E-5</v>
      </c>
      <c r="AD21" s="16" t="s">
        <v>31279</v>
      </c>
      <c r="AE21" s="33">
        <f>IF(D6L514C5=0,0,D6L514C10/D6L514C5)</f>
        <v>0.47008876648264497</v>
      </c>
      <c r="AF21" s="16" t="s">
        <v>31280</v>
      </c>
      <c r="AG21" s="33">
        <f>CHOOSE(MIN(D6L514C9,RUN_YEARS),B7L805C5,B7L805C14,B7L805C23,B7L805C32,B7L805C41)</f>
        <v>8305.358621160698</v>
      </c>
      <c r="AH21" s="16" t="s">
        <v>31281</v>
      </c>
      <c r="AI21" s="33">
        <f>IF(D6L514C15=0,0,D6L514C11/D6L514C15)</f>
        <v>3.2856749121316749E-5</v>
      </c>
      <c r="AJ21" s="16" t="s">
        <v>31282</v>
      </c>
      <c r="AK21" s="33">
        <f>IF(D6L514C5=0,0,D6L514C11/D6L514C5)</f>
        <v>2.9911233517355033E-2</v>
      </c>
      <c r="AL21" s="16" t="s">
        <v>31283</v>
      </c>
      <c r="AM21" s="33">
        <f>D6L514C8*CHOOSE(MIN(D6L514C9,RUN_YEARS),B7L805C4,B7L805C13,B7L805C22,B7L805C31,B7L805C40)</f>
        <v>0.60106747340615974</v>
      </c>
      <c r="AN21" s="16" t="s">
        <v>31284</v>
      </c>
      <c r="AO21" s="33">
        <f>D6L514C8-D6L514C18</f>
        <v>3.9605478879213538</v>
      </c>
      <c r="AP21" s="16" t="s">
        <v>31285</v>
      </c>
      <c r="AQ21" s="33">
        <f>CHOOSE(MIN(D6L514C9,RUN_YEARS),B7L805C2,B7L805C11,B7L805C20,B7L805C29,B7L805C38)</f>
        <v>582.24109467668245</v>
      </c>
      <c r="AR21" s="16" t="s">
        <v>31286</v>
      </c>
      <c r="AS21" s="33">
        <f>IF(D6L514C20=0,0,D6L514C18/D6L514C20)</f>
        <v>1.0323343352119994E-3</v>
      </c>
      <c r="AT21" s="16" t="s">
        <v>31287</v>
      </c>
      <c r="AU21" s="33">
        <f>IF(D6L514C5=0,0,D6L514C18/D6L514C5)</f>
        <v>6.5883182359246326E-2</v>
      </c>
      <c r="AV21" s="16" t="s">
        <v>31288</v>
      </c>
      <c r="AW21" s="33">
        <f>CHOOSE(MIN(D6L514C9,RUN_YEARS),B7L805C1,B7L805C10,B7L805C19,B7L805C28,B7L805C37)</f>
        <v>3836.4972982401273</v>
      </c>
      <c r="AX21" s="16" t="s">
        <v>31289</v>
      </c>
      <c r="AY21" s="33">
        <f>IF(D6L514C23=0,0,D6L514C19/D6L514C23)</f>
        <v>1.0323343352119994E-3</v>
      </c>
      <c r="AZ21" s="16" t="s">
        <v>31290</v>
      </c>
      <c r="BA21" s="33">
        <f>IF(D6L514C5=0,0,D6L514C19/D6L514C5)</f>
        <v>0.43411681764075372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54.956209082891739</v>
      </c>
      <c r="J22" s="16" t="s">
        <v>31313</v>
      </c>
      <c r="K22" s="21">
        <f>IF(FLOW_THRU_100PCT="Y",1,INDEX(VariabilityMatrix,D6L515C1,D6L515C9))</f>
        <v>0.50225231908625079</v>
      </c>
      <c r="L22" s="16" t="s">
        <v>31293</v>
      </c>
      <c r="M22" s="15">
        <f>IF(D6L515C2&lt;&gt;0,D6L515C2*D6L515C4,D6L515C3*D6L515C4)</f>
        <v>27.601883460071257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13.800941730035628</v>
      </c>
      <c r="R22" s="16" t="s">
        <v>31295</v>
      </c>
      <c r="S22" s="15">
        <f>D6L515C5-D6L515C7</f>
        <v>13.800941730035628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12.929763179066841</v>
      </c>
      <c r="X22" s="16" t="s">
        <v>31297</v>
      </c>
      <c r="Y22" s="33">
        <f>D6L515C7-D6L515C10</f>
        <v>0.87117855096878749</v>
      </c>
      <c r="Z22" s="16" t="s">
        <v>31298</v>
      </c>
      <c r="AA22" s="33">
        <f>CHOOSE(MIN(D6L515C9,RUN_YEARS),B7L805C7,B7L805C16,B7L805C25,B7L805C34,B7L805C43)</f>
        <v>301431.33333333337</v>
      </c>
      <c r="AB22" s="16" t="s">
        <v>31299</v>
      </c>
      <c r="AC22" s="33">
        <f>IF(D6L515C12=0,0,D6L515C10/D6L515C12)</f>
        <v>4.2894555904606818E-5</v>
      </c>
      <c r="AD22" s="16" t="s">
        <v>31300</v>
      </c>
      <c r="AE22" s="33">
        <f>IF(D6L515C5=0,0,D6L515C10/D6L515C5)</f>
        <v>0.4684377135991814</v>
      </c>
      <c r="AF22" s="16" t="s">
        <v>31301</v>
      </c>
      <c r="AG22" s="33">
        <f>CHOOSE(MIN(D6L515C9,RUN_YEARS),B7L805C5,B7L805C14,B7L805C23,B7L805C32,B7L805C41)</f>
        <v>7811.4498771054268</v>
      </c>
      <c r="AH22" s="16" t="s">
        <v>31302</v>
      </c>
      <c r="AI22" s="33">
        <f>IF(D6L515C15=0,0,D6L515C11/D6L515C15)</f>
        <v>1.1152584535197801E-4</v>
      </c>
      <c r="AJ22" s="16" t="s">
        <v>31303</v>
      </c>
      <c r="AK22" s="33">
        <f>IF(D6L515C5=0,0,D6L515C11/D6L515C5)</f>
        <v>3.1562286400818623E-2</v>
      </c>
      <c r="AL22" s="16" t="s">
        <v>31304</v>
      </c>
      <c r="AM22" s="33">
        <f>D6L515C8*CHOOSE(MIN(D6L515C9,RUN_YEARS),B7L805C4,B7L805C13,B7L805C22,B7L805C31,B7L805C40)</f>
        <v>1.7691626265758629</v>
      </c>
      <c r="AN22" s="16" t="s">
        <v>31305</v>
      </c>
      <c r="AO22" s="33">
        <f>D6L515C8-D6L515C18</f>
        <v>12.031779103459765</v>
      </c>
      <c r="AP22" s="16" t="s">
        <v>31306</v>
      </c>
      <c r="AQ22" s="33">
        <f>CHOOSE(MIN(D6L515C9,RUN_YEARS),B7L805C2,B7L805C11,B7L805C20,B7L805C29,B7L805C38)</f>
        <v>529.21676844175465</v>
      </c>
      <c r="AR22" s="16" t="s">
        <v>31307</v>
      </c>
      <c r="AS22" s="33">
        <f>IF(D6L515C20=0,0,D6L515C18/D6L515C20)</f>
        <v>3.3429829364346303E-3</v>
      </c>
      <c r="AT22" s="16" t="s">
        <v>31308</v>
      </c>
      <c r="AU22" s="33">
        <f>IF(D6L515C5=0,0,D6L515C18/D6L515C5)</f>
        <v>6.409572119000953E-2</v>
      </c>
      <c r="AV22" s="16" t="s">
        <v>31309</v>
      </c>
      <c r="AW22" s="33">
        <f>CHOOSE(MIN(D6L515C9,RUN_YEARS),B7L805C1,B7L805C10,B7L805C19,B7L805C28,B7L805C37)</f>
        <v>3599.1147224615929</v>
      </c>
      <c r="AX22" s="16" t="s">
        <v>31310</v>
      </c>
      <c r="AY22" s="33">
        <f>IF(D6L515C23=0,0,D6L515C19/D6L515C23)</f>
        <v>3.3429829364346303E-3</v>
      </c>
      <c r="AZ22" s="16" t="s">
        <v>31311</v>
      </c>
      <c r="BA22" s="33">
        <f>IF(D6L515C5=0,0,D6L515C19/D6L515C5)</f>
        <v>0.43590427880999044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2948.7196947097141</v>
      </c>
      <c r="J23" s="16" t="s">
        <v>31334</v>
      </c>
      <c r="K23" s="21">
        <f>IF(FLOW_THRU_100PCT="Y",1,INDEX(VariabilityMatrix,D6L516C1,D6L516C9))</f>
        <v>0.24086589183116475</v>
      </c>
      <c r="L23" s="16" t="s">
        <v>31314</v>
      </c>
      <c r="M23" s="15">
        <f>IF(D6L516C2&lt;&gt;0,D6L516C2*D6L516C4,D6L516C3*D6L516C4)</f>
        <v>710.2459990263751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355.12299951318755</v>
      </c>
      <c r="R23" s="16" t="s">
        <v>31316</v>
      </c>
      <c r="S23" s="15">
        <f>D6L516C5-D6L516C7</f>
        <v>355.12299951318755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332.70601187688158</v>
      </c>
      <c r="X23" s="16" t="s">
        <v>31318</v>
      </c>
      <c r="Y23" s="33">
        <f>D6L516C7-D6L516C10</f>
        <v>22.416987636305976</v>
      </c>
      <c r="Z23" s="16" t="s">
        <v>31319</v>
      </c>
      <c r="AA23" s="33">
        <f>CHOOSE(MIN(D6L516C9,RUN_YEARS),B7L805C7,B7L805C16,B7L805C25,B7L805C34,B7L805C43)</f>
        <v>301431.33333333337</v>
      </c>
      <c r="AB23" s="16" t="s">
        <v>31320</v>
      </c>
      <c r="AC23" s="33">
        <f>IF(D6L516C12=0,0,D6L516C10/D6L516C12)</f>
        <v>1.1037539070597002E-3</v>
      </c>
      <c r="AD23" s="16" t="s">
        <v>31321</v>
      </c>
      <c r="AE23" s="33">
        <f>IF(D6L516C5=0,0,D6L516C10/D6L516C5)</f>
        <v>0.4684377135991814</v>
      </c>
      <c r="AF23" s="16" t="s">
        <v>31322</v>
      </c>
      <c r="AG23" s="33">
        <f>CHOOSE(MIN(D6L516C9,RUN_YEARS),B7L805C5,B7L805C14,B7L805C23,B7L805C32,B7L805C41)</f>
        <v>7811.4498771054268</v>
      </c>
      <c r="AH23" s="16" t="s">
        <v>31323</v>
      </c>
      <c r="AI23" s="33">
        <f>IF(D6L516C15=0,0,D6L516C11/D6L516C15)</f>
        <v>2.8697601583552255E-3</v>
      </c>
      <c r="AJ23" s="16" t="s">
        <v>31324</v>
      </c>
      <c r="AK23" s="33">
        <f>IF(D6L516C5=0,0,D6L516C11/D6L516C5)</f>
        <v>3.1562286400818595E-2</v>
      </c>
      <c r="AL23" s="16" t="s">
        <v>31325</v>
      </c>
      <c r="AM23" s="33">
        <f>D6L516C8*CHOOSE(MIN(D6L516C9,RUN_YEARS),B7L805C4,B7L805C13,B7L805C22,B7L805C31,B7L805C40)</f>
        <v>45.52372952991432</v>
      </c>
      <c r="AN23" s="16" t="s">
        <v>31326</v>
      </c>
      <c r="AO23" s="33">
        <f>D6L516C8-D6L516C18</f>
        <v>309.59926998327325</v>
      </c>
      <c r="AP23" s="16" t="s">
        <v>31327</v>
      </c>
      <c r="AQ23" s="33">
        <f>CHOOSE(MIN(D6L516C9,RUN_YEARS),B7L805C2,B7L805C11,B7L805C20,B7L805C29,B7L805C38)</f>
        <v>529.21676844175465</v>
      </c>
      <c r="AR23" s="16" t="s">
        <v>31328</v>
      </c>
      <c r="AS23" s="33">
        <f>IF(D6L516C20=0,0,D6L516C18/D6L516C20)</f>
        <v>8.6020950666314044E-2</v>
      </c>
      <c r="AT23" s="16" t="s">
        <v>31329</v>
      </c>
      <c r="AU23" s="33">
        <f>IF(D6L516C5=0,0,D6L516C18/D6L516C5)</f>
        <v>6.409572119000953E-2</v>
      </c>
      <c r="AV23" s="16" t="s">
        <v>31330</v>
      </c>
      <c r="AW23" s="33">
        <f>CHOOSE(MIN(D6L516C9,RUN_YEARS),B7L805C1,B7L805C10,B7L805C19,B7L805C28,B7L805C37)</f>
        <v>3599.1147224615929</v>
      </c>
      <c r="AX23" s="16" t="s">
        <v>31331</v>
      </c>
      <c r="AY23" s="33">
        <f>IF(D6L516C23=0,0,D6L516C19/D6L516C23)</f>
        <v>8.6020950666314044E-2</v>
      </c>
      <c r="AZ23" s="16" t="s">
        <v>31332</v>
      </c>
      <c r="BA23" s="33">
        <f>IF(D6L516C5=0,0,D6L516C19/D6L516C5)</f>
        <v>0.4359042788099905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1154.0510700143434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992.48392021233531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496.24196010616765</v>
      </c>
      <c r="R24" s="16" t="s">
        <v>31337</v>
      </c>
      <c r="S24" s="15">
        <f>D6L517C5-D6L517C7</f>
        <v>496.24196010616765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464.91689836821871</v>
      </c>
      <c r="X24" s="16" t="s">
        <v>31339</v>
      </c>
      <c r="Y24" s="33">
        <f>D6L517C7-D6L517C10</f>
        <v>31.325061737948943</v>
      </c>
      <c r="Z24" s="16" t="s">
        <v>31340</v>
      </c>
      <c r="AA24" s="33">
        <f>CHOOSE(MIN(D6L517C9,RUN_YEARS),B7L805C7,B7L805C16,B7L805C25,B7L805C34,B7L805C43)</f>
        <v>301431.33333333337</v>
      </c>
      <c r="AB24" s="16" t="s">
        <v>31341</v>
      </c>
      <c r="AC24" s="33">
        <f>IF(D6L517C12=0,0,D6L517C10/D6L517C12)</f>
        <v>1.542364203571688E-3</v>
      </c>
      <c r="AD24" s="16" t="s">
        <v>31342</v>
      </c>
      <c r="AE24" s="33">
        <f>IF(D6L517C5=0,0,D6L517C10/D6L517C5)</f>
        <v>0.4684377135991814</v>
      </c>
      <c r="AF24" s="16" t="s">
        <v>31343</v>
      </c>
      <c r="AG24" s="33">
        <f>CHOOSE(MIN(D6L517C9,RUN_YEARS),B7L805C5,B7L805C14,B7L805C23,B7L805C32,B7L805C41)</f>
        <v>7811.4498771054268</v>
      </c>
      <c r="AH24" s="16" t="s">
        <v>31344</v>
      </c>
      <c r="AI24" s="33">
        <f>IF(D6L517C15=0,0,D6L517C11/D6L517C15)</f>
        <v>4.0101469292863987E-3</v>
      </c>
      <c r="AJ24" s="16" t="s">
        <v>31345</v>
      </c>
      <c r="AK24" s="33">
        <f>IF(D6L517C5=0,0,D6L517C11/D6L517C5)</f>
        <v>3.1562286400818616E-2</v>
      </c>
      <c r="AL24" s="16" t="s">
        <v>31346</v>
      </c>
      <c r="AM24" s="33">
        <f>D6L517C8*CHOOSE(MIN(D6L517C9,RUN_YEARS),B7L805C4,B7L805C13,B7L805C22,B7L805C31,B7L805C40)</f>
        <v>63.613972635497511</v>
      </c>
      <c r="AN24" s="16" t="s">
        <v>31347</v>
      </c>
      <c r="AO24" s="33">
        <f>D6L517C8-D6L517C18</f>
        <v>432.62798747067012</v>
      </c>
      <c r="AP24" s="16" t="s">
        <v>31348</v>
      </c>
      <c r="AQ24" s="33">
        <f>CHOOSE(MIN(D6L517C9,RUN_YEARS),B7L805C2,B7L805C11,B7L805C20,B7L805C29,B7L805C38)</f>
        <v>529.21676844175465</v>
      </c>
      <c r="AR24" s="16" t="s">
        <v>31349</v>
      </c>
      <c r="AS24" s="33">
        <f>IF(D6L517C20=0,0,D6L517C18/D6L517C20)</f>
        <v>0.12020400038117619</v>
      </c>
      <c r="AT24" s="16" t="s">
        <v>31350</v>
      </c>
      <c r="AU24" s="33">
        <f>IF(D6L517C5=0,0,D6L517C18/D6L517C5)</f>
        <v>6.409572119000953E-2</v>
      </c>
      <c r="AV24" s="16" t="s">
        <v>31351</v>
      </c>
      <c r="AW24" s="33">
        <f>CHOOSE(MIN(D6L517C9,RUN_YEARS),B7L805C1,B7L805C10,B7L805C19,B7L805C28,B7L805C37)</f>
        <v>3599.1147224615929</v>
      </c>
      <c r="AX24" s="16" t="s">
        <v>31352</v>
      </c>
      <c r="AY24" s="33">
        <f>IF(D6L517C23=0,0,D6L517C19/D6L517C23)</f>
        <v>0.12020400038117618</v>
      </c>
      <c r="AZ24" s="16" t="s">
        <v>31353</v>
      </c>
      <c r="BA24" s="33">
        <f>IF(D6L517C5=0,0,D6L517C19/D6L517C5)</f>
        <v>0.43590427880999044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1839.2225082246182</v>
      </c>
      <c r="J25" s="16" t="s">
        <v>31375</v>
      </c>
      <c r="K25" s="21">
        <f>IF(FLOW_THRU_100PCT="Y",1,INDEX(VariabilityMatrix,D6L518C1,D6L518C9))</f>
        <v>0.22312812776859683</v>
      </c>
      <c r="L25" s="16" t="s">
        <v>31355</v>
      </c>
      <c r="M25" s="15">
        <f>IF(D6L518C2&lt;&gt;0,D6L518C2*D6L518C4,D6L518C3*D6L518C4)</f>
        <v>410.38227481002173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205.19113740501086</v>
      </c>
      <c r="R25" s="16" t="s">
        <v>31357</v>
      </c>
      <c r="S25" s="15">
        <f>D6L518C5-D6L518C7</f>
        <v>205.19113740501086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192.40377181243682</v>
      </c>
      <c r="X25" s="16" t="s">
        <v>31359</v>
      </c>
      <c r="Y25" s="33">
        <f>D6L518C7-D6L518C10</f>
        <v>12.787365592574048</v>
      </c>
      <c r="Z25" s="16" t="s">
        <v>31360</v>
      </c>
      <c r="AA25" s="33">
        <f>CHOOSE(MIN(D6L518C9,RUN_YEARS),B7L805C7,B7L805C16,B7L805C25,B7L805C34,B7L805C43)</f>
        <v>269556</v>
      </c>
      <c r="AB25" s="16" t="s">
        <v>31361</v>
      </c>
      <c r="AC25" s="33">
        <f>IF(D6L518C12=0,0,D6L518C10/D6L518C12)</f>
        <v>7.1378033437369899E-4</v>
      </c>
      <c r="AD25" s="16" t="s">
        <v>31362</v>
      </c>
      <c r="AE25" s="33">
        <f>IF(D6L518C5=0,0,D6L518C10/D6L518C5)</f>
        <v>0.46884035598639412</v>
      </c>
      <c r="AF25" s="16" t="s">
        <v>31363</v>
      </c>
      <c r="AG25" s="33">
        <f>CHOOSE(MIN(D6L518C9,RUN_YEARS),B7L805C5,B7L805C14,B7L805C23,B7L805C32,B7L805C41)</f>
        <v>6890.3797131380034</v>
      </c>
      <c r="AH25" s="16" t="s">
        <v>31364</v>
      </c>
      <c r="AI25" s="33">
        <f>IF(D6L518C15=0,0,D6L518C11/D6L518C15)</f>
        <v>1.85582886937162E-3</v>
      </c>
      <c r="AJ25" s="16" t="s">
        <v>31365</v>
      </c>
      <c r="AK25" s="33">
        <f>IF(D6L518C5=0,0,D6L518C11/D6L518C5)</f>
        <v>3.115964401360586E-2</v>
      </c>
      <c r="AL25" s="16" t="s">
        <v>31366</v>
      </c>
      <c r="AM25" s="33">
        <f>D6L518C8*CHOOSE(MIN(D6L518C9,RUN_YEARS),B7L805C4,B7L805C13,B7L805C22,B7L805C31,B7L805C40)</f>
        <v>25.733897651025426</v>
      </c>
      <c r="AN25" s="16" t="s">
        <v>31367</v>
      </c>
      <c r="AO25" s="33">
        <f>D6L518C8-D6L518C18</f>
        <v>179.45723975398545</v>
      </c>
      <c r="AP25" s="16" t="s">
        <v>31368</v>
      </c>
      <c r="AQ25" s="33">
        <f>CHOOSE(MIN(D6L518C9,RUN_YEARS),B7L805C2,B7L805C11,B7L805C20,B7L805C29,B7L805C38)</f>
        <v>453.5576490068508</v>
      </c>
      <c r="AR25" s="16" t="s">
        <v>31369</v>
      </c>
      <c r="AS25" s="33">
        <f>IF(D6L518C20=0,0,D6L518C18/D6L518C20)</f>
        <v>5.6737876006224576E-2</v>
      </c>
      <c r="AT25" s="16" t="s">
        <v>31370</v>
      </c>
      <c r="AU25" s="33">
        <f>IF(D6L518C5=0,0,D6L518C18/D6L518C5)</f>
        <v>6.2707137297629195E-2</v>
      </c>
      <c r="AV25" s="16" t="s">
        <v>31371</v>
      </c>
      <c r="AW25" s="33">
        <f>CHOOSE(MIN(D6L518C9,RUN_YEARS),B7L805C1,B7L805C10,B7L805C19,B7L805C28,B7L805C37)</f>
        <v>3162.917831719637</v>
      </c>
      <c r="AX25" s="16" t="s">
        <v>31372</v>
      </c>
      <c r="AY25" s="33">
        <f>IF(D6L518C23=0,0,D6L518C19/D6L518C23)</f>
        <v>5.6737876006224576E-2</v>
      </c>
      <c r="AZ25" s="16" t="s">
        <v>31373</v>
      </c>
      <c r="BA25" s="33">
        <f>IF(D6L518C5=0,0,D6L518C19/D6L518C5)</f>
        <v>0.43729286270237083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7930.8591049102079</v>
      </c>
      <c r="J26" s="16" t="s">
        <v>31396</v>
      </c>
      <c r="K26" s="21">
        <f>IF(FLOW_THRU_100PCT="Y",1,INDEX(VariabilityMatrix,D6L519C1,D6L519C9))</f>
        <v>0.24086589183116475</v>
      </c>
      <c r="L26" s="16" t="s">
        <v>31376</v>
      </c>
      <c r="M26" s="15">
        <f>IF(D6L519C2&lt;&gt;0,D6L519C2*D6L519C4,D6L519C3*D6L519C4)</f>
        <v>1910.2734512915101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955.13672564575506</v>
      </c>
      <c r="R26" s="16" t="s">
        <v>31378</v>
      </c>
      <c r="S26" s="15">
        <f>D6L519C5-D6L519C7</f>
        <v>955.13672564575506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894.8441278722122</v>
      </c>
      <c r="X26" s="16" t="s">
        <v>31380</v>
      </c>
      <c r="Y26" s="33">
        <f>D6L519C7-D6L519C10</f>
        <v>60.292597773542866</v>
      </c>
      <c r="Z26" s="16" t="s">
        <v>31381</v>
      </c>
      <c r="AA26" s="33">
        <f>CHOOSE(MIN(D6L519C9,RUN_YEARS),B7L805C7,B7L805C16,B7L805C25,B7L805C34,B7L805C43)</f>
        <v>301431.33333333337</v>
      </c>
      <c r="AB26" s="16" t="s">
        <v>31382</v>
      </c>
      <c r="AC26" s="33">
        <f>IF(D6L519C12=0,0,D6L519C10/D6L519C12)</f>
        <v>2.9686500005713145E-3</v>
      </c>
      <c r="AD26" s="16" t="s">
        <v>31383</v>
      </c>
      <c r="AE26" s="33">
        <f>IF(D6L519C5=0,0,D6L519C10/D6L519C5)</f>
        <v>0.4684377135991814</v>
      </c>
      <c r="AF26" s="16" t="s">
        <v>31384</v>
      </c>
      <c r="AG26" s="33">
        <f>CHOOSE(MIN(D6L519C9,RUN_YEARS),B7L805C5,B7L805C14,B7L805C23,B7L805C32,B7L805C41)</f>
        <v>7811.4498771054268</v>
      </c>
      <c r="AH26" s="16" t="s">
        <v>31385</v>
      </c>
      <c r="AI26" s="33">
        <f>IF(D6L519C15=0,0,D6L519C11/D6L519C15)</f>
        <v>7.7184900014854348E-3</v>
      </c>
      <c r="AJ26" s="16" t="s">
        <v>31386</v>
      </c>
      <c r="AK26" s="33">
        <f>IF(D6L519C5=0,0,D6L519C11/D6L519C5)</f>
        <v>3.1562286400818609E-2</v>
      </c>
      <c r="AL26" s="16" t="s">
        <v>31387</v>
      </c>
      <c r="AM26" s="33">
        <f>D6L519C8*CHOOSE(MIN(D6L519C9,RUN_YEARS),B7L805C4,B7L805C13,B7L805C22,B7L805C31,B7L805C40)</f>
        <v>122.44035453065788</v>
      </c>
      <c r="AN26" s="16" t="s">
        <v>31388</v>
      </c>
      <c r="AO26" s="33">
        <f>D6L519C8-D6L519C18</f>
        <v>832.69637111509724</v>
      </c>
      <c r="AP26" s="16" t="s">
        <v>31389</v>
      </c>
      <c r="AQ26" s="33">
        <f>CHOOSE(MIN(D6L519C9,RUN_YEARS),B7L805C2,B7L805C11,B7L805C20,B7L805C29,B7L805C38)</f>
        <v>529.21676844175465</v>
      </c>
      <c r="AR26" s="16" t="s">
        <v>31390</v>
      </c>
      <c r="AS26" s="33">
        <f>IF(D6L519C20=0,0,D6L519C18/D6L519C20)</f>
        <v>0.23136144172297446</v>
      </c>
      <c r="AT26" s="16" t="s">
        <v>31391</v>
      </c>
      <c r="AU26" s="33">
        <f>IF(D6L519C5=0,0,D6L519C18/D6L519C5)</f>
        <v>6.409572119000953E-2</v>
      </c>
      <c r="AV26" s="16" t="s">
        <v>31392</v>
      </c>
      <c r="AW26" s="33">
        <f>CHOOSE(MIN(D6L519C9,RUN_YEARS),B7L805C1,B7L805C10,B7L805C19,B7L805C28,B7L805C37)</f>
        <v>3599.1147224615929</v>
      </c>
      <c r="AX26" s="16" t="s">
        <v>31393</v>
      </c>
      <c r="AY26" s="33">
        <f>IF(D6L519C23=0,0,D6L519C19/D6L519C23)</f>
        <v>0.23136144172297446</v>
      </c>
      <c r="AZ26" s="16" t="s">
        <v>31394</v>
      </c>
      <c r="BA26" s="33">
        <f>IF(D6L519C5=0,0,D6L519C19/D6L519C5)</f>
        <v>0.4359042788099905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3003.0195394297957</v>
      </c>
      <c r="J27" s="16" t="s">
        <v>31417</v>
      </c>
      <c r="K27" s="21">
        <f>IF(FLOW_THRU_100PCT="Y",1,INDEX(VariabilityMatrix,D6L520C1,D6L520C9))</f>
        <v>0.22312812776859683</v>
      </c>
      <c r="L27" s="16" t="s">
        <v>31397</v>
      </c>
      <c r="M27" s="15">
        <f>IF(D6L520C2&lt;&gt;0,D6L520C2*D6L520C4,D6L520C3*D6L520C4)</f>
        <v>670.05812748548431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335.02906374274215</v>
      </c>
      <c r="R27" s="16" t="s">
        <v>31399</v>
      </c>
      <c r="S27" s="15">
        <f>D6L520C5-D6L520C7</f>
        <v>335.02906374274215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314.15029102187117</v>
      </c>
      <c r="X27" s="16" t="s">
        <v>31401</v>
      </c>
      <c r="Y27" s="33">
        <f>D6L520C7-D6L520C10</f>
        <v>20.878772720870984</v>
      </c>
      <c r="Z27" s="16" t="s">
        <v>31402</v>
      </c>
      <c r="AA27" s="33">
        <f>CHOOSE(MIN(D6L520C9,RUN_YEARS),B7L805C7,B7L805C16,B7L805C25,B7L805C34,B7L805C43)</f>
        <v>269556</v>
      </c>
      <c r="AB27" s="16" t="s">
        <v>31403</v>
      </c>
      <c r="AC27" s="33">
        <f>IF(D6L520C12=0,0,D6L520C10/D6L520C12)</f>
        <v>1.1654360912829659E-3</v>
      </c>
      <c r="AD27" s="16" t="s">
        <v>31404</v>
      </c>
      <c r="AE27" s="33">
        <f>IF(D6L520C5=0,0,D6L520C10/D6L520C5)</f>
        <v>0.46884035598639417</v>
      </c>
      <c r="AF27" s="16" t="s">
        <v>31405</v>
      </c>
      <c r="AG27" s="33">
        <f>CHOOSE(MIN(D6L520C9,RUN_YEARS),B7L805C5,B7L805C14,B7L805C23,B7L805C32,B7L805C41)</f>
        <v>6890.3797131380034</v>
      </c>
      <c r="AH27" s="16" t="s">
        <v>31406</v>
      </c>
      <c r="AI27" s="33">
        <f>IF(D6L520C15=0,0,D6L520C11/D6L520C15)</f>
        <v>3.0301338373357094E-3</v>
      </c>
      <c r="AJ27" s="16" t="s">
        <v>31407</v>
      </c>
      <c r="AK27" s="33">
        <f>IF(D6L520C5=0,0,D6L520C11/D6L520C5)</f>
        <v>3.1159644013605801E-2</v>
      </c>
      <c r="AL27" s="16" t="s">
        <v>31408</v>
      </c>
      <c r="AM27" s="33">
        <f>D6L520C8*CHOOSE(MIN(D6L520C9,RUN_YEARS),B7L805C4,B7L805C13,B7L805C22,B7L805C31,B7L805C40)</f>
        <v>42.01742699762459</v>
      </c>
      <c r="AN27" s="16" t="s">
        <v>31409</v>
      </c>
      <c r="AO27" s="33">
        <f>D6L520C8-D6L520C18</f>
        <v>293.01163674511758</v>
      </c>
      <c r="AP27" s="16" t="s">
        <v>31410</v>
      </c>
      <c r="AQ27" s="33">
        <f>CHOOSE(MIN(D6L520C9,RUN_YEARS),B7L805C2,B7L805C11,B7L805C20,B7L805C29,B7L805C38)</f>
        <v>453.5576490068508</v>
      </c>
      <c r="AR27" s="16" t="s">
        <v>31411</v>
      </c>
      <c r="AS27" s="33">
        <f>IF(D6L520C20=0,0,D6L520C18/D6L520C20)</f>
        <v>9.2639661329997625E-2</v>
      </c>
      <c r="AT27" s="16" t="s">
        <v>31412</v>
      </c>
      <c r="AU27" s="33">
        <f>IF(D6L520C5=0,0,D6L520C18/D6L520C5)</f>
        <v>6.2707137297629195E-2</v>
      </c>
      <c r="AV27" s="16" t="s">
        <v>31413</v>
      </c>
      <c r="AW27" s="33">
        <f>CHOOSE(MIN(D6L520C9,RUN_YEARS),B7L805C1,B7L805C10,B7L805C19,B7L805C28,B7L805C37)</f>
        <v>3162.917831719637</v>
      </c>
      <c r="AX27" s="16" t="s">
        <v>31414</v>
      </c>
      <c r="AY27" s="33">
        <f>IF(D6L520C23=0,0,D6L520C19/D6L520C23)</f>
        <v>9.2639661329997625E-2</v>
      </c>
      <c r="AZ27" s="16" t="s">
        <v>31415</v>
      </c>
      <c r="BA27" s="33">
        <f>IF(D6L520C5=0,0,D6L520C19/D6L520C5)</f>
        <v>0.43729286270237083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0.22312812776859683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269556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6890.3797131380034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453.5576490068508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3162.917831719637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0.22312812776859683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269556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6890.3797131380034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453.5576490068508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3162.917831719637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0.22312812776859683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269556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6890.3797131380034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453.5576490068508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3162.917831719637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0.22312812776859683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269556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6890.3797131380034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453.5576490068508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3162.917831719637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0.22312812776859683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269556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6890.3797131380034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453.5576490068508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3162.917831719637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3819.0679720120024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3284.3984559303221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1642.1992279651611</v>
      </c>
      <c r="R33" s="16" t="s">
        <v>31525</v>
      </c>
      <c r="S33" s="15">
        <f>D6L526C5-D6L526C7</f>
        <v>1642.1992279651611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1539.8585412795355</v>
      </c>
      <c r="X33" s="16" t="s">
        <v>31527</v>
      </c>
      <c r="Y33" s="33">
        <f>D6L526C7-D6L526C10</f>
        <v>102.34068668562554</v>
      </c>
      <c r="Z33" s="16" t="s">
        <v>31528</v>
      </c>
      <c r="AA33" s="33">
        <f>CHOOSE(MIN(D6L526C9,RUN_YEARS),B7L805C7,B7L805C16,B7L805C25,B7L805C34,B7L805C43)</f>
        <v>269556</v>
      </c>
      <c r="AB33" s="16" t="s">
        <v>31529</v>
      </c>
      <c r="AC33" s="33">
        <f>IF(D6L526C12=0,0,D6L526C10/D6L526C12)</f>
        <v>5.7125737927537709E-3</v>
      </c>
      <c r="AD33" s="16" t="s">
        <v>31530</v>
      </c>
      <c r="AE33" s="33">
        <f>IF(D6L526C5=0,0,D6L526C10/D6L526C5)</f>
        <v>0.46884035598639417</v>
      </c>
      <c r="AF33" s="16" t="s">
        <v>31531</v>
      </c>
      <c r="AG33" s="33">
        <f>CHOOSE(MIN(D6L526C9,RUN_YEARS),B7L805C5,B7L805C14,B7L805C23,B7L805C32,B7L805C41)</f>
        <v>6890.3797131380034</v>
      </c>
      <c r="AH33" s="16" t="s">
        <v>31532</v>
      </c>
      <c r="AI33" s="33">
        <f>IF(D6L526C15=0,0,D6L526C11/D6L526C15)</f>
        <v>1.4852691861159818E-2</v>
      </c>
      <c r="AJ33" s="16" t="s">
        <v>31533</v>
      </c>
      <c r="AK33" s="33">
        <f>IF(D6L526C5=0,0,D6L526C11/D6L526C5)</f>
        <v>3.1159644013605846E-2</v>
      </c>
      <c r="AL33" s="16" t="s">
        <v>31534</v>
      </c>
      <c r="AM33" s="33">
        <f>D6L526C8*CHOOSE(MIN(D6L526C9,RUN_YEARS),B7L805C4,B7L805C13,B7L805C22,B7L805C31,B7L805C40)</f>
        <v>205.95522491614403</v>
      </c>
      <c r="AN33" s="16" t="s">
        <v>31535</v>
      </c>
      <c r="AO33" s="33">
        <f>D6L526C8-D6L526C18</f>
        <v>1436.244003049017</v>
      </c>
      <c r="AP33" s="16" t="s">
        <v>31536</v>
      </c>
      <c r="AQ33" s="33">
        <f>CHOOSE(MIN(D6L526C9,RUN_YEARS),B7L805C2,B7L805C11,B7L805C20,B7L805C29,B7L805C38)</f>
        <v>453.5576490068508</v>
      </c>
      <c r="AR33" s="16" t="s">
        <v>31537</v>
      </c>
      <c r="AS33" s="33">
        <f>IF(D6L526C20=0,0,D6L526C18/D6L526C20)</f>
        <v>0.45408830689355911</v>
      </c>
      <c r="AT33" s="16" t="s">
        <v>31538</v>
      </c>
      <c r="AU33" s="33">
        <f>IF(D6L526C5=0,0,D6L526C18/D6L526C5)</f>
        <v>6.2707137297629195E-2</v>
      </c>
      <c r="AV33" s="16" t="s">
        <v>31539</v>
      </c>
      <c r="AW33" s="33">
        <f>CHOOSE(MIN(D6L526C9,RUN_YEARS),B7L805C1,B7L805C10,B7L805C19,B7L805C28,B7L805C37)</f>
        <v>3162.917831719637</v>
      </c>
      <c r="AX33" s="16" t="s">
        <v>31540</v>
      </c>
      <c r="AY33" s="33">
        <f>IF(D6L526C23=0,0,D6L526C19/D6L526C23)</f>
        <v>0.45408830689355911</v>
      </c>
      <c r="AZ33" s="16" t="s">
        <v>31541</v>
      </c>
      <c r="BA33" s="33">
        <f>IF(D6L526C5=0,0,D6L526C19/D6L526C5)</f>
        <v>0.43729286270237078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2.3752623623988262E-3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2.0427256316629906E-3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1.0213628158314953E-3</v>
      </c>
      <c r="R34" s="16" t="s">
        <v>31545</v>
      </c>
      <c r="S34" s="15">
        <f>D6L527C5-D6L527C7</f>
        <v>1.0213628158314953E-3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9.5688972440665493E-4</v>
      </c>
      <c r="X34" s="16" t="s">
        <v>31547</v>
      </c>
      <c r="Y34" s="33">
        <f>D6L527C7-D6L527C10</f>
        <v>6.4473091424840359E-5</v>
      </c>
      <c r="Z34" s="16" t="s">
        <v>31548</v>
      </c>
      <c r="AA34" s="33">
        <f>CHOOSE(MIN(D6L527C9,RUN_YEARS),B7L805C7,B7L805C16,B7L805C25,B7L805C34,B7L805C43)</f>
        <v>301431.33333333337</v>
      </c>
      <c r="AB34" s="16" t="s">
        <v>31549</v>
      </c>
      <c r="AC34" s="33">
        <f>IF(D6L527C12=0,0,D6L527C10/D6L527C12)</f>
        <v>3.1744865864640975E-9</v>
      </c>
      <c r="AD34" s="16" t="s">
        <v>31550</v>
      </c>
      <c r="AE34" s="33">
        <f>IF(D6L527C5=0,0,D6L527C10/D6L527C5)</f>
        <v>0.4684377135991814</v>
      </c>
      <c r="AF34" s="16" t="s">
        <v>31551</v>
      </c>
      <c r="AG34" s="33">
        <f>CHOOSE(MIN(D6L527C9,RUN_YEARS),B7L805C5,B7L805C14,B7L805C23,B7L805C32,B7L805C41)</f>
        <v>7811.4498771054268</v>
      </c>
      <c r="AH34" s="16" t="s">
        <v>31552</v>
      </c>
      <c r="AI34" s="33">
        <f>IF(D6L527C15=0,0,D6L527C11/D6L527C15)</f>
        <v>8.2536651248066633E-9</v>
      </c>
      <c r="AJ34" s="16" t="s">
        <v>31553</v>
      </c>
      <c r="AK34" s="33">
        <f>IF(D6L527C5=0,0,D6L527C11/D6L527C5)</f>
        <v>3.1562286400818582E-2</v>
      </c>
      <c r="AL34" s="16" t="s">
        <v>31554</v>
      </c>
      <c r="AM34" s="33">
        <f>D6L527C8*CHOOSE(MIN(D6L527C9,RUN_YEARS),B7L805C4,B7L805C13,B7L805C22,B7L805C31,B7L805C40)</f>
        <v>1.3092997255475714E-4</v>
      </c>
      <c r="AN34" s="16" t="s">
        <v>31555</v>
      </c>
      <c r="AO34" s="33">
        <f>D6L527C8-D6L527C18</f>
        <v>8.9043284327673818E-4</v>
      </c>
      <c r="AP34" s="16" t="s">
        <v>31556</v>
      </c>
      <c r="AQ34" s="33">
        <f>CHOOSE(MIN(D6L527C9,RUN_YEARS),B7L805C2,B7L805C11,B7L805C20,B7L805C29,B7L805C38)</f>
        <v>529.21676844175465</v>
      </c>
      <c r="AR34" s="16" t="s">
        <v>31557</v>
      </c>
      <c r="AS34" s="33">
        <f>IF(D6L527C20=0,0,D6L527C18/D6L527C20)</f>
        <v>2.4740329551588504E-7</v>
      </c>
      <c r="AT34" s="16" t="s">
        <v>31558</v>
      </c>
      <c r="AU34" s="33">
        <f>IF(D6L527C5=0,0,D6L527C18/D6L527C5)</f>
        <v>6.409572119000953E-2</v>
      </c>
      <c r="AV34" s="16" t="s">
        <v>31559</v>
      </c>
      <c r="AW34" s="33">
        <f>CHOOSE(MIN(D6L527C9,RUN_YEARS),B7L805C1,B7L805C10,B7L805C19,B7L805C28,B7L805C37)</f>
        <v>3599.1147224615929</v>
      </c>
      <c r="AX34" s="16" t="s">
        <v>31560</v>
      </c>
      <c r="AY34" s="33">
        <f>IF(D6L527C23=0,0,D6L527C19/D6L527C23)</f>
        <v>2.4740329551588509E-7</v>
      </c>
      <c r="AZ34" s="16" t="s">
        <v>31561</v>
      </c>
      <c r="BA34" s="33">
        <f>IF(D6L527C5=0,0,D6L527C19/D6L527C5)</f>
        <v>0.4359042788099905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56249.882351769447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37860.72032791379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18930.360163956895</v>
      </c>
      <c r="R35" s="16" t="s">
        <v>31565</v>
      </c>
      <c r="S35" s="15">
        <f>SUM(D6L501C8:D6L527C8)-2*SUM(D6L509C8,D6L511C8,D6L522C8,D6L524C8,D6L527C8)</f>
        <v>18930.360163956895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17737.837394691978</v>
      </c>
      <c r="X35" s="16" t="s">
        <v>31567</v>
      </c>
      <c r="Y35" s="33">
        <f>SUM(D6L501C11:D6L527C11)-2*SUM(D6L509C11,D6L511C11,D6L522C11,D6L524C11,D6L527C11)</f>
        <v>1192.5227692649148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5.9582138888318328E-2</v>
      </c>
      <c r="AD35" s="16" t="s">
        <v>31569</v>
      </c>
      <c r="AE35" s="33">
        <f>IF(D6L528C5=0,0,D6L528C10/D6L528C5)</f>
        <v>0.46850237504895809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0.15491356110962792</v>
      </c>
      <c r="AJ35" s="16" t="s">
        <v>31571</v>
      </c>
      <c r="AK35" s="33">
        <f>IF(D6L528C5=0,0,D6L528C11/D6L528C5)</f>
        <v>3.1497624951041851E-2</v>
      </c>
      <c r="AL35" s="16" t="s">
        <v>31572</v>
      </c>
      <c r="AM35" s="33">
        <f>SUM(D6L501C18:D6L527C18)-2*SUM(D6L509C18,D6L511C18,D6L522C18,D6L524C18,D6L527C18)</f>
        <v>2421.3413503790844</v>
      </c>
      <c r="AN35" s="16" t="s">
        <v>31573</v>
      </c>
      <c r="AO35" s="33">
        <f>SUM(D6L501C19:D6L527C19)-2*SUM(D6L509C19,D6L511C19,D6L522C19,D6L524C19,D6L527C19)</f>
        <v>16509.018813577804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4.6575480816355057</v>
      </c>
      <c r="AT35" s="16" t="s">
        <v>31575</v>
      </c>
      <c r="AU35" s="33">
        <f>IF(D6L528C5=0,0,D6L528C18/D6L528C5)</f>
        <v>6.3953916602951896E-2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4.6575480816355057</v>
      </c>
      <c r="AZ35" s="16" t="s">
        <v>31577</v>
      </c>
      <c r="BA35" s="33">
        <f>IF(D6L528C5=0,0,D6L528C19/D6L528C5)</f>
        <v>0.43604608339704792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500.35209386131839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250.1760469306592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125.0880234653296</v>
      </c>
      <c r="R36" s="16" t="s">
        <v>31582</v>
      </c>
      <c r="S36" s="15">
        <f>D6L529C5-D6L529C7</f>
        <v>125.0880234653296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117.29262690223911</v>
      </c>
      <c r="X36" s="16" t="s">
        <v>31584</v>
      </c>
      <c r="Y36" s="33">
        <f>D6L529C7-D6L529C10</f>
        <v>7.7953965630904918</v>
      </c>
      <c r="Z36" s="16" t="s">
        <v>31585</v>
      </c>
      <c r="AA36" s="33">
        <f>CHOOSE(MIN(D6L529C9,RUN_YEARS),B7L805C7,B7L805C16,B7L805C25,B7L805C34,B7L805C43)</f>
        <v>269556</v>
      </c>
      <c r="AB36" s="16" t="s">
        <v>31586</v>
      </c>
      <c r="AC36" s="33">
        <f>IF(D6L529C12=0,0,D6L529C10/D6L529C12)</f>
        <v>4.3513268820667732E-4</v>
      </c>
      <c r="AD36" s="16" t="s">
        <v>31587</v>
      </c>
      <c r="AE36" s="33">
        <f>IF(D6L529C5=0,0,D6L529C10/D6L529C5)</f>
        <v>0.46884035598639412</v>
      </c>
      <c r="AF36" s="16" t="s">
        <v>31588</v>
      </c>
      <c r="AG36" s="33">
        <f>CHOOSE(MIN(D6L529C9,RUN_YEARS),B7L805C5,B7L805C14,B7L805C23,B7L805C32,B7L805C41)</f>
        <v>6890.3797131380034</v>
      </c>
      <c r="AH36" s="16" t="s">
        <v>31589</v>
      </c>
      <c r="AI36" s="33">
        <f>IF(D6L529C15=0,0,D6L529C11/D6L529C15)</f>
        <v>1.1313449893373623E-3</v>
      </c>
      <c r="AJ36" s="16" t="s">
        <v>31590</v>
      </c>
      <c r="AK36" s="33">
        <f>IF(D6L529C5=0,0,D6L529C11/D6L529C5)</f>
        <v>3.1159644013605853E-2</v>
      </c>
      <c r="AL36" s="16" t="s">
        <v>31591</v>
      </c>
      <c r="AM36" s="33">
        <f>D6L529C8*CHOOSE(MIN(D6L529C9,RUN_YEARS),B7L805C4,B7L805C13,B7L805C22,B7L805C31,B7L805C40)</f>
        <v>15.687823723458971</v>
      </c>
      <c r="AN36" s="16" t="s">
        <v>31592</v>
      </c>
      <c r="AO36" s="33">
        <f>D6L529C8-D6L529C18</f>
        <v>109.40019974187062</v>
      </c>
      <c r="AP36" s="16" t="s">
        <v>31593</v>
      </c>
      <c r="AQ36" s="33">
        <f>CHOOSE(MIN(D6L529C9,RUN_YEARS),B7L805C2,B7L805C11,B7L805C20,B7L805C29,B7L805C38)</f>
        <v>453.5576490068508</v>
      </c>
      <c r="AR36" s="16" t="s">
        <v>31594</v>
      </c>
      <c r="AS36" s="33">
        <f>IF(D6L529C20=0,0,D6L529C18/D6L529C20)</f>
        <v>3.4588378694109537E-2</v>
      </c>
      <c r="AT36" s="16" t="s">
        <v>31595</v>
      </c>
      <c r="AU36" s="33">
        <f>IF(D6L529C5=0,0,D6L529C18/D6L529C5)</f>
        <v>6.2707137297629195E-2</v>
      </c>
      <c r="AV36" s="16" t="s">
        <v>31596</v>
      </c>
      <c r="AW36" s="33">
        <f>CHOOSE(MIN(D6L529C9,RUN_YEARS),B7L805C1,B7L805C10,B7L805C19,B7L805C28,B7L805C37)</f>
        <v>3162.917831719637</v>
      </c>
      <c r="AX36" s="16" t="s">
        <v>31597</v>
      </c>
      <c r="AY36" s="33">
        <f>IF(D6L529C23=0,0,D6L529C19/D6L529C23)</f>
        <v>3.4588378694109537E-2</v>
      </c>
      <c r="AZ36" s="16" t="s">
        <v>31598</v>
      </c>
      <c r="BA36" s="33">
        <f>IF(D6L529C5=0,0,D6L529C19/D6L529C5)</f>
        <v>0.43729286270237078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66.130800379697831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66.130800379697831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33.065400189848916</v>
      </c>
      <c r="R37" s="16" t="s">
        <v>31602</v>
      </c>
      <c r="S37" s="15">
        <f>D6L530C5-D6L530C7</f>
        <v>33.065400189848916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31.004787991682701</v>
      </c>
      <c r="X37" s="16" t="s">
        <v>31604</v>
      </c>
      <c r="Y37" s="33">
        <f>D6L530C7-D6L530C10</f>
        <v>2.0606121981662149</v>
      </c>
      <c r="Z37" s="16" t="s">
        <v>31605</v>
      </c>
      <c r="AA37" s="33">
        <f>CHOOSE(MIN(D6L530C9,RUN_YEARS),B7L805C7,B7L805C16,B7L805C25,B7L805C34,B7L805C43)</f>
        <v>269556</v>
      </c>
      <c r="AB37" s="16" t="s">
        <v>31606</v>
      </c>
      <c r="AC37" s="33">
        <f>IF(D6L530C12=0,0,D6L530C10/D6L530C12)</f>
        <v>1.1502169490451965E-4</v>
      </c>
      <c r="AD37" s="16" t="s">
        <v>31607</v>
      </c>
      <c r="AE37" s="33">
        <f>IF(D6L530C5=0,0,D6L530C10/D6L530C5)</f>
        <v>0.46884035598639417</v>
      </c>
      <c r="AF37" s="16" t="s">
        <v>31608</v>
      </c>
      <c r="AG37" s="33">
        <f>CHOOSE(MIN(D6L530C9,RUN_YEARS),B7L805C5,B7L805C14,B7L805C23,B7L805C32,B7L805C41)</f>
        <v>6890.3797131380034</v>
      </c>
      <c r="AH37" s="16" t="s">
        <v>31609</v>
      </c>
      <c r="AI37" s="33">
        <f>IF(D6L530C15=0,0,D6L530C11/D6L530C15)</f>
        <v>2.9905640675175138E-4</v>
      </c>
      <c r="AJ37" s="16" t="s">
        <v>31610</v>
      </c>
      <c r="AK37" s="33">
        <f>IF(D6L530C5=0,0,D6L530C11/D6L530C5)</f>
        <v>3.1159644013605849E-2</v>
      </c>
      <c r="AL37" s="16" t="s">
        <v>31611</v>
      </c>
      <c r="AM37" s="33">
        <f>D6L530C8*CHOOSE(MIN(D6L530C9,RUN_YEARS),B7L805C4,B7L805C13,B7L805C22,B7L805C31,B7L805C40)</f>
        <v>4.1468731790118207</v>
      </c>
      <c r="AN37" s="16" t="s">
        <v>31612</v>
      </c>
      <c r="AO37" s="33">
        <f>D6L530C8-D6L530C18</f>
        <v>28.918527010837096</v>
      </c>
      <c r="AP37" s="16" t="s">
        <v>31613</v>
      </c>
      <c r="AQ37" s="33">
        <f>CHOOSE(MIN(D6L530C9,RUN_YEARS),B7L805C2,B7L805C11,B7L805C20,B7L805C29,B7L805C38)</f>
        <v>453.5576490068508</v>
      </c>
      <c r="AR37" s="16" t="s">
        <v>31614</v>
      </c>
      <c r="AS37" s="33">
        <f>IF(D6L530C20=0,0,D6L530C18/D6L530C20)</f>
        <v>9.1429902860026158E-3</v>
      </c>
      <c r="AT37" s="16" t="s">
        <v>31615</v>
      </c>
      <c r="AU37" s="33">
        <f>IF(D6L530C5=0,0,D6L530C18/D6L530C5)</f>
        <v>6.2707137297629195E-2</v>
      </c>
      <c r="AV37" s="16" t="s">
        <v>31616</v>
      </c>
      <c r="AW37" s="33">
        <f>CHOOSE(MIN(D6L530C9,RUN_YEARS),B7L805C1,B7L805C10,B7L805C19,B7L805C28,B7L805C37)</f>
        <v>3162.917831719637</v>
      </c>
      <c r="AX37" s="16" t="s">
        <v>31617</v>
      </c>
      <c r="AY37" s="33">
        <f>IF(D6L530C23=0,0,D6L530C19/D6L530C23)</f>
        <v>9.1429902860026158E-3</v>
      </c>
      <c r="AZ37" s="16" t="s">
        <v>31618</v>
      </c>
      <c r="BA37" s="33">
        <f>IF(D6L530C5=0,0,D6L530C19/D6L530C5)</f>
        <v>0.43729286270237083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409.90665101294167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204.95332550647083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102.47666275323542</v>
      </c>
      <c r="R38" s="16" t="s">
        <v>31622</v>
      </c>
      <c r="S38" s="15">
        <f>D6L531C5-D6L531C7</f>
        <v>102.47666275323542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96.090390091049102</v>
      </c>
      <c r="X38" s="16" t="s">
        <v>31624</v>
      </c>
      <c r="Y38" s="33">
        <f>D6L531C7-D6L531C10</f>
        <v>6.3862726621863146</v>
      </c>
      <c r="Z38" s="16" t="s">
        <v>31625</v>
      </c>
      <c r="AA38" s="33">
        <f>CHOOSE(MIN(D6L531C9,RUN_YEARS),B7L805C7,B7L805C16,B7L805C25,B7L805C34,B7L805C43)</f>
        <v>269556</v>
      </c>
      <c r="AB38" s="16" t="s">
        <v>31626</v>
      </c>
      <c r="AC38" s="33">
        <f>IF(D6L531C12=0,0,D6L531C10/D6L531C12)</f>
        <v>3.5647653953556628E-4</v>
      </c>
      <c r="AD38" s="16" t="s">
        <v>31627</v>
      </c>
      <c r="AE38" s="33">
        <f>IF(D6L531C5=0,0,D6L531C10/D6L531C5)</f>
        <v>0.46884035598639417</v>
      </c>
      <c r="AF38" s="16" t="s">
        <v>31628</v>
      </c>
      <c r="AG38" s="33">
        <f>CHOOSE(MIN(D6L531C9,RUN_YEARS),B7L805C5,B7L805C14,B7L805C23,B7L805C32,B7L805C41)</f>
        <v>6890.3797131380034</v>
      </c>
      <c r="AH38" s="16" t="s">
        <v>31629</v>
      </c>
      <c r="AI38" s="33">
        <f>IF(D6L531C15=0,0,D6L531C11/D6L531C15)</f>
        <v>9.2683900279247322E-4</v>
      </c>
      <c r="AJ38" s="16" t="s">
        <v>31630</v>
      </c>
      <c r="AK38" s="33">
        <f>IF(D6L531C5=0,0,D6L531C11/D6L531C5)</f>
        <v>3.1159644013605849E-2</v>
      </c>
      <c r="AL38" s="16" t="s">
        <v>31631</v>
      </c>
      <c r="AM38" s="33">
        <f>D6L531C8*CHOOSE(MIN(D6L531C9,RUN_YEARS),B7L805C4,B7L805C13,B7L805C22,B7L805C31,B7L805C40)</f>
        <v>12.852036322139954</v>
      </c>
      <c r="AN38" s="16" t="s">
        <v>31632</v>
      </c>
      <c r="AO38" s="33">
        <f>D6L531C8-D6L531C18</f>
        <v>89.624626431095464</v>
      </c>
      <c r="AP38" s="16" t="s">
        <v>31633</v>
      </c>
      <c r="AQ38" s="33">
        <f>CHOOSE(MIN(D6L531C9,RUN_YEARS),B7L805C2,B7L805C11,B7L805C20,B7L805C29,B7L805C38)</f>
        <v>453.5576490068508</v>
      </c>
      <c r="AR38" s="16" t="s">
        <v>31634</v>
      </c>
      <c r="AS38" s="33">
        <f>IF(D6L531C20=0,0,D6L531C18/D6L531C20)</f>
        <v>2.8336059044052918E-2</v>
      </c>
      <c r="AT38" s="16" t="s">
        <v>31635</v>
      </c>
      <c r="AU38" s="33">
        <f>IF(D6L531C5=0,0,D6L531C18/D6L531C5)</f>
        <v>6.2707137297629195E-2</v>
      </c>
      <c r="AV38" s="16" t="s">
        <v>31636</v>
      </c>
      <c r="AW38" s="33">
        <f>CHOOSE(MIN(D6L531C9,RUN_YEARS),B7L805C1,B7L805C10,B7L805C19,B7L805C28,B7L805C37)</f>
        <v>3162.917831719637</v>
      </c>
      <c r="AX38" s="16" t="s">
        <v>31637</v>
      </c>
      <c r="AY38" s="33">
        <f>IF(D6L531C23=0,0,D6L531C19/D6L531C23)</f>
        <v>2.8336059044052918E-2</v>
      </c>
      <c r="AZ38" s="16" t="s">
        <v>31638</v>
      </c>
      <c r="BA38" s="33">
        <f>IF(D6L531C5=0,0,D6L531C19/D6L531C5)</f>
        <v>0.43729286270237083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269556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6890.3797131380034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453.5576490068508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3162.917831719637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19991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19991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7996.4000000000005</v>
      </c>
      <c r="R40" s="16" t="s">
        <v>31663</v>
      </c>
      <c r="S40" s="15">
        <f>D6L533C5-D6L533C7</f>
        <v>11994.599999999999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7498.070045219205</v>
      </c>
      <c r="X40" s="16" t="s">
        <v>31665</v>
      </c>
      <c r="Y40" s="33">
        <f>D6L533C7-D6L533C10</f>
        <v>498.32995478079556</v>
      </c>
      <c r="Z40" s="16" t="s">
        <v>31666</v>
      </c>
      <c r="AA40" s="33">
        <f>CHOOSE(MIN(D6L533C9,RUN_YEARS),B7L805C7,B7L805C16,B7L805C25,B7L805C34,B7L805C43)</f>
        <v>269556</v>
      </c>
      <c r="AB40" s="16" t="s">
        <v>31667</v>
      </c>
      <c r="AC40" s="33">
        <f>IF(D6L533C12=0,0,D6L533C10/D6L533C12)</f>
        <v>2.7816372275961971E-2</v>
      </c>
      <c r="AD40" s="16" t="s">
        <v>31668</v>
      </c>
      <c r="AE40" s="33">
        <f>IF(D6L533C5=0,0,D6L533C10/D6L533C5)</f>
        <v>0.37507228478911536</v>
      </c>
      <c r="AF40" s="16" t="s">
        <v>31669</v>
      </c>
      <c r="AG40" s="33">
        <f>CHOOSE(MIN(D6L533C9,RUN_YEARS),B7L805C5,B7L805C14,B7L805C23,B7L805C32,B7L805C41)</f>
        <v>6890.3797131380034</v>
      </c>
      <c r="AH40" s="16" t="s">
        <v>31670</v>
      </c>
      <c r="AI40" s="33">
        <f>IF(D6L533C15=0,0,D6L533C11/D6L533C15)</f>
        <v>7.2322567917501177E-2</v>
      </c>
      <c r="AJ40" s="16" t="s">
        <v>31671</v>
      </c>
      <c r="AK40" s="33">
        <f>IF(D6L533C5=0,0,D6L533C11/D6L533C5)</f>
        <v>2.4927715210884677E-2</v>
      </c>
      <c r="AL40" s="16" t="s">
        <v>31672</v>
      </c>
      <c r="AM40" s="33">
        <f>D6L533C8*CHOOSE(MIN(D6L533C9,RUN_YEARS),B7L805C4,B7L805C13,B7L805C22,B7L805C31,B7L805C40)</f>
        <v>1504.294058060286</v>
      </c>
      <c r="AN40" s="16" t="s">
        <v>31673</v>
      </c>
      <c r="AO40" s="33">
        <f>D6L533C8-D6L533C18</f>
        <v>10490.305941939712</v>
      </c>
      <c r="AP40" s="16" t="s">
        <v>31674</v>
      </c>
      <c r="AQ40" s="33">
        <f>CHOOSE(MIN(D6L533C9,RUN_YEARS),B7L805C2,B7L805C11,B7L805C20,B7L805C29,B7L805C38)</f>
        <v>453.5576490068508</v>
      </c>
      <c r="AR40" s="16" t="s">
        <v>31675</v>
      </c>
      <c r="AS40" s="33">
        <f>IF(D6L533C20=0,0,D6L533C18/D6L533C20)</f>
        <v>3.3166545892329649</v>
      </c>
      <c r="AT40" s="16" t="s">
        <v>31676</v>
      </c>
      <c r="AU40" s="33">
        <f>IF(D6L533C5=0,0,D6L533C18/D6L533C5)</f>
        <v>7.5248564757155023E-2</v>
      </c>
      <c r="AV40" s="16" t="s">
        <v>31677</v>
      </c>
      <c r="AW40" s="33">
        <f>CHOOSE(MIN(D6L533C9,RUN_YEARS),B7L805C1,B7L805C10,B7L805C19,B7L805C28,B7L805C37)</f>
        <v>3162.917831719637</v>
      </c>
      <c r="AX40" s="16" t="s">
        <v>31678</v>
      </c>
      <c r="AY40" s="33">
        <f>IF(D6L533C23=0,0,D6L533C19/D6L533C23)</f>
        <v>3.3166545892329649</v>
      </c>
      <c r="AZ40" s="16" t="s">
        <v>31679</v>
      </c>
      <c r="BA40" s="33">
        <f>IF(D6L533C5=0,0,D6L533C19/D6L533C5)</f>
        <v>0.52475143524284484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18370.750237920438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18370.750237920438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18370.750237920438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269556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6890.3797131380034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2303.9543148594621</v>
      </c>
      <c r="AN41" s="16" t="s">
        <v>31692</v>
      </c>
      <c r="AO41" s="33">
        <f>D6L534C8-D6L534C18</f>
        <v>16066.795923060976</v>
      </c>
      <c r="AP41" s="16" t="s">
        <v>31693</v>
      </c>
      <c r="AQ41" s="33">
        <f>CHOOSE(MIN(D6L534C9,RUN_YEARS),B7L805C2,B7L805C11,B7L805C20,B7L805C29,B7L805C38)</f>
        <v>453.5576490068508</v>
      </c>
      <c r="AR41" s="16" t="s">
        <v>31694</v>
      </c>
      <c r="AS41" s="33">
        <f>IF(D6L534C20=0,0,D6L534C18/D6L534C20)</f>
        <v>5.079738639408685</v>
      </c>
      <c r="AT41" s="16" t="s">
        <v>31695</v>
      </c>
      <c r="AU41" s="33">
        <f>IF(D6L534C5=0,0,D6L534C18/D6L534C5)</f>
        <v>0.12541427459525839</v>
      </c>
      <c r="AV41" s="16" t="s">
        <v>31696</v>
      </c>
      <c r="AW41" s="33">
        <f>CHOOSE(MIN(D6L534C9,RUN_YEARS),B7L805C1,B7L805C10,B7L805C19,B7L805C28,B7L805C37)</f>
        <v>3162.917831719637</v>
      </c>
      <c r="AX41" s="16" t="s">
        <v>31697</v>
      </c>
      <c r="AY41" s="33">
        <f>IF(D6L534C23=0,0,D6L534C19/D6L534C23)</f>
        <v>5.079738639408685</v>
      </c>
      <c r="AZ41" s="16" t="s">
        <v>31698</v>
      </c>
      <c r="BA41" s="33">
        <f>IF(D6L534C5=0,0,D6L534C19/D6L534C5)</f>
        <v>0.87458572540474167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-1368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-1368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-1368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-1282.7472139787744</v>
      </c>
      <c r="X42" s="16" t="s">
        <v>31705</v>
      </c>
      <c r="Y42" s="33">
        <f>D6L535C7-D6L535C10</f>
        <v>-85.252786021225575</v>
      </c>
      <c r="Z42" s="16" t="s">
        <v>31706</v>
      </c>
      <c r="AA42" s="33">
        <f>CHOOSE(MIN(D6L535C9,RUN_YEARS),B7L805C7,B7L805C16,B7L805C25,B7L805C34,B7L805C43)</f>
        <v>269556</v>
      </c>
      <c r="AB42" s="16" t="s">
        <v>31707</v>
      </c>
      <c r="AC42" s="33">
        <f>IF(D6L535C12=0,0,D6L535C10/D6L535C12)</f>
        <v>-4.7587410926812033E-3</v>
      </c>
      <c r="AD42" s="16" t="s">
        <v>31708</v>
      </c>
      <c r="AE42" s="33">
        <f>IF(D6L535C5=0,0,D6L535C10/D6L535C5)</f>
        <v>0.93768071197278835</v>
      </c>
      <c r="AF42" s="16" t="s">
        <v>31709</v>
      </c>
      <c r="AG42" s="33">
        <f>CHOOSE(MIN(D6L535C9,RUN_YEARS),B7L805C5,B7L805C14,B7L805C23,B7L805C32,B7L805C41)</f>
        <v>6890.3797131380034</v>
      </c>
      <c r="AH42" s="16" t="s">
        <v>31710</v>
      </c>
      <c r="AI42" s="33">
        <f>IF(D6L535C15=0,0,D6L535C11/D6L535C15)</f>
        <v>-1.2372726840971137E-2</v>
      </c>
      <c r="AJ42" s="16" t="s">
        <v>31711</v>
      </c>
      <c r="AK42" s="33">
        <f>IF(D6L535C5=0,0,D6L535C11/D6L535C5)</f>
        <v>6.2319288027211678E-2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453.5576490068508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3162.917831719637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-4872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-4872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-4872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269556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6890.3797131380034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-611.01834582809886</v>
      </c>
      <c r="AN43" s="16" t="s">
        <v>31733</v>
      </c>
      <c r="AO43" s="33">
        <f>D6L536C8-D6L536C18</f>
        <v>-4260.981654171901</v>
      </c>
      <c r="AP43" s="16" t="s">
        <v>31734</v>
      </c>
      <c r="AQ43" s="33">
        <f>CHOOSE(MIN(D6L536C9,RUN_YEARS),B7L805C2,B7L805C11,B7L805C20,B7L805C29,B7L805C38)</f>
        <v>453.5576490068508</v>
      </c>
      <c r="AR43" s="16" t="s">
        <v>31735</v>
      </c>
      <c r="AS43" s="33">
        <f>IF(D6L536C20=0,0,D6L536C18/D6L536C20)</f>
        <v>-1.3471679888235546</v>
      </c>
      <c r="AT43" s="16" t="s">
        <v>31736</v>
      </c>
      <c r="AU43" s="33">
        <f>IF(D6L536C5=0,0,D6L536C18/D6L536C5)</f>
        <v>0.12541427459525839</v>
      </c>
      <c r="AV43" s="16" t="s">
        <v>31737</v>
      </c>
      <c r="AW43" s="33">
        <f>CHOOSE(MIN(D6L536C9,RUN_YEARS),B7L805C1,B7L805C10,B7L805C19,B7L805C28,B7L805C37)</f>
        <v>3162.917831719637</v>
      </c>
      <c r="AX43" s="16" t="s">
        <v>31738</v>
      </c>
      <c r="AY43" s="33">
        <f>IF(D6L536C23=0,0,D6L536C19/D6L536C23)</f>
        <v>-1.3471679888235544</v>
      </c>
      <c r="AZ43" s="16" t="s">
        <v>31739</v>
      </c>
      <c r="BA43" s="33">
        <f>IF(D6L536C5=0,0,D6L536C19/D6L536C5)</f>
        <v>0.87458572540474155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33098.139783174396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32643.010410737261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6889.0300864084147</v>
      </c>
      <c r="R44" s="16" t="s">
        <v>31743</v>
      </c>
      <c r="S44" s="15">
        <f>SUM(D6L529C8:D6L536C8)</f>
        <v>25753.980324328848</v>
      </c>
      <c r="U44" s="21" t="str">
        <f>NULL_VALUE</f>
        <v>n/a</v>
      </c>
      <c r="V44" s="16" t="s">
        <v>31744</v>
      </c>
      <c r="W44" s="33">
        <f>SUM(D6L529C10:D6L536C10)</f>
        <v>6459.7106362254017</v>
      </c>
      <c r="X44" s="16" t="s">
        <v>31745</v>
      </c>
      <c r="Y44" s="33">
        <f>SUM(D6L529C11:D6L536C11)</f>
        <v>429.31945018301303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2.3964262105927531E-2</v>
      </c>
      <c r="AD44" s="16" t="s">
        <v>31747</v>
      </c>
      <c r="AE44" s="33">
        <f>IF(D6L537C5=0,0,D6L537C10/D6L537C5)</f>
        <v>0.19788954985905988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6.2307081475411627E-2</v>
      </c>
      <c r="AJ44" s="16" t="s">
        <v>31749</v>
      </c>
      <c r="AK44" s="33">
        <f>IF(D6L537C5=0,0,D6L537C11/D6L537C5)</f>
        <v>1.3151956415202351E-2</v>
      </c>
      <c r="AL44" s="16" t="s">
        <v>31750</v>
      </c>
      <c r="AM44" s="33">
        <f>SUM(D6L529C18:D6L536C18)</f>
        <v>3229.91676031626</v>
      </c>
      <c r="AN44" s="16" t="s">
        <v>31751</v>
      </c>
      <c r="AO44" s="33">
        <f>SUM(D6L529C19:D6L536C19)</f>
        <v>22524.063564012591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7.121292667842261</v>
      </c>
      <c r="AT44" s="16" t="s">
        <v>31753</v>
      </c>
      <c r="AU44" s="33">
        <f>IF(D6L537C5=0,0,D6L537C18/D6L537C5)</f>
        <v>9.8946657176381139E-2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7.121292667842261</v>
      </c>
      <c r="AZ44" s="16" t="s">
        <v>31755</v>
      </c>
      <c r="BA44" s="33">
        <f>IF(D6L537C5=0,0,D6L537C19/D6L537C5)</f>
        <v>0.69001183654935683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1977.1387870711897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988.56939353559483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494.28469676779741</v>
      </c>
      <c r="R45" s="16" t="s">
        <v>31760</v>
      </c>
      <c r="S45" s="15">
        <f>D6L538C5-D6L538C7</f>
        <v>494.28469676779741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463.48122638248208</v>
      </c>
      <c r="X45" s="16" t="s">
        <v>31762</v>
      </c>
      <c r="Y45" s="33">
        <f>D6L538C7-D6L538C10</f>
        <v>30.803470385315336</v>
      </c>
      <c r="Z45" s="16" t="s">
        <v>31763</v>
      </c>
      <c r="AA45" s="33">
        <f>CHOOSE(MIN(D6L538C9,RUN_YEARS),B7L805C7,B7L805C16,B7L805C25,B7L805C34,B7L805C43)</f>
        <v>269556</v>
      </c>
      <c r="AB45" s="16" t="s">
        <v>31764</v>
      </c>
      <c r="AC45" s="33">
        <f>IF(D6L538C12=0,0,D6L538C10/D6L538C12)</f>
        <v>1.7194246330353696E-3</v>
      </c>
      <c r="AD45" s="16" t="s">
        <v>31765</v>
      </c>
      <c r="AE45" s="33">
        <f>IF(D6L538C5=0,0,D6L538C10/D6L538C5)</f>
        <v>0.46884035598639417</v>
      </c>
      <c r="AF45" s="16" t="s">
        <v>31766</v>
      </c>
      <c r="AG45" s="33">
        <f>CHOOSE(MIN(D6L538C9,RUN_YEARS),B7L805C5,B7L805C14,B7L805C23,B7L805C32,B7L805C41)</f>
        <v>6890.3797131380034</v>
      </c>
      <c r="AH45" s="16" t="s">
        <v>31767</v>
      </c>
      <c r="AI45" s="33">
        <f>IF(D6L538C15=0,0,D6L538C11/D6L538C15)</f>
        <v>4.4705040458919614E-3</v>
      </c>
      <c r="AJ45" s="16" t="s">
        <v>31768</v>
      </c>
      <c r="AK45" s="33">
        <f>IF(D6L538C5=0,0,D6L538C11/D6L538C5)</f>
        <v>3.1159644013605822E-2</v>
      </c>
      <c r="AL45" s="16" t="s">
        <v>31769</v>
      </c>
      <c r="AM45" s="33">
        <f>D6L538C8*CHOOSE(MIN(D6L538C9,RUN_YEARS),B7L805C4,B7L805C13,B7L805C22,B7L805C31,B7L805C40)</f>
        <v>61.990356688670573</v>
      </c>
      <c r="AN45" s="16" t="s">
        <v>31770</v>
      </c>
      <c r="AO45" s="33">
        <f>D6L538C8-D6L538C18</f>
        <v>432.29434007912687</v>
      </c>
      <c r="AP45" s="16" t="s">
        <v>31771</v>
      </c>
      <c r="AQ45" s="33">
        <f>CHOOSE(MIN(D6L538C9,RUN_YEARS),B7L805C2,B7L805C11,B7L805C20,B7L805C29,B7L805C38)</f>
        <v>453.5576490068508</v>
      </c>
      <c r="AR45" s="16" t="s">
        <v>31772</v>
      </c>
      <c r="AS45" s="33">
        <f>IF(D6L538C20=0,0,D6L538C18/D6L538C20)</f>
        <v>0.13667580477235924</v>
      </c>
      <c r="AT45" s="16" t="s">
        <v>31773</v>
      </c>
      <c r="AU45" s="33">
        <f>IF(D6L538C5=0,0,D6L538C18/D6L538C5)</f>
        <v>6.2707137297629195E-2</v>
      </c>
      <c r="AV45" s="16" t="s">
        <v>31774</v>
      </c>
      <c r="AW45" s="33">
        <f>CHOOSE(MIN(D6L538C9,RUN_YEARS),B7L805C1,B7L805C10,B7L805C19,B7L805C28,B7L805C37)</f>
        <v>3162.917831719637</v>
      </c>
      <c r="AX45" s="16" t="s">
        <v>31775</v>
      </c>
      <c r="AY45" s="33">
        <f>IF(D6L538C23=0,0,D6L538C19/D6L538C23)</f>
        <v>0.13667580477235924</v>
      </c>
      <c r="AZ45" s="16" t="s">
        <v>31776</v>
      </c>
      <c r="BA45" s="33">
        <f>IF(D6L538C5=0,0,D6L538C19/D6L538C5)</f>
        <v>0.43729286270237083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59916.769560036533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59916.769560036533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23966.707824014615</v>
      </c>
      <c r="R46" s="16" t="s">
        <v>31780</v>
      </c>
      <c r="S46" s="15">
        <f>D6L539C5-D6L539C7</f>
        <v>35950.061736021918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22473.119656065821</v>
      </c>
      <c r="X46" s="16" t="s">
        <v>31782</v>
      </c>
      <c r="Y46" s="33">
        <f>D6L539C7-D6L539C10</f>
        <v>1493.5881679487939</v>
      </c>
      <c r="Z46" s="16" t="s">
        <v>31783</v>
      </c>
      <c r="AA46" s="33">
        <f>CHOOSE(MIN(D6L539C9,RUN_YEARS),B7L805C7,B7L805C16,B7L805C25,B7L805C34,B7L805C43)</f>
        <v>269556</v>
      </c>
      <c r="AB46" s="16" t="s">
        <v>31784</v>
      </c>
      <c r="AC46" s="33">
        <f>IF(D6L539C12=0,0,D6L539C10/D6L539C12)</f>
        <v>8.3370875276624595E-2</v>
      </c>
      <c r="AD46" s="16" t="s">
        <v>31785</v>
      </c>
      <c r="AE46" s="33">
        <f>IF(D6L539C5=0,0,D6L539C10/D6L539C5)</f>
        <v>0.37507228478911536</v>
      </c>
      <c r="AF46" s="16" t="s">
        <v>31786</v>
      </c>
      <c r="AG46" s="33">
        <f>CHOOSE(MIN(D6L539C9,RUN_YEARS),B7L805C5,B7L805C14,B7L805C23,B7L805C32,B7L805C41)</f>
        <v>6890.3797131380034</v>
      </c>
      <c r="AH46" s="16" t="s">
        <v>31787</v>
      </c>
      <c r="AI46" s="33">
        <f>IF(D6L539C15=0,0,D6L539C11/D6L539C15)</f>
        <v>0.21676427571922402</v>
      </c>
      <c r="AJ46" s="16" t="s">
        <v>31788</v>
      </c>
      <c r="AK46" s="33">
        <f>IF(D6L539C5=0,0,D6L539C11/D6L539C5)</f>
        <v>2.4927715210884663E-2</v>
      </c>
      <c r="AL46" s="16" t="s">
        <v>31789</v>
      </c>
      <c r="AM46" s="33">
        <f>D6L539C8*CHOOSE(MIN(D6L539C9,RUN_YEARS),B7L805C4,B7L805C13,B7L805C22,B7L805C31,B7L805C40)</f>
        <v>4508.6509142779441</v>
      </c>
      <c r="AN46" s="16" t="s">
        <v>31790</v>
      </c>
      <c r="AO46" s="33">
        <f>D6L539C8-D6L539C18</f>
        <v>31441.410821743975</v>
      </c>
      <c r="AP46" s="16" t="s">
        <v>31791</v>
      </c>
      <c r="AQ46" s="33">
        <f>CHOOSE(MIN(D6L539C9,RUN_YEARS),B7L805C2,B7L805C11,B7L805C20,B7L805C29,B7L805C38)</f>
        <v>453.5576490068508</v>
      </c>
      <c r="AR46" s="16" t="s">
        <v>31792</v>
      </c>
      <c r="AS46" s="33">
        <f>IF(D6L539C20=0,0,D6L539C18/D6L539C20)</f>
        <v>9.9406347222904916</v>
      </c>
      <c r="AT46" s="16" t="s">
        <v>31793</v>
      </c>
      <c r="AU46" s="33">
        <f>IF(D6L539C5=0,0,D6L539C18/D6L539C5)</f>
        <v>7.5248564757155023E-2</v>
      </c>
      <c r="AV46" s="16" t="s">
        <v>31794</v>
      </c>
      <c r="AW46" s="33">
        <f>CHOOSE(MIN(D6L539C9,RUN_YEARS),B7L805C1,B7L805C10,B7L805C19,B7L805C28,B7L805C37)</f>
        <v>3162.917831719637</v>
      </c>
      <c r="AX46" s="16" t="s">
        <v>31795</v>
      </c>
      <c r="AY46" s="33">
        <f>IF(D6L539C23=0,0,D6L539C19/D6L539C23)</f>
        <v>9.9406347222904916</v>
      </c>
      <c r="AZ46" s="16" t="s">
        <v>31796</v>
      </c>
      <c r="BA46" s="33">
        <f>IF(D6L539C5=0,0,D6L539C19/D6L539C5)</f>
        <v>0.52475143524284495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61893.908347107725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60905.338953572129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24460.992520782413</v>
      </c>
      <c r="R47" s="16" t="s">
        <v>31800</v>
      </c>
      <c r="S47" s="15">
        <f>SUM(D6L538C8:D6L539C8)</f>
        <v>36444.346432789716</v>
      </c>
      <c r="U47" s="21" t="str">
        <f>NULL_VALUE</f>
        <v>n/a</v>
      </c>
      <c r="V47" s="16" t="s">
        <v>31801</v>
      </c>
      <c r="W47" s="33">
        <f>SUM(D6L538C10:D6L539C10)</f>
        <v>22936.600882448303</v>
      </c>
      <c r="X47" s="16" t="s">
        <v>31802</v>
      </c>
      <c r="Y47" s="33">
        <f>SUM(D6L538C11:D6L539C11)</f>
        <v>1524.3916383341093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8.5090299909659967E-2</v>
      </c>
      <c r="AD47" s="16" t="s">
        <v>31804</v>
      </c>
      <c r="AE47" s="33">
        <f>IF(D6L540C5=0,0,D6L540C10/D6L540C5)</f>
        <v>0.37659425719529732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0.22123477976511599</v>
      </c>
      <c r="AJ47" s="16" t="s">
        <v>31806</v>
      </c>
      <c r="AK47" s="33">
        <f>IF(D6L540C5=0,0,D6L540C11/D6L540C5)</f>
        <v>2.5028867165424469E-2</v>
      </c>
      <c r="AL47" s="16" t="s">
        <v>31807</v>
      </c>
      <c r="AM47" s="33">
        <f>SUM(D6L538C18:D6L539C18)</f>
        <v>4570.6412709666147</v>
      </c>
      <c r="AN47" s="16" t="s">
        <v>31808</v>
      </c>
      <c r="AO47" s="33">
        <f>SUM(D6L538C19:D6L539C19)</f>
        <v>31873.705161823102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10.077310527062851</v>
      </c>
      <c r="AT47" s="16" t="s">
        <v>31810</v>
      </c>
      <c r="AU47" s="33">
        <f>IF(D6L540C5=0,0,D6L540C18/D6L540C5)</f>
        <v>7.5045001792877208E-2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10.077310527062851</v>
      </c>
      <c r="AZ47" s="16" t="s">
        <v>31812</v>
      </c>
      <c r="BA47" s="33">
        <f>IF(D6L540C5=0,0,D6L540C19/D6L540C5)</f>
        <v>0.52333187384640101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151241.93048205157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131409.06969222319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50280.382771147721</v>
      </c>
      <c r="R48" s="16" t="s">
        <v>31817</v>
      </c>
      <c r="S48" s="15">
        <f>SUM(D6L528C8,D6L537C8,D6L540C8)</f>
        <v>81128.686921075452</v>
      </c>
      <c r="U48" s="21" t="str">
        <f>NULL_VALUE</f>
        <v>n/a</v>
      </c>
      <c r="V48" s="16" t="s">
        <v>31818</v>
      </c>
      <c r="W48" s="33">
        <f>SUM(D6L528C10,D6L537C10,D6L540C10)</f>
        <v>47134.148913365687</v>
      </c>
      <c r="X48" s="16" t="s">
        <v>31819</v>
      </c>
      <c r="Y48" s="33">
        <f>SUM(D6L528C11,D6L537C11,D6L540C11)</f>
        <v>3146.2338577820374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0.16863670090390581</v>
      </c>
      <c r="AD48" s="16" t="s">
        <v>31821</v>
      </c>
      <c r="AE48" s="33">
        <f>IF(D6L541C5=0,0,D6L541C10/D6L541C5)</f>
        <v>0.35868261622854403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0.43845542235015555</v>
      </c>
      <c r="AJ48" s="16" t="s">
        <v>31823</v>
      </c>
      <c r="AK48" s="33">
        <f>IF(D6L541C5=0,0,D6L541C11/D6L541C5)</f>
        <v>2.3942288497673096E-2</v>
      </c>
      <c r="AL48" s="16" t="s">
        <v>31824</v>
      </c>
      <c r="AM48" s="33">
        <f>SUM(D6L528C18,D6L537C18,D6L540C18)</f>
        <v>10221.899381661959</v>
      </c>
      <c r="AN48" s="16" t="s">
        <v>31825</v>
      </c>
      <c r="AO48" s="33">
        <f>SUM(D6L528C19,D6L537C19,D6L540C19)</f>
        <v>70906.787539413504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21.856151276540615</v>
      </c>
      <c r="AT48" s="16" t="s">
        <v>31827</v>
      </c>
      <c r="AU48" s="33">
        <f>IF(D6L541C5=0,0,D6L541C18/D6L541C5)</f>
        <v>7.7786863613013554E-2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21.856151276540615</v>
      </c>
      <c r="AZ48" s="16" t="s">
        <v>31829</v>
      </c>
      <c r="BA48" s="33">
        <f>IF(D6L541C5=0,0,D6L541C19/D6L541C5)</f>
        <v>0.5395882316607693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975C4-E87C-4068-A83A-E3CE783C19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45212.251228833338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38882.536056796671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19441.268028398335</v>
      </c>
      <c r="R8" s="16" t="s">
        <v>31838</v>
      </c>
      <c r="S8" s="15">
        <f>D6L601C5-D6L601C7</f>
        <v>19441.268028398335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18641.90920090178</v>
      </c>
      <c r="X8" s="16" t="s">
        <v>31840</v>
      </c>
      <c r="Y8" s="33">
        <f>D6L601C7-D6L601C10</f>
        <v>799.35882749655502</v>
      </c>
      <c r="Z8" s="16" t="s">
        <v>31841</v>
      </c>
      <c r="AA8" s="33">
        <f>CHOOSE(MIN(D6L601C9,RUN_YEARS),B7L806C7,B7L806C16,B7L806C25,B7L806C34,B7L806C43)</f>
        <v>599587</v>
      </c>
      <c r="AB8" s="16" t="s">
        <v>31842</v>
      </c>
      <c r="AC8" s="33">
        <f>IF(D6L601C12=0,0,D6L601C10/D6L601C12)</f>
        <v>3.1091249811790084E-2</v>
      </c>
      <c r="AD8" s="16" t="s">
        <v>31843</v>
      </c>
      <c r="AE8" s="33">
        <f>IF(D6L601C5=0,0,D6L601C10/D6L601C5)</f>
        <v>0.47944170034771105</v>
      </c>
      <c r="AF8" s="16" t="s">
        <v>31844</v>
      </c>
      <c r="AG8" s="33">
        <f>CHOOSE(MIN(D6L601C9,RUN_YEARS),B7L806C5,B7L806C14,B7L806C23,B7L806C32,B7L806C41)</f>
        <v>9888.4961120702137</v>
      </c>
      <c r="AH8" s="16" t="s">
        <v>31845</v>
      </c>
      <c r="AI8" s="33">
        <f>IF(D6L601C15=0,0,D6L601C11/D6L601C15)</f>
        <v>8.0837249510654324E-2</v>
      </c>
      <c r="AJ8" s="16" t="s">
        <v>31846</v>
      </c>
      <c r="AK8" s="33">
        <f>IF(D6L601C5=0,0,D6L601C11/D6L601C5)</f>
        <v>2.0558299652288937E-2</v>
      </c>
      <c r="AL8" s="16" t="s">
        <v>31847</v>
      </c>
      <c r="AM8" s="33">
        <f>D6L601C8*CHOOSE(MIN(D6L601C9,RUN_YEARS),B7L806C4,B7L806C13,B7L806C22,B7L806C31,B7L806C40)</f>
        <v>3670.2880263781299</v>
      </c>
      <c r="AN8" s="16" t="s">
        <v>31848</v>
      </c>
      <c r="AO8" s="33">
        <f>D6L601C8-D6L601C18</f>
        <v>15770.980002020206</v>
      </c>
      <c r="AP8" s="16" t="s">
        <v>31849</v>
      </c>
      <c r="AQ8" s="33">
        <f>CHOOSE(MIN(D6L601C9,RUN_YEARS),B7L806C2,B7L806C11,B7L806C20,B7L806C29,B7L806C38)</f>
        <v>1052.6825165477806</v>
      </c>
      <c r="AR8" s="16" t="s">
        <v>31850</v>
      </c>
      <c r="AS8" s="33">
        <f>IF(D6L601C20=0,0,D6L601C18/D6L601C20)</f>
        <v>3.4866049057361144</v>
      </c>
      <c r="AT8" s="16" t="s">
        <v>31851</v>
      </c>
      <c r="AU8" s="33">
        <f>IF(D6L601C5=0,0,D6L601C18/D6L601C5)</f>
        <v>9.4394255071656094E-2</v>
      </c>
      <c r="AV8" s="16" t="s">
        <v>31852</v>
      </c>
      <c r="AW8" s="33">
        <f>CHOOSE(MIN(D6L601C9,RUN_YEARS),B7L806C1,B7L806C10,B7L806C19,B7L806C28,B7L806C37)</f>
        <v>4523.3057453897363</v>
      </c>
      <c r="AX8" s="16" t="s">
        <v>31853</v>
      </c>
      <c r="AY8" s="33">
        <f>IF(D6L601C23=0,0,D6L601C19/D6L601C23)</f>
        <v>3.4866049057361144</v>
      </c>
      <c r="AZ8" s="16" t="s">
        <v>31854</v>
      </c>
      <c r="BA8" s="33">
        <f>IF(D6L601C5=0,0,D6L601C19/D6L601C5)</f>
        <v>0.40560574492834389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87.340713908734116</v>
      </c>
      <c r="J9" s="16" t="s">
        <v>31875</v>
      </c>
      <c r="K9" s="21">
        <f>IF(FLOW_THRU_100PCT="Y",1,INDEX(VariabilityMatrix,D6L602C1,D6L602C9))</f>
        <v>0.4974550993029121</v>
      </c>
      <c r="L9" s="16" t="s">
        <v>31855</v>
      </c>
      <c r="M9" s="15">
        <f>IF(D6L602C2&lt;&gt;0,D6L602C2*D6L602C4,D6L602C3*D6L602C4)</f>
        <v>43.448083510656566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21.724041755328283</v>
      </c>
      <c r="R9" s="16" t="s">
        <v>31857</v>
      </c>
      <c r="S9" s="15">
        <f>D6L602C5-D6L602C7</f>
        <v>21.724041755328283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20.8180432950296</v>
      </c>
      <c r="X9" s="16" t="s">
        <v>31859</v>
      </c>
      <c r="Y9" s="33">
        <f>D6L602C7-D6L602C10</f>
        <v>0.90599846029868303</v>
      </c>
      <c r="Z9" s="16" t="s">
        <v>31860</v>
      </c>
      <c r="AA9" s="33">
        <f>CHOOSE(MIN(D6L602C9,RUN_YEARS),B7L806C7,B7L806C16,B7L806C25,B7L806C34,B7L806C43)</f>
        <v>595587</v>
      </c>
      <c r="AB9" s="16" t="s">
        <v>31861</v>
      </c>
      <c r="AC9" s="33">
        <f>IF(D6L602C12=0,0,D6L602C10/D6L602C12)</f>
        <v>3.495382420205545E-5</v>
      </c>
      <c r="AD9" s="16" t="s">
        <v>31862</v>
      </c>
      <c r="AE9" s="33">
        <f>IF(D6L602C5=0,0,D6L602C10/D6L602C5)</f>
        <v>0.47914756216861748</v>
      </c>
      <c r="AF9" s="16" t="s">
        <v>31863</v>
      </c>
      <c r="AG9" s="33">
        <f>CHOOSE(MIN(D6L602C9,RUN_YEARS),B7L806C5,B7L806C14,B7L806C23,B7L806C32,B7L806C41)</f>
        <v>9969.1794595749161</v>
      </c>
      <c r="AH9" s="16" t="s">
        <v>31864</v>
      </c>
      <c r="AI9" s="33">
        <f>IF(D6L602C15=0,0,D6L602C11/D6L602C15)</f>
        <v>9.0879942925344286E-5</v>
      </c>
      <c r="AJ9" s="16" t="s">
        <v>31865</v>
      </c>
      <c r="AK9" s="33">
        <f>IF(D6L602C5=0,0,D6L602C11/D6L602C5)</f>
        <v>2.0852437831382544E-2</v>
      </c>
      <c r="AL9" s="16" t="s">
        <v>31866</v>
      </c>
      <c r="AM9" s="33">
        <f>D6L602C8*CHOOSE(MIN(D6L602C9,RUN_YEARS),B7L806C4,B7L806C13,B7L806C22,B7L806C31,B7L806C40)</f>
        <v>3.9750470972949943</v>
      </c>
      <c r="AN9" s="16" t="s">
        <v>31867</v>
      </c>
      <c r="AO9" s="33">
        <f>D6L602C8-D6L602C18</f>
        <v>17.74899465803329</v>
      </c>
      <c r="AP9" s="16" t="s">
        <v>31868</v>
      </c>
      <c r="AQ9" s="33">
        <f>CHOOSE(MIN(D6L602C9,RUN_YEARS),B7L806C2,B7L806C11,B7L806C20,B7L806C29,B7L806C38)</f>
        <v>1021.8114783886793</v>
      </c>
      <c r="AR9" s="16" t="s">
        <v>31869</v>
      </c>
      <c r="AS9" s="33">
        <f>IF(D6L602C20=0,0,D6L602C18/D6L602C20)</f>
        <v>3.8901961676564329E-3</v>
      </c>
      <c r="AT9" s="16" t="s">
        <v>31870</v>
      </c>
      <c r="AU9" s="33">
        <f>IF(D6L602C5=0,0,D6L602C18/D6L602C5)</f>
        <v>9.1489584260259244E-2</v>
      </c>
      <c r="AV9" s="16" t="s">
        <v>31871</v>
      </c>
      <c r="AW9" s="33">
        <f>CHOOSE(MIN(D6L602C9,RUN_YEARS),B7L806C1,B7L806C10,B7L806C19,B7L806C28,B7L806C37)</f>
        <v>4562.4934818456213</v>
      </c>
      <c r="AX9" s="16" t="s">
        <v>31872</v>
      </c>
      <c r="AY9" s="33">
        <f>IF(D6L602C23=0,0,D6L602C19/D6L602C23)</f>
        <v>3.8901961676564329E-3</v>
      </c>
      <c r="AZ9" s="16" t="s">
        <v>31873</v>
      </c>
      <c r="BA9" s="33">
        <f>IF(D6L602C5=0,0,D6L602C19/D6L602C5)</f>
        <v>0.40851041573974078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40.101084791071628</v>
      </c>
      <c r="J10" s="16" t="s">
        <v>31896</v>
      </c>
      <c r="K10" s="21">
        <f>IF(FLOW_THRU_100PCT="Y",1,INDEX(VariabilityMatrix,D6L603C1,D6L603C9))</f>
        <v>0.4974550993029121</v>
      </c>
      <c r="L10" s="16" t="s">
        <v>31876</v>
      </c>
      <c r="M10" s="15">
        <f>IF(D6L603C2&lt;&gt;0,D6L603C2*D6L603C4,D6L603C3*D6L603C4)</f>
        <v>19.948489116897036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9.9742445584485182</v>
      </c>
      <c r="R10" s="16" t="s">
        <v>31878</v>
      </c>
      <c r="S10" s="15">
        <f>D6L603C5-D6L603C7</f>
        <v>9.9742445584485182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9.5582699293084126</v>
      </c>
      <c r="X10" s="16" t="s">
        <v>31880</v>
      </c>
      <c r="Y10" s="33">
        <f>D6L603C7-D6L603C10</f>
        <v>0.41597462914010563</v>
      </c>
      <c r="Z10" s="16" t="s">
        <v>31881</v>
      </c>
      <c r="AA10" s="33">
        <f>CHOOSE(MIN(D6L603C9,RUN_YEARS),B7L806C7,B7L806C16,B7L806C25,B7L806C34,B7L806C43)</f>
        <v>595587</v>
      </c>
      <c r="AB10" s="16" t="s">
        <v>31882</v>
      </c>
      <c r="AC10" s="33">
        <f>IF(D6L603C12=0,0,D6L603C10/D6L603C12)</f>
        <v>1.6048486500391065E-5</v>
      </c>
      <c r="AD10" s="16" t="s">
        <v>31883</v>
      </c>
      <c r="AE10" s="33">
        <f>IF(D6L603C5=0,0,D6L603C10/D6L603C5)</f>
        <v>0.47914756216861754</v>
      </c>
      <c r="AF10" s="16" t="s">
        <v>31884</v>
      </c>
      <c r="AG10" s="33">
        <f>CHOOSE(MIN(D6L603C9,RUN_YEARS),B7L806C5,B7L806C14,B7L806C23,B7L806C32,B7L806C41)</f>
        <v>9969.1794595749161</v>
      </c>
      <c r="AH10" s="16" t="s">
        <v>31885</v>
      </c>
      <c r="AI10" s="33">
        <f>IF(D6L603C15=0,0,D6L603C11/D6L603C15)</f>
        <v>4.172606490101671E-5</v>
      </c>
      <c r="AJ10" s="16" t="s">
        <v>31886</v>
      </c>
      <c r="AK10" s="33">
        <f>IF(D6L603C5=0,0,D6L603C11/D6L603C5)</f>
        <v>2.0852437831382489E-2</v>
      </c>
      <c r="AL10" s="16" t="s">
        <v>31887</v>
      </c>
      <c r="AM10" s="33">
        <f>D6L603C8*CHOOSE(MIN(D6L603C9,RUN_YEARS),B7L806C4,B7L806C13,B7L806C22,B7L806C31,B7L806C40)</f>
        <v>1.825078975925216</v>
      </c>
      <c r="AN10" s="16" t="s">
        <v>31888</v>
      </c>
      <c r="AO10" s="33">
        <f>D6L603C8-D6L603C18</f>
        <v>8.1491655825233025</v>
      </c>
      <c r="AP10" s="16" t="s">
        <v>31889</v>
      </c>
      <c r="AQ10" s="33">
        <f>CHOOSE(MIN(D6L603C9,RUN_YEARS),B7L806C2,B7L806C11,B7L806C20,B7L806C29,B7L806C38)</f>
        <v>1021.8114783886793</v>
      </c>
      <c r="AR10" s="16" t="s">
        <v>31890</v>
      </c>
      <c r="AS10" s="33">
        <f>IF(D6L603C20=0,0,D6L603C18/D6L603C20)</f>
        <v>1.7861210355585647E-3</v>
      </c>
      <c r="AT10" s="16" t="s">
        <v>31891</v>
      </c>
      <c r="AU10" s="33">
        <f>IF(D6L603C5=0,0,D6L603C18/D6L603C5)</f>
        <v>9.1489584260259244E-2</v>
      </c>
      <c r="AV10" s="16" t="s">
        <v>31892</v>
      </c>
      <c r="AW10" s="33">
        <f>CHOOSE(MIN(D6L603C9,RUN_YEARS),B7L806C1,B7L806C10,B7L806C19,B7L806C28,B7L806C37)</f>
        <v>4562.4934818456213</v>
      </c>
      <c r="AX10" s="16" t="s">
        <v>31893</v>
      </c>
      <c r="AY10" s="33">
        <f>IF(D6L603C23=0,0,D6L603C19/D6L603C23)</f>
        <v>1.7861210355585647E-3</v>
      </c>
      <c r="AZ10" s="16" t="s">
        <v>31894</v>
      </c>
      <c r="BA10" s="33">
        <f>IF(D6L603C5=0,0,D6L603C19/D6L603C5)</f>
        <v>0.40851041573974078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1.6488610744617513</v>
      </c>
      <c r="J11" s="16" t="s">
        <v>31917</v>
      </c>
      <c r="K11" s="21">
        <f>IF(FLOW_THRU_100PCT="Y",1,INDEX(VariabilityMatrix,D6L604C1,D6L604C9))</f>
        <v>0.49174669797485232</v>
      </c>
      <c r="L11" s="16" t="s">
        <v>31897</v>
      </c>
      <c r="M11" s="15">
        <f>IF(D6L604C2&lt;&gt;0,D6L604C2*D6L604C4,D6L604C3*D6L604C4)</f>
        <v>0.81082198878583334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0.40541099439291667</v>
      </c>
      <c r="R11" s="16" t="s">
        <v>31899</v>
      </c>
      <c r="S11" s="15">
        <f>D6L604C5-D6L604C7</f>
        <v>0.40541099439291667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0.38932036108592222</v>
      </c>
      <c r="X11" s="16" t="s">
        <v>31901</v>
      </c>
      <c r="Y11" s="33">
        <f>D6L604C7-D6L604C10</f>
        <v>1.6090633306994451E-2</v>
      </c>
      <c r="Z11" s="16" t="s">
        <v>31902</v>
      </c>
      <c r="AA11" s="33">
        <f>CHOOSE(MIN(D6L604C9,RUN_YEARS),B7L806C7,B7L806C16,B7L806C25,B7L806C34,B7L806C43)</f>
        <v>535576</v>
      </c>
      <c r="AB11" s="16" t="s">
        <v>31903</v>
      </c>
      <c r="AC11" s="33">
        <f>IF(D6L604C12=0,0,D6L604C10/D6L604C12)</f>
        <v>7.2691898271379267E-7</v>
      </c>
      <c r="AD11" s="16" t="s">
        <v>31904</v>
      </c>
      <c r="AE11" s="33">
        <f>IF(D6L604C5=0,0,D6L604C10/D6L604C5)</f>
        <v>0.48015515917237345</v>
      </c>
      <c r="AF11" s="16" t="s">
        <v>31905</v>
      </c>
      <c r="AG11" s="33">
        <f>CHOOSE(MIN(D6L604C9,RUN_YEARS),B7L806C5,B7L806C14,B7L806C23,B7L806C32,B7L806C41)</f>
        <v>8513.6105470387047</v>
      </c>
      <c r="AH11" s="16" t="s">
        <v>31906</v>
      </c>
      <c r="AI11" s="33">
        <f>IF(D6L604C15=0,0,D6L604C11/D6L604C15)</f>
        <v>1.8899893550558603E-6</v>
      </c>
      <c r="AJ11" s="16" t="s">
        <v>31907</v>
      </c>
      <c r="AK11" s="33">
        <f>IF(D6L604C5=0,0,D6L604C11/D6L604C5)</f>
        <v>1.9844840827626536E-2</v>
      </c>
      <c r="AL11" s="16" t="s">
        <v>31908</v>
      </c>
      <c r="AM11" s="33">
        <f>D6L604C8*CHOOSE(MIN(D6L604C9,RUN_YEARS),B7L806C4,B7L806C13,B7L806C22,B7L806C31,B7L806C40)</f>
        <v>7.6115067080152879E-2</v>
      </c>
      <c r="AN11" s="16" t="s">
        <v>31909</v>
      </c>
      <c r="AO11" s="33">
        <f>D6L604C8-D6L604C18</f>
        <v>0.3292959273127638</v>
      </c>
      <c r="AP11" s="16" t="s">
        <v>31910</v>
      </c>
      <c r="AQ11" s="33">
        <f>CHOOSE(MIN(D6L604C9,RUN_YEARS),B7L806C2,B7L806C11,B7L806C20,B7L806C29,B7L806C38)</f>
        <v>901.16558868841037</v>
      </c>
      <c r="AR11" s="16" t="s">
        <v>31911</v>
      </c>
      <c r="AS11" s="33">
        <f>IF(D6L604C20=0,0,D6L604C18/D6L604C20)</f>
        <v>8.4462908965413956E-5</v>
      </c>
      <c r="AT11" s="16" t="s">
        <v>31912</v>
      </c>
      <c r="AU11" s="33">
        <f>IF(D6L604C5=0,0,D6L604C18/D6L604C5)</f>
        <v>9.3873955236625367E-2</v>
      </c>
      <c r="AV11" s="16" t="s">
        <v>31913</v>
      </c>
      <c r="AW11" s="33">
        <f>CHOOSE(MIN(D6L604C9,RUN_YEARS),B7L806C1,B7L806C10,B7L806C19,B7L806C28,B7L806C37)</f>
        <v>3898.7045479052185</v>
      </c>
      <c r="AX11" s="16" t="s">
        <v>31914</v>
      </c>
      <c r="AY11" s="33">
        <f>IF(D6L604C23=0,0,D6L604C19/D6L604C23)</f>
        <v>8.4462908965413943E-5</v>
      </c>
      <c r="AZ11" s="16" t="s">
        <v>31915</v>
      </c>
      <c r="BA11" s="33">
        <f>IF(D6L604C5=0,0,D6L604C19/D6L604C5)</f>
        <v>0.40612604476337466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1084.7487073221155</v>
      </c>
      <c r="J12" s="16" t="s">
        <v>31938</v>
      </c>
      <c r="K12" s="21">
        <f>IF(FLOW_THRU_100PCT="Y",1,INDEX(VariabilityMatrix,D6L605C1,D6L605C9))</f>
        <v>0.24674303864797151</v>
      </c>
      <c r="L12" s="16" t="s">
        <v>31918</v>
      </c>
      <c r="M12" s="15">
        <f>IF(D6L605C2&lt;&gt;0,D6L605C2*D6L605C4,D6L605C3*D6L605C4)</f>
        <v>267.65419221411787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133.82709610705894</v>
      </c>
      <c r="R12" s="16" t="s">
        <v>31920</v>
      </c>
      <c r="S12" s="15">
        <f>D6L605C5-D6L605C7</f>
        <v>133.82709610705894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128.24585370360512</v>
      </c>
      <c r="X12" s="16" t="s">
        <v>31922</v>
      </c>
      <c r="Y12" s="33">
        <f>D6L605C7-D6L605C10</f>
        <v>5.5812424034538139</v>
      </c>
      <c r="Z12" s="16" t="s">
        <v>31923</v>
      </c>
      <c r="AA12" s="33">
        <f>CHOOSE(MIN(D6L605C9,RUN_YEARS),B7L806C7,B7L806C16,B7L806C25,B7L806C34,B7L806C43)</f>
        <v>595587</v>
      </c>
      <c r="AB12" s="16" t="s">
        <v>31924</v>
      </c>
      <c r="AC12" s="33">
        <f>IF(D6L605C12=0,0,D6L605C10/D6L605C12)</f>
        <v>2.1532681825426868E-4</v>
      </c>
      <c r="AD12" s="16" t="s">
        <v>31925</v>
      </c>
      <c r="AE12" s="33">
        <f>IF(D6L605C5=0,0,D6L605C10/D6L605C5)</f>
        <v>0.47914756216861742</v>
      </c>
      <c r="AF12" s="16" t="s">
        <v>31926</v>
      </c>
      <c r="AG12" s="33">
        <f>CHOOSE(MIN(D6L605C9,RUN_YEARS),B7L806C5,B7L806C14,B7L806C23,B7L806C32,B7L806C41)</f>
        <v>9969.1794595749161</v>
      </c>
      <c r="AH12" s="16" t="s">
        <v>31927</v>
      </c>
      <c r="AI12" s="33">
        <f>IF(D6L605C15=0,0,D6L605C11/D6L605C15)</f>
        <v>5.5984972746110011E-4</v>
      </c>
      <c r="AJ12" s="16" t="s">
        <v>31928</v>
      </c>
      <c r="AK12" s="33">
        <f>IF(D6L605C5=0,0,D6L605C11/D6L605C5)</f>
        <v>2.0852437831382572E-2</v>
      </c>
      <c r="AL12" s="16" t="s">
        <v>31929</v>
      </c>
      <c r="AM12" s="33">
        <f>D6L605C8*CHOOSE(MIN(D6L605C9,RUN_YEARS),B7L806C4,B7L806C13,B7L806C22,B7L806C31,B7L806C40)</f>
        <v>24.487570771185162</v>
      </c>
      <c r="AN12" s="16" t="s">
        <v>31930</v>
      </c>
      <c r="AO12" s="33">
        <f>D6L605C8-D6L605C18</f>
        <v>109.33952533587377</v>
      </c>
      <c r="AP12" s="16" t="s">
        <v>31931</v>
      </c>
      <c r="AQ12" s="33">
        <f>CHOOSE(MIN(D6L605C9,RUN_YEARS),B7L806C2,B7L806C11,B7L806C20,B7L806C29,B7L806C38)</f>
        <v>1021.8114783886793</v>
      </c>
      <c r="AR12" s="16" t="s">
        <v>31932</v>
      </c>
      <c r="AS12" s="33">
        <f>IF(D6L605C20=0,0,D6L605C18/D6L605C20)</f>
        <v>2.3964861707954425E-2</v>
      </c>
      <c r="AT12" s="16" t="s">
        <v>31933</v>
      </c>
      <c r="AU12" s="33">
        <f>IF(D6L605C5=0,0,D6L605C18/D6L605C5)</f>
        <v>9.1489584260259244E-2</v>
      </c>
      <c r="AV12" s="16" t="s">
        <v>31934</v>
      </c>
      <c r="AW12" s="33">
        <f>CHOOSE(MIN(D6L605C9,RUN_YEARS),B7L806C1,B7L806C10,B7L806C19,B7L806C28,B7L806C37)</f>
        <v>4562.4934818456213</v>
      </c>
      <c r="AX12" s="16" t="s">
        <v>31935</v>
      </c>
      <c r="AY12" s="33">
        <f>IF(D6L605C23=0,0,D6L605C19/D6L605C23)</f>
        <v>2.3964861707954421E-2</v>
      </c>
      <c r="AZ12" s="16" t="s">
        <v>31936</v>
      </c>
      <c r="BA12" s="33">
        <f>IF(D6L605C5=0,0,D6L605C19/D6L605C5)</f>
        <v>0.40851041573974073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402.12526607430419</v>
      </c>
      <c r="J13" s="16" t="s">
        <v>31959</v>
      </c>
      <c r="K13" s="21">
        <f>IF(FLOW_THRU_100PCT="Y",1,INDEX(VariabilityMatrix,D6L606C1,D6L606C9))</f>
        <v>0.4974550993029121</v>
      </c>
      <c r="L13" s="16" t="s">
        <v>31939</v>
      </c>
      <c r="M13" s="15">
        <f>IF(D6L606C2&lt;&gt;0,D6L606C2*D6L606C4,D6L606C3*D6L606C4)</f>
        <v>200.03926416720293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100.01963208360146</v>
      </c>
      <c r="R13" s="16" t="s">
        <v>31941</v>
      </c>
      <c r="S13" s="15">
        <f>D6L606C5-D6L606C7</f>
        <v>100.01963208360146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95.848325763719359</v>
      </c>
      <c r="X13" s="16" t="s">
        <v>31943</v>
      </c>
      <c r="Y13" s="33">
        <f>D6L606C7-D6L606C10</f>
        <v>4.1713063198821061</v>
      </c>
      <c r="Z13" s="16" t="s">
        <v>31944</v>
      </c>
      <c r="AA13" s="33">
        <f>CHOOSE(MIN(D6L606C9,RUN_YEARS),B7L806C7,B7L806C16,B7L806C25,B7L806C34,B7L806C43)</f>
        <v>595587</v>
      </c>
      <c r="AB13" s="16" t="s">
        <v>31945</v>
      </c>
      <c r="AC13" s="33">
        <f>IF(D6L606C12=0,0,D6L606C10/D6L606C12)</f>
        <v>1.609308560524648E-4</v>
      </c>
      <c r="AD13" s="16" t="s">
        <v>31946</v>
      </c>
      <c r="AE13" s="33">
        <f>IF(D6L606C5=0,0,D6L606C10/D6L606C5)</f>
        <v>0.47914756216861748</v>
      </c>
      <c r="AF13" s="16" t="s">
        <v>31947</v>
      </c>
      <c r="AG13" s="33">
        <f>CHOOSE(MIN(D6L606C9,RUN_YEARS),B7L806C5,B7L806C14,B7L806C23,B7L806C32,B7L806C41)</f>
        <v>9969.1794595749161</v>
      </c>
      <c r="AH13" s="16" t="s">
        <v>31948</v>
      </c>
      <c r="AI13" s="33">
        <f>IF(D6L606C15=0,0,D6L606C11/D6L606C15)</f>
        <v>4.1842022573640875E-4</v>
      </c>
      <c r="AJ13" s="16" t="s">
        <v>31949</v>
      </c>
      <c r="AK13" s="33">
        <f>IF(D6L606C5=0,0,D6L606C11/D6L606C5)</f>
        <v>2.085243783138253E-2</v>
      </c>
      <c r="AL13" s="16" t="s">
        <v>31950</v>
      </c>
      <c r="AM13" s="33">
        <f>D6L606C8*CHOOSE(MIN(D6L606C9,RUN_YEARS),B7L806C4,B7L806C13,B7L806C22,B7L806C31,B7L806C40)</f>
        <v>18.301509114385571</v>
      </c>
      <c r="AN13" s="16" t="s">
        <v>31951</v>
      </c>
      <c r="AO13" s="33">
        <f>D6L606C8-D6L606C18</f>
        <v>81.718122969215898</v>
      </c>
      <c r="AP13" s="16" t="s">
        <v>31952</v>
      </c>
      <c r="AQ13" s="33">
        <f>CHOOSE(MIN(D6L606C9,RUN_YEARS),B7L806C2,B7L806C11,B7L806C20,B7L806C29,B7L806C38)</f>
        <v>1021.8114783886793</v>
      </c>
      <c r="AR13" s="16" t="s">
        <v>31953</v>
      </c>
      <c r="AS13" s="33">
        <f>IF(D6L606C20=0,0,D6L606C18/D6L606C20)</f>
        <v>1.7910847060796077E-2</v>
      </c>
      <c r="AT13" s="16" t="s">
        <v>31954</v>
      </c>
      <c r="AU13" s="33">
        <f>IF(D6L606C5=0,0,D6L606C18/D6L606C5)</f>
        <v>9.1489584260259244E-2</v>
      </c>
      <c r="AV13" s="16" t="s">
        <v>31955</v>
      </c>
      <c r="AW13" s="33">
        <f>CHOOSE(MIN(D6L606C9,RUN_YEARS),B7L806C1,B7L806C10,B7L806C19,B7L806C28,B7L806C37)</f>
        <v>4562.4934818456213</v>
      </c>
      <c r="AX13" s="16" t="s">
        <v>31956</v>
      </c>
      <c r="AY13" s="33">
        <f>IF(D6L606C23=0,0,D6L606C19/D6L606C23)</f>
        <v>1.7910847060796074E-2</v>
      </c>
      <c r="AZ13" s="16" t="s">
        <v>31957</v>
      </c>
      <c r="BA13" s="33">
        <f>IF(D6L606C5=0,0,D6L606C19/D6L606C5)</f>
        <v>0.40851041573974078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67.64683833872617</v>
      </c>
      <c r="J14" s="16" t="s">
        <v>31980</v>
      </c>
      <c r="K14" s="21">
        <f>IF(FLOW_THRU_100PCT="Y",1,INDEX(VariabilityMatrix,D6L607C1,D6L607C9))</f>
        <v>0.49174669797485232</v>
      </c>
      <c r="L14" s="16" t="s">
        <v>31960</v>
      </c>
      <c r="M14" s="15">
        <f>IF(D6L607C2&lt;&gt;0,D6L607C2*D6L607C4,D6L607C3*D6L607C4)</f>
        <v>33.265109381507237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16.632554690753619</v>
      </c>
      <c r="R14" s="16" t="s">
        <v>31962</v>
      </c>
      <c r="S14" s="15">
        <f>D6L607C5-D6L607C7</f>
        <v>16.632554690753619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15.97241388996402</v>
      </c>
      <c r="X14" s="16" t="s">
        <v>31964</v>
      </c>
      <c r="Y14" s="33">
        <f>D6L607C7-D6L607C10</f>
        <v>0.66014080078959836</v>
      </c>
      <c r="Z14" s="16" t="s">
        <v>31965</v>
      </c>
      <c r="AA14" s="33">
        <f>CHOOSE(MIN(D6L607C9,RUN_YEARS),B7L806C7,B7L806C16,B7L806C25,B7L806C34,B7L806C43)</f>
        <v>535576</v>
      </c>
      <c r="AB14" s="16" t="s">
        <v>31966</v>
      </c>
      <c r="AC14" s="33">
        <f>IF(D6L607C12=0,0,D6L607C10/D6L607C12)</f>
        <v>2.9822870871667176E-5</v>
      </c>
      <c r="AD14" s="16" t="s">
        <v>31967</v>
      </c>
      <c r="AE14" s="33">
        <f>IF(D6L607C5=0,0,D6L607C10/D6L607C5)</f>
        <v>0.48015515917237345</v>
      </c>
      <c r="AF14" s="16" t="s">
        <v>31968</v>
      </c>
      <c r="AG14" s="33">
        <f>CHOOSE(MIN(D6L607C9,RUN_YEARS),B7L806C5,B7L806C14,B7L806C23,B7L806C32,B7L806C41)</f>
        <v>8513.6105470387047</v>
      </c>
      <c r="AH14" s="16" t="s">
        <v>31969</v>
      </c>
      <c r="AI14" s="33">
        <f>IF(D6L607C15=0,0,D6L607C11/D6L607C15)</f>
        <v>7.7539464266334758E-5</v>
      </c>
      <c r="AJ14" s="16" t="s">
        <v>31970</v>
      </c>
      <c r="AK14" s="33">
        <f>IF(D6L607C5=0,0,D6L607C11/D6L607C5)</f>
        <v>1.9844840827626567E-2</v>
      </c>
      <c r="AL14" s="16" t="s">
        <v>31971</v>
      </c>
      <c r="AM14" s="33">
        <f>D6L607C8*CHOOSE(MIN(D6L607C9,RUN_YEARS),B7L806C4,B7L806C13,B7L806C22,B7L806C31,B7L806C40)</f>
        <v>3.122727389021057</v>
      </c>
      <c r="AN14" s="16" t="s">
        <v>31972</v>
      </c>
      <c r="AO14" s="33">
        <f>D6L607C8-D6L607C18</f>
        <v>13.509827301732562</v>
      </c>
      <c r="AP14" s="16" t="s">
        <v>31973</v>
      </c>
      <c r="AQ14" s="33">
        <f>CHOOSE(MIN(D6L607C9,RUN_YEARS),B7L806C2,B7L806C11,B7L806C20,B7L806C29,B7L806C38)</f>
        <v>901.16558868841037</v>
      </c>
      <c r="AR14" s="16" t="s">
        <v>31974</v>
      </c>
      <c r="AS14" s="33">
        <f>IF(D6L607C20=0,0,D6L607C18/D6L607C20)</f>
        <v>3.4652093113830386E-3</v>
      </c>
      <c r="AT14" s="16" t="s">
        <v>31975</v>
      </c>
      <c r="AU14" s="33">
        <f>IF(D6L607C5=0,0,D6L607C18/D6L607C5)</f>
        <v>9.3873955236625367E-2</v>
      </c>
      <c r="AV14" s="16" t="s">
        <v>31976</v>
      </c>
      <c r="AW14" s="33">
        <f>CHOOSE(MIN(D6L607C9,RUN_YEARS),B7L806C1,B7L806C10,B7L806C19,B7L806C28,B7L806C37)</f>
        <v>3898.7045479052185</v>
      </c>
      <c r="AX14" s="16" t="s">
        <v>31977</v>
      </c>
      <c r="AY14" s="33">
        <f>IF(D6L607C23=0,0,D6L607C19/D6L607C23)</f>
        <v>3.4652093113830382E-3</v>
      </c>
      <c r="AZ14" s="16" t="s">
        <v>31978</v>
      </c>
      <c r="BA14" s="33">
        <f>IF(D6L607C5=0,0,D6L607C19/D6L607C5)</f>
        <v>0.40612604476337466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0.52241142953243613</v>
      </c>
      <c r="J15" s="16" t="s">
        <v>32001</v>
      </c>
      <c r="K15" s="21">
        <f>IF(FLOW_THRU_100PCT="Y",1,INDEX(VariabilityMatrix,D6L608C1,D6L608C9))</f>
        <v>0.49174669797485232</v>
      </c>
      <c r="L15" s="16" t="s">
        <v>31981</v>
      </c>
      <c r="M15" s="15">
        <f>IF(D6L608C2&lt;&gt;0,D6L608C2*D6L608C4,D6L608C3*D6L608C4)</f>
        <v>0.25689409545689773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0.12844704772844887</v>
      </c>
      <c r="R15" s="16" t="s">
        <v>31983</v>
      </c>
      <c r="S15" s="15">
        <f>D6L608C5-D6L608C7</f>
        <v>0.12844704772844887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0.12334902529454962</v>
      </c>
      <c r="X15" s="16" t="s">
        <v>31985</v>
      </c>
      <c r="Y15" s="33">
        <f>D6L608C7-D6L608C10</f>
        <v>5.0980224338992436E-3</v>
      </c>
      <c r="Z15" s="16" t="s">
        <v>31986</v>
      </c>
      <c r="AA15" s="33">
        <f>CHOOSE(MIN(D6L608C9,RUN_YEARS),B7L806C7,B7L806C16,B7L806C25,B7L806C34,B7L806C43)</f>
        <v>535576</v>
      </c>
      <c r="AB15" s="16" t="s">
        <v>31987</v>
      </c>
      <c r="AC15" s="33">
        <f>IF(D6L608C12=0,0,D6L608C10/D6L608C12)</f>
        <v>2.3031096482021155E-7</v>
      </c>
      <c r="AD15" s="16" t="s">
        <v>31988</v>
      </c>
      <c r="AE15" s="33">
        <f>IF(D6L608C5=0,0,D6L608C10/D6L608C5)</f>
        <v>0.48015515917237345</v>
      </c>
      <c r="AF15" s="16" t="s">
        <v>31989</v>
      </c>
      <c r="AG15" s="33">
        <f>CHOOSE(MIN(D6L608C9,RUN_YEARS),B7L806C5,B7L806C14,B7L806C23,B7L806C32,B7L806C41)</f>
        <v>8513.6105470387047</v>
      </c>
      <c r="AH15" s="16" t="s">
        <v>31990</v>
      </c>
      <c r="AI15" s="33">
        <f>IF(D6L608C15=0,0,D6L608C11/D6L608C15)</f>
        <v>5.9880850853255115E-7</v>
      </c>
      <c r="AJ15" s="16" t="s">
        <v>31991</v>
      </c>
      <c r="AK15" s="33">
        <f>IF(D6L608C5=0,0,D6L608C11/D6L608C5)</f>
        <v>1.9844840827626577E-2</v>
      </c>
      <c r="AL15" s="16" t="s">
        <v>31992</v>
      </c>
      <c r="AM15" s="33">
        <f>D6L608C8*CHOOSE(MIN(D6L608C9,RUN_YEARS),B7L806C4,B7L806C13,B7L806C22,B7L806C31,B7L806C40)</f>
        <v>2.4115664817474181E-2</v>
      </c>
      <c r="AN15" s="16" t="s">
        <v>31993</v>
      </c>
      <c r="AO15" s="33">
        <f>D6L608C8-D6L608C18</f>
        <v>0.10433138291097468</v>
      </c>
      <c r="AP15" s="16" t="s">
        <v>31994</v>
      </c>
      <c r="AQ15" s="33">
        <f>CHOOSE(MIN(D6L608C9,RUN_YEARS),B7L806C2,B7L806C11,B7L806C20,B7L806C29,B7L806C38)</f>
        <v>901.16558868841037</v>
      </c>
      <c r="AR15" s="16" t="s">
        <v>31995</v>
      </c>
      <c r="AS15" s="33">
        <f>IF(D6L608C20=0,0,D6L608C18/D6L608C20)</f>
        <v>2.6760525612804421E-5</v>
      </c>
      <c r="AT15" s="16" t="s">
        <v>31996</v>
      </c>
      <c r="AU15" s="33">
        <f>IF(D6L608C5=0,0,D6L608C18/D6L608C5)</f>
        <v>9.3873955236625367E-2</v>
      </c>
      <c r="AV15" s="16" t="s">
        <v>31997</v>
      </c>
      <c r="AW15" s="33">
        <f>CHOOSE(MIN(D6L608C9,RUN_YEARS),B7L806C1,B7L806C10,B7L806C19,B7L806C28,B7L806C37)</f>
        <v>3898.7045479052185</v>
      </c>
      <c r="AX15" s="16" t="s">
        <v>31998</v>
      </c>
      <c r="AY15" s="33">
        <f>IF(D6L608C23=0,0,D6L608C19/D6L608C23)</f>
        <v>2.6760525612804421E-5</v>
      </c>
      <c r="AZ15" s="16" t="s">
        <v>31999</v>
      </c>
      <c r="BA15" s="33">
        <f>IF(D6L608C5=0,0,D6L608C19/D6L608C5)</f>
        <v>0.40612604476337466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1.6325357172888629E-2</v>
      </c>
      <c r="J16" s="16" t="s">
        <v>32022</v>
      </c>
      <c r="K16" s="21">
        <f>IF(FLOW_THRU_100PCT="Y",1,INDEX(VariabilityMatrix,D6L609C1,D6L609C9))</f>
        <v>0.49174669797485232</v>
      </c>
      <c r="L16" s="16" t="s">
        <v>32002</v>
      </c>
      <c r="M16" s="15">
        <f>IF(D6L609C2&lt;&gt;0,D6L609C2*D6L609C4,D6L609C3*D6L609C4)</f>
        <v>8.0279404830280541E-3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4.013970241514027E-3</v>
      </c>
      <c r="R16" s="16" t="s">
        <v>32004</v>
      </c>
      <c r="S16" s="15">
        <f>D6L609C5-D6L609C7</f>
        <v>4.013970241514027E-3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3.8546570404546757E-3</v>
      </c>
      <c r="X16" s="16" t="s">
        <v>32006</v>
      </c>
      <c r="Y16" s="33">
        <f>D6L609C7-D6L609C10</f>
        <v>1.5931320105935136E-4</v>
      </c>
      <c r="Z16" s="16" t="s">
        <v>32007</v>
      </c>
      <c r="AA16" s="33">
        <f>CHOOSE(MIN(D6L609C9,RUN_YEARS),B7L806C7,B7L806C16,B7L806C25,B7L806C34,B7L806C43)</f>
        <v>535576</v>
      </c>
      <c r="AB16" s="16" t="s">
        <v>32008</v>
      </c>
      <c r="AC16" s="33">
        <f>IF(D6L609C12=0,0,D6L609C10/D6L609C12)</f>
        <v>7.1972176506316109E-9</v>
      </c>
      <c r="AD16" s="16" t="s">
        <v>32009</v>
      </c>
      <c r="AE16" s="33">
        <f>IF(D6L609C5=0,0,D6L609C10/D6L609C5)</f>
        <v>0.48015515917237345</v>
      </c>
      <c r="AF16" s="16" t="s">
        <v>32010</v>
      </c>
      <c r="AG16" s="33">
        <f>CHOOSE(MIN(D6L609C9,RUN_YEARS),B7L806C5,B7L806C14,B7L806C23,B7L806C32,B7L806C41)</f>
        <v>8513.6105470387047</v>
      </c>
      <c r="AH16" s="16" t="s">
        <v>32011</v>
      </c>
      <c r="AI16" s="33">
        <f>IF(D6L609C15=0,0,D6L609C11/D6L609C15)</f>
        <v>1.8712765891642223E-8</v>
      </c>
      <c r="AJ16" s="16" t="s">
        <v>32012</v>
      </c>
      <c r="AK16" s="33">
        <f>IF(D6L609C5=0,0,D6L609C11/D6L609C5)</f>
        <v>1.9844840827626577E-2</v>
      </c>
      <c r="AL16" s="16" t="s">
        <v>32013</v>
      </c>
      <c r="AM16" s="33">
        <f>D6L609C8*CHOOSE(MIN(D6L609C9,RUN_YEARS),B7L806C4,B7L806C13,B7L806C22,B7L806C31,B7L806C40)</f>
        <v>7.5361452554606814E-4</v>
      </c>
      <c r="AN16" s="16" t="s">
        <v>32014</v>
      </c>
      <c r="AO16" s="33">
        <f>D6L609C8-D6L609C18</f>
        <v>3.2603557159679589E-3</v>
      </c>
      <c r="AP16" s="16" t="s">
        <v>32015</v>
      </c>
      <c r="AQ16" s="33">
        <f>CHOOSE(MIN(D6L609C9,RUN_YEARS),B7L806C2,B7L806C11,B7L806C20,B7L806C29,B7L806C38)</f>
        <v>901.16558868841037</v>
      </c>
      <c r="AR16" s="16" t="s">
        <v>32016</v>
      </c>
      <c r="AS16" s="33">
        <f>IF(D6L609C20=0,0,D6L609C18/D6L609C20)</f>
        <v>8.3626642540013816E-7</v>
      </c>
      <c r="AT16" s="16" t="s">
        <v>32017</v>
      </c>
      <c r="AU16" s="33">
        <f>IF(D6L609C5=0,0,D6L609C18/D6L609C5)</f>
        <v>9.3873955236625367E-2</v>
      </c>
      <c r="AV16" s="16" t="s">
        <v>32018</v>
      </c>
      <c r="AW16" s="33">
        <f>CHOOSE(MIN(D6L609C9,RUN_YEARS),B7L806C1,B7L806C10,B7L806C19,B7L806C28,B7L806C37)</f>
        <v>3898.7045479052185</v>
      </c>
      <c r="AX16" s="16" t="s">
        <v>32019</v>
      </c>
      <c r="AY16" s="33">
        <f>IF(D6L609C23=0,0,D6L609C19/D6L609C23)</f>
        <v>8.3626642540013816E-7</v>
      </c>
      <c r="AZ16" s="16" t="s">
        <v>32020</v>
      </c>
      <c r="BA16" s="33">
        <f>IF(D6L609C5=0,0,D6L609C19/D6L609C5)</f>
        <v>0.40612604476337466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2.056995003783967</v>
      </c>
      <c r="J17" s="16" t="s">
        <v>32043</v>
      </c>
      <c r="K17" s="21">
        <f>IF(FLOW_THRU_100PCT="Y",1,INDEX(VariabilityMatrix,D6L610C1,D6L610C9))</f>
        <v>0.49174669797485232</v>
      </c>
      <c r="L17" s="16" t="s">
        <v>32023</v>
      </c>
      <c r="M17" s="15">
        <f>IF(D6L610C2&lt;&gt;0,D6L610C2*D6L610C4,D6L610C3*D6L610C4)</f>
        <v>1.0115205008615347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0.50576025043076733</v>
      </c>
      <c r="R17" s="16" t="s">
        <v>32025</v>
      </c>
      <c r="S17" s="15">
        <f>D6L610C5-D6L610C7</f>
        <v>0.50576025043076733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0.48568678709728907</v>
      </c>
      <c r="X17" s="16" t="s">
        <v>32027</v>
      </c>
      <c r="Y17" s="33">
        <f>D6L610C7-D6L610C10</f>
        <v>2.0073463333478259E-2</v>
      </c>
      <c r="Z17" s="16" t="s">
        <v>32028</v>
      </c>
      <c r="AA17" s="33">
        <f>CHOOSE(MIN(D6L610C9,RUN_YEARS),B7L806C7,B7L806C16,B7L806C25,B7L806C34,B7L806C43)</f>
        <v>535576</v>
      </c>
      <c r="AB17" s="16" t="s">
        <v>32029</v>
      </c>
      <c r="AC17" s="33">
        <f>IF(D6L610C12=0,0,D6L610C10/D6L610C12)</f>
        <v>9.0684942397958288E-7</v>
      </c>
      <c r="AD17" s="16" t="s">
        <v>32030</v>
      </c>
      <c r="AE17" s="33">
        <f>IF(D6L610C5=0,0,D6L610C10/D6L610C5)</f>
        <v>0.48015515917237345</v>
      </c>
      <c r="AF17" s="16" t="s">
        <v>32031</v>
      </c>
      <c r="AG17" s="33">
        <f>CHOOSE(MIN(D6L610C9,RUN_YEARS),B7L806C5,B7L806C14,B7L806C23,B7L806C32,B7L806C41)</f>
        <v>8513.6105470387047</v>
      </c>
      <c r="AH17" s="16" t="s">
        <v>32032</v>
      </c>
      <c r="AI17" s="33">
        <f>IF(D6L610C15=0,0,D6L610C11/D6L610C15)</f>
        <v>2.3578085023469187E-6</v>
      </c>
      <c r="AJ17" s="16" t="s">
        <v>32033</v>
      </c>
      <c r="AK17" s="33">
        <f>IF(D6L610C5=0,0,D6L610C11/D6L610C5)</f>
        <v>1.9844840827626567E-2</v>
      </c>
      <c r="AL17" s="16" t="s">
        <v>32034</v>
      </c>
      <c r="AM17" s="33">
        <f>D6L610C8*CHOOSE(MIN(D6L610C9,RUN_YEARS),B7L806C4,B7L806C13,B7L806C22,B7L806C31,B7L806C40)</f>
        <v>9.4955430218804579E-2</v>
      </c>
      <c r="AN17" s="16" t="s">
        <v>32035</v>
      </c>
      <c r="AO17" s="33">
        <f>D6L610C8-D6L610C18</f>
        <v>0.41080482021196274</v>
      </c>
      <c r="AP17" s="16" t="s">
        <v>32036</v>
      </c>
      <c r="AQ17" s="33">
        <f>CHOOSE(MIN(D6L610C9,RUN_YEARS),B7L806C2,B7L806C11,B7L806C20,B7L806C29,B7L806C38)</f>
        <v>901.16558868841037</v>
      </c>
      <c r="AR17" s="16" t="s">
        <v>32037</v>
      </c>
      <c r="AS17" s="33">
        <f>IF(D6L610C20=0,0,D6L610C18/D6L610C20)</f>
        <v>1.0536956960041741E-4</v>
      </c>
      <c r="AT17" s="16" t="s">
        <v>32038</v>
      </c>
      <c r="AU17" s="33">
        <f>IF(D6L610C5=0,0,D6L610C18/D6L610C5)</f>
        <v>9.3873955236625367E-2</v>
      </c>
      <c r="AV17" s="16" t="s">
        <v>32039</v>
      </c>
      <c r="AW17" s="33">
        <f>CHOOSE(MIN(D6L610C9,RUN_YEARS),B7L806C1,B7L806C10,B7L806C19,B7L806C28,B7L806C37)</f>
        <v>3898.7045479052185</v>
      </c>
      <c r="AX17" s="16" t="s">
        <v>32040</v>
      </c>
      <c r="AY17" s="33">
        <f>IF(D6L610C23=0,0,D6L610C19/D6L610C23)</f>
        <v>1.0536956960041738E-4</v>
      </c>
      <c r="AZ17" s="16" t="s">
        <v>32041</v>
      </c>
      <c r="BA17" s="33">
        <f>IF(D6L610C5=0,0,D6L610C19/D6L610C5)</f>
        <v>0.40612604476337461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1.5345835742515312</v>
      </c>
      <c r="J18" s="16" t="s">
        <v>32064</v>
      </c>
      <c r="K18" s="21">
        <f>IF(FLOW_THRU_100PCT="Y",1,INDEX(VariabilityMatrix,D6L611C1,D6L611C9))</f>
        <v>0.49174669797485232</v>
      </c>
      <c r="L18" s="16" t="s">
        <v>32044</v>
      </c>
      <c r="M18" s="15">
        <f>IF(D6L611C2&lt;&gt;0,D6L611C2*D6L611C4,D6L611C3*D6L611C4)</f>
        <v>0.7546264054046371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0.37731320270231855</v>
      </c>
      <c r="R18" s="16" t="s">
        <v>32046</v>
      </c>
      <c r="S18" s="15">
        <f>D6L611C5-D6L611C7</f>
        <v>0.37731320270231855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0.36233776180273952</v>
      </c>
      <c r="X18" s="16" t="s">
        <v>32048</v>
      </c>
      <c r="Y18" s="33">
        <f>D6L611C7-D6L611C10</f>
        <v>1.4975440899579029E-2</v>
      </c>
      <c r="Z18" s="16" t="s">
        <v>32049</v>
      </c>
      <c r="AA18" s="33">
        <f>CHOOSE(MIN(D6L611C9,RUN_YEARS),B7L806C7,B7L806C16,B7L806C25,B7L806C34,B7L806C43)</f>
        <v>535576</v>
      </c>
      <c r="AB18" s="16" t="s">
        <v>32050</v>
      </c>
      <c r="AC18" s="33">
        <f>IF(D6L611C12=0,0,D6L611C10/D6L611C12)</f>
        <v>6.7653845915937144E-7</v>
      </c>
      <c r="AD18" s="16" t="s">
        <v>32051</v>
      </c>
      <c r="AE18" s="33">
        <f>IF(D6L611C5=0,0,D6L611C10/D6L611C5)</f>
        <v>0.48015515917237345</v>
      </c>
      <c r="AF18" s="16" t="s">
        <v>32052</v>
      </c>
      <c r="AG18" s="33">
        <f>CHOOSE(MIN(D6L611C9,RUN_YEARS),B7L806C5,B7L806C14,B7L806C23,B7L806C32,B7L806C41)</f>
        <v>8513.6105470387047</v>
      </c>
      <c r="AH18" s="16" t="s">
        <v>32053</v>
      </c>
      <c r="AI18" s="33">
        <f>IF(D6L611C15=0,0,D6L611C11/D6L611C15)</f>
        <v>1.7589999938143691E-6</v>
      </c>
      <c r="AJ18" s="16" t="s">
        <v>32054</v>
      </c>
      <c r="AK18" s="33">
        <f>IF(D6L611C5=0,0,D6L611C11/D6L611C5)</f>
        <v>1.9844840827626577E-2</v>
      </c>
      <c r="AL18" s="16" t="s">
        <v>32055</v>
      </c>
      <c r="AM18" s="33">
        <f>D6L611C8*CHOOSE(MIN(D6L611C9,RUN_YEARS),B7L806C4,B7L806C13,B7L806C22,B7L806C31,B7L806C40)</f>
        <v>7.0839765401330412E-2</v>
      </c>
      <c r="AN18" s="16" t="s">
        <v>32056</v>
      </c>
      <c r="AO18" s="33">
        <f>D6L611C8-D6L611C18</f>
        <v>0.30647343730098814</v>
      </c>
      <c r="AP18" s="16" t="s">
        <v>32057</v>
      </c>
      <c r="AQ18" s="33">
        <f>CHOOSE(MIN(D6L611C9,RUN_YEARS),B7L806C2,B7L806C11,B7L806C20,B7L806C29,B7L806C38)</f>
        <v>901.16558868841037</v>
      </c>
      <c r="AR18" s="16" t="s">
        <v>32058</v>
      </c>
      <c r="AS18" s="33">
        <f>IF(D6L611C20=0,0,D6L611C18/D6L611C20)</f>
        <v>7.8609043987612996E-5</v>
      </c>
      <c r="AT18" s="16" t="s">
        <v>32059</v>
      </c>
      <c r="AU18" s="33">
        <f>IF(D6L611C5=0,0,D6L611C18/D6L611C5)</f>
        <v>9.3873955236625367E-2</v>
      </c>
      <c r="AV18" s="16" t="s">
        <v>32060</v>
      </c>
      <c r="AW18" s="33">
        <f>CHOOSE(MIN(D6L611C9,RUN_YEARS),B7L806C1,B7L806C10,B7L806C19,B7L806C28,B7L806C37)</f>
        <v>3898.7045479052185</v>
      </c>
      <c r="AX18" s="16" t="s">
        <v>32061</v>
      </c>
      <c r="AY18" s="33">
        <f>IF(D6L611C23=0,0,D6L611C19/D6L611C23)</f>
        <v>7.8609043987612996E-5</v>
      </c>
      <c r="AZ18" s="16" t="s">
        <v>32062</v>
      </c>
      <c r="BA18" s="33">
        <f>IF(D6L611C5=0,0,D6L611C19/D6L611C5)</f>
        <v>0.40612604476337461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0.49174669797485232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535576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8513.6105470387047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901.16558868841037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3898.7045479052185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6.6311455344482111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5.7027851596254617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2.8513925798127309</v>
      </c>
      <c r="R20" s="16" t="s">
        <v>32088</v>
      </c>
      <c r="S20" s="15">
        <f>D6L613C5-D6L613C7</f>
        <v>2.8513925798127309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2.7382217160458127</v>
      </c>
      <c r="X20" s="16" t="s">
        <v>32090</v>
      </c>
      <c r="Y20" s="33">
        <f>D6L613C7-D6L613C10</f>
        <v>0.11317086376691821</v>
      </c>
      <c r="Z20" s="16" t="s">
        <v>32091</v>
      </c>
      <c r="AA20" s="33">
        <f>CHOOSE(MIN(D6L613C9,RUN_YEARS),B7L806C7,B7L806C16,B7L806C25,B7L806C34,B7L806C43)</f>
        <v>535576</v>
      </c>
      <c r="AB20" s="16" t="s">
        <v>32092</v>
      </c>
      <c r="AC20" s="33">
        <f>IF(D6L613C12=0,0,D6L613C10/D6L613C12)</f>
        <v>5.1126669530483309E-6</v>
      </c>
      <c r="AD20" s="16" t="s">
        <v>32093</v>
      </c>
      <c r="AE20" s="33">
        <f>IF(D6L613C5=0,0,D6L613C10/D6L613C5)</f>
        <v>0.48015515917237345</v>
      </c>
      <c r="AF20" s="16" t="s">
        <v>32094</v>
      </c>
      <c r="AG20" s="33">
        <f>CHOOSE(MIN(D6L613C9,RUN_YEARS),B7L806C5,B7L806C14,B7L806C23,B7L806C32,B7L806C41)</f>
        <v>8513.6105470387047</v>
      </c>
      <c r="AH20" s="16" t="s">
        <v>32095</v>
      </c>
      <c r="AI20" s="33">
        <f>IF(D6L613C15=0,0,D6L613C11/D6L613C15)</f>
        <v>1.329293407792567E-5</v>
      </c>
      <c r="AJ20" s="16" t="s">
        <v>32096</v>
      </c>
      <c r="AK20" s="33">
        <f>IF(D6L613C5=0,0,D6L613C11/D6L613C5)</f>
        <v>1.984484082762656E-2</v>
      </c>
      <c r="AL20" s="16" t="s">
        <v>32097</v>
      </c>
      <c r="AM20" s="33">
        <f>D6L613C8*CHOOSE(MIN(D6L613C9,RUN_YEARS),B7L806C4,B7L806C13,B7L806C22,B7L806C31,B7L806C40)</f>
        <v>0.53534299879877201</v>
      </c>
      <c r="AN20" s="16" t="s">
        <v>32098</v>
      </c>
      <c r="AO20" s="33">
        <f>D6L613C8-D6L613C18</f>
        <v>2.3160495810139587</v>
      </c>
      <c r="AP20" s="16" t="s">
        <v>32099</v>
      </c>
      <c r="AQ20" s="33">
        <f>CHOOSE(MIN(D6L613C9,RUN_YEARS),B7L806C2,B7L806C11,B7L806C20,B7L806C29,B7L806C38)</f>
        <v>901.16558868841037</v>
      </c>
      <c r="AR20" s="16" t="s">
        <v>32100</v>
      </c>
      <c r="AS20" s="33">
        <f>IF(D6L613C20=0,0,D6L613C18/D6L613C20)</f>
        <v>5.9405619291114965E-4</v>
      </c>
      <c r="AT20" s="16" t="s">
        <v>32101</v>
      </c>
      <c r="AU20" s="33">
        <f>IF(D6L613C5=0,0,D6L613C18/D6L613C5)</f>
        <v>9.3873955236625367E-2</v>
      </c>
      <c r="AV20" s="16" t="s">
        <v>32102</v>
      </c>
      <c r="AW20" s="33">
        <f>CHOOSE(MIN(D6L613C9,RUN_YEARS),B7L806C1,B7L806C10,B7L806C19,B7L806C28,B7L806C37)</f>
        <v>3898.7045479052185</v>
      </c>
      <c r="AX20" s="16" t="s">
        <v>32103</v>
      </c>
      <c r="AY20" s="33">
        <f>IF(D6L613C23=0,0,D6L613C19/D6L613C23)</f>
        <v>5.9405619291114954E-4</v>
      </c>
      <c r="AZ20" s="16" t="s">
        <v>32104</v>
      </c>
      <c r="BA20" s="33">
        <f>IF(D6L613C5=0,0,D6L613C19/D6L613C5)</f>
        <v>0.40612604476337461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24.24356239919862</v>
      </c>
      <c r="J21" s="16" t="s">
        <v>32126</v>
      </c>
      <c r="K21" s="21">
        <f>IF(FLOW_THRU_100PCT="Y",1,INDEX(VariabilityMatrix,D6L614C1,D6L614C9))</f>
        <v>0.4974550993029121</v>
      </c>
      <c r="L21" s="16" t="s">
        <v>32106</v>
      </c>
      <c r="M21" s="15">
        <f>IF(D6L614C2&lt;&gt;0,D6L614C2*D6L614C4,D6L614C3*D6L614C4)</f>
        <v>12.060083740749695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6.0300418703748475</v>
      </c>
      <c r="R21" s="16" t="s">
        <v>32108</v>
      </c>
      <c r="S21" s="15">
        <f>D6L614C5-D6L614C7</f>
        <v>6.0300418703748475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5.7785597239295976</v>
      </c>
      <c r="X21" s="16" t="s">
        <v>32110</v>
      </c>
      <c r="Y21" s="33">
        <f>D6L614C7-D6L614C10</f>
        <v>0.25148214644524991</v>
      </c>
      <c r="Z21" s="16" t="s">
        <v>32111</v>
      </c>
      <c r="AA21" s="33">
        <f>CHOOSE(MIN(D6L614C9,RUN_YEARS),B7L806C7,B7L806C16,B7L806C25,B7L806C34,B7L806C43)</f>
        <v>595587</v>
      </c>
      <c r="AB21" s="16" t="s">
        <v>32112</v>
      </c>
      <c r="AC21" s="33">
        <f>IF(D6L614C12=0,0,D6L614C10/D6L614C12)</f>
        <v>9.7022932399961683E-6</v>
      </c>
      <c r="AD21" s="16" t="s">
        <v>32113</v>
      </c>
      <c r="AE21" s="33">
        <f>IF(D6L614C5=0,0,D6L614C10/D6L614C5)</f>
        <v>0.47914756216861748</v>
      </c>
      <c r="AF21" s="16" t="s">
        <v>32114</v>
      </c>
      <c r="AG21" s="33">
        <f>CHOOSE(MIN(D6L614C9,RUN_YEARS),B7L806C5,B7L806C14,B7L806C23,B7L806C32,B7L806C41)</f>
        <v>9969.1794595749161</v>
      </c>
      <c r="AH21" s="16" t="s">
        <v>32115</v>
      </c>
      <c r="AI21" s="33">
        <f>IF(D6L614C15=0,0,D6L614C11/D6L614C15)</f>
        <v>2.5225962423990014E-5</v>
      </c>
      <c r="AJ21" s="16" t="s">
        <v>32116</v>
      </c>
      <c r="AK21" s="33">
        <f>IF(D6L614C5=0,0,D6L614C11/D6L614C5)</f>
        <v>2.0852437831382499E-2</v>
      </c>
      <c r="AL21" s="16" t="s">
        <v>32117</v>
      </c>
      <c r="AM21" s="33">
        <f>D6L614C8*CHOOSE(MIN(D6L614C9,RUN_YEARS),B7L806C4,B7L806C13,B7L806C22,B7L806C31,B7L806C40)</f>
        <v>1.1033720475851017</v>
      </c>
      <c r="AN21" s="16" t="s">
        <v>32118</v>
      </c>
      <c r="AO21" s="33">
        <f>D6L614C8-D6L614C18</f>
        <v>4.9266698227897461</v>
      </c>
      <c r="AP21" s="16" t="s">
        <v>32119</v>
      </c>
      <c r="AQ21" s="33">
        <f>CHOOSE(MIN(D6L614C9,RUN_YEARS),B7L806C2,B7L806C11,B7L806C20,B7L806C29,B7L806C38)</f>
        <v>1021.8114783886793</v>
      </c>
      <c r="AR21" s="16" t="s">
        <v>32120</v>
      </c>
      <c r="AS21" s="33">
        <f>IF(D6L614C20=0,0,D6L614C18/D6L614C20)</f>
        <v>1.0798195860209335E-3</v>
      </c>
      <c r="AT21" s="16" t="s">
        <v>32121</v>
      </c>
      <c r="AU21" s="33">
        <f>IF(D6L614C5=0,0,D6L614C18/D6L614C5)</f>
        <v>9.1489584260259244E-2</v>
      </c>
      <c r="AV21" s="16" t="s">
        <v>32122</v>
      </c>
      <c r="AW21" s="33">
        <f>CHOOSE(MIN(D6L614C9,RUN_YEARS),B7L806C1,B7L806C10,B7L806C19,B7L806C28,B7L806C37)</f>
        <v>4562.4934818456213</v>
      </c>
      <c r="AX21" s="16" t="s">
        <v>32123</v>
      </c>
      <c r="AY21" s="33">
        <f>IF(D6L614C23=0,0,D6L614C19/D6L614C23)</f>
        <v>1.0798195860209335E-3</v>
      </c>
      <c r="AZ21" s="16" t="s">
        <v>32124</v>
      </c>
      <c r="BA21" s="33">
        <f>IF(D6L614C5=0,0,D6L614C19/D6L614C5)</f>
        <v>0.40851041573974078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72.64712509878774</v>
      </c>
      <c r="J22" s="16" t="s">
        <v>32147</v>
      </c>
      <c r="K22" s="21">
        <f>IF(FLOW_THRU_100PCT="Y",1,INDEX(VariabilityMatrix,D6L615C1,D6L615C9))</f>
        <v>0.50225231908625079</v>
      </c>
      <c r="L22" s="16" t="s">
        <v>32127</v>
      </c>
      <c r="M22" s="15">
        <f>IF(D6L615C2&lt;&gt;0,D6L615C2*D6L615C4,D6L615C3*D6L615C4)</f>
        <v>36.48718705581512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18.24359352790756</v>
      </c>
      <c r="R22" s="16" t="s">
        <v>32129</v>
      </c>
      <c r="S22" s="15">
        <f>D6L615C5-D6L615C7</f>
        <v>18.24359352790756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17.493479002944994</v>
      </c>
      <c r="X22" s="16" t="s">
        <v>32131</v>
      </c>
      <c r="Y22" s="33">
        <f>D6L615C7-D6L615C10</f>
        <v>0.75011452496256581</v>
      </c>
      <c r="Z22" s="16" t="s">
        <v>32132</v>
      </c>
      <c r="AA22" s="33">
        <f>CHOOSE(MIN(D6L615C9,RUN_YEARS),B7L806C7,B7L806C16,B7L806C25,B7L806C34,B7L806C43)</f>
        <v>599587</v>
      </c>
      <c r="AB22" s="16" t="s">
        <v>32133</v>
      </c>
      <c r="AC22" s="33">
        <f>IF(D6L615C12=0,0,D6L615C10/D6L615C12)</f>
        <v>2.9175881069711307E-5</v>
      </c>
      <c r="AD22" s="16" t="s">
        <v>32134</v>
      </c>
      <c r="AE22" s="33">
        <f>IF(D6L615C5=0,0,D6L615C10/D6L615C5)</f>
        <v>0.47944170034771105</v>
      </c>
      <c r="AF22" s="16" t="s">
        <v>32135</v>
      </c>
      <c r="AG22" s="33">
        <f>CHOOSE(MIN(D6L615C9,RUN_YEARS),B7L806C5,B7L806C14,B7L806C23,B7L806C32,B7L806C41)</f>
        <v>9888.4961120702137</v>
      </c>
      <c r="AH22" s="16" t="s">
        <v>32136</v>
      </c>
      <c r="AI22" s="33">
        <f>IF(D6L615C15=0,0,D6L615C11/D6L615C15)</f>
        <v>7.5857290781249545E-5</v>
      </c>
      <c r="AJ22" s="16" t="s">
        <v>32137</v>
      </c>
      <c r="AK22" s="33">
        <f>IF(D6L615C5=0,0,D6L615C11/D6L615C5)</f>
        <v>2.0558299652288947E-2</v>
      </c>
      <c r="AL22" s="16" t="s">
        <v>32138</v>
      </c>
      <c r="AM22" s="33">
        <f>D6L615C8*CHOOSE(MIN(D6L615C9,RUN_YEARS),B7L806C4,B7L806C13,B7L806C22,B7L806C31,B7L806C40)</f>
        <v>3.4441808417938411</v>
      </c>
      <c r="AN22" s="16" t="s">
        <v>32139</v>
      </c>
      <c r="AO22" s="33">
        <f>D6L615C8-D6L615C18</f>
        <v>14.799412686113719</v>
      </c>
      <c r="AP22" s="16" t="s">
        <v>32140</v>
      </c>
      <c r="AQ22" s="33">
        <f>CHOOSE(MIN(D6L615C9,RUN_YEARS),B7L806C2,B7L806C11,B7L806C20,B7L806C29,B7L806C38)</f>
        <v>1052.6825165477806</v>
      </c>
      <c r="AR22" s="16" t="s">
        <v>32141</v>
      </c>
      <c r="AS22" s="33">
        <f>IF(D6L615C20=0,0,D6L615C18/D6L615C20)</f>
        <v>3.2718134742931414E-3</v>
      </c>
      <c r="AT22" s="16" t="s">
        <v>32142</v>
      </c>
      <c r="AU22" s="33">
        <f>IF(D6L615C5=0,0,D6L615C18/D6L615C5)</f>
        <v>9.4394255071656094E-2</v>
      </c>
      <c r="AV22" s="16" t="s">
        <v>32143</v>
      </c>
      <c r="AW22" s="33">
        <f>CHOOSE(MIN(D6L615C9,RUN_YEARS),B7L806C1,B7L806C10,B7L806C19,B7L806C28,B7L806C37)</f>
        <v>4523.3057453897363</v>
      </c>
      <c r="AX22" s="16" t="s">
        <v>32144</v>
      </c>
      <c r="AY22" s="33">
        <f>IF(D6L615C23=0,0,D6L615C19/D6L615C23)</f>
        <v>3.2718134742931409E-3</v>
      </c>
      <c r="AZ22" s="16" t="s">
        <v>32145</v>
      </c>
      <c r="BA22" s="33">
        <f>IF(D6L615C5=0,0,D6L615C19/D6L615C5)</f>
        <v>0.40560574492834389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3897.9400529561408</v>
      </c>
      <c r="J23" s="16" t="s">
        <v>32168</v>
      </c>
      <c r="K23" s="21">
        <f>IF(FLOW_THRU_100PCT="Y",1,INDEX(VariabilityMatrix,D6L616C1,D6L616C9))</f>
        <v>0.24086589183116475</v>
      </c>
      <c r="L23" s="16" t="s">
        <v>32148</v>
      </c>
      <c r="M23" s="15">
        <f>IF(D6L616C2&lt;&gt;0,D6L616C2*D6L616C4,D6L616C3*D6L616C4)</f>
        <v>938.88080715969841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469.4404035798492</v>
      </c>
      <c r="R23" s="16" t="s">
        <v>32150</v>
      </c>
      <c r="S23" s="15">
        <f>D6L616C5-D6L616C7</f>
        <v>469.4404035798492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450.13861060847722</v>
      </c>
      <c r="X23" s="16" t="s">
        <v>32152</v>
      </c>
      <c r="Y23" s="33">
        <f>D6L616C7-D6L616C10</f>
        <v>19.301792971371981</v>
      </c>
      <c r="Z23" s="16" t="s">
        <v>32153</v>
      </c>
      <c r="AA23" s="33">
        <f>CHOOSE(MIN(D6L616C9,RUN_YEARS),B7L806C7,B7L806C16,B7L806C25,B7L806C34,B7L806C43)</f>
        <v>599587</v>
      </c>
      <c r="AB23" s="16" t="s">
        <v>32154</v>
      </c>
      <c r="AC23" s="33">
        <f>IF(D6L616C12=0,0,D6L616C10/D6L616C12)</f>
        <v>7.5074778240435036E-4</v>
      </c>
      <c r="AD23" s="16" t="s">
        <v>32155</v>
      </c>
      <c r="AE23" s="33">
        <f>IF(D6L616C5=0,0,D6L616C10/D6L616C5)</f>
        <v>0.47944170034771105</v>
      </c>
      <c r="AF23" s="16" t="s">
        <v>32156</v>
      </c>
      <c r="AG23" s="33">
        <f>CHOOSE(MIN(D6L616C9,RUN_YEARS),B7L806C5,B7L806C14,B7L806C23,B7L806C32,B7L806C41)</f>
        <v>9888.4961120702137</v>
      </c>
      <c r="AH23" s="16" t="s">
        <v>32157</v>
      </c>
      <c r="AI23" s="33">
        <f>IF(D6L616C15=0,0,D6L616C11/D6L616C15)</f>
        <v>1.9519442342513132E-3</v>
      </c>
      <c r="AJ23" s="16" t="s">
        <v>32158</v>
      </c>
      <c r="AK23" s="33">
        <f>IF(D6L616C5=0,0,D6L616C11/D6L616C5)</f>
        <v>2.0558299652288933E-2</v>
      </c>
      <c r="AL23" s="16" t="s">
        <v>32159</v>
      </c>
      <c r="AM23" s="33">
        <f>D6L616C8*CHOOSE(MIN(D6L616C9,RUN_YEARS),B7L806C4,B7L806C13,B7L806C22,B7L806C31,B7L806C40)</f>
        <v>88.62495439291493</v>
      </c>
      <c r="AN23" s="16" t="s">
        <v>32160</v>
      </c>
      <c r="AO23" s="33">
        <f>D6L616C8-D6L616C18</f>
        <v>380.8154491869343</v>
      </c>
      <c r="AP23" s="16" t="s">
        <v>32161</v>
      </c>
      <c r="AQ23" s="33">
        <f>CHOOSE(MIN(D6L616C9,RUN_YEARS),B7L806C2,B7L806C11,B7L806C20,B7L806C29,B7L806C38)</f>
        <v>1052.6825165477806</v>
      </c>
      <c r="AR23" s="16" t="s">
        <v>32162</v>
      </c>
      <c r="AS23" s="33">
        <f>IF(D6L616C20=0,0,D6L616C18/D6L616C20)</f>
        <v>8.4189632676294479E-2</v>
      </c>
      <c r="AT23" s="16" t="s">
        <v>32163</v>
      </c>
      <c r="AU23" s="33">
        <f>IF(D6L616C5=0,0,D6L616C18/D6L616C5)</f>
        <v>9.4394255071656094E-2</v>
      </c>
      <c r="AV23" s="16" t="s">
        <v>32164</v>
      </c>
      <c r="AW23" s="33">
        <f>CHOOSE(MIN(D6L616C9,RUN_YEARS),B7L806C1,B7L806C10,B7L806C19,B7L806C28,B7L806C37)</f>
        <v>4523.3057453897363</v>
      </c>
      <c r="AX23" s="16" t="s">
        <v>32165</v>
      </c>
      <c r="AY23" s="33">
        <f>IF(D6L616C23=0,0,D6L616C19/D6L616C23)</f>
        <v>8.4189632676294479E-2</v>
      </c>
      <c r="AZ23" s="16" t="s">
        <v>32166</v>
      </c>
      <c r="BA23" s="33">
        <f>IF(D6L616C5=0,0,D6L616C19/D6L616C5)</f>
        <v>0.40560574492834395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1525.5508677330031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1311.9737462503826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655.98687312519132</v>
      </c>
      <c r="R24" s="16" t="s">
        <v>32171</v>
      </c>
      <c r="S24" s="15">
        <f>D6L617C5-D6L617C7</f>
        <v>655.98687312519132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629.01492371383983</v>
      </c>
      <c r="X24" s="16" t="s">
        <v>32173</v>
      </c>
      <c r="Y24" s="33">
        <f>D6L617C7-D6L617C10</f>
        <v>26.971949411351488</v>
      </c>
      <c r="Z24" s="16" t="s">
        <v>32174</v>
      </c>
      <c r="AA24" s="33">
        <f>CHOOSE(MIN(D6L617C9,RUN_YEARS),B7L806C7,B7L806C16,B7L806C25,B7L806C34,B7L806C43)</f>
        <v>599587</v>
      </c>
      <c r="AB24" s="16" t="s">
        <v>32175</v>
      </c>
      <c r="AC24" s="33">
        <f>IF(D6L617C12=0,0,D6L617C10/D6L617C12)</f>
        <v>1.0490803231454982E-3</v>
      </c>
      <c r="AD24" s="16" t="s">
        <v>32176</v>
      </c>
      <c r="AE24" s="33">
        <f>IF(D6L617C5=0,0,D6L617C10/D6L617C5)</f>
        <v>0.47944170034771105</v>
      </c>
      <c r="AF24" s="16" t="s">
        <v>32177</v>
      </c>
      <c r="AG24" s="33">
        <f>CHOOSE(MIN(D6L617C9,RUN_YEARS),B7L806C5,B7L806C14,B7L806C23,B7L806C32,B7L806C41)</f>
        <v>9888.4961120702137</v>
      </c>
      <c r="AH24" s="16" t="s">
        <v>32178</v>
      </c>
      <c r="AI24" s="33">
        <f>IF(D6L617C15=0,0,D6L617C11/D6L617C15)</f>
        <v>2.7276088401783022E-3</v>
      </c>
      <c r="AJ24" s="16" t="s">
        <v>32179</v>
      </c>
      <c r="AK24" s="33">
        <f>IF(D6L617C5=0,0,D6L617C11/D6L617C5)</f>
        <v>2.0558299652288961E-2</v>
      </c>
      <c r="AL24" s="16" t="s">
        <v>32180</v>
      </c>
      <c r="AM24" s="33">
        <f>D6L617C8*CHOOSE(MIN(D6L617C9,RUN_YEARS),B7L806C4,B7L806C13,B7L806C22,B7L806C31,B7L806C40)</f>
        <v>123.84278445087483</v>
      </c>
      <c r="AN24" s="16" t="s">
        <v>32181</v>
      </c>
      <c r="AO24" s="33">
        <f>D6L617C8-D6L617C18</f>
        <v>532.14408867431644</v>
      </c>
      <c r="AP24" s="16" t="s">
        <v>32182</v>
      </c>
      <c r="AQ24" s="33">
        <f>CHOOSE(MIN(D6L617C9,RUN_YEARS),B7L806C2,B7L806C11,B7L806C20,B7L806C29,B7L806C38)</f>
        <v>1052.6825165477806</v>
      </c>
      <c r="AR24" s="16" t="s">
        <v>32183</v>
      </c>
      <c r="AS24" s="33">
        <f>IF(D6L617C20=0,0,D6L617C18/D6L617C20)</f>
        <v>0.11764495230433866</v>
      </c>
      <c r="AT24" s="16" t="s">
        <v>32184</v>
      </c>
      <c r="AU24" s="33">
        <f>IF(D6L617C5=0,0,D6L617C18/D6L617C5)</f>
        <v>9.4394255071656094E-2</v>
      </c>
      <c r="AV24" s="16" t="s">
        <v>32185</v>
      </c>
      <c r="AW24" s="33">
        <f>CHOOSE(MIN(D6L617C9,RUN_YEARS),B7L806C1,B7L806C10,B7L806C19,B7L806C28,B7L806C37)</f>
        <v>4523.3057453897363</v>
      </c>
      <c r="AX24" s="16" t="s">
        <v>32186</v>
      </c>
      <c r="AY24" s="33">
        <f>IF(D6L617C23=0,0,D6L617C19/D6L617C23)</f>
        <v>0.11764495230433863</v>
      </c>
      <c r="AZ24" s="16" t="s">
        <v>32187</v>
      </c>
      <c r="BA24" s="33">
        <f>IF(D6L617C5=0,0,D6L617C19/D6L617C5)</f>
        <v>0.40560574492834384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2431.2853792001288</v>
      </c>
      <c r="J25" s="16" t="s">
        <v>32209</v>
      </c>
      <c r="K25" s="21">
        <f>IF(FLOW_THRU_100PCT="Y",1,INDEX(VariabilityMatrix,D6L618C1,D6L618C9))</f>
        <v>0.22312812776859683</v>
      </c>
      <c r="L25" s="16" t="s">
        <v>32189</v>
      </c>
      <c r="M25" s="15">
        <f>IF(D6L618C2&lt;&gt;0,D6L618C2*D6L618C4,D6L618C3*D6L618C4)</f>
        <v>542.48815473208776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271.24407736604388</v>
      </c>
      <c r="R25" s="16" t="s">
        <v>32191</v>
      </c>
      <c r="S25" s="15">
        <f>D6L618C5-D6L618C7</f>
        <v>271.24407736604388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260.47848628451277</v>
      </c>
      <c r="X25" s="16" t="s">
        <v>32193</v>
      </c>
      <c r="Y25" s="33">
        <f>D6L618C7-D6L618C10</f>
        <v>10.765591081531113</v>
      </c>
      <c r="Z25" s="16" t="s">
        <v>32194</v>
      </c>
      <c r="AA25" s="33">
        <f>CHOOSE(MIN(D6L618C9,RUN_YEARS),B7L806C7,B7L806C16,B7L806C25,B7L806C34,B7L806C43)</f>
        <v>535576</v>
      </c>
      <c r="AB25" s="16" t="s">
        <v>32195</v>
      </c>
      <c r="AC25" s="33">
        <f>IF(D6L618C12=0,0,D6L618C10/D6L618C12)</f>
        <v>4.8635205140729379E-4</v>
      </c>
      <c r="AD25" s="16" t="s">
        <v>32196</v>
      </c>
      <c r="AE25" s="33">
        <f>IF(D6L618C5=0,0,D6L618C10/D6L618C5)</f>
        <v>0.48015515917237345</v>
      </c>
      <c r="AF25" s="16" t="s">
        <v>32197</v>
      </c>
      <c r="AG25" s="33">
        <f>CHOOSE(MIN(D6L618C9,RUN_YEARS),B7L806C5,B7L806C14,B7L806C23,B7L806C32,B7L806C41)</f>
        <v>8513.6105470387047</v>
      </c>
      <c r="AH25" s="16" t="s">
        <v>32198</v>
      </c>
      <c r="AI25" s="33">
        <f>IF(D6L618C15=0,0,D6L618C11/D6L618C15)</f>
        <v>1.2645153336589628E-3</v>
      </c>
      <c r="AJ25" s="16" t="s">
        <v>32199</v>
      </c>
      <c r="AK25" s="33">
        <f>IF(D6L618C5=0,0,D6L618C11/D6L618C5)</f>
        <v>1.9844840827626529E-2</v>
      </c>
      <c r="AL25" s="16" t="s">
        <v>32200</v>
      </c>
      <c r="AM25" s="33">
        <f>D6L618C8*CHOOSE(MIN(D6L618C9,RUN_YEARS),B7L806C4,B7L806C13,B7L806C22,B7L806C31,B7L806C40)</f>
        <v>50.925508753719505</v>
      </c>
      <c r="AN25" s="16" t="s">
        <v>32201</v>
      </c>
      <c r="AO25" s="33">
        <f>D6L618C8-D6L618C18</f>
        <v>220.31856861232438</v>
      </c>
      <c r="AP25" s="16" t="s">
        <v>32202</v>
      </c>
      <c r="AQ25" s="33">
        <f>CHOOSE(MIN(D6L618C9,RUN_YEARS),B7L806C2,B7L806C11,B7L806C20,B7L806C29,B7L806C38)</f>
        <v>901.16558868841037</v>
      </c>
      <c r="AR25" s="16" t="s">
        <v>32203</v>
      </c>
      <c r="AS25" s="33">
        <f>IF(D6L618C20=0,0,D6L618C18/D6L618C20)</f>
        <v>5.6510711674908017E-2</v>
      </c>
      <c r="AT25" s="16" t="s">
        <v>32204</v>
      </c>
      <c r="AU25" s="33">
        <f>IF(D6L618C5=0,0,D6L618C18/D6L618C5)</f>
        <v>9.3873955236625367E-2</v>
      </c>
      <c r="AV25" s="16" t="s">
        <v>32205</v>
      </c>
      <c r="AW25" s="33">
        <f>CHOOSE(MIN(D6L618C9,RUN_YEARS),B7L806C1,B7L806C10,B7L806C19,B7L806C28,B7L806C37)</f>
        <v>3898.7045479052185</v>
      </c>
      <c r="AX25" s="16" t="s">
        <v>32206</v>
      </c>
      <c r="AY25" s="33">
        <f>IF(D6L618C23=0,0,D6L618C19/D6L618C23)</f>
        <v>5.651071167490801E-2</v>
      </c>
      <c r="AZ25" s="16" t="s">
        <v>32207</v>
      </c>
      <c r="BA25" s="33">
        <f>IF(D6L618C5=0,0,D6L618C19/D6L618C5)</f>
        <v>0.40612604476337466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10483.876583740426</v>
      </c>
      <c r="J26" s="16" t="s">
        <v>32230</v>
      </c>
      <c r="K26" s="21">
        <f>IF(FLOW_THRU_100PCT="Y",1,INDEX(VariabilityMatrix,D6L619C1,D6L619C9))</f>
        <v>0.24086589183116475</v>
      </c>
      <c r="L26" s="16" t="s">
        <v>32210</v>
      </c>
      <c r="M26" s="15">
        <f>IF(D6L619C2&lt;&gt;0,D6L619C2*D6L619C4,D6L619C3*D6L619C4)</f>
        <v>2525.2082831905027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1262.6041415952513</v>
      </c>
      <c r="R26" s="16" t="s">
        <v>32212</v>
      </c>
      <c r="S26" s="15">
        <f>D6L619C5-D6L619C7</f>
        <v>1262.6041415952513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1210.6901530249788</v>
      </c>
      <c r="X26" s="16" t="s">
        <v>32214</v>
      </c>
      <c r="Y26" s="33">
        <f>D6L619C7-D6L619C10</f>
        <v>51.913988570272522</v>
      </c>
      <c r="Z26" s="16" t="s">
        <v>32215</v>
      </c>
      <c r="AA26" s="33">
        <f>CHOOSE(MIN(D6L619C9,RUN_YEARS),B7L806C7,B7L806C16,B7L806C25,B7L806C34,B7L806C43)</f>
        <v>599587</v>
      </c>
      <c r="AB26" s="16" t="s">
        <v>32216</v>
      </c>
      <c r="AC26" s="33">
        <f>IF(D6L619C12=0,0,D6L619C10/D6L619C12)</f>
        <v>2.0192068090618691E-3</v>
      </c>
      <c r="AD26" s="16" t="s">
        <v>32217</v>
      </c>
      <c r="AE26" s="33">
        <f>IF(D6L619C5=0,0,D6L619C10/D6L619C5)</f>
        <v>0.47944170034771105</v>
      </c>
      <c r="AF26" s="16" t="s">
        <v>32218</v>
      </c>
      <c r="AG26" s="33">
        <f>CHOOSE(MIN(D6L619C9,RUN_YEARS),B7L806C5,B7L806C14,B7L806C23,B7L806C32,B7L806C41)</f>
        <v>9888.4961120702137</v>
      </c>
      <c r="AH26" s="16" t="s">
        <v>32219</v>
      </c>
      <c r="AI26" s="33">
        <f>IF(D6L619C15=0,0,D6L619C11/D6L619C15)</f>
        <v>5.2499377035608733E-3</v>
      </c>
      <c r="AJ26" s="16" t="s">
        <v>32220</v>
      </c>
      <c r="AK26" s="33">
        <f>IF(D6L619C5=0,0,D6L619C11/D6L619C5)</f>
        <v>2.0558299652288965E-2</v>
      </c>
      <c r="AL26" s="16" t="s">
        <v>32221</v>
      </c>
      <c r="AM26" s="33">
        <f>D6L619C8*CHOOSE(MIN(D6L619C9,RUN_YEARS),B7L806C4,B7L806C13,B7L806C22,B7L806C31,B7L806C40)</f>
        <v>238.36515479254308</v>
      </c>
      <c r="AN26" s="16" t="s">
        <v>32222</v>
      </c>
      <c r="AO26" s="33">
        <f>D6L619C8-D6L619C18</f>
        <v>1024.2389868027083</v>
      </c>
      <c r="AP26" s="16" t="s">
        <v>32223</v>
      </c>
      <c r="AQ26" s="33">
        <f>CHOOSE(MIN(D6L619C9,RUN_YEARS),B7L806C2,B7L806C11,B7L806C20,B7L806C29,B7L806C38)</f>
        <v>1052.6825165477806</v>
      </c>
      <c r="AR26" s="16" t="s">
        <v>32224</v>
      </c>
      <c r="AS26" s="33">
        <f>IF(D6L619C20=0,0,D6L619C18/D6L619C20)</f>
        <v>0.22643593965467351</v>
      </c>
      <c r="AT26" s="16" t="s">
        <v>32225</v>
      </c>
      <c r="AU26" s="33">
        <f>IF(D6L619C5=0,0,D6L619C18/D6L619C5)</f>
        <v>9.4394255071656094E-2</v>
      </c>
      <c r="AV26" s="16" t="s">
        <v>32226</v>
      </c>
      <c r="AW26" s="33">
        <f>CHOOSE(MIN(D6L619C9,RUN_YEARS),B7L806C1,B7L806C10,B7L806C19,B7L806C28,B7L806C37)</f>
        <v>4523.3057453897363</v>
      </c>
      <c r="AX26" s="16" t="s">
        <v>32227</v>
      </c>
      <c r="AY26" s="33">
        <f>IF(D6L619C23=0,0,D6L619C19/D6L619C23)</f>
        <v>0.22643593965467351</v>
      </c>
      <c r="AZ26" s="16" t="s">
        <v>32228</v>
      </c>
      <c r="BA26" s="33">
        <f>IF(D6L619C5=0,0,D6L619C19/D6L619C5)</f>
        <v>0.40560574492834389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3969.7195238849777</v>
      </c>
      <c r="J27" s="16" t="s">
        <v>32251</v>
      </c>
      <c r="K27" s="21">
        <f>IF(FLOW_THRU_100PCT="Y",1,INDEX(VariabilityMatrix,D6L620C1,D6L620C9))</f>
        <v>0.22312812776859683</v>
      </c>
      <c r="L27" s="16" t="s">
        <v>32231</v>
      </c>
      <c r="M27" s="15">
        <f>IF(D6L620C2&lt;&gt;0,D6L620C2*D6L620C4,D6L620C3*D6L620C4)</f>
        <v>885.75608513090071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442.87804256545036</v>
      </c>
      <c r="R27" s="16" t="s">
        <v>32233</v>
      </c>
      <c r="S27" s="15">
        <f>D6L620C5-D6L620C7</f>
        <v>442.87804256545036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425.30035404392601</v>
      </c>
      <c r="X27" s="16" t="s">
        <v>32235</v>
      </c>
      <c r="Y27" s="33">
        <f>D6L620C7-D6L620C10</f>
        <v>17.577688521524351</v>
      </c>
      <c r="Z27" s="16" t="s">
        <v>32236</v>
      </c>
      <c r="AA27" s="33">
        <f>CHOOSE(MIN(D6L620C9,RUN_YEARS),B7L806C7,B7L806C16,B7L806C25,B7L806C34,B7L806C43)</f>
        <v>535576</v>
      </c>
      <c r="AB27" s="16" t="s">
        <v>32237</v>
      </c>
      <c r="AC27" s="33">
        <f>IF(D6L620C12=0,0,D6L620C10/D6L620C12)</f>
        <v>7.9409897763142116E-4</v>
      </c>
      <c r="AD27" s="16" t="s">
        <v>32238</v>
      </c>
      <c r="AE27" s="33">
        <f>IF(D6L620C5=0,0,D6L620C10/D6L620C5)</f>
        <v>0.48015515917237345</v>
      </c>
      <c r="AF27" s="16" t="s">
        <v>32239</v>
      </c>
      <c r="AG27" s="33">
        <f>CHOOSE(MIN(D6L620C9,RUN_YEARS),B7L806C5,B7L806C14,B7L806C23,B7L806C32,B7L806C41)</f>
        <v>8513.6105470387047</v>
      </c>
      <c r="AH27" s="16" t="s">
        <v>32240</v>
      </c>
      <c r="AI27" s="33">
        <f>IF(D6L620C15=0,0,D6L620C11/D6L620C15)</f>
        <v>2.0646573418416948E-3</v>
      </c>
      <c r="AJ27" s="16" t="s">
        <v>32241</v>
      </c>
      <c r="AK27" s="33">
        <f>IF(D6L620C5=0,0,D6L620C11/D6L620C5)</f>
        <v>1.9844840827626543E-2</v>
      </c>
      <c r="AL27" s="16" t="s">
        <v>32242</v>
      </c>
      <c r="AM27" s="33">
        <f>D6L620C8*CHOOSE(MIN(D6L620C9,RUN_YEARS),B7L806C4,B7L806C13,B7L806C22,B7L806C31,B7L806C40)</f>
        <v>83.149427086146702</v>
      </c>
      <c r="AN27" s="16" t="s">
        <v>32243</v>
      </c>
      <c r="AO27" s="33">
        <f>D6L620C8-D6L620C18</f>
        <v>359.72861547930364</v>
      </c>
      <c r="AP27" s="16" t="s">
        <v>32244</v>
      </c>
      <c r="AQ27" s="33">
        <f>CHOOSE(MIN(D6L620C9,RUN_YEARS),B7L806C2,B7L806C11,B7L806C20,B7L806C29,B7L806C38)</f>
        <v>901.16558868841037</v>
      </c>
      <c r="AR27" s="16" t="s">
        <v>32245</v>
      </c>
      <c r="AS27" s="33">
        <f>IF(D6L620C20=0,0,D6L620C18/D6L620C20)</f>
        <v>9.226875518756264E-2</v>
      </c>
      <c r="AT27" s="16" t="s">
        <v>32246</v>
      </c>
      <c r="AU27" s="33">
        <f>IF(D6L620C5=0,0,D6L620C18/D6L620C5)</f>
        <v>9.3873955236625367E-2</v>
      </c>
      <c r="AV27" s="16" t="s">
        <v>32247</v>
      </c>
      <c r="AW27" s="33">
        <f>CHOOSE(MIN(D6L620C9,RUN_YEARS),B7L806C1,B7L806C10,B7L806C19,B7L806C28,B7L806C37)</f>
        <v>3898.7045479052185</v>
      </c>
      <c r="AX27" s="16" t="s">
        <v>32248</v>
      </c>
      <c r="AY27" s="33">
        <f>IF(D6L620C23=0,0,D6L620C19/D6L620C23)</f>
        <v>9.2268755187562626E-2</v>
      </c>
      <c r="AZ27" s="16" t="s">
        <v>32249</v>
      </c>
      <c r="BA27" s="33">
        <f>IF(D6L620C5=0,0,D6L620C19/D6L620C5)</f>
        <v>0.40612604476337461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0.22312812776859683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535576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8513.6105470387047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901.16558868841037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3898.7045479052185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0.22312812776859683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535576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8513.6105470387047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901.16558868841037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3898.7045479052185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0.22312812776859683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535576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8513.6105470387047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901.16558868841037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3898.7045479052185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0.22312812776859683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535576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8513.6105470387047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901.16558868841037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3898.7045479052185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0.22312812776859683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535576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8513.6105470387047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901.16558868841037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3898.7045479052185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5048.4615542723068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4341.6769366741837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2170.8384683370919</v>
      </c>
      <c r="R33" s="16" t="s">
        <v>32359</v>
      </c>
      <c r="S33" s="15">
        <f>D6L626C5-D6L626C7</f>
        <v>2170.8384683370919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2084.6785806038156</v>
      </c>
      <c r="X33" s="16" t="s">
        <v>32361</v>
      </c>
      <c r="Y33" s="33">
        <f>D6L626C7-D6L626C10</f>
        <v>86.159887733276264</v>
      </c>
      <c r="Z33" s="16" t="s">
        <v>32362</v>
      </c>
      <c r="AA33" s="33">
        <f>CHOOSE(MIN(D6L626C9,RUN_YEARS),B7L806C7,B7L806C16,B7L806C25,B7L806C34,B7L806C43)</f>
        <v>535576</v>
      </c>
      <c r="AB33" s="16" t="s">
        <v>32363</v>
      </c>
      <c r="AC33" s="33">
        <f>IF(D6L626C12=0,0,D6L626C10/D6L626C12)</f>
        <v>3.8924047765467751E-3</v>
      </c>
      <c r="AD33" s="16" t="s">
        <v>32364</v>
      </c>
      <c r="AE33" s="33">
        <f>IF(D6L626C5=0,0,D6L626C10/D6L626C5)</f>
        <v>0.4801551591723735</v>
      </c>
      <c r="AF33" s="16" t="s">
        <v>32365</v>
      </c>
      <c r="AG33" s="33">
        <f>CHOOSE(MIN(D6L626C9,RUN_YEARS),B7L806C5,B7L806C14,B7L806C23,B7L806C32,B7L806C41)</f>
        <v>8513.6105470387047</v>
      </c>
      <c r="AH33" s="16" t="s">
        <v>32366</v>
      </c>
      <c r="AI33" s="33">
        <f>IF(D6L626C15=0,0,D6L626C11/D6L626C15)</f>
        <v>1.01202524190216E-2</v>
      </c>
      <c r="AJ33" s="16" t="s">
        <v>32367</v>
      </c>
      <c r="AK33" s="33">
        <f>IF(D6L626C5=0,0,D6L626C11/D6L626C5)</f>
        <v>1.9844840827626515E-2</v>
      </c>
      <c r="AL33" s="16" t="s">
        <v>32368</v>
      </c>
      <c r="AM33" s="33">
        <f>D6L626C8*CHOOSE(MIN(D6L626C9,RUN_YEARS),B7L806C4,B7L806C13,B7L806C22,B7L806C31,B7L806C40)</f>
        <v>407.57038640524109</v>
      </c>
      <c r="AN33" s="16" t="s">
        <v>32369</v>
      </c>
      <c r="AO33" s="33">
        <f>D6L626C8-D6L626C18</f>
        <v>1763.2680819318507</v>
      </c>
      <c r="AP33" s="16" t="s">
        <v>32370</v>
      </c>
      <c r="AQ33" s="33">
        <f>CHOOSE(MIN(D6L626C9,RUN_YEARS),B7L806C2,B7L806C11,B7L806C20,B7L806C29,B7L806C38)</f>
        <v>901.16558868841037</v>
      </c>
      <c r="AR33" s="16" t="s">
        <v>32371</v>
      </c>
      <c r="AS33" s="33">
        <f>IF(D6L626C20=0,0,D6L626C18/D6L626C20)</f>
        <v>0.452270250352584</v>
      </c>
      <c r="AT33" s="16" t="s">
        <v>32372</v>
      </c>
      <c r="AU33" s="33">
        <f>IF(D6L626C5=0,0,D6L626C18/D6L626C5)</f>
        <v>9.3873955236625367E-2</v>
      </c>
      <c r="AV33" s="16" t="s">
        <v>32373</v>
      </c>
      <c r="AW33" s="33">
        <f>CHOOSE(MIN(D6L626C9,RUN_YEARS),B7L806C1,B7L806C10,B7L806C19,B7L806C28,B7L806C37)</f>
        <v>3898.7045479052185</v>
      </c>
      <c r="AX33" s="16" t="s">
        <v>32374</v>
      </c>
      <c r="AY33" s="33">
        <f>IF(D6L626C23=0,0,D6L626C19/D6L626C23)</f>
        <v>0.45227025035258395</v>
      </c>
      <c r="AZ33" s="16" t="s">
        <v>32375</v>
      </c>
      <c r="BA33" s="33">
        <f>IF(D6L626C5=0,0,D6L626C19/D6L626C5)</f>
        <v>0.40612604476337461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3.1398814594973132E-3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2.7002980551676893E-3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1.3501490275838446E-3</v>
      </c>
      <c r="R34" s="16" t="s">
        <v>32379</v>
      </c>
      <c r="S34" s="15">
        <f>D6L627C5-D6L627C7</f>
        <v>1.3501490275838446E-3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1.2946354910152143E-3</v>
      </c>
      <c r="X34" s="16" t="s">
        <v>32381</v>
      </c>
      <c r="Y34" s="33">
        <f>D6L627C7-D6L627C10</f>
        <v>5.5513536568630329E-5</v>
      </c>
      <c r="Z34" s="16" t="s">
        <v>32382</v>
      </c>
      <c r="AA34" s="33">
        <f>CHOOSE(MIN(D6L627C9,RUN_YEARS),B7L806C7,B7L806C16,B7L806C25,B7L806C34,B7L806C43)</f>
        <v>599587</v>
      </c>
      <c r="AB34" s="16" t="s">
        <v>32383</v>
      </c>
      <c r="AC34" s="33">
        <f>IF(D6L627C12=0,0,D6L627C10/D6L627C12)</f>
        <v>2.1592120760043402E-9</v>
      </c>
      <c r="AD34" s="16" t="s">
        <v>32384</v>
      </c>
      <c r="AE34" s="33">
        <f>IF(D6L627C5=0,0,D6L627C10/D6L627C5)</f>
        <v>0.47944170034771111</v>
      </c>
      <c r="AF34" s="16" t="s">
        <v>32385</v>
      </c>
      <c r="AG34" s="33">
        <f>CHOOSE(MIN(D6L627C9,RUN_YEARS),B7L806C5,B7L806C14,B7L806C23,B7L806C32,B7L806C41)</f>
        <v>9888.4961120702137</v>
      </c>
      <c r="AH34" s="16" t="s">
        <v>32386</v>
      </c>
      <c r="AI34" s="33">
        <f>IF(D6L627C15=0,0,D6L627C11/D6L627C15)</f>
        <v>5.6139513976112844E-9</v>
      </c>
      <c r="AJ34" s="16" t="s">
        <v>32387</v>
      </c>
      <c r="AK34" s="33">
        <f>IF(D6L627C5=0,0,D6L627C11/D6L627C5)</f>
        <v>2.0558299652288912E-2</v>
      </c>
      <c r="AL34" s="16" t="s">
        <v>32388</v>
      </c>
      <c r="AM34" s="33">
        <f>D6L627C8*CHOOSE(MIN(D6L627C9,RUN_YEARS),B7L806C4,B7L806C13,B7L806C22,B7L806C31,B7L806C40)</f>
        <v>2.5489262338899575E-4</v>
      </c>
      <c r="AN34" s="16" t="s">
        <v>32389</v>
      </c>
      <c r="AO34" s="33">
        <f>D6L627C8-D6L627C18</f>
        <v>1.0952564041948488E-3</v>
      </c>
      <c r="AP34" s="16" t="s">
        <v>32390</v>
      </c>
      <c r="AQ34" s="33">
        <f>CHOOSE(MIN(D6L627C9,RUN_YEARS),B7L806C2,B7L806C11,B7L806C20,B7L806C29,B7L806C38)</f>
        <v>1052.6825165477806</v>
      </c>
      <c r="AR34" s="16" t="s">
        <v>32391</v>
      </c>
      <c r="AS34" s="33">
        <f>IF(D6L627C20=0,0,D6L627C18/D6L627C20)</f>
        <v>2.4213627507076236E-7</v>
      </c>
      <c r="AT34" s="16" t="s">
        <v>32392</v>
      </c>
      <c r="AU34" s="33">
        <f>IF(D6L627C5=0,0,D6L627C18/D6L627C5)</f>
        <v>9.4394255071656094E-2</v>
      </c>
      <c r="AV34" s="16" t="s">
        <v>32393</v>
      </c>
      <c r="AW34" s="33">
        <f>CHOOSE(MIN(D6L627C9,RUN_YEARS),B7L806C1,B7L806C10,B7L806C19,B7L806C28,B7L806C37)</f>
        <v>4523.3057453897363</v>
      </c>
      <c r="AX34" s="16" t="s">
        <v>32394</v>
      </c>
      <c r="AY34" s="33">
        <f>IF(D6L627C23=0,0,D6L627C19/D6L627C23)</f>
        <v>2.4213627507076231E-7</v>
      </c>
      <c r="AZ34" s="16" t="s">
        <v>32395</v>
      </c>
      <c r="BA34" s="33">
        <f>IF(D6L627C5=0,0,D6L627C19/D6L627C5)</f>
        <v>0.40560574492834384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74357.243852782602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50048.439146222183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25024.219573111091</v>
      </c>
      <c r="R35" s="16" t="s">
        <v>32399</v>
      </c>
      <c r="S35" s="15">
        <f>SUM(D6L601C8:D6L627C8)-2*SUM(D6L609C8,D6L611C8,D6L622C8,D6L624C8,D6L627C8)</f>
        <v>25024.219573111091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23999.294345325019</v>
      </c>
      <c r="X35" s="16" t="s">
        <v>32401</v>
      </c>
      <c r="Y35" s="33">
        <f>SUM(D6L601C11:D6L627C11)-2*SUM(D6L609C11,D6L611C11,D6L622C11,D6L624C11,D6L627C11)</f>
        <v>1024.9252277860589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4.0585392413613502E-2</v>
      </c>
      <c r="AD35" s="16" t="s">
        <v>32403</v>
      </c>
      <c r="AE35" s="33">
        <f>IF(D6L628C5=0,0,D6L628C10/D6L628C5)</f>
        <v>0.47952133482541509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0.1055220202753953</v>
      </c>
      <c r="AJ35" s="16" t="s">
        <v>32405</v>
      </c>
      <c r="AK35" s="33">
        <f>IF(D6L628C5=0,0,D6L628C11/D6L628C5)</f>
        <v>2.0478665174584642E-2</v>
      </c>
      <c r="AL35" s="16" t="s">
        <v>32406</v>
      </c>
      <c r="AM35" s="33">
        <f>SUM(D6L601C18:D6L627C18)-2*SUM(D6L609C18,D6L611C18,D6L622C18,D6L624C18,D6L627C18)</f>
        <v>4719.684409385125</v>
      </c>
      <c r="AN35" s="16" t="s">
        <v>32407</v>
      </c>
      <c r="AO35" s="33">
        <f>SUM(D6L601C19:D6L627C19)-2*SUM(D6L609C19,D6L611C19,D6L622C19,D6L624C19,D6L627C19)</f>
        <v>20304.535163725952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4.5720249776805417</v>
      </c>
      <c r="AT35" s="16" t="s">
        <v>32409</v>
      </c>
      <c r="AU35" s="33">
        <f>IF(D6L628C5=0,0,D6L628C18/D6L628C5)</f>
        <v>9.4302329700952967E-2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4.5720249776805408</v>
      </c>
      <c r="AZ35" s="16" t="s">
        <v>32411</v>
      </c>
      <c r="BA35" s="33">
        <f>IF(D6L628C5=0,0,D6L628C19/D6L628C5)</f>
        <v>0.40569767029904674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661.42009725156481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330.71004862578241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165.3550243128912</v>
      </c>
      <c r="R36" s="16" t="s">
        <v>32416</v>
      </c>
      <c r="S36" s="15">
        <f>D6L629C5-D6L629C7</f>
        <v>165.3550243128912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158.79213603781591</v>
      </c>
      <c r="X36" s="16" t="s">
        <v>32418</v>
      </c>
      <c r="Y36" s="33">
        <f>D6L629C7-D6L629C10</f>
        <v>6.562888275075295</v>
      </c>
      <c r="Z36" s="16" t="s">
        <v>32419</v>
      </c>
      <c r="AA36" s="33">
        <f>CHOOSE(MIN(D6L629C9,RUN_YEARS),B7L806C7,B7L806C16,B7L806C25,B7L806C34,B7L806C43)</f>
        <v>535576</v>
      </c>
      <c r="AB36" s="16" t="s">
        <v>32420</v>
      </c>
      <c r="AC36" s="33">
        <f>IF(D6L629C12=0,0,D6L629C10/D6L629C12)</f>
        <v>2.9648852084076941E-4</v>
      </c>
      <c r="AD36" s="16" t="s">
        <v>32421</v>
      </c>
      <c r="AE36" s="33">
        <f>IF(D6L629C5=0,0,D6L629C10/D6L629C5)</f>
        <v>0.48015515917237345</v>
      </c>
      <c r="AF36" s="16" t="s">
        <v>32422</v>
      </c>
      <c r="AG36" s="33">
        <f>CHOOSE(MIN(D6L629C9,RUN_YEARS),B7L806C5,B7L806C14,B7L806C23,B7L806C32,B7L806C41)</f>
        <v>8513.6105470387047</v>
      </c>
      <c r="AH36" s="16" t="s">
        <v>32423</v>
      </c>
      <c r="AI36" s="33">
        <f>IF(D6L629C15=0,0,D6L629C11/D6L629C15)</f>
        <v>7.7087015418600153E-4</v>
      </c>
      <c r="AJ36" s="16" t="s">
        <v>32424</v>
      </c>
      <c r="AK36" s="33">
        <f>IF(D6L629C5=0,0,D6L629C11/D6L629C5)</f>
        <v>1.984484082762657E-2</v>
      </c>
      <c r="AL36" s="16" t="s">
        <v>32425</v>
      </c>
      <c r="AM36" s="33">
        <f>D6L629C8*CHOOSE(MIN(D6L629C9,RUN_YEARS),B7L806C4,B7L806C13,B7L806C22,B7L806C31,B7L806C40)</f>
        <v>31.045060300998895</v>
      </c>
      <c r="AN36" s="16" t="s">
        <v>32426</v>
      </c>
      <c r="AO36" s="33">
        <f>D6L629C8-D6L629C18</f>
        <v>134.3099640118923</v>
      </c>
      <c r="AP36" s="16" t="s">
        <v>32427</v>
      </c>
      <c r="AQ36" s="33">
        <f>CHOOSE(MIN(D6L629C9,RUN_YEARS),B7L806C2,B7L806C11,B7L806C20,B7L806C29,B7L806C38)</f>
        <v>901.16558868841037</v>
      </c>
      <c r="AR36" s="16" t="s">
        <v>32428</v>
      </c>
      <c r="AS36" s="33">
        <f>IF(D6L629C20=0,0,D6L629C18/D6L629C20)</f>
        <v>3.4449895436179517E-2</v>
      </c>
      <c r="AT36" s="16" t="s">
        <v>32429</v>
      </c>
      <c r="AU36" s="33">
        <f>IF(D6L629C5=0,0,D6L629C18/D6L629C5)</f>
        <v>9.3873955236625367E-2</v>
      </c>
      <c r="AV36" s="16" t="s">
        <v>32430</v>
      </c>
      <c r="AW36" s="33">
        <f>CHOOSE(MIN(D6L629C9,RUN_YEARS),B7L806C1,B7L806C10,B7L806C19,B7L806C28,B7L806C37)</f>
        <v>3898.7045479052185</v>
      </c>
      <c r="AX36" s="16" t="s">
        <v>32431</v>
      </c>
      <c r="AY36" s="33">
        <f>IF(D6L629C23=0,0,D6L629C19/D6L629C23)</f>
        <v>3.4449895436179517E-2</v>
      </c>
      <c r="AZ36" s="16" t="s">
        <v>32432</v>
      </c>
      <c r="BA36" s="33">
        <f>IF(D6L629C5=0,0,D6L629C19/D6L629C5)</f>
        <v>0.40612604476337461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87.418921505676678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87.418921505676678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43.709460752838339</v>
      </c>
      <c r="R37" s="16" t="s">
        <v>32436</v>
      </c>
      <c r="S37" s="15">
        <f>D6L630C5-D6L630C7</f>
        <v>43.709460752838339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41.974646170235403</v>
      </c>
      <c r="X37" s="16" t="s">
        <v>32438</v>
      </c>
      <c r="Y37" s="33">
        <f>D6L630C7-D6L630C10</f>
        <v>1.7348145826029366</v>
      </c>
      <c r="Z37" s="16" t="s">
        <v>32439</v>
      </c>
      <c r="AA37" s="33">
        <f>CHOOSE(MIN(D6L630C9,RUN_YEARS),B7L806C7,B7L806C16,B7L806C25,B7L806C34,B7L806C43)</f>
        <v>535576</v>
      </c>
      <c r="AB37" s="16" t="s">
        <v>32440</v>
      </c>
      <c r="AC37" s="33">
        <f>IF(D6L630C12=0,0,D6L630C10/D6L630C12)</f>
        <v>7.8372903509932114E-5</v>
      </c>
      <c r="AD37" s="16" t="s">
        <v>32441</v>
      </c>
      <c r="AE37" s="33">
        <f>IF(D6L630C5=0,0,D6L630C10/D6L630C5)</f>
        <v>0.48015515917237339</v>
      </c>
      <c r="AF37" s="16" t="s">
        <v>32442</v>
      </c>
      <c r="AG37" s="33">
        <f>CHOOSE(MIN(D6L630C9,RUN_YEARS),B7L806C5,B7L806C14,B7L806C23,B7L806C32,B7L806C41)</f>
        <v>8513.6105470387047</v>
      </c>
      <c r="AH37" s="16" t="s">
        <v>32443</v>
      </c>
      <c r="AI37" s="33">
        <f>IF(D6L630C15=0,0,D6L630C11/D6L630C15)</f>
        <v>2.0376954912582399E-4</v>
      </c>
      <c r="AJ37" s="16" t="s">
        <v>32444</v>
      </c>
      <c r="AK37" s="33">
        <f>IF(D6L630C5=0,0,D6L630C11/D6L630C5)</f>
        <v>1.9844840827626588E-2</v>
      </c>
      <c r="AL37" s="16" t="s">
        <v>32445</v>
      </c>
      <c r="AM37" s="33">
        <f>D6L630C8*CHOOSE(MIN(D6L630C9,RUN_YEARS),B7L806C4,B7L806C13,B7L806C22,B7L806C31,B7L806C40)</f>
        <v>8.2063599242579599</v>
      </c>
      <c r="AN37" s="16" t="s">
        <v>32446</v>
      </c>
      <c r="AO37" s="33">
        <f>D6L630C8-D6L630C18</f>
        <v>35.503100828580379</v>
      </c>
      <c r="AP37" s="16" t="s">
        <v>32447</v>
      </c>
      <c r="AQ37" s="33">
        <f>CHOOSE(MIN(D6L630C9,RUN_YEARS),B7L806C2,B7L806C11,B7L806C20,B7L806C29,B7L806C38)</f>
        <v>901.16558868841037</v>
      </c>
      <c r="AR37" s="16" t="s">
        <v>32448</v>
      </c>
      <c r="AS37" s="33">
        <f>IF(D6L630C20=0,0,D6L630C18/D6L630C20)</f>
        <v>9.1063840289350145E-3</v>
      </c>
      <c r="AT37" s="16" t="s">
        <v>32449</v>
      </c>
      <c r="AU37" s="33">
        <f>IF(D6L630C5=0,0,D6L630C18/D6L630C5)</f>
        <v>9.3873955236625381E-2</v>
      </c>
      <c r="AV37" s="16" t="s">
        <v>32450</v>
      </c>
      <c r="AW37" s="33">
        <f>CHOOSE(MIN(D6L630C9,RUN_YEARS),B7L806C1,B7L806C10,B7L806C19,B7L806C28,B7L806C37)</f>
        <v>3898.7045479052185</v>
      </c>
      <c r="AX37" s="16" t="s">
        <v>32451</v>
      </c>
      <c r="AY37" s="33">
        <f>IF(D6L630C23=0,0,D6L630C19/D6L630C23)</f>
        <v>9.1063840289350127E-3</v>
      </c>
      <c r="AZ37" s="16" t="s">
        <v>32452</v>
      </c>
      <c r="BA37" s="33">
        <f>IF(D6L630C5=0,0,D6L630C19/D6L630C5)</f>
        <v>0.40612604476337461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570.0472615082183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285.02363075410915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142.51181537705457</v>
      </c>
      <c r="R38" s="16" t="s">
        <v>32456</v>
      </c>
      <c r="S38" s="15">
        <f>D6L631C5-D6L631C7</f>
        <v>142.51181537705457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136.85556679262709</v>
      </c>
      <c r="X38" s="16" t="s">
        <v>32458</v>
      </c>
      <c r="Y38" s="33">
        <f>D6L631C7-D6L631C10</f>
        <v>5.6562485844274875</v>
      </c>
      <c r="Z38" s="16" t="s">
        <v>32459</v>
      </c>
      <c r="AA38" s="33">
        <f>CHOOSE(MIN(D6L631C9,RUN_YEARS),B7L806C7,B7L806C16,B7L806C25,B7L806C34,B7L806C43)</f>
        <v>535576</v>
      </c>
      <c r="AB38" s="16" t="s">
        <v>32460</v>
      </c>
      <c r="AC38" s="33">
        <f>IF(D6L631C12=0,0,D6L631C10/D6L631C12)</f>
        <v>2.555296854090308E-4</v>
      </c>
      <c r="AD38" s="16" t="s">
        <v>32461</v>
      </c>
      <c r="AE38" s="33">
        <f>IF(D6L631C5=0,0,D6L631C10/D6L631C5)</f>
        <v>0.4801551591723735</v>
      </c>
      <c r="AF38" s="16" t="s">
        <v>32462</v>
      </c>
      <c r="AG38" s="33">
        <f>CHOOSE(MIN(D6L631C9,RUN_YEARS),B7L806C5,B7L806C14,B7L806C23,B7L806C32,B7L806C41)</f>
        <v>8513.6105470387047</v>
      </c>
      <c r="AH38" s="16" t="s">
        <v>32463</v>
      </c>
      <c r="AI38" s="33">
        <f>IF(D6L631C15=0,0,D6L631C11/D6L631C15)</f>
        <v>6.6437718206347883E-4</v>
      </c>
      <c r="AJ38" s="16" t="s">
        <v>32464</v>
      </c>
      <c r="AK38" s="33">
        <f>IF(D6L631C5=0,0,D6L631C11/D6L631C5)</f>
        <v>1.9844840827626508E-2</v>
      </c>
      <c r="AL38" s="16" t="s">
        <v>32465</v>
      </c>
      <c r="AM38" s="33">
        <f>D6L631C8*CHOOSE(MIN(D6L631C9,RUN_YEARS),B7L806C4,B7L806C13,B7L806C22,B7L806C31,B7L806C40)</f>
        <v>26.756295554791681</v>
      </c>
      <c r="AN38" s="16" t="s">
        <v>32466</v>
      </c>
      <c r="AO38" s="33">
        <f>D6L631C8-D6L631C18</f>
        <v>115.7555198222629</v>
      </c>
      <c r="AP38" s="16" t="s">
        <v>32467</v>
      </c>
      <c r="AQ38" s="33">
        <f>CHOOSE(MIN(D6L631C9,RUN_YEARS),B7L806C2,B7L806C11,B7L806C20,B7L806C29,B7L806C38)</f>
        <v>901.16558868841037</v>
      </c>
      <c r="AR38" s="16" t="s">
        <v>32468</v>
      </c>
      <c r="AS38" s="33">
        <f>IF(D6L631C20=0,0,D6L631C18/D6L631C20)</f>
        <v>2.9690764816856556E-2</v>
      </c>
      <c r="AT38" s="16" t="s">
        <v>32469</v>
      </c>
      <c r="AU38" s="33">
        <f>IF(D6L631C5=0,0,D6L631C18/D6L631C5)</f>
        <v>9.3873955236625367E-2</v>
      </c>
      <c r="AV38" s="16" t="s">
        <v>32470</v>
      </c>
      <c r="AW38" s="33">
        <f>CHOOSE(MIN(D6L631C9,RUN_YEARS),B7L806C1,B7L806C10,B7L806C19,B7L806C28,B7L806C37)</f>
        <v>3898.7045479052185</v>
      </c>
      <c r="AX38" s="16" t="s">
        <v>32471</v>
      </c>
      <c r="AY38" s="33">
        <f>IF(D6L631C23=0,0,D6L631C19/D6L631C23)</f>
        <v>2.9690764816856553E-2</v>
      </c>
      <c r="AZ38" s="16" t="s">
        <v>32472</v>
      </c>
      <c r="BA38" s="33">
        <f>IF(D6L631C5=0,0,D6L631C19/D6L631C5)</f>
        <v>0.40612604476337466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535576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8513.6105470387047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901.16558868841037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3898.7045479052185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27801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27801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11120.400000000001</v>
      </c>
      <c r="R40" s="16" t="s">
        <v>32497</v>
      </c>
      <c r="S40" s="15">
        <f>D6L633C5-D6L633C7</f>
        <v>16680.599999999999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10679.034864120924</v>
      </c>
      <c r="X40" s="16" t="s">
        <v>32499</v>
      </c>
      <c r="Y40" s="33">
        <f>D6L633C7-D6L633C10</f>
        <v>441.36513587907757</v>
      </c>
      <c r="Z40" s="16" t="s">
        <v>32500</v>
      </c>
      <c r="AA40" s="33">
        <f>CHOOSE(MIN(D6L633C9,RUN_YEARS),B7L806C7,B7L806C16,B7L806C25,B7L806C34,B7L806C43)</f>
        <v>535576</v>
      </c>
      <c r="AB40" s="16" t="s">
        <v>32501</v>
      </c>
      <c r="AC40" s="33">
        <f>IF(D6L633C12=0,0,D6L633C10/D6L633C12)</f>
        <v>1.9939345422724176E-2</v>
      </c>
      <c r="AD40" s="16" t="s">
        <v>32502</v>
      </c>
      <c r="AE40" s="33">
        <f>IF(D6L633C5=0,0,D6L633C10/D6L633C5)</f>
        <v>0.3841241273378988</v>
      </c>
      <c r="AF40" s="16" t="s">
        <v>32503</v>
      </c>
      <c r="AG40" s="33">
        <f>CHOOSE(MIN(D6L633C9,RUN_YEARS),B7L806C5,B7L806C14,B7L806C23,B7L806C32,B7L806C41)</f>
        <v>8513.6105470387047</v>
      </c>
      <c r="AH40" s="16" t="s">
        <v>32504</v>
      </c>
      <c r="AI40" s="33">
        <f>IF(D6L633C15=0,0,D6L633C11/D6L633C15)</f>
        <v>5.1842298099082994E-2</v>
      </c>
      <c r="AJ40" s="16" t="s">
        <v>32505</v>
      </c>
      <c r="AK40" s="33">
        <f>IF(D6L633C5=0,0,D6L633C11/D6L633C5)</f>
        <v>1.5875872662101276E-2</v>
      </c>
      <c r="AL40" s="16" t="s">
        <v>32506</v>
      </c>
      <c r="AM40" s="33">
        <f>D6L633C8*CHOOSE(MIN(D6L633C9,RUN_YEARS),B7L806C4,B7L806C13,B7L806C22,B7L806C31,B7L806C40)</f>
        <v>3131.7477954401061</v>
      </c>
      <c r="AN40" s="16" t="s">
        <v>32507</v>
      </c>
      <c r="AO40" s="33">
        <f>D6L633C8-D6L633C18</f>
        <v>13548.852204559893</v>
      </c>
      <c r="AP40" s="16" t="s">
        <v>32508</v>
      </c>
      <c r="AQ40" s="33">
        <f>CHOOSE(MIN(D6L633C9,RUN_YEARS),B7L806C2,B7L806C11,B7L806C20,B7L806C29,B7L806C38)</f>
        <v>901.16558868841037</v>
      </c>
      <c r="AR40" s="16" t="s">
        <v>32509</v>
      </c>
      <c r="AS40" s="33">
        <f>IF(D6L633C20=0,0,D6L633C18/D6L633C20)</f>
        <v>3.4752190216208403</v>
      </c>
      <c r="AT40" s="16" t="s">
        <v>32510</v>
      </c>
      <c r="AU40" s="33">
        <f>IF(D6L633C5=0,0,D6L633C18/D6L633C5)</f>
        <v>0.11264874628395044</v>
      </c>
      <c r="AV40" s="16" t="s">
        <v>32511</v>
      </c>
      <c r="AW40" s="33">
        <f>CHOOSE(MIN(D6L633C9,RUN_YEARS),B7L806C1,B7L806C10,B7L806C19,B7L806C28,B7L806C37)</f>
        <v>3898.7045479052185</v>
      </c>
      <c r="AX40" s="16" t="s">
        <v>32512</v>
      </c>
      <c r="AY40" s="33">
        <f>IF(D6L633C23=0,0,D6L633C19/D6L633C23)</f>
        <v>3.4752190216208398</v>
      </c>
      <c r="AZ40" s="16" t="s">
        <v>32513</v>
      </c>
      <c r="BA40" s="33">
        <f>IF(D6L633C5=0,0,D6L633C19/D6L633C5)</f>
        <v>0.48735125371604954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6033.9179650324932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6033.9179650324932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6033.9179650324932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535576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8513.6105470387047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1132.8554899018598</v>
      </c>
      <c r="AN41" s="16" t="s">
        <v>32526</v>
      </c>
      <c r="AO41" s="33">
        <f>D6L634C8-D6L634C18</f>
        <v>4901.0624751306332</v>
      </c>
      <c r="AP41" s="16" t="s">
        <v>32527</v>
      </c>
      <c r="AQ41" s="33">
        <f>CHOOSE(MIN(D6L634C9,RUN_YEARS),B7L806C2,B7L806C11,B7L806C20,B7L806C29,B7L806C38)</f>
        <v>901.16558868841037</v>
      </c>
      <c r="AR41" s="16" t="s">
        <v>32528</v>
      </c>
      <c r="AS41" s="33">
        <f>IF(D6L634C20=0,0,D6L634C18/D6L634C20)</f>
        <v>1.2571002534069897</v>
      </c>
      <c r="AT41" s="16" t="s">
        <v>32529</v>
      </c>
      <c r="AU41" s="33">
        <f>IF(D6L634C5=0,0,D6L634C18/D6L634C5)</f>
        <v>0.18774791047325073</v>
      </c>
      <c r="AV41" s="16" t="s">
        <v>32530</v>
      </c>
      <c r="AW41" s="33">
        <f>CHOOSE(MIN(D6L634C9,RUN_YEARS),B7L806C1,B7L806C10,B7L806C19,B7L806C28,B7L806C37)</f>
        <v>3898.7045479052185</v>
      </c>
      <c r="AX41" s="16" t="s">
        <v>32531</v>
      </c>
      <c r="AY41" s="33">
        <f>IF(D6L634C23=0,0,D6L634C19/D6L634C23)</f>
        <v>1.2571002534069897</v>
      </c>
      <c r="AZ41" s="16" t="s">
        <v>32532</v>
      </c>
      <c r="BA41" s="33">
        <f>IF(D6L634C5=0,0,D6L634C19/D6L634C5)</f>
        <v>0.81225208952674921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4190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4190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4190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4023.7002338644893</v>
      </c>
      <c r="X42" s="16" t="s">
        <v>32539</v>
      </c>
      <c r="Y42" s="33">
        <f>D6L635C7-D6L635C10</f>
        <v>166.29976613551071</v>
      </c>
      <c r="Z42" s="16" t="s">
        <v>32540</v>
      </c>
      <c r="AA42" s="33">
        <f>CHOOSE(MIN(D6L635C9,RUN_YEARS),B7L806C7,B7L806C16,B7L806C25,B7L806C34,B7L806C43)</f>
        <v>535576</v>
      </c>
      <c r="AB42" s="16" t="s">
        <v>32541</v>
      </c>
      <c r="AC42" s="33">
        <f>IF(D6L635C12=0,0,D6L635C10/D6L635C12)</f>
        <v>7.5128464193027497E-3</v>
      </c>
      <c r="AD42" s="16" t="s">
        <v>32542</v>
      </c>
      <c r="AE42" s="33">
        <f>IF(D6L635C5=0,0,D6L635C10/D6L635C5)</f>
        <v>0.96031031834474689</v>
      </c>
      <c r="AF42" s="16" t="s">
        <v>32543</v>
      </c>
      <c r="AG42" s="33">
        <f>CHOOSE(MIN(D6L635C9,RUN_YEARS),B7L806C5,B7L806C14,B7L806C23,B7L806C32,B7L806C41)</f>
        <v>8513.6105470387047</v>
      </c>
      <c r="AH42" s="16" t="s">
        <v>32544</v>
      </c>
      <c r="AI42" s="33">
        <f>IF(D6L635C15=0,0,D6L635C11/D6L635C15)</f>
        <v>1.9533400690187181E-2</v>
      </c>
      <c r="AJ42" s="16" t="s">
        <v>32545</v>
      </c>
      <c r="AK42" s="33">
        <f>IF(D6L635C5=0,0,D6L635C11/D6L635C5)</f>
        <v>3.9689681655253155E-2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901.16558868841037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3898.7045479052185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9253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9253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9253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535576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8513.6105470387047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1737.231415608989</v>
      </c>
      <c r="AN43" s="16" t="s">
        <v>32567</v>
      </c>
      <c r="AO43" s="33">
        <f>D6L636C8-D6L636C18</f>
        <v>7515.7685843910112</v>
      </c>
      <c r="AP43" s="16" t="s">
        <v>32568</v>
      </c>
      <c r="AQ43" s="33">
        <f>CHOOSE(MIN(D6L636C9,RUN_YEARS),B7L806C2,B7L806C11,B7L806C20,B7L806C29,B7L806C38)</f>
        <v>901.16558868841037</v>
      </c>
      <c r="AR43" s="16" t="s">
        <v>32569</v>
      </c>
      <c r="AS43" s="33">
        <f>IF(D6L636C20=0,0,D6L636C18/D6L636C20)</f>
        <v>1.9277604886549426</v>
      </c>
      <c r="AT43" s="16" t="s">
        <v>32570</v>
      </c>
      <c r="AU43" s="33">
        <f>IF(D6L636C5=0,0,D6L636C18/D6L636C5)</f>
        <v>0.18774791047325073</v>
      </c>
      <c r="AV43" s="16" t="s">
        <v>32571</v>
      </c>
      <c r="AW43" s="33">
        <f>CHOOSE(MIN(D6L636C9,RUN_YEARS),B7L806C1,B7L806C10,B7L806C19,B7L806C28,B7L806C37)</f>
        <v>3898.7045479052185</v>
      </c>
      <c r="AX43" s="16" t="s">
        <v>32572</v>
      </c>
      <c r="AY43" s="33">
        <f>IF(D6L636C23=0,0,D6L636C19/D6L636C23)</f>
        <v>1.9277604886549426</v>
      </c>
      <c r="AZ43" s="16" t="s">
        <v>32573</v>
      </c>
      <c r="BA43" s="33">
        <f>IF(D6L636C5=0,0,D6L636C19/D6L636C5)</f>
        <v>0.81225208952674932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48596.80424529795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47981.07056591806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15661.976300442786</v>
      </c>
      <c r="R44" s="16" t="s">
        <v>32577</v>
      </c>
      <c r="S44" s="15">
        <f>SUM(D6L629C8:D6L636C8)</f>
        <v>32319.094265475273</v>
      </c>
      <c r="U44" s="21" t="str">
        <f>NULL_VALUE</f>
        <v>n/a</v>
      </c>
      <c r="V44" s="16" t="s">
        <v>32578</v>
      </c>
      <c r="W44" s="33">
        <f>SUM(D6L629C10:D6L636C10)</f>
        <v>15040.357446986091</v>
      </c>
      <c r="X44" s="16" t="s">
        <v>32579</v>
      </c>
      <c r="Y44" s="33">
        <f>SUM(D6L629C11:D6L636C11)</f>
        <v>621.61885345669407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2.8082582951786658E-2</v>
      </c>
      <c r="AD44" s="16" t="s">
        <v>32581</v>
      </c>
      <c r="AE44" s="33">
        <f>IF(D6L637C5=0,0,D6L637C10/D6L637C5)</f>
        <v>0.31346439897215561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7.3014715674645472E-2</v>
      </c>
      <c r="AJ44" s="16" t="s">
        <v>32583</v>
      </c>
      <c r="AK44" s="33">
        <f>IF(D6L637C5=0,0,D6L637C11/D6L637C5)</f>
        <v>1.2955501953685934E-2</v>
      </c>
      <c r="AL44" s="16" t="s">
        <v>32584</v>
      </c>
      <c r="AM44" s="33">
        <f>SUM(D6L629C18:D6L636C18)</f>
        <v>6067.8424167310031</v>
      </c>
      <c r="AN44" s="16" t="s">
        <v>32585</v>
      </c>
      <c r="AO44" s="33">
        <f>SUM(D6L629C19:D6L636C19)</f>
        <v>26251.251848744272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6.7333268079647439</v>
      </c>
      <c r="AT44" s="16" t="s">
        <v>32587</v>
      </c>
      <c r="AU44" s="33">
        <f>IF(D6L637C5=0,0,D6L637C18/D6L637C5)</f>
        <v>0.12646325613753845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6.733326807964743</v>
      </c>
      <c r="AZ44" s="16" t="s">
        <v>32589</v>
      </c>
      <c r="BA44" s="33">
        <f>IF(D6L637C5=0,0,D6L637C19/D6L637C5)</f>
        <v>0.54711684293662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2656.8737039981697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1328.4368519990849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664.21842599954243</v>
      </c>
      <c r="R45" s="16" t="s">
        <v>32594</v>
      </c>
      <c r="S45" s="15">
        <f>D6L638C5-D6L638C7</f>
        <v>664.21842599954243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637.85580812206729</v>
      </c>
      <c r="X45" s="16" t="s">
        <v>32596</v>
      </c>
      <c r="Y45" s="33">
        <f>D6L638C7-D6L638C10</f>
        <v>26.362617877475145</v>
      </c>
      <c r="Z45" s="16" t="s">
        <v>32597</v>
      </c>
      <c r="AA45" s="33">
        <f>CHOOSE(MIN(D6L638C9,RUN_YEARS),B7L806C7,B7L806C16,B7L806C25,B7L806C34,B7L806C43)</f>
        <v>535576</v>
      </c>
      <c r="AB45" s="16" t="s">
        <v>32598</v>
      </c>
      <c r="AC45" s="33">
        <f>IF(D6L638C12=0,0,D6L638C10/D6L638C12)</f>
        <v>1.190971604631401E-3</v>
      </c>
      <c r="AD45" s="16" t="s">
        <v>32599</v>
      </c>
      <c r="AE45" s="33">
        <f>IF(D6L638C5=0,0,D6L638C10/D6L638C5)</f>
        <v>0.48015515917237345</v>
      </c>
      <c r="AF45" s="16" t="s">
        <v>32600</v>
      </c>
      <c r="AG45" s="33">
        <f>CHOOSE(MIN(D6L638C9,RUN_YEARS),B7L806C5,B7L806C14,B7L806C23,B7L806C32,B7L806C41)</f>
        <v>8513.6105470387047</v>
      </c>
      <c r="AH45" s="16" t="s">
        <v>32601</v>
      </c>
      <c r="AI45" s="33">
        <f>IF(D6L638C15=0,0,D6L638C11/D6L638C15)</f>
        <v>3.0965261720416462E-3</v>
      </c>
      <c r="AJ45" s="16" t="s">
        <v>32602</v>
      </c>
      <c r="AK45" s="33">
        <f>IF(D6L638C5=0,0,D6L638C11/D6L638C5)</f>
        <v>1.9844840827626564E-2</v>
      </c>
      <c r="AL45" s="16" t="s">
        <v>32603</v>
      </c>
      <c r="AM45" s="33">
        <f>D6L638C8*CHOOSE(MIN(D6L638C9,RUN_YEARS),B7L806C4,B7L806C13,B7L806C22,B7L806C31,B7L806C40)</f>
        <v>124.70562157924562</v>
      </c>
      <c r="AN45" s="16" t="s">
        <v>32604</v>
      </c>
      <c r="AO45" s="33">
        <f>D6L638C8-D6L638C18</f>
        <v>539.51280442029679</v>
      </c>
      <c r="AP45" s="16" t="s">
        <v>32605</v>
      </c>
      <c r="AQ45" s="33">
        <f>CHOOSE(MIN(D6L638C9,RUN_YEARS),B7L806C2,B7L806C11,B7L806C20,B7L806C29,B7L806C38)</f>
        <v>901.16558868841037</v>
      </c>
      <c r="AR45" s="16" t="s">
        <v>32606</v>
      </c>
      <c r="AS45" s="33">
        <f>IF(D6L638C20=0,0,D6L638C18/D6L638C20)</f>
        <v>0.13838258267356476</v>
      </c>
      <c r="AT45" s="16" t="s">
        <v>32607</v>
      </c>
      <c r="AU45" s="33">
        <f>IF(D6L638C5=0,0,D6L638C18/D6L638C5)</f>
        <v>9.3873955236625367E-2</v>
      </c>
      <c r="AV45" s="16" t="s">
        <v>32608</v>
      </c>
      <c r="AW45" s="33">
        <f>CHOOSE(MIN(D6L638C9,RUN_YEARS),B7L806C1,B7L806C10,B7L806C19,B7L806C28,B7L806C37)</f>
        <v>3898.7045479052185</v>
      </c>
      <c r="AX45" s="16" t="s">
        <v>32609</v>
      </c>
      <c r="AY45" s="33">
        <f>IF(D6L638C23=0,0,D6L638C19/D6L638C23)</f>
        <v>0.13838258267356476</v>
      </c>
      <c r="AZ45" s="16" t="s">
        <v>32610</v>
      </c>
      <c r="BA45" s="33">
        <f>IF(D6L638C5=0,0,D6L638C19/D6L638C5)</f>
        <v>0.40612604476337461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58085.94653575444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58085.94653575444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23234.378614301779</v>
      </c>
      <c r="R46" s="16" t="s">
        <v>32614</v>
      </c>
      <c r="S46" s="15">
        <f>D6L639C5-D6L639C7</f>
        <v>34851.567921452661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22312.21352364252</v>
      </c>
      <c r="X46" s="16" t="s">
        <v>32616</v>
      </c>
      <c r="Y46" s="33">
        <f>D6L639C7-D6L639C10</f>
        <v>922.16509065925857</v>
      </c>
      <c r="Z46" s="16" t="s">
        <v>32617</v>
      </c>
      <c r="AA46" s="33">
        <f>CHOOSE(MIN(D6L639C9,RUN_YEARS),B7L806C7,B7L806C16,B7L806C25,B7L806C34,B7L806C43)</f>
        <v>535576</v>
      </c>
      <c r="AB46" s="16" t="s">
        <v>32618</v>
      </c>
      <c r="AC46" s="33">
        <f>IF(D6L639C12=0,0,D6L639C10/D6L639C12)</f>
        <v>4.1660219135365516E-2</v>
      </c>
      <c r="AD46" s="16" t="s">
        <v>32619</v>
      </c>
      <c r="AE46" s="33">
        <f>IF(D6L639C5=0,0,D6L639C10/D6L639C5)</f>
        <v>0.3841241273378988</v>
      </c>
      <c r="AF46" s="16" t="s">
        <v>32620</v>
      </c>
      <c r="AG46" s="33">
        <f>CHOOSE(MIN(D6L639C9,RUN_YEARS),B7L806C5,B7L806C14,B7L806C23,B7L806C32,B7L806C41)</f>
        <v>8513.6105470387047</v>
      </c>
      <c r="AH46" s="16" t="s">
        <v>32621</v>
      </c>
      <c r="AI46" s="33">
        <f>IF(D6L639C15=0,0,D6L639C11/D6L639C15)</f>
        <v>0.10831656975195041</v>
      </c>
      <c r="AJ46" s="16" t="s">
        <v>32622</v>
      </c>
      <c r="AK46" s="33">
        <f>IF(D6L639C5=0,0,D6L639C11/D6L639C5)</f>
        <v>1.5875872662101248E-2</v>
      </c>
      <c r="AL46" s="16" t="s">
        <v>32623</v>
      </c>
      <c r="AM46" s="33">
        <f>D6L639C8*CHOOSE(MIN(D6L639C9,RUN_YEARS),B7L806C4,B7L806C13,B7L806C22,B7L806C31,B7L806C40)</f>
        <v>6543.3090539693112</v>
      </c>
      <c r="AN46" s="16" t="s">
        <v>32624</v>
      </c>
      <c r="AO46" s="33">
        <f>D6L639C8-D6L639C18</f>
        <v>28308.25886748335</v>
      </c>
      <c r="AP46" s="16" t="s">
        <v>32625</v>
      </c>
      <c r="AQ46" s="33">
        <f>CHOOSE(MIN(D6L639C9,RUN_YEARS),B7L806C2,B7L806C11,B7L806C20,B7L806C29,B7L806C38)</f>
        <v>901.16558868841037</v>
      </c>
      <c r="AR46" s="16" t="s">
        <v>32626</v>
      </c>
      <c r="AS46" s="33">
        <f>IF(D6L639C20=0,0,D6L639C18/D6L639C20)</f>
        <v>7.2609397607965533</v>
      </c>
      <c r="AT46" s="16" t="s">
        <v>32627</v>
      </c>
      <c r="AU46" s="33">
        <f>IF(D6L639C5=0,0,D6L639C18/D6L639C5)</f>
        <v>0.11264874628395043</v>
      </c>
      <c r="AV46" s="16" t="s">
        <v>32628</v>
      </c>
      <c r="AW46" s="33">
        <f>CHOOSE(MIN(D6L639C9,RUN_YEARS),B7L806C1,B7L806C10,B7L806C19,B7L806C28,B7L806C37)</f>
        <v>3898.7045479052185</v>
      </c>
      <c r="AX46" s="16" t="s">
        <v>32629</v>
      </c>
      <c r="AY46" s="33">
        <f>IF(D6L639C23=0,0,D6L639C19/D6L639C23)</f>
        <v>7.2609397607965525</v>
      </c>
      <c r="AZ46" s="16" t="s">
        <v>32630</v>
      </c>
      <c r="BA46" s="33">
        <f>IF(D6L639C5=0,0,D6L639C19/D6L639C5)</f>
        <v>0.48735125371604954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60742.820239752611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59414.383387753522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23898.59704030132</v>
      </c>
      <c r="R47" s="16" t="s">
        <v>32634</v>
      </c>
      <c r="S47" s="15">
        <f>SUM(D6L638C8:D6L639C8)</f>
        <v>35515.786347452202</v>
      </c>
      <c r="U47" s="21" t="str">
        <f>NULL_VALUE</f>
        <v>n/a</v>
      </c>
      <c r="V47" s="16" t="s">
        <v>32635</v>
      </c>
      <c r="W47" s="33">
        <f>SUM(D6L638C10:D6L639C10)</f>
        <v>22950.069331764589</v>
      </c>
      <c r="X47" s="16" t="s">
        <v>32636</v>
      </c>
      <c r="Y47" s="33">
        <f>SUM(D6L638C11:D6L639C11)</f>
        <v>948.52770853673371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4.2851190739996915E-2</v>
      </c>
      <c r="AD47" s="16" t="s">
        <v>32638</v>
      </c>
      <c r="AE47" s="33">
        <f>IF(D6L640C5=0,0,D6L640C10/D6L640C5)</f>
        <v>0.38627127007254364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0.11141309592399205</v>
      </c>
      <c r="AJ47" s="16" t="s">
        <v>32640</v>
      </c>
      <c r="AK47" s="33">
        <f>IF(D6L640C5=0,0,D6L640C11/D6L640C5)</f>
        <v>1.5964614196976486E-2</v>
      </c>
      <c r="AL47" s="16" t="s">
        <v>32641</v>
      </c>
      <c r="AM47" s="33">
        <f>SUM(D6L638C18:D6L639C18)</f>
        <v>6668.0146755485566</v>
      </c>
      <c r="AN47" s="16" t="s">
        <v>32642</v>
      </c>
      <c r="AO47" s="33">
        <f>SUM(D6L638C19:D6L639C19)</f>
        <v>28847.771671903647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7.3993223434701179</v>
      </c>
      <c r="AT47" s="16" t="s">
        <v>32644</v>
      </c>
      <c r="AU47" s="33">
        <f>IF(D6L640C5=0,0,D6L640C18/D6L640C5)</f>
        <v>0.11222896368428804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7.399322343470117</v>
      </c>
      <c r="AZ47" s="16" t="s">
        <v>32646</v>
      </c>
      <c r="BA47" s="33">
        <f>IF(D6L640C5=0,0,D6L640C19/D6L640C5)</f>
        <v>0.48553515204619196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183696.86833783318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157443.89309989376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64584.792913855199</v>
      </c>
      <c r="R48" s="16" t="s">
        <v>32651</v>
      </c>
      <c r="S48" s="15">
        <f>SUM(D6L628C8,D6L637C8,D6L640C8)</f>
        <v>92859.100186038559</v>
      </c>
      <c r="U48" s="21" t="str">
        <f>NULL_VALUE</f>
        <v>n/a</v>
      </c>
      <c r="V48" s="16" t="s">
        <v>32652</v>
      </c>
      <c r="W48" s="33">
        <f>SUM(D6L628C10,D6L637C10,D6L640C10)</f>
        <v>61989.721124075702</v>
      </c>
      <c r="X48" s="16" t="s">
        <v>32653</v>
      </c>
      <c r="Y48" s="33">
        <f>SUM(D6L628C11,D6L637C11,D6L640C11)</f>
        <v>2595.0717897794866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0.11151916610539708</v>
      </c>
      <c r="AD48" s="16" t="s">
        <v>32655</v>
      </c>
      <c r="AE48" s="33">
        <f>IF(D6L641C5=0,0,D6L641C10/D6L641C5)</f>
        <v>0.39372578957219351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0.28994983187403284</v>
      </c>
      <c r="AJ48" s="16" t="s">
        <v>32657</v>
      </c>
      <c r="AK48" s="33">
        <f>IF(D6L641C5=0,0,D6L641C11/D6L641C5)</f>
        <v>1.648251792232415E-2</v>
      </c>
      <c r="AL48" s="16" t="s">
        <v>32658</v>
      </c>
      <c r="AM48" s="33">
        <f>SUM(D6L628C18,D6L637C18,D6L640C18)</f>
        <v>17455.541501664688</v>
      </c>
      <c r="AN48" s="16" t="s">
        <v>32659</v>
      </c>
      <c r="AO48" s="33">
        <f>SUM(D6L628C19,D6L637C19,D6L640C19)</f>
        <v>75403.558684373871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18.704674129115404</v>
      </c>
      <c r="AT48" s="16" t="s">
        <v>32661</v>
      </c>
      <c r="AU48" s="33">
        <f>IF(D6L641C5=0,0,D6L641C18/D6L641C5)</f>
        <v>0.11086833003163631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18.7046741291154</v>
      </c>
      <c r="AZ48" s="16" t="s">
        <v>32663</v>
      </c>
      <c r="BA48" s="33">
        <f>IF(D6L641C5=0,0,D6L641C19/D6L641C5)</f>
        <v>0.47892336247384593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3432D-B9F8-422B-9596-0F540ECFFE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11971.212771999999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10295.242983919999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5147.6214919599997</v>
      </c>
      <c r="R8" s="16" t="s">
        <v>32673</v>
      </c>
      <c r="S8" s="15">
        <f>D6L701C5-D6L701C7</f>
        <v>5147.6214919599997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4764.7529292292384</v>
      </c>
      <c r="X8" s="16" t="s">
        <v>32675</v>
      </c>
      <c r="Y8" s="33">
        <f>D6L701C7-D6L701C10</f>
        <v>382.86856273076137</v>
      </c>
      <c r="Z8" s="16" t="s">
        <v>32676</v>
      </c>
      <c r="AA8" s="33">
        <f>CHOOSE(MIN(D6L701C9,RUN_YEARS),B7L807C7,B7L807C16,B7L807C25,B7L807C34,B7L807C43)</f>
        <v>186164.33333333331</v>
      </c>
      <c r="AB8" s="16" t="s">
        <v>32677</v>
      </c>
      <c r="AC8" s="33">
        <f>IF(D6L701C12=0,0,D6L701C10/D6L701C12)</f>
        <v>2.5594338313439411E-2</v>
      </c>
      <c r="AD8" s="16" t="s">
        <v>32678</v>
      </c>
      <c r="AE8" s="33">
        <f>IF(D6L701C5=0,0,D6L701C10/D6L701C5)</f>
        <v>0.4628111193364976</v>
      </c>
      <c r="AF8" s="16" t="s">
        <v>32679</v>
      </c>
      <c r="AG8" s="33">
        <f>CHOOSE(MIN(D6L701C9,RUN_YEARS),B7L807C5,B7L807C14,B7L807C23,B7L807C32,B7L807C41)</f>
        <v>5753.5044551047422</v>
      </c>
      <c r="AH8" s="16" t="s">
        <v>32680</v>
      </c>
      <c r="AI8" s="33">
        <f>IF(D6L701C15=0,0,D6L701C11/D6L701C15)</f>
        <v>6.6545279614942304E-2</v>
      </c>
      <c r="AJ8" s="16" t="s">
        <v>32681</v>
      </c>
      <c r="AK8" s="33">
        <f>IF(D6L701C5=0,0,D6L701C11/D6L701C5)</f>
        <v>3.7188880663502413E-2</v>
      </c>
      <c r="AL8" s="16" t="s">
        <v>32682</v>
      </c>
      <c r="AM8" s="33">
        <f>D6L701C8*CHOOSE(MIN(D6L701C9,RUN_YEARS),B7L807C4,B7L807C13,B7L807C22,B7L807C31,B7L807C40)</f>
        <v>538.09355079565455</v>
      </c>
      <c r="AN8" s="16" t="s">
        <v>32683</v>
      </c>
      <c r="AO8" s="33">
        <f>D6L701C8-D6L701C18</f>
        <v>4609.5279411643451</v>
      </c>
      <c r="AP8" s="16" t="s">
        <v>32684</v>
      </c>
      <c r="AQ8" s="33">
        <f>CHOOSE(MIN(D6L701C9,RUN_YEARS),B7L807C2,B7L807C11,B7L807C20,B7L807C29,B7L807C38)</f>
        <v>326.84487639787585</v>
      </c>
      <c r="AR8" s="16" t="s">
        <v>32685</v>
      </c>
      <c r="AS8" s="33">
        <f>IF(D6L701C20=0,0,D6L701C18/D6L701C20)</f>
        <v>1.6463270182660621</v>
      </c>
      <c r="AT8" s="16" t="s">
        <v>32686</v>
      </c>
      <c r="AU8" s="33">
        <f>IF(D6L701C5=0,0,D6L701C18/D6L701C5)</f>
        <v>5.2266231271675234E-2</v>
      </c>
      <c r="AV8" s="16" t="s">
        <v>32687</v>
      </c>
      <c r="AW8" s="33">
        <f>CHOOSE(MIN(D6L701C9,RUN_YEARS),B7L807C1,B7L807C10,B7L807C19,B7L807C28,B7L807C37)</f>
        <v>2799.8859825669228</v>
      </c>
      <c r="AX8" s="16" t="s">
        <v>32688</v>
      </c>
      <c r="AY8" s="33">
        <f>IF(D6L701C23=0,0,D6L701C19/D6L701C23)</f>
        <v>1.6463270182660619</v>
      </c>
      <c r="AZ8" s="16" t="s">
        <v>32689</v>
      </c>
      <c r="BA8" s="33">
        <f>IF(D6L701C5=0,0,D6L701C19/D6L701C5)</f>
        <v>0.44773376872832477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23.125905953407575</v>
      </c>
      <c r="J9" s="16" t="s">
        <v>32710</v>
      </c>
      <c r="K9" s="21">
        <f>IF(FLOW_THRU_100PCT="Y",1,INDEX(VariabilityMatrix,D6L702C1,D6L702C9))</f>
        <v>0.4974550993029121</v>
      </c>
      <c r="L9" s="16" t="s">
        <v>32690</v>
      </c>
      <c r="M9" s="15">
        <f>IF(D6L702C2&lt;&gt;0,D6L702C2*D6L702C4,D6L702C3*D6L702C4)</f>
        <v>11.504099842522171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5.7520499212610856</v>
      </c>
      <c r="R9" s="16" t="s">
        <v>32692</v>
      </c>
      <c r="S9" s="15">
        <f>D6L702C5-D6L702C7</f>
        <v>5.7520499212610856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5.3315856909649231</v>
      </c>
      <c r="X9" s="16" t="s">
        <v>32694</v>
      </c>
      <c r="Y9" s="33">
        <f>D6L702C7-D6L702C10</f>
        <v>0.42046423029616253</v>
      </c>
      <c r="Z9" s="16" t="s">
        <v>32695</v>
      </c>
      <c r="AA9" s="33">
        <f>CHOOSE(MIN(D6L702C9,RUN_YEARS),B7L807C7,B7L807C16,B7L807C25,B7L807C34,B7L807C43)</f>
        <v>202689.40000000002</v>
      </c>
      <c r="AB9" s="16" t="s">
        <v>32696</v>
      </c>
      <c r="AC9" s="33">
        <f>IF(D6L702C12=0,0,D6L702C10/D6L702C12)</f>
        <v>2.6304215666753774E-5</v>
      </c>
      <c r="AD9" s="16" t="s">
        <v>32697</v>
      </c>
      <c r="AE9" s="33">
        <f>IF(D6L702C5=0,0,D6L702C10/D6L702C5)</f>
        <v>0.46345092305770708</v>
      </c>
      <c r="AF9" s="16" t="s">
        <v>32698</v>
      </c>
      <c r="AG9" s="33">
        <f>CHOOSE(MIN(D6L702C9,RUN_YEARS),B7L807C5,B7L807C14,B7L807C23,B7L807C32,B7L807C41)</f>
        <v>6147.9503400196982</v>
      </c>
      <c r="AH9" s="16" t="s">
        <v>32699</v>
      </c>
      <c r="AI9" s="33">
        <f>IF(D6L702C15=0,0,D6L702C11/D6L702C15)</f>
        <v>6.8390960733559752E-5</v>
      </c>
      <c r="AJ9" s="16" t="s">
        <v>32700</v>
      </c>
      <c r="AK9" s="33">
        <f>IF(D6L702C5=0,0,D6L702C11/D6L702C5)</f>
        <v>3.6549076942292903E-2</v>
      </c>
      <c r="AL9" s="16" t="s">
        <v>32701</v>
      </c>
      <c r="AM9" s="33">
        <f>D6L702C8*CHOOSE(MIN(D6L702C9,RUN_YEARS),B7L807C4,B7L807C13,B7L807C22,B7L807C31,B7L807C40)</f>
        <v>0.59883879884020397</v>
      </c>
      <c r="AN9" s="16" t="s">
        <v>32702</v>
      </c>
      <c r="AO9" s="33">
        <f>D6L702C8-D6L702C18</f>
        <v>5.1532111224208812</v>
      </c>
      <c r="AP9" s="16" t="s">
        <v>32703</v>
      </c>
      <c r="AQ9" s="33">
        <f>CHOOSE(MIN(D6L702C9,RUN_YEARS),B7L807C2,B7L807C11,B7L807C20,B7L807C29,B7L807C38)</f>
        <v>347.74156499002567</v>
      </c>
      <c r="AR9" s="16" t="s">
        <v>32704</v>
      </c>
      <c r="AS9" s="33">
        <f>IF(D6L702C20=0,0,D6L702C18/D6L702C20)</f>
        <v>1.7220800132344851E-3</v>
      </c>
      <c r="AT9" s="16" t="s">
        <v>32705</v>
      </c>
      <c r="AU9" s="33">
        <f>IF(D6L702C5=0,0,D6L702C18/D6L702C5)</f>
        <v>5.2054381223878003E-2</v>
      </c>
      <c r="AV9" s="16" t="s">
        <v>32706</v>
      </c>
      <c r="AW9" s="33">
        <f>CHOOSE(MIN(D6L702C9,RUN_YEARS),B7L807C1,B7L807C10,B7L807C19,B7L807C28,B7L807C37)</f>
        <v>2992.4341974923086</v>
      </c>
      <c r="AX9" s="16" t="s">
        <v>32707</v>
      </c>
      <c r="AY9" s="33">
        <f>IF(D6L702C23=0,0,D6L702C19/D6L702C23)</f>
        <v>1.7220800132344853E-3</v>
      </c>
      <c r="AZ9" s="16" t="s">
        <v>32708</v>
      </c>
      <c r="BA9" s="33">
        <f>IF(D6L702C5=0,0,D6L702C19/D6L702C5)</f>
        <v>0.44794561877612193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10.617887970059373</v>
      </c>
      <c r="J10" s="16" t="s">
        <v>32731</v>
      </c>
      <c r="K10" s="21">
        <f>IF(FLOW_THRU_100PCT="Y",1,INDEX(VariabilityMatrix,D6L703C1,D6L703C9))</f>
        <v>0.4974550993029121</v>
      </c>
      <c r="L10" s="16" t="s">
        <v>32711</v>
      </c>
      <c r="M10" s="15">
        <f>IF(D6L703C2&lt;&gt;0,D6L703C2*D6L703C4,D6L703C3*D6L703C4)</f>
        <v>5.2819225145330808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2.6409612572665404</v>
      </c>
      <c r="R10" s="16" t="s">
        <v>32713</v>
      </c>
      <c r="S10" s="15">
        <f>D6L703C5-D6L703C7</f>
        <v>2.6409612572665404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2.4479118648796416</v>
      </c>
      <c r="X10" s="16" t="s">
        <v>32715</v>
      </c>
      <c r="Y10" s="33">
        <f>D6L703C7-D6L703C10</f>
        <v>0.19304939238689878</v>
      </c>
      <c r="Z10" s="16" t="s">
        <v>32716</v>
      </c>
      <c r="AA10" s="33">
        <f>CHOOSE(MIN(D6L703C9,RUN_YEARS),B7L807C7,B7L807C16,B7L807C25,B7L807C34,B7L807C43)</f>
        <v>202689.40000000002</v>
      </c>
      <c r="AB10" s="16" t="s">
        <v>32717</v>
      </c>
      <c r="AC10" s="33">
        <f>IF(D6L703C12=0,0,D6L703C10/D6L703C12)</f>
        <v>1.2077157783681048E-5</v>
      </c>
      <c r="AD10" s="16" t="s">
        <v>32718</v>
      </c>
      <c r="AE10" s="33">
        <f>IF(D6L703C5=0,0,D6L703C10/D6L703C5)</f>
        <v>0.46345092305770708</v>
      </c>
      <c r="AF10" s="16" t="s">
        <v>32719</v>
      </c>
      <c r="AG10" s="33">
        <f>CHOOSE(MIN(D6L703C9,RUN_YEARS),B7L807C5,B7L807C14,B7L807C23,B7L807C32,B7L807C41)</f>
        <v>6147.9503400196982</v>
      </c>
      <c r="AH10" s="16" t="s">
        <v>32720</v>
      </c>
      <c r="AI10" s="33">
        <f>IF(D6L703C15=0,0,D6L703C11/D6L703C15)</f>
        <v>3.1400610237570698E-5</v>
      </c>
      <c r="AJ10" s="16" t="s">
        <v>32721</v>
      </c>
      <c r="AK10" s="33">
        <f>IF(D6L703C5=0,0,D6L703C11/D6L703C5)</f>
        <v>3.6549076942292903E-2</v>
      </c>
      <c r="AL10" s="16" t="s">
        <v>32722</v>
      </c>
      <c r="AM10" s="33">
        <f>D6L703C8*CHOOSE(MIN(D6L703C9,RUN_YEARS),B7L807C4,B7L807C13,B7L807C22,B7L807C31,B7L807C40)</f>
        <v>0.27494720816648927</v>
      </c>
      <c r="AN10" s="16" t="s">
        <v>32723</v>
      </c>
      <c r="AO10" s="33">
        <f>D6L703C8-D6L703C18</f>
        <v>2.366014049100051</v>
      </c>
      <c r="AP10" s="16" t="s">
        <v>32724</v>
      </c>
      <c r="AQ10" s="33">
        <f>CHOOSE(MIN(D6L703C9,RUN_YEARS),B7L807C2,B7L807C11,B7L807C20,B7L807C29,B7L807C38)</f>
        <v>347.74156499002567</v>
      </c>
      <c r="AR10" s="16" t="s">
        <v>32725</v>
      </c>
      <c r="AS10" s="33">
        <f>IF(D6L703C20=0,0,D6L703C18/D6L703C20)</f>
        <v>7.9066535567692527E-4</v>
      </c>
      <c r="AT10" s="16" t="s">
        <v>32726</v>
      </c>
      <c r="AU10" s="33">
        <f>IF(D6L703C5=0,0,D6L703C18/D6L703C5)</f>
        <v>5.2054381223877996E-2</v>
      </c>
      <c r="AV10" s="16" t="s">
        <v>32727</v>
      </c>
      <c r="AW10" s="33">
        <f>CHOOSE(MIN(D6L703C9,RUN_YEARS),B7L807C1,B7L807C10,B7L807C19,B7L807C28,B7L807C37)</f>
        <v>2992.4341974923086</v>
      </c>
      <c r="AX10" s="16" t="s">
        <v>32728</v>
      </c>
      <c r="AY10" s="33">
        <f>IF(D6L703C23=0,0,D6L703C19/D6L703C23)</f>
        <v>7.9066535567692538E-4</v>
      </c>
      <c r="AZ10" s="16" t="s">
        <v>32729</v>
      </c>
      <c r="BA10" s="33">
        <f>IF(D6L703C5=0,0,D6L703C19/D6L703C5)</f>
        <v>0.44794561877612199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0.43658225851098598</v>
      </c>
      <c r="J11" s="16" t="s">
        <v>32752</v>
      </c>
      <c r="K11" s="21">
        <f>IF(FLOW_THRU_100PCT="Y",1,INDEX(VariabilityMatrix,D6L704C1,D6L704C9))</f>
        <v>0.49174669797485232</v>
      </c>
      <c r="L11" s="16" t="s">
        <v>32732</v>
      </c>
      <c r="M11" s="15">
        <f>IF(D6L704C2&lt;&gt;0,D6L704C2*D6L704C4,D6L704C3*D6L704C4)</f>
        <v>0.21468788401718072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0.10734394200859036</v>
      </c>
      <c r="R11" s="16" t="s">
        <v>32734</v>
      </c>
      <c r="S11" s="15">
        <f>D6L704C5-D6L704C7</f>
        <v>0.10734394200859036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9.952135531214186E-2</v>
      </c>
      <c r="X11" s="16" t="s">
        <v>32736</v>
      </c>
      <c r="Y11" s="33">
        <f>D6L704C7-D6L704C10</f>
        <v>7.8225866964485025E-3</v>
      </c>
      <c r="Z11" s="16" t="s">
        <v>32737</v>
      </c>
      <c r="AA11" s="33">
        <f>CHOOSE(MIN(D6L704C9,RUN_YEARS),B7L807C7,B7L807C16,B7L807C25,B7L807C34,B7L807C43)</f>
        <v>155597</v>
      </c>
      <c r="AB11" s="16" t="s">
        <v>32738</v>
      </c>
      <c r="AC11" s="33">
        <f>IF(D6L704C12=0,0,D6L704C10/D6L704C12)</f>
        <v>6.3960973098544228E-7</v>
      </c>
      <c r="AD11" s="16" t="s">
        <v>32739</v>
      </c>
      <c r="AE11" s="33">
        <f>IF(D6L704C5=0,0,D6L704C10/D6L704C5)</f>
        <v>0.46356298012689673</v>
      </c>
      <c r="AF11" s="16" t="s">
        <v>32740</v>
      </c>
      <c r="AG11" s="33">
        <f>CHOOSE(MIN(D6L704C9,RUN_YEARS),B7L807C5,B7L807C14,B7L807C23,B7L807C32,B7L807C41)</f>
        <v>4703.9421778437772</v>
      </c>
      <c r="AH11" s="16" t="s">
        <v>32741</v>
      </c>
      <c r="AI11" s="33">
        <f>IF(D6L704C15=0,0,D6L704C11/D6L704C15)</f>
        <v>1.6629853005621487E-6</v>
      </c>
      <c r="AJ11" s="16" t="s">
        <v>32742</v>
      </c>
      <c r="AK11" s="33">
        <f>IF(D6L704C5=0,0,D6L704C11/D6L704C5)</f>
        <v>3.6437019873103264E-2</v>
      </c>
      <c r="AL11" s="16" t="s">
        <v>32743</v>
      </c>
      <c r="AM11" s="33">
        <f>D6L704C8*CHOOSE(MIN(D6L704C9,RUN_YEARS),B7L807C4,B7L807C13,B7L807C22,B7L807C31,B7L807C40)</f>
        <v>1.105977854532186E-2</v>
      </c>
      <c r="AN11" s="16" t="s">
        <v>32744</v>
      </c>
      <c r="AO11" s="33">
        <f>D6L704C8-D6L704C18</f>
        <v>9.6284163463268499E-2</v>
      </c>
      <c r="AP11" s="16" t="s">
        <v>32745</v>
      </c>
      <c r="AQ11" s="33">
        <f>CHOOSE(MIN(D6L704C9,RUN_YEARS),B7L807C2,B7L807C11,B7L807C20,B7L807C29,B7L807C38)</f>
        <v>261.8090842441606</v>
      </c>
      <c r="AR11" s="16" t="s">
        <v>32746</v>
      </c>
      <c r="AS11" s="33">
        <f>IF(D6L704C20=0,0,D6L704C18/D6L704C20)</f>
        <v>4.2243677591445289E-5</v>
      </c>
      <c r="AT11" s="16" t="s">
        <v>32747</v>
      </c>
      <c r="AU11" s="33">
        <f>IF(D6L704C5=0,0,D6L704C18/D6L704C5)</f>
        <v>5.151561577847022E-2</v>
      </c>
      <c r="AV11" s="16" t="s">
        <v>32748</v>
      </c>
      <c r="AW11" s="33">
        <f>CHOOSE(MIN(D6L704C9,RUN_YEARS),B7L807C1,B7L807C10,B7L807C19,B7L807C28,B7L807C37)</f>
        <v>2279.2561858479594</v>
      </c>
      <c r="AX11" s="16" t="s">
        <v>32749</v>
      </c>
      <c r="AY11" s="33">
        <f>IF(D6L704C23=0,0,D6L704C19/D6L704C23)</f>
        <v>4.2243677591445289E-5</v>
      </c>
      <c r="AZ11" s="16" t="s">
        <v>32750</v>
      </c>
      <c r="BA11" s="33">
        <f>IF(D6L704C5=0,0,D6L704C19/D6L704C5)</f>
        <v>0.44848438422152975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287.21767278917429</v>
      </c>
      <c r="J12" s="16" t="s">
        <v>32773</v>
      </c>
      <c r="K12" s="21">
        <f>IF(FLOW_THRU_100PCT="Y",1,INDEX(VariabilityMatrix,D6L705C1,D6L705C9))</f>
        <v>0.24674303864797151</v>
      </c>
      <c r="L12" s="16" t="s">
        <v>32753</v>
      </c>
      <c r="M12" s="15">
        <f>IF(D6L705C2&lt;&gt;0,D6L705C2*D6L705C4,D6L705C3*D6L705C4)</f>
        <v>70.868961337399668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35.434480668699834</v>
      </c>
      <c r="R12" s="16" t="s">
        <v>32755</v>
      </c>
      <c r="S12" s="15">
        <f>D6L705C5-D6L705C7</f>
        <v>35.434480668699834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32.844285547958833</v>
      </c>
      <c r="X12" s="16" t="s">
        <v>32757</v>
      </c>
      <c r="Y12" s="33">
        <f>D6L705C7-D6L705C10</f>
        <v>2.5901951207410008</v>
      </c>
      <c r="Z12" s="16" t="s">
        <v>32758</v>
      </c>
      <c r="AA12" s="33">
        <f>CHOOSE(MIN(D6L705C9,RUN_YEARS),B7L807C7,B7L807C16,B7L807C25,B7L807C34,B7L807C43)</f>
        <v>202689.40000000002</v>
      </c>
      <c r="AB12" s="16" t="s">
        <v>32759</v>
      </c>
      <c r="AC12" s="33">
        <f>IF(D6L705C12=0,0,D6L705C10/D6L705C12)</f>
        <v>1.6204244300865674E-4</v>
      </c>
      <c r="AD12" s="16" t="s">
        <v>32760</v>
      </c>
      <c r="AE12" s="33">
        <f>IF(D6L705C5=0,0,D6L705C10/D6L705C5)</f>
        <v>0.46345092305770713</v>
      </c>
      <c r="AF12" s="16" t="s">
        <v>32761</v>
      </c>
      <c r="AG12" s="33">
        <f>CHOOSE(MIN(D6L705C9,RUN_YEARS),B7L807C5,B7L807C14,B7L807C23,B7L807C32,B7L807C41)</f>
        <v>6147.9503400196982</v>
      </c>
      <c r="AH12" s="16" t="s">
        <v>32762</v>
      </c>
      <c r="AI12" s="33">
        <f>IF(D6L705C15=0,0,D6L705C11/D6L705C15)</f>
        <v>4.2131035182250704E-4</v>
      </c>
      <c r="AJ12" s="16" t="s">
        <v>32763</v>
      </c>
      <c r="AK12" s="33">
        <f>IF(D6L705C5=0,0,D6L705C11/D6L705C5)</f>
        <v>3.6549076942292896E-2</v>
      </c>
      <c r="AL12" s="16" t="s">
        <v>32764</v>
      </c>
      <c r="AM12" s="33">
        <f>D6L705C8*CHOOSE(MIN(D6L705C9,RUN_YEARS),B7L807C4,B7L807C13,B7L807C22,B7L807C31,B7L807C40)</f>
        <v>3.6890399303972736</v>
      </c>
      <c r="AN12" s="16" t="s">
        <v>32765</v>
      </c>
      <c r="AO12" s="33">
        <f>D6L705C8-D6L705C18</f>
        <v>31.745440738302559</v>
      </c>
      <c r="AP12" s="16" t="s">
        <v>32766</v>
      </c>
      <c r="AQ12" s="33">
        <f>CHOOSE(MIN(D6L705C9,RUN_YEARS),B7L807C2,B7L807C11,B7L807C20,B7L807C29,B7L807C38)</f>
        <v>347.74156499002567</v>
      </c>
      <c r="AR12" s="16" t="s">
        <v>32767</v>
      </c>
      <c r="AS12" s="33">
        <f>IF(D6L705C20=0,0,D6L705C18/D6L705C20)</f>
        <v>1.0608567688775102E-2</v>
      </c>
      <c r="AT12" s="16" t="s">
        <v>32768</v>
      </c>
      <c r="AU12" s="33">
        <f>IF(D6L705C5=0,0,D6L705C18/D6L705C5)</f>
        <v>5.2054381223878003E-2</v>
      </c>
      <c r="AV12" s="16" t="s">
        <v>32769</v>
      </c>
      <c r="AW12" s="33">
        <f>CHOOSE(MIN(D6L705C9,RUN_YEARS),B7L807C1,B7L807C10,B7L807C19,B7L807C28,B7L807C37)</f>
        <v>2992.4341974923086</v>
      </c>
      <c r="AX12" s="16" t="s">
        <v>32770</v>
      </c>
      <c r="AY12" s="33">
        <f>IF(D6L705C23=0,0,D6L705C19/D6L705C23)</f>
        <v>1.0608567688775102E-2</v>
      </c>
      <c r="AZ12" s="16" t="s">
        <v>32771</v>
      </c>
      <c r="BA12" s="33">
        <f>IF(D6L705C5=0,0,D6L705C19/D6L705C5)</f>
        <v>0.44794561877612199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106.47395319485018</v>
      </c>
      <c r="J13" s="16" t="s">
        <v>32794</v>
      </c>
      <c r="K13" s="21">
        <f>IF(FLOW_THRU_100PCT="Y",1,INDEX(VariabilityMatrix,D6L706C1,D6L706C9))</f>
        <v>0.4974550993029121</v>
      </c>
      <c r="L13" s="16" t="s">
        <v>32774</v>
      </c>
      <c r="M13" s="15">
        <f>IF(D6L706C2&lt;&gt;0,D6L706C2*D6L706C4,D6L706C3*D6L706C4)</f>
        <v>52.966010959717813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26.483005479858907</v>
      </c>
      <c r="R13" s="16" t="s">
        <v>32776</v>
      </c>
      <c r="S13" s="15">
        <f>D6L706C5-D6L706C7</f>
        <v>26.483005479858907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24.547146669965851</v>
      </c>
      <c r="X13" s="16" t="s">
        <v>32778</v>
      </c>
      <c r="Y13" s="33">
        <f>D6L706C7-D6L706C10</f>
        <v>1.9358588098930554</v>
      </c>
      <c r="Z13" s="16" t="s">
        <v>32779</v>
      </c>
      <c r="AA13" s="33">
        <f>CHOOSE(MIN(D6L706C9,RUN_YEARS),B7L807C7,B7L807C16,B7L807C25,B7L807C34,B7L807C43)</f>
        <v>202689.40000000002</v>
      </c>
      <c r="AB13" s="16" t="s">
        <v>32780</v>
      </c>
      <c r="AC13" s="33">
        <f>IF(D6L706C12=0,0,D6L706C10/D6L706C12)</f>
        <v>1.2110720476732304E-4</v>
      </c>
      <c r="AD13" s="16" t="s">
        <v>32781</v>
      </c>
      <c r="AE13" s="33">
        <f>IF(D6L706C5=0,0,D6L706C10/D6L706C5)</f>
        <v>0.46345092305770708</v>
      </c>
      <c r="AF13" s="16" t="s">
        <v>32782</v>
      </c>
      <c r="AG13" s="33">
        <f>CHOOSE(MIN(D6L706C9,RUN_YEARS),B7L807C5,B7L807C14,B7L807C23,B7L807C32,B7L807C41)</f>
        <v>6147.9503400196982</v>
      </c>
      <c r="AH13" s="16" t="s">
        <v>32783</v>
      </c>
      <c r="AI13" s="33">
        <f>IF(D6L706C15=0,0,D6L706C11/D6L706C15)</f>
        <v>3.1487873239503962E-4</v>
      </c>
      <c r="AJ13" s="16" t="s">
        <v>32784</v>
      </c>
      <c r="AK13" s="33">
        <f>IF(D6L706C5=0,0,D6L706C11/D6L706C5)</f>
        <v>3.6549076942292903E-2</v>
      </c>
      <c r="AL13" s="16" t="s">
        <v>32785</v>
      </c>
      <c r="AM13" s="33">
        <f>D6L706C8*CHOOSE(MIN(D6L706C9,RUN_YEARS),B7L807C4,B7L807C13,B7L807C22,B7L807C31,B7L807C40)</f>
        <v>2.7571129264052514</v>
      </c>
      <c r="AN13" s="16" t="s">
        <v>32786</v>
      </c>
      <c r="AO13" s="33">
        <f>D6L706C8-D6L706C18</f>
        <v>23.725892553453654</v>
      </c>
      <c r="AP13" s="16" t="s">
        <v>32787</v>
      </c>
      <c r="AQ13" s="33">
        <f>CHOOSE(MIN(D6L706C9,RUN_YEARS),B7L807C2,B7L807C11,B7L807C20,B7L807C29,B7L807C38)</f>
        <v>347.74156499002567</v>
      </c>
      <c r="AR13" s="16" t="s">
        <v>32788</v>
      </c>
      <c r="AS13" s="33">
        <f>IF(D6L706C20=0,0,D6L706C18/D6L706C20)</f>
        <v>7.9286263247947773E-3</v>
      </c>
      <c r="AT13" s="16" t="s">
        <v>32789</v>
      </c>
      <c r="AU13" s="33">
        <f>IF(D6L706C5=0,0,D6L706C18/D6L706C5)</f>
        <v>5.2054381223878003E-2</v>
      </c>
      <c r="AV13" s="16" t="s">
        <v>32790</v>
      </c>
      <c r="AW13" s="33">
        <f>CHOOSE(MIN(D6L706C9,RUN_YEARS),B7L807C1,B7L807C10,B7L807C19,B7L807C28,B7L807C37)</f>
        <v>2992.4341974923086</v>
      </c>
      <c r="AX13" s="16" t="s">
        <v>32791</v>
      </c>
      <c r="AY13" s="33">
        <f>IF(D6L706C23=0,0,D6L706C19/D6L706C23)</f>
        <v>7.928626324794779E-3</v>
      </c>
      <c r="AZ13" s="16" t="s">
        <v>32792</v>
      </c>
      <c r="BA13" s="33">
        <f>IF(D6L706C5=0,0,D6L706C19/D6L706C5)</f>
        <v>0.44794561877612199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17.911399523267548</v>
      </c>
      <c r="J14" s="16" t="s">
        <v>32815</v>
      </c>
      <c r="K14" s="21">
        <f>IF(FLOW_THRU_100PCT="Y",1,INDEX(VariabilityMatrix,D6L707C1,D6L707C9))</f>
        <v>0.49174669797485232</v>
      </c>
      <c r="L14" s="16" t="s">
        <v>32795</v>
      </c>
      <c r="M14" s="15">
        <f>IF(D6L707C2&lt;&gt;0,D6L707C2*D6L707C4,D6L707C3*D6L707C4)</f>
        <v>8.807871571675161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4.4039357858375805</v>
      </c>
      <c r="R14" s="16" t="s">
        <v>32797</v>
      </c>
      <c r="S14" s="15">
        <f>D6L707C5-D6L707C7</f>
        <v>4.4039357858375805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4.0830031943407112</v>
      </c>
      <c r="X14" s="16" t="s">
        <v>32799</v>
      </c>
      <c r="Y14" s="33">
        <f>D6L707C7-D6L707C10</f>
        <v>0.32093259149686926</v>
      </c>
      <c r="Z14" s="16" t="s">
        <v>32800</v>
      </c>
      <c r="AA14" s="33">
        <f>CHOOSE(MIN(D6L707C9,RUN_YEARS),B7L807C7,B7L807C16,B7L807C25,B7L807C34,B7L807C43)</f>
        <v>155597</v>
      </c>
      <c r="AB14" s="16" t="s">
        <v>32801</v>
      </c>
      <c r="AC14" s="33">
        <f>IF(D6L707C12=0,0,D6L707C10/D6L707C12)</f>
        <v>2.6240886356039715E-5</v>
      </c>
      <c r="AD14" s="16" t="s">
        <v>32802</v>
      </c>
      <c r="AE14" s="33">
        <f>IF(D6L707C5=0,0,D6L707C10/D6L707C5)</f>
        <v>0.46356298012689673</v>
      </c>
      <c r="AF14" s="16" t="s">
        <v>32803</v>
      </c>
      <c r="AG14" s="33">
        <f>CHOOSE(MIN(D6L707C9,RUN_YEARS),B7L807C5,B7L807C14,B7L807C23,B7L807C32,B7L807C41)</f>
        <v>4703.9421778437772</v>
      </c>
      <c r="AH14" s="16" t="s">
        <v>32804</v>
      </c>
      <c r="AI14" s="33">
        <f>IF(D6L707C15=0,0,D6L707C11/D6L707C15)</f>
        <v>6.8226304525703245E-5</v>
      </c>
      <c r="AJ14" s="16" t="s">
        <v>32805</v>
      </c>
      <c r="AK14" s="33">
        <f>IF(D6L707C5=0,0,D6L707C11/D6L707C5)</f>
        <v>3.6437019873103278E-2</v>
      </c>
      <c r="AL14" s="16" t="s">
        <v>32806</v>
      </c>
      <c r="AM14" s="33">
        <f>D6L707C8*CHOOSE(MIN(D6L707C9,RUN_YEARS),B7L807C4,B7L807C13,B7L807C22,B7L807C31,B7L807C40)</f>
        <v>0.45374292771252822</v>
      </c>
      <c r="AN14" s="16" t="s">
        <v>32807</v>
      </c>
      <c r="AO14" s="33">
        <f>D6L707C8-D6L707C18</f>
        <v>3.9501928581250523</v>
      </c>
      <c r="AP14" s="16" t="s">
        <v>32808</v>
      </c>
      <c r="AQ14" s="33">
        <f>CHOOSE(MIN(D6L707C9,RUN_YEARS),B7L807C2,B7L807C11,B7L807C20,B7L807C29,B7L807C38)</f>
        <v>261.8090842441606</v>
      </c>
      <c r="AR14" s="16" t="s">
        <v>32809</v>
      </c>
      <c r="AS14" s="33">
        <f>IF(D6L707C20=0,0,D6L707C18/D6L707C20)</f>
        <v>1.7331061258721336E-3</v>
      </c>
      <c r="AT14" s="16" t="s">
        <v>32810</v>
      </c>
      <c r="AU14" s="33">
        <f>IF(D6L707C5=0,0,D6L707C18/D6L707C5)</f>
        <v>5.151561577847022E-2</v>
      </c>
      <c r="AV14" s="16" t="s">
        <v>32811</v>
      </c>
      <c r="AW14" s="33">
        <f>CHOOSE(MIN(D6L707C9,RUN_YEARS),B7L807C1,B7L807C10,B7L807C19,B7L807C28,B7L807C37)</f>
        <v>2279.2561858479594</v>
      </c>
      <c r="AX14" s="16" t="s">
        <v>32812</v>
      </c>
      <c r="AY14" s="33">
        <f>IF(D6L707C23=0,0,D6L707C19/D6L707C23)</f>
        <v>1.7331061258721333E-3</v>
      </c>
      <c r="AZ14" s="16" t="s">
        <v>32813</v>
      </c>
      <c r="BA14" s="33">
        <f>IF(D6L707C5=0,0,D6L707C19/D6L707C5)</f>
        <v>0.44848438422152975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0.1383230918054609</v>
      </c>
      <c r="J15" s="16" t="s">
        <v>32836</v>
      </c>
      <c r="K15" s="21">
        <f>IF(FLOW_THRU_100PCT="Y",1,INDEX(VariabilityMatrix,D6L708C1,D6L708C9))</f>
        <v>0.49174669797485232</v>
      </c>
      <c r="L15" s="16" t="s">
        <v>32816</v>
      </c>
      <c r="M15" s="15">
        <f>IF(D6L708C2&lt;&gt;0,D6L708C2*D6L708C4,D6L708C3*D6L708C4)</f>
        <v>6.8019923649007746E-2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3.4009961824503873E-2</v>
      </c>
      <c r="R15" s="16" t="s">
        <v>32818</v>
      </c>
      <c r="S15" s="15">
        <f>D6L708C5-D6L708C7</f>
        <v>3.4009961824503873E-2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3.1531518514738011E-2</v>
      </c>
      <c r="X15" s="16" t="s">
        <v>32820</v>
      </c>
      <c r="Y15" s="33">
        <f>D6L708C7-D6L708C10</f>
        <v>2.4784433097658626E-3</v>
      </c>
      <c r="Z15" s="16" t="s">
        <v>32821</v>
      </c>
      <c r="AA15" s="33">
        <f>CHOOSE(MIN(D6L708C9,RUN_YEARS),B7L807C7,B7L807C16,B7L807C25,B7L807C34,B7L807C43)</f>
        <v>155597</v>
      </c>
      <c r="AB15" s="16" t="s">
        <v>32822</v>
      </c>
      <c r="AC15" s="33">
        <f>IF(D6L708C12=0,0,D6L708C10/D6L708C12)</f>
        <v>2.0264862763895197E-7</v>
      </c>
      <c r="AD15" s="16" t="s">
        <v>32823</v>
      </c>
      <c r="AE15" s="33">
        <f>IF(D6L708C5=0,0,D6L708C10/D6L708C5)</f>
        <v>0.46356298012689673</v>
      </c>
      <c r="AF15" s="16" t="s">
        <v>32824</v>
      </c>
      <c r="AG15" s="33">
        <f>CHOOSE(MIN(D6L708C9,RUN_YEARS),B7L807C5,B7L807C14,B7L807C23,B7L807C32,B7L807C41)</f>
        <v>4703.9421778437772</v>
      </c>
      <c r="AH15" s="16" t="s">
        <v>32825</v>
      </c>
      <c r="AI15" s="33">
        <f>IF(D6L708C15=0,0,D6L708C11/D6L708C15)</f>
        <v>5.2688643186127496E-7</v>
      </c>
      <c r="AJ15" s="16" t="s">
        <v>32826</v>
      </c>
      <c r="AK15" s="33">
        <f>IF(D6L708C5=0,0,D6L708C11/D6L708C5)</f>
        <v>3.6437019873103271E-2</v>
      </c>
      <c r="AL15" s="16" t="s">
        <v>32827</v>
      </c>
      <c r="AM15" s="33">
        <f>D6L708C8*CHOOSE(MIN(D6L708C9,RUN_YEARS),B7L807C4,B7L807C13,B7L807C22,B7L807C31,B7L807C40)</f>
        <v>3.5040882519831629E-3</v>
      </c>
      <c r="AN15" s="16" t="s">
        <v>32828</v>
      </c>
      <c r="AO15" s="33">
        <f>D6L708C8-D6L708C18</f>
        <v>3.0505873572520711E-2</v>
      </c>
      <c r="AP15" s="16" t="s">
        <v>32829</v>
      </c>
      <c r="AQ15" s="33">
        <f>CHOOSE(MIN(D6L708C9,RUN_YEARS),B7L807C2,B7L807C11,B7L807C20,B7L807C29,B7L807C38)</f>
        <v>261.8090842441606</v>
      </c>
      <c r="AR15" s="16" t="s">
        <v>32830</v>
      </c>
      <c r="AS15" s="33">
        <f>IF(D6L708C20=0,0,D6L708C18/D6L708C20)</f>
        <v>1.3384135474517319E-5</v>
      </c>
      <c r="AT15" s="16" t="s">
        <v>32831</v>
      </c>
      <c r="AU15" s="33">
        <f>IF(D6L708C5=0,0,D6L708C18/D6L708C5)</f>
        <v>5.151561577847022E-2</v>
      </c>
      <c r="AV15" s="16" t="s">
        <v>32832</v>
      </c>
      <c r="AW15" s="33">
        <f>CHOOSE(MIN(D6L708C9,RUN_YEARS),B7L807C1,B7L807C10,B7L807C19,B7L807C28,B7L807C37)</f>
        <v>2279.2561858479594</v>
      </c>
      <c r="AX15" s="16" t="s">
        <v>32833</v>
      </c>
      <c r="AY15" s="33">
        <f>IF(D6L708C23=0,0,D6L708C19/D6L708C23)</f>
        <v>1.3384135474517319E-5</v>
      </c>
      <c r="AZ15" s="16" t="s">
        <v>32834</v>
      </c>
      <c r="BA15" s="33">
        <f>IF(D6L708C5=0,0,D6L708C19/D6L708C5)</f>
        <v>0.44848438422152981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4.3225966189206532E-3</v>
      </c>
      <c r="J16" s="16" t="s">
        <v>32857</v>
      </c>
      <c r="K16" s="21">
        <f>IF(FLOW_THRU_100PCT="Y",1,INDEX(VariabilityMatrix,D6L709C1,D6L709C9))</f>
        <v>0.49174669797485232</v>
      </c>
      <c r="L16" s="16" t="s">
        <v>32837</v>
      </c>
      <c r="M16" s="15">
        <f>IF(D6L709C2&lt;&gt;0,D6L709C2*D6L709C4,D6L709C3*D6L709C4)</f>
        <v>2.1256226140314921E-3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1.062811307015746E-3</v>
      </c>
      <c r="R16" s="16" t="s">
        <v>32839</v>
      </c>
      <c r="S16" s="15">
        <f>D6L709C5-D6L709C7</f>
        <v>1.062811307015746E-3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9.8535995358556283E-4</v>
      </c>
      <c r="X16" s="16" t="s">
        <v>32841</v>
      </c>
      <c r="Y16" s="33">
        <f>D6L709C7-D6L709C10</f>
        <v>7.7451353430183206E-5</v>
      </c>
      <c r="Z16" s="16" t="s">
        <v>32842</v>
      </c>
      <c r="AA16" s="33">
        <f>CHOOSE(MIN(D6L709C9,RUN_YEARS),B7L807C7,B7L807C16,B7L807C25,B7L807C34,B7L807C43)</f>
        <v>155597</v>
      </c>
      <c r="AB16" s="16" t="s">
        <v>32843</v>
      </c>
      <c r="AC16" s="33">
        <f>IF(D6L709C12=0,0,D6L709C10/D6L709C12)</f>
        <v>6.3327696137172491E-9</v>
      </c>
      <c r="AD16" s="16" t="s">
        <v>32844</v>
      </c>
      <c r="AE16" s="33">
        <f>IF(D6L709C5=0,0,D6L709C10/D6L709C5)</f>
        <v>0.46356298012689673</v>
      </c>
      <c r="AF16" s="16" t="s">
        <v>32845</v>
      </c>
      <c r="AG16" s="33">
        <f>CHOOSE(MIN(D6L709C9,RUN_YEARS),B7L807C5,B7L807C14,B7L807C23,B7L807C32,B7L807C41)</f>
        <v>4703.9421778437772</v>
      </c>
      <c r="AH16" s="16" t="s">
        <v>32846</v>
      </c>
      <c r="AI16" s="33">
        <f>IF(D6L709C15=0,0,D6L709C11/D6L709C15)</f>
        <v>1.6465200995664842E-8</v>
      </c>
      <c r="AJ16" s="16" t="s">
        <v>32847</v>
      </c>
      <c r="AK16" s="33">
        <f>IF(D6L709C5=0,0,D6L709C11/D6L709C5)</f>
        <v>3.6437019873103271E-2</v>
      </c>
      <c r="AL16" s="16" t="s">
        <v>32848</v>
      </c>
      <c r="AM16" s="33">
        <f>D6L709C8*CHOOSE(MIN(D6L709C9,RUN_YEARS),B7L807C4,B7L807C13,B7L807C22,B7L807C31,B7L807C40)</f>
        <v>1.0950275787447384E-4</v>
      </c>
      <c r="AN16" s="16" t="s">
        <v>32849</v>
      </c>
      <c r="AO16" s="33">
        <f>D6L709C8-D6L709C18</f>
        <v>9.5330854914127221E-4</v>
      </c>
      <c r="AP16" s="16" t="s">
        <v>32850</v>
      </c>
      <c r="AQ16" s="33">
        <f>CHOOSE(MIN(D6L709C9,RUN_YEARS),B7L807C2,B7L807C11,B7L807C20,B7L807C29,B7L807C38)</f>
        <v>261.8090842441606</v>
      </c>
      <c r="AR16" s="16" t="s">
        <v>32851</v>
      </c>
      <c r="AS16" s="33">
        <f>IF(D6L709C20=0,0,D6L709C18/D6L709C20)</f>
        <v>4.1825423357866621E-7</v>
      </c>
      <c r="AT16" s="16" t="s">
        <v>32852</v>
      </c>
      <c r="AU16" s="33">
        <f>IF(D6L709C5=0,0,D6L709C18/D6L709C5)</f>
        <v>5.151561577847022E-2</v>
      </c>
      <c r="AV16" s="16" t="s">
        <v>32853</v>
      </c>
      <c r="AW16" s="33">
        <f>CHOOSE(MIN(D6L709C9,RUN_YEARS),B7L807C1,B7L807C10,B7L807C19,B7L807C28,B7L807C37)</f>
        <v>2279.2561858479594</v>
      </c>
      <c r="AX16" s="16" t="s">
        <v>32854</v>
      </c>
      <c r="AY16" s="33">
        <f>IF(D6L709C23=0,0,D6L709C19/D6L709C23)</f>
        <v>4.1825423357866621E-7</v>
      </c>
      <c r="AZ16" s="16" t="s">
        <v>32855</v>
      </c>
      <c r="BA16" s="33">
        <f>IF(D6L709C5=0,0,D6L709C19/D6L709C5)</f>
        <v>0.44848438422152981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0.54464717398400231</v>
      </c>
      <c r="J17" s="16" t="s">
        <v>32878</v>
      </c>
      <c r="K17" s="21">
        <f>IF(FLOW_THRU_100PCT="Y",1,INDEX(VariabilityMatrix,D6L710C1,D6L710C9))</f>
        <v>0.49174669797485232</v>
      </c>
      <c r="L17" s="16" t="s">
        <v>32858</v>
      </c>
      <c r="M17" s="15">
        <f>IF(D6L710C2&lt;&gt;0,D6L710C2*D6L710C4,D6L710C3*D6L710C4)</f>
        <v>0.26782844936796801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0.13391422468398401</v>
      </c>
      <c r="R17" s="16" t="s">
        <v>32860</v>
      </c>
      <c r="S17" s="15">
        <f>D6L710C5-D6L710C7</f>
        <v>0.13391422468398401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0.12415535415178092</v>
      </c>
      <c r="X17" s="16" t="s">
        <v>32862</v>
      </c>
      <c r="Y17" s="33">
        <f>D6L710C7-D6L710C10</f>
        <v>9.75887053220309E-3</v>
      </c>
      <c r="Z17" s="16" t="s">
        <v>32863</v>
      </c>
      <c r="AA17" s="33">
        <f>CHOOSE(MIN(D6L710C9,RUN_YEARS),B7L807C7,B7L807C16,B7L807C25,B7L807C34,B7L807C43)</f>
        <v>155597</v>
      </c>
      <c r="AB17" s="16" t="s">
        <v>32864</v>
      </c>
      <c r="AC17" s="33">
        <f>IF(D6L710C12=0,0,D6L710C10/D6L710C12)</f>
        <v>7.9792897132837336E-7</v>
      </c>
      <c r="AD17" s="16" t="s">
        <v>32865</v>
      </c>
      <c r="AE17" s="33">
        <f>IF(D6L710C5=0,0,D6L710C10/D6L710C5)</f>
        <v>0.46356298012689673</v>
      </c>
      <c r="AF17" s="16" t="s">
        <v>32866</v>
      </c>
      <c r="AG17" s="33">
        <f>CHOOSE(MIN(D6L710C9,RUN_YEARS),B7L807C5,B7L807C14,B7L807C23,B7L807C32,B7L807C41)</f>
        <v>4703.9421778437772</v>
      </c>
      <c r="AH17" s="16" t="s">
        <v>32867</v>
      </c>
      <c r="AI17" s="33">
        <f>IF(D6L710C15=0,0,D6L710C11/D6L710C15)</f>
        <v>2.0746153254537712E-6</v>
      </c>
      <c r="AJ17" s="16" t="s">
        <v>32868</v>
      </c>
      <c r="AK17" s="33">
        <f>IF(D6L710C5=0,0,D6L710C11/D6L710C5)</f>
        <v>3.6437019873103292E-2</v>
      </c>
      <c r="AL17" s="16" t="s">
        <v>32869</v>
      </c>
      <c r="AM17" s="33">
        <f>D6L710C8*CHOOSE(MIN(D6L710C9,RUN_YEARS),B7L807C4,B7L807C13,B7L807C22,B7L807C31,B7L807C40)</f>
        <v>1.3797347492183705E-2</v>
      </c>
      <c r="AN17" s="16" t="s">
        <v>32870</v>
      </c>
      <c r="AO17" s="33">
        <f>D6L710C8-D6L710C18</f>
        <v>0.12011687719180031</v>
      </c>
      <c r="AP17" s="16" t="s">
        <v>32871</v>
      </c>
      <c r="AQ17" s="33">
        <f>CHOOSE(MIN(D6L710C9,RUN_YEARS),B7L807C2,B7L807C11,B7L807C20,B7L807C29,B7L807C38)</f>
        <v>261.8090842441606</v>
      </c>
      <c r="AR17" s="16" t="s">
        <v>32872</v>
      </c>
      <c r="AS17" s="33">
        <f>IF(D6L710C20=0,0,D6L710C18/D6L710C20)</f>
        <v>5.2700033430911943E-5</v>
      </c>
      <c r="AT17" s="16" t="s">
        <v>32873</v>
      </c>
      <c r="AU17" s="33">
        <f>IF(D6L710C5=0,0,D6L710C18/D6L710C5)</f>
        <v>5.151561577847022E-2</v>
      </c>
      <c r="AV17" s="16" t="s">
        <v>32874</v>
      </c>
      <c r="AW17" s="33">
        <f>CHOOSE(MIN(D6L710C9,RUN_YEARS),B7L807C1,B7L807C10,B7L807C19,B7L807C28,B7L807C37)</f>
        <v>2279.2561858479594</v>
      </c>
      <c r="AX17" s="16" t="s">
        <v>32875</v>
      </c>
      <c r="AY17" s="33">
        <f>IF(D6L710C23=0,0,D6L710C19/D6L710C23)</f>
        <v>5.2700033430911943E-5</v>
      </c>
      <c r="AZ17" s="16" t="s">
        <v>32876</v>
      </c>
      <c r="BA17" s="33">
        <f>IF(D6L710C5=0,0,D6L710C19/D6L710C5)</f>
        <v>0.44848438422152981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0.40632408217854143</v>
      </c>
      <c r="J18" s="16" t="s">
        <v>32899</v>
      </c>
      <c r="K18" s="21">
        <f>IF(FLOW_THRU_100PCT="Y",1,INDEX(VariabilityMatrix,D6L711C1,D6L711C9))</f>
        <v>0.49174669797485232</v>
      </c>
      <c r="L18" s="16" t="s">
        <v>32879</v>
      </c>
      <c r="M18" s="15">
        <f>IF(D6L711C2&lt;&gt;0,D6L711C2*D6L711C4,D6L711C3*D6L711C4)</f>
        <v>0.19980852571896029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9.9904262859480147E-2</v>
      </c>
      <c r="R18" s="16" t="s">
        <v>32881</v>
      </c>
      <c r="S18" s="15">
        <f>D6L711C5-D6L711C7</f>
        <v>9.9904262859480147E-2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9.262383563704292E-2</v>
      </c>
      <c r="X18" s="16" t="s">
        <v>32883</v>
      </c>
      <c r="Y18" s="33">
        <f>D6L711C7-D6L711C10</f>
        <v>7.2804272224372274E-3</v>
      </c>
      <c r="Z18" s="16" t="s">
        <v>32884</v>
      </c>
      <c r="AA18" s="33">
        <f>CHOOSE(MIN(D6L711C9,RUN_YEARS),B7L807C7,B7L807C16,B7L807C25,B7L807C34,B7L807C43)</f>
        <v>155597</v>
      </c>
      <c r="AB18" s="16" t="s">
        <v>32885</v>
      </c>
      <c r="AC18" s="33">
        <f>IF(D6L711C12=0,0,D6L711C10/D6L711C12)</f>
        <v>5.952803436894215E-7</v>
      </c>
      <c r="AD18" s="16" t="s">
        <v>32886</v>
      </c>
      <c r="AE18" s="33">
        <f>IF(D6L711C5=0,0,D6L711C10/D6L711C5)</f>
        <v>0.46356298012689673</v>
      </c>
      <c r="AF18" s="16" t="s">
        <v>32887</v>
      </c>
      <c r="AG18" s="33">
        <f>CHOOSE(MIN(D6L711C9,RUN_YEARS),B7L807C5,B7L807C14,B7L807C23,B7L807C32,B7L807C41)</f>
        <v>4703.9421778437772</v>
      </c>
      <c r="AH18" s="16" t="s">
        <v>32888</v>
      </c>
      <c r="AI18" s="33">
        <f>IF(D6L711C15=0,0,D6L711C11/D6L711C15)</f>
        <v>1.5477288935924965E-6</v>
      </c>
      <c r="AJ18" s="16" t="s">
        <v>32889</v>
      </c>
      <c r="AK18" s="33">
        <f>IF(D6L711C5=0,0,D6L711C11/D6L711C5)</f>
        <v>3.6437019873103299E-2</v>
      </c>
      <c r="AL18" s="16" t="s">
        <v>32890</v>
      </c>
      <c r="AM18" s="33">
        <f>D6L711C8*CHOOSE(MIN(D6L711C9,RUN_YEARS),B7L807C4,B7L807C13,B7L807C22,B7L807C31,B7L807C40)</f>
        <v>1.0293259240200544E-2</v>
      </c>
      <c r="AN18" s="16" t="s">
        <v>32891</v>
      </c>
      <c r="AO18" s="33">
        <f>D6L711C8-D6L711C18</f>
        <v>8.9611003619279608E-2</v>
      </c>
      <c r="AP18" s="16" t="s">
        <v>32892</v>
      </c>
      <c r="AQ18" s="33">
        <f>CHOOSE(MIN(D6L711C9,RUN_YEARS),B7L807C2,B7L807C11,B7L807C20,B7L807C29,B7L807C38)</f>
        <v>261.8090842441606</v>
      </c>
      <c r="AR18" s="16" t="s">
        <v>32893</v>
      </c>
      <c r="AS18" s="33">
        <f>IF(D6L711C20=0,0,D6L711C18/D6L711C20)</f>
        <v>3.9315897956394631E-5</v>
      </c>
      <c r="AT18" s="16" t="s">
        <v>32894</v>
      </c>
      <c r="AU18" s="33">
        <f>IF(D6L711C5=0,0,D6L711C18/D6L711C5)</f>
        <v>5.151561577847022E-2</v>
      </c>
      <c r="AV18" s="16" t="s">
        <v>32895</v>
      </c>
      <c r="AW18" s="33">
        <f>CHOOSE(MIN(D6L711C9,RUN_YEARS),B7L807C1,B7L807C10,B7L807C19,B7L807C28,B7L807C37)</f>
        <v>2279.2561858479594</v>
      </c>
      <c r="AX18" s="16" t="s">
        <v>32896</v>
      </c>
      <c r="AY18" s="33">
        <f>IF(D6L711C23=0,0,D6L711C19/D6L711C23)</f>
        <v>3.9315897956394631E-5</v>
      </c>
      <c r="AZ18" s="16" t="s">
        <v>32897</v>
      </c>
      <c r="BA18" s="33">
        <f>IF(D6L711C5=0,0,D6L711C19/D6L711C5)</f>
        <v>0.44848438422152981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0.49174669797485232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155597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4703.9421778437772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261.8090842441606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2279.2561858479594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1.7557819386872762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1.5099724672710575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0.75498623363552875</v>
      </c>
      <c r="R20" s="16" t="s">
        <v>32923</v>
      </c>
      <c r="S20" s="15">
        <f>D6L713C5-D6L713C7</f>
        <v>0.75498623363552875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0.69996733683773449</v>
      </c>
      <c r="X20" s="16" t="s">
        <v>32925</v>
      </c>
      <c r="Y20" s="33">
        <f>D6L713C7-D6L713C10</f>
        <v>5.5018896797794259E-2</v>
      </c>
      <c r="Z20" s="16" t="s">
        <v>32926</v>
      </c>
      <c r="AA20" s="33">
        <f>CHOOSE(MIN(D6L713C9,RUN_YEARS),B7L807C7,B7L807C16,B7L807C25,B7L807C34,B7L807C43)</f>
        <v>155597</v>
      </c>
      <c r="AB20" s="16" t="s">
        <v>32927</v>
      </c>
      <c r="AC20" s="33">
        <f>IF(D6L713C12=0,0,D6L713C10/D6L713C12)</f>
        <v>4.4985914692297059E-6</v>
      </c>
      <c r="AD20" s="16" t="s">
        <v>32928</v>
      </c>
      <c r="AE20" s="33">
        <f>IF(D6L713C5=0,0,D6L713C10/D6L713C5)</f>
        <v>0.46356298012689678</v>
      </c>
      <c r="AF20" s="16" t="s">
        <v>32929</v>
      </c>
      <c r="AG20" s="33">
        <f>CHOOSE(MIN(D6L713C9,RUN_YEARS),B7L807C5,B7L807C14,B7L807C23,B7L807C32,B7L807C41)</f>
        <v>4703.9421778437772</v>
      </c>
      <c r="AH20" s="16" t="s">
        <v>32930</v>
      </c>
      <c r="AI20" s="33">
        <f>IF(D6L713C15=0,0,D6L713C11/D6L713C15)</f>
        <v>1.1696337819997219E-5</v>
      </c>
      <c r="AJ20" s="16" t="s">
        <v>32931</v>
      </c>
      <c r="AK20" s="33">
        <f>IF(D6L713C5=0,0,D6L713C11/D6L713C5)</f>
        <v>3.6437019873103244E-2</v>
      </c>
      <c r="AL20" s="16" t="s">
        <v>32932</v>
      </c>
      <c r="AM20" s="33">
        <f>D6L713C8*CHOOSE(MIN(D6L713C9,RUN_YEARS),B7L807C4,B7L807C13,B7L807C22,B7L807C31,B7L807C40)</f>
        <v>7.77871614600045E-2</v>
      </c>
      <c r="AN20" s="16" t="s">
        <v>32933</v>
      </c>
      <c r="AO20" s="33">
        <f>D6L713C8-D6L713C18</f>
        <v>0.67719907217552422</v>
      </c>
      <c r="AP20" s="16" t="s">
        <v>32934</v>
      </c>
      <c r="AQ20" s="33">
        <f>CHOOSE(MIN(D6L713C9,RUN_YEARS),B7L807C2,B7L807C11,B7L807C20,B7L807C29,B7L807C38)</f>
        <v>261.8090842441606</v>
      </c>
      <c r="AR20" s="16" t="s">
        <v>32935</v>
      </c>
      <c r="AS20" s="33">
        <f>IF(D6L713C20=0,0,D6L713C18/D6L713C20)</f>
        <v>2.9711406571156619E-4</v>
      </c>
      <c r="AT20" s="16" t="s">
        <v>32936</v>
      </c>
      <c r="AU20" s="33">
        <f>IF(D6L713C5=0,0,D6L713C18/D6L713C5)</f>
        <v>5.151561577847022E-2</v>
      </c>
      <c r="AV20" s="16" t="s">
        <v>32937</v>
      </c>
      <c r="AW20" s="33">
        <f>CHOOSE(MIN(D6L713C9,RUN_YEARS),B7L807C1,B7L807C10,B7L807C19,B7L807C28,B7L807C37)</f>
        <v>2279.2561858479594</v>
      </c>
      <c r="AX20" s="16" t="s">
        <v>32938</v>
      </c>
      <c r="AY20" s="33">
        <f>IF(D6L713C23=0,0,D6L713C19/D6L713C23)</f>
        <v>2.9711406571156614E-4</v>
      </c>
      <c r="AZ20" s="16" t="s">
        <v>32939</v>
      </c>
      <c r="BA20" s="33">
        <f>IF(D6L713C5=0,0,D6L713C19/D6L713C5)</f>
        <v>0.44848438422152975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6.4191637431002224</v>
      </c>
      <c r="J21" s="16" t="s">
        <v>32961</v>
      </c>
      <c r="K21" s="21">
        <f>IF(FLOW_THRU_100PCT="Y",1,INDEX(VariabilityMatrix,D6L714C1,D6L714C9))</f>
        <v>0.4974550993029121</v>
      </c>
      <c r="L21" s="16" t="s">
        <v>32941</v>
      </c>
      <c r="M21" s="15">
        <f>IF(D6L714C2&lt;&gt;0,D6L714C2*D6L714C4,D6L714C3*D6L714C4)</f>
        <v>3.193245737265574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1.596622868632787</v>
      </c>
      <c r="R21" s="16" t="s">
        <v>32943</v>
      </c>
      <c r="S21" s="15">
        <f>D6L714C5-D6L714C7</f>
        <v>1.596622868632787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1.4799126844858186</v>
      </c>
      <c r="X21" s="16" t="s">
        <v>32945</v>
      </c>
      <c r="Y21" s="33">
        <f>D6L714C7-D6L714C10</f>
        <v>0.11671018414696843</v>
      </c>
      <c r="Z21" s="16" t="s">
        <v>32946</v>
      </c>
      <c r="AA21" s="33">
        <f>CHOOSE(MIN(D6L714C9,RUN_YEARS),B7L807C7,B7L807C16,B7L807C25,B7L807C34,B7L807C43)</f>
        <v>202689.40000000002</v>
      </c>
      <c r="AB21" s="16" t="s">
        <v>32947</v>
      </c>
      <c r="AC21" s="33">
        <f>IF(D6L714C12=0,0,D6L714C10/D6L714C12)</f>
        <v>7.3013817421425016E-6</v>
      </c>
      <c r="AD21" s="16" t="s">
        <v>32948</v>
      </c>
      <c r="AE21" s="33">
        <f>IF(D6L714C5=0,0,D6L714C10/D6L714C5)</f>
        <v>0.46345092305770708</v>
      </c>
      <c r="AF21" s="16" t="s">
        <v>32949</v>
      </c>
      <c r="AG21" s="33">
        <f>CHOOSE(MIN(D6L714C9,RUN_YEARS),B7L807C5,B7L807C14,B7L807C23,B7L807C32,B7L807C41)</f>
        <v>6147.9503400196982</v>
      </c>
      <c r="AH21" s="16" t="s">
        <v>32950</v>
      </c>
      <c r="AI21" s="33">
        <f>IF(D6L714C15=0,0,D6L714C11/D6L714C15)</f>
        <v>1.8983592529570512E-5</v>
      </c>
      <c r="AJ21" s="16" t="s">
        <v>32951</v>
      </c>
      <c r="AK21" s="33">
        <f>IF(D6L714C5=0,0,D6L714C11/D6L714C5)</f>
        <v>3.6549076942292945E-2</v>
      </c>
      <c r="AL21" s="16" t="s">
        <v>32952</v>
      </c>
      <c r="AM21" s="33">
        <f>D6L714C8*CHOOSE(MIN(D6L714C9,RUN_YEARS),B7L807C4,B7L807C13,B7L807C22,B7L807C31,B7L807C40)</f>
        <v>0.16622243094914557</v>
      </c>
      <c r="AN21" s="16" t="s">
        <v>32953</v>
      </c>
      <c r="AO21" s="33">
        <f>D6L714C8-D6L714C18</f>
        <v>1.4304004376836414</v>
      </c>
      <c r="AP21" s="16" t="s">
        <v>32954</v>
      </c>
      <c r="AQ21" s="33">
        <f>CHOOSE(MIN(D6L714C9,RUN_YEARS),B7L807C2,B7L807C11,B7L807C20,B7L807C29,B7L807C38)</f>
        <v>347.74156499002567</v>
      </c>
      <c r="AR21" s="16" t="s">
        <v>32955</v>
      </c>
      <c r="AS21" s="33">
        <f>IF(D6L714C20=0,0,D6L714C18/D6L714C20)</f>
        <v>4.7800564466290752E-4</v>
      </c>
      <c r="AT21" s="16" t="s">
        <v>32956</v>
      </c>
      <c r="AU21" s="33">
        <f>IF(D6L714C5=0,0,D6L714C18/D6L714C5)</f>
        <v>5.2054381223878003E-2</v>
      </c>
      <c r="AV21" s="16" t="s">
        <v>32957</v>
      </c>
      <c r="AW21" s="33">
        <f>CHOOSE(MIN(D6L714C9,RUN_YEARS),B7L807C1,B7L807C10,B7L807C19,B7L807C28,B7L807C37)</f>
        <v>2992.4341974923086</v>
      </c>
      <c r="AX21" s="16" t="s">
        <v>32958</v>
      </c>
      <c r="AY21" s="33">
        <f>IF(D6L714C23=0,0,D6L714C19/D6L714C23)</f>
        <v>4.7800564466290757E-4</v>
      </c>
      <c r="AZ21" s="16" t="s">
        <v>32959</v>
      </c>
      <c r="BA21" s="33">
        <f>IF(D6L714C5=0,0,D6L714C19/D6L714C5)</f>
        <v>0.44794561877612199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19.235365817773516</v>
      </c>
      <c r="J22" s="16" t="s">
        <v>32982</v>
      </c>
      <c r="K22" s="21">
        <f>IF(FLOW_THRU_100PCT="Y",1,INDEX(VariabilityMatrix,D6L715C1,D6L715C9))</f>
        <v>0.50225231908625079</v>
      </c>
      <c r="L22" s="16" t="s">
        <v>32962</v>
      </c>
      <c r="M22" s="15">
        <f>IF(D6L715C2&lt;&gt;0,D6L715C2*D6L715C4,D6L715C3*D6L715C4)</f>
        <v>9.6610070904491447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4.8305035452245724</v>
      </c>
      <c r="R22" s="16" t="s">
        <v>32964</v>
      </c>
      <c r="S22" s="15">
        <f>D6L715C5-D6L715C7</f>
        <v>4.8305035452245724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4.4712215054486082</v>
      </c>
      <c r="X22" s="16" t="s">
        <v>32966</v>
      </c>
      <c r="Y22" s="33">
        <f>D6L715C7-D6L715C10</f>
        <v>0.35928203977596418</v>
      </c>
      <c r="Z22" s="16" t="s">
        <v>32967</v>
      </c>
      <c r="AA22" s="33">
        <f>CHOOSE(MIN(D6L715C9,RUN_YEARS),B7L807C7,B7L807C16,B7L807C25,B7L807C34,B7L807C43)</f>
        <v>186164.33333333331</v>
      </c>
      <c r="AB22" s="16" t="s">
        <v>32968</v>
      </c>
      <c r="AC22" s="33">
        <f>IF(D6L715C12=0,0,D6L715C10/D6L715C12)</f>
        <v>2.4017605442406307E-5</v>
      </c>
      <c r="AD22" s="16" t="s">
        <v>32969</v>
      </c>
      <c r="AE22" s="33">
        <f>IF(D6L715C5=0,0,D6L715C10/D6L715C5)</f>
        <v>0.46281111933649755</v>
      </c>
      <c r="AF22" s="16" t="s">
        <v>32970</v>
      </c>
      <c r="AG22" s="33">
        <f>CHOOSE(MIN(D6L715C9,RUN_YEARS),B7L807C5,B7L807C14,B7L807C23,B7L807C32,B7L807C41)</f>
        <v>5753.5044551047422</v>
      </c>
      <c r="AH22" s="16" t="s">
        <v>32971</v>
      </c>
      <c r="AI22" s="33">
        <f>IF(D6L715C15=0,0,D6L715C11/D6L715C15)</f>
        <v>6.2445774150256299E-5</v>
      </c>
      <c r="AJ22" s="16" t="s">
        <v>32972</v>
      </c>
      <c r="AK22" s="33">
        <f>IF(D6L715C5=0,0,D6L715C11/D6L715C5)</f>
        <v>3.7188880663502441E-2</v>
      </c>
      <c r="AL22" s="16" t="s">
        <v>32973</v>
      </c>
      <c r="AM22" s="33">
        <f>D6L715C8*CHOOSE(MIN(D6L715C9,RUN_YEARS),B7L807C4,B7L807C13,B7L807C22,B7L807C31,B7L807C40)</f>
        <v>0.50494443090670926</v>
      </c>
      <c r="AN22" s="16" t="s">
        <v>32974</v>
      </c>
      <c r="AO22" s="33">
        <f>D6L715C8-D6L715C18</f>
        <v>4.3255591143178629</v>
      </c>
      <c r="AP22" s="16" t="s">
        <v>32975</v>
      </c>
      <c r="AQ22" s="33">
        <f>CHOOSE(MIN(D6L715C9,RUN_YEARS),B7L807C2,B7L807C11,B7L807C20,B7L807C29,B7L807C38)</f>
        <v>326.84487639787585</v>
      </c>
      <c r="AR22" s="16" t="s">
        <v>32976</v>
      </c>
      <c r="AS22" s="33">
        <f>IF(D6L715C20=0,0,D6L715C18/D6L715C20)</f>
        <v>1.5449054501684423E-3</v>
      </c>
      <c r="AT22" s="16" t="s">
        <v>32977</v>
      </c>
      <c r="AU22" s="33">
        <f>IF(D6L715C5=0,0,D6L715C18/D6L715C5)</f>
        <v>5.2266231271675234E-2</v>
      </c>
      <c r="AV22" s="16" t="s">
        <v>32978</v>
      </c>
      <c r="AW22" s="33">
        <f>CHOOSE(MIN(D6L715C9,RUN_YEARS),B7L807C1,B7L807C10,B7L807C19,B7L807C28,B7L807C37)</f>
        <v>2799.8859825669228</v>
      </c>
      <c r="AX22" s="16" t="s">
        <v>32979</v>
      </c>
      <c r="AY22" s="33">
        <f>IF(D6L715C23=0,0,D6L715C19/D6L715C23)</f>
        <v>1.5449054501684421E-3</v>
      </c>
      <c r="AZ22" s="16" t="s">
        <v>32980</v>
      </c>
      <c r="BA22" s="33">
        <f>IF(D6L715C5=0,0,D6L715C19/D6L715C5)</f>
        <v>0.44773376872832477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1032.089057239431</v>
      </c>
      <c r="J23" s="16" t="s">
        <v>33003</v>
      </c>
      <c r="K23" s="21">
        <f>IF(FLOW_THRU_100PCT="Y",1,INDEX(VariabilityMatrix,D6L716C1,D6L716C9))</f>
        <v>0.24086589183116475</v>
      </c>
      <c r="L23" s="16" t="s">
        <v>32983</v>
      </c>
      <c r="M23" s="15">
        <f>IF(D6L716C2&lt;&gt;0,D6L716C2*D6L716C4,D6L716C3*D6L716C4)</f>
        <v>248.59505122116158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124.29752561058079</v>
      </c>
      <c r="R23" s="16" t="s">
        <v>32985</v>
      </c>
      <c r="S23" s="15">
        <f>D6L716C5-D6L716C7</f>
        <v>124.29752561058079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115.05255391717974</v>
      </c>
      <c r="X23" s="16" t="s">
        <v>32987</v>
      </c>
      <c r="Y23" s="33">
        <f>D6L716C7-D6L716C10</f>
        <v>9.2449716934010553</v>
      </c>
      <c r="Z23" s="16" t="s">
        <v>32988</v>
      </c>
      <c r="AA23" s="33">
        <f>CHOOSE(MIN(D6L716C9,RUN_YEARS),B7L807C7,B7L807C16,B7L807C25,B7L807C34,B7L807C43)</f>
        <v>186164.33333333331</v>
      </c>
      <c r="AB23" s="16" t="s">
        <v>32989</v>
      </c>
      <c r="AC23" s="33">
        <f>IF(D6L716C12=0,0,D6L716C10/D6L716C12)</f>
        <v>6.1801609286336488E-4</v>
      </c>
      <c r="AD23" s="16" t="s">
        <v>32990</v>
      </c>
      <c r="AE23" s="33">
        <f>IF(D6L716C5=0,0,D6L716C10/D6L716C5)</f>
        <v>0.46281111933649755</v>
      </c>
      <c r="AF23" s="16" t="s">
        <v>32991</v>
      </c>
      <c r="AG23" s="33">
        <f>CHOOSE(MIN(D6L716C9,RUN_YEARS),B7L807C5,B7L807C14,B7L807C23,B7L807C32,B7L807C41)</f>
        <v>5753.5044551047422</v>
      </c>
      <c r="AH23" s="16" t="s">
        <v>32992</v>
      </c>
      <c r="AI23" s="33">
        <f>IF(D6L716C15=0,0,D6L716C11/D6L716C15)</f>
        <v>1.6068418414447463E-3</v>
      </c>
      <c r="AJ23" s="16" t="s">
        <v>32993</v>
      </c>
      <c r="AK23" s="33">
        <f>IF(D6L716C5=0,0,D6L716C11/D6L716C5)</f>
        <v>3.7188880663502441E-2</v>
      </c>
      <c r="AL23" s="16" t="s">
        <v>32994</v>
      </c>
      <c r="AM23" s="33">
        <f>D6L716C8*CHOOSE(MIN(D6L716C9,RUN_YEARS),B7L807C4,B7L807C13,B7L807C22,B7L807C31,B7L807C40)</f>
        <v>12.993126440119182</v>
      </c>
      <c r="AN23" s="16" t="s">
        <v>32995</v>
      </c>
      <c r="AO23" s="33">
        <f>D6L716C8-D6L716C18</f>
        <v>111.30439917046161</v>
      </c>
      <c r="AP23" s="16" t="s">
        <v>32996</v>
      </c>
      <c r="AQ23" s="33">
        <f>CHOOSE(MIN(D6L716C9,RUN_YEARS),B7L807C2,B7L807C11,B7L807C20,B7L807C29,B7L807C38)</f>
        <v>326.84487639787585</v>
      </c>
      <c r="AR23" s="16" t="s">
        <v>32997</v>
      </c>
      <c r="AS23" s="33">
        <f>IF(D6L716C20=0,0,D6L716C18/D6L716C20)</f>
        <v>3.9753189902546761E-2</v>
      </c>
      <c r="AT23" s="16" t="s">
        <v>32998</v>
      </c>
      <c r="AU23" s="33">
        <f>IF(D6L716C5=0,0,D6L716C18/D6L716C5)</f>
        <v>5.2266231271675234E-2</v>
      </c>
      <c r="AV23" s="16" t="s">
        <v>32999</v>
      </c>
      <c r="AW23" s="33">
        <f>CHOOSE(MIN(D6L716C9,RUN_YEARS),B7L807C1,B7L807C10,B7L807C19,B7L807C28,B7L807C37)</f>
        <v>2799.8859825669228</v>
      </c>
      <c r="AX23" s="16" t="s">
        <v>33000</v>
      </c>
      <c r="AY23" s="33">
        <f>IF(D6L716C23=0,0,D6L716C19/D6L716C23)</f>
        <v>3.9753189902546761E-2</v>
      </c>
      <c r="AZ23" s="16" t="s">
        <v>33001</v>
      </c>
      <c r="BA23" s="33">
        <f>IF(D6L716C5=0,0,D6L716C19/D6L716C5)</f>
        <v>0.44773376872832477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403.93241954946689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347.38188081254151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173.69094040627076</v>
      </c>
      <c r="R24" s="16" t="s">
        <v>33006</v>
      </c>
      <c r="S24" s="15">
        <f>D6L717C5-D6L717C7</f>
        <v>173.69094040627076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160.77219709607013</v>
      </c>
      <c r="X24" s="16" t="s">
        <v>33008</v>
      </c>
      <c r="Y24" s="33">
        <f>D6L717C7-D6L717C10</f>
        <v>12.918743310200625</v>
      </c>
      <c r="Z24" s="16" t="s">
        <v>33009</v>
      </c>
      <c r="AA24" s="33">
        <f>CHOOSE(MIN(D6L717C9,RUN_YEARS),B7L807C7,B7L807C16,B7L807C25,B7L807C34,B7L807C43)</f>
        <v>186164.33333333331</v>
      </c>
      <c r="AB24" s="16" t="s">
        <v>33010</v>
      </c>
      <c r="AC24" s="33">
        <f>IF(D6L717C12=0,0,D6L717C10/D6L717C12)</f>
        <v>8.636036463988097E-4</v>
      </c>
      <c r="AD24" s="16" t="s">
        <v>33011</v>
      </c>
      <c r="AE24" s="33">
        <f>IF(D6L717C5=0,0,D6L717C10/D6L717C5)</f>
        <v>0.4628111193364976</v>
      </c>
      <c r="AF24" s="16" t="s">
        <v>33012</v>
      </c>
      <c r="AG24" s="33">
        <f>CHOOSE(MIN(D6L717C9,RUN_YEARS),B7L807C5,B7L807C14,B7L807C23,B7L807C32,B7L807C41)</f>
        <v>5753.5044551047422</v>
      </c>
      <c r="AH24" s="16" t="s">
        <v>33013</v>
      </c>
      <c r="AI24" s="33">
        <f>IF(D6L717C15=0,0,D6L717C11/D6L717C15)</f>
        <v>2.2453694806369002E-3</v>
      </c>
      <c r="AJ24" s="16" t="s">
        <v>33014</v>
      </c>
      <c r="AK24" s="33">
        <f>IF(D6L717C5=0,0,D6L717C11/D6L717C5)</f>
        <v>3.7188880663502413E-2</v>
      </c>
      <c r="AL24" s="16" t="s">
        <v>33015</v>
      </c>
      <c r="AM24" s="33">
        <f>D6L717C8*CHOOSE(MIN(D6L717C9,RUN_YEARS),B7L807C4,B7L807C13,B7L807C22,B7L807C31,B7L807C40)</f>
        <v>18.156341722137817</v>
      </c>
      <c r="AN24" s="16" t="s">
        <v>33016</v>
      </c>
      <c r="AO24" s="33">
        <f>D6L717C8-D6L717C18</f>
        <v>155.53459868413293</v>
      </c>
      <c r="AP24" s="16" t="s">
        <v>33017</v>
      </c>
      <c r="AQ24" s="33">
        <f>CHOOSE(MIN(D6L717C9,RUN_YEARS),B7L807C2,B7L807C11,B7L807C20,B7L807C29,B7L807C38)</f>
        <v>326.84487639787585</v>
      </c>
      <c r="AR24" s="16" t="s">
        <v>33018</v>
      </c>
      <c r="AS24" s="33">
        <f>IF(D6L717C20=0,0,D6L717C18/D6L717C20)</f>
        <v>5.5550332996609934E-2</v>
      </c>
      <c r="AT24" s="16" t="s">
        <v>33019</v>
      </c>
      <c r="AU24" s="33">
        <f>IF(D6L717C5=0,0,D6L717C18/D6L717C5)</f>
        <v>5.2266231271675241E-2</v>
      </c>
      <c r="AV24" s="16" t="s">
        <v>33020</v>
      </c>
      <c r="AW24" s="33">
        <f>CHOOSE(MIN(D6L717C9,RUN_YEARS),B7L807C1,B7L807C10,B7L807C19,B7L807C28,B7L807C37)</f>
        <v>2799.8859825669228</v>
      </c>
      <c r="AX24" s="16" t="s">
        <v>33021</v>
      </c>
      <c r="AY24" s="33">
        <f>IF(D6L717C23=0,0,D6L717C19/D6L717C23)</f>
        <v>5.555033299660992E-2</v>
      </c>
      <c r="AZ24" s="16" t="s">
        <v>33022</v>
      </c>
      <c r="BA24" s="33">
        <f>IF(D6L717C5=0,0,D6L717C19/D6L717C5)</f>
        <v>0.44773376872832477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643.7510584585965</v>
      </c>
      <c r="J25" s="16" t="s">
        <v>33044</v>
      </c>
      <c r="K25" s="21">
        <f>IF(FLOW_THRU_100PCT="Y",1,INDEX(VariabilityMatrix,D6L718C1,D6L718C9))</f>
        <v>0.22312812776859683</v>
      </c>
      <c r="L25" s="16" t="s">
        <v>33024</v>
      </c>
      <c r="M25" s="15">
        <f>IF(D6L718C2&lt;&gt;0,D6L718C2*D6L718C4,D6L718C3*D6L718C4)</f>
        <v>143.63896842291916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71.819484211459582</v>
      </c>
      <c r="R25" s="16" t="s">
        <v>33026</v>
      </c>
      <c r="S25" s="15">
        <f>D6L718C5-D6L718C7</f>
        <v>71.819484211459582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66.585708264481624</v>
      </c>
      <c r="X25" s="16" t="s">
        <v>33028</v>
      </c>
      <c r="Y25" s="33">
        <f>D6L718C7-D6L718C10</f>
        <v>5.233775946977957</v>
      </c>
      <c r="Z25" s="16" t="s">
        <v>33029</v>
      </c>
      <c r="AA25" s="33">
        <f>CHOOSE(MIN(D6L718C9,RUN_YEARS),B7L807C7,B7L807C16,B7L807C25,B7L807C34,B7L807C43)</f>
        <v>155597</v>
      </c>
      <c r="AB25" s="16" t="s">
        <v>33030</v>
      </c>
      <c r="AC25" s="33">
        <f>IF(D6L718C12=0,0,D6L718C10/D6L718C12)</f>
        <v>4.2793696706544228E-4</v>
      </c>
      <c r="AD25" s="16" t="s">
        <v>33031</v>
      </c>
      <c r="AE25" s="33">
        <f>IF(D6L718C5=0,0,D6L718C10/D6L718C5)</f>
        <v>0.46356298012689673</v>
      </c>
      <c r="AF25" s="16" t="s">
        <v>33032</v>
      </c>
      <c r="AG25" s="33">
        <f>CHOOSE(MIN(D6L718C9,RUN_YEARS),B7L807C5,B7L807C14,B7L807C23,B7L807C32,B7L807C41)</f>
        <v>4703.9421778437772</v>
      </c>
      <c r="AH25" s="16" t="s">
        <v>33033</v>
      </c>
      <c r="AI25" s="33">
        <f>IF(D6L718C15=0,0,D6L718C11/D6L718C15)</f>
        <v>1.1126361143701492E-3</v>
      </c>
      <c r="AJ25" s="16" t="s">
        <v>33034</v>
      </c>
      <c r="AK25" s="33">
        <f>IF(D6L718C5=0,0,D6L718C11/D6L718C5)</f>
        <v>3.6437019873103257E-2</v>
      </c>
      <c r="AL25" s="16" t="s">
        <v>33035</v>
      </c>
      <c r="AM25" s="33">
        <f>D6L718C8*CHOOSE(MIN(D6L718C9,RUN_YEARS),B7L807C4,B7L807C13,B7L807C22,B7L807C31,B7L807C40)</f>
        <v>7.3996499080909199</v>
      </c>
      <c r="AN25" s="16" t="s">
        <v>33036</v>
      </c>
      <c r="AO25" s="33">
        <f>D6L718C8-D6L718C18</f>
        <v>64.41983430336866</v>
      </c>
      <c r="AP25" s="16" t="s">
        <v>33037</v>
      </c>
      <c r="AQ25" s="33">
        <f>CHOOSE(MIN(D6L718C9,RUN_YEARS),B7L807C2,B7L807C11,B7L807C20,B7L807C29,B7L807C38)</f>
        <v>261.8090842441606</v>
      </c>
      <c r="AR25" s="16" t="s">
        <v>33038</v>
      </c>
      <c r="AS25" s="33">
        <f>IF(D6L718C20=0,0,D6L718C18/D6L718C20)</f>
        <v>2.8263533824479822E-2</v>
      </c>
      <c r="AT25" s="16" t="s">
        <v>33039</v>
      </c>
      <c r="AU25" s="33">
        <f>IF(D6L718C5=0,0,D6L718C18/D6L718C5)</f>
        <v>5.151561577847022E-2</v>
      </c>
      <c r="AV25" s="16" t="s">
        <v>33040</v>
      </c>
      <c r="AW25" s="33">
        <f>CHOOSE(MIN(D6L718C9,RUN_YEARS),B7L807C1,B7L807C10,B7L807C19,B7L807C28,B7L807C37)</f>
        <v>2279.2561858479594</v>
      </c>
      <c r="AX25" s="16" t="s">
        <v>33041</v>
      </c>
      <c r="AY25" s="33">
        <f>IF(D6L718C23=0,0,D6L718C19/D6L718C23)</f>
        <v>2.8263533824479818E-2</v>
      </c>
      <c r="AZ25" s="16" t="s">
        <v>33042</v>
      </c>
      <c r="BA25" s="33">
        <f>IF(D6L718C5=0,0,D6L718C19/D6L718C5)</f>
        <v>0.44848438422152975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2775.9006430386862</v>
      </c>
      <c r="J26" s="16" t="s">
        <v>33065</v>
      </c>
      <c r="K26" s="21">
        <f>IF(FLOW_THRU_100PCT="Y",1,INDEX(VariabilityMatrix,D6L719C1,D6L719C9))</f>
        <v>0.24086589183116475</v>
      </c>
      <c r="L26" s="16" t="s">
        <v>33045</v>
      </c>
      <c r="M26" s="15">
        <f>IF(D6L719C2&lt;&gt;0,D6L719C2*D6L719C4,D6L719C3*D6L719C4)</f>
        <v>668.61978402021691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334.30989201010846</v>
      </c>
      <c r="R26" s="16" t="s">
        <v>33047</v>
      </c>
      <c r="S26" s="15">
        <f>D6L719C5-D6L719C7</f>
        <v>334.30989201010846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309.44467065292383</v>
      </c>
      <c r="X26" s="16" t="s">
        <v>33049</v>
      </c>
      <c r="Y26" s="33">
        <f>D6L719C7-D6L719C10</f>
        <v>24.865221357184623</v>
      </c>
      <c r="Z26" s="16" t="s">
        <v>33050</v>
      </c>
      <c r="AA26" s="33">
        <f>CHOOSE(MIN(D6L719C9,RUN_YEARS),B7L807C7,B7L807C16,B7L807C25,B7L807C34,B7L807C43)</f>
        <v>186164.33333333331</v>
      </c>
      <c r="AB26" s="16" t="s">
        <v>33051</v>
      </c>
      <c r="AC26" s="33">
        <f>IF(D6L719C12=0,0,D6L719C10/D6L719C12)</f>
        <v>1.6622124394733177E-3</v>
      </c>
      <c r="AD26" s="16" t="s">
        <v>33052</v>
      </c>
      <c r="AE26" s="33">
        <f>IF(D6L719C5=0,0,D6L719C10/D6L719C5)</f>
        <v>0.46281111933649755</v>
      </c>
      <c r="AF26" s="16" t="s">
        <v>33053</v>
      </c>
      <c r="AG26" s="33">
        <f>CHOOSE(MIN(D6L719C9,RUN_YEARS),B7L807C5,B7L807C14,B7L807C23,B7L807C32,B7L807C41)</f>
        <v>5753.5044551047422</v>
      </c>
      <c r="AH26" s="16" t="s">
        <v>33054</v>
      </c>
      <c r="AI26" s="33">
        <f>IF(D6L719C15=0,0,D6L719C11/D6L719C15)</f>
        <v>4.3217523426306191E-3</v>
      </c>
      <c r="AJ26" s="16" t="s">
        <v>33055</v>
      </c>
      <c r="AK26" s="33">
        <f>IF(D6L719C5=0,0,D6L719C11/D6L719C5)</f>
        <v>3.7188880663502441E-2</v>
      </c>
      <c r="AL26" s="16" t="s">
        <v>33056</v>
      </c>
      <c r="AM26" s="33">
        <f>D6L719C8*CHOOSE(MIN(D6L719C9,RUN_YEARS),B7L807C4,B7L807C13,B7L807C22,B7L807C31,B7L807C40)</f>
        <v>34.946236264418204</v>
      </c>
      <c r="AN26" s="16" t="s">
        <v>33057</v>
      </c>
      <c r="AO26" s="33">
        <f>D6L719C8-D6L719C18</f>
        <v>299.36365574569027</v>
      </c>
      <c r="AP26" s="16" t="s">
        <v>33058</v>
      </c>
      <c r="AQ26" s="33">
        <f>CHOOSE(MIN(D6L719C9,RUN_YEARS),B7L807C2,B7L807C11,B7L807C20,B7L807C29,B7L807C38)</f>
        <v>326.84487639787585</v>
      </c>
      <c r="AR26" s="16" t="s">
        <v>33059</v>
      </c>
      <c r="AS26" s="33">
        <f>IF(D6L719C20=0,0,D6L719C18/D6L719C20)</f>
        <v>0.106919945172637</v>
      </c>
      <c r="AT26" s="16" t="s">
        <v>33060</v>
      </c>
      <c r="AU26" s="33">
        <f>IF(D6L719C5=0,0,D6L719C18/D6L719C5)</f>
        <v>5.2266231271675234E-2</v>
      </c>
      <c r="AV26" s="16" t="s">
        <v>33061</v>
      </c>
      <c r="AW26" s="33">
        <f>CHOOSE(MIN(D6L719C9,RUN_YEARS),B7L807C1,B7L807C10,B7L807C19,B7L807C28,B7L807C37)</f>
        <v>2799.8859825669228</v>
      </c>
      <c r="AX26" s="16" t="s">
        <v>33062</v>
      </c>
      <c r="AY26" s="33">
        <f>IF(D6L719C23=0,0,D6L719C19/D6L719C23)</f>
        <v>0.106919945172637</v>
      </c>
      <c r="AZ26" s="16" t="s">
        <v>33063</v>
      </c>
      <c r="BA26" s="33">
        <f>IF(D6L719C5=0,0,D6L719C19/D6L719C5)</f>
        <v>0.44773376872832477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1051.0946872577545</v>
      </c>
      <c r="J27" s="16" t="s">
        <v>33086</v>
      </c>
      <c r="K27" s="21">
        <f>IF(FLOW_THRU_100PCT="Y",1,INDEX(VariabilityMatrix,D6L720C1,D6L720C9))</f>
        <v>0.22312812776859683</v>
      </c>
      <c r="L27" s="16" t="s">
        <v>33066</v>
      </c>
      <c r="M27" s="15">
        <f>IF(D6L720C2&lt;&gt;0,D6L720C2*D6L720C4,D6L720C3*D6L720C4)</f>
        <v>234.52878967534156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117.26439483767078</v>
      </c>
      <c r="R27" s="16" t="s">
        <v>33068</v>
      </c>
      <c r="S27" s="15">
        <f>D6L720C5-D6L720C7</f>
        <v>117.26439483767078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108.71886466745551</v>
      </c>
      <c r="X27" s="16" t="s">
        <v>33070</v>
      </c>
      <c r="Y27" s="33">
        <f>D6L720C7-D6L720C10</f>
        <v>8.5455301702152724</v>
      </c>
      <c r="Z27" s="16" t="s">
        <v>33071</v>
      </c>
      <c r="AA27" s="33">
        <f>CHOOSE(MIN(D6L720C9,RUN_YEARS),B7L807C7,B7L807C16,B7L807C25,B7L807C34,B7L807C43)</f>
        <v>155597</v>
      </c>
      <c r="AB27" s="16" t="s">
        <v>33072</v>
      </c>
      <c r="AC27" s="33">
        <f>IF(D6L720C12=0,0,D6L720C10/D6L720C12)</f>
        <v>6.9872082795590859E-4</v>
      </c>
      <c r="AD27" s="16" t="s">
        <v>33073</v>
      </c>
      <c r="AE27" s="33">
        <f>IF(D6L720C5=0,0,D6L720C10/D6L720C5)</f>
        <v>0.46356298012689673</v>
      </c>
      <c r="AF27" s="16" t="s">
        <v>33074</v>
      </c>
      <c r="AG27" s="33">
        <f>CHOOSE(MIN(D6L720C9,RUN_YEARS),B7L807C5,B7L807C14,B7L807C23,B7L807C32,B7L807C41)</f>
        <v>4703.9421778437772</v>
      </c>
      <c r="AH27" s="16" t="s">
        <v>33075</v>
      </c>
      <c r="AI27" s="33">
        <f>IF(D6L720C15=0,0,D6L720C11/D6L720C15)</f>
        <v>1.8166741526853603E-3</v>
      </c>
      <c r="AJ27" s="16" t="s">
        <v>33076</v>
      </c>
      <c r="AK27" s="33">
        <f>IF(D6L720C5=0,0,D6L720C11/D6L720C5)</f>
        <v>3.643701987310325E-2</v>
      </c>
      <c r="AL27" s="16" t="s">
        <v>33077</v>
      </c>
      <c r="AM27" s="33">
        <f>D6L720C8*CHOOSE(MIN(D6L720C9,RUN_YEARS),B7L807C4,B7L807C13,B7L807C22,B7L807C31,B7L807C40)</f>
        <v>12.081895017904548</v>
      </c>
      <c r="AN27" s="16" t="s">
        <v>33078</v>
      </c>
      <c r="AO27" s="33">
        <f>D6L720C8-D6L720C18</f>
        <v>105.18249981976624</v>
      </c>
      <c r="AP27" s="16" t="s">
        <v>33079</v>
      </c>
      <c r="AQ27" s="33">
        <f>CHOOSE(MIN(D6L720C9,RUN_YEARS),B7L807C2,B7L807C11,B7L807C20,B7L807C29,B7L807C38)</f>
        <v>261.8090842441606</v>
      </c>
      <c r="AR27" s="16" t="s">
        <v>33080</v>
      </c>
      <c r="AS27" s="33">
        <f>IF(D6L720C20=0,0,D6L720C18/D6L720C20)</f>
        <v>4.6147730330996041E-2</v>
      </c>
      <c r="AT27" s="16" t="s">
        <v>33081</v>
      </c>
      <c r="AU27" s="33">
        <f>IF(D6L720C5=0,0,D6L720C18/D6L720C5)</f>
        <v>5.151561577847022E-2</v>
      </c>
      <c r="AV27" s="16" t="s">
        <v>33082</v>
      </c>
      <c r="AW27" s="33">
        <f>CHOOSE(MIN(D6L720C9,RUN_YEARS),B7L807C1,B7L807C10,B7L807C19,B7L807C28,B7L807C37)</f>
        <v>2279.2561858479594</v>
      </c>
      <c r="AX27" s="16" t="s">
        <v>33083</v>
      </c>
      <c r="AY27" s="33">
        <f>IF(D6L720C23=0,0,D6L720C19/D6L720C23)</f>
        <v>4.6147730330996048E-2</v>
      </c>
      <c r="AZ27" s="16" t="s">
        <v>33084</v>
      </c>
      <c r="BA27" s="33">
        <f>IF(D6L720C5=0,0,D6L720C19/D6L720C5)</f>
        <v>0.44848438422152981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0.22312812776859683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155597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4703.9421778437772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261.8090842441606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2279.2561858479594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0.22312812776859683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155597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4703.9421778437772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261.8090842441606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2279.2561858479594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0.22312812776859683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155597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4703.9421778437772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261.8090842441606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2279.2561858479594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0.22312812776859683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155597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4703.9421778437772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261.8090842441606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2279.2561858479594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0.22312812776859683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155597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4703.9421778437772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261.8090842441606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2279.2561858479594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1336.7219237009249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1149.5808543827955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574.79042719139773</v>
      </c>
      <c r="R33" s="16" t="s">
        <v>33194</v>
      </c>
      <c r="S33" s="15">
        <f>D6L726C5-D6L726C7</f>
        <v>574.79042719139773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532.90312675451275</v>
      </c>
      <c r="X33" s="16" t="s">
        <v>33196</v>
      </c>
      <c r="Y33" s="33">
        <f>D6L726C7-D6L726C10</f>
        <v>41.887300436884971</v>
      </c>
      <c r="Z33" s="16" t="s">
        <v>33197</v>
      </c>
      <c r="AA33" s="33">
        <f>CHOOSE(MIN(D6L726C9,RUN_YEARS),B7L807C7,B7L807C16,B7L807C25,B7L807C34,B7L807C43)</f>
        <v>155597</v>
      </c>
      <c r="AB33" s="16" t="s">
        <v>33198</v>
      </c>
      <c r="AC33" s="33">
        <f>IF(D6L726C12=0,0,D6L726C10/D6L726C12)</f>
        <v>3.4248933254144537E-3</v>
      </c>
      <c r="AD33" s="16" t="s">
        <v>33199</v>
      </c>
      <c r="AE33" s="33">
        <f>IF(D6L726C5=0,0,D6L726C10/D6L726C5)</f>
        <v>0.46356298012689673</v>
      </c>
      <c r="AF33" s="16" t="s">
        <v>33200</v>
      </c>
      <c r="AG33" s="33">
        <f>CHOOSE(MIN(D6L726C9,RUN_YEARS),B7L807C5,B7L807C14,B7L807C23,B7L807C32,B7L807C41)</f>
        <v>4703.9421778437772</v>
      </c>
      <c r="AH33" s="16" t="s">
        <v>33201</v>
      </c>
      <c r="AI33" s="33">
        <f>IF(D6L726C15=0,0,D6L726C11/D6L726C15)</f>
        <v>8.9047226460775789E-3</v>
      </c>
      <c r="AJ33" s="16" t="s">
        <v>33202</v>
      </c>
      <c r="AK33" s="33">
        <f>IF(D6L726C5=0,0,D6L726C11/D6L726C5)</f>
        <v>3.6437019873103285E-2</v>
      </c>
      <c r="AL33" s="16" t="s">
        <v>33203</v>
      </c>
      <c r="AM33" s="33">
        <f>D6L726C8*CHOOSE(MIN(D6L726C9,RUN_YEARS),B7L807C4,B7L807C13,B7L807C22,B7L807C31,B7L807C40)</f>
        <v>59.221365600669614</v>
      </c>
      <c r="AN33" s="16" t="s">
        <v>33204</v>
      </c>
      <c r="AO33" s="33">
        <f>D6L726C8-D6L726C18</f>
        <v>515.5690615907281</v>
      </c>
      <c r="AP33" s="16" t="s">
        <v>33205</v>
      </c>
      <c r="AQ33" s="33">
        <f>CHOOSE(MIN(D6L726C9,RUN_YEARS),B7L807C2,B7L807C11,B7L807C20,B7L807C29,B7L807C38)</f>
        <v>261.8090842441606</v>
      </c>
      <c r="AR33" s="16" t="s">
        <v>33206</v>
      </c>
      <c r="AS33" s="33">
        <f>IF(D6L726C20=0,0,D6L726C18/D6L726C20)</f>
        <v>0.22620057578078667</v>
      </c>
      <c r="AT33" s="16" t="s">
        <v>33207</v>
      </c>
      <c r="AU33" s="33">
        <f>IF(D6L726C5=0,0,D6L726C18/D6L726C5)</f>
        <v>5.151561577847022E-2</v>
      </c>
      <c r="AV33" s="16" t="s">
        <v>33208</v>
      </c>
      <c r="AW33" s="33">
        <f>CHOOSE(MIN(D6L726C9,RUN_YEARS),B7L807C1,B7L807C10,B7L807C19,B7L807C28,B7L807C37)</f>
        <v>2279.2561858479594</v>
      </c>
      <c r="AX33" s="16" t="s">
        <v>33209</v>
      </c>
      <c r="AY33" s="33">
        <f>IF(D6L726C23=0,0,D6L726C19/D6L726C23)</f>
        <v>0.22620057578078667</v>
      </c>
      <c r="AZ33" s="16" t="s">
        <v>33210</v>
      </c>
      <c r="BA33" s="33">
        <f>IF(D6L726C5=0,0,D6L726C19/D6L726C5)</f>
        <v>0.44848438422152975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8.313717633801214E-4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7.149797165069044E-4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3.574898582534522E-4</v>
      </c>
      <c r="R34" s="16" t="s">
        <v>33214</v>
      </c>
      <c r="S34" s="15">
        <f>D6L727C5-D6L727C7</f>
        <v>3.574898582534522E-4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3.3090056289945211E-4</v>
      </c>
      <c r="X34" s="16" t="s">
        <v>33216</v>
      </c>
      <c r="Y34" s="33">
        <f>D6L727C7-D6L727C10</f>
        <v>2.6589295354000086E-5</v>
      </c>
      <c r="Z34" s="16" t="s">
        <v>33217</v>
      </c>
      <c r="AA34" s="33">
        <f>CHOOSE(MIN(D6L727C9,RUN_YEARS),B7L807C7,B7L807C16,B7L807C25,B7L807C34,B7L807C43)</f>
        <v>186164.33333333331</v>
      </c>
      <c r="AB34" s="16" t="s">
        <v>33218</v>
      </c>
      <c r="AC34" s="33">
        <f>IF(D6L727C12=0,0,D6L727C10/D6L727C12)</f>
        <v>1.7774648718933924E-9</v>
      </c>
      <c r="AD34" s="16" t="s">
        <v>33219</v>
      </c>
      <c r="AE34" s="33">
        <f>IF(D6L727C5=0,0,D6L727C10/D6L727C5)</f>
        <v>0.46281111933649755</v>
      </c>
      <c r="AF34" s="16" t="s">
        <v>33220</v>
      </c>
      <c r="AG34" s="33">
        <f>CHOOSE(MIN(D6L727C9,RUN_YEARS),B7L807C5,B7L807C14,B7L807C23,B7L807C32,B7L807C41)</f>
        <v>5753.5044551047422</v>
      </c>
      <c r="AH34" s="16" t="s">
        <v>33221</v>
      </c>
      <c r="AI34" s="33">
        <f>IF(D6L727C15=0,0,D6L727C11/D6L727C15)</f>
        <v>4.6214086669228151E-9</v>
      </c>
      <c r="AJ34" s="16" t="s">
        <v>33222</v>
      </c>
      <c r="AK34" s="33">
        <f>IF(D6L727C5=0,0,D6L727C11/D6L727C5)</f>
        <v>3.7188880663502455E-2</v>
      </c>
      <c r="AL34" s="16" t="s">
        <v>33223</v>
      </c>
      <c r="AM34" s="33">
        <f>D6L727C8*CHOOSE(MIN(D6L727C9,RUN_YEARS),B7L807C4,B7L807C13,B7L807C22,B7L807C31,B7L807C40)</f>
        <v>3.7369295217506658E-5</v>
      </c>
      <c r="AN34" s="16" t="s">
        <v>33224</v>
      </c>
      <c r="AO34" s="33">
        <f>D6L727C8-D6L727C18</f>
        <v>3.2012056303594552E-4</v>
      </c>
      <c r="AP34" s="16" t="s">
        <v>33225</v>
      </c>
      <c r="AQ34" s="33">
        <f>CHOOSE(MIN(D6L727C9,RUN_YEARS),B7L807C2,B7L807C11,B7L807C20,B7L807C29,B7L807C38)</f>
        <v>326.84487639787585</v>
      </c>
      <c r="AR34" s="16" t="s">
        <v>33226</v>
      </c>
      <c r="AS34" s="33">
        <f>IF(D6L727C20=0,0,D6L727C18/D6L727C20)</f>
        <v>1.1433342822855252E-7</v>
      </c>
      <c r="AT34" s="16" t="s">
        <v>33227</v>
      </c>
      <c r="AU34" s="33">
        <f>IF(D6L727C5=0,0,D6L727C18/D6L727C5)</f>
        <v>5.2266231271675227E-2</v>
      </c>
      <c r="AV34" s="16" t="s">
        <v>33228</v>
      </c>
      <c r="AW34" s="33">
        <f>CHOOSE(MIN(D6L727C9,RUN_YEARS),B7L807C1,B7L807C10,B7L807C19,B7L807C28,B7L807C37)</f>
        <v>2799.8859825669228</v>
      </c>
      <c r="AX34" s="16" t="s">
        <v>33229</v>
      </c>
      <c r="AY34" s="33">
        <f>IF(D6L727C23=0,0,D6L727C19/D6L727C23)</f>
        <v>1.1433342822855252E-7</v>
      </c>
      <c r="AZ34" s="16" t="s">
        <v>33230</v>
      </c>
      <c r="BA34" s="33">
        <f>IF(D6L727C5=0,0,D6L727C19/D6L727C5)</f>
        <v>0.44773376872832477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19688.167766648916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13251.729291104793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6625.8646455523967</v>
      </c>
      <c r="R35" s="16" t="s">
        <v>33234</v>
      </c>
      <c r="S35" s="15">
        <f>SUM(D6L701C8:D6L727C8)-2*SUM(D6L709C8,D6L711C8,D6L722C8,D6L724C8,D6L727C8)</f>
        <v>6625.8646455523967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6134.2963532085687</v>
      </c>
      <c r="X35" s="16" t="s">
        <v>33236</v>
      </c>
      <c r="Y35" s="33">
        <f>SUM(D6L701C11:D6L727C11)-2*SUM(D6L709C11,D6L711C11,D6L722C11,D6L724C11,D6L727C11)</f>
        <v>491.56829234382775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3.3674347895598714E-2</v>
      </c>
      <c r="AD35" s="16" t="s">
        <v>33238</v>
      </c>
      <c r="AE35" s="33">
        <f>IF(D6L728C5=0,0,D6L728C10/D6L728C5)</f>
        <v>0.46290534755537205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8.7553304528556475E-2</v>
      </c>
      <c r="AJ35" s="16" t="s">
        <v>33240</v>
      </c>
      <c r="AK35" s="33">
        <f>IF(D6L728C5=0,0,D6L728C11/D6L728C5)</f>
        <v>3.7094652444627917E-2</v>
      </c>
      <c r="AL35" s="16" t="s">
        <v>33241</v>
      </c>
      <c r="AM35" s="33">
        <f>SUM(D6L701C18:D6L727C18)-2*SUM(D6L709C18,D6L711C18,D6L722C18,D6L724C18,D6L727C18)</f>
        <v>691.43272264682867</v>
      </c>
      <c r="AN35" s="16" t="s">
        <v>33242</v>
      </c>
      <c r="AO35" s="33">
        <f>SUM(D6L701C19:D6L727C19)-2*SUM(D6L709C19,D6L711C19,D6L722C19,D6L724C19,D6L727C19)</f>
        <v>5934.4319229055682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2.1743338763038933</v>
      </c>
      <c r="AT35" s="16" t="s">
        <v>33244</v>
      </c>
      <c r="AU35" s="33">
        <f>IF(D6L728C5=0,0,D6L728C18/D6L728C5)</f>
        <v>5.217679198374147E-2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2.1743338763038929</v>
      </c>
      <c r="AZ35" s="16" t="s">
        <v>33246</v>
      </c>
      <c r="BA35" s="33">
        <f>IF(D6L728C5=0,0,D6L728C19/D6L728C5)</f>
        <v>0.44782320801625852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175.12953902250823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87.564769511254113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43.782384755627056</v>
      </c>
      <c r="R36" s="16" t="s">
        <v>33251</v>
      </c>
      <c r="S36" s="15">
        <f>D6L729C5-D6L729C7</f>
        <v>43.782384755627056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40.591785508761781</v>
      </c>
      <c r="X36" s="16" t="s">
        <v>33253</v>
      </c>
      <c r="Y36" s="33">
        <f>D6L729C7-D6L729C10</f>
        <v>3.1905992468652755</v>
      </c>
      <c r="Z36" s="16" t="s">
        <v>33254</v>
      </c>
      <c r="AA36" s="33">
        <f>CHOOSE(MIN(D6L729C9,RUN_YEARS),B7L807C7,B7L807C16,B7L807C25,B7L807C34,B7L807C43)</f>
        <v>155597</v>
      </c>
      <c r="AB36" s="16" t="s">
        <v>33255</v>
      </c>
      <c r="AC36" s="33">
        <f>IF(D6L729C12=0,0,D6L729C10/D6L729C12)</f>
        <v>2.608776872867843E-4</v>
      </c>
      <c r="AD36" s="16" t="s">
        <v>33256</v>
      </c>
      <c r="AE36" s="33">
        <f>IF(D6L729C5=0,0,D6L729C10/D6L729C5)</f>
        <v>0.46356298012689673</v>
      </c>
      <c r="AF36" s="16" t="s">
        <v>33257</v>
      </c>
      <c r="AG36" s="33">
        <f>CHOOSE(MIN(D6L729C9,RUN_YEARS),B7L807C5,B7L807C14,B7L807C23,B7L807C32,B7L807C41)</f>
        <v>4703.9421778437772</v>
      </c>
      <c r="AH36" s="16" t="s">
        <v>33258</v>
      </c>
      <c r="AI36" s="33">
        <f>IF(D6L729C15=0,0,D6L729C11/D6L729C15)</f>
        <v>6.7828198694563945E-4</v>
      </c>
      <c r="AJ36" s="16" t="s">
        <v>33259</v>
      </c>
      <c r="AK36" s="33">
        <f>IF(D6L729C5=0,0,D6L729C11/D6L729C5)</f>
        <v>3.6437019873103292E-2</v>
      </c>
      <c r="AL36" s="16" t="s">
        <v>33260</v>
      </c>
      <c r="AM36" s="33">
        <f>D6L729C8*CHOOSE(MIN(D6L729C9,RUN_YEARS),B7L807C4,B7L807C13,B7L807C22,B7L807C31,B7L807C40)</f>
        <v>4.5109530218720701</v>
      </c>
      <c r="AN36" s="16" t="s">
        <v>33261</v>
      </c>
      <c r="AO36" s="33">
        <f>D6L729C8-D6L729C18</f>
        <v>39.271431733754987</v>
      </c>
      <c r="AP36" s="16" t="s">
        <v>33262</v>
      </c>
      <c r="AQ36" s="33">
        <f>CHOOSE(MIN(D6L729C9,RUN_YEARS),B7L807C2,B7L807C11,B7L807C20,B7L807C29,B7L807C38)</f>
        <v>261.8090842441606</v>
      </c>
      <c r="AR36" s="16" t="s">
        <v>33263</v>
      </c>
      <c r="AS36" s="33">
        <f>IF(D6L729C20=0,0,D6L729C18/D6L729C20)</f>
        <v>1.7229933158718048E-2</v>
      </c>
      <c r="AT36" s="16" t="s">
        <v>33264</v>
      </c>
      <c r="AU36" s="33">
        <f>IF(D6L729C5=0,0,D6L729C18/D6L729C5)</f>
        <v>5.151561577847022E-2</v>
      </c>
      <c r="AV36" s="16" t="s">
        <v>33265</v>
      </c>
      <c r="AW36" s="33">
        <f>CHOOSE(MIN(D6L729C9,RUN_YEARS),B7L807C1,B7L807C10,B7L807C19,B7L807C28,B7L807C37)</f>
        <v>2279.2561858479594</v>
      </c>
      <c r="AX36" s="16" t="s">
        <v>33266</v>
      </c>
      <c r="AY36" s="33">
        <f>IF(D6L729C23=0,0,D6L729C19/D6L729C23)</f>
        <v>1.7229933158718052E-2</v>
      </c>
      <c r="AZ36" s="16" t="s">
        <v>33267</v>
      </c>
      <c r="BA36" s="33">
        <f>IF(D6L729C5=0,0,D6L729C19/D6L729C5)</f>
        <v>0.44848438422152981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23.146613610247034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23.146613610247034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11.573306805123517</v>
      </c>
      <c r="R37" s="16" t="s">
        <v>33271</v>
      </c>
      <c r="S37" s="15">
        <f>D6L730C5-D6L730C7</f>
        <v>11.573306805123517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10.729913185011902</v>
      </c>
      <c r="X37" s="16" t="s">
        <v>33273</v>
      </c>
      <c r="Y37" s="33">
        <f>D6L730C7-D6L730C10</f>
        <v>0.84339362011161434</v>
      </c>
      <c r="Z37" s="16" t="s">
        <v>33274</v>
      </c>
      <c r="AA37" s="33">
        <f>CHOOSE(MIN(D6L730C9,RUN_YEARS),B7L807C7,B7L807C16,B7L807C25,B7L807C34,B7L807C43)</f>
        <v>155597</v>
      </c>
      <c r="AB37" s="16" t="s">
        <v>33275</v>
      </c>
      <c r="AC37" s="33">
        <f>IF(D6L730C12=0,0,D6L730C10/D6L730C12)</f>
        <v>6.8959640513711082E-5</v>
      </c>
      <c r="AD37" s="16" t="s">
        <v>33276</v>
      </c>
      <c r="AE37" s="33">
        <f>IF(D6L730C5=0,0,D6L730C10/D6L730C5)</f>
        <v>0.46356298012689673</v>
      </c>
      <c r="AF37" s="16" t="s">
        <v>33277</v>
      </c>
      <c r="AG37" s="33">
        <f>CHOOSE(MIN(D6L730C9,RUN_YEARS),B7L807C5,B7L807C14,B7L807C23,B7L807C32,B7L807C41)</f>
        <v>4703.9421778437772</v>
      </c>
      <c r="AH37" s="16" t="s">
        <v>33278</v>
      </c>
      <c r="AI37" s="33">
        <f>IF(D6L730C15=0,0,D6L730C11/D6L730C15)</f>
        <v>1.7929506533564883E-4</v>
      </c>
      <c r="AJ37" s="16" t="s">
        <v>33279</v>
      </c>
      <c r="AK37" s="33">
        <f>IF(D6L730C5=0,0,D6L730C11/D6L730C5)</f>
        <v>3.6437019873103292E-2</v>
      </c>
      <c r="AL37" s="16" t="s">
        <v>33280</v>
      </c>
      <c r="AM37" s="33">
        <f>D6L730C8*CHOOSE(MIN(D6L730C9,RUN_YEARS),B7L807C4,B7L807C13,B7L807C22,B7L807C31,B7L807C40)</f>
        <v>1.1924120533181957</v>
      </c>
      <c r="AN37" s="16" t="s">
        <v>33281</v>
      </c>
      <c r="AO37" s="33">
        <f>D6L730C8-D6L730C18</f>
        <v>10.380894751805322</v>
      </c>
      <c r="AP37" s="16" t="s">
        <v>33282</v>
      </c>
      <c r="AQ37" s="33">
        <f>CHOOSE(MIN(D6L730C9,RUN_YEARS),B7L807C2,B7L807C11,B7L807C20,B7L807C29,B7L807C38)</f>
        <v>261.8090842441606</v>
      </c>
      <c r="AR37" s="16" t="s">
        <v>33283</v>
      </c>
      <c r="AS37" s="33">
        <f>IF(D6L730C20=0,0,D6L730C18/D6L730C20)</f>
        <v>4.5545098511790517E-3</v>
      </c>
      <c r="AT37" s="16" t="s">
        <v>33284</v>
      </c>
      <c r="AU37" s="33">
        <f>IF(D6L730C5=0,0,D6L730C18/D6L730C5)</f>
        <v>5.151561577847022E-2</v>
      </c>
      <c r="AV37" s="16" t="s">
        <v>33285</v>
      </c>
      <c r="AW37" s="33">
        <f>CHOOSE(MIN(D6L730C9,RUN_YEARS),B7L807C1,B7L807C10,B7L807C19,B7L807C28,B7L807C37)</f>
        <v>2279.2561858479594</v>
      </c>
      <c r="AX37" s="16" t="s">
        <v>33286</v>
      </c>
      <c r="AY37" s="33">
        <f>IF(D6L730C23=0,0,D6L730C19/D6L730C23)</f>
        <v>4.5545098511790517E-3</v>
      </c>
      <c r="AZ37" s="16" t="s">
        <v>33287</v>
      </c>
      <c r="BA37" s="33">
        <f>IF(D6L730C5=0,0,D6L730C19/D6L730C5)</f>
        <v>0.44848438422152981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368.15936766231641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184.07968383115821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92.039841915579103</v>
      </c>
      <c r="R38" s="16" t="s">
        <v>33291</v>
      </c>
      <c r="S38" s="15">
        <f>D6L731C5-D6L731C7</f>
        <v>92.039841915579103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85.332526817588629</v>
      </c>
      <c r="X38" s="16" t="s">
        <v>33293</v>
      </c>
      <c r="Y38" s="33">
        <f>D6L731C7-D6L731C10</f>
        <v>6.7073150979904739</v>
      </c>
      <c r="Z38" s="16" t="s">
        <v>33294</v>
      </c>
      <c r="AA38" s="33">
        <f>CHOOSE(MIN(D6L731C9,RUN_YEARS),B7L807C7,B7L807C16,B7L807C25,B7L807C34,B7L807C43)</f>
        <v>155597</v>
      </c>
      <c r="AB38" s="16" t="s">
        <v>33295</v>
      </c>
      <c r="AC38" s="33">
        <f>IF(D6L731C12=0,0,D6L731C10/D6L731C12)</f>
        <v>5.4842012903583376E-4</v>
      </c>
      <c r="AD38" s="16" t="s">
        <v>33296</v>
      </c>
      <c r="AE38" s="33">
        <f>IF(D6L731C5=0,0,D6L731C10/D6L731C5)</f>
        <v>0.46356298012689673</v>
      </c>
      <c r="AF38" s="16" t="s">
        <v>33297</v>
      </c>
      <c r="AG38" s="33">
        <f>CHOOSE(MIN(D6L731C9,RUN_YEARS),B7L807C5,B7L807C14,B7L807C23,B7L807C32,B7L807C41)</f>
        <v>4703.9421778437772</v>
      </c>
      <c r="AH38" s="16" t="s">
        <v>33298</v>
      </c>
      <c r="AI38" s="33">
        <f>IF(D6L731C15=0,0,D6L731C11/D6L731C15)</f>
        <v>1.4258923354931662E-3</v>
      </c>
      <c r="AJ38" s="16" t="s">
        <v>33299</v>
      </c>
      <c r="AK38" s="33">
        <f>IF(D6L731C5=0,0,D6L731C11/D6L731C5)</f>
        <v>3.6437019873103244E-2</v>
      </c>
      <c r="AL38" s="16" t="s">
        <v>33300</v>
      </c>
      <c r="AM38" s="33">
        <f>D6L731C8*CHOOSE(MIN(D6L731C9,RUN_YEARS),B7L807C4,B7L807C13,B7L807C22,B7L807C31,B7L807C40)</f>
        <v>9.4829782648682226</v>
      </c>
      <c r="AN38" s="16" t="s">
        <v>33301</v>
      </c>
      <c r="AO38" s="33">
        <f>D6L731C8-D6L731C18</f>
        <v>82.556863650710881</v>
      </c>
      <c r="AP38" s="16" t="s">
        <v>33302</v>
      </c>
      <c r="AQ38" s="33">
        <f>CHOOSE(MIN(D6L731C9,RUN_YEARS),B7L807C2,B7L807C11,B7L807C20,B7L807C29,B7L807C38)</f>
        <v>261.8090842441606</v>
      </c>
      <c r="AR38" s="16" t="s">
        <v>33303</v>
      </c>
      <c r="AS38" s="33">
        <f>IF(D6L731C20=0,0,D6L731C18/D6L731C20)</f>
        <v>3.6220967245065072E-2</v>
      </c>
      <c r="AT38" s="16" t="s">
        <v>33304</v>
      </c>
      <c r="AU38" s="33">
        <f>IF(D6L731C5=0,0,D6L731C18/D6L731C5)</f>
        <v>5.151561577847022E-2</v>
      </c>
      <c r="AV38" s="16" t="s">
        <v>33305</v>
      </c>
      <c r="AW38" s="33">
        <f>CHOOSE(MIN(D6L731C9,RUN_YEARS),B7L807C1,B7L807C10,B7L807C19,B7L807C28,B7L807C37)</f>
        <v>2279.2561858479594</v>
      </c>
      <c r="AX38" s="16" t="s">
        <v>33306</v>
      </c>
      <c r="AY38" s="33">
        <f>IF(D6L731C23=0,0,D6L731C19/D6L731C23)</f>
        <v>3.6220967245065072E-2</v>
      </c>
      <c r="AZ38" s="16" t="s">
        <v>33307</v>
      </c>
      <c r="BA38" s="33">
        <f>IF(D6L731C5=0,0,D6L731C19/D6L731C5)</f>
        <v>0.44848438422152981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155597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4703.9421778437772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261.8090842441606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2279.2561858479594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17955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17955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7182</v>
      </c>
      <c r="R40" s="16" t="s">
        <v>33332</v>
      </c>
      <c r="S40" s="15">
        <f>D6L733C5-D6L733C7</f>
        <v>10773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6658.6186465427445</v>
      </c>
      <c r="X40" s="16" t="s">
        <v>33334</v>
      </c>
      <c r="Y40" s="33">
        <f>D6L733C7-D6L733C10</f>
        <v>523.3813534572555</v>
      </c>
      <c r="Z40" s="16" t="s">
        <v>33335</v>
      </c>
      <c r="AA40" s="33">
        <f>CHOOSE(MIN(D6L733C9,RUN_YEARS),B7L807C7,B7L807C16,B7L807C25,B7L807C34,B7L807C43)</f>
        <v>155597</v>
      </c>
      <c r="AB40" s="16" t="s">
        <v>33336</v>
      </c>
      <c r="AC40" s="33">
        <f>IF(D6L733C12=0,0,D6L733C10/D6L733C12)</f>
        <v>4.2794004039555675E-2</v>
      </c>
      <c r="AD40" s="16" t="s">
        <v>33337</v>
      </c>
      <c r="AE40" s="33">
        <f>IF(D6L733C5=0,0,D6L733C10/D6L733C5)</f>
        <v>0.37085038410151738</v>
      </c>
      <c r="AF40" s="16" t="s">
        <v>33338</v>
      </c>
      <c r="AG40" s="33">
        <f>CHOOSE(MIN(D6L733C9,RUN_YEARS),B7L807C5,B7L807C14,B7L807C23,B7L807C32,B7L807C41)</f>
        <v>4703.9421778437772</v>
      </c>
      <c r="AH40" s="16" t="s">
        <v>33339</v>
      </c>
      <c r="AI40" s="33">
        <f>IF(D6L733C15=0,0,D6L733C11/D6L733C15)</f>
        <v>0.11126441050284473</v>
      </c>
      <c r="AJ40" s="16" t="s">
        <v>33340</v>
      </c>
      <c r="AK40" s="33">
        <f>IF(D6L733C5=0,0,D6L733C11/D6L733C5)</f>
        <v>2.9149615898482622E-2</v>
      </c>
      <c r="AL40" s="16" t="s">
        <v>33341</v>
      </c>
      <c r="AM40" s="33">
        <f>D6L733C8*CHOOSE(MIN(D6L733C9,RUN_YEARS),B7L807C4,B7L807C13,B7L807C22,B7L807C31,B7L807C40)</f>
        <v>1109.9554575629193</v>
      </c>
      <c r="AN40" s="16" t="s">
        <v>33342</v>
      </c>
      <c r="AO40" s="33">
        <f>D6L733C8-D6L733C18</f>
        <v>9663.044542437081</v>
      </c>
      <c r="AP40" s="16" t="s">
        <v>33343</v>
      </c>
      <c r="AQ40" s="33">
        <f>CHOOSE(MIN(D6L733C9,RUN_YEARS),B7L807C2,B7L807C11,B7L807C20,B7L807C29,B7L807C38)</f>
        <v>261.8090842441606</v>
      </c>
      <c r="AR40" s="16" t="s">
        <v>33344</v>
      </c>
      <c r="AS40" s="33">
        <f>IF(D6L733C20=0,0,D6L733C18/D6L733C20)</f>
        <v>4.2395605208556688</v>
      </c>
      <c r="AT40" s="16" t="s">
        <v>33345</v>
      </c>
      <c r="AU40" s="33">
        <f>IF(D6L733C5=0,0,D6L733C18/D6L733C5)</f>
        <v>6.1818738934164258E-2</v>
      </c>
      <c r="AV40" s="16" t="s">
        <v>33346</v>
      </c>
      <c r="AW40" s="33">
        <f>CHOOSE(MIN(D6L733C9,RUN_YEARS),B7L807C1,B7L807C10,B7L807C19,B7L807C28,B7L807C37)</f>
        <v>2279.2561858479594</v>
      </c>
      <c r="AX40" s="16" t="s">
        <v>33347</v>
      </c>
      <c r="AY40" s="33">
        <f>IF(D6L733C23=0,0,D6L733C19/D6L733C23)</f>
        <v>4.2395605208556697</v>
      </c>
      <c r="AZ40" s="16" t="s">
        <v>33348</v>
      </c>
      <c r="BA40" s="33">
        <f>IF(D6L733C5=0,0,D6L733C19/D6L733C5)</f>
        <v>0.53818126106583575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2665.9637545204882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2665.9637545204882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2665.9637545204882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155597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4703.9421778437772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274.67752891441074</v>
      </c>
      <c r="AN41" s="16" t="s">
        <v>33361</v>
      </c>
      <c r="AO41" s="33">
        <f>D6L734C8-D6L734C18</f>
        <v>2391.2862256060776</v>
      </c>
      <c r="AP41" s="16" t="s">
        <v>33362</v>
      </c>
      <c r="AQ41" s="33">
        <f>CHOOSE(MIN(D6L734C9,RUN_YEARS),B7L807C2,B7L807C11,B7L807C20,B7L807C29,B7L807C38)</f>
        <v>261.8090842441606</v>
      </c>
      <c r="AR41" s="16" t="s">
        <v>33363</v>
      </c>
      <c r="AS41" s="33">
        <f>IF(D6L734C20=0,0,D6L734C18/D6L734C20)</f>
        <v>1.0491520174229292</v>
      </c>
      <c r="AT41" s="16" t="s">
        <v>33364</v>
      </c>
      <c r="AU41" s="33">
        <f>IF(D6L734C5=0,0,D6L734C18/D6L734C5)</f>
        <v>0.10303123155694044</v>
      </c>
      <c r="AV41" s="16" t="s">
        <v>33365</v>
      </c>
      <c r="AW41" s="33">
        <f>CHOOSE(MIN(D6L734C9,RUN_YEARS),B7L807C1,B7L807C10,B7L807C19,B7L807C28,B7L807C37)</f>
        <v>2279.2561858479594</v>
      </c>
      <c r="AX41" s="16" t="s">
        <v>33366</v>
      </c>
      <c r="AY41" s="33">
        <f>IF(D6L734C23=0,0,D6L734C19/D6L734C23)</f>
        <v>1.0491520174229292</v>
      </c>
      <c r="AZ41" s="16" t="s">
        <v>33367</v>
      </c>
      <c r="BA41" s="33">
        <f>IF(D6L734C5=0,0,D6L734C19/D6L734C5)</f>
        <v>0.89696876844305962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-366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-366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-366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-339.3281014528884</v>
      </c>
      <c r="X42" s="16" t="s">
        <v>33374</v>
      </c>
      <c r="Y42" s="33">
        <f>D6L735C7-D6L735C10</f>
        <v>-26.671898547111596</v>
      </c>
      <c r="Z42" s="16" t="s">
        <v>33375</v>
      </c>
      <c r="AA42" s="33">
        <f>CHOOSE(MIN(D6L735C9,RUN_YEARS),B7L807C7,B7L807C16,B7L807C25,B7L807C34,B7L807C43)</f>
        <v>155597</v>
      </c>
      <c r="AB42" s="16" t="s">
        <v>33376</v>
      </c>
      <c r="AC42" s="33">
        <f>IF(D6L735C12=0,0,D6L735C10/D6L735C12)</f>
        <v>-2.1808139067776913E-3</v>
      </c>
      <c r="AD42" s="16" t="s">
        <v>33377</v>
      </c>
      <c r="AE42" s="33">
        <f>IF(D6L735C5=0,0,D6L735C10/D6L735C5)</f>
        <v>0.92712596025379346</v>
      </c>
      <c r="AF42" s="16" t="s">
        <v>33378</v>
      </c>
      <c r="AG42" s="33">
        <f>CHOOSE(MIN(D6L735C9,RUN_YEARS),B7L807C5,B7L807C14,B7L807C23,B7L807C32,B7L807C41)</f>
        <v>4703.9421778437772</v>
      </c>
      <c r="AH42" s="16" t="s">
        <v>33379</v>
      </c>
      <c r="AI42" s="33">
        <f>IF(D6L735C15=0,0,D6L735C11/D6L735C15)</f>
        <v>-5.6701161576219947E-3</v>
      </c>
      <c r="AJ42" s="16" t="s">
        <v>33380</v>
      </c>
      <c r="AK42" s="33">
        <f>IF(D6L735C5=0,0,D6L735C11/D6L735C5)</f>
        <v>7.2874039746206543E-2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261.8090842441606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2279.2561858479594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-2804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-2804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-2804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155597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4703.9421778437772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-288.89957328566101</v>
      </c>
      <c r="AN43" s="16" t="s">
        <v>33402</v>
      </c>
      <c r="AO43" s="33">
        <f>D6L736C8-D6L736C18</f>
        <v>-2515.1004267143389</v>
      </c>
      <c r="AP43" s="16" t="s">
        <v>33403</v>
      </c>
      <c r="AQ43" s="33">
        <f>CHOOSE(MIN(D6L736C9,RUN_YEARS),B7L807C2,B7L807C11,B7L807C20,B7L807C29,B7L807C38)</f>
        <v>261.8090842441606</v>
      </c>
      <c r="AR43" s="16" t="s">
        <v>33404</v>
      </c>
      <c r="AS43" s="33">
        <f>IF(D6L736C20=0,0,D6L736C18/D6L736C20)</f>
        <v>-1.103474213355546</v>
      </c>
      <c r="AT43" s="16" t="s">
        <v>33405</v>
      </c>
      <c r="AU43" s="33">
        <f>IF(D6L736C5=0,0,D6L736C18/D6L736C5)</f>
        <v>0.10303123155694044</v>
      </c>
      <c r="AV43" s="16" t="s">
        <v>33406</v>
      </c>
      <c r="AW43" s="33">
        <f>CHOOSE(MIN(D6L736C9,RUN_YEARS),B7L807C1,B7L807C10,B7L807C19,B7L807C28,B7L807C37)</f>
        <v>2279.2561858479594</v>
      </c>
      <c r="AX43" s="16" t="s">
        <v>33407</v>
      </c>
      <c r="AY43" s="33">
        <f>IF(D6L736C23=0,0,D6L736C19/D6L736C23)</f>
        <v>-1.103474213355546</v>
      </c>
      <c r="AZ43" s="16" t="s">
        <v>33408</v>
      </c>
      <c r="BA43" s="33">
        <f>IF(D6L736C5=0,0,D6L736C19/D6L736C5)</f>
        <v>0.89696876844305951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18017.399274815562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17745.754821473151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6963.3955334763295</v>
      </c>
      <c r="R44" s="16" t="s">
        <v>33412</v>
      </c>
      <c r="S44" s="15">
        <f>SUM(D6L729C8:D6L736C8)</f>
        <v>10782.359287996818</v>
      </c>
      <c r="U44" s="21" t="str">
        <f>NULL_VALUE</f>
        <v>n/a</v>
      </c>
      <c r="V44" s="16" t="s">
        <v>33413</v>
      </c>
      <c r="W44" s="33">
        <f>SUM(D6L729C10:D6L736C10)</f>
        <v>6455.9447706012188</v>
      </c>
      <c r="X44" s="16" t="s">
        <v>33414</v>
      </c>
      <c r="Y44" s="33">
        <f>SUM(D6L729C11:D6L736C11)</f>
        <v>507.45076287511131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4.149144758961431E-2</v>
      </c>
      <c r="AD44" s="16" t="s">
        <v>33416</v>
      </c>
      <c r="AE44" s="33">
        <f>IF(D6L737C5=0,0,D6L737C10/D6L737C5)</f>
        <v>0.36380220709401662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0.10787776373299718</v>
      </c>
      <c r="AJ44" s="16" t="s">
        <v>33418</v>
      </c>
      <c r="AK44" s="33">
        <f>IF(D6L737C5=0,0,D6L737C11/D6L737C5)</f>
        <v>2.8595614443014471E-2</v>
      </c>
      <c r="AL44" s="16" t="s">
        <v>33419</v>
      </c>
      <c r="AM44" s="33">
        <f>SUM(D6L729C18:D6L736C18)</f>
        <v>1110.9197565317274</v>
      </c>
      <c r="AN44" s="16" t="s">
        <v>33420</v>
      </c>
      <c r="AO44" s="33">
        <f>SUM(D6L729C19:D6L736C19)</f>
        <v>9671.4395314650901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4.2432437351780141</v>
      </c>
      <c r="AT44" s="16" t="s">
        <v>33422</v>
      </c>
      <c r="AU44" s="33">
        <f>IF(D6L737C5=0,0,D6L737C18/D6L737C5)</f>
        <v>6.2602000743719577E-2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4.243243735178015</v>
      </c>
      <c r="AZ44" s="16" t="s">
        <v>33424</v>
      </c>
      <c r="BA44" s="33">
        <f>IF(D6L737C5=0,0,D6L737C19/D6L737C5)</f>
        <v>0.54500017771924913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1036.9750638974078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518.48753194870392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259.24376597435196</v>
      </c>
      <c r="R45" s="16" t="s">
        <v>33429</v>
      </c>
      <c r="S45" s="15">
        <f>D6L738C5-D6L738C7</f>
        <v>259.24376597435196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240.35162546878075</v>
      </c>
      <c r="X45" s="16" t="s">
        <v>33431</v>
      </c>
      <c r="Y45" s="33">
        <f>D6L738C7-D6L738C10</f>
        <v>18.892140505571206</v>
      </c>
      <c r="Z45" s="16" t="s">
        <v>33432</v>
      </c>
      <c r="AA45" s="33">
        <f>CHOOSE(MIN(D6L738C9,RUN_YEARS),B7L807C7,B7L807C16,B7L807C25,B7L807C34,B7L807C43)</f>
        <v>155597</v>
      </c>
      <c r="AB45" s="16" t="s">
        <v>33433</v>
      </c>
      <c r="AC45" s="33">
        <f>IF(D6L738C12=0,0,D6L738C10/D6L738C12)</f>
        <v>1.5447060384761965E-3</v>
      </c>
      <c r="AD45" s="16" t="s">
        <v>33434</v>
      </c>
      <c r="AE45" s="33">
        <f>IF(D6L738C5=0,0,D6L738C10/D6L738C5)</f>
        <v>0.46356298012689673</v>
      </c>
      <c r="AF45" s="16" t="s">
        <v>33435</v>
      </c>
      <c r="AG45" s="33">
        <f>CHOOSE(MIN(D6L738C9,RUN_YEARS),B7L807C5,B7L807C14,B7L807C23,B7L807C32,B7L807C41)</f>
        <v>4703.9421778437772</v>
      </c>
      <c r="AH45" s="16" t="s">
        <v>33436</v>
      </c>
      <c r="AI45" s="33">
        <f>IF(D6L738C15=0,0,D6L738C11/D6L738C15)</f>
        <v>4.0162357000381125E-3</v>
      </c>
      <c r="AJ45" s="16" t="s">
        <v>33437</v>
      </c>
      <c r="AK45" s="33">
        <f>IF(D6L738C5=0,0,D6L738C11/D6L738C5)</f>
        <v>3.6437019873103299E-2</v>
      </c>
      <c r="AL45" s="16" t="s">
        <v>33438</v>
      </c>
      <c r="AM45" s="33">
        <f>D6L738C8*CHOOSE(MIN(D6L738C9,RUN_YEARS),B7L807C4,B7L807C13,B7L807C22,B7L807C31,B7L807C40)</f>
        <v>26.710204481796733</v>
      </c>
      <c r="AN45" s="16" t="s">
        <v>33439</v>
      </c>
      <c r="AO45" s="33">
        <f>D6L738C8-D6L738C18</f>
        <v>232.53356149255524</v>
      </c>
      <c r="AP45" s="16" t="s">
        <v>33440</v>
      </c>
      <c r="AQ45" s="33">
        <f>CHOOSE(MIN(D6L738C9,RUN_YEARS),B7L807C2,B7L807C11,B7L807C20,B7L807C29,B7L807C38)</f>
        <v>261.8090842441606</v>
      </c>
      <c r="AR45" s="16" t="s">
        <v>33441</v>
      </c>
      <c r="AS45" s="33">
        <f>IF(D6L738C20=0,0,D6L738C18/D6L738C20)</f>
        <v>0.10202168713476366</v>
      </c>
      <c r="AT45" s="16" t="s">
        <v>33442</v>
      </c>
      <c r="AU45" s="33">
        <f>IF(D6L738C5=0,0,D6L738C18/D6L738C5)</f>
        <v>5.151561577847022E-2</v>
      </c>
      <c r="AV45" s="16" t="s">
        <v>33443</v>
      </c>
      <c r="AW45" s="33">
        <f>CHOOSE(MIN(D6L738C9,RUN_YEARS),B7L807C1,B7L807C10,B7L807C19,B7L807C28,B7L807C37)</f>
        <v>2279.2561858479594</v>
      </c>
      <c r="AX45" s="16" t="s">
        <v>33444</v>
      </c>
      <c r="AY45" s="33">
        <f>IF(D6L738C23=0,0,D6L738C19/D6L738C23)</f>
        <v>0.10202168713476366</v>
      </c>
      <c r="AZ45" s="16" t="s">
        <v>33445</v>
      </c>
      <c r="BA45" s="33">
        <f>IF(D6L738C5=0,0,D6L738C19/D6L738C5)</f>
        <v>0.44848438422152981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59388.770335670459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59388.770335670459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23755.508134268184</v>
      </c>
      <c r="R46" s="16" t="s">
        <v>33449</v>
      </c>
      <c r="S46" s="15">
        <f>D6L739C5-D6L739C7</f>
        <v>35633.262201402278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22024.348290300193</v>
      </c>
      <c r="X46" s="16" t="s">
        <v>33451</v>
      </c>
      <c r="Y46" s="33">
        <f>D6L739C7-D6L739C10</f>
        <v>1731.159843967991</v>
      </c>
      <c r="Z46" s="16" t="s">
        <v>33452</v>
      </c>
      <c r="AA46" s="33">
        <f>CHOOSE(MIN(D6L739C9,RUN_YEARS),B7L807C7,B7L807C16,B7L807C25,B7L807C34,B7L807C43)</f>
        <v>155597</v>
      </c>
      <c r="AB46" s="16" t="s">
        <v>33453</v>
      </c>
      <c r="AC46" s="33">
        <f>IF(D6L739C12=0,0,D6L739C10/D6L739C12)</f>
        <v>0.14154738388465196</v>
      </c>
      <c r="AD46" s="16" t="s">
        <v>33454</v>
      </c>
      <c r="AE46" s="33">
        <f>IF(D6L739C5=0,0,D6L739C10/D6L739C5)</f>
        <v>0.37085038410151744</v>
      </c>
      <c r="AF46" s="16" t="s">
        <v>33455</v>
      </c>
      <c r="AG46" s="33">
        <f>CHOOSE(MIN(D6L739C9,RUN_YEARS),B7L807C5,B7L807C14,B7L807C23,B7L807C32,B7L807C41)</f>
        <v>4703.9421778437772</v>
      </c>
      <c r="AH46" s="16" t="s">
        <v>33456</v>
      </c>
      <c r="AI46" s="33">
        <f>IF(D6L739C15=0,0,D6L739C11/D6L739C15)</f>
        <v>0.36802319810009465</v>
      </c>
      <c r="AJ46" s="16" t="s">
        <v>33457</v>
      </c>
      <c r="AK46" s="33">
        <f>IF(D6L739C5=0,0,D6L739C11/D6L739C5)</f>
        <v>2.9149615898482594E-2</v>
      </c>
      <c r="AL46" s="16" t="s">
        <v>33458</v>
      </c>
      <c r="AM46" s="33">
        <f>D6L739C8*CHOOSE(MIN(D6L739C9,RUN_YEARS),B7L807C4,B7L807C13,B7L807C22,B7L807C31,B7L807C40)</f>
        <v>3671.3388890018514</v>
      </c>
      <c r="AN46" s="16" t="s">
        <v>33459</v>
      </c>
      <c r="AO46" s="33">
        <f>D6L739C8-D6L739C18</f>
        <v>31961.923312400428</v>
      </c>
      <c r="AP46" s="16" t="s">
        <v>33460</v>
      </c>
      <c r="AQ46" s="33">
        <f>CHOOSE(MIN(D6L739C9,RUN_YEARS),B7L807C2,B7L807C11,B7L807C20,B7L807C29,B7L807C38)</f>
        <v>261.8090842441606</v>
      </c>
      <c r="AR46" s="16" t="s">
        <v>33461</v>
      </c>
      <c r="AS46" s="33">
        <f>IF(D6L739C20=0,0,D6L739C18/D6L739C20)</f>
        <v>14.022962188653455</v>
      </c>
      <c r="AT46" s="16" t="s">
        <v>33462</v>
      </c>
      <c r="AU46" s="33">
        <f>IF(D6L739C5=0,0,D6L739C18/D6L739C5)</f>
        <v>6.1818738934164272E-2</v>
      </c>
      <c r="AV46" s="16" t="s">
        <v>33463</v>
      </c>
      <c r="AW46" s="33">
        <f>CHOOSE(MIN(D6L739C9,RUN_YEARS),B7L807C1,B7L807C10,B7L807C19,B7L807C28,B7L807C37)</f>
        <v>2279.2561858479594</v>
      </c>
      <c r="AX46" s="16" t="s">
        <v>33464</v>
      </c>
      <c r="AY46" s="33">
        <f>IF(D6L739C23=0,0,D6L739C19/D6L739C23)</f>
        <v>14.022962188653455</v>
      </c>
      <c r="AZ46" s="16" t="s">
        <v>33465</v>
      </c>
      <c r="BA46" s="33">
        <f>IF(D6L739C5=0,0,D6L739C19/D6L739C5)</f>
        <v>0.53818126106583575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60425.745399567866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59907.257867619162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24014.751900242536</v>
      </c>
      <c r="R47" s="16" t="s">
        <v>33469</v>
      </c>
      <c r="S47" s="15">
        <f>SUM(D6L738C8:D6L739C8)</f>
        <v>35892.50596737663</v>
      </c>
      <c r="U47" s="21" t="str">
        <f>NULL_VALUE</f>
        <v>n/a</v>
      </c>
      <c r="V47" s="16" t="s">
        <v>33470</v>
      </c>
      <c r="W47" s="33">
        <f>SUM(D6L738C10:D6L739C10)</f>
        <v>22264.699915768975</v>
      </c>
      <c r="X47" s="16" t="s">
        <v>33471</v>
      </c>
      <c r="Y47" s="33">
        <f>SUM(D6L738C11:D6L739C11)</f>
        <v>1750.0519844735622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0.14309208992312816</v>
      </c>
      <c r="AD47" s="16" t="s">
        <v>33473</v>
      </c>
      <c r="AE47" s="33">
        <f>IF(D6L740C5=0,0,D6L740C10/D6L740C5)</f>
        <v>0.37165279647699256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0.37203943380013277</v>
      </c>
      <c r="AJ47" s="16" t="s">
        <v>33475</v>
      </c>
      <c r="AK47" s="33">
        <f>IF(D6L740C5=0,0,D6L740C11/D6L740C5)</f>
        <v>2.9212687189601672E-2</v>
      </c>
      <c r="AL47" s="16" t="s">
        <v>33476</v>
      </c>
      <c r="AM47" s="33">
        <f>SUM(D6L738C18:D6L739C18)</f>
        <v>3698.049093483648</v>
      </c>
      <c r="AN47" s="16" t="s">
        <v>33477</v>
      </c>
      <c r="AO47" s="33">
        <f>SUM(D6L738C19:D6L739C19)</f>
        <v>32194.456873892981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14.124983875788219</v>
      </c>
      <c r="AT47" s="16" t="s">
        <v>33479</v>
      </c>
      <c r="AU47" s="33">
        <f>IF(D6L740C5=0,0,D6L740C18/D6L740C5)</f>
        <v>6.1729567086102652E-2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14.124983875788219</v>
      </c>
      <c r="AZ47" s="16" t="s">
        <v>33481</v>
      </c>
      <c r="BA47" s="33">
        <f>IF(D6L740C5=0,0,D6L740C19/D6L740C5)</f>
        <v>0.5374049492473032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98131.312441032351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90904.741980197112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37604.012079271262</v>
      </c>
      <c r="R48" s="16" t="s">
        <v>33486</v>
      </c>
      <c r="S48" s="15">
        <f>SUM(D6L728C8,D6L737C8,D6L740C8)</f>
        <v>53300.729900925842</v>
      </c>
      <c r="U48" s="21" t="str">
        <f>NULL_VALUE</f>
        <v>n/a</v>
      </c>
      <c r="V48" s="16" t="s">
        <v>33487</v>
      </c>
      <c r="W48" s="33">
        <f>SUM(D6L728C10,D6L737C10,D6L740C10)</f>
        <v>34854.941039578764</v>
      </c>
      <c r="X48" s="16" t="s">
        <v>33488</v>
      </c>
      <c r="Y48" s="33">
        <f>SUM(D6L728C11,D6L737C11,D6L740C11)</f>
        <v>2749.0710396925015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0.21825788540834118</v>
      </c>
      <c r="AD48" s="16" t="s">
        <v>33490</v>
      </c>
      <c r="AE48" s="33">
        <f>IF(D6L741C5=0,0,D6L741C10/D6L741C5)</f>
        <v>0.38342269369370896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0.56747050206168637</v>
      </c>
      <c r="AJ48" s="16" t="s">
        <v>33492</v>
      </c>
      <c r="AK48" s="33">
        <f>IF(D6L741C5=0,0,D6L741C11/D6L741C5)</f>
        <v>3.0241228123075968E-2</v>
      </c>
      <c r="AL48" s="16" t="s">
        <v>33493</v>
      </c>
      <c r="AM48" s="33">
        <f>SUM(D6L728C18,D6L737C18,D6L740C18)</f>
        <v>5500.4015726622038</v>
      </c>
      <c r="AN48" s="16" t="s">
        <v>33494</v>
      </c>
      <c r="AO48" s="33">
        <f>SUM(D6L728C19,D6L737C19,D6L740C19)</f>
        <v>47800.32832826364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20.542561487270127</v>
      </c>
      <c r="AT48" s="16" t="s">
        <v>33496</v>
      </c>
      <c r="AU48" s="33">
        <f>IF(D6L741C5=0,0,D6L741C18/D6L741C5)</f>
        <v>6.0507311861249476E-2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20.542561487270127</v>
      </c>
      <c r="AZ48" s="16" t="s">
        <v>33498</v>
      </c>
      <c r="BA48" s="33">
        <f>IF(D6L741C5=0,0,D6L741C19/D6L741C5)</f>
        <v>0.52582876632196551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93F76-87F0-44F7-9B3F-B0C6AC25AE6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22802.343532033334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19610.015437548667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9805.0077187743336</v>
      </c>
      <c r="R8" s="16" t="s">
        <v>33509</v>
      </c>
      <c r="S8" s="15">
        <f>D6L801C5-D6L801C7</f>
        <v>9805.0077187743336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7906.3719940316214</v>
      </c>
      <c r="X8" s="16" t="s">
        <v>33511</v>
      </c>
      <c r="Y8" s="33">
        <f>D6L801C7-D6L801C10</f>
        <v>1898.6357247427122</v>
      </c>
      <c r="Z8" s="16" t="s">
        <v>33512</v>
      </c>
      <c r="AA8" s="33">
        <f>CHOOSE(MIN(D6L801C9,RUN_YEARS),B7L808C7,B7L808C16,B7L808C25,B7L808C34,B7L808C43)</f>
        <v>182702.33333333331</v>
      </c>
      <c r="AB8" s="16" t="s">
        <v>33513</v>
      </c>
      <c r="AC8" s="33">
        <f>IF(D6L801C12=0,0,D6L801C10/D6L801C12)</f>
        <v>4.327460875722234E-2</v>
      </c>
      <c r="AD8" s="16" t="s">
        <v>33514</v>
      </c>
      <c r="AE8" s="33">
        <f>IF(D6L801C5=0,0,D6L801C10/D6L801C5)</f>
        <v>0.40318030443223102</v>
      </c>
      <c r="AF8" s="16" t="s">
        <v>33515</v>
      </c>
      <c r="AG8" s="33">
        <f>CHOOSE(MIN(D6L801C9,RUN_YEARS),B7L808C5,B7L808C14,B7L808C23,B7L808C32,B7L808C41)</f>
        <v>16874.664624080582</v>
      </c>
      <c r="AH8" s="16" t="s">
        <v>33516</v>
      </c>
      <c r="AI8" s="33">
        <f>IF(D6L801C15=0,0,D6L801C11/D6L801C15)</f>
        <v>0.11251398276877811</v>
      </c>
      <c r="AJ8" s="16" t="s">
        <v>33517</v>
      </c>
      <c r="AK8" s="33">
        <f>IF(D6L801C5=0,0,D6L801C11/D6L801C5)</f>
        <v>9.6819695567768996E-2</v>
      </c>
      <c r="AL8" s="16" t="s">
        <v>33518</v>
      </c>
      <c r="AM8" s="33">
        <f>D6L801C8*CHOOSE(MIN(D6L801C9,RUN_YEARS),B7L808C4,B7L808C13,B7L808C22,B7L808C31,B7L808C40)</f>
        <v>374.07353573819972</v>
      </c>
      <c r="AN8" s="16" t="s">
        <v>33519</v>
      </c>
      <c r="AO8" s="33">
        <f>D6L801C8-D6L801C18</f>
        <v>9430.9341830361336</v>
      </c>
      <c r="AP8" s="16" t="s">
        <v>33520</v>
      </c>
      <c r="AQ8" s="33">
        <f>CHOOSE(MIN(D6L801C9,RUN_YEARS),B7L808C2,B7L808C11,B7L808C20,B7L808C29,B7L808C38)</f>
        <v>320.76671447593895</v>
      </c>
      <c r="AR8" s="16" t="s">
        <v>33521</v>
      </c>
      <c r="AS8" s="33">
        <f>IF(D6L801C20=0,0,D6L801C18/D6L801C20)</f>
        <v>1.1661856385234739</v>
      </c>
      <c r="AT8" s="16" t="s">
        <v>33522</v>
      </c>
      <c r="AU8" s="33">
        <f>IF(D6L801C5=0,0,D6L801C18/D6L801C5)</f>
        <v>1.9075636984045151E-2</v>
      </c>
      <c r="AV8" s="16" t="s">
        <v>33523</v>
      </c>
      <c r="AW8" s="33">
        <f>CHOOSE(MIN(D6L801C9,RUN_YEARS),B7L808C1,B7L808C10,B7L808C19,B7L808C28,B7L808C37)</f>
        <v>8086.9922176170758</v>
      </c>
      <c r="AX8" s="16" t="s">
        <v>33524</v>
      </c>
      <c r="AY8" s="33">
        <f>IF(D6L801C23=0,0,D6L801C19/D6L801C23)</f>
        <v>1.1661856385234739</v>
      </c>
      <c r="AZ8" s="16" t="s">
        <v>33525</v>
      </c>
      <c r="BA8" s="33">
        <f>IF(D6L801C5=0,0,D6L801C19/D6L801C5)</f>
        <v>0.48092436301595481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44.049409369155811</v>
      </c>
      <c r="J9" s="16" t="s">
        <v>33546</v>
      </c>
      <c r="K9" s="21">
        <f>IF(FLOW_THRU_100PCT="Y",1,INDEX(VariabilityMatrix,D6L802C1,D6L802C9))</f>
        <v>0.4974550993029121</v>
      </c>
      <c r="L9" s="16" t="s">
        <v>33526</v>
      </c>
      <c r="M9" s="15">
        <f>IF(D6L802C2&lt;&gt;0,D6L802C2*D6L802C4,D6L802C3*D6L802C4)</f>
        <v>21.912603311968031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10.956301655984015</v>
      </c>
      <c r="R9" s="16" t="s">
        <v>33528</v>
      </c>
      <c r="S9" s="15">
        <f>D6L802C5-D6L802C7</f>
        <v>10.956301655984015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8.7460538636152538</v>
      </c>
      <c r="X9" s="16" t="s">
        <v>33530</v>
      </c>
      <c r="Y9" s="33">
        <f>D6L802C7-D6L802C10</f>
        <v>2.2102477923687616</v>
      </c>
      <c r="Z9" s="16" t="s">
        <v>33531</v>
      </c>
      <c r="AA9" s="33">
        <f>CHOOSE(MIN(D6L802C9,RUN_YEARS),B7L808C7,B7L808C16,B7L808C25,B7L808C34,B7L808C43)</f>
        <v>180812.6</v>
      </c>
      <c r="AB9" s="16" t="s">
        <v>33532</v>
      </c>
      <c r="AC9" s="33">
        <f>IF(D6L802C12=0,0,D6L802C10/D6L802C12)</f>
        <v>4.8370820748195941E-5</v>
      </c>
      <c r="AD9" s="16" t="s">
        <v>33533</v>
      </c>
      <c r="AE9" s="33">
        <f>IF(D6L802C5=0,0,D6L802C10/D6L802C5)</f>
        <v>0.39913349131083897</v>
      </c>
      <c r="AF9" s="16" t="s">
        <v>33534</v>
      </c>
      <c r="AG9" s="33">
        <f>CHOOSE(MIN(D6L802C9,RUN_YEARS),B7L808C5,B7L808C14,B7L808C23,B7L808C32,B7L808C41)</f>
        <v>17574.547870141767</v>
      </c>
      <c r="AH9" s="16" t="s">
        <v>33535</v>
      </c>
      <c r="AI9" s="33">
        <f>IF(D6L802C15=0,0,D6L802C11/D6L802C15)</f>
        <v>1.2576413394530943E-4</v>
      </c>
      <c r="AJ9" s="16" t="s">
        <v>33536</v>
      </c>
      <c r="AK9" s="33">
        <f>IF(D6L802C5=0,0,D6L802C11/D6L802C5)</f>
        <v>0.100866508689161</v>
      </c>
      <c r="AL9" s="16" t="s">
        <v>33537</v>
      </c>
      <c r="AM9" s="33">
        <f>D6L802C8*CHOOSE(MIN(D6L802C9,RUN_YEARS),B7L808C4,B7L808C13,B7L808C22,B7L808C31,B7L808C40)</f>
        <v>0.38731803937858084</v>
      </c>
      <c r="AN9" s="16" t="s">
        <v>33538</v>
      </c>
      <c r="AO9" s="33">
        <f>D6L802C8-D6L802C18</f>
        <v>10.568983616605435</v>
      </c>
      <c r="AP9" s="16" t="s">
        <v>33539</v>
      </c>
      <c r="AQ9" s="33">
        <f>CHOOSE(MIN(D6L802C9,RUN_YEARS),B7L808C2,B7L808C11,B7L808C20,B7L808C29,B7L808C38)</f>
        <v>310.20890334628007</v>
      </c>
      <c r="AR9" s="16" t="s">
        <v>33540</v>
      </c>
      <c r="AS9" s="33">
        <f>IF(D6L802C20=0,0,D6L802C18/D6L802C20)</f>
        <v>1.2485716405960965E-3</v>
      </c>
      <c r="AT9" s="16" t="s">
        <v>33541</v>
      </c>
      <c r="AU9" s="33">
        <f>IF(D6L802C5=0,0,D6L802C18/D6L802C5)</f>
        <v>1.7675583036135142E-2</v>
      </c>
      <c r="AV9" s="16" t="s">
        <v>33542</v>
      </c>
      <c r="AW9" s="33">
        <f>CHOOSE(MIN(D6L802C9,RUN_YEARS),B7L808C1,B7L808C10,B7L808C19,B7L808C28,B7L808C37)</f>
        <v>8464.8595827145018</v>
      </c>
      <c r="AX9" s="16" t="s">
        <v>33543</v>
      </c>
      <c r="AY9" s="33">
        <f>IF(D6L802C23=0,0,D6L802C19/D6L802C23)</f>
        <v>1.2485716405960965E-3</v>
      </c>
      <c r="AZ9" s="16" t="s">
        <v>33544</v>
      </c>
      <c r="BA9" s="33">
        <f>IF(D6L802C5=0,0,D6L802C19/D6L802C5)</f>
        <v>0.48232441696386485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20.224578218526542</v>
      </c>
      <c r="J10" s="16" t="s">
        <v>33567</v>
      </c>
      <c r="K10" s="21">
        <f>IF(FLOW_THRU_100PCT="Y",1,INDEX(VariabilityMatrix,D6L803C1,D6L803C9))</f>
        <v>0.4974550993029121</v>
      </c>
      <c r="L10" s="16" t="s">
        <v>33547</v>
      </c>
      <c r="M10" s="15">
        <f>IF(D6L803C2&lt;&gt;0,D6L803C2*D6L803C4,D6L803C3*D6L803C4)</f>
        <v>10.060819566056633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5.0304097830283165</v>
      </c>
      <c r="R10" s="16" t="s">
        <v>33549</v>
      </c>
      <c r="S10" s="15">
        <f>D6L803C5-D6L803C7</f>
        <v>5.0304097830283165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4.0156100388485836</v>
      </c>
      <c r="X10" s="16" t="s">
        <v>33551</v>
      </c>
      <c r="Y10" s="33">
        <f>D6L803C7-D6L803C10</f>
        <v>1.014799744179733</v>
      </c>
      <c r="Z10" s="16" t="s">
        <v>33552</v>
      </c>
      <c r="AA10" s="33">
        <f>CHOOSE(MIN(D6L803C9,RUN_YEARS),B7L808C7,B7L808C16,B7L808C25,B7L808C34,B7L808C43)</f>
        <v>180812.6</v>
      </c>
      <c r="AB10" s="16" t="s">
        <v>33553</v>
      </c>
      <c r="AC10" s="33">
        <f>IF(D6L803C12=0,0,D6L803C10/D6L803C12)</f>
        <v>2.220868478661655E-5</v>
      </c>
      <c r="AD10" s="16" t="s">
        <v>33554</v>
      </c>
      <c r="AE10" s="33">
        <f>IF(D6L803C5=0,0,D6L803C10/D6L803C5)</f>
        <v>0.39913349131083892</v>
      </c>
      <c r="AF10" s="16" t="s">
        <v>33555</v>
      </c>
      <c r="AG10" s="33">
        <f>CHOOSE(MIN(D6L803C9,RUN_YEARS),B7L808C5,B7L808C14,B7L808C23,B7L808C32,B7L808C41)</f>
        <v>17574.547870141767</v>
      </c>
      <c r="AH10" s="16" t="s">
        <v>33556</v>
      </c>
      <c r="AI10" s="33">
        <f>IF(D6L803C15=0,0,D6L803C11/D6L803C15)</f>
        <v>5.7742580445203055E-5</v>
      </c>
      <c r="AJ10" s="16" t="s">
        <v>33557</v>
      </c>
      <c r="AK10" s="33">
        <f>IF(D6L803C5=0,0,D6L803C11/D6L803C5)</f>
        <v>0.10086650868916106</v>
      </c>
      <c r="AL10" s="16" t="s">
        <v>33558</v>
      </c>
      <c r="AM10" s="33">
        <f>D6L803C8*CHOOSE(MIN(D6L803C9,RUN_YEARS),B7L808C4,B7L808C13,B7L808C22,B7L808C31,B7L808C40)</f>
        <v>0.17783085165140713</v>
      </c>
      <c r="AN10" s="16" t="s">
        <v>33559</v>
      </c>
      <c r="AO10" s="33">
        <f>D6L803C8-D6L803C18</f>
        <v>4.8525789313769092</v>
      </c>
      <c r="AP10" s="16" t="s">
        <v>33560</v>
      </c>
      <c r="AQ10" s="33">
        <f>CHOOSE(MIN(D6L803C9,RUN_YEARS),B7L808C2,B7L808C11,B7L808C20,B7L808C29,B7L808C38)</f>
        <v>310.20890334628007</v>
      </c>
      <c r="AR10" s="16" t="s">
        <v>33561</v>
      </c>
      <c r="AS10" s="33">
        <f>IF(D6L803C20=0,0,D6L803C18/D6L803C20)</f>
        <v>5.7326159801705649E-4</v>
      </c>
      <c r="AT10" s="16" t="s">
        <v>33562</v>
      </c>
      <c r="AU10" s="33">
        <f>IF(D6L803C5=0,0,D6L803C18/D6L803C5)</f>
        <v>1.7675583036135142E-2</v>
      </c>
      <c r="AV10" s="16" t="s">
        <v>33563</v>
      </c>
      <c r="AW10" s="33">
        <f>CHOOSE(MIN(D6L803C9,RUN_YEARS),B7L808C1,B7L808C10,B7L808C19,B7L808C28,B7L808C37)</f>
        <v>8464.8595827145018</v>
      </c>
      <c r="AX10" s="16" t="s">
        <v>33564</v>
      </c>
      <c r="AY10" s="33">
        <f>IF(D6L803C23=0,0,D6L803C19/D6L803C23)</f>
        <v>5.7326159801705649E-4</v>
      </c>
      <c r="AZ10" s="16" t="s">
        <v>33565</v>
      </c>
      <c r="BA10" s="33">
        <f>IF(D6L803C5=0,0,D6L803C19/D6L803C5)</f>
        <v>0.48232441696386485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0.83158647566960875</v>
      </c>
      <c r="J11" s="16" t="s">
        <v>33588</v>
      </c>
      <c r="K11" s="21">
        <f>IF(FLOW_THRU_100PCT="Y",1,INDEX(VariabilityMatrix,D6L804C1,D6L804C9))</f>
        <v>0.49174669797485232</v>
      </c>
      <c r="L11" s="16" t="s">
        <v>33568</v>
      </c>
      <c r="M11" s="15">
        <f>IF(D6L804C2&lt;&gt;0,D6L804C2*D6L804C4,D6L804C3*D6L804C4)</f>
        <v>0.408929903491075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0.2044649517455375</v>
      </c>
      <c r="R11" s="16" t="s">
        <v>33570</v>
      </c>
      <c r="S11" s="15">
        <f>D6L804C5-D6L804C7</f>
        <v>0.2044649517455375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0.16546904309834812</v>
      </c>
      <c r="X11" s="16" t="s">
        <v>33572</v>
      </c>
      <c r="Y11" s="33">
        <f>D6L804C7-D6L804C10</f>
        <v>3.8995908647189381E-2</v>
      </c>
      <c r="Z11" s="16" t="s">
        <v>33573</v>
      </c>
      <c r="AA11" s="33">
        <f>CHOOSE(MIN(D6L804C9,RUN_YEARS),B7L808C7,B7L808C16,B7L808C25,B7L808C34,B7L808C43)</f>
        <v>164995</v>
      </c>
      <c r="AB11" s="16" t="s">
        <v>33574</v>
      </c>
      <c r="AC11" s="33">
        <f>IF(D6L804C12=0,0,D6L804C10/D6L804C12)</f>
        <v>1.0028730755377321E-6</v>
      </c>
      <c r="AD11" s="16" t="s">
        <v>33575</v>
      </c>
      <c r="AE11" s="33">
        <f>IF(D6L804C5=0,0,D6L804C10/D6L804C5)</f>
        <v>0.40463913664841467</v>
      </c>
      <c r="AF11" s="16" t="s">
        <v>33576</v>
      </c>
      <c r="AG11" s="33">
        <f>CHOOSE(MIN(D6L804C9,RUN_YEARS),B7L808C5,B7L808C14,B7L808C23,B7L808C32,B7L808C41)</f>
        <v>14955.45824153582</v>
      </c>
      <c r="AH11" s="16" t="s">
        <v>33577</v>
      </c>
      <c r="AI11" s="33">
        <f>IF(D6L804C15=0,0,D6L804C11/D6L804C15)</f>
        <v>2.607469996398103E-6</v>
      </c>
      <c r="AJ11" s="16" t="s">
        <v>33578</v>
      </c>
      <c r="AK11" s="33">
        <f>IF(D6L804C5=0,0,D6L804C11/D6L804C5)</f>
        <v>9.5360863351585334E-2</v>
      </c>
      <c r="AL11" s="16" t="s">
        <v>33579</v>
      </c>
      <c r="AM11" s="33">
        <f>D6L804C8*CHOOSE(MIN(D6L804C9,RUN_YEARS),B7L808C4,B7L808C13,B7L808C22,B7L808C31,B7L808C40)</f>
        <v>7.6259353231821116E-3</v>
      </c>
      <c r="AN11" s="16" t="s">
        <v>33580</v>
      </c>
      <c r="AO11" s="33">
        <f>D6L804C8-D6L804C18</f>
        <v>0.19683901642235538</v>
      </c>
      <c r="AP11" s="16" t="s">
        <v>33581</v>
      </c>
      <c r="AQ11" s="33">
        <f>CHOOSE(MIN(D6L804C9,RUN_YEARS),B7L808C2,B7L808C11,B7L808C20,B7L808C29,B7L808C38)</f>
        <v>277.62225399503387</v>
      </c>
      <c r="AR11" s="16" t="s">
        <v>33582</v>
      </c>
      <c r="AS11" s="33">
        <f>IF(D6L804C20=0,0,D6L804C18/D6L804C20)</f>
        <v>2.7468746519573048E-5</v>
      </c>
      <c r="AT11" s="16" t="s">
        <v>33583</v>
      </c>
      <c r="AU11" s="33">
        <f>IF(D6L804C5=0,0,D6L804C18/D6L804C5)</f>
        <v>1.8648514716284498E-2</v>
      </c>
      <c r="AV11" s="16" t="s">
        <v>33584</v>
      </c>
      <c r="AW11" s="33">
        <f>CHOOSE(MIN(D6L804C9,RUN_YEARS),B7L808C1,B7L808C10,B7L808C19,B7L808C28,B7L808C37)</f>
        <v>7165.9264204901501</v>
      </c>
      <c r="AX11" s="16" t="s">
        <v>33585</v>
      </c>
      <c r="AY11" s="33">
        <f>IF(D6L804C23=0,0,D6L804C19/D6L804C23)</f>
        <v>2.7468746519573052E-5</v>
      </c>
      <c r="AZ11" s="16" t="s">
        <v>33586</v>
      </c>
      <c r="BA11" s="33">
        <f>IF(D6L804C5=0,0,D6L804C19/D6L804C5)</f>
        <v>0.48135148528371546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547.08208501048409</v>
      </c>
      <c r="J12" s="16" t="s">
        <v>33609</v>
      </c>
      <c r="K12" s="21">
        <f>IF(FLOW_THRU_100PCT="Y",1,INDEX(VariabilityMatrix,D6L805C1,D6L805C9))</f>
        <v>0.24674303864797151</v>
      </c>
      <c r="L12" s="16" t="s">
        <v>33589</v>
      </c>
      <c r="M12" s="15">
        <f>IF(D6L805C2&lt;&gt;0,D6L805C2*D6L805C4,D6L805C3*D6L805C4)</f>
        <v>134.98869604535471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67.494348022677357</v>
      </c>
      <c r="R12" s="16" t="s">
        <v>33591</v>
      </c>
      <c r="S12" s="15">
        <f>D6L805C5-D6L805C7</f>
        <v>67.494348022677357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53.878509540080067</v>
      </c>
      <c r="X12" s="16" t="s">
        <v>33593</v>
      </c>
      <c r="Y12" s="33">
        <f>D6L805C7-D6L805C10</f>
        <v>13.61583848259729</v>
      </c>
      <c r="Z12" s="16" t="s">
        <v>33594</v>
      </c>
      <c r="AA12" s="33">
        <f>CHOOSE(MIN(D6L805C9,RUN_YEARS),B7L808C7,B7L808C16,B7L808C25,B7L808C34,B7L808C43)</f>
        <v>180812.6</v>
      </c>
      <c r="AB12" s="16" t="s">
        <v>33595</v>
      </c>
      <c r="AC12" s="33">
        <f>IF(D6L805C12=0,0,D6L805C10/D6L805C12)</f>
        <v>2.9797983956914541E-4</v>
      </c>
      <c r="AD12" s="16" t="s">
        <v>33596</v>
      </c>
      <c r="AE12" s="33">
        <f>IF(D6L805C5=0,0,D6L805C10/D6L805C5)</f>
        <v>0.39913349131083897</v>
      </c>
      <c r="AF12" s="16" t="s">
        <v>33597</v>
      </c>
      <c r="AG12" s="33">
        <f>CHOOSE(MIN(D6L805C9,RUN_YEARS),B7L808C5,B7L808C14,B7L808C23,B7L808C32,B7L808C41)</f>
        <v>17574.547870141767</v>
      </c>
      <c r="AH12" s="16" t="s">
        <v>33598</v>
      </c>
      <c r="AI12" s="33">
        <f>IF(D6L805C15=0,0,D6L805C11/D6L805C15)</f>
        <v>7.747475828797783E-4</v>
      </c>
      <c r="AJ12" s="16" t="s">
        <v>33599</v>
      </c>
      <c r="AK12" s="33">
        <f>IF(D6L805C5=0,0,D6L805C11/D6L805C5)</f>
        <v>0.10086650868916104</v>
      </c>
      <c r="AL12" s="16" t="s">
        <v>33600</v>
      </c>
      <c r="AM12" s="33">
        <f>D6L805C8*CHOOSE(MIN(D6L805C9,RUN_YEARS),B7L808C4,B7L808C13,B7L808C22,B7L808C31,B7L808C40)</f>
        <v>2.3860039058892748</v>
      </c>
      <c r="AN12" s="16" t="s">
        <v>33601</v>
      </c>
      <c r="AO12" s="33">
        <f>D6L805C8-D6L805C18</f>
        <v>65.108344116788089</v>
      </c>
      <c r="AP12" s="16" t="s">
        <v>33602</v>
      </c>
      <c r="AQ12" s="33">
        <f>CHOOSE(MIN(D6L805C9,RUN_YEARS),B7L808C2,B7L808C11,B7L808C20,B7L808C29,B7L808C38)</f>
        <v>310.20890334628007</v>
      </c>
      <c r="AR12" s="16" t="s">
        <v>33603</v>
      </c>
      <c r="AS12" s="33">
        <f>IF(D6L805C20=0,0,D6L805C18/D6L805C20)</f>
        <v>7.6916035618288681E-3</v>
      </c>
      <c r="AT12" s="16" t="s">
        <v>33604</v>
      </c>
      <c r="AU12" s="33">
        <f>IF(D6L805C5=0,0,D6L805C18/D6L805C5)</f>
        <v>1.7675583036135142E-2</v>
      </c>
      <c r="AV12" s="16" t="s">
        <v>33605</v>
      </c>
      <c r="AW12" s="33">
        <f>CHOOSE(MIN(D6L805C9,RUN_YEARS),B7L808C1,B7L808C10,B7L808C19,B7L808C28,B7L808C37)</f>
        <v>8464.8595827145018</v>
      </c>
      <c r="AX12" s="16" t="s">
        <v>33606</v>
      </c>
      <c r="AY12" s="33">
        <f>IF(D6L805C23=0,0,D6L805C19/D6L805C23)</f>
        <v>7.6916035618288681E-3</v>
      </c>
      <c r="AZ12" s="16" t="s">
        <v>33607</v>
      </c>
      <c r="BA12" s="33">
        <f>IF(D6L805C5=0,0,D6L805C19/D6L805C5)</f>
        <v>0.48232441696386491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202.80782776171446</v>
      </c>
      <c r="J13" s="16" t="s">
        <v>33630</v>
      </c>
      <c r="K13" s="21">
        <f>IF(FLOW_THRU_100PCT="Y",1,INDEX(VariabilityMatrix,D6L806C1,D6L806C9))</f>
        <v>0.4974550993029121</v>
      </c>
      <c r="L13" s="16" t="s">
        <v>33610</v>
      </c>
      <c r="M13" s="15">
        <f>IF(D6L806C2&lt;&gt;0,D6L806C2*D6L806C4,D6L806C3*D6L806C4)</f>
        <v>100.88778809861157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50.443894049305783</v>
      </c>
      <c r="R13" s="16" t="s">
        <v>33612</v>
      </c>
      <c r="S13" s="15">
        <f>D6L806C5-D6L806C7</f>
        <v>50.443894049305783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40.267695094426941</v>
      </c>
      <c r="X13" s="16" t="s">
        <v>33614</v>
      </c>
      <c r="Y13" s="33">
        <f>D6L806C7-D6L806C10</f>
        <v>10.176198954878842</v>
      </c>
      <c r="Z13" s="16" t="s">
        <v>33615</v>
      </c>
      <c r="AA13" s="33">
        <f>CHOOSE(MIN(D6L806C9,RUN_YEARS),B7L808C7,B7L808C16,B7L808C25,B7L808C34,B7L808C43)</f>
        <v>180812.6</v>
      </c>
      <c r="AB13" s="16" t="s">
        <v>33616</v>
      </c>
      <c r="AC13" s="33">
        <f>IF(D6L806C12=0,0,D6L806C10/D6L806C12)</f>
        <v>2.2270403221029365E-4</v>
      </c>
      <c r="AD13" s="16" t="s">
        <v>33617</v>
      </c>
      <c r="AE13" s="33">
        <f>IF(D6L806C5=0,0,D6L806C10/D6L806C5)</f>
        <v>0.39913349131083897</v>
      </c>
      <c r="AF13" s="16" t="s">
        <v>33618</v>
      </c>
      <c r="AG13" s="33">
        <f>CHOOSE(MIN(D6L806C9,RUN_YEARS),B7L808C5,B7L808C14,B7L808C23,B7L808C32,B7L808C41)</f>
        <v>17574.547870141767</v>
      </c>
      <c r="AH13" s="16" t="s">
        <v>33619</v>
      </c>
      <c r="AI13" s="33">
        <f>IF(D6L806C15=0,0,D6L806C11/D6L806C15)</f>
        <v>5.7903048374676369E-4</v>
      </c>
      <c r="AJ13" s="16" t="s">
        <v>33620</v>
      </c>
      <c r="AK13" s="33">
        <f>IF(D6L806C5=0,0,D6L806C11/D6L806C5)</f>
        <v>0.10086650868916106</v>
      </c>
      <c r="AL13" s="16" t="s">
        <v>33621</v>
      </c>
      <c r="AM13" s="33">
        <f>D6L806C8*CHOOSE(MIN(D6L806C9,RUN_YEARS),B7L808C4,B7L808C13,B7L808C22,B7L808C31,B7L808C40)</f>
        <v>1.7832504758690155</v>
      </c>
      <c r="AN13" s="16" t="s">
        <v>33622</v>
      </c>
      <c r="AO13" s="33">
        <f>D6L806C8-D6L806C18</f>
        <v>48.660643573436765</v>
      </c>
      <c r="AP13" s="16" t="s">
        <v>33623</v>
      </c>
      <c r="AQ13" s="33">
        <f>CHOOSE(MIN(D6L806C9,RUN_YEARS),B7L808C2,B7L808C11,B7L808C20,B7L808C29,B7L808C38)</f>
        <v>310.20890334628007</v>
      </c>
      <c r="AR13" s="16" t="s">
        <v>33624</v>
      </c>
      <c r="AS13" s="33">
        <f>IF(D6L806C20=0,0,D6L806C18/D6L806C20)</f>
        <v>5.7485470488846937E-3</v>
      </c>
      <c r="AT13" s="16" t="s">
        <v>33625</v>
      </c>
      <c r="AU13" s="33">
        <f>IF(D6L806C5=0,0,D6L806C18/D6L806C5)</f>
        <v>1.7675583036135142E-2</v>
      </c>
      <c r="AV13" s="16" t="s">
        <v>33626</v>
      </c>
      <c r="AW13" s="33">
        <f>CHOOSE(MIN(D6L806C9,RUN_YEARS),B7L808C1,B7L808C10,B7L808C19,B7L808C28,B7L808C37)</f>
        <v>8464.8595827145018</v>
      </c>
      <c r="AX13" s="16" t="s">
        <v>33627</v>
      </c>
      <c r="AY13" s="33">
        <f>IF(D6L806C23=0,0,D6L806C19/D6L806C23)</f>
        <v>5.7485470488846929E-3</v>
      </c>
      <c r="AZ13" s="16" t="s">
        <v>33628</v>
      </c>
      <c r="BA13" s="33">
        <f>IF(D6L806C5=0,0,D6L806C19/D6L806C5)</f>
        <v>0.48232441696386485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34.117001581019494</v>
      </c>
      <c r="J14" s="16" t="s">
        <v>33651</v>
      </c>
      <c r="K14" s="21">
        <f>IF(FLOW_THRU_100PCT="Y",1,INDEX(VariabilityMatrix,D6L807C1,D6L807C9))</f>
        <v>0.49174669797485232</v>
      </c>
      <c r="L14" s="16" t="s">
        <v>33631</v>
      </c>
      <c r="M14" s="15">
        <f>IF(D6L807C2&lt;&gt;0,D6L807C2*D6L807C4,D6L807C3*D6L807C4)</f>
        <v>16.776922872269154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8.3884614361345768</v>
      </c>
      <c r="R14" s="16" t="s">
        <v>33633</v>
      </c>
      <c r="S14" s="15">
        <f>D6L807C5-D6L807C7</f>
        <v>8.3884614361345768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6.7885995866520314</v>
      </c>
      <c r="X14" s="16" t="s">
        <v>33635</v>
      </c>
      <c r="Y14" s="33">
        <f>D6L807C7-D6L807C10</f>
        <v>1.5998618494825454</v>
      </c>
      <c r="Z14" s="16" t="s">
        <v>33636</v>
      </c>
      <c r="AA14" s="33">
        <f>CHOOSE(MIN(D6L807C9,RUN_YEARS),B7L808C7,B7L808C16,B7L808C25,B7L808C34,B7L808C43)</f>
        <v>164995</v>
      </c>
      <c r="AB14" s="16" t="s">
        <v>33637</v>
      </c>
      <c r="AC14" s="33">
        <f>IF(D6L807C12=0,0,D6L807C10/D6L807C12)</f>
        <v>4.1144274594090919E-5</v>
      </c>
      <c r="AD14" s="16" t="s">
        <v>33638</v>
      </c>
      <c r="AE14" s="33">
        <f>IF(D6L807C5=0,0,D6L807C10/D6L807C5)</f>
        <v>0.40463913664841467</v>
      </c>
      <c r="AF14" s="16" t="s">
        <v>33639</v>
      </c>
      <c r="AG14" s="33">
        <f>CHOOSE(MIN(D6L807C9,RUN_YEARS),B7L808C5,B7L808C14,B7L808C23,B7L808C32,B7L808C41)</f>
        <v>14955.45824153582</v>
      </c>
      <c r="AH14" s="16" t="s">
        <v>33640</v>
      </c>
      <c r="AI14" s="33">
        <f>IF(D6L807C15=0,0,D6L807C11/D6L807C15)</f>
        <v>1.0697511394463637E-4</v>
      </c>
      <c r="AJ14" s="16" t="s">
        <v>33641</v>
      </c>
      <c r="AK14" s="33">
        <f>IF(D6L807C5=0,0,D6L807C11/D6L807C5)</f>
        <v>9.5360863351585334E-2</v>
      </c>
      <c r="AL14" s="16" t="s">
        <v>33642</v>
      </c>
      <c r="AM14" s="33">
        <f>D6L807C8*CHOOSE(MIN(D6L807C9,RUN_YEARS),B7L808C4,B7L808C13,B7L808C22,B7L808C31,B7L808C40)</f>
        <v>0.31286469307748133</v>
      </c>
      <c r="AN14" s="16" t="s">
        <v>33643</v>
      </c>
      <c r="AO14" s="33">
        <f>D6L807C8-D6L807C18</f>
        <v>8.0755967430570958</v>
      </c>
      <c r="AP14" s="16" t="s">
        <v>33644</v>
      </c>
      <c r="AQ14" s="33">
        <f>CHOOSE(MIN(D6L807C9,RUN_YEARS),B7L808C2,B7L808C11,B7L808C20,B7L808C29,B7L808C38)</f>
        <v>277.62225399503387</v>
      </c>
      <c r="AR14" s="16" t="s">
        <v>33645</v>
      </c>
      <c r="AS14" s="33">
        <f>IF(D6L807C20=0,0,D6L807C18/D6L807C20)</f>
        <v>1.1269438547353552E-3</v>
      </c>
      <c r="AT14" s="16" t="s">
        <v>33646</v>
      </c>
      <c r="AU14" s="33">
        <f>IF(D6L807C5=0,0,D6L807C18/D6L807C5)</f>
        <v>1.8648514716284498E-2</v>
      </c>
      <c r="AV14" s="16" t="s">
        <v>33647</v>
      </c>
      <c r="AW14" s="33">
        <f>CHOOSE(MIN(D6L807C9,RUN_YEARS),B7L808C1,B7L808C10,B7L808C19,B7L808C28,B7L808C37)</f>
        <v>7165.9264204901501</v>
      </c>
      <c r="AX14" s="16" t="s">
        <v>33648</v>
      </c>
      <c r="AY14" s="33">
        <f>IF(D6L807C23=0,0,D6L807C19/D6L807C23)</f>
        <v>1.1269438547353552E-3</v>
      </c>
      <c r="AZ14" s="16" t="s">
        <v>33649</v>
      </c>
      <c r="BA14" s="33">
        <f>IF(D6L807C5=0,0,D6L807C19/D6L807C5)</f>
        <v>0.48135148528371552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0.2634729427864107</v>
      </c>
      <c r="J15" s="16" t="s">
        <v>33672</v>
      </c>
      <c r="K15" s="21">
        <f>IF(FLOW_THRU_100PCT="Y",1,INDEX(VariabilityMatrix,D6L808C1,D6L808C9))</f>
        <v>0.49174669797485232</v>
      </c>
      <c r="L15" s="16" t="s">
        <v>33652</v>
      </c>
      <c r="M15" s="15">
        <f>IF(D6L808C2&lt;&gt;0,D6L808C2*D6L808C4,D6L808C3*D6L808C4)</f>
        <v>0.12956194962093465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6.4780974810467323E-2</v>
      </c>
      <c r="R15" s="16" t="s">
        <v>33654</v>
      </c>
      <c r="S15" s="15">
        <f>D6L808C5-D6L808C7</f>
        <v>6.4780974810467323E-2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5.2425835437100395E-2</v>
      </c>
      <c r="X15" s="16" t="s">
        <v>33656</v>
      </c>
      <c r="Y15" s="33">
        <f>D6L808C7-D6L808C10</f>
        <v>1.2355139373366929E-2</v>
      </c>
      <c r="Z15" s="16" t="s">
        <v>33657</v>
      </c>
      <c r="AA15" s="33">
        <f>CHOOSE(MIN(D6L808C9,RUN_YEARS),B7L808C7,B7L808C16,B7L808C25,B7L808C34,B7L808C43)</f>
        <v>164995</v>
      </c>
      <c r="AB15" s="16" t="s">
        <v>33658</v>
      </c>
      <c r="AC15" s="33">
        <f>IF(D6L808C12=0,0,D6L808C10/D6L808C12)</f>
        <v>3.1774196452680623E-7</v>
      </c>
      <c r="AD15" s="16" t="s">
        <v>33659</v>
      </c>
      <c r="AE15" s="33">
        <f>IF(D6L808C5=0,0,D6L808C10/D6L808C5)</f>
        <v>0.40463913664841467</v>
      </c>
      <c r="AF15" s="16" t="s">
        <v>33660</v>
      </c>
      <c r="AG15" s="33">
        <f>CHOOSE(MIN(D6L808C9,RUN_YEARS),B7L808C5,B7L808C14,B7L808C23,B7L808C32,B7L808C41)</f>
        <v>14955.45824153582</v>
      </c>
      <c r="AH15" s="16" t="s">
        <v>33661</v>
      </c>
      <c r="AI15" s="33">
        <f>IF(D6L808C15=0,0,D6L808C11/D6L808C15)</f>
        <v>8.2612910776969571E-7</v>
      </c>
      <c r="AJ15" s="16" t="s">
        <v>33662</v>
      </c>
      <c r="AK15" s="33">
        <f>IF(D6L808C5=0,0,D6L808C11/D6L808C5)</f>
        <v>9.5360863351585307E-2</v>
      </c>
      <c r="AL15" s="16" t="s">
        <v>33663</v>
      </c>
      <c r="AM15" s="33">
        <f>D6L808C8*CHOOSE(MIN(D6L808C9,RUN_YEARS),B7L808C4,B7L808C13,B7L808C22,B7L808C31,B7L808C40)</f>
        <v>2.4161379241765106E-3</v>
      </c>
      <c r="AN15" s="16" t="s">
        <v>33664</v>
      </c>
      <c r="AO15" s="33">
        <f>D6L808C8-D6L808C18</f>
        <v>6.2364836886290811E-2</v>
      </c>
      <c r="AP15" s="16" t="s">
        <v>33665</v>
      </c>
      <c r="AQ15" s="33">
        <f>CHOOSE(MIN(D6L808C9,RUN_YEARS),B7L808C2,B7L808C11,B7L808C20,B7L808C29,B7L808C38)</f>
        <v>277.62225399503387</v>
      </c>
      <c r="AR15" s="16" t="s">
        <v>33666</v>
      </c>
      <c r="AS15" s="33">
        <f>IF(D6L808C20=0,0,D6L808C18/D6L808C20)</f>
        <v>8.7029691943201744E-6</v>
      </c>
      <c r="AT15" s="16" t="s">
        <v>33667</v>
      </c>
      <c r="AU15" s="33">
        <f>IF(D6L808C5=0,0,D6L808C18/D6L808C5)</f>
        <v>1.8648514716284498E-2</v>
      </c>
      <c r="AV15" s="16" t="s">
        <v>33668</v>
      </c>
      <c r="AW15" s="33">
        <f>CHOOSE(MIN(D6L808C9,RUN_YEARS),B7L808C1,B7L808C10,B7L808C19,B7L808C28,B7L808C37)</f>
        <v>7165.9264204901501</v>
      </c>
      <c r="AX15" s="16" t="s">
        <v>33669</v>
      </c>
      <c r="AY15" s="33">
        <f>IF(D6L808C23=0,0,D6L808C19/D6L808C23)</f>
        <v>8.7029691943201744E-6</v>
      </c>
      <c r="AZ15" s="16" t="s">
        <v>33670</v>
      </c>
      <c r="BA15" s="33">
        <f>IF(D6L808C5=0,0,D6L808C19/D6L808C5)</f>
        <v>0.48135148528371552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8.2335294620753344E-3</v>
      </c>
      <c r="J16" s="16" t="s">
        <v>33693</v>
      </c>
      <c r="K16" s="21">
        <f>IF(FLOW_THRU_100PCT="Y",1,INDEX(VariabilityMatrix,D6L809C1,D6L809C9))</f>
        <v>0.49174669797485232</v>
      </c>
      <c r="L16" s="16" t="s">
        <v>33673</v>
      </c>
      <c r="M16" s="15">
        <f>IF(D6L809C2&lt;&gt;0,D6L809C2*D6L809C4,D6L809C3*D6L809C4)</f>
        <v>4.0488109256542077E-3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2.0244054628271039E-3</v>
      </c>
      <c r="R16" s="16" t="s">
        <v>33675</v>
      </c>
      <c r="S16" s="15">
        <f>D6L809C5-D6L809C7</f>
        <v>2.0244054628271039E-3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1.6383073574093873E-3</v>
      </c>
      <c r="X16" s="16" t="s">
        <v>33677</v>
      </c>
      <c r="Y16" s="33">
        <f>D6L809C7-D6L809C10</f>
        <v>3.8609810541771652E-4</v>
      </c>
      <c r="Z16" s="16" t="s">
        <v>33678</v>
      </c>
      <c r="AA16" s="33">
        <f>CHOOSE(MIN(D6L809C9,RUN_YEARS),B7L808C7,B7L808C16,B7L808C25,B7L808C34,B7L808C43)</f>
        <v>164995</v>
      </c>
      <c r="AB16" s="16" t="s">
        <v>33679</v>
      </c>
      <c r="AC16" s="33">
        <f>IF(D6L809C12=0,0,D6L809C10/D6L809C12)</f>
        <v>9.9294363914626946E-9</v>
      </c>
      <c r="AD16" s="16" t="s">
        <v>33680</v>
      </c>
      <c r="AE16" s="33">
        <f>IF(D6L809C5=0,0,D6L809C10/D6L809C5)</f>
        <v>0.40463913664841467</v>
      </c>
      <c r="AF16" s="16" t="s">
        <v>33681</v>
      </c>
      <c r="AG16" s="33">
        <f>CHOOSE(MIN(D6L809C9,RUN_YEARS),B7L808C5,B7L808C14,B7L808C23,B7L808C32,B7L808C41)</f>
        <v>14955.45824153582</v>
      </c>
      <c r="AH16" s="16" t="s">
        <v>33682</v>
      </c>
      <c r="AI16" s="33">
        <f>IF(D6L809C15=0,0,D6L809C11/D6L809C15)</f>
        <v>2.5816534617802991E-8</v>
      </c>
      <c r="AJ16" s="16" t="s">
        <v>33683</v>
      </c>
      <c r="AK16" s="33">
        <f>IF(D6L809C5=0,0,D6L809C11/D6L809C5)</f>
        <v>9.5360863351585307E-2</v>
      </c>
      <c r="AL16" s="16" t="s">
        <v>33684</v>
      </c>
      <c r="AM16" s="33">
        <f>D6L809C8*CHOOSE(MIN(D6L809C9,RUN_YEARS),B7L808C4,B7L808C13,B7L808C22,B7L808C31,B7L808C40)</f>
        <v>7.5504310130515955E-5</v>
      </c>
      <c r="AN16" s="16" t="s">
        <v>33685</v>
      </c>
      <c r="AO16" s="33">
        <f>D6L809C8-D6L809C18</f>
        <v>1.9489011526965879E-3</v>
      </c>
      <c r="AP16" s="16" t="s">
        <v>33686</v>
      </c>
      <c r="AQ16" s="33">
        <f>CHOOSE(MIN(D6L809C9,RUN_YEARS),B7L808C2,B7L808C11,B7L808C20,B7L808C29,B7L808C38)</f>
        <v>277.62225399503387</v>
      </c>
      <c r="AR16" s="16" t="s">
        <v>33687</v>
      </c>
      <c r="AS16" s="33">
        <f>IF(D6L809C20=0,0,D6L809C18/D6L809C20)</f>
        <v>2.7196778732250545E-7</v>
      </c>
      <c r="AT16" s="16" t="s">
        <v>33688</v>
      </c>
      <c r="AU16" s="33">
        <f>IF(D6L809C5=0,0,D6L809C18/D6L809C5)</f>
        <v>1.8648514716284498E-2</v>
      </c>
      <c r="AV16" s="16" t="s">
        <v>33689</v>
      </c>
      <c r="AW16" s="33">
        <f>CHOOSE(MIN(D6L809C9,RUN_YEARS),B7L808C1,B7L808C10,B7L808C19,B7L808C28,B7L808C37)</f>
        <v>7165.9264204901501</v>
      </c>
      <c r="AX16" s="16" t="s">
        <v>33690</v>
      </c>
      <c r="AY16" s="33">
        <f>IF(D6L809C23=0,0,D6L809C19/D6L809C23)</f>
        <v>2.7196778732250545E-7</v>
      </c>
      <c r="AZ16" s="16" t="s">
        <v>33691</v>
      </c>
      <c r="BA16" s="33">
        <f>IF(D6L809C5=0,0,D6L809C19/D6L809C5)</f>
        <v>0.48135148528371552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1.0374247122214921</v>
      </c>
      <c r="J17" s="16" t="s">
        <v>33714</v>
      </c>
      <c r="K17" s="21">
        <f>IF(FLOW_THRU_100PCT="Y",1,INDEX(VariabilityMatrix,D6L810C1,D6L810C9))</f>
        <v>0.49174669797485232</v>
      </c>
      <c r="L17" s="16" t="s">
        <v>33694</v>
      </c>
      <c r="M17" s="15">
        <f>IF(D6L810C2&lt;&gt;0,D6L810C2*D6L810C4,D6L810C3*D6L810C4)</f>
        <v>0.51015017663243023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0.25507508831621512</v>
      </c>
      <c r="R17" s="16" t="s">
        <v>33696</v>
      </c>
      <c r="S17" s="15">
        <f>D6L810C5-D6L810C7</f>
        <v>0.25507508831621512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0.20642672703358281</v>
      </c>
      <c r="X17" s="16" t="s">
        <v>33698</v>
      </c>
      <c r="Y17" s="33">
        <f>D6L810C7-D6L810C10</f>
        <v>4.8648361282632308E-2</v>
      </c>
      <c r="Z17" s="16" t="s">
        <v>33699</v>
      </c>
      <c r="AA17" s="33">
        <f>CHOOSE(MIN(D6L810C9,RUN_YEARS),B7L808C7,B7L808C16,B7L808C25,B7L808C34,B7L808C43)</f>
        <v>164995</v>
      </c>
      <c r="AB17" s="16" t="s">
        <v>33700</v>
      </c>
      <c r="AC17" s="33">
        <f>IF(D6L810C12=0,0,D6L810C10/D6L810C12)</f>
        <v>1.2511089853242995E-6</v>
      </c>
      <c r="AD17" s="16" t="s">
        <v>33701</v>
      </c>
      <c r="AE17" s="33">
        <f>IF(D6L810C5=0,0,D6L810C10/D6L810C5)</f>
        <v>0.40463913664841467</v>
      </c>
      <c r="AF17" s="16" t="s">
        <v>33702</v>
      </c>
      <c r="AG17" s="33">
        <f>CHOOSE(MIN(D6L810C9,RUN_YEARS),B7L808C5,B7L808C14,B7L808C23,B7L808C32,B7L808C41)</f>
        <v>14955.45824153582</v>
      </c>
      <c r="AH17" s="16" t="s">
        <v>33703</v>
      </c>
      <c r="AI17" s="33">
        <f>IF(D6L810C15=0,0,D6L810C11/D6L810C15)</f>
        <v>3.2528833618431784E-6</v>
      </c>
      <c r="AJ17" s="16" t="s">
        <v>33704</v>
      </c>
      <c r="AK17" s="33">
        <f>IF(D6L810C5=0,0,D6L810C11/D6L810C5)</f>
        <v>9.5360863351585348E-2</v>
      </c>
      <c r="AL17" s="16" t="s">
        <v>33705</v>
      </c>
      <c r="AM17" s="33">
        <f>D6L810C8*CHOOSE(MIN(D6L810C9,RUN_YEARS),B7L808C4,B7L808C13,B7L808C22,B7L808C31,B7L808C40)</f>
        <v>9.5135430764450111E-3</v>
      </c>
      <c r="AN17" s="16" t="s">
        <v>33706</v>
      </c>
      <c r="AO17" s="33">
        <f>D6L810C8-D6L810C18</f>
        <v>0.24556154523977011</v>
      </c>
      <c r="AP17" s="16" t="s">
        <v>33707</v>
      </c>
      <c r="AQ17" s="33">
        <f>CHOOSE(MIN(D6L810C9,RUN_YEARS),B7L808C2,B7L808C11,B7L808C20,B7L808C29,B7L808C38)</f>
        <v>277.62225399503387</v>
      </c>
      <c r="AR17" s="16" t="s">
        <v>33708</v>
      </c>
      <c r="AS17" s="33">
        <f>IF(D6L810C20=0,0,D6L810C18/D6L810C20)</f>
        <v>3.4267941202635688E-5</v>
      </c>
      <c r="AT17" s="16" t="s">
        <v>33709</v>
      </c>
      <c r="AU17" s="33">
        <f>IF(D6L810C5=0,0,D6L810C18/D6L810C5)</f>
        <v>1.8648514716284498E-2</v>
      </c>
      <c r="AV17" s="16" t="s">
        <v>33710</v>
      </c>
      <c r="AW17" s="33">
        <f>CHOOSE(MIN(D6L810C9,RUN_YEARS),B7L808C1,B7L808C10,B7L808C19,B7L808C28,B7L808C37)</f>
        <v>7165.9264204901501</v>
      </c>
      <c r="AX17" s="16" t="s">
        <v>33711</v>
      </c>
      <c r="AY17" s="33">
        <f>IF(D6L810C23=0,0,D6L810C19/D6L810C23)</f>
        <v>3.4267941202635688E-5</v>
      </c>
      <c r="AZ17" s="16" t="s">
        <v>33712</v>
      </c>
      <c r="BA17" s="33">
        <f>IF(D6L810C5=0,0,D6L810C19/D6L810C5)</f>
        <v>0.48135148528371552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0.77395176943508148</v>
      </c>
      <c r="J18" s="16" t="s">
        <v>33735</v>
      </c>
      <c r="K18" s="21">
        <f>IF(FLOW_THRU_100PCT="Y",1,INDEX(VariabilityMatrix,D6L811C1,D6L811C9))</f>
        <v>0.49174669797485232</v>
      </c>
      <c r="L18" s="16" t="s">
        <v>33715</v>
      </c>
      <c r="M18" s="15">
        <f>IF(D6L811C2&lt;&gt;0,D6L811C2*D6L811C4,D6L811C3*D6L811C4)</f>
        <v>0.38058822701149553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0.19029411350574776</v>
      </c>
      <c r="R18" s="16" t="s">
        <v>33717</v>
      </c>
      <c r="S18" s="15">
        <f>D6L811C5-D6L811C7</f>
        <v>0.19029411350574776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0.15400089159648239</v>
      </c>
      <c r="X18" s="16" t="s">
        <v>33719</v>
      </c>
      <c r="Y18" s="33">
        <f>D6L811C7-D6L811C10</f>
        <v>3.6293221909265372E-2</v>
      </c>
      <c r="Z18" s="16" t="s">
        <v>33720</v>
      </c>
      <c r="AA18" s="33">
        <f>CHOOSE(MIN(D6L811C9,RUN_YEARS),B7L808C7,B7L808C16,B7L808C25,B7L808C34,B7L808C43)</f>
        <v>164995</v>
      </c>
      <c r="AB18" s="16" t="s">
        <v>33721</v>
      </c>
      <c r="AC18" s="33">
        <f>IF(D6L811C12=0,0,D6L811C10/D6L811C12)</f>
        <v>9.3336702079749321E-7</v>
      </c>
      <c r="AD18" s="16" t="s">
        <v>33722</v>
      </c>
      <c r="AE18" s="33">
        <f>IF(D6L811C5=0,0,D6L811C10/D6L811C5)</f>
        <v>0.40463913664841467</v>
      </c>
      <c r="AF18" s="16" t="s">
        <v>33723</v>
      </c>
      <c r="AG18" s="33">
        <f>CHOOSE(MIN(D6L811C9,RUN_YEARS),B7L808C5,B7L808C14,B7L808C23,B7L808C32,B7L808C41)</f>
        <v>14955.45824153582</v>
      </c>
      <c r="AH18" s="16" t="s">
        <v>33724</v>
      </c>
      <c r="AI18" s="33">
        <f>IF(D6L811C15=0,0,D6L811C11/D6L811C15)</f>
        <v>2.4267542540734823E-6</v>
      </c>
      <c r="AJ18" s="16" t="s">
        <v>33725</v>
      </c>
      <c r="AK18" s="33">
        <f>IF(D6L811C5=0,0,D6L811C11/D6L811C5)</f>
        <v>9.5360863351585362E-2</v>
      </c>
      <c r="AL18" s="16" t="s">
        <v>33726</v>
      </c>
      <c r="AM18" s="33">
        <f>D6L811C8*CHOOSE(MIN(D6L811C9,RUN_YEARS),B7L808C4,B7L808C13,B7L808C22,B7L808C31,B7L808C40)</f>
        <v>7.0974051522685001E-3</v>
      </c>
      <c r="AN18" s="16" t="s">
        <v>33727</v>
      </c>
      <c r="AO18" s="33">
        <f>D6L811C8-D6L811C18</f>
        <v>0.18319670835347926</v>
      </c>
      <c r="AP18" s="16" t="s">
        <v>33728</v>
      </c>
      <c r="AQ18" s="33">
        <f>CHOOSE(MIN(D6L811C9,RUN_YEARS),B7L808C2,B7L808C11,B7L808C20,B7L808C29,B7L808C38)</f>
        <v>277.62225399503387</v>
      </c>
      <c r="AR18" s="16" t="s">
        <v>33729</v>
      </c>
      <c r="AS18" s="33">
        <f>IF(D6L811C20=0,0,D6L811C18/D6L811C20)</f>
        <v>2.5564972008315512E-5</v>
      </c>
      <c r="AT18" s="16" t="s">
        <v>33730</v>
      </c>
      <c r="AU18" s="33">
        <f>IF(D6L811C5=0,0,D6L811C18/D6L811C5)</f>
        <v>1.8648514716284498E-2</v>
      </c>
      <c r="AV18" s="16" t="s">
        <v>33731</v>
      </c>
      <c r="AW18" s="33">
        <f>CHOOSE(MIN(D6L811C9,RUN_YEARS),B7L808C1,B7L808C10,B7L808C19,B7L808C28,B7L808C37)</f>
        <v>7165.9264204901501</v>
      </c>
      <c r="AX18" s="16" t="s">
        <v>33732</v>
      </c>
      <c r="AY18" s="33">
        <f>IF(D6L811C23=0,0,D6L811C19/D6L811C23)</f>
        <v>2.5564972008315512E-5</v>
      </c>
      <c r="AZ18" s="16" t="s">
        <v>33733</v>
      </c>
      <c r="BA18" s="33">
        <f>IF(D6L811C5=0,0,D6L811C19/D6L811C5)</f>
        <v>0.48135148528371546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0.49174669797485232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164995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14955.45824153582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277.62225399503387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7165.9264204901501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3.3443514617774239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2.8761422571285844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1.4380711285642922</v>
      </c>
      <c r="R20" s="16" t="s">
        <v>33759</v>
      </c>
      <c r="S20" s="15">
        <f>D6L813C5-D6L813C7</f>
        <v>1.4380711285642922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1.1637997198025332</v>
      </c>
      <c r="X20" s="16" t="s">
        <v>33761</v>
      </c>
      <c r="Y20" s="33">
        <f>D6L813C7-D6L813C10</f>
        <v>0.27427140876175904</v>
      </c>
      <c r="Z20" s="16" t="s">
        <v>33762</v>
      </c>
      <c r="AA20" s="33">
        <f>CHOOSE(MIN(D6L813C9,RUN_YEARS),B7L808C7,B7L808C16,B7L808C25,B7L808C34,B7L808C43)</f>
        <v>164995</v>
      </c>
      <c r="AB20" s="16" t="s">
        <v>33763</v>
      </c>
      <c r="AC20" s="33">
        <f>IF(D6L813C12=0,0,D6L813C10/D6L813C12)</f>
        <v>7.0535453789662304E-6</v>
      </c>
      <c r="AD20" s="16" t="s">
        <v>33764</v>
      </c>
      <c r="AE20" s="33">
        <f>IF(D6L813C5=0,0,D6L813C10/D6L813C5)</f>
        <v>0.40463913664841472</v>
      </c>
      <c r="AF20" s="16" t="s">
        <v>33765</v>
      </c>
      <c r="AG20" s="33">
        <f>CHOOSE(MIN(D6L813C9,RUN_YEARS),B7L808C5,B7L808C14,B7L808C23,B7L808C32,B7L808C41)</f>
        <v>14955.45824153582</v>
      </c>
      <c r="AH20" s="16" t="s">
        <v>33766</v>
      </c>
      <c r="AI20" s="33">
        <f>IF(D6L813C15=0,0,D6L813C11/D6L813C15)</f>
        <v>1.8339217985312182E-5</v>
      </c>
      <c r="AJ20" s="16" t="s">
        <v>33767</v>
      </c>
      <c r="AK20" s="33">
        <f>IF(D6L813C5=0,0,D6L813C11/D6L813C5)</f>
        <v>9.5360863351585293E-2</v>
      </c>
      <c r="AL20" s="16" t="s">
        <v>33768</v>
      </c>
      <c r="AM20" s="33">
        <f>D6L813C8*CHOOSE(MIN(D6L813C9,RUN_YEARS),B7L808C4,B7L808C13,B7L808C22,B7L808C31,B7L808C40)</f>
        <v>5.3635781208190118E-2</v>
      </c>
      <c r="AN20" s="16" t="s">
        <v>33769</v>
      </c>
      <c r="AO20" s="33">
        <f>D6L813C8-D6L813C18</f>
        <v>1.3844353473561022</v>
      </c>
      <c r="AP20" s="16" t="s">
        <v>33770</v>
      </c>
      <c r="AQ20" s="33">
        <f>CHOOSE(MIN(D6L813C9,RUN_YEARS),B7L808C2,B7L808C11,B7L808C20,B7L808C29,B7L808C38)</f>
        <v>277.62225399503387</v>
      </c>
      <c r="AR20" s="16" t="s">
        <v>33771</v>
      </c>
      <c r="AS20" s="33">
        <f>IF(D6L813C20=0,0,D6L813C18/D6L813C20)</f>
        <v>1.9319698056031762E-4</v>
      </c>
      <c r="AT20" s="16" t="s">
        <v>33772</v>
      </c>
      <c r="AU20" s="33">
        <f>IF(D6L813C5=0,0,D6L813C18/D6L813C5)</f>
        <v>1.8648514716284498E-2</v>
      </c>
      <c r="AV20" s="16" t="s">
        <v>33773</v>
      </c>
      <c r="AW20" s="33">
        <f>CHOOSE(MIN(D6L813C9,RUN_YEARS),B7L808C1,B7L808C10,B7L808C19,B7L808C28,B7L808C37)</f>
        <v>7165.9264204901501</v>
      </c>
      <c r="AX20" s="16" t="s">
        <v>33774</v>
      </c>
      <c r="AY20" s="33">
        <f>IF(D6L813C23=0,0,D6L813C19/D6L813C23)</f>
        <v>1.9319698056031765E-4</v>
      </c>
      <c r="AZ20" s="16" t="s">
        <v>33775</v>
      </c>
      <c r="BA20" s="33">
        <f>IF(D6L813C5=0,0,D6L813C19/D6L813C5)</f>
        <v>0.48135148528371552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12.226996516251067</v>
      </c>
      <c r="J21" s="16" t="s">
        <v>33797</v>
      </c>
      <c r="K21" s="21">
        <f>IF(FLOW_THRU_100PCT="Y",1,INDEX(VariabilityMatrix,D6L814C1,D6L814C9))</f>
        <v>0.4974550993029121</v>
      </c>
      <c r="L21" s="16" t="s">
        <v>33777</v>
      </c>
      <c r="M21" s="15">
        <f>IF(D6L814C2&lt;&gt;0,D6L814C2*D6L814C4,D6L814C3*D6L814C4)</f>
        <v>6.0823817661680346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3.0411908830840173</v>
      </c>
      <c r="R21" s="16" t="s">
        <v>33779</v>
      </c>
      <c r="S21" s="15">
        <f>D6L814C5-D6L814C7</f>
        <v>3.0411908830840173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2.4276822698160347</v>
      </c>
      <c r="X21" s="16" t="s">
        <v>33781</v>
      </c>
      <c r="Y21" s="33">
        <f>D6L814C7-D6L814C10</f>
        <v>0.61350861326798256</v>
      </c>
      <c r="Z21" s="16" t="s">
        <v>33782</v>
      </c>
      <c r="AA21" s="33">
        <f>CHOOSE(MIN(D6L814C9,RUN_YEARS),B7L808C7,B7L808C16,B7L808C25,B7L808C34,B7L808C43)</f>
        <v>180812.6</v>
      </c>
      <c r="AB21" s="16" t="s">
        <v>33783</v>
      </c>
      <c r="AC21" s="33">
        <f>IF(D6L814C12=0,0,D6L814C10/D6L814C12)</f>
        <v>1.3426510485530514E-5</v>
      </c>
      <c r="AD21" s="16" t="s">
        <v>33784</v>
      </c>
      <c r="AE21" s="33">
        <f>IF(D6L814C5=0,0,D6L814C10/D6L814C5)</f>
        <v>0.39913349131083897</v>
      </c>
      <c r="AF21" s="16" t="s">
        <v>33785</v>
      </c>
      <c r="AG21" s="33">
        <f>CHOOSE(MIN(D6L814C9,RUN_YEARS),B7L808C5,B7L808C14,B7L808C23,B7L808C32,B7L808C41)</f>
        <v>17574.547870141767</v>
      </c>
      <c r="AH21" s="16" t="s">
        <v>33786</v>
      </c>
      <c r="AI21" s="33">
        <f>IF(D6L814C15=0,0,D6L814C11/D6L814C15)</f>
        <v>3.4908927262379332E-5</v>
      </c>
      <c r="AJ21" s="16" t="s">
        <v>33787</v>
      </c>
      <c r="AK21" s="33">
        <f>IF(D6L814C5=0,0,D6L814C11/D6L814C5)</f>
        <v>0.10086650868916101</v>
      </c>
      <c r="AL21" s="16" t="s">
        <v>33788</v>
      </c>
      <c r="AM21" s="33">
        <f>D6L814C8*CHOOSE(MIN(D6L814C9,RUN_YEARS),B7L808C4,B7L808C13,B7L808C22,B7L808C31,B7L808C40)</f>
        <v>0.10750964396537742</v>
      </c>
      <c r="AN21" s="16" t="s">
        <v>33789</v>
      </c>
      <c r="AO21" s="33">
        <f>D6L814C8-D6L814C18</f>
        <v>2.93368123911864</v>
      </c>
      <c r="AP21" s="16" t="s">
        <v>33790</v>
      </c>
      <c r="AQ21" s="33">
        <f>CHOOSE(MIN(D6L814C9,RUN_YEARS),B7L808C2,B7L808C11,B7L808C20,B7L808C29,B7L808C38)</f>
        <v>310.20890334628007</v>
      </c>
      <c r="AR21" s="16" t="s">
        <v>33791</v>
      </c>
      <c r="AS21" s="33">
        <f>IF(D6L814C20=0,0,D6L814C18/D6L814C20)</f>
        <v>3.4657175472931713E-4</v>
      </c>
      <c r="AT21" s="16" t="s">
        <v>33792</v>
      </c>
      <c r="AU21" s="33">
        <f>IF(D6L814C5=0,0,D6L814C18/D6L814C5)</f>
        <v>1.7675583036135142E-2</v>
      </c>
      <c r="AV21" s="16" t="s">
        <v>33793</v>
      </c>
      <c r="AW21" s="33">
        <f>CHOOSE(MIN(D6L814C9,RUN_YEARS),B7L808C1,B7L808C10,B7L808C19,B7L808C28,B7L808C37)</f>
        <v>8464.8595827145018</v>
      </c>
      <c r="AX21" s="16" t="s">
        <v>33794</v>
      </c>
      <c r="AY21" s="33">
        <f>IF(D6L814C23=0,0,D6L814C19/D6L814C23)</f>
        <v>3.4657175472931713E-4</v>
      </c>
      <c r="AZ21" s="16" t="s">
        <v>33795</v>
      </c>
      <c r="BA21" s="33">
        <f>IF(D6L814C5=0,0,D6L814C19/D6L814C5)</f>
        <v>0.48232441696386485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36.638845845852039</v>
      </c>
      <c r="J22" s="16" t="s">
        <v>33818</v>
      </c>
      <c r="K22" s="21">
        <f>IF(FLOW_THRU_100PCT="Y",1,INDEX(VariabilityMatrix,D6L815C1,D6L815C9))</f>
        <v>0.50225231908625079</v>
      </c>
      <c r="L22" s="16" t="s">
        <v>33798</v>
      </c>
      <c r="M22" s="15">
        <f>IF(D6L815C2&lt;&gt;0,D6L815C2*D6L815C4,D6L815C3*D6L815C4)</f>
        <v>18.401945294722832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9.2009726473614162</v>
      </c>
      <c r="R22" s="16" t="s">
        <v>33800</v>
      </c>
      <c r="S22" s="15">
        <f>D6L815C5-D6L815C7</f>
        <v>9.2009726473614162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7.4193019060716123</v>
      </c>
      <c r="X22" s="16" t="s">
        <v>33802</v>
      </c>
      <c r="Y22" s="33">
        <f>D6L815C7-D6L815C10</f>
        <v>1.7816707412898038</v>
      </c>
      <c r="Z22" s="16" t="s">
        <v>33803</v>
      </c>
      <c r="AA22" s="33">
        <f>CHOOSE(MIN(D6L815C9,RUN_YEARS),B7L808C7,B7L808C16,B7L808C25,B7L808C34,B7L808C43)</f>
        <v>182702.33333333331</v>
      </c>
      <c r="AB22" s="16" t="s">
        <v>33804</v>
      </c>
      <c r="AC22" s="33">
        <f>IF(D6L815C12=0,0,D6L815C10/D6L815C12)</f>
        <v>4.060868720562744E-5</v>
      </c>
      <c r="AD22" s="16" t="s">
        <v>33805</v>
      </c>
      <c r="AE22" s="33">
        <f>IF(D6L815C5=0,0,D6L815C10/D6L815C5)</f>
        <v>0.40318030443223102</v>
      </c>
      <c r="AF22" s="16" t="s">
        <v>33806</v>
      </c>
      <c r="AG22" s="33">
        <f>CHOOSE(MIN(D6L815C9,RUN_YEARS),B7L808C5,B7L808C14,B7L808C23,B7L808C32,B7L808C41)</f>
        <v>16874.664624080582</v>
      </c>
      <c r="AH22" s="16" t="s">
        <v>33807</v>
      </c>
      <c r="AI22" s="33">
        <f>IF(D6L815C15=0,0,D6L815C11/D6L815C15)</f>
        <v>1.0558258673463137E-4</v>
      </c>
      <c r="AJ22" s="16" t="s">
        <v>33808</v>
      </c>
      <c r="AK22" s="33">
        <f>IF(D6L815C5=0,0,D6L815C11/D6L815C5)</f>
        <v>9.6819695567768996E-2</v>
      </c>
      <c r="AL22" s="16" t="s">
        <v>33809</v>
      </c>
      <c r="AM22" s="33">
        <f>D6L815C8*CHOOSE(MIN(D6L815C9,RUN_YEARS),B7L808C4,B7L808C13,B7L808C22,B7L808C31,B7L808C40)</f>
        <v>0.35102882824239051</v>
      </c>
      <c r="AN22" s="16" t="s">
        <v>33810</v>
      </c>
      <c r="AO22" s="33">
        <f>D6L815C8-D6L815C18</f>
        <v>8.8499438191190265</v>
      </c>
      <c r="AP22" s="16" t="s">
        <v>33811</v>
      </c>
      <c r="AQ22" s="33">
        <f>CHOOSE(MIN(D6L815C9,RUN_YEARS),B7L808C2,B7L808C11,B7L808C20,B7L808C29,B7L808C38)</f>
        <v>320.76671447593895</v>
      </c>
      <c r="AR22" s="16" t="s">
        <v>33812</v>
      </c>
      <c r="AS22" s="33">
        <f>IF(D6L815C20=0,0,D6L815C18/D6L815C20)</f>
        <v>1.0943430611742029E-3</v>
      </c>
      <c r="AT22" s="16" t="s">
        <v>33813</v>
      </c>
      <c r="AU22" s="33">
        <f>IF(D6L815C5=0,0,D6L815C18/D6L815C5)</f>
        <v>1.9075636984045151E-2</v>
      </c>
      <c r="AV22" s="16" t="s">
        <v>33814</v>
      </c>
      <c r="AW22" s="33">
        <f>CHOOSE(MIN(D6L815C9,RUN_YEARS),B7L808C1,B7L808C10,B7L808C19,B7L808C28,B7L808C37)</f>
        <v>8086.9922176170758</v>
      </c>
      <c r="AX22" s="16" t="s">
        <v>33815</v>
      </c>
      <c r="AY22" s="33">
        <f>IF(D6L815C23=0,0,D6L815C19/D6L815C23)</f>
        <v>1.0943430611742029E-3</v>
      </c>
      <c r="AZ22" s="16" t="s">
        <v>33816</v>
      </c>
      <c r="BA22" s="33">
        <f>IF(D6L815C5=0,0,D6L815C19/D6L815C5)</f>
        <v>0.48092436301595487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1965.8868058774092</v>
      </c>
      <c r="J23" s="16" t="s">
        <v>33839</v>
      </c>
      <c r="K23" s="21">
        <f>IF(FLOW_THRU_100PCT="Y",1,INDEX(VariabilityMatrix,D6L816C1,D6L816C9))</f>
        <v>0.24086589183116475</v>
      </c>
      <c r="L23" s="16" t="s">
        <v>33819</v>
      </c>
      <c r="M23" s="15">
        <f>IF(D6L816C2&lt;&gt;0,D6L816C2*D6L816C4,D6L816C3*D6L816C4)</f>
        <v>473.51507873678202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236.75753936839101</v>
      </c>
      <c r="R23" s="16" t="s">
        <v>33821</v>
      </c>
      <c r="S23" s="15">
        <f>D6L816C5-D6L816C7</f>
        <v>236.75753936839101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190.91195359834762</v>
      </c>
      <c r="X23" s="16" t="s">
        <v>33823</v>
      </c>
      <c r="Y23" s="33">
        <f>D6L816C7-D6L816C10</f>
        <v>45.845585770043385</v>
      </c>
      <c r="Z23" s="16" t="s">
        <v>33824</v>
      </c>
      <c r="AA23" s="33">
        <f>CHOOSE(MIN(D6L816C9,RUN_YEARS),B7L808C7,B7L808C16,B7L808C25,B7L808C34,B7L808C43)</f>
        <v>182702.33333333331</v>
      </c>
      <c r="AB23" s="16" t="s">
        <v>33825</v>
      </c>
      <c r="AC23" s="33">
        <f>IF(D6L816C12=0,0,D6L816C10/D6L816C12)</f>
        <v>1.0449344029451236E-3</v>
      </c>
      <c r="AD23" s="16" t="s">
        <v>33826</v>
      </c>
      <c r="AE23" s="33">
        <f>IF(D6L816C5=0,0,D6L816C10/D6L816C5)</f>
        <v>0.40318030443223102</v>
      </c>
      <c r="AF23" s="16" t="s">
        <v>33827</v>
      </c>
      <c r="AG23" s="33">
        <f>CHOOSE(MIN(D6L816C9,RUN_YEARS),B7L808C5,B7L808C14,B7L808C23,B7L808C32,B7L808C41)</f>
        <v>16874.664624080582</v>
      </c>
      <c r="AH23" s="16" t="s">
        <v>33828</v>
      </c>
      <c r="AI23" s="33">
        <f>IF(D6L816C15=0,0,D6L816C11/D6L816C15)</f>
        <v>2.716829447657321E-3</v>
      </c>
      <c r="AJ23" s="16" t="s">
        <v>33829</v>
      </c>
      <c r="AK23" s="33">
        <f>IF(D6L816C5=0,0,D6L816C11/D6L816C5)</f>
        <v>9.6819695567768968E-2</v>
      </c>
      <c r="AL23" s="16" t="s">
        <v>33830</v>
      </c>
      <c r="AM23" s="33">
        <f>D6L816C8*CHOOSE(MIN(D6L816C9,RUN_YEARS),B7L808C4,B7L808C13,B7L808C22,B7L808C31,B7L808C40)</f>
        <v>9.032601748454411</v>
      </c>
      <c r="AN23" s="16" t="s">
        <v>33831</v>
      </c>
      <c r="AO23" s="33">
        <f>D6L816C8-D6L816C18</f>
        <v>227.72493761993661</v>
      </c>
      <c r="AP23" s="16" t="s">
        <v>33832</v>
      </c>
      <c r="AQ23" s="33">
        <f>CHOOSE(MIN(D6L816C9,RUN_YEARS),B7L808C2,B7L808C11,B7L808C20,B7L808C29,B7L808C38)</f>
        <v>320.76671447593895</v>
      </c>
      <c r="AR23" s="16" t="s">
        <v>33833</v>
      </c>
      <c r="AS23" s="33">
        <f>IF(D6L816C20=0,0,D6L816C18/D6L816C20)</f>
        <v>2.81594110012682E-2</v>
      </c>
      <c r="AT23" s="16" t="s">
        <v>33834</v>
      </c>
      <c r="AU23" s="33">
        <f>IF(D6L816C5=0,0,D6L816C18/D6L816C5)</f>
        <v>1.9075636984045151E-2</v>
      </c>
      <c r="AV23" s="16" t="s">
        <v>33835</v>
      </c>
      <c r="AW23" s="33">
        <f>CHOOSE(MIN(D6L816C9,RUN_YEARS),B7L808C1,B7L808C10,B7L808C19,B7L808C28,B7L808C37)</f>
        <v>8086.9922176170758</v>
      </c>
      <c r="AX23" s="16" t="s">
        <v>33836</v>
      </c>
      <c r="AY23" s="33">
        <f>IF(D6L816C23=0,0,D6L816C19/D6L816C23)</f>
        <v>2.81594110012682E-2</v>
      </c>
      <c r="AZ23" s="16" t="s">
        <v>33837</v>
      </c>
      <c r="BA23" s="33">
        <f>IF(D6L816C5=0,0,D6L816C19/D6L816C5)</f>
        <v>0.48092436301595487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769.39621487936938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661.68074479625761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330.84037239812881</v>
      </c>
      <c r="R24" s="16" t="s">
        <v>33842</v>
      </c>
      <c r="S24" s="15">
        <f>D6L817C5-D6L817C7</f>
        <v>330.84037239812881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266.7766441239005</v>
      </c>
      <c r="X24" s="16" t="s">
        <v>33844</v>
      </c>
      <c r="Y24" s="33">
        <f>D6L817C7-D6L817C10</f>
        <v>64.063728274228311</v>
      </c>
      <c r="Z24" s="16" t="s">
        <v>33845</v>
      </c>
      <c r="AA24" s="33">
        <f>CHOOSE(MIN(D6L817C9,RUN_YEARS),B7L808C7,B7L808C16,B7L808C25,B7L808C34,B7L808C43)</f>
        <v>182702.33333333331</v>
      </c>
      <c r="AB24" s="16" t="s">
        <v>33846</v>
      </c>
      <c r="AC24" s="33">
        <f>IF(D6L817C12=0,0,D6L817C10/D6L817C12)</f>
        <v>1.4601709745938321E-3</v>
      </c>
      <c r="AD24" s="16" t="s">
        <v>33847</v>
      </c>
      <c r="AE24" s="33">
        <f>IF(D6L817C5=0,0,D6L817C10/D6L817C5)</f>
        <v>0.40318030443223102</v>
      </c>
      <c r="AF24" s="16" t="s">
        <v>33848</v>
      </c>
      <c r="AG24" s="33">
        <f>CHOOSE(MIN(D6L817C9,RUN_YEARS),B7L808C5,B7L808C14,B7L808C23,B7L808C32,B7L808C41)</f>
        <v>16874.664624080582</v>
      </c>
      <c r="AH24" s="16" t="s">
        <v>33849</v>
      </c>
      <c r="AI24" s="33">
        <f>IF(D6L817C15=0,0,D6L817C11/D6L817C15)</f>
        <v>3.7964445339439645E-3</v>
      </c>
      <c r="AJ24" s="16" t="s">
        <v>33850</v>
      </c>
      <c r="AK24" s="33">
        <f>IF(D6L817C5=0,0,D6L817C11/D6L817C5)</f>
        <v>9.6819695567768996E-2</v>
      </c>
      <c r="AL24" s="16" t="s">
        <v>33851</v>
      </c>
      <c r="AM24" s="33">
        <f>D6L817C8*CHOOSE(MIN(D6L817C9,RUN_YEARS),B7L808C4,B7L808C13,B7L808C22,B7L808C31,B7L808C40)</f>
        <v>12.621981687066032</v>
      </c>
      <c r="AN24" s="16" t="s">
        <v>33852</v>
      </c>
      <c r="AO24" s="33">
        <f>D6L817C8-D6L817C18</f>
        <v>318.2183907110628</v>
      </c>
      <c r="AP24" s="16" t="s">
        <v>33853</v>
      </c>
      <c r="AQ24" s="33">
        <f>CHOOSE(MIN(D6L817C9,RUN_YEARS),B7L808C2,B7L808C11,B7L808C20,B7L808C29,B7L808C38)</f>
        <v>320.76671447593895</v>
      </c>
      <c r="AR24" s="16" t="s">
        <v>33854</v>
      </c>
      <c r="AS24" s="33">
        <f>IF(D6L817C20=0,0,D6L817C18/D6L817C20)</f>
        <v>3.9349412259584125E-2</v>
      </c>
      <c r="AT24" s="16" t="s">
        <v>33855</v>
      </c>
      <c r="AU24" s="33">
        <f>IF(D6L817C5=0,0,D6L817C18/D6L817C5)</f>
        <v>1.9075636984045151E-2</v>
      </c>
      <c r="AV24" s="16" t="s">
        <v>33856</v>
      </c>
      <c r="AW24" s="33">
        <f>CHOOSE(MIN(D6L817C9,RUN_YEARS),B7L808C1,B7L808C10,B7L808C19,B7L808C28,B7L808C37)</f>
        <v>8086.9922176170758</v>
      </c>
      <c r="AX24" s="16" t="s">
        <v>33857</v>
      </c>
      <c r="AY24" s="33">
        <f>IF(D6L817C23=0,0,D6L817C19/D6L817C23)</f>
        <v>3.9349412259584125E-2</v>
      </c>
      <c r="AZ24" s="16" t="s">
        <v>33858</v>
      </c>
      <c r="BA24" s="33">
        <f>IF(D6L817C5=0,0,D6L817C19/D6L817C5)</f>
        <v>0.48092436301595487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1226.1942932312115</v>
      </c>
      <c r="J25" s="16" t="s">
        <v>33880</v>
      </c>
      <c r="K25" s="21">
        <f>IF(FLOW_THRU_100PCT="Y",1,INDEX(VariabilityMatrix,D6L818C1,D6L818C9))</f>
        <v>0.22312812776859683</v>
      </c>
      <c r="L25" s="16" t="s">
        <v>33860</v>
      </c>
      <c r="M25" s="15">
        <f>IF(D6L818C2&lt;&gt;0,D6L818C2*D6L818C4,D6L818C3*D6L818C4)</f>
        <v>273.59843692921805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136.79921846460903</v>
      </c>
      <c r="R25" s="16" t="s">
        <v>33862</v>
      </c>
      <c r="S25" s="15">
        <f>D6L818C5-D6L818C7</f>
        <v>136.79921846460903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110.70863530739453</v>
      </c>
      <c r="X25" s="16" t="s">
        <v>33864</v>
      </c>
      <c r="Y25" s="33">
        <f>D6L818C7-D6L818C10</f>
        <v>26.090583157214496</v>
      </c>
      <c r="Z25" s="16" t="s">
        <v>33865</v>
      </c>
      <c r="AA25" s="33">
        <f>CHOOSE(MIN(D6L818C9,RUN_YEARS),B7L808C7,B7L808C16,B7L808C25,B7L808C34,B7L808C43)</f>
        <v>164995</v>
      </c>
      <c r="AB25" s="16" t="s">
        <v>33866</v>
      </c>
      <c r="AC25" s="33">
        <f>IF(D6L818C12=0,0,D6L818C10/D6L818C12)</f>
        <v>6.7098175888599372E-4</v>
      </c>
      <c r="AD25" s="16" t="s">
        <v>33867</v>
      </c>
      <c r="AE25" s="33">
        <f>IF(D6L818C5=0,0,D6L818C10/D6L818C5)</f>
        <v>0.40463913664841467</v>
      </c>
      <c r="AF25" s="16" t="s">
        <v>33868</v>
      </c>
      <c r="AG25" s="33">
        <f>CHOOSE(MIN(D6L818C9,RUN_YEARS),B7L808C5,B7L808C14,B7L808C23,B7L808C32,B7L808C41)</f>
        <v>14955.45824153582</v>
      </c>
      <c r="AH25" s="16" t="s">
        <v>33869</v>
      </c>
      <c r="AI25" s="33">
        <f>IF(D6L818C15=0,0,D6L818C11/D6L818C15)</f>
        <v>1.7445525731035827E-3</v>
      </c>
      <c r="AJ25" s="16" t="s">
        <v>33870</v>
      </c>
      <c r="AK25" s="33">
        <f>IF(D6L818C5=0,0,D6L818C11/D6L818C5)</f>
        <v>9.536086335158532E-2</v>
      </c>
      <c r="AL25" s="16" t="s">
        <v>33871</v>
      </c>
      <c r="AM25" s="33">
        <f>D6L818C8*CHOOSE(MIN(D6L818C9,RUN_YEARS),B7L808C4,B7L808C13,B7L808C22,B7L808C31,B7L808C40)</f>
        <v>5.1022044774269588</v>
      </c>
      <c r="AN25" s="16" t="s">
        <v>33872</v>
      </c>
      <c r="AO25" s="33">
        <f>D6L818C8-D6L818C18</f>
        <v>131.69701398718206</v>
      </c>
      <c r="AP25" s="16" t="s">
        <v>33873</v>
      </c>
      <c r="AQ25" s="33">
        <f>CHOOSE(MIN(D6L818C9,RUN_YEARS),B7L808C2,B7L808C11,B7L808C20,B7L808C29,B7L808C38)</f>
        <v>277.62225399503387</v>
      </c>
      <c r="AR25" s="16" t="s">
        <v>33874</v>
      </c>
      <c r="AS25" s="33">
        <f>IF(D6L818C20=0,0,D6L818C18/D6L818C20)</f>
        <v>1.8378225823057495E-2</v>
      </c>
      <c r="AT25" s="16" t="s">
        <v>33875</v>
      </c>
      <c r="AU25" s="33">
        <f>IF(D6L818C5=0,0,D6L818C18/D6L818C5)</f>
        <v>1.8648514716284498E-2</v>
      </c>
      <c r="AV25" s="16" t="s">
        <v>33876</v>
      </c>
      <c r="AW25" s="33">
        <f>CHOOSE(MIN(D6L818C9,RUN_YEARS),B7L808C1,B7L808C10,B7L808C19,B7L808C28,B7L808C37)</f>
        <v>7165.9264204901501</v>
      </c>
      <c r="AX25" s="16" t="s">
        <v>33877</v>
      </c>
      <c r="AY25" s="33">
        <f>IF(D6L818C23=0,0,D6L818C19/D6L818C23)</f>
        <v>1.8378225823057499E-2</v>
      </c>
      <c r="AZ25" s="16" t="s">
        <v>33878</v>
      </c>
      <c r="BA25" s="33">
        <f>IF(D6L818C5=0,0,D6L818C19/D6L818C5)</f>
        <v>0.48135148528371546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5287.4375619994516</v>
      </c>
      <c r="J26" s="16" t="s">
        <v>33901</v>
      </c>
      <c r="K26" s="21">
        <f>IF(FLOW_THRU_100PCT="Y",1,INDEX(VariabilityMatrix,D6L819C1,D6L819C9))</f>
        <v>0.24086589183116475</v>
      </c>
      <c r="L26" s="16" t="s">
        <v>33881</v>
      </c>
      <c r="M26" s="15">
        <f>IF(D6L819C2&lt;&gt;0,D6L819C2*D6L819C4,D6L819C3*D6L819C4)</f>
        <v>1273.5633638725974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636.7816819362987</v>
      </c>
      <c r="R26" s="16" t="s">
        <v>33883</v>
      </c>
      <c r="S26" s="15">
        <f>D6L819C5-D6L819C7</f>
        <v>636.7816819362987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513.47566475989004</v>
      </c>
      <c r="X26" s="16" t="s">
        <v>33885</v>
      </c>
      <c r="Y26" s="33">
        <f>D6L819C7-D6L819C10</f>
        <v>123.30601717640866</v>
      </c>
      <c r="Z26" s="16" t="s">
        <v>33886</v>
      </c>
      <c r="AA26" s="33">
        <f>CHOOSE(MIN(D6L819C9,RUN_YEARS),B7L808C7,B7L808C16,B7L808C25,B7L808C34,B7L808C43)</f>
        <v>182702.33333333331</v>
      </c>
      <c r="AB26" s="16" t="s">
        <v>33887</v>
      </c>
      <c r="AC26" s="33">
        <f>IF(D6L819C12=0,0,D6L819C10/D6L819C12)</f>
        <v>2.810449409111123E-3</v>
      </c>
      <c r="AD26" s="16" t="s">
        <v>33888</v>
      </c>
      <c r="AE26" s="33">
        <f>IF(D6L819C5=0,0,D6L819C10/D6L819C5)</f>
        <v>0.40318030443223102</v>
      </c>
      <c r="AF26" s="16" t="s">
        <v>33889</v>
      </c>
      <c r="AG26" s="33">
        <f>CHOOSE(MIN(D6L819C9,RUN_YEARS),B7L808C5,B7L808C14,B7L808C23,B7L808C32,B7L808C41)</f>
        <v>16874.664624080582</v>
      </c>
      <c r="AH26" s="16" t="s">
        <v>33890</v>
      </c>
      <c r="AI26" s="33">
        <f>IF(D6L819C15=0,0,D6L819C11/D6L819C15)</f>
        <v>7.307168463688919E-3</v>
      </c>
      <c r="AJ26" s="16" t="s">
        <v>33891</v>
      </c>
      <c r="AK26" s="33">
        <f>IF(D6L819C5=0,0,D6L819C11/D6L819C5)</f>
        <v>9.6819695567768968E-2</v>
      </c>
      <c r="AL26" s="16" t="s">
        <v>33892</v>
      </c>
      <c r="AM26" s="33">
        <f>D6L819C8*CHOOSE(MIN(D6L819C9,RUN_YEARS),B7L808C4,B7L808C13,B7L808C22,B7L808C31,B7L808C40)</f>
        <v>24.29403240541307</v>
      </c>
      <c r="AN26" s="16" t="s">
        <v>33893</v>
      </c>
      <c r="AO26" s="33">
        <f>D6L819C8-D6L819C18</f>
        <v>612.48764953088562</v>
      </c>
      <c r="AP26" s="16" t="s">
        <v>33894</v>
      </c>
      <c r="AQ26" s="33">
        <f>CHOOSE(MIN(D6L819C9,RUN_YEARS),B7L808C2,B7L808C11,B7L808C20,B7L808C29,B7L808C38)</f>
        <v>320.76671447593895</v>
      </c>
      <c r="AR26" s="16" t="s">
        <v>33895</v>
      </c>
      <c r="AS26" s="33">
        <f>IF(D6L819C20=0,0,D6L819C18/D6L819C20)</f>
        <v>7.5737385797974968E-2</v>
      </c>
      <c r="AT26" s="16" t="s">
        <v>33896</v>
      </c>
      <c r="AU26" s="33">
        <f>IF(D6L819C5=0,0,D6L819C18/D6L819C5)</f>
        <v>1.9075636984045151E-2</v>
      </c>
      <c r="AV26" s="16" t="s">
        <v>33897</v>
      </c>
      <c r="AW26" s="33">
        <f>CHOOSE(MIN(D6L819C9,RUN_YEARS),B7L808C1,B7L808C10,B7L808C19,B7L808C28,B7L808C37)</f>
        <v>8086.9922176170758</v>
      </c>
      <c r="AX26" s="16" t="s">
        <v>33898</v>
      </c>
      <c r="AY26" s="33">
        <f>IF(D6L819C23=0,0,D6L819C19/D6L819C23)</f>
        <v>7.5737385797974968E-2</v>
      </c>
      <c r="AZ26" s="16" t="s">
        <v>33899</v>
      </c>
      <c r="BA26" s="33">
        <f>IF(D6L819C5=0,0,D6L819C19/D6L819C5)</f>
        <v>0.48092436301595487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2002.08805908161</v>
      </c>
      <c r="J27" s="16" t="s">
        <v>33922</v>
      </c>
      <c r="K27" s="21">
        <f>IF(FLOW_THRU_100PCT="Y",1,INDEX(VariabilityMatrix,D6L820C1,D6L820C9))</f>
        <v>0.22312812776859683</v>
      </c>
      <c r="L27" s="16" t="s">
        <v>33902</v>
      </c>
      <c r="M27" s="15">
        <f>IF(D6L820C2&lt;&gt;0,D6L820C2*D6L820C4,D6L820C3*D6L820C4)</f>
        <v>446.72216025074351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223.36108012537176</v>
      </c>
      <c r="R27" s="16" t="s">
        <v>33904</v>
      </c>
      <c r="S27" s="15">
        <f>D6L820C5-D6L820C7</f>
        <v>223.36108012537176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180.76126924557559</v>
      </c>
      <c r="X27" s="16" t="s">
        <v>33906</v>
      </c>
      <c r="Y27" s="33">
        <f>D6L820C7-D6L820C10</f>
        <v>42.599810879796166</v>
      </c>
      <c r="Z27" s="16" t="s">
        <v>33907</v>
      </c>
      <c r="AA27" s="33">
        <f>CHOOSE(MIN(D6L820C9,RUN_YEARS),B7L808C7,B7L808C16,B7L808C25,B7L808C34,B7L808C43)</f>
        <v>164995</v>
      </c>
      <c r="AB27" s="16" t="s">
        <v>33908</v>
      </c>
      <c r="AC27" s="33">
        <f>IF(D6L820C12=0,0,D6L820C10/D6L820C12)</f>
        <v>1.0955560425805362E-3</v>
      </c>
      <c r="AD27" s="16" t="s">
        <v>33909</v>
      </c>
      <c r="AE27" s="33">
        <f>IF(D6L820C5=0,0,D6L820C10/D6L820C5)</f>
        <v>0.40463913664841467</v>
      </c>
      <c r="AF27" s="16" t="s">
        <v>33910</v>
      </c>
      <c r="AG27" s="33">
        <f>CHOOSE(MIN(D6L820C9,RUN_YEARS),B7L808C5,B7L808C14,B7L808C23,B7L808C32,B7L808C41)</f>
        <v>14955.45824153582</v>
      </c>
      <c r="AH27" s="16" t="s">
        <v>33911</v>
      </c>
      <c r="AI27" s="33">
        <f>IF(D6L820C15=0,0,D6L820C11/D6L820C15)</f>
        <v>2.8484457107093943E-3</v>
      </c>
      <c r="AJ27" s="16" t="s">
        <v>33912</v>
      </c>
      <c r="AK27" s="33">
        <f>IF(D6L820C5=0,0,D6L820C11/D6L820C5)</f>
        <v>9.5360863351585348E-2</v>
      </c>
      <c r="AL27" s="16" t="s">
        <v>33913</v>
      </c>
      <c r="AM27" s="33">
        <f>D6L820C8*CHOOSE(MIN(D6L820C9,RUN_YEARS),B7L808C4,B7L808C13,B7L808C22,B7L808C31,B7L808C40)</f>
        <v>8.3307047795263927</v>
      </c>
      <c r="AN27" s="16" t="s">
        <v>33914</v>
      </c>
      <c r="AO27" s="33">
        <f>D6L820C8-D6L820C18</f>
        <v>215.03037534584536</v>
      </c>
      <c r="AP27" s="16" t="s">
        <v>33915</v>
      </c>
      <c r="AQ27" s="33">
        <f>CHOOSE(MIN(D6L820C9,RUN_YEARS),B7L808C2,B7L808C11,B7L808C20,B7L808C29,B7L808C38)</f>
        <v>277.62225399503387</v>
      </c>
      <c r="AR27" s="16" t="s">
        <v>33916</v>
      </c>
      <c r="AS27" s="33">
        <f>IF(D6L820C20=0,0,D6L820C18/D6L820C20)</f>
        <v>3.0007337883206628E-2</v>
      </c>
      <c r="AT27" s="16" t="s">
        <v>33917</v>
      </c>
      <c r="AU27" s="33">
        <f>IF(D6L820C5=0,0,D6L820C18/D6L820C5)</f>
        <v>1.8648514716284498E-2</v>
      </c>
      <c r="AV27" s="16" t="s">
        <v>33918</v>
      </c>
      <c r="AW27" s="33">
        <f>CHOOSE(MIN(D6L820C9,RUN_YEARS),B7L808C1,B7L808C10,B7L808C19,B7L808C28,B7L808C37)</f>
        <v>7165.9264204901501</v>
      </c>
      <c r="AX27" s="16" t="s">
        <v>33919</v>
      </c>
      <c r="AY27" s="33">
        <f>IF(D6L820C23=0,0,D6L820C19/D6L820C23)</f>
        <v>3.0007337883206628E-2</v>
      </c>
      <c r="AZ27" s="16" t="s">
        <v>33920</v>
      </c>
      <c r="BA27" s="33">
        <f>IF(D6L820C5=0,0,D6L820C19/D6L820C5)</f>
        <v>0.48135148528371546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0.22312812776859683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164995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14955.45824153582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277.62225399503387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7165.9264204901501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0.22312812776859683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164995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14955.45824153582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277.62225399503387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7165.9264204901501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0.22312812776859683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164995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14955.45824153582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277.62225399503387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7165.9264204901501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0.22312812776859683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164995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14955.45824153582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277.62225399503387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7165.9264204901501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0.22312812776859683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164995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14955.45824153582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277.62225399503387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7165.9264204901501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2546.1407370789439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2189.6810338878918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1094.8405169439459</v>
      </c>
      <c r="R33" s="16" t="s">
        <v>34030</v>
      </c>
      <c r="S33" s="15">
        <f>D6L826C5-D6L826C7</f>
        <v>1094.8405169439459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886.03064308780449</v>
      </c>
      <c r="X33" s="16" t="s">
        <v>34032</v>
      </c>
      <c r="Y33" s="33">
        <f>D6L826C7-D6L826C10</f>
        <v>208.80987385614139</v>
      </c>
      <c r="Z33" s="16" t="s">
        <v>34033</v>
      </c>
      <c r="AA33" s="33">
        <f>CHOOSE(MIN(D6L826C9,RUN_YEARS),B7L808C7,B7L808C16,B7L808C25,B7L808C34,B7L808C43)</f>
        <v>164995</v>
      </c>
      <c r="AB33" s="16" t="s">
        <v>34034</v>
      </c>
      <c r="AC33" s="33">
        <f>IF(D6L826C12=0,0,D6L826C10/D6L826C12)</f>
        <v>5.3700454140295437E-3</v>
      </c>
      <c r="AD33" s="16" t="s">
        <v>34035</v>
      </c>
      <c r="AE33" s="33">
        <f>IF(D6L826C5=0,0,D6L826C10/D6L826C5)</f>
        <v>0.40463913664841467</v>
      </c>
      <c r="AF33" s="16" t="s">
        <v>34036</v>
      </c>
      <c r="AG33" s="33">
        <f>CHOOSE(MIN(D6L826C9,RUN_YEARS),B7L808C5,B7L808C14,B7L808C23,B7L808C32,B7L808C41)</f>
        <v>14955.45824153582</v>
      </c>
      <c r="AH33" s="16" t="s">
        <v>34037</v>
      </c>
      <c r="AI33" s="33">
        <f>IF(D6L826C15=0,0,D6L826C11/D6L826C15)</f>
        <v>1.3962118076476812E-2</v>
      </c>
      <c r="AJ33" s="16" t="s">
        <v>34038</v>
      </c>
      <c r="AK33" s="33">
        <f>IF(D6L826C5=0,0,D6L826C11/D6L826C5)</f>
        <v>9.5360863351585362E-2</v>
      </c>
      <c r="AL33" s="16" t="s">
        <v>34039</v>
      </c>
      <c r="AM33" s="33">
        <f>D6L826C8*CHOOSE(MIN(D6L826C9,RUN_YEARS),B7L808C4,B7L808C13,B7L808C22,B7L808C31,B7L808C40)</f>
        <v>40.834298984427406</v>
      </c>
      <c r="AN33" s="16" t="s">
        <v>34040</v>
      </c>
      <c r="AO33" s="33">
        <f>D6L826C8-D6L826C18</f>
        <v>1054.0062179595184</v>
      </c>
      <c r="AP33" s="16" t="s">
        <v>34041</v>
      </c>
      <c r="AQ33" s="33">
        <f>CHOOSE(MIN(D6L826C9,RUN_YEARS),B7L808C2,B7L808C11,B7L808C20,B7L808C29,B7L808C38)</f>
        <v>277.62225399503387</v>
      </c>
      <c r="AR33" s="16" t="s">
        <v>34042</v>
      </c>
      <c r="AS33" s="33">
        <f>IF(D6L826C20=0,0,D6L826C18/D6L826C20)</f>
        <v>0.14708582758339631</v>
      </c>
      <c r="AT33" s="16" t="s">
        <v>34043</v>
      </c>
      <c r="AU33" s="33">
        <f>IF(D6L826C5=0,0,D6L826C18/D6L826C5)</f>
        <v>1.8648514716284498E-2</v>
      </c>
      <c r="AV33" s="16" t="s">
        <v>34044</v>
      </c>
      <c r="AW33" s="33">
        <f>CHOOSE(MIN(D6L826C9,RUN_YEARS),B7L808C1,B7L808C10,B7L808C19,B7L808C28,B7L808C37)</f>
        <v>7165.9264204901501</v>
      </c>
      <c r="AX33" s="16" t="s">
        <v>34045</v>
      </c>
      <c r="AY33" s="33">
        <f>IF(D6L826C23=0,0,D6L826C19/D6L826C23)</f>
        <v>0.14708582758339631</v>
      </c>
      <c r="AZ33" s="16" t="s">
        <v>34046</v>
      </c>
      <c r="BA33" s="33">
        <f>IF(D6L826C5=0,0,D6L826C19/D6L826C5)</f>
        <v>0.48135148528371546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1.5835675893895859E-3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1.3618681268750439E-3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6.8093406343752196E-4</v>
      </c>
      <c r="R34" s="16" t="s">
        <v>34050</v>
      </c>
      <c r="S34" s="15">
        <f>D6L827C5-D6L827C7</f>
        <v>6.8093406343752196E-4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5.4907840599003244E-4</v>
      </c>
      <c r="X34" s="16" t="s">
        <v>34052</v>
      </c>
      <c r="Y34" s="33">
        <f>D6L827C7-D6L827C10</f>
        <v>1.3185565744748952E-4</v>
      </c>
      <c r="Z34" s="16" t="s">
        <v>34053</v>
      </c>
      <c r="AA34" s="33">
        <f>CHOOSE(MIN(D6L827C9,RUN_YEARS),B7L808C7,B7L808C16,B7L808C25,B7L808C34,B7L808C43)</f>
        <v>182702.33333333331</v>
      </c>
      <c r="AB34" s="16" t="s">
        <v>34054</v>
      </c>
      <c r="AC34" s="33">
        <f>IF(D6L827C12=0,0,D6L827C10/D6L827C12)</f>
        <v>3.0053168778543194E-9</v>
      </c>
      <c r="AD34" s="16" t="s">
        <v>34055</v>
      </c>
      <c r="AE34" s="33">
        <f>IF(D6L827C5=0,0,D6L827C10/D6L827C5)</f>
        <v>0.40318030443223102</v>
      </c>
      <c r="AF34" s="16" t="s">
        <v>34056</v>
      </c>
      <c r="AG34" s="33">
        <f>CHOOSE(MIN(D6L827C9,RUN_YEARS),B7L808C5,B7L808C14,B7L808C23,B7L808C32,B7L808C41)</f>
        <v>16874.664624080582</v>
      </c>
      <c r="AH34" s="16" t="s">
        <v>34057</v>
      </c>
      <c r="AI34" s="33">
        <f>IF(D6L827C15=0,0,D6L827C11/D6L827C15)</f>
        <v>7.8138238824212306E-9</v>
      </c>
      <c r="AJ34" s="16" t="s">
        <v>34058</v>
      </c>
      <c r="AK34" s="33">
        <f>IF(D6L827C5=0,0,D6L827C11/D6L827C5)</f>
        <v>9.6819695567768968E-2</v>
      </c>
      <c r="AL34" s="16" t="s">
        <v>34059</v>
      </c>
      <c r="AM34" s="33">
        <f>D6L827C8*CHOOSE(MIN(D6L827C9,RUN_YEARS),B7L808C4,B7L808C13,B7L808C22,B7L808C31,B7L808C40)</f>
        <v>2.5978502008409883E-5</v>
      </c>
      <c r="AN34" s="16" t="s">
        <v>34060</v>
      </c>
      <c r="AO34" s="33">
        <f>D6L827C8-D6L827C18</f>
        <v>6.5495556142911211E-4</v>
      </c>
      <c r="AP34" s="16" t="s">
        <v>34061</v>
      </c>
      <c r="AQ34" s="33">
        <f>CHOOSE(MIN(D6L827C9,RUN_YEARS),B7L808C2,B7L808C11,B7L808C20,B7L808C29,B7L808C38)</f>
        <v>320.76671447593895</v>
      </c>
      <c r="AR34" s="16" t="s">
        <v>34062</v>
      </c>
      <c r="AS34" s="33">
        <f>IF(D6L827C20=0,0,D6L827C18/D6L827C20)</f>
        <v>8.0988771078860039E-8</v>
      </c>
      <c r="AT34" s="16" t="s">
        <v>34063</v>
      </c>
      <c r="AU34" s="33">
        <f>IF(D6L827C5=0,0,D6L827C18/D6L827C5)</f>
        <v>1.9075636984045151E-2</v>
      </c>
      <c r="AV34" s="16" t="s">
        <v>34064</v>
      </c>
      <c r="AW34" s="33">
        <f>CHOOSE(MIN(D6L827C9,RUN_YEARS),B7L808C1,B7L808C10,B7L808C19,B7L808C28,B7L808C37)</f>
        <v>8086.9922176170758</v>
      </c>
      <c r="AX34" s="16" t="s">
        <v>34065</v>
      </c>
      <c r="AY34" s="33">
        <f>IF(D6L827C23=0,0,D6L827C19/D6L827C23)</f>
        <v>8.0988771078860052E-8</v>
      </c>
      <c r="AZ34" s="16" t="s">
        <v>34066</v>
      </c>
      <c r="BA34" s="33">
        <f>IF(D6L827C5=0,0,D6L827C19/D6L827C5)</f>
        <v>0.48092436301595487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37501.3270152103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25241.426198358113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12620.713099179056</v>
      </c>
      <c r="R35" s="16" t="s">
        <v>34070</v>
      </c>
      <c r="S35" s="15">
        <f>SUM(D6L801C8:D6L827C8)-2*SUM(D6L809C8,D6L811C8,D6L822C8,D6L824C8,D6L827C8)</f>
        <v>12620.713099179056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10180.012189502053</v>
      </c>
      <c r="X35" s="16" t="s">
        <v>34072</v>
      </c>
      <c r="Y35" s="33">
        <f>SUM(D6L801C11:D6L827C11)-2*SUM(D6L809C11,D6L811C11,D6L822C11,D6L824C11,D6L827C11)</f>
        <v>2440.700909677003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5.6421868576598283E-2</v>
      </c>
      <c r="AD35" s="16" t="s">
        <v>34074</v>
      </c>
      <c r="AE35" s="33">
        <f>IF(D6L828C5=0,0,D6L828C10/D6L828C5)</f>
        <v>0.40330574467160002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0.14669685829915557</v>
      </c>
      <c r="AJ35" s="16" t="s">
        <v>34076</v>
      </c>
      <c r="AK35" s="33">
        <f>IF(D6L828C5=0,0,D6L828C11/D6L828C5)</f>
        <v>9.6694255328399953E-2</v>
      </c>
      <c r="AL35" s="16" t="s">
        <v>34077</v>
      </c>
      <c r="AM35" s="33">
        <f>SUM(D6L801C18:D6L827C18)-2*SUM(D6L809C18,D6L811C18,D6L822C18,D6L824C18,D6L827C18)</f>
        <v>479.86115876815484</v>
      </c>
      <c r="AN35" s="16" t="s">
        <v>34078</v>
      </c>
      <c r="AO35" s="33">
        <f>SUM(D6L801C19:D6L827C19)-2*SUM(D6L809C19,D6L811C19,D6L822C19,D6L824C19,D6L827C19)</f>
        <v>12140.851940410905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1.5229708001008377</v>
      </c>
      <c r="AT35" s="16" t="s">
        <v>34080</v>
      </c>
      <c r="AU35" s="33">
        <f>IF(D6L828C5=0,0,D6L828C18/D6L828C5)</f>
        <v>1.9010857587728879E-2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1.5229708001008377</v>
      </c>
      <c r="AZ35" s="16" t="s">
        <v>34082</v>
      </c>
      <c r="BA35" s="33">
        <f>IF(D6L828C5=0,0,D6L828C19/D6L828C5)</f>
        <v>0.48098914241227125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333.5805642631401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166.79028213157005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83.395141065785026</v>
      </c>
      <c r="R36" s="16" t="s">
        <v>34087</v>
      </c>
      <c r="S36" s="15">
        <f>D6L829C5-D6L829C7</f>
        <v>83.395141065785026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67.489875763064006</v>
      </c>
      <c r="X36" s="16" t="s">
        <v>34089</v>
      </c>
      <c r="Y36" s="33">
        <f>D6L829C7-D6L829C10</f>
        <v>15.90526530272102</v>
      </c>
      <c r="Z36" s="16" t="s">
        <v>34090</v>
      </c>
      <c r="AA36" s="33">
        <f>CHOOSE(MIN(D6L829C9,RUN_YEARS),B7L808C7,B7L808C16,B7L808C25,B7L808C34,B7L808C43)</f>
        <v>164995</v>
      </c>
      <c r="AB36" s="16" t="s">
        <v>34091</v>
      </c>
      <c r="AC36" s="33">
        <f>IF(D6L829C12=0,0,D6L829C10/D6L829C12)</f>
        <v>4.0904194528963912E-4</v>
      </c>
      <c r="AD36" s="16" t="s">
        <v>34092</v>
      </c>
      <c r="AE36" s="33">
        <f>IF(D6L829C5=0,0,D6L829C10/D6L829C5)</f>
        <v>0.40463913664841467</v>
      </c>
      <c r="AF36" s="16" t="s">
        <v>34093</v>
      </c>
      <c r="AG36" s="33">
        <f>CHOOSE(MIN(D6L829C9,RUN_YEARS),B7L808C5,B7L808C14,B7L808C23,B7L808C32,B7L808C41)</f>
        <v>14955.45824153582</v>
      </c>
      <c r="AH36" s="16" t="s">
        <v>34094</v>
      </c>
      <c r="AI36" s="33">
        <f>IF(D6L829C15=0,0,D6L829C11/D6L829C15)</f>
        <v>1.0635090577530617E-3</v>
      </c>
      <c r="AJ36" s="16" t="s">
        <v>34095</v>
      </c>
      <c r="AK36" s="33">
        <f>IF(D6L829C5=0,0,D6L829C11/D6L829C5)</f>
        <v>9.5360863351585348E-2</v>
      </c>
      <c r="AL36" s="16" t="s">
        <v>34096</v>
      </c>
      <c r="AM36" s="33">
        <f>D6L829C8*CHOOSE(MIN(D6L829C9,RUN_YEARS),B7L808C4,B7L808C13,B7L808C22,B7L808C31,B7L808C40)</f>
        <v>3.1103910308638274</v>
      </c>
      <c r="AN36" s="16" t="s">
        <v>34097</v>
      </c>
      <c r="AO36" s="33">
        <f>D6L829C8-D6L829C18</f>
        <v>80.284750034921203</v>
      </c>
      <c r="AP36" s="16" t="s">
        <v>34098</v>
      </c>
      <c r="AQ36" s="33">
        <f>CHOOSE(MIN(D6L829C9,RUN_YEARS),B7L808C2,B7L808C11,B7L808C20,B7L808C29,B7L808C38)</f>
        <v>277.62225399503387</v>
      </c>
      <c r="AR36" s="16" t="s">
        <v>34099</v>
      </c>
      <c r="AS36" s="33">
        <f>IF(D6L829C20=0,0,D6L829C18/D6L829C20)</f>
        <v>1.1203680490683814E-2</v>
      </c>
      <c r="AT36" s="16" t="s">
        <v>34100</v>
      </c>
      <c r="AU36" s="33">
        <f>IF(D6L829C5=0,0,D6L829C18/D6L829C5)</f>
        <v>1.8648514716284498E-2</v>
      </c>
      <c r="AV36" s="16" t="s">
        <v>34101</v>
      </c>
      <c r="AW36" s="33">
        <f>CHOOSE(MIN(D6L829C9,RUN_YEARS),B7L808C1,B7L808C10,B7L808C19,B7L808C28,B7L808C37)</f>
        <v>7165.9264204901501</v>
      </c>
      <c r="AX36" s="16" t="s">
        <v>34102</v>
      </c>
      <c r="AY36" s="33">
        <f>IF(D6L829C23=0,0,D6L829C19/D6L829C23)</f>
        <v>1.1203680490683815E-2</v>
      </c>
      <c r="AZ36" s="16" t="s">
        <v>34103</v>
      </c>
      <c r="BA36" s="33">
        <f>IF(D6L829C5=0,0,D6L829C19/D6L829C5)</f>
        <v>0.48135148528371552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44.088852582971292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44.088852582971292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22.044426291485646</v>
      </c>
      <c r="R37" s="16" t="s">
        <v>34107</v>
      </c>
      <c r="S37" s="15">
        <f>D6L830C5-D6L830C7</f>
        <v>22.044426291485646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17.840075244992729</v>
      </c>
      <c r="X37" s="16" t="s">
        <v>34109</v>
      </c>
      <c r="Y37" s="33">
        <f>D6L830C7-D6L830C10</f>
        <v>4.204351046492917</v>
      </c>
      <c r="Z37" s="16" t="s">
        <v>34110</v>
      </c>
      <c r="AA37" s="33">
        <f>CHOOSE(MIN(D6L830C9,RUN_YEARS),B7L808C7,B7L808C16,B7L808C25,B7L808C34,B7L808C43)</f>
        <v>164995</v>
      </c>
      <c r="AB37" s="16" t="s">
        <v>34111</v>
      </c>
      <c r="AC37" s="33">
        <f>IF(D6L830C12=0,0,D6L830C10/D6L830C12)</f>
        <v>1.0812494466494578E-4</v>
      </c>
      <c r="AD37" s="16" t="s">
        <v>34112</v>
      </c>
      <c r="AE37" s="33">
        <f>IF(D6L830C5=0,0,D6L830C10/D6L830C5)</f>
        <v>0.40463913664841461</v>
      </c>
      <c r="AF37" s="16" t="s">
        <v>34113</v>
      </c>
      <c r="AG37" s="33">
        <f>CHOOSE(MIN(D6L830C9,RUN_YEARS),B7L808C5,B7L808C14,B7L808C23,B7L808C32,B7L808C41)</f>
        <v>14955.45824153582</v>
      </c>
      <c r="AH37" s="16" t="s">
        <v>34114</v>
      </c>
      <c r="AI37" s="33">
        <f>IF(D6L830C15=0,0,D6L830C11/D6L830C15)</f>
        <v>2.8112485612885905E-4</v>
      </c>
      <c r="AJ37" s="16" t="s">
        <v>34115</v>
      </c>
      <c r="AK37" s="33">
        <f>IF(D6L830C5=0,0,D6L830C11/D6L830C5)</f>
        <v>9.5360863351585376E-2</v>
      </c>
      <c r="AL37" s="16" t="s">
        <v>34116</v>
      </c>
      <c r="AM37" s="33">
        <f>D6L830C8*CHOOSE(MIN(D6L830C9,RUN_YEARS),B7L808C4,B7L808C13,B7L808C22,B7L808C31,B7L808C40)</f>
        <v>0.82219161621763792</v>
      </c>
      <c r="AN37" s="16" t="s">
        <v>34117</v>
      </c>
      <c r="AO37" s="33">
        <f>D6L830C8-D6L830C18</f>
        <v>21.222234675268009</v>
      </c>
      <c r="AP37" s="16" t="s">
        <v>34118</v>
      </c>
      <c r="AQ37" s="33">
        <f>CHOOSE(MIN(D6L830C9,RUN_YEARS),B7L808C2,B7L808C11,B7L808C20,B7L808C29,B7L808C38)</f>
        <v>277.62225399503387</v>
      </c>
      <c r="AR37" s="16" t="s">
        <v>34119</v>
      </c>
      <c r="AS37" s="33">
        <f>IF(D6L830C20=0,0,D6L830C18/D6L830C20)</f>
        <v>2.9615479464853902E-3</v>
      </c>
      <c r="AT37" s="16" t="s">
        <v>34120</v>
      </c>
      <c r="AU37" s="33">
        <f>IF(D6L830C5=0,0,D6L830C18/D6L830C5)</f>
        <v>1.8648514716284498E-2</v>
      </c>
      <c r="AV37" s="16" t="s">
        <v>34121</v>
      </c>
      <c r="AW37" s="33">
        <f>CHOOSE(MIN(D6L830C9,RUN_YEARS),B7L808C1,B7L808C10,B7L808C19,B7L808C28,B7L808C37)</f>
        <v>7165.9264204901501</v>
      </c>
      <c r="AX37" s="16" t="s">
        <v>34122</v>
      </c>
      <c r="AY37" s="33">
        <f>IF(D6L830C23=0,0,D6L830C19/D6L830C23)</f>
        <v>2.9615479464853906E-3</v>
      </c>
      <c r="AZ37" s="16" t="s">
        <v>34123</v>
      </c>
      <c r="BA37" s="33">
        <f>IF(D6L830C5=0,0,D6L830C19/D6L830C5)</f>
        <v>0.48135148528371552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270.35261835854311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135.17630917927156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67.588154589635778</v>
      </c>
      <c r="R38" s="16" t="s">
        <v>34127</v>
      </c>
      <c r="S38" s="15">
        <f>D6L831C5-D6L831C7</f>
        <v>67.588154589635778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54.697625041619609</v>
      </c>
      <c r="X38" s="16" t="s">
        <v>34129</v>
      </c>
      <c r="Y38" s="33">
        <f>D6L831C7-D6L831C10</f>
        <v>12.890529548016168</v>
      </c>
      <c r="Z38" s="16" t="s">
        <v>34130</v>
      </c>
      <c r="AA38" s="33">
        <f>CHOOSE(MIN(D6L831C9,RUN_YEARS),B7L808C7,B7L808C16,B7L808C25,B7L808C34,B7L808C43)</f>
        <v>164995</v>
      </c>
      <c r="AB38" s="16" t="s">
        <v>34131</v>
      </c>
      <c r="AC38" s="33">
        <f>IF(D6L831C12=0,0,D6L831C10/D6L831C12)</f>
        <v>3.3151080360992522E-4</v>
      </c>
      <c r="AD38" s="16" t="s">
        <v>34132</v>
      </c>
      <c r="AE38" s="33">
        <f>IF(D6L831C5=0,0,D6L831C10/D6L831C5)</f>
        <v>0.40463913664841467</v>
      </c>
      <c r="AF38" s="16" t="s">
        <v>34133</v>
      </c>
      <c r="AG38" s="33">
        <f>CHOOSE(MIN(D6L831C9,RUN_YEARS),B7L808C5,B7L808C14,B7L808C23,B7L808C32,B7L808C41)</f>
        <v>14955.45824153582</v>
      </c>
      <c r="AH38" s="16" t="s">
        <v>34134</v>
      </c>
      <c r="AI38" s="33">
        <f>IF(D6L831C15=0,0,D6L831C11/D6L831C15)</f>
        <v>8.6192808938580548E-4</v>
      </c>
      <c r="AJ38" s="16" t="s">
        <v>34135</v>
      </c>
      <c r="AK38" s="33">
        <f>IF(D6L831C5=0,0,D6L831C11/D6L831C5)</f>
        <v>9.5360863351585362E-2</v>
      </c>
      <c r="AL38" s="16" t="s">
        <v>34136</v>
      </c>
      <c r="AM38" s="33">
        <f>D6L831C8*CHOOSE(MIN(D6L831C9,RUN_YEARS),B7L808C4,B7L808C13,B7L808C22,B7L808C31,B7L808C40)</f>
        <v>2.5208373910226691</v>
      </c>
      <c r="AN38" s="16" t="s">
        <v>34137</v>
      </c>
      <c r="AO38" s="33">
        <f>D6L831C8-D6L831C18</f>
        <v>65.067317198613111</v>
      </c>
      <c r="AP38" s="16" t="s">
        <v>34138</v>
      </c>
      <c r="AQ38" s="33">
        <f>CHOOSE(MIN(D6L831C9,RUN_YEARS),B7L808C2,B7L808C11,B7L808C20,B7L808C29,B7L808C38)</f>
        <v>277.62225399503387</v>
      </c>
      <c r="AR38" s="16" t="s">
        <v>34139</v>
      </c>
      <c r="AS38" s="33">
        <f>IF(D6L831C20=0,0,D6L831C18/D6L831C20)</f>
        <v>9.0800984241982338E-3</v>
      </c>
      <c r="AT38" s="16" t="s">
        <v>34140</v>
      </c>
      <c r="AU38" s="33">
        <f>IF(D6L831C5=0,0,D6L831C18/D6L831C5)</f>
        <v>1.8648514716284498E-2</v>
      </c>
      <c r="AV38" s="16" t="s">
        <v>34141</v>
      </c>
      <c r="AW38" s="33">
        <f>CHOOSE(MIN(D6L831C9,RUN_YEARS),B7L808C1,B7L808C10,B7L808C19,B7L808C28,B7L808C37)</f>
        <v>7165.9264204901501</v>
      </c>
      <c r="AX38" s="16" t="s">
        <v>34142</v>
      </c>
      <c r="AY38" s="33">
        <f>IF(D6L831C23=0,0,D6L831C19/D6L831C23)</f>
        <v>9.0800984241982356E-3</v>
      </c>
      <c r="AZ38" s="16" t="s">
        <v>34143</v>
      </c>
      <c r="BA38" s="33">
        <f>IF(D6L831C5=0,0,D6L831C19/D6L831C5)</f>
        <v>0.48135148528371552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164995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14955.45824153582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277.62225399503387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7165.9264204901501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13185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13185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5274</v>
      </c>
      <c r="R40" s="16" t="s">
        <v>34168</v>
      </c>
      <c r="S40" s="15">
        <f>D6L833C5-D6L833C7</f>
        <v>7911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4268.1336133674777</v>
      </c>
      <c r="X40" s="16" t="s">
        <v>34170</v>
      </c>
      <c r="Y40" s="33">
        <f>D6L833C7-D6L833C10</f>
        <v>1005.8663866325223</v>
      </c>
      <c r="Z40" s="16" t="s">
        <v>34171</v>
      </c>
      <c r="AA40" s="33">
        <f>CHOOSE(MIN(D6L833C9,RUN_YEARS),B7L808C7,B7L808C16,B7L808C25,B7L808C34,B7L808C43)</f>
        <v>164995</v>
      </c>
      <c r="AB40" s="16" t="s">
        <v>34172</v>
      </c>
      <c r="AC40" s="33">
        <f>IF(D6L833C12=0,0,D6L833C10/D6L833C12)</f>
        <v>2.5868260331328087E-2</v>
      </c>
      <c r="AD40" s="16" t="s">
        <v>34173</v>
      </c>
      <c r="AE40" s="33">
        <f>IF(D6L833C5=0,0,D6L833C10/D6L833C5)</f>
        <v>0.32371130931873171</v>
      </c>
      <c r="AF40" s="16" t="s">
        <v>34174</v>
      </c>
      <c r="AG40" s="33">
        <f>CHOOSE(MIN(D6L833C9,RUN_YEARS),B7L808C5,B7L808C14,B7L808C23,B7L808C32,B7L808C41)</f>
        <v>14955.45824153582</v>
      </c>
      <c r="AH40" s="16" t="s">
        <v>34175</v>
      </c>
      <c r="AI40" s="33">
        <f>IF(D6L833C15=0,0,D6L833C11/D6L833C15)</f>
        <v>6.7257476861453017E-2</v>
      </c>
      <c r="AJ40" s="16" t="s">
        <v>34176</v>
      </c>
      <c r="AK40" s="33">
        <f>IF(D6L833C5=0,0,D6L833C11/D6L833C5)</f>
        <v>7.6288690681268284E-2</v>
      </c>
      <c r="AL40" s="16" t="s">
        <v>34177</v>
      </c>
      <c r="AM40" s="33">
        <f>D6L833C8*CHOOSE(MIN(D6L833C9,RUN_YEARS),B7L808C4,B7L808C13,B7L808C22,B7L808C31,B7L808C40)</f>
        <v>295.05679984105336</v>
      </c>
      <c r="AN40" s="16" t="s">
        <v>34178</v>
      </c>
      <c r="AO40" s="33">
        <f>D6L833C8-D6L833C18</f>
        <v>7615.9432001589466</v>
      </c>
      <c r="AP40" s="16" t="s">
        <v>34179</v>
      </c>
      <c r="AQ40" s="33">
        <f>CHOOSE(MIN(D6L833C9,RUN_YEARS),B7L808C2,B7L808C11,B7L808C20,B7L808C29,B7L808C38)</f>
        <v>277.62225399503387</v>
      </c>
      <c r="AR40" s="16" t="s">
        <v>34180</v>
      </c>
      <c r="AS40" s="33">
        <f>IF(D6L833C20=0,0,D6L833C18/D6L833C20)</f>
        <v>1.0627995255968614</v>
      </c>
      <c r="AT40" s="16" t="s">
        <v>34181</v>
      </c>
      <c r="AU40" s="33">
        <f>IF(D6L833C5=0,0,D6L833C18/D6L833C5)</f>
        <v>2.23782176595414E-2</v>
      </c>
      <c r="AV40" s="16" t="s">
        <v>34182</v>
      </c>
      <c r="AW40" s="33">
        <f>CHOOSE(MIN(D6L833C9,RUN_YEARS),B7L808C1,B7L808C10,B7L808C19,B7L808C28,B7L808C37)</f>
        <v>7165.9264204901501</v>
      </c>
      <c r="AX40" s="16" t="s">
        <v>34183</v>
      </c>
      <c r="AY40" s="33">
        <f>IF(D6L833C23=0,0,D6L833C19/D6L833C23)</f>
        <v>1.0627995255968614</v>
      </c>
      <c r="AZ40" s="16" t="s">
        <v>34184</v>
      </c>
      <c r="BA40" s="33">
        <f>IF(D6L833C5=0,0,D6L833C19/D6L833C5)</f>
        <v>0.57762178234045858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2955.9598118389213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2955.9598118389213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2955.9598118389213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164995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14955.45824153582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110.24852010364737</v>
      </c>
      <c r="AN41" s="16" t="s">
        <v>34197</v>
      </c>
      <c r="AO41" s="33">
        <f>D6L834C8-D6L834C18</f>
        <v>2845.7112917352738</v>
      </c>
      <c r="AP41" s="16" t="s">
        <v>34198</v>
      </c>
      <c r="AQ41" s="33">
        <f>CHOOSE(MIN(D6L834C9,RUN_YEARS),B7L808C2,B7L808C11,B7L808C20,B7L808C29,B7L808C38)</f>
        <v>277.62225399503387</v>
      </c>
      <c r="AR41" s="16" t="s">
        <v>34199</v>
      </c>
      <c r="AS41" s="33">
        <f>IF(D6L834C20=0,0,D6L834C18/D6L834C20)</f>
        <v>0.39711701247703113</v>
      </c>
      <c r="AT41" s="16" t="s">
        <v>34200</v>
      </c>
      <c r="AU41" s="33">
        <f>IF(D6L834C5=0,0,D6L834C18/D6L834C5)</f>
        <v>3.7297029432568997E-2</v>
      </c>
      <c r="AV41" s="16" t="s">
        <v>34201</v>
      </c>
      <c r="AW41" s="33">
        <f>CHOOSE(MIN(D6L834C9,RUN_YEARS),B7L808C1,B7L808C10,B7L808C19,B7L808C28,B7L808C37)</f>
        <v>7165.9264204901501</v>
      </c>
      <c r="AX41" s="16" t="s">
        <v>34202</v>
      </c>
      <c r="AY41" s="33">
        <f>IF(D6L834C23=0,0,D6L834C19/D6L834C23)</f>
        <v>0.39711701247703113</v>
      </c>
      <c r="AZ41" s="16" t="s">
        <v>34203</v>
      </c>
      <c r="BA41" s="33">
        <f>IF(D6L834C5=0,0,D6L834C19/D6L834C5)</f>
        <v>0.96270297056743093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-4.0463913664841469</v>
      </c>
      <c r="X42" s="16" t="s">
        <v>34210</v>
      </c>
      <c r="Y42" s="33">
        <f>D6L835C7-D6L835C10</f>
        <v>-0.95360863351585312</v>
      </c>
      <c r="Z42" s="16" t="s">
        <v>34211</v>
      </c>
      <c r="AA42" s="33">
        <f>CHOOSE(MIN(D6L835C9,RUN_YEARS),B7L808C7,B7L808C16,B7L808C25,B7L808C34,B7L808C43)</f>
        <v>164995</v>
      </c>
      <c r="AB42" s="16" t="s">
        <v>34212</v>
      </c>
      <c r="AC42" s="33">
        <f>IF(D6L835C12=0,0,D6L835C10/D6L835C12)</f>
        <v>-2.4524327200728186E-5</v>
      </c>
      <c r="AD42" s="16" t="s">
        <v>34213</v>
      </c>
      <c r="AE42" s="33">
        <f>IF(D6L835C5=0,0,D6L835C10/D6L835C5)</f>
        <v>0.80927827329682933</v>
      </c>
      <c r="AF42" s="16" t="s">
        <v>34214</v>
      </c>
      <c r="AG42" s="33">
        <f>CHOOSE(MIN(D6L835C9,RUN_YEARS),B7L808C5,B7L808C14,B7L808C23,B7L808C32,B7L808C41)</f>
        <v>14955.45824153582</v>
      </c>
      <c r="AH42" s="16" t="s">
        <v>34215</v>
      </c>
      <c r="AI42" s="33">
        <f>IF(D6L835C15=0,0,D6L835C11/D6L835C15)</f>
        <v>-6.3763250721893245E-5</v>
      </c>
      <c r="AJ42" s="16" t="s">
        <v>34216</v>
      </c>
      <c r="AK42" s="33">
        <f>IF(D6L835C5=0,0,D6L835C11/D6L835C5)</f>
        <v>0.19072172670317061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277.62225399503387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7165.9264204901501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-1373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-1373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-1373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164995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14955.45824153582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-51.208821410917231</v>
      </c>
      <c r="AN43" s="16" t="s">
        <v>34238</v>
      </c>
      <c r="AO43" s="33">
        <f>D6L836C8-D6L836C18</f>
        <v>-1321.7911785890828</v>
      </c>
      <c r="AP43" s="16" t="s">
        <v>34239</v>
      </c>
      <c r="AQ43" s="33">
        <f>CHOOSE(MIN(D6L836C9,RUN_YEARS),B7L808C2,B7L808C11,B7L808C20,B7L808C29,B7L808C38)</f>
        <v>277.62225399503387</v>
      </c>
      <c r="AR43" s="16" t="s">
        <v>34240</v>
      </c>
      <c r="AS43" s="33">
        <f>IF(D6L836C20=0,0,D6L836C18/D6L836C20)</f>
        <v>-0.1844550307981912</v>
      </c>
      <c r="AT43" s="16" t="s">
        <v>34241</v>
      </c>
      <c r="AU43" s="33">
        <f>IF(D6L836C5=0,0,D6L836C18/D6L836C5)</f>
        <v>3.7297029432568997E-2</v>
      </c>
      <c r="AV43" s="16" t="s">
        <v>34242</v>
      </c>
      <c r="AW43" s="33">
        <f>CHOOSE(MIN(D6L836C9,RUN_YEARS),B7L808C1,B7L808C10,B7L808C19,B7L808C28,B7L808C37)</f>
        <v>7165.9264204901501</v>
      </c>
      <c r="AX43" s="16" t="s">
        <v>34243</v>
      </c>
      <c r="AY43" s="33">
        <f>IF(D6L836C23=0,0,D6L836C19/D6L836C23)</f>
        <v>-0.18445503079819123</v>
      </c>
      <c r="AZ43" s="16" t="s">
        <v>34244</v>
      </c>
      <c r="BA43" s="33">
        <f>IF(D6L836C5=0,0,D6L836C19/D6L836C5)</f>
        <v>0.96270297056743104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15410.981847043575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15109.015255732735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5442.0277219469062</v>
      </c>
      <c r="R44" s="16" t="s">
        <v>34248</v>
      </c>
      <c r="S44" s="15">
        <f>SUM(D6L829C8:D6L836C8)</f>
        <v>9666.9875337858284</v>
      </c>
      <c r="U44" s="21" t="str">
        <f>NULL_VALUE</f>
        <v>n/a</v>
      </c>
      <c r="V44" s="16" t="s">
        <v>34249</v>
      </c>
      <c r="W44" s="33">
        <f>SUM(D6L829C10:D6L836C10)</f>
        <v>4404.1147980506694</v>
      </c>
      <c r="X44" s="16" t="s">
        <v>34250</v>
      </c>
      <c r="Y44" s="33">
        <f>SUM(D6L829C11:D6L836C11)</f>
        <v>1037.9129238962366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2.6692413697691868E-2</v>
      </c>
      <c r="AD44" s="16" t="s">
        <v>34252</v>
      </c>
      <c r="AE44" s="33">
        <f>IF(D6L837C5=0,0,D6L837C10/D6L837C5)</f>
        <v>0.29148920187764316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6.9400275613998849E-2</v>
      </c>
      <c r="AJ44" s="16" t="s">
        <v>34254</v>
      </c>
      <c r="AK44" s="33">
        <f>IF(D6L837C5=0,0,D6L837C11/D6L837C5)</f>
        <v>6.8694941816438149E-2</v>
      </c>
      <c r="AL44" s="16" t="s">
        <v>34255</v>
      </c>
      <c r="AM44" s="33">
        <f>SUM(D6L829C18:D6L836C18)</f>
        <v>360.54991857188764</v>
      </c>
      <c r="AN44" s="16" t="s">
        <v>34256</v>
      </c>
      <c r="AO44" s="33">
        <f>SUM(D6L829C19:D6L836C19)</f>
        <v>9306.4376152139394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1.2987068341370689</v>
      </c>
      <c r="AT44" s="16" t="s">
        <v>34258</v>
      </c>
      <c r="AU44" s="33">
        <f>IF(D6L837C5=0,0,D6L837C18/D6L837C5)</f>
        <v>2.3863230824066186E-2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1.2987068341370689</v>
      </c>
      <c r="AZ44" s="16" t="s">
        <v>34260</v>
      </c>
      <c r="BA44" s="33">
        <f>IF(D6L837C5=0,0,D6L837C19/D6L837C5)</f>
        <v>0.61595262548185237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1313.6455876684167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656.82279383420837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328.41139691710418</v>
      </c>
      <c r="R45" s="16" t="s">
        <v>34265</v>
      </c>
      <c r="S45" s="15">
        <f>D6L838C5-D6L838C7</f>
        <v>328.41139691710418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265.77620822807376</v>
      </c>
      <c r="X45" s="16" t="s">
        <v>34267</v>
      </c>
      <c r="Y45" s="33">
        <f>D6L838C7-D6L838C10</f>
        <v>62.635188689030429</v>
      </c>
      <c r="Z45" s="16" t="s">
        <v>34268</v>
      </c>
      <c r="AA45" s="33">
        <f>CHOOSE(MIN(D6L838C9,RUN_YEARS),B7L808C7,B7L808C16,B7L808C25,B7L808C34,B7L808C43)</f>
        <v>164995</v>
      </c>
      <c r="AB45" s="16" t="s">
        <v>34269</v>
      </c>
      <c r="AC45" s="33">
        <f>IF(D6L838C12=0,0,D6L838C10/D6L838C12)</f>
        <v>1.6108137108886557E-3</v>
      </c>
      <c r="AD45" s="16" t="s">
        <v>34270</v>
      </c>
      <c r="AE45" s="33">
        <f>IF(D6L838C5=0,0,D6L838C10/D6L838C5)</f>
        <v>0.40463913664841472</v>
      </c>
      <c r="AF45" s="16" t="s">
        <v>34271</v>
      </c>
      <c r="AG45" s="33">
        <f>CHOOSE(MIN(D6L838C9,RUN_YEARS),B7L808C5,B7L808C14,B7L808C23,B7L808C32,B7L808C41)</f>
        <v>14955.45824153582</v>
      </c>
      <c r="AH45" s="16" t="s">
        <v>34272</v>
      </c>
      <c r="AI45" s="33">
        <f>IF(D6L838C15=0,0,D6L838C11/D6L838C15)</f>
        <v>4.1881156483105017E-3</v>
      </c>
      <c r="AJ45" s="16" t="s">
        <v>34273</v>
      </c>
      <c r="AK45" s="33">
        <f>IF(D6L838C5=0,0,D6L838C11/D6L838C5)</f>
        <v>9.5360863351585307E-2</v>
      </c>
      <c r="AL45" s="16" t="s">
        <v>34274</v>
      </c>
      <c r="AM45" s="33">
        <f>D6L838C8*CHOOSE(MIN(D6L838C9,RUN_YEARS),B7L808C4,B7L808C13,B7L808C22,B7L808C31,B7L808C40)</f>
        <v>12.248769536808334</v>
      </c>
      <c r="AN45" s="16" t="s">
        <v>34275</v>
      </c>
      <c r="AO45" s="33">
        <f>D6L838C8-D6L838C18</f>
        <v>316.16262738029587</v>
      </c>
      <c r="AP45" s="16" t="s">
        <v>34276</v>
      </c>
      <c r="AQ45" s="33">
        <f>CHOOSE(MIN(D6L838C9,RUN_YEARS),B7L808C2,B7L808C11,B7L808C20,B7L808C29,B7L808C38)</f>
        <v>277.62225399503387</v>
      </c>
      <c r="AR45" s="16" t="s">
        <v>34277</v>
      </c>
      <c r="AS45" s="33">
        <f>IF(D6L838C20=0,0,D6L838C18/D6L838C20)</f>
        <v>4.4120272638617224E-2</v>
      </c>
      <c r="AT45" s="16" t="s">
        <v>34278</v>
      </c>
      <c r="AU45" s="33">
        <f>IF(D6L838C5=0,0,D6L838C18/D6L838C5)</f>
        <v>1.8648514716284498E-2</v>
      </c>
      <c r="AV45" s="16" t="s">
        <v>34279</v>
      </c>
      <c r="AW45" s="33">
        <f>CHOOSE(MIN(D6L838C9,RUN_YEARS),B7L808C1,B7L808C10,B7L808C19,B7L808C28,B7L808C37)</f>
        <v>7165.9264204901501</v>
      </c>
      <c r="AX45" s="16" t="s">
        <v>34280</v>
      </c>
      <c r="AY45" s="33">
        <f>IF(D6L838C23=0,0,D6L838C19/D6L838C23)</f>
        <v>4.4120272638617231E-2</v>
      </c>
      <c r="AZ45" s="16" t="s">
        <v>34281</v>
      </c>
      <c r="BA45" s="33">
        <f>IF(D6L838C5=0,0,D6L838C19/D6L838C5)</f>
        <v>0.48135148528371552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30612.48337274016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30612.48337274016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12244.993349096065</v>
      </c>
      <c r="R46" s="16" t="s">
        <v>34285</v>
      </c>
      <c r="S46" s="15">
        <f>D6L839C5-D6L839C7</f>
        <v>18367.490023644095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9909.6070740876221</v>
      </c>
      <c r="X46" s="16" t="s">
        <v>34287</v>
      </c>
      <c r="Y46" s="33">
        <f>D6L839C7-D6L839C10</f>
        <v>2335.3862750084427</v>
      </c>
      <c r="Z46" s="16" t="s">
        <v>34288</v>
      </c>
      <c r="AA46" s="33">
        <f>CHOOSE(MIN(D6L839C9,RUN_YEARS),B7L808C7,B7L808C16,B7L808C25,B7L808C34,B7L808C43)</f>
        <v>164995</v>
      </c>
      <c r="AB46" s="16" t="s">
        <v>34289</v>
      </c>
      <c r="AC46" s="33">
        <f>IF(D6L839C12=0,0,D6L839C10/D6L839C12)</f>
        <v>6.0060044692794461E-2</v>
      </c>
      <c r="AD46" s="16" t="s">
        <v>34290</v>
      </c>
      <c r="AE46" s="33">
        <f>IF(D6L839C5=0,0,D6L839C10/D6L839C5)</f>
        <v>0.32371130931873171</v>
      </c>
      <c r="AF46" s="16" t="s">
        <v>34291</v>
      </c>
      <c r="AG46" s="33">
        <f>CHOOSE(MIN(D6L839C9,RUN_YEARS),B7L808C5,B7L808C14,B7L808C23,B7L808C32,B7L808C41)</f>
        <v>14955.45824153582</v>
      </c>
      <c r="AH46" s="16" t="s">
        <v>34292</v>
      </c>
      <c r="AI46" s="33">
        <f>IF(D6L839C15=0,0,D6L839C11/D6L839C15)</f>
        <v>0.1561561162012656</v>
      </c>
      <c r="AJ46" s="16" t="s">
        <v>34293</v>
      </c>
      <c r="AK46" s="33">
        <f>IF(D6L839C5=0,0,D6L839C11/D6L839C5)</f>
        <v>7.6288690681268284E-2</v>
      </c>
      <c r="AL46" s="16" t="s">
        <v>34294</v>
      </c>
      <c r="AM46" s="33">
        <f>D6L839C8*CHOOSE(MIN(D6L839C9,RUN_YEARS),B7L808C4,B7L808C13,B7L808C22,B7L808C31,B7L808C40)</f>
        <v>685.05281601427123</v>
      </c>
      <c r="AN46" s="16" t="s">
        <v>34295</v>
      </c>
      <c r="AO46" s="33">
        <f>D6L839C8-D6L839C18</f>
        <v>17682.437207629824</v>
      </c>
      <c r="AP46" s="16" t="s">
        <v>34296</v>
      </c>
      <c r="AQ46" s="33">
        <f>CHOOSE(MIN(D6L839C9,RUN_YEARS),B7L808C2,B7L808C11,B7L808C20,B7L808C29,B7L808C38)</f>
        <v>277.62225399503387</v>
      </c>
      <c r="AR46" s="16" t="s">
        <v>34297</v>
      </c>
      <c r="AS46" s="33">
        <f>IF(D6L839C20=0,0,D6L839C18/D6L839C20)</f>
        <v>2.4675716955548004</v>
      </c>
      <c r="AT46" s="16" t="s">
        <v>34298</v>
      </c>
      <c r="AU46" s="33">
        <f>IF(D6L839C5=0,0,D6L839C18/D6L839C5)</f>
        <v>2.2378217659541396E-2</v>
      </c>
      <c r="AV46" s="16" t="s">
        <v>34299</v>
      </c>
      <c r="AW46" s="33">
        <f>CHOOSE(MIN(D6L839C9,RUN_YEARS),B7L808C1,B7L808C10,B7L808C19,B7L808C28,B7L808C37)</f>
        <v>7165.9264204901501</v>
      </c>
      <c r="AX46" s="16" t="s">
        <v>34300</v>
      </c>
      <c r="AY46" s="33">
        <f>IF(D6L839C23=0,0,D6L839C19/D6L839C23)</f>
        <v>2.4675716955548008</v>
      </c>
      <c r="AZ46" s="16" t="s">
        <v>34301</v>
      </c>
      <c r="BA46" s="33">
        <f>IF(D6L839C5=0,0,D6L839C19/D6L839C5)</f>
        <v>0.57762178234045858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31926.128960408576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31269.30616657437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12573.40474601317</v>
      </c>
      <c r="R47" s="16" t="s">
        <v>34305</v>
      </c>
      <c r="S47" s="15">
        <f>SUM(D6L838C8:D6L839C8)</f>
        <v>18695.9014205612</v>
      </c>
      <c r="U47" s="21" t="str">
        <f>NULL_VALUE</f>
        <v>n/a</v>
      </c>
      <c r="V47" s="16" t="s">
        <v>34306</v>
      </c>
      <c r="W47" s="33">
        <f>SUM(D6L838C10:D6L839C10)</f>
        <v>10175.383282315695</v>
      </c>
      <c r="X47" s="16" t="s">
        <v>34307</v>
      </c>
      <c r="Y47" s="33">
        <f>SUM(D6L838C11:D6L839C11)</f>
        <v>2398.0214636974733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6.1670858403683117E-2</v>
      </c>
      <c r="AD47" s="16" t="s">
        <v>34309</v>
      </c>
      <c r="AE47" s="33">
        <f>IF(D6L840C5=0,0,D6L840C10/D6L840C5)</f>
        <v>0.32541122684688062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0.16034423184957611</v>
      </c>
      <c r="AJ47" s="16" t="s">
        <v>34311</v>
      </c>
      <c r="AK47" s="33">
        <f>IF(D6L840C5=0,0,D6L840C11/D6L840C5)</f>
        <v>7.6689308388328159E-2</v>
      </c>
      <c r="AL47" s="16" t="s">
        <v>34312</v>
      </c>
      <c r="AM47" s="33">
        <f>SUM(D6L838C18:D6L839C18)</f>
        <v>697.3015855510796</v>
      </c>
      <c r="AN47" s="16" t="s">
        <v>34313</v>
      </c>
      <c r="AO47" s="33">
        <f>SUM(D6L838C19:D6L839C19)</f>
        <v>17998.599835010122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2.5116919681934178</v>
      </c>
      <c r="AT47" s="16" t="s">
        <v>34315</v>
      </c>
      <c r="AU47" s="33">
        <f>IF(D6L840C5=0,0,D6L840C18/D6L840C5)</f>
        <v>2.2299873935049667E-2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2.5116919681934182</v>
      </c>
      <c r="AZ47" s="16" t="s">
        <v>34317</v>
      </c>
      <c r="BA47" s="33">
        <f>IF(D6L840C5=0,0,D6L840C19/D6L840C5)</f>
        <v>0.57559959082974155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84838.437822662454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71619.747620665221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30636.14556713913</v>
      </c>
      <c r="R48" s="16" t="s">
        <v>34322</v>
      </c>
      <c r="S48" s="15">
        <f>SUM(D6L828C8,D6L837C8,D6L840C8)</f>
        <v>40983.60205352609</v>
      </c>
      <c r="U48" s="21" t="str">
        <f>NULL_VALUE</f>
        <v>n/a</v>
      </c>
      <c r="V48" s="16" t="s">
        <v>34323</v>
      </c>
      <c r="W48" s="33">
        <f>SUM(D6L828C10,D6L837C10,D6L840C10)</f>
        <v>24759.510269868417</v>
      </c>
      <c r="X48" s="16" t="s">
        <v>34324</v>
      </c>
      <c r="Y48" s="33">
        <f>SUM(D6L828C11,D6L837C11,D6L840C11)</f>
        <v>5876.6352972707127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0.14478514067797327</v>
      </c>
      <c r="AD48" s="16" t="s">
        <v>34326</v>
      </c>
      <c r="AE48" s="33">
        <f>IF(D6L841C5=0,0,D6L841C10/D6L841C5)</f>
        <v>0.34570786818472798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0.37644136576273057</v>
      </c>
      <c r="AJ48" s="16" t="s">
        <v>34328</v>
      </c>
      <c r="AK48" s="33">
        <f>IF(D6L841C5=0,0,D6L841C11/D6L841C5)</f>
        <v>8.2053281287674681E-2</v>
      </c>
      <c r="AL48" s="16" t="s">
        <v>34329</v>
      </c>
      <c r="AM48" s="33">
        <f>SUM(D6L828C18,D6L837C18,D6L840C18)</f>
        <v>1537.7126628911221</v>
      </c>
      <c r="AN48" s="16" t="s">
        <v>34330</v>
      </c>
      <c r="AO48" s="33">
        <f>SUM(D6L828C19,D6L837C19,D6L840C19)</f>
        <v>39445.889390634969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5.3333696024313246</v>
      </c>
      <c r="AT48" s="16" t="s">
        <v>34332</v>
      </c>
      <c r="AU48" s="33">
        <f>IF(D6L841C5=0,0,D6L841C18/D6L841C5)</f>
        <v>2.1470512169850613E-2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5.3333696024313255</v>
      </c>
      <c r="AZ48" s="16" t="s">
        <v>34334</v>
      </c>
      <c r="BA48" s="33">
        <f>IF(D6L841C5=0,0,D6L841C19/D6L841C5)</f>
        <v>0.55076833835774675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DE208-317E-4D14-AC8E-B17080E3CFA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274.32039723333332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235.91554162066666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117.95777081033333</v>
      </c>
      <c r="R8" s="16" t="s">
        <v>34344</v>
      </c>
      <c r="S8" s="15">
        <f>D6L901C5-D6L901C7</f>
        <v>117.95777081033333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114.22657967333761</v>
      </c>
      <c r="X8" s="16" t="s">
        <v>34346</v>
      </c>
      <c r="Y8" s="33">
        <f>D6L901C7-D6L901C10</f>
        <v>3.7311911369957187</v>
      </c>
      <c r="Z8" s="16" t="s">
        <v>34347</v>
      </c>
      <c r="AA8" s="33">
        <f>CHOOSE(MIN(D6L901C9,RUN_YEARS),B7L809C7,B7L809C16,B7L809C25,B7L809C34,B7L809C43)</f>
        <v>38865.333333333328</v>
      </c>
      <c r="AB8" s="16" t="s">
        <v>34348</v>
      </c>
      <c r="AC8" s="33">
        <f>IF(D6L901C12=0,0,D6L901C10/D6L901C12)</f>
        <v>2.9390351214451001E-3</v>
      </c>
      <c r="AD8" s="16" t="s">
        <v>34349</v>
      </c>
      <c r="AE8" s="33">
        <f>IF(D6L901C5=0,0,D6L901C10/D6L901C5)</f>
        <v>0.48418420799510031</v>
      </c>
      <c r="AF8" s="16" t="s">
        <v>34350</v>
      </c>
      <c r="AG8" s="33">
        <f>CHOOSE(MIN(D6L901C9,RUN_YEARS),B7L809C5,B7L809C14,B7L809C23,B7L809C32,B7L809C41)</f>
        <v>488.28049170215644</v>
      </c>
      <c r="AH8" s="16" t="s">
        <v>34351</v>
      </c>
      <c r="AI8" s="33">
        <f>IF(D6L901C15=0,0,D6L901C11/D6L901C15)</f>
        <v>7.6414913157572713E-3</v>
      </c>
      <c r="AJ8" s="16" t="s">
        <v>34352</v>
      </c>
      <c r="AK8" s="33">
        <f>IF(D6L901C5=0,0,D6L901C11/D6L901C5)</f>
        <v>1.5815792004899687E-2</v>
      </c>
      <c r="AL8" s="16" t="s">
        <v>34353</v>
      </c>
      <c r="AM8" s="33">
        <f>D6L901C8*CHOOSE(MIN(D6L901C9,RUN_YEARS),B7L809C4,B7L809C13,B7L809C22,B7L809C31,B7L809C40)</f>
        <v>28.292410530216703</v>
      </c>
      <c r="AN8" s="16" t="s">
        <v>34354</v>
      </c>
      <c r="AO8" s="33">
        <f>D6L901C8-D6L901C18</f>
        <v>89.66536028011663</v>
      </c>
      <c r="AP8" s="16" t="s">
        <v>34355</v>
      </c>
      <c r="AQ8" s="33">
        <f>CHOOSE(MIN(D6L901C9,RUN_YEARS),B7L809C2,B7L809C11,B7L809C20,B7L809C29,B7L809C38)</f>
        <v>68.23506330157538</v>
      </c>
      <c r="AR8" s="16" t="s">
        <v>34356</v>
      </c>
      <c r="AS8" s="33">
        <f>IF(D6L901C20=0,0,D6L901C18/D6L901C20)</f>
        <v>0.41463155687529785</v>
      </c>
      <c r="AT8" s="16" t="s">
        <v>34357</v>
      </c>
      <c r="AU8" s="33">
        <f>IF(D6L901C5=0,0,D6L901C18/D6L901C5)</f>
        <v>0.1199260139279363</v>
      </c>
      <c r="AV8" s="16" t="s">
        <v>34358</v>
      </c>
      <c r="AW8" s="33">
        <f>CHOOSE(MIN(D6L901C9,RUN_YEARS),B7L809C1,B7L809C10,B7L809C19,B7L809C28,B7L809C37)</f>
        <v>216.25310180402846</v>
      </c>
      <c r="AX8" s="16" t="s">
        <v>34359</v>
      </c>
      <c r="AY8" s="33">
        <f>IF(D6L901C23=0,0,D6L901C19/D6L901C23)</f>
        <v>0.41463155687529796</v>
      </c>
      <c r="AZ8" s="16" t="s">
        <v>34360</v>
      </c>
      <c r="BA8" s="33">
        <f>IF(D6L901C5=0,0,D6L901C19/D6L901C5)</f>
        <v>0.38007398607206372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0.52993024419025625</v>
      </c>
      <c r="J9" s="16" t="s">
        <v>34381</v>
      </c>
      <c r="K9" s="21">
        <f>IF(FLOW_THRU_100PCT="Y",1,INDEX(VariabilityMatrix,D6L902C1,D6L902C9))</f>
        <v>0.4974550993029121</v>
      </c>
      <c r="L9" s="16" t="s">
        <v>34361</v>
      </c>
      <c r="M9" s="15">
        <f>IF(D6L902C2&lt;&gt;0,D6L902C2*D6L902C4,D6L902C3*D6L902C4)</f>
        <v>0.26361650224728039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0.1318082511236402</v>
      </c>
      <c r="R9" s="16" t="s">
        <v>34363</v>
      </c>
      <c r="S9" s="15">
        <f>D6L902C5-D6L902C7</f>
        <v>0.1318082511236402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0.12756846962576682</v>
      </c>
      <c r="X9" s="16" t="s">
        <v>34365</v>
      </c>
      <c r="Y9" s="33">
        <f>D6L902C7-D6L902C10</f>
        <v>4.2397814978733794E-3</v>
      </c>
      <c r="Z9" s="16" t="s">
        <v>34366</v>
      </c>
      <c r="AA9" s="33">
        <f>CHOOSE(MIN(D6L902C9,RUN_YEARS),B7L809C7,B7L809C16,B7L809C25,B7L809C34,B7L809C43)</f>
        <v>40804</v>
      </c>
      <c r="AB9" s="16" t="s">
        <v>34367</v>
      </c>
      <c r="AC9" s="33">
        <f>IF(D6L902C12=0,0,D6L902C10/D6L902C12)</f>
        <v>3.12637167007565E-6</v>
      </c>
      <c r="AD9" s="16" t="s">
        <v>34368</v>
      </c>
      <c r="AE9" s="33">
        <f>IF(D6L902C5=0,0,D6L902C10/D6L902C5)</f>
        <v>0.48391685853605504</v>
      </c>
      <c r="AF9" s="16" t="s">
        <v>34369</v>
      </c>
      <c r="AG9" s="33">
        <f>CHOOSE(MIN(D6L902C9,RUN_YEARS),B7L809C5,B7L809C14,B7L809C23,B7L809C32,B7L809C41)</f>
        <v>521.59031733111431</v>
      </c>
      <c r="AH9" s="16" t="s">
        <v>34370</v>
      </c>
      <c r="AI9" s="33">
        <f>IF(D6L902C15=0,0,D6L902C11/D6L902C15)</f>
        <v>8.1285663421966765E-6</v>
      </c>
      <c r="AJ9" s="16" t="s">
        <v>34371</v>
      </c>
      <c r="AK9" s="33">
        <f>IF(D6L902C5=0,0,D6L902C11/D6L902C5)</f>
        <v>1.6083141463944978E-2</v>
      </c>
      <c r="AL9" s="16" t="s">
        <v>34372</v>
      </c>
      <c r="AM9" s="33">
        <f>D6L902C8*CHOOSE(MIN(D6L902C9,RUN_YEARS),B7L809C4,B7L809C13,B7L809C22,B7L809C31,B7L809C40)</f>
        <v>3.0694452204989821E-2</v>
      </c>
      <c r="AN9" s="16" t="s">
        <v>34373</v>
      </c>
      <c r="AO9" s="33">
        <f>D6L902C8-D6L902C18</f>
        <v>0.10111379891865038</v>
      </c>
      <c r="AP9" s="16" t="s">
        <v>34374</v>
      </c>
      <c r="AQ9" s="33">
        <f>CHOOSE(MIN(D6L902C9,RUN_YEARS),B7L809C2,B7L809C11,B7L809C20,B7L809C29,B7L809C38)</f>
        <v>70.004878488233757</v>
      </c>
      <c r="AR9" s="16" t="s">
        <v>34375</v>
      </c>
      <c r="AS9" s="33">
        <f>IF(D6L902C20=0,0,D6L902C18/D6L902C20)</f>
        <v>4.3846161678787665E-4</v>
      </c>
      <c r="AT9" s="16" t="s">
        <v>34376</v>
      </c>
      <c r="AU9" s="33">
        <f>IF(D6L902C5=0,0,D6L902C18/D6L902C5)</f>
        <v>0.1164360043598389</v>
      </c>
      <c r="AV9" s="16" t="s">
        <v>34377</v>
      </c>
      <c r="AW9" s="33">
        <f>CHOOSE(MIN(D6L902C9,RUN_YEARS),B7L809C1,B7L809C10,B7L809C19,B7L809C28,B7L809C37)</f>
        <v>230.61037739038443</v>
      </c>
      <c r="AX9" s="16" t="s">
        <v>34378</v>
      </c>
      <c r="AY9" s="33">
        <f>IF(D6L902C23=0,0,D6L902C19/D6L902C23)</f>
        <v>4.3846161678787681E-4</v>
      </c>
      <c r="AZ9" s="16" t="s">
        <v>34379</v>
      </c>
      <c r="BA9" s="33">
        <f>IF(D6L902C5=0,0,D6L902C19/D6L902C5)</f>
        <v>0.38356399564016114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0.24330895300252031</v>
      </c>
      <c r="J10" s="16" t="s">
        <v>34402</v>
      </c>
      <c r="K10" s="21">
        <f>IF(FLOW_THRU_100PCT="Y",1,INDEX(VariabilityMatrix,D6L903C1,D6L903C9))</f>
        <v>0.4974550993029121</v>
      </c>
      <c r="L10" s="16" t="s">
        <v>34382</v>
      </c>
      <c r="M10" s="15">
        <f>IF(D6L903C2&lt;&gt;0,D6L903C2*D6L903C4,D6L903C3*D6L903C4)</f>
        <v>0.12103527937715632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6.0517639688578158E-2</v>
      </c>
      <c r="R10" s="16" t="s">
        <v>34384</v>
      </c>
      <c r="S10" s="15">
        <f>D6L903C5-D6L903C7</f>
        <v>6.0517639688578158E-2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5.8571012168227243E-2</v>
      </c>
      <c r="X10" s="16" t="s">
        <v>34386</v>
      </c>
      <c r="Y10" s="33">
        <f>D6L903C7-D6L903C10</f>
        <v>1.9466275203509145E-3</v>
      </c>
      <c r="Z10" s="16" t="s">
        <v>34387</v>
      </c>
      <c r="AA10" s="33">
        <f>CHOOSE(MIN(D6L903C9,RUN_YEARS),B7L809C7,B7L809C16,B7L809C25,B7L809C34,B7L809C43)</f>
        <v>40804</v>
      </c>
      <c r="AB10" s="16" t="s">
        <v>34388</v>
      </c>
      <c r="AC10" s="33">
        <f>IF(D6L903C12=0,0,D6L903C10/D6L903C12)</f>
        <v>1.4354232959569464E-6</v>
      </c>
      <c r="AD10" s="16" t="s">
        <v>34389</v>
      </c>
      <c r="AE10" s="33">
        <f>IF(D6L903C5=0,0,D6L903C10/D6L903C5)</f>
        <v>0.48391685853605498</v>
      </c>
      <c r="AF10" s="16" t="s">
        <v>34390</v>
      </c>
      <c r="AG10" s="33">
        <f>CHOOSE(MIN(D6L903C9,RUN_YEARS),B7L809C5,B7L809C14,B7L809C23,B7L809C32,B7L809C41)</f>
        <v>521.59031733111431</v>
      </c>
      <c r="AH10" s="16" t="s">
        <v>34391</v>
      </c>
      <c r="AI10" s="33">
        <f>IF(D6L903C15=0,0,D6L903C11/D6L903C15)</f>
        <v>3.7321005694880694E-6</v>
      </c>
      <c r="AJ10" s="16" t="s">
        <v>34392</v>
      </c>
      <c r="AK10" s="33">
        <f>IF(D6L903C5=0,0,D6L903C11/D6L903C5)</f>
        <v>1.6083141463945037E-2</v>
      </c>
      <c r="AL10" s="16" t="s">
        <v>34393</v>
      </c>
      <c r="AM10" s="33">
        <f>D6L903C8*CHOOSE(MIN(D6L903C9,RUN_YEARS),B7L809C4,B7L809C13,B7L809C22,B7L809C31,B7L809C40)</f>
        <v>1.4092864317252892E-2</v>
      </c>
      <c r="AN10" s="16" t="s">
        <v>34394</v>
      </c>
      <c r="AO10" s="33">
        <f>D6L903C8-D6L903C18</f>
        <v>4.6424775371325264E-2</v>
      </c>
      <c r="AP10" s="16" t="s">
        <v>34395</v>
      </c>
      <c r="AQ10" s="33">
        <f>CHOOSE(MIN(D6L903C9,RUN_YEARS),B7L809C2,B7L809C11,B7L809C20,B7L809C29,B7L809C38)</f>
        <v>70.004878488233757</v>
      </c>
      <c r="AR10" s="16" t="s">
        <v>34396</v>
      </c>
      <c r="AS10" s="33">
        <f>IF(D6L903C20=0,0,D6L903C18/D6L903C20)</f>
        <v>2.0131260308696322E-4</v>
      </c>
      <c r="AT10" s="16" t="s">
        <v>34397</v>
      </c>
      <c r="AU10" s="33">
        <f>IF(D6L903C5=0,0,D6L903C18/D6L903C5)</f>
        <v>0.1164360043598389</v>
      </c>
      <c r="AV10" s="16" t="s">
        <v>34398</v>
      </c>
      <c r="AW10" s="33">
        <f>CHOOSE(MIN(D6L903C9,RUN_YEARS),B7L809C1,B7L809C10,B7L809C19,B7L809C28,B7L809C37)</f>
        <v>230.61037739038443</v>
      </c>
      <c r="AX10" s="16" t="s">
        <v>34399</v>
      </c>
      <c r="AY10" s="33">
        <f>IF(D6L903C23=0,0,D6L903C19/D6L903C23)</f>
        <v>2.0131260308696325E-4</v>
      </c>
      <c r="AZ10" s="16" t="s">
        <v>34400</v>
      </c>
      <c r="BA10" s="33">
        <f>IF(D6L903C5=0,0,D6L903C19/D6L903C5)</f>
        <v>0.38356399564016108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1.0004284516592962E-2</v>
      </c>
      <c r="J11" s="16" t="s">
        <v>34423</v>
      </c>
      <c r="K11" s="21">
        <f>IF(FLOW_THRU_100PCT="Y",1,INDEX(VariabilityMatrix,D6L904C1,D6L904C9))</f>
        <v>0.49174669797485232</v>
      </c>
      <c r="L11" s="16" t="s">
        <v>34403</v>
      </c>
      <c r="M11" s="15">
        <f>IF(D6L904C2&lt;&gt;0,D6L904C2*D6L904C4,D6L904C3*D6L904C4)</f>
        <v>4.9195738766355307E-3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2.4597869383177653E-3</v>
      </c>
      <c r="R11" s="16" t="s">
        <v>34405</v>
      </c>
      <c r="S11" s="15">
        <f>D6L904C5-D6L904C7</f>
        <v>2.4597869383177653E-3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2.377120210663216E-3</v>
      </c>
      <c r="X11" s="16" t="s">
        <v>34407</v>
      </c>
      <c r="Y11" s="33">
        <f>D6L904C7-D6L904C10</f>
        <v>8.2666727654549365E-5</v>
      </c>
      <c r="Z11" s="16" t="s">
        <v>34408</v>
      </c>
      <c r="AA11" s="33">
        <f>CHOOSE(MIN(D6L904C9,RUN_YEARS),B7L809C7,B7L809C16,B7L809C25,B7L809C34,B7L809C43)</f>
        <v>30924</v>
      </c>
      <c r="AB11" s="16" t="s">
        <v>34409</v>
      </c>
      <c r="AC11" s="33">
        <f>IF(D6L904C12=0,0,D6L904C10/D6L904C12)</f>
        <v>7.6869751994024579E-8</v>
      </c>
      <c r="AD11" s="16" t="s">
        <v>34410</v>
      </c>
      <c r="AE11" s="33">
        <f>IF(D6L904C5=0,0,D6L904C10/D6L904C5)</f>
        <v>0.48319636421212059</v>
      </c>
      <c r="AF11" s="16" t="s">
        <v>34411</v>
      </c>
      <c r="AG11" s="33">
        <f>CHOOSE(MIN(D6L904C9,RUN_YEARS),B7L809C5,B7L809C14,B7L809C23,B7L809C32,B7L809C41)</f>
        <v>413.62036987216169</v>
      </c>
      <c r="AH11" s="16" t="s">
        <v>34412</v>
      </c>
      <c r="AI11" s="33">
        <f>IF(D6L904C15=0,0,D6L904C11/D6L904C15)</f>
        <v>1.9986135518446372E-7</v>
      </c>
      <c r="AJ11" s="16" t="s">
        <v>34413</v>
      </c>
      <c r="AK11" s="33">
        <f>IF(D6L904C5=0,0,D6L904C11/D6L904C5)</f>
        <v>1.6803635787879394E-2</v>
      </c>
      <c r="AL11" s="16" t="s">
        <v>34414</v>
      </c>
      <c r="AM11" s="33">
        <f>D6L904C8*CHOOSE(MIN(D6L904C9,RUN_YEARS),B7L809C4,B7L809C13,B7L809C22,B7L809C31,B7L809C40)</f>
        <v>5.4688868842233643E-4</v>
      </c>
      <c r="AN11" s="16" t="s">
        <v>34415</v>
      </c>
      <c r="AO11" s="33">
        <f>D6L904C8-D6L904C18</f>
        <v>1.9128982498954289E-3</v>
      </c>
      <c r="AP11" s="16" t="s">
        <v>34416</v>
      </c>
      <c r="AQ11" s="33">
        <f>CHOOSE(MIN(D6L904C9,RUN_YEARS),B7L809C2,B7L809C11,B7L809C20,B7L809C29,B7L809C38)</f>
        <v>52.033034834646067</v>
      </c>
      <c r="AR11" s="16" t="s">
        <v>34417</v>
      </c>
      <c r="AS11" s="33">
        <f>IF(D6L904C20=0,0,D6L904C18/D6L904C20)</f>
        <v>1.0510413051252431E-5</v>
      </c>
      <c r="AT11" s="16" t="s">
        <v>34418</v>
      </c>
      <c r="AU11" s="33">
        <f>IF(D6L904C5=0,0,D6L904C18/D6L904C5)</f>
        <v>0.1111658656087406</v>
      </c>
      <c r="AV11" s="16" t="s">
        <v>34419</v>
      </c>
      <c r="AW11" s="33">
        <f>CHOOSE(MIN(D6L904C9,RUN_YEARS),B7L809C1,B7L809C10,B7L809C19,B7L809C28,B7L809C37)</f>
        <v>182.00029252584761</v>
      </c>
      <c r="AX11" s="16" t="s">
        <v>34420</v>
      </c>
      <c r="AY11" s="33">
        <f>IF(D6L904C23=0,0,D6L904C19/D6L904C23)</f>
        <v>1.051041305125243E-5</v>
      </c>
      <c r="AZ11" s="16" t="s">
        <v>34421</v>
      </c>
      <c r="BA11" s="33">
        <f>IF(D6L904C5=0,0,D6L904C19/D6L904C5)</f>
        <v>0.38883413439125941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6.581594329042793</v>
      </c>
      <c r="J12" s="16" t="s">
        <v>34444</v>
      </c>
      <c r="K12" s="21">
        <f>IF(FLOW_THRU_100PCT="Y",1,INDEX(VariabilityMatrix,D6L905C1,D6L905C9))</f>
        <v>0.24674303864797151</v>
      </c>
      <c r="L12" s="16" t="s">
        <v>34424</v>
      </c>
      <c r="M12" s="15">
        <f>IF(D6L905C2&lt;&gt;0,D6L905C2*D6L905C4,D6L905C3*D6L905C4)</f>
        <v>1.6239625838962759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0.81198129194813795</v>
      </c>
      <c r="R12" s="16" t="s">
        <v>34426</v>
      </c>
      <c r="S12" s="15">
        <f>D6L905C5-D6L905C7</f>
        <v>0.81198129194813795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0.78586287197918048</v>
      </c>
      <c r="X12" s="16" t="s">
        <v>34428</v>
      </c>
      <c r="Y12" s="33">
        <f>D6L905C7-D6L905C10</f>
        <v>2.6118419968957474E-2</v>
      </c>
      <c r="Z12" s="16" t="s">
        <v>34429</v>
      </c>
      <c r="AA12" s="33">
        <f>CHOOSE(MIN(D6L905C9,RUN_YEARS),B7L809C7,B7L809C16,B7L809C25,B7L809C34,B7L809C43)</f>
        <v>40804</v>
      </c>
      <c r="AB12" s="16" t="s">
        <v>34430</v>
      </c>
      <c r="AC12" s="33">
        <f>IF(D6L905C12=0,0,D6L905C10/D6L905C12)</f>
        <v>1.9259456719419188E-5</v>
      </c>
      <c r="AD12" s="16" t="s">
        <v>34431</v>
      </c>
      <c r="AE12" s="33">
        <f>IF(D6L905C5=0,0,D6L905C10/D6L905C5)</f>
        <v>0.48391685853605498</v>
      </c>
      <c r="AF12" s="16" t="s">
        <v>34432</v>
      </c>
      <c r="AG12" s="33">
        <f>CHOOSE(MIN(D6L905C9,RUN_YEARS),B7L809C5,B7L809C14,B7L809C23,B7L809C32,B7L809C41)</f>
        <v>521.59031733111431</v>
      </c>
      <c r="AH12" s="16" t="s">
        <v>34433</v>
      </c>
      <c r="AI12" s="33">
        <f>IF(D6L905C15=0,0,D6L905C11/D6L905C15)</f>
        <v>5.0074587470489913E-5</v>
      </c>
      <c r="AJ12" s="16" t="s">
        <v>34434</v>
      </c>
      <c r="AK12" s="33">
        <f>IF(D6L905C5=0,0,D6L905C11/D6L905C5)</f>
        <v>1.608314146394501E-2</v>
      </c>
      <c r="AL12" s="16" t="s">
        <v>34435</v>
      </c>
      <c r="AM12" s="33">
        <f>D6L905C8*CHOOSE(MIN(D6L905C9,RUN_YEARS),B7L809C4,B7L809C13,B7L809C22,B7L809C31,B7L809C40)</f>
        <v>0.18908771449876202</v>
      </c>
      <c r="AN12" s="16" t="s">
        <v>34436</v>
      </c>
      <c r="AO12" s="33">
        <f>D6L905C8-D6L905C18</f>
        <v>0.6228935774493759</v>
      </c>
      <c r="AP12" s="16" t="s">
        <v>34437</v>
      </c>
      <c r="AQ12" s="33">
        <f>CHOOSE(MIN(D6L905C9,RUN_YEARS),B7L809C2,B7L809C11,B7L809C20,B7L809C29,B7L809C38)</f>
        <v>70.004878488233757</v>
      </c>
      <c r="AR12" s="16" t="s">
        <v>34438</v>
      </c>
      <c r="AS12" s="33">
        <f>IF(D6L905C20=0,0,D6L905C18/D6L905C20)</f>
        <v>2.7010648197974287E-3</v>
      </c>
      <c r="AT12" s="16" t="s">
        <v>34439</v>
      </c>
      <c r="AU12" s="33">
        <f>IF(D6L905C5=0,0,D6L905C18/D6L905C5)</f>
        <v>0.11643600435983889</v>
      </c>
      <c r="AV12" s="16" t="s">
        <v>34440</v>
      </c>
      <c r="AW12" s="33">
        <f>CHOOSE(MIN(D6L905C9,RUN_YEARS),B7L809C1,B7L809C10,B7L809C19,B7L809C28,B7L809C37)</f>
        <v>230.61037739038443</v>
      </c>
      <c r="AX12" s="16" t="s">
        <v>34441</v>
      </c>
      <c r="AY12" s="33">
        <f>IF(D6L905C23=0,0,D6L905C19/D6L905C23)</f>
        <v>2.7010648197974296E-3</v>
      </c>
      <c r="AZ12" s="16" t="s">
        <v>34442</v>
      </c>
      <c r="BA12" s="33">
        <f>IF(D6L905C5=0,0,D6L905C19/D6L905C5)</f>
        <v>0.38356399564016108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2.4398511405402865</v>
      </c>
      <c r="J13" s="16" t="s">
        <v>34465</v>
      </c>
      <c r="K13" s="21">
        <f>IF(FLOW_THRU_100PCT="Y",1,INDEX(VariabilityMatrix,D6L906C1,D6L906C9))</f>
        <v>0.4974550993029121</v>
      </c>
      <c r="L13" s="16" t="s">
        <v>34445</v>
      </c>
      <c r="M13" s="15">
        <f>IF(D6L906C2&lt;&gt;0,D6L906C2*D6L906C4,D6L906C3*D6L906C4)</f>
        <v>1.2137163914017917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0.60685819570089583</v>
      </c>
      <c r="R13" s="16" t="s">
        <v>34447</v>
      </c>
      <c r="S13" s="15">
        <f>D6L906C5-D6L906C7</f>
        <v>0.60685819570089583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0.58733782328087192</v>
      </c>
      <c r="X13" s="16" t="s">
        <v>34449</v>
      </c>
      <c r="Y13" s="33">
        <f>D6L906C7-D6L906C10</f>
        <v>1.9520372420023913E-2</v>
      </c>
      <c r="Z13" s="16" t="s">
        <v>34450</v>
      </c>
      <c r="AA13" s="33">
        <f>CHOOSE(MIN(D6L906C9,RUN_YEARS),B7L809C7,B7L809C16,B7L809C25,B7L809C34,B7L809C43)</f>
        <v>40804</v>
      </c>
      <c r="AB13" s="16" t="s">
        <v>34451</v>
      </c>
      <c r="AC13" s="33">
        <f>IF(D6L906C12=0,0,D6L906C10/D6L906C12)</f>
        <v>1.4394123695737475E-5</v>
      </c>
      <c r="AD13" s="16" t="s">
        <v>34452</v>
      </c>
      <c r="AE13" s="33">
        <f>IF(D6L906C5=0,0,D6L906C10/D6L906C5)</f>
        <v>0.48391685853605493</v>
      </c>
      <c r="AF13" s="16" t="s">
        <v>34453</v>
      </c>
      <c r="AG13" s="33">
        <f>CHOOSE(MIN(D6L906C9,RUN_YEARS),B7L809C5,B7L809C14,B7L809C23,B7L809C32,B7L809C41)</f>
        <v>521.59031733111431</v>
      </c>
      <c r="AH13" s="16" t="s">
        <v>34454</v>
      </c>
      <c r="AI13" s="33">
        <f>IF(D6L906C15=0,0,D6L906C11/D6L906C15)</f>
        <v>3.7424721608917544E-5</v>
      </c>
      <c r="AJ13" s="16" t="s">
        <v>34455</v>
      </c>
      <c r="AK13" s="33">
        <f>IF(D6L906C5=0,0,D6L906C11/D6L906C5)</f>
        <v>1.6083141463945048E-2</v>
      </c>
      <c r="AL13" s="16" t="s">
        <v>34456</v>
      </c>
      <c r="AM13" s="33">
        <f>D6L906C8*CHOOSE(MIN(D6L906C9,RUN_YEARS),B7L809C4,B7L809C13,B7L809C22,B7L809C31,B7L809C40)</f>
        <v>0.14132028704086697</v>
      </c>
      <c r="AN13" s="16" t="s">
        <v>34457</v>
      </c>
      <c r="AO13" s="33">
        <f>D6L906C8-D6L906C18</f>
        <v>0.46553790866002887</v>
      </c>
      <c r="AP13" s="16" t="s">
        <v>34458</v>
      </c>
      <c r="AQ13" s="33">
        <f>CHOOSE(MIN(D6L906C9,RUN_YEARS),B7L809C2,B7L809C11,B7L809C20,B7L809C29,B7L809C38)</f>
        <v>70.004878488233757</v>
      </c>
      <c r="AR13" s="16" t="s">
        <v>34459</v>
      </c>
      <c r="AS13" s="33">
        <f>IF(D6L906C20=0,0,D6L906C18/D6L906C20)</f>
        <v>2.0187205533771439E-3</v>
      </c>
      <c r="AT13" s="16" t="s">
        <v>34460</v>
      </c>
      <c r="AU13" s="33">
        <f>IF(D6L906C5=0,0,D6L906C18/D6L906C5)</f>
        <v>0.11643600435983892</v>
      </c>
      <c r="AV13" s="16" t="s">
        <v>34461</v>
      </c>
      <c r="AW13" s="33">
        <f>CHOOSE(MIN(D6L906C9,RUN_YEARS),B7L809C1,B7L809C10,B7L809C19,B7L809C28,B7L809C37)</f>
        <v>230.61037739038443</v>
      </c>
      <c r="AX13" s="16" t="s">
        <v>34462</v>
      </c>
      <c r="AY13" s="33">
        <f>IF(D6L906C23=0,0,D6L906C19/D6L906C23)</f>
        <v>2.0187205533771439E-3</v>
      </c>
      <c r="AZ13" s="16" t="s">
        <v>34463</v>
      </c>
      <c r="BA13" s="33">
        <f>IF(D6L906C5=0,0,D6L906C19/D6L906C5)</f>
        <v>0.38356399564016108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0.41043980470550201</v>
      </c>
      <c r="J14" s="16" t="s">
        <v>34486</v>
      </c>
      <c r="K14" s="21">
        <f>IF(FLOW_THRU_100PCT="Y",1,INDEX(VariabilityMatrix,D6L907C1,D6L907C9))</f>
        <v>0.49174669797485232</v>
      </c>
      <c r="L14" s="16" t="s">
        <v>34466</v>
      </c>
      <c r="M14" s="15">
        <f>IF(D6L907C2&lt;&gt;0,D6L907C2*D6L907C4,D6L907C3*D6L907C4)</f>
        <v>0.20183241868137386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0.10091620934068693</v>
      </c>
      <c r="R14" s="16" t="s">
        <v>34468</v>
      </c>
      <c r="S14" s="15">
        <f>D6L907C5-D6L907C7</f>
        <v>0.10091620934068693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9.7524690886978335E-2</v>
      </c>
      <c r="X14" s="16" t="s">
        <v>34470</v>
      </c>
      <c r="Y14" s="33">
        <f>D6L907C7-D6L907C10</f>
        <v>3.3915184537085946E-3</v>
      </c>
      <c r="Z14" s="16" t="s">
        <v>34471</v>
      </c>
      <c r="AA14" s="33">
        <f>CHOOSE(MIN(D6L907C9,RUN_YEARS),B7L809C7,B7L809C16,B7L809C25,B7L809C34,B7L809C43)</f>
        <v>30924</v>
      </c>
      <c r="AB14" s="16" t="s">
        <v>34472</v>
      </c>
      <c r="AC14" s="33">
        <f>IF(D6L907C12=0,0,D6L907C10/D6L907C12)</f>
        <v>3.1536893961640907E-6</v>
      </c>
      <c r="AD14" s="16" t="s">
        <v>34473</v>
      </c>
      <c r="AE14" s="33">
        <f>IF(D6L907C5=0,0,D6L907C10/D6L907C5)</f>
        <v>0.48319636421212059</v>
      </c>
      <c r="AF14" s="16" t="s">
        <v>34474</v>
      </c>
      <c r="AG14" s="33">
        <f>CHOOSE(MIN(D6L907C9,RUN_YEARS),B7L809C5,B7L809C14,B7L809C23,B7L809C32,B7L809C41)</f>
        <v>413.62036987216169</v>
      </c>
      <c r="AH14" s="16" t="s">
        <v>34475</v>
      </c>
      <c r="AI14" s="33">
        <f>IF(D6L907C15=0,0,D6L907C11/D6L907C15)</f>
        <v>8.1995924300266367E-6</v>
      </c>
      <c r="AJ14" s="16" t="s">
        <v>34476</v>
      </c>
      <c r="AK14" s="33">
        <f>IF(D6L907C5=0,0,D6L907C11/D6L907C5)</f>
        <v>1.6803635787879412E-2</v>
      </c>
      <c r="AL14" s="16" t="s">
        <v>34477</v>
      </c>
      <c r="AM14" s="33">
        <f>D6L907C8*CHOOSE(MIN(D6L907C9,RUN_YEARS),B7L809C4,B7L809C13,B7L809C22,B7L809C31,B7L809C40)</f>
        <v>2.2436875530620671E-2</v>
      </c>
      <c r="AN14" s="16" t="s">
        <v>34478</v>
      </c>
      <c r="AO14" s="33">
        <f>D6L907C8-D6L907C18</f>
        <v>7.8479333810066262E-2</v>
      </c>
      <c r="AP14" s="16" t="s">
        <v>34479</v>
      </c>
      <c r="AQ14" s="33">
        <f>CHOOSE(MIN(D6L907C9,RUN_YEARS),B7L809C2,B7L809C11,B7L809C20,B7L809C29,B7L809C38)</f>
        <v>52.033034834646067</v>
      </c>
      <c r="AR14" s="16" t="s">
        <v>34480</v>
      </c>
      <c r="AS14" s="33">
        <f>IF(D6L907C20=0,0,D6L907C18/D6L907C20)</f>
        <v>4.312044377561682E-4</v>
      </c>
      <c r="AT14" s="16" t="s">
        <v>34481</v>
      </c>
      <c r="AU14" s="33">
        <f>IF(D6L907C5=0,0,D6L907C18/D6L907C5)</f>
        <v>0.11116586560874059</v>
      </c>
      <c r="AV14" s="16" t="s">
        <v>34482</v>
      </c>
      <c r="AW14" s="33">
        <f>CHOOSE(MIN(D6L907C9,RUN_YEARS),B7L809C1,B7L809C10,B7L809C19,B7L809C28,B7L809C37)</f>
        <v>182.00029252584761</v>
      </c>
      <c r="AX14" s="16" t="s">
        <v>34483</v>
      </c>
      <c r="AY14" s="33">
        <f>IF(D6L907C23=0,0,D6L907C19/D6L907C23)</f>
        <v>4.312044377561682E-4</v>
      </c>
      <c r="AZ14" s="16" t="s">
        <v>34484</v>
      </c>
      <c r="BA14" s="33">
        <f>IF(D6L907C5=0,0,D6L907C19/D6L907C5)</f>
        <v>0.38883413439125941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3.1696743022868791E-3</v>
      </c>
      <c r="J15" s="16" t="s">
        <v>34507</v>
      </c>
      <c r="K15" s="21">
        <f>IF(FLOW_THRU_100PCT="Y",1,INDEX(VariabilityMatrix,D6L908C1,D6L908C9))</f>
        <v>0.49174669797485232</v>
      </c>
      <c r="L15" s="16" t="s">
        <v>34487</v>
      </c>
      <c r="M15" s="15">
        <f>IF(D6L908C2&lt;&gt;0,D6L908C2*D6L908C4,D6L908C3*D6L908C4)</f>
        <v>1.5586768718053167E-3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7.7933843590265834E-4</v>
      </c>
      <c r="R15" s="16" t="s">
        <v>34489</v>
      </c>
      <c r="S15" s="15">
        <f>D6L908C5-D6L908C7</f>
        <v>7.7933843590265834E-4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7.5314699743785063E-4</v>
      </c>
      <c r="X15" s="16" t="s">
        <v>34491</v>
      </c>
      <c r="Y15" s="33">
        <f>D6L908C7-D6L908C10</f>
        <v>2.6191438464807709E-5</v>
      </c>
      <c r="Z15" s="16" t="s">
        <v>34492</v>
      </c>
      <c r="AA15" s="33">
        <f>CHOOSE(MIN(D6L908C9,RUN_YEARS),B7L809C7,B7L809C16,B7L809C25,B7L809C34,B7L809C43)</f>
        <v>30924</v>
      </c>
      <c r="AB15" s="16" t="s">
        <v>34493</v>
      </c>
      <c r="AC15" s="33">
        <f>IF(D6L908C12=0,0,D6L908C10/D6L908C12)</f>
        <v>2.4354772908997886E-8</v>
      </c>
      <c r="AD15" s="16" t="s">
        <v>34494</v>
      </c>
      <c r="AE15" s="33">
        <f>IF(D6L908C5=0,0,D6L908C10/D6L908C5)</f>
        <v>0.48319636421212059</v>
      </c>
      <c r="AF15" s="16" t="s">
        <v>34495</v>
      </c>
      <c r="AG15" s="33">
        <f>CHOOSE(MIN(D6L908C9,RUN_YEARS),B7L809C5,B7L809C14,B7L809C23,B7L809C32,B7L809C41)</f>
        <v>413.62036987216169</v>
      </c>
      <c r="AH15" s="16" t="s">
        <v>34496</v>
      </c>
      <c r="AI15" s="33">
        <f>IF(D6L908C15=0,0,D6L908C11/D6L908C15)</f>
        <v>6.3322409563394427E-8</v>
      </c>
      <c r="AJ15" s="16" t="s">
        <v>34497</v>
      </c>
      <c r="AK15" s="33">
        <f>IF(D6L908C5=0,0,D6L908C11/D6L908C5)</f>
        <v>1.6803635787879384E-2</v>
      </c>
      <c r="AL15" s="16" t="s">
        <v>34498</v>
      </c>
      <c r="AM15" s="33">
        <f>D6L908C8*CHOOSE(MIN(D6L908C9,RUN_YEARS),B7L809C4,B7L809C13,B7L809C22,B7L809C31,B7L809C40)</f>
        <v>1.7327166365856204E-4</v>
      </c>
      <c r="AN15" s="16" t="s">
        <v>34499</v>
      </c>
      <c r="AO15" s="33">
        <f>D6L908C8-D6L908C18</f>
        <v>6.060667722440963E-4</v>
      </c>
      <c r="AP15" s="16" t="s">
        <v>34500</v>
      </c>
      <c r="AQ15" s="33">
        <f>CHOOSE(MIN(D6L908C9,RUN_YEARS),B7L809C2,B7L809C11,B7L809C20,B7L809C29,B7L809C38)</f>
        <v>52.033034834646067</v>
      </c>
      <c r="AR15" s="16" t="s">
        <v>34501</v>
      </c>
      <c r="AS15" s="33">
        <f>IF(D6L908C20=0,0,D6L908C18/D6L908C20)</f>
        <v>3.3300318578225526E-6</v>
      </c>
      <c r="AT15" s="16" t="s">
        <v>34502</v>
      </c>
      <c r="AU15" s="33">
        <f>IF(D6L908C5=0,0,D6L908C18/D6L908C5)</f>
        <v>0.1111658656087406</v>
      </c>
      <c r="AV15" s="16" t="s">
        <v>34503</v>
      </c>
      <c r="AW15" s="33">
        <f>CHOOSE(MIN(D6L908C9,RUN_YEARS),B7L809C1,B7L809C10,B7L809C19,B7L809C28,B7L809C37)</f>
        <v>182.00029252584761</v>
      </c>
      <c r="AX15" s="16" t="s">
        <v>34504</v>
      </c>
      <c r="AY15" s="33">
        <f>IF(D6L908C23=0,0,D6L908C19/D6L908C23)</f>
        <v>3.3300318578225521E-6</v>
      </c>
      <c r="AZ15" s="16" t="s">
        <v>34505</v>
      </c>
      <c r="BA15" s="33">
        <f>IF(D6L908C5=0,0,D6L908C19/D6L908C5)</f>
        <v>0.38883413439125941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9.905232194646497E-5</v>
      </c>
      <c r="J16" s="16" t="s">
        <v>34528</v>
      </c>
      <c r="K16" s="21">
        <f>IF(FLOW_THRU_100PCT="Y",1,INDEX(VariabilityMatrix,D6L909C1,D6L909C9))</f>
        <v>0.49174669797485232</v>
      </c>
      <c r="L16" s="16" t="s">
        <v>34508</v>
      </c>
      <c r="M16" s="15">
        <f>IF(D6L909C2&lt;&gt;0,D6L909C2*D6L909C4,D6L909C3*D6L909C4)</f>
        <v>4.8708652243916146E-5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2.4354326121958073E-5</v>
      </c>
      <c r="R16" s="16" t="s">
        <v>34510</v>
      </c>
      <c r="S16" s="15">
        <f>D6L909C5-D6L909C7</f>
        <v>2.4354326121958073E-5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2.3535843669932832E-5</v>
      </c>
      <c r="X16" s="16" t="s">
        <v>34512</v>
      </c>
      <c r="Y16" s="33">
        <f>D6L909C7-D6L909C10</f>
        <v>8.184824520252409E-7</v>
      </c>
      <c r="Z16" s="16" t="s">
        <v>34513</v>
      </c>
      <c r="AA16" s="33">
        <f>CHOOSE(MIN(D6L909C9,RUN_YEARS),B7L809C7,B7L809C16,B7L809C25,B7L809C34,B7L809C43)</f>
        <v>30924</v>
      </c>
      <c r="AB16" s="16" t="s">
        <v>34514</v>
      </c>
      <c r="AC16" s="33">
        <f>IF(D6L909C12=0,0,D6L909C10/D6L909C12)</f>
        <v>7.6108665340618394E-10</v>
      </c>
      <c r="AD16" s="16" t="s">
        <v>34515</v>
      </c>
      <c r="AE16" s="33">
        <f>IF(D6L909C5=0,0,D6L909C10/D6L909C5)</f>
        <v>0.48319636421212059</v>
      </c>
      <c r="AF16" s="16" t="s">
        <v>34516</v>
      </c>
      <c r="AG16" s="33">
        <f>CHOOSE(MIN(D6L909C9,RUN_YEARS),B7L809C5,B7L809C14,B7L809C23,B7L809C32,B7L809C41)</f>
        <v>413.62036987216169</v>
      </c>
      <c r="AH16" s="16" t="s">
        <v>34517</v>
      </c>
      <c r="AI16" s="33">
        <f>IF(D6L909C15=0,0,D6L909C11/D6L909C15)</f>
        <v>1.9788252988560758E-9</v>
      </c>
      <c r="AJ16" s="16" t="s">
        <v>34518</v>
      </c>
      <c r="AK16" s="33">
        <f>IF(D6L909C5=0,0,D6L909C11/D6L909C5)</f>
        <v>1.6803635787879384E-2</v>
      </c>
      <c r="AL16" s="16" t="s">
        <v>34519</v>
      </c>
      <c r="AM16" s="33">
        <f>D6L909C8*CHOOSE(MIN(D6L909C9,RUN_YEARS),B7L809C4,B7L809C13,B7L809C22,B7L809C31,B7L809C40)</f>
        <v>5.4147394893300638E-6</v>
      </c>
      <c r="AN16" s="16" t="s">
        <v>34520</v>
      </c>
      <c r="AO16" s="33">
        <f>D6L909C8-D6L909C18</f>
        <v>1.8939586632628009E-5</v>
      </c>
      <c r="AP16" s="16" t="s">
        <v>34521</v>
      </c>
      <c r="AQ16" s="33">
        <f>CHOOSE(MIN(D6L909C9,RUN_YEARS),B7L809C2,B7L809C11,B7L809C20,B7L809C29,B7L809C38)</f>
        <v>52.033034834646067</v>
      </c>
      <c r="AR16" s="16" t="s">
        <v>34522</v>
      </c>
      <c r="AS16" s="33">
        <f>IF(D6L909C20=0,0,D6L909C18/D6L909C20)</f>
        <v>1.0406349555695477E-7</v>
      </c>
      <c r="AT16" s="16" t="s">
        <v>34523</v>
      </c>
      <c r="AU16" s="33">
        <f>IF(D6L909C5=0,0,D6L909C18/D6L909C5)</f>
        <v>0.1111658656087406</v>
      </c>
      <c r="AV16" s="16" t="s">
        <v>34524</v>
      </c>
      <c r="AW16" s="33">
        <f>CHOOSE(MIN(D6L909C9,RUN_YEARS),B7L809C1,B7L809C10,B7L809C19,B7L809C28,B7L809C37)</f>
        <v>182.00029252584761</v>
      </c>
      <c r="AX16" s="16" t="s">
        <v>34525</v>
      </c>
      <c r="AY16" s="33">
        <f>IF(D6L909C23=0,0,D6L909C19/D6L909C23)</f>
        <v>1.0406349555695475E-7</v>
      </c>
      <c r="AZ16" s="16" t="s">
        <v>34526</v>
      </c>
      <c r="BA16" s="33">
        <f>IF(D6L909C5=0,0,D6L909C19/D6L909C5)</f>
        <v>0.38883413439125941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1.2480592565254587E-2</v>
      </c>
      <c r="J17" s="16" t="s">
        <v>34549</v>
      </c>
      <c r="K17" s="21">
        <f>IF(FLOW_THRU_100PCT="Y",1,INDEX(VariabilityMatrix,D6L910C1,D6L910C9))</f>
        <v>0.49174669797485232</v>
      </c>
      <c r="L17" s="16" t="s">
        <v>34529</v>
      </c>
      <c r="M17" s="15">
        <f>IF(D6L910C2&lt;&gt;0,D6L910C2*D6L910C4,D6L910C3*D6L910C4)</f>
        <v>6.1372901827334344E-3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3.0686450913667172E-3</v>
      </c>
      <c r="R17" s="16" t="s">
        <v>34531</v>
      </c>
      <c r="S17" s="15">
        <f>D6L910C5-D6L910C7</f>
        <v>3.0686450913667172E-3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2.9655163024115369E-3</v>
      </c>
      <c r="X17" s="16" t="s">
        <v>34533</v>
      </c>
      <c r="Y17" s="33">
        <f>D6L910C7-D6L910C10</f>
        <v>1.0312878895518034E-4</v>
      </c>
      <c r="Z17" s="16" t="s">
        <v>34534</v>
      </c>
      <c r="AA17" s="33">
        <f>CHOOSE(MIN(D6L910C9,RUN_YEARS),B7L809C7,B7L809C16,B7L809C25,B7L809C34,B7L809C43)</f>
        <v>30924</v>
      </c>
      <c r="AB17" s="16" t="s">
        <v>34535</v>
      </c>
      <c r="AC17" s="33">
        <f>IF(D6L910C12=0,0,D6L910C10/D6L910C12)</f>
        <v>9.589691832917918E-8</v>
      </c>
      <c r="AD17" s="16" t="s">
        <v>34536</v>
      </c>
      <c r="AE17" s="33">
        <f>IF(D6L910C5=0,0,D6L910C10/D6L910C5)</f>
        <v>0.48319636421212064</v>
      </c>
      <c r="AF17" s="16" t="s">
        <v>34537</v>
      </c>
      <c r="AG17" s="33">
        <f>CHOOSE(MIN(D6L910C9,RUN_YEARS),B7L809C5,B7L809C14,B7L809C23,B7L809C32,B7L809C41)</f>
        <v>413.62036987216169</v>
      </c>
      <c r="AH17" s="16" t="s">
        <v>34538</v>
      </c>
      <c r="AI17" s="33">
        <f>IF(D6L910C15=0,0,D6L910C11/D6L910C15)</f>
        <v>2.4933198765586548E-7</v>
      </c>
      <c r="AJ17" s="16" t="s">
        <v>34539</v>
      </c>
      <c r="AK17" s="33">
        <f>IF(D6L910C5=0,0,D6L910C11/D6L910C5)</f>
        <v>1.6803635787879384E-2</v>
      </c>
      <c r="AL17" s="16" t="s">
        <v>34540</v>
      </c>
      <c r="AM17" s="33">
        <f>D6L910C8*CHOOSE(MIN(D6L910C9,RUN_YEARS),B7L809C4,B7L809C13,B7L809C22,B7L809C31,B7L809C40)</f>
        <v>6.8225717565558797E-4</v>
      </c>
      <c r="AN17" s="16" t="s">
        <v>34541</v>
      </c>
      <c r="AO17" s="33">
        <f>D6L910C8-D6L910C18</f>
        <v>2.3863879157111291E-3</v>
      </c>
      <c r="AP17" s="16" t="s">
        <v>34542</v>
      </c>
      <c r="AQ17" s="33">
        <f>CHOOSE(MIN(D6L910C9,RUN_YEARS),B7L809C2,B7L809C11,B7L809C20,B7L809C29,B7L809C38)</f>
        <v>52.033034834646067</v>
      </c>
      <c r="AR17" s="16" t="s">
        <v>34543</v>
      </c>
      <c r="AS17" s="33">
        <f>IF(D6L910C20=0,0,D6L910C18/D6L910C20)</f>
        <v>1.31120004401763E-5</v>
      </c>
      <c r="AT17" s="16" t="s">
        <v>34544</v>
      </c>
      <c r="AU17" s="33">
        <f>IF(D6L910C5=0,0,D6L910C18/D6L910C5)</f>
        <v>0.11116586560874059</v>
      </c>
      <c r="AV17" s="16" t="s">
        <v>34545</v>
      </c>
      <c r="AW17" s="33">
        <f>CHOOSE(MIN(D6L910C9,RUN_YEARS),B7L809C1,B7L809C10,B7L809C19,B7L809C28,B7L809C37)</f>
        <v>182.00029252584761</v>
      </c>
      <c r="AX17" s="16" t="s">
        <v>34546</v>
      </c>
      <c r="AY17" s="33">
        <f>IF(D6L910C23=0,0,D6L910C19/D6L910C23)</f>
        <v>1.31120004401763E-5</v>
      </c>
      <c r="AZ17" s="16" t="s">
        <v>34547</v>
      </c>
      <c r="BA17" s="33">
        <f>IF(D6L910C5=0,0,D6L910C19/D6L910C5)</f>
        <v>0.38883413439125941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9.310918262967708E-3</v>
      </c>
      <c r="J18" s="16" t="s">
        <v>34570</v>
      </c>
      <c r="K18" s="21">
        <f>IF(FLOW_THRU_100PCT="Y",1,INDEX(VariabilityMatrix,D6L911C1,D6L911C9))</f>
        <v>0.49174669797485232</v>
      </c>
      <c r="L18" s="16" t="s">
        <v>34550</v>
      </c>
      <c r="M18" s="15">
        <f>IF(D6L911C2&lt;&gt;0,D6L911C2*D6L911C4,D6L911C3*D6L911C4)</f>
        <v>4.5786133109281179E-3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2.289306655464059E-3</v>
      </c>
      <c r="R18" s="16" t="s">
        <v>34552</v>
      </c>
      <c r="S18" s="15">
        <f>D6L911C5-D6L911C7</f>
        <v>2.289306655464059E-3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2.2123693049736861E-3</v>
      </c>
      <c r="X18" s="16" t="s">
        <v>34554</v>
      </c>
      <c r="Y18" s="33">
        <f>D6L911C7-D6L911C10</f>
        <v>7.6937350490372848E-5</v>
      </c>
      <c r="Z18" s="16" t="s">
        <v>34555</v>
      </c>
      <c r="AA18" s="33">
        <f>CHOOSE(MIN(D6L911C9,RUN_YEARS),B7L809C7,B7L809C16,B7L809C25,B7L809C34,B7L809C43)</f>
        <v>30924</v>
      </c>
      <c r="AB18" s="16" t="s">
        <v>34556</v>
      </c>
      <c r="AC18" s="33">
        <f>IF(D6L911C12=0,0,D6L911C10/D6L911C12)</f>
        <v>7.1542145420181284E-8</v>
      </c>
      <c r="AD18" s="16" t="s">
        <v>34557</v>
      </c>
      <c r="AE18" s="33">
        <f>IF(D6L911C5=0,0,D6L911C10/D6L911C5)</f>
        <v>0.48319636421212059</v>
      </c>
      <c r="AF18" s="16" t="s">
        <v>34558</v>
      </c>
      <c r="AG18" s="33">
        <f>CHOOSE(MIN(D6L911C9,RUN_YEARS),B7L809C5,B7L809C14,B7L809C23,B7L809C32,B7L809C41)</f>
        <v>413.62036987216169</v>
      </c>
      <c r="AH18" s="16" t="s">
        <v>34559</v>
      </c>
      <c r="AI18" s="33">
        <f>IF(D6L911C15=0,0,D6L911C11/D6L911C15)</f>
        <v>1.8600957809247161E-7</v>
      </c>
      <c r="AJ18" s="16" t="s">
        <v>34560</v>
      </c>
      <c r="AK18" s="33">
        <f>IF(D6L911C5=0,0,D6L911C11/D6L911C5)</f>
        <v>1.6803635787879429E-2</v>
      </c>
      <c r="AL18" s="16" t="s">
        <v>34561</v>
      </c>
      <c r="AM18" s="33">
        <f>D6L911C8*CHOOSE(MIN(D6L911C9,RUN_YEARS),B7L809C4,B7L809C13,B7L809C22,B7L809C31,B7L809C40)</f>
        <v>5.0898551199702604E-4</v>
      </c>
      <c r="AN18" s="16" t="s">
        <v>34562</v>
      </c>
      <c r="AO18" s="33">
        <f>D6L911C8-D6L911C18</f>
        <v>1.780321143467033E-3</v>
      </c>
      <c r="AP18" s="16" t="s">
        <v>34563</v>
      </c>
      <c r="AQ18" s="33">
        <f>CHOOSE(MIN(D6L911C9,RUN_YEARS),B7L809C2,B7L809C11,B7L809C20,B7L809C29,B7L809C38)</f>
        <v>52.033034834646067</v>
      </c>
      <c r="AR18" s="16" t="s">
        <v>34564</v>
      </c>
      <c r="AS18" s="33">
        <f>IF(D6L911C20=0,0,D6L911C18/D6L911C20)</f>
        <v>9.78196858235375E-6</v>
      </c>
      <c r="AT18" s="16" t="s">
        <v>34565</v>
      </c>
      <c r="AU18" s="33">
        <f>IF(D6L911C5=0,0,D6L911C18/D6L911C5)</f>
        <v>0.11116586560874062</v>
      </c>
      <c r="AV18" s="16" t="s">
        <v>34566</v>
      </c>
      <c r="AW18" s="33">
        <f>CHOOSE(MIN(D6L911C9,RUN_YEARS),B7L809C1,B7L809C10,B7L809C19,B7L809C28,B7L809C37)</f>
        <v>182.00029252584761</v>
      </c>
      <c r="AX18" s="16" t="s">
        <v>34567</v>
      </c>
      <c r="AY18" s="33">
        <f>IF(D6L911C23=0,0,D6L911C19/D6L911C23)</f>
        <v>9.7819685823537483E-6</v>
      </c>
      <c r="AZ18" s="16" t="s">
        <v>34568</v>
      </c>
      <c r="BA18" s="33">
        <f>IF(D6L911C5=0,0,D6L911C19/D6L911C5)</f>
        <v>0.38883413439125941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0.49174669797485232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30924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413.62036987216169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52.033034834646067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182.00029252584761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4.023375142093797E-2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3.4601026222006656E-2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1.7300513111003328E-2</v>
      </c>
      <c r="R20" s="16" t="s">
        <v>34594</v>
      </c>
      <c r="S20" s="15">
        <f>D6L913C5-D6L913C7</f>
        <v>1.7300513111003328E-2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1.6719090068481861E-2</v>
      </c>
      <c r="X20" s="16" t="s">
        <v>34596</v>
      </c>
      <c r="Y20" s="33">
        <f>D6L913C7-D6L913C10</f>
        <v>5.8142304252146657E-4</v>
      </c>
      <c r="Z20" s="16" t="s">
        <v>34597</v>
      </c>
      <c r="AA20" s="33">
        <f>CHOOSE(MIN(D6L913C9,RUN_YEARS),B7L809C7,B7L809C16,B7L809C25,B7L809C34,B7L809C43)</f>
        <v>30924</v>
      </c>
      <c r="AB20" s="16" t="s">
        <v>34598</v>
      </c>
      <c r="AC20" s="33">
        <f>IF(D6L913C12=0,0,D6L913C10/D6L913C12)</f>
        <v>5.4065095293241051E-7</v>
      </c>
      <c r="AD20" s="16" t="s">
        <v>34599</v>
      </c>
      <c r="AE20" s="33">
        <f>IF(D6L913C5=0,0,D6L913C10/D6L913C5)</f>
        <v>0.48319636421212053</v>
      </c>
      <c r="AF20" s="16" t="s">
        <v>34600</v>
      </c>
      <c r="AG20" s="33">
        <f>CHOOSE(MIN(D6L913C9,RUN_YEARS),B7L809C5,B7L809C14,B7L809C23,B7L809C32,B7L809C41)</f>
        <v>413.62036987216169</v>
      </c>
      <c r="AH20" s="16" t="s">
        <v>34601</v>
      </c>
      <c r="AI20" s="33">
        <f>IF(D6L913C15=0,0,D6L913C11/D6L913C15)</f>
        <v>1.4056924776242716E-6</v>
      </c>
      <c r="AJ20" s="16" t="s">
        <v>34602</v>
      </c>
      <c r="AK20" s="33">
        <f>IF(D6L913C5=0,0,D6L913C11/D6L913C5)</f>
        <v>1.6803635787879457E-2</v>
      </c>
      <c r="AL20" s="16" t="s">
        <v>34603</v>
      </c>
      <c r="AM20" s="33">
        <f>D6L913C8*CHOOSE(MIN(D6L913C9,RUN_YEARS),B7L809C4,B7L809C13,B7L809C22,B7L809C31,B7L809C40)</f>
        <v>3.8464530309201017E-3</v>
      </c>
      <c r="AN20" s="16" t="s">
        <v>34604</v>
      </c>
      <c r="AO20" s="33">
        <f>D6L913C8-D6L913C18</f>
        <v>1.3454060080083227E-2</v>
      </c>
      <c r="AP20" s="16" t="s">
        <v>34605</v>
      </c>
      <c r="AQ20" s="33">
        <f>CHOOSE(MIN(D6L913C9,RUN_YEARS),B7L809C2,B7L809C11,B7L809C20,B7L809C29,B7L809C38)</f>
        <v>52.033034834646067</v>
      </c>
      <c r="AR20" s="16" t="s">
        <v>34606</v>
      </c>
      <c r="AS20" s="33">
        <f>IF(D6L913C20=0,0,D6L913C18/D6L913C20)</f>
        <v>7.3923288217641123E-5</v>
      </c>
      <c r="AT20" s="16" t="s">
        <v>34607</v>
      </c>
      <c r="AU20" s="33">
        <f>IF(D6L913C5=0,0,D6L913C18/D6L913C5)</f>
        <v>0.1111658656087406</v>
      </c>
      <c r="AV20" s="16" t="s">
        <v>34608</v>
      </c>
      <c r="AW20" s="33">
        <f>CHOOSE(MIN(D6L913C9,RUN_YEARS),B7L809C1,B7L809C10,B7L809C19,B7L809C28,B7L809C37)</f>
        <v>182.00029252584761</v>
      </c>
      <c r="AX20" s="16" t="s">
        <v>34609</v>
      </c>
      <c r="AY20" s="33">
        <f>IF(D6L913C23=0,0,D6L913C19/D6L913C23)</f>
        <v>7.3923288217641109E-5</v>
      </c>
      <c r="AZ20" s="16" t="s">
        <v>34610</v>
      </c>
      <c r="BA20" s="33">
        <f>IF(D6L913C5=0,0,D6L913C19/D6L913C5)</f>
        <v>0.38883413439125941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0.14709516750313961</v>
      </c>
      <c r="J21" s="16" t="s">
        <v>34632</v>
      </c>
      <c r="K21" s="21">
        <f>IF(FLOW_THRU_100PCT="Y",1,INDEX(VariabilityMatrix,D6L914C1,D6L914C9))</f>
        <v>0.4974550993029121</v>
      </c>
      <c r="L21" s="16" t="s">
        <v>34612</v>
      </c>
      <c r="M21" s="15">
        <f>IF(D6L914C2&lt;&gt;0,D6L914C2*D6L914C4,D6L914C3*D6L914C4)</f>
        <v>7.3173241157252808E-2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3.6586620578626404E-2</v>
      </c>
      <c r="R21" s="16" t="s">
        <v>34614</v>
      </c>
      <c r="S21" s="15">
        <f>D6L914C5-D6L914C7</f>
        <v>3.6586620578626404E-2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3.5409764989718942E-2</v>
      </c>
      <c r="X21" s="16" t="s">
        <v>34616</v>
      </c>
      <c r="Y21" s="33">
        <f>D6L914C7-D6L914C10</f>
        <v>1.1768555889074619E-3</v>
      </c>
      <c r="Z21" s="16" t="s">
        <v>34617</v>
      </c>
      <c r="AA21" s="33">
        <f>CHOOSE(MIN(D6L914C9,RUN_YEARS),B7L809C7,B7L809C16,B7L809C25,B7L809C34,B7L809C43)</f>
        <v>40804</v>
      </c>
      <c r="AB21" s="16" t="s">
        <v>34618</v>
      </c>
      <c r="AC21" s="33">
        <f>IF(D6L914C12=0,0,D6L914C10/D6L914C12)</f>
        <v>8.6780131824622442E-7</v>
      </c>
      <c r="AD21" s="16" t="s">
        <v>34619</v>
      </c>
      <c r="AE21" s="33">
        <f>IF(D6L914C5=0,0,D6L914C10/D6L914C5)</f>
        <v>0.48391685853605498</v>
      </c>
      <c r="AF21" s="16" t="s">
        <v>34620</v>
      </c>
      <c r="AG21" s="33">
        <f>CHOOSE(MIN(D6L914C9,RUN_YEARS),B7L809C5,B7L809C14,B7L809C23,B7L809C32,B7L809C41)</f>
        <v>521.59031733111431</v>
      </c>
      <c r="AH21" s="16" t="s">
        <v>34621</v>
      </c>
      <c r="AI21" s="33">
        <f>IF(D6L914C15=0,0,D6L914C11/D6L914C15)</f>
        <v>2.2562834274401882E-6</v>
      </c>
      <c r="AJ21" s="16" t="s">
        <v>34622</v>
      </c>
      <c r="AK21" s="33">
        <f>IF(D6L914C5=0,0,D6L914C11/D6L914C5)</f>
        <v>1.6083141463945034E-2</v>
      </c>
      <c r="AL21" s="16" t="s">
        <v>34623</v>
      </c>
      <c r="AM21" s="33">
        <f>D6L914C8*CHOOSE(MIN(D6L914C9,RUN_YEARS),B7L809C4,B7L809C13,B7L809C22,B7L809C31,B7L809C40)</f>
        <v>8.5199998264094308E-3</v>
      </c>
      <c r="AN21" s="16" t="s">
        <v>34624</v>
      </c>
      <c r="AO21" s="33">
        <f>D6L914C8-D6L914C18</f>
        <v>2.8066620752216973E-2</v>
      </c>
      <c r="AP21" s="16" t="s">
        <v>34625</v>
      </c>
      <c r="AQ21" s="33">
        <f>CHOOSE(MIN(D6L914C9,RUN_YEARS),B7L809C2,B7L809C11,B7L809C20,B7L809C29,B7L809C38)</f>
        <v>70.004878488233757</v>
      </c>
      <c r="AR21" s="16" t="s">
        <v>34626</v>
      </c>
      <c r="AS21" s="33">
        <f>IF(D6L914C20=0,0,D6L914C18/D6L914C20)</f>
        <v>1.217058012298593E-4</v>
      </c>
      <c r="AT21" s="16" t="s">
        <v>34627</v>
      </c>
      <c r="AU21" s="33">
        <f>IF(D6L914C5=0,0,D6L914C18/D6L914C5)</f>
        <v>0.11643600435983889</v>
      </c>
      <c r="AV21" s="16" t="s">
        <v>34628</v>
      </c>
      <c r="AW21" s="33">
        <f>CHOOSE(MIN(D6L914C9,RUN_YEARS),B7L809C1,B7L809C10,B7L809C19,B7L809C28,B7L809C37)</f>
        <v>230.61037739038443</v>
      </c>
      <c r="AX21" s="16" t="s">
        <v>34629</v>
      </c>
      <c r="AY21" s="33">
        <f>IF(D6L914C23=0,0,D6L914C19/D6L914C23)</f>
        <v>1.2170580122985933E-4</v>
      </c>
      <c r="AZ21" s="16" t="s">
        <v>34630</v>
      </c>
      <c r="BA21" s="33">
        <f>IF(D6L914C5=0,0,D6L914C19/D6L914C5)</f>
        <v>0.38356399564016108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0.44077849859973345</v>
      </c>
      <c r="J22" s="16" t="s">
        <v>34653</v>
      </c>
      <c r="K22" s="21">
        <f>IF(FLOW_THRU_100PCT="Y",1,INDEX(VariabilityMatrix,D6L915C1,D6L915C9))</f>
        <v>0.50225231908625079</v>
      </c>
      <c r="L22" s="16" t="s">
        <v>34633</v>
      </c>
      <c r="M22" s="15">
        <f>IF(D6L915C2&lt;&gt;0,D6L915C2*D6L915C4,D6L915C3*D6L915C4)</f>
        <v>0.22138202312507188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0.11069101156253594</v>
      </c>
      <c r="R22" s="16" t="s">
        <v>34635</v>
      </c>
      <c r="S22" s="15">
        <f>D6L915C5-D6L915C7</f>
        <v>0.11069101156253594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0.10718967953116591</v>
      </c>
      <c r="X22" s="16" t="s">
        <v>34637</v>
      </c>
      <c r="Y22" s="33">
        <f>D6L915C7-D6L915C10</f>
        <v>3.5013320313700275E-3</v>
      </c>
      <c r="Z22" s="16" t="s">
        <v>34638</v>
      </c>
      <c r="AA22" s="33">
        <f>CHOOSE(MIN(D6L915C9,RUN_YEARS),B7L809C7,B7L809C16,B7L809C25,B7L809C34,B7L809C43)</f>
        <v>38865.333333333328</v>
      </c>
      <c r="AB22" s="16" t="s">
        <v>34639</v>
      </c>
      <c r="AC22" s="33">
        <f>IF(D6L915C12=0,0,D6L915C10/D6L915C12)</f>
        <v>2.7579765909079021E-6</v>
      </c>
      <c r="AD22" s="16" t="s">
        <v>34640</v>
      </c>
      <c r="AE22" s="33">
        <f>IF(D6L915C5=0,0,D6L915C10/D6L915C5)</f>
        <v>0.48418420799510031</v>
      </c>
      <c r="AF22" s="16" t="s">
        <v>34641</v>
      </c>
      <c r="AG22" s="33">
        <f>CHOOSE(MIN(D6L915C9,RUN_YEARS),B7L809C5,B7L809C14,B7L809C23,B7L809C32,B7L809C41)</f>
        <v>488.28049170215644</v>
      </c>
      <c r="AH22" s="16" t="s">
        <v>34642</v>
      </c>
      <c r="AI22" s="33">
        <f>IF(D6L915C15=0,0,D6L915C11/D6L915C15)</f>
        <v>7.1707391363605534E-6</v>
      </c>
      <c r="AJ22" s="16" t="s">
        <v>34643</v>
      </c>
      <c r="AK22" s="33">
        <f>IF(D6L915C5=0,0,D6L915C11/D6L915C5)</f>
        <v>1.5815792004899677E-2</v>
      </c>
      <c r="AL22" s="16" t="s">
        <v>34644</v>
      </c>
      <c r="AM22" s="33">
        <f>D6L915C8*CHOOSE(MIN(D6L915C9,RUN_YEARS),B7L809C4,B7L809C13,B7L809C22,B7L809C31,B7L809C40)</f>
        <v>2.6549463588692087E-2</v>
      </c>
      <c r="AN22" s="16" t="s">
        <v>34645</v>
      </c>
      <c r="AO22" s="33">
        <f>D6L915C8-D6L915C18</f>
        <v>8.414154797384385E-2</v>
      </c>
      <c r="AP22" s="16" t="s">
        <v>34646</v>
      </c>
      <c r="AQ22" s="33">
        <f>CHOOSE(MIN(D6L915C9,RUN_YEARS),B7L809C2,B7L809C11,B7L809C20,B7L809C29,B7L809C38)</f>
        <v>68.23506330157538</v>
      </c>
      <c r="AR22" s="16" t="s">
        <v>34647</v>
      </c>
      <c r="AS22" s="33">
        <f>IF(D6L915C20=0,0,D6L915C18/D6L915C20)</f>
        <v>3.8908828253522151E-4</v>
      </c>
      <c r="AT22" s="16" t="s">
        <v>34648</v>
      </c>
      <c r="AU22" s="33">
        <f>IF(D6L915C5=0,0,D6L915C18/D6L915C5)</f>
        <v>0.11992601392793631</v>
      </c>
      <c r="AV22" s="16" t="s">
        <v>34649</v>
      </c>
      <c r="AW22" s="33">
        <f>CHOOSE(MIN(D6L915C9,RUN_YEARS),B7L809C1,B7L809C10,B7L809C19,B7L809C28,B7L809C37)</f>
        <v>216.25310180402846</v>
      </c>
      <c r="AX22" s="16" t="s">
        <v>34650</v>
      </c>
      <c r="AY22" s="33">
        <f>IF(D6L915C23=0,0,D6L915C19/D6L915C23)</f>
        <v>3.8908828253522151E-4</v>
      </c>
      <c r="AZ22" s="16" t="s">
        <v>34651</v>
      </c>
      <c r="BA22" s="33">
        <f>IF(D6L915C5=0,0,D6L915C19/D6L915C5)</f>
        <v>0.38007398607206366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23.650325623173817</v>
      </c>
      <c r="J23" s="16" t="s">
        <v>34674</v>
      </c>
      <c r="K23" s="21">
        <f>IF(FLOW_THRU_100PCT="Y",1,INDEX(VariabilityMatrix,D6L916C1,D6L916C9))</f>
        <v>0.24086589183116475</v>
      </c>
      <c r="L23" s="16" t="s">
        <v>34654</v>
      </c>
      <c r="M23" s="15">
        <f>IF(D6L916C2&lt;&gt;0,D6L916C2*D6L916C4,D6L916C3*D6L916C4)</f>
        <v>5.6965567733232083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2.8482783866616042</v>
      </c>
      <c r="R23" s="16" t="s">
        <v>34656</v>
      </c>
      <c r="S23" s="15">
        <f>D6L916C5-D6L916C7</f>
        <v>2.8482783866616042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2.7581828295906217</v>
      </c>
      <c r="X23" s="16" t="s">
        <v>34658</v>
      </c>
      <c r="Y23" s="33">
        <f>D6L916C7-D6L916C10</f>
        <v>9.009555707098249E-2</v>
      </c>
      <c r="Z23" s="16" t="s">
        <v>34659</v>
      </c>
      <c r="AA23" s="33">
        <f>CHOOSE(MIN(D6L916C9,RUN_YEARS),B7L809C7,B7L809C16,B7L809C25,B7L809C34,B7L809C43)</f>
        <v>38865.333333333328</v>
      </c>
      <c r="AB23" s="16" t="s">
        <v>34660</v>
      </c>
      <c r="AC23" s="33">
        <f>IF(D6L916C12=0,0,D6L916C10/D6L916C12)</f>
        <v>7.0967687474457665E-5</v>
      </c>
      <c r="AD23" s="16" t="s">
        <v>34661</v>
      </c>
      <c r="AE23" s="33">
        <f>IF(D6L916C5=0,0,D6L916C10/D6L916C5)</f>
        <v>0.48418420799510031</v>
      </c>
      <c r="AF23" s="16" t="s">
        <v>34662</v>
      </c>
      <c r="AG23" s="33">
        <f>CHOOSE(MIN(D6L916C9,RUN_YEARS),B7L809C5,B7L809C14,B7L809C23,B7L809C32,B7L809C41)</f>
        <v>488.28049170215644</v>
      </c>
      <c r="AH23" s="16" t="s">
        <v>34663</v>
      </c>
      <c r="AI23" s="33">
        <f>IF(D6L916C15=0,0,D6L916C11/D6L916C15)</f>
        <v>1.8451598743359049E-4</v>
      </c>
      <c r="AJ23" s="16" t="s">
        <v>34664</v>
      </c>
      <c r="AK23" s="33">
        <f>IF(D6L916C5=0,0,D6L916C11/D6L916C5)</f>
        <v>1.5815792004899711E-2</v>
      </c>
      <c r="AL23" s="16" t="s">
        <v>34665</v>
      </c>
      <c r="AM23" s="33">
        <f>D6L916C8*CHOOSE(MIN(D6L916C9,RUN_YEARS),B7L809C4,B7L809C13,B7L809C22,B7L809C31,B7L809C40)</f>
        <v>0.6831653469388389</v>
      </c>
      <c r="AN23" s="16" t="s">
        <v>34666</v>
      </c>
      <c r="AO23" s="33">
        <f>D6L916C8-D6L916C18</f>
        <v>2.1651130397227654</v>
      </c>
      <c r="AP23" s="16" t="s">
        <v>34667</v>
      </c>
      <c r="AQ23" s="33">
        <f>CHOOSE(MIN(D6L916C9,RUN_YEARS),B7L809C2,B7L809C11,B7L809C20,B7L809C29,B7L809C38)</f>
        <v>68.23506330157538</v>
      </c>
      <c r="AR23" s="16" t="s">
        <v>34668</v>
      </c>
      <c r="AS23" s="33">
        <f>IF(D6L916C20=0,0,D6L916C18/D6L916C20)</f>
        <v>1.0011939813398932E-2</v>
      </c>
      <c r="AT23" s="16" t="s">
        <v>34669</v>
      </c>
      <c r="AU23" s="33">
        <f>IF(D6L916C5=0,0,D6L916C18/D6L916C5)</f>
        <v>0.1199260139279363</v>
      </c>
      <c r="AV23" s="16" t="s">
        <v>34670</v>
      </c>
      <c r="AW23" s="33">
        <f>CHOOSE(MIN(D6L916C9,RUN_YEARS),B7L809C1,B7L809C10,B7L809C19,B7L809C28,B7L809C37)</f>
        <v>216.25310180402846</v>
      </c>
      <c r="AX23" s="16" t="s">
        <v>34671</v>
      </c>
      <c r="AY23" s="33">
        <f>IF(D6L916C23=0,0,D6L916C19/D6L916C23)</f>
        <v>1.0011939813398934E-2</v>
      </c>
      <c r="AZ23" s="16" t="s">
        <v>34672</v>
      </c>
      <c r="BA23" s="33">
        <f>IF(D6L916C5=0,0,D6L916C19/D6L916C5)</f>
        <v>0.38007398607206372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9.2561133025220634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7.9602574401689745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3.9801287200844873</v>
      </c>
      <c r="R24" s="16" t="s">
        <v>34677</v>
      </c>
      <c r="S24" s="15">
        <f>D6L917C5-D6L917C7</f>
        <v>3.9801287200844873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3.8542309441053195</v>
      </c>
      <c r="X24" s="16" t="s">
        <v>34679</v>
      </c>
      <c r="Y24" s="33">
        <f>D6L917C7-D6L917C10</f>
        <v>0.12589777597916774</v>
      </c>
      <c r="Z24" s="16" t="s">
        <v>34680</v>
      </c>
      <c r="AA24" s="33">
        <f>CHOOSE(MIN(D6L917C9,RUN_YEARS),B7L809C7,B7L809C16,B7L809C25,B7L809C34,B7L809C43)</f>
        <v>38865.333333333328</v>
      </c>
      <c r="AB24" s="16" t="s">
        <v>34681</v>
      </c>
      <c r="AC24" s="33">
        <f>IF(D6L917C12=0,0,D6L917C10/D6L917C12)</f>
        <v>9.9168863703008334E-5</v>
      </c>
      <c r="AD24" s="16" t="s">
        <v>34682</v>
      </c>
      <c r="AE24" s="33">
        <f>IF(D6L917C5=0,0,D6L917C10/D6L917C5)</f>
        <v>0.48418420799510031</v>
      </c>
      <c r="AF24" s="16" t="s">
        <v>34683</v>
      </c>
      <c r="AG24" s="33">
        <f>CHOOSE(MIN(D6L917C9,RUN_YEARS),B7L809C5,B7L809C14,B7L809C23,B7L809C32,B7L809C41)</f>
        <v>488.28049170215644</v>
      </c>
      <c r="AH24" s="16" t="s">
        <v>34684</v>
      </c>
      <c r="AI24" s="33">
        <f>IF(D6L917C15=0,0,D6L917C11/D6L917C15)</f>
        <v>2.578390456278221E-4</v>
      </c>
      <c r="AJ24" s="16" t="s">
        <v>34685</v>
      </c>
      <c r="AK24" s="33">
        <f>IF(D6L917C5=0,0,D6L917C11/D6L917C5)</f>
        <v>1.581579200489969E-2</v>
      </c>
      <c r="AL24" s="16" t="s">
        <v>34686</v>
      </c>
      <c r="AM24" s="33">
        <f>D6L917C8*CHOOSE(MIN(D6L917C9,RUN_YEARS),B7L809C4,B7L809C13,B7L809C22,B7L809C31,B7L809C40)</f>
        <v>0.95464194463966301</v>
      </c>
      <c r="AN24" s="16" t="s">
        <v>34687</v>
      </c>
      <c r="AO24" s="33">
        <f>D6L917C8-D6L917C18</f>
        <v>3.0254867754448243</v>
      </c>
      <c r="AP24" s="16" t="s">
        <v>34688</v>
      </c>
      <c r="AQ24" s="33">
        <f>CHOOSE(MIN(D6L917C9,RUN_YEARS),B7L809C2,B7L809C11,B7L809C20,B7L809C29,B7L809C38)</f>
        <v>68.23506330157538</v>
      </c>
      <c r="AR24" s="16" t="s">
        <v>34689</v>
      </c>
      <c r="AS24" s="33">
        <f>IF(D6L917C20=0,0,D6L917C18/D6L917C20)</f>
        <v>1.399048961705327E-2</v>
      </c>
      <c r="AT24" s="16" t="s">
        <v>34690</v>
      </c>
      <c r="AU24" s="33">
        <f>IF(D6L917C5=0,0,D6L917C18/D6L917C5)</f>
        <v>0.1199260139279363</v>
      </c>
      <c r="AV24" s="16" t="s">
        <v>34691</v>
      </c>
      <c r="AW24" s="33">
        <f>CHOOSE(MIN(D6L917C9,RUN_YEARS),B7L809C1,B7L809C10,B7L809C19,B7L809C28,B7L809C37)</f>
        <v>216.25310180402846</v>
      </c>
      <c r="AX24" s="16" t="s">
        <v>34692</v>
      </c>
      <c r="AY24" s="33">
        <f>IF(D6L917C23=0,0,D6L917C19/D6L917C23)</f>
        <v>1.3990489617053271E-2</v>
      </c>
      <c r="AZ24" s="16" t="s">
        <v>34693</v>
      </c>
      <c r="BA24" s="33">
        <f>IF(D6L917C5=0,0,D6L917C19/D6L917C5)</f>
        <v>0.38007398607206372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14.751558546247264</v>
      </c>
      <c r="J25" s="16" t="s">
        <v>34715</v>
      </c>
      <c r="K25" s="21">
        <f>IF(FLOW_THRU_100PCT="Y",1,INDEX(VariabilityMatrix,D6L918C1,D6L918C9))</f>
        <v>0.22312812776859683</v>
      </c>
      <c r="L25" s="16" t="s">
        <v>34695</v>
      </c>
      <c r="M25" s="15">
        <f>IF(D6L918C2&lt;&gt;0,D6L918C2*D6L918C4,D6L918C3*D6L918C4)</f>
        <v>3.291487640092996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1.645743820046498</v>
      </c>
      <c r="R25" s="16" t="s">
        <v>34697</v>
      </c>
      <c r="S25" s="15">
        <f>D6L918C5-D6L918C7</f>
        <v>1.645743820046498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1.5904348605420686</v>
      </c>
      <c r="X25" s="16" t="s">
        <v>34699</v>
      </c>
      <c r="Y25" s="33">
        <f>D6L918C7-D6L918C10</f>
        <v>5.5308959504429378E-2</v>
      </c>
      <c r="Z25" s="16" t="s">
        <v>34700</v>
      </c>
      <c r="AA25" s="33">
        <f>CHOOSE(MIN(D6L918C9,RUN_YEARS),B7L809C7,B7L809C16,B7L809C25,B7L809C34,B7L809C43)</f>
        <v>30924</v>
      </c>
      <c r="AB25" s="16" t="s">
        <v>34701</v>
      </c>
      <c r="AC25" s="33">
        <f>IF(D6L918C12=0,0,D6L918C10/D6L918C12)</f>
        <v>5.1430437865155498E-5</v>
      </c>
      <c r="AD25" s="16" t="s">
        <v>34702</v>
      </c>
      <c r="AE25" s="33">
        <f>IF(D6L918C5=0,0,D6L918C10/D6L918C5)</f>
        <v>0.48319636421212059</v>
      </c>
      <c r="AF25" s="16" t="s">
        <v>34703</v>
      </c>
      <c r="AG25" s="33">
        <f>CHOOSE(MIN(D6L918C9,RUN_YEARS),B7L809C5,B7L809C14,B7L809C23,B7L809C32,B7L809C41)</f>
        <v>413.62036987216169</v>
      </c>
      <c r="AH25" s="16" t="s">
        <v>34704</v>
      </c>
      <c r="AI25" s="33">
        <f>IF(D6L918C15=0,0,D6L918C11/D6L918C15)</f>
        <v>1.3371913844940423E-4</v>
      </c>
      <c r="AJ25" s="16" t="s">
        <v>34705</v>
      </c>
      <c r="AK25" s="33">
        <f>IF(D6L918C5=0,0,D6L918C11/D6L918C5)</f>
        <v>1.6803635787879401E-2</v>
      </c>
      <c r="AL25" s="16" t="s">
        <v>34706</v>
      </c>
      <c r="AM25" s="33">
        <f>D6L918C8*CHOOSE(MIN(D6L918C9,RUN_YEARS),B7L809C4,B7L809C13,B7L809C22,B7L809C31,B7L809C40)</f>
        <v>0.36590107265140875</v>
      </c>
      <c r="AN25" s="16" t="s">
        <v>34707</v>
      </c>
      <c r="AO25" s="33">
        <f>D6L918C8-D6L918C18</f>
        <v>1.2798427473950893</v>
      </c>
      <c r="AP25" s="16" t="s">
        <v>34708</v>
      </c>
      <c r="AQ25" s="33">
        <f>CHOOSE(MIN(D6L918C9,RUN_YEARS),B7L809C2,B7L809C11,B7L809C20,B7L809C29,B7L809C38)</f>
        <v>52.033034834646067</v>
      </c>
      <c r="AR25" s="16" t="s">
        <v>34709</v>
      </c>
      <c r="AS25" s="33">
        <f>IF(D6L918C20=0,0,D6L918C18/D6L918C20)</f>
        <v>7.0320917050906749E-3</v>
      </c>
      <c r="AT25" s="16" t="s">
        <v>34710</v>
      </c>
      <c r="AU25" s="33">
        <f>IF(D6L918C5=0,0,D6L918C18/D6L918C5)</f>
        <v>0.1111658656087406</v>
      </c>
      <c r="AV25" s="16" t="s">
        <v>34711</v>
      </c>
      <c r="AW25" s="33">
        <f>CHOOSE(MIN(D6L918C9,RUN_YEARS),B7L809C1,B7L809C10,B7L809C19,B7L809C28,B7L809C37)</f>
        <v>182.00029252584761</v>
      </c>
      <c r="AX25" s="16" t="s">
        <v>34712</v>
      </c>
      <c r="AY25" s="33">
        <f>IF(D6L918C23=0,0,D6L918C19/D6L918C23)</f>
        <v>7.0320917050906749E-3</v>
      </c>
      <c r="AZ25" s="16" t="s">
        <v>34713</v>
      </c>
      <c r="BA25" s="33">
        <f>IF(D6L918C5=0,0,D6L918C19/D6L918C5)</f>
        <v>0.38883413439125941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63.609776351123898</v>
      </c>
      <c r="J26" s="16" t="s">
        <v>34736</v>
      </c>
      <c r="K26" s="21">
        <f>IF(FLOW_THRU_100PCT="Y",1,INDEX(VariabilityMatrix,D6L919C1,D6L919C9))</f>
        <v>0.24086589183116475</v>
      </c>
      <c r="L26" s="16" t="s">
        <v>34716</v>
      </c>
      <c r="M26" s="15">
        <f>IF(D6L919C2&lt;&gt;0,D6L919C2*D6L919C4,D6L919C3*D6L919C4)</f>
        <v>15.321425509994389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7.6607127549971947</v>
      </c>
      <c r="R26" s="16" t="s">
        <v>34718</v>
      </c>
      <c r="S26" s="15">
        <f>D6L919C5-D6L919C7</f>
        <v>7.6607127549971947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7.4183922759125593</v>
      </c>
      <c r="X26" s="16" t="s">
        <v>34720</v>
      </c>
      <c r="Y26" s="33">
        <f>D6L919C7-D6L919C10</f>
        <v>0.24232047908463539</v>
      </c>
      <c r="Z26" s="16" t="s">
        <v>34721</v>
      </c>
      <c r="AA26" s="33">
        <f>CHOOSE(MIN(D6L919C9,RUN_YEARS),B7L809C7,B7L809C16,B7L809C25,B7L809C34,B7L809C43)</f>
        <v>38865.333333333328</v>
      </c>
      <c r="AB26" s="16" t="s">
        <v>34722</v>
      </c>
      <c r="AC26" s="33">
        <f>IF(D6L919C12=0,0,D6L919C10/D6L919C12)</f>
        <v>1.9087427379788056E-4</v>
      </c>
      <c r="AD26" s="16" t="s">
        <v>34723</v>
      </c>
      <c r="AE26" s="33">
        <f>IF(D6L919C5=0,0,D6L919C10/D6L919C5)</f>
        <v>0.48418420799510031</v>
      </c>
      <c r="AF26" s="16" t="s">
        <v>34724</v>
      </c>
      <c r="AG26" s="33">
        <f>CHOOSE(MIN(D6L919C9,RUN_YEARS),B7L809C5,B7L809C14,B7L809C23,B7L809C32,B7L809C41)</f>
        <v>488.28049170215644</v>
      </c>
      <c r="AH26" s="16" t="s">
        <v>34725</v>
      </c>
      <c r="AI26" s="33">
        <f>IF(D6L919C15=0,0,D6L919C11/D6L919C15)</f>
        <v>4.9627311187449023E-4</v>
      </c>
      <c r="AJ26" s="16" t="s">
        <v>34726</v>
      </c>
      <c r="AK26" s="33">
        <f>IF(D6L919C5=0,0,D6L919C11/D6L919C5)</f>
        <v>1.5815792004899687E-2</v>
      </c>
      <c r="AL26" s="16" t="s">
        <v>34727</v>
      </c>
      <c r="AM26" s="33">
        <f>D6L919C8*CHOOSE(MIN(D6L919C9,RUN_YEARS),B7L809C4,B7L809C13,B7L809C22,B7L809C31,B7L809C40)</f>
        <v>1.8374374891074257</v>
      </c>
      <c r="AN26" s="16" t="s">
        <v>34728</v>
      </c>
      <c r="AO26" s="33">
        <f>D6L919C8-D6L919C18</f>
        <v>5.8232752658897695</v>
      </c>
      <c r="AP26" s="16" t="s">
        <v>34729</v>
      </c>
      <c r="AQ26" s="33">
        <f>CHOOSE(MIN(D6L919C9,RUN_YEARS),B7L809C2,B7L809C11,B7L809C20,B7L809C29,B7L809C38)</f>
        <v>68.23506330157538</v>
      </c>
      <c r="AR26" s="16" t="s">
        <v>34730</v>
      </c>
      <c r="AS26" s="33">
        <f>IF(D6L919C20=0,0,D6L919C18/D6L919C20)</f>
        <v>2.6928054290601116E-2</v>
      </c>
      <c r="AT26" s="16" t="s">
        <v>34731</v>
      </c>
      <c r="AU26" s="33">
        <f>IF(D6L919C5=0,0,D6L919C18/D6L919C5)</f>
        <v>0.1199260139279363</v>
      </c>
      <c r="AV26" s="16" t="s">
        <v>34732</v>
      </c>
      <c r="AW26" s="33">
        <f>CHOOSE(MIN(D6L919C9,RUN_YEARS),B7L809C1,B7L809C10,B7L809C19,B7L809C28,B7L809C37)</f>
        <v>216.25310180402846</v>
      </c>
      <c r="AX26" s="16" t="s">
        <v>34733</v>
      </c>
      <c r="AY26" s="33">
        <f>IF(D6L919C23=0,0,D6L919C19/D6L919C23)</f>
        <v>2.6928054290601119E-2</v>
      </c>
      <c r="AZ26" s="16" t="s">
        <v>34734</v>
      </c>
      <c r="BA26" s="33">
        <f>IF(D6L919C5=0,0,D6L919C19/D6L919C5)</f>
        <v>0.38007398607206372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24.085839724843666</v>
      </c>
      <c r="J27" s="16" t="s">
        <v>34757</v>
      </c>
      <c r="K27" s="21">
        <f>IF(FLOW_THRU_100PCT="Y",1,INDEX(VariabilityMatrix,D6L920C1,D6L920C9))</f>
        <v>0.22312812776859683</v>
      </c>
      <c r="L27" s="16" t="s">
        <v>34737</v>
      </c>
      <c r="M27" s="15">
        <f>IF(D6L920C2&lt;&gt;0,D6L920C2*D6L920C4,D6L920C3*D6L920C4)</f>
        <v>5.3742283235388628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2.6871141617694314</v>
      </c>
      <c r="R27" s="16" t="s">
        <v>34739</v>
      </c>
      <c r="S27" s="15">
        <f>D6L920C5-D6L920C7</f>
        <v>2.6871141617694314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2.5968075863797786</v>
      </c>
      <c r="X27" s="16" t="s">
        <v>34741</v>
      </c>
      <c r="Y27" s="33">
        <f>D6L920C7-D6L920C10</f>
        <v>9.030657538965281E-2</v>
      </c>
      <c r="Z27" s="16" t="s">
        <v>34742</v>
      </c>
      <c r="AA27" s="33">
        <f>CHOOSE(MIN(D6L920C9,RUN_YEARS),B7L809C7,B7L809C16,B7L809C25,B7L809C34,B7L809C43)</f>
        <v>30924</v>
      </c>
      <c r="AB27" s="16" t="s">
        <v>34743</v>
      </c>
      <c r="AC27" s="33">
        <f>IF(D6L920C12=0,0,D6L920C10/D6L920C12)</f>
        <v>8.3973858051344539E-5</v>
      </c>
      <c r="AD27" s="16" t="s">
        <v>34744</v>
      </c>
      <c r="AE27" s="33">
        <f>IF(D6L920C5=0,0,D6L920C10/D6L920C5)</f>
        <v>0.48319636421212059</v>
      </c>
      <c r="AF27" s="16" t="s">
        <v>34745</v>
      </c>
      <c r="AG27" s="33">
        <f>CHOOSE(MIN(D6L920C9,RUN_YEARS),B7L809C5,B7L809C14,B7L809C23,B7L809C32,B7L809C41)</f>
        <v>413.62036987216169</v>
      </c>
      <c r="AH27" s="16" t="s">
        <v>34746</v>
      </c>
      <c r="AI27" s="33">
        <f>IF(D6L920C15=0,0,D6L920C11/D6L920C15)</f>
        <v>2.1833203093349587E-4</v>
      </c>
      <c r="AJ27" s="16" t="s">
        <v>34747</v>
      </c>
      <c r="AK27" s="33">
        <f>IF(D6L920C5=0,0,D6L920C11/D6L920C5)</f>
        <v>1.6803635787879412E-2</v>
      </c>
      <c r="AL27" s="16" t="s">
        <v>34748</v>
      </c>
      <c r="AM27" s="33">
        <f>D6L920C8*CHOOSE(MIN(D6L920C9,RUN_YEARS),B7L809C4,B7L809C13,B7L809C22,B7L809C31,B7L809C40)</f>
        <v>0.59743074356520853</v>
      </c>
      <c r="AN27" s="16" t="s">
        <v>34749</v>
      </c>
      <c r="AO27" s="33">
        <f>D6L920C8-D6L920C18</f>
        <v>2.0896834182042228</v>
      </c>
      <c r="AP27" s="16" t="s">
        <v>34750</v>
      </c>
      <c r="AQ27" s="33">
        <f>CHOOSE(MIN(D6L920C9,RUN_YEARS),B7L809C2,B7L809C11,B7L809C20,B7L809C29,B7L809C38)</f>
        <v>52.033034834646067</v>
      </c>
      <c r="AR27" s="16" t="s">
        <v>34751</v>
      </c>
      <c r="AS27" s="33">
        <f>IF(D6L920C20=0,0,D6L920C18/D6L920C20)</f>
        <v>1.1481758568643217E-2</v>
      </c>
      <c r="AT27" s="16" t="s">
        <v>34752</v>
      </c>
      <c r="AU27" s="33">
        <f>IF(D6L920C5=0,0,D6L920C18/D6L920C5)</f>
        <v>0.1111658656087406</v>
      </c>
      <c r="AV27" s="16" t="s">
        <v>34753</v>
      </c>
      <c r="AW27" s="33">
        <f>CHOOSE(MIN(D6L920C9,RUN_YEARS),B7L809C1,B7L809C10,B7L809C19,B7L809C28,B7L809C37)</f>
        <v>182.00029252584761</v>
      </c>
      <c r="AX27" s="16" t="s">
        <v>34754</v>
      </c>
      <c r="AY27" s="33">
        <f>IF(D6L920C23=0,0,D6L920C19/D6L920C23)</f>
        <v>1.1481758568643216E-2</v>
      </c>
      <c r="AZ27" s="16" t="s">
        <v>34755</v>
      </c>
      <c r="BA27" s="33">
        <f>IF(D6L920C5=0,0,D6L920C19/D6L920C5)</f>
        <v>0.38883413439125936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0.22312812776859683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30924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413.62036987216169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52.033034834646067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182.00029252584761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0.22312812776859683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30924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413.62036987216169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52.033034834646067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182.00029252584761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0.22312812776859683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30924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413.62036987216169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52.033034834646067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182.00029252584761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0.22312812776859683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30924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413.62036987216169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52.033034834646067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182.00029252584761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0.22312812776859683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30924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413.62036987216169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52.033034834646067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182.00029252584761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30.630989197503109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26.342650709852673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13.171325354926337</v>
      </c>
      <c r="R33" s="16" t="s">
        <v>34865</v>
      </c>
      <c r="S33" s="15">
        <f>D6L926C5-D6L926C7</f>
        <v>13.171325354926337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12.72867304671065</v>
      </c>
      <c r="X33" s="16" t="s">
        <v>34867</v>
      </c>
      <c r="Y33" s="33">
        <f>D6L926C7-D6L926C10</f>
        <v>0.44265230821568657</v>
      </c>
      <c r="Z33" s="16" t="s">
        <v>34868</v>
      </c>
      <c r="AA33" s="33">
        <f>CHOOSE(MIN(D6L926C9,RUN_YEARS),B7L809C7,B7L809C16,B7L809C25,B7L809C34,B7L809C43)</f>
        <v>30924</v>
      </c>
      <c r="AB33" s="16" t="s">
        <v>34869</v>
      </c>
      <c r="AC33" s="33">
        <f>IF(D6L926C12=0,0,D6L926C10/D6L926C12)</f>
        <v>4.1161146833238425E-4</v>
      </c>
      <c r="AD33" s="16" t="s">
        <v>34870</v>
      </c>
      <c r="AE33" s="33">
        <f>IF(D6L926C5=0,0,D6L926C10/D6L926C5)</f>
        <v>0.48319636421212064</v>
      </c>
      <c r="AF33" s="16" t="s">
        <v>34871</v>
      </c>
      <c r="AG33" s="33">
        <f>CHOOSE(MIN(D6L926C9,RUN_YEARS),B7L809C5,B7L809C14,B7L809C23,B7L809C32,B7L809C41)</f>
        <v>413.62036987216169</v>
      </c>
      <c r="AH33" s="16" t="s">
        <v>34872</v>
      </c>
      <c r="AI33" s="33">
        <f>IF(D6L926C15=0,0,D6L926C11/D6L926C15)</f>
        <v>1.0701898176641972E-3</v>
      </c>
      <c r="AJ33" s="16" t="s">
        <v>34873</v>
      </c>
      <c r="AK33" s="33">
        <f>IF(D6L926C5=0,0,D6L926C11/D6L926C5)</f>
        <v>1.6803635787879381E-2</v>
      </c>
      <c r="AL33" s="16" t="s">
        <v>34874</v>
      </c>
      <c r="AM33" s="33">
        <f>D6L926C8*CHOOSE(MIN(D6L926C9,RUN_YEARS),B7L809C4,B7L809C13,B7L809C22,B7L809C31,B7L809C40)</f>
        <v>2.9284035685894776</v>
      </c>
      <c r="AN33" s="16" t="s">
        <v>34875</v>
      </c>
      <c r="AO33" s="33">
        <f>D6L926C8-D6L926C18</f>
        <v>10.24292178633686</v>
      </c>
      <c r="AP33" s="16" t="s">
        <v>34876</v>
      </c>
      <c r="AQ33" s="33">
        <f>CHOOSE(MIN(D6L926C9,RUN_YEARS),B7L809C2,B7L809C11,B7L809C20,B7L809C29,B7L809C38)</f>
        <v>52.033034834646067</v>
      </c>
      <c r="AR33" s="16" t="s">
        <v>34877</v>
      </c>
      <c r="AS33" s="33">
        <f>IF(D6L926C20=0,0,D6L926C18/D6L926C20)</f>
        <v>5.6279699577307905E-2</v>
      </c>
      <c r="AT33" s="16" t="s">
        <v>34878</v>
      </c>
      <c r="AU33" s="33">
        <f>IF(D6L926C5=0,0,D6L926C18/D6L926C5)</f>
        <v>0.1111658656087406</v>
      </c>
      <c r="AV33" s="16" t="s">
        <v>34879</v>
      </c>
      <c r="AW33" s="33">
        <f>CHOOSE(MIN(D6L926C9,RUN_YEARS),B7L809C1,B7L809C10,B7L809C19,B7L809C28,B7L809C37)</f>
        <v>182.00029252584761</v>
      </c>
      <c r="AX33" s="16" t="s">
        <v>34880</v>
      </c>
      <c r="AY33" s="33">
        <f>IF(D6L926C23=0,0,D6L926C19/D6L926C23)</f>
        <v>5.6279699577307898E-2</v>
      </c>
      <c r="AZ33" s="16" t="s">
        <v>34881</v>
      </c>
      <c r="BA33" s="33">
        <f>IF(D6L926C5=0,0,D6L926C19/D6L926C5)</f>
        <v>0.38883413439125941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1.905088788601574E-5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1.6383763581973535E-5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8.1918817909867676E-6</v>
      </c>
      <c r="R34" s="16" t="s">
        <v>34885</v>
      </c>
      <c r="S34" s="15">
        <f>D6L927C5-D6L927C7</f>
        <v>8.1918817909867676E-6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7.9327595939168233E-6</v>
      </c>
      <c r="X34" s="16" t="s">
        <v>34887</v>
      </c>
      <c r="Y34" s="33">
        <f>D6L927C7-D6L927C10</f>
        <v>2.5912219706994431E-7</v>
      </c>
      <c r="Z34" s="16" t="s">
        <v>34888</v>
      </c>
      <c r="AA34" s="33">
        <f>CHOOSE(MIN(D6L927C9,RUN_YEARS),B7L809C7,B7L809C16,B7L809C25,B7L809C34,B7L809C43)</f>
        <v>38865.333333333328</v>
      </c>
      <c r="AB34" s="16" t="s">
        <v>34889</v>
      </c>
      <c r="AC34" s="33">
        <f>IF(D6L927C12=0,0,D6L927C10/D6L927C12)</f>
        <v>2.0410887836418464E-10</v>
      </c>
      <c r="AD34" s="16" t="s">
        <v>34890</v>
      </c>
      <c r="AE34" s="33">
        <f>IF(D6L927C5=0,0,D6L927C10/D6L927C5)</f>
        <v>0.48418420799510026</v>
      </c>
      <c r="AF34" s="16" t="s">
        <v>34891</v>
      </c>
      <c r="AG34" s="33">
        <f>CHOOSE(MIN(D6L927C9,RUN_YEARS),B7L809C5,B7L809C14,B7L809C23,B7L809C32,B7L809C41)</f>
        <v>488.28049170215644</v>
      </c>
      <c r="AH34" s="16" t="s">
        <v>34892</v>
      </c>
      <c r="AI34" s="33">
        <f>IF(D6L927C15=0,0,D6L927C11/D6L927C15)</f>
        <v>5.3068308374688223E-10</v>
      </c>
      <c r="AJ34" s="16" t="s">
        <v>34893</v>
      </c>
      <c r="AK34" s="33">
        <f>IF(D6L927C5=0,0,D6L927C11/D6L927C5)</f>
        <v>1.5815792004899725E-2</v>
      </c>
      <c r="AL34" s="16" t="s">
        <v>34894</v>
      </c>
      <c r="AM34" s="33">
        <f>D6L927C8*CHOOSE(MIN(D6L927C9,RUN_YEARS),B7L809C4,B7L809C13,B7L809C22,B7L809C31,B7L809C40)</f>
        <v>1.9648394595237737E-6</v>
      </c>
      <c r="AN34" s="16" t="s">
        <v>34895</v>
      </c>
      <c r="AO34" s="33">
        <f>D6L927C8-D6L927C18</f>
        <v>6.2270423314629943E-6</v>
      </c>
      <c r="AP34" s="16" t="s">
        <v>34896</v>
      </c>
      <c r="AQ34" s="33">
        <f>CHOOSE(MIN(D6L927C9,RUN_YEARS),B7L809C2,B7L809C11,B7L809C20,B7L809C29,B7L809C38)</f>
        <v>68.23506330157538</v>
      </c>
      <c r="AR34" s="16" t="s">
        <v>34897</v>
      </c>
      <c r="AS34" s="33">
        <f>IF(D6L927C20=0,0,D6L927C18/D6L927C20)</f>
        <v>2.8795158448668288E-8</v>
      </c>
      <c r="AT34" s="16" t="s">
        <v>34898</v>
      </c>
      <c r="AU34" s="33">
        <f>IF(D6L927C5=0,0,D6L927C18/D6L927C5)</f>
        <v>0.1199260139279363</v>
      </c>
      <c r="AV34" s="16" t="s">
        <v>34899</v>
      </c>
      <c r="AW34" s="33">
        <f>CHOOSE(MIN(D6L927C9,RUN_YEARS),B7L809C1,B7L809C10,B7L809C19,B7L809C28,B7L809C37)</f>
        <v>216.25310180402846</v>
      </c>
      <c r="AX34" s="16" t="s">
        <v>34900</v>
      </c>
      <c r="AY34" s="33">
        <f>IF(D6L927C23=0,0,D6L927C19/D6L927C23)</f>
        <v>2.8795158448668291E-8</v>
      </c>
      <c r="AZ34" s="16" t="s">
        <v>34901</v>
      </c>
      <c r="BA34" s="33">
        <f>IF(D6L927C5=0,0,D6L927C19/D6L927C5)</f>
        <v>0.38007398607206372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451.15445739766363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303.66343931895045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151.83171965947523</v>
      </c>
      <c r="R35" s="16" t="s">
        <v>34905</v>
      </c>
      <c r="S35" s="15">
        <f>SUM(D6L901C8:D6L927C8)-2*SUM(D6L909C8,D6L911C8,D6L922C8,D6L924C8,D6L927C8)</f>
        <v>151.83171965947523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146.99333656471129</v>
      </c>
      <c r="X35" s="16" t="s">
        <v>34907</v>
      </c>
      <c r="Y35" s="33">
        <f>SUM(D6L901C11:D6L927C11)-2*SUM(D6L909C11,D6L911C11,D6L922C11,D6L924C11,D6L927C11)</f>
        <v>4.8383830947639215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3.8927218184110495E-3</v>
      </c>
      <c r="AD35" s="16" t="s">
        <v>34909</v>
      </c>
      <c r="AE35" s="33">
        <f>IF(D6L928C5=0,0,D6L928C10/D6L928C5)</f>
        <v>0.48406662617793123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1.0121076727868744E-2</v>
      </c>
      <c r="AJ35" s="16" t="s">
        <v>34911</v>
      </c>
      <c r="AK35" s="33">
        <f>IF(D6L928C5=0,0,D6L928C11/D6L928C5)</f>
        <v>1.593337382206873E-2</v>
      </c>
      <c r="AL35" s="16" t="s">
        <v>34912</v>
      </c>
      <c r="AM35" s="33">
        <f>SUM(D6L901C18:D6L927C18)-2*SUM(D6L909C18,D6L911C18,D6L922C18,D6L924C18,D6L927C18)</f>
        <v>36.096824858184029</v>
      </c>
      <c r="AN35" s="16" t="s">
        <v>34913</v>
      </c>
      <c r="AO35" s="33">
        <f>SUM(D6L901C19:D6L927C19)-2*SUM(D6L909C19,D6L911C19,D6L922C19,D6L924C19,D6L927C19)</f>
        <v>115.73489480129118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0.54674810946829433</v>
      </c>
      <c r="AT35" s="16" t="s">
        <v>34915</v>
      </c>
      <c r="AU35" s="33">
        <f>IF(D6L928C5=0,0,D6L928C18/D6L928C5)</f>
        <v>0.11887115860618973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0.54674810946829444</v>
      </c>
      <c r="AZ35" s="16" t="s">
        <v>34917</v>
      </c>
      <c r="BA35" s="33">
        <f>IF(D6L928C5=0,0,D6L928C19/D6L928C5)</f>
        <v>0.3811288413938102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4.0130942141728232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2.0065471070864116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1.0032735535432058</v>
      </c>
      <c r="R36" s="16" t="s">
        <v>34922</v>
      </c>
      <c r="S36" s="15">
        <f>D6L929C5-D6L929C7</f>
        <v>1.0032735535432058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0.96955626676450268</v>
      </c>
      <c r="X36" s="16" t="s">
        <v>34924</v>
      </c>
      <c r="Y36" s="33">
        <f>D6L929C7-D6L929C10</f>
        <v>3.3717286778703115E-2</v>
      </c>
      <c r="Z36" s="16" t="s">
        <v>34925</v>
      </c>
      <c r="AA36" s="33">
        <f>CHOOSE(MIN(D6L929C9,RUN_YEARS),B7L809C7,B7L809C16,B7L809C25,B7L809C34,B7L809C43)</f>
        <v>30924</v>
      </c>
      <c r="AB36" s="16" t="s">
        <v>34926</v>
      </c>
      <c r="AC36" s="33">
        <f>IF(D6L929C12=0,0,D6L929C10/D6L929C12)</f>
        <v>3.1352873715059585E-5</v>
      </c>
      <c r="AD36" s="16" t="s">
        <v>34927</v>
      </c>
      <c r="AE36" s="33">
        <f>IF(D6L929C5=0,0,D6L929C10/D6L929C5)</f>
        <v>0.48319636421212059</v>
      </c>
      <c r="AF36" s="16" t="s">
        <v>34928</v>
      </c>
      <c r="AG36" s="33">
        <f>CHOOSE(MIN(D6L929C9,RUN_YEARS),B7L809C5,B7L809C14,B7L809C23,B7L809C32,B7L809C41)</f>
        <v>413.62036987216169</v>
      </c>
      <c r="AH36" s="16" t="s">
        <v>34929</v>
      </c>
      <c r="AI36" s="33">
        <f>IF(D6L929C15=0,0,D6L929C11/D6L929C15)</f>
        <v>8.1517471659154915E-5</v>
      </c>
      <c r="AJ36" s="16" t="s">
        <v>34930</v>
      </c>
      <c r="AK36" s="33">
        <f>IF(D6L929C5=0,0,D6L929C11/D6L929C5)</f>
        <v>1.6803635787879405E-2</v>
      </c>
      <c r="AL36" s="16" t="s">
        <v>34931</v>
      </c>
      <c r="AM36" s="33">
        <f>D6L929C8*CHOOSE(MIN(D6L929C9,RUN_YEARS),B7L809C4,B7L809C13,B7L809C22,B7L809C31,B7L809C40)</f>
        <v>0.22305954604397527</v>
      </c>
      <c r="AN36" s="16" t="s">
        <v>34932</v>
      </c>
      <c r="AO36" s="33">
        <f>D6L929C8-D6L929C18</f>
        <v>0.78021400749923053</v>
      </c>
      <c r="AP36" s="16" t="s">
        <v>34933</v>
      </c>
      <c r="AQ36" s="33">
        <f>CHOOSE(MIN(D6L929C9,RUN_YEARS),B7L809C2,B7L809C11,B7L809C20,B7L809C29,B7L809C38)</f>
        <v>52.033034834646067</v>
      </c>
      <c r="AR36" s="16" t="s">
        <v>34934</v>
      </c>
      <c r="AS36" s="33">
        <f>IF(D6L929C20=0,0,D6L929C18/D6L929C20)</f>
        <v>4.2868832608520388E-3</v>
      </c>
      <c r="AT36" s="16" t="s">
        <v>34935</v>
      </c>
      <c r="AU36" s="33">
        <f>IF(D6L929C5=0,0,D6L929C18/D6L929C5)</f>
        <v>0.1111658656087406</v>
      </c>
      <c r="AV36" s="16" t="s">
        <v>34936</v>
      </c>
      <c r="AW36" s="33">
        <f>CHOOSE(MIN(D6L929C9,RUN_YEARS),B7L809C1,B7L809C10,B7L809C19,B7L809C28,B7L809C37)</f>
        <v>182.00029252584761</v>
      </c>
      <c r="AX36" s="16" t="s">
        <v>34937</v>
      </c>
      <c r="AY36" s="33">
        <f>IF(D6L929C23=0,0,D6L929C19/D6L929C23)</f>
        <v>4.2868832608520388E-3</v>
      </c>
      <c r="AZ36" s="16" t="s">
        <v>34938</v>
      </c>
      <c r="BA36" s="33">
        <f>IF(D6L929C5=0,0,D6L929C19/D6L929C5)</f>
        <v>0.38883413439125941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0.53040476024457439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0.53040476024457439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0.2652023801222872</v>
      </c>
      <c r="R37" s="16" t="s">
        <v>34942</v>
      </c>
      <c r="S37" s="15">
        <f>D6L930C5-D6L930C7</f>
        <v>0.2652023801222872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0.25628965171097989</v>
      </c>
      <c r="X37" s="16" t="s">
        <v>34944</v>
      </c>
      <c r="Y37" s="33">
        <f>D6L930C7-D6L930C10</f>
        <v>8.9127284113073024E-3</v>
      </c>
      <c r="Z37" s="16" t="s">
        <v>34945</v>
      </c>
      <c r="AA37" s="33">
        <f>CHOOSE(MIN(D6L930C9,RUN_YEARS),B7L809C7,B7L809C16,B7L809C25,B7L809C34,B7L809C43)</f>
        <v>30924</v>
      </c>
      <c r="AB37" s="16" t="s">
        <v>34946</v>
      </c>
      <c r="AC37" s="33">
        <f>IF(D6L930C12=0,0,D6L930C10/D6L930C12)</f>
        <v>8.2877264167306908E-6</v>
      </c>
      <c r="AD37" s="16" t="s">
        <v>34947</v>
      </c>
      <c r="AE37" s="33">
        <f>IF(D6L930C5=0,0,D6L930C10/D6L930C5)</f>
        <v>0.48319636421212064</v>
      </c>
      <c r="AF37" s="16" t="s">
        <v>34948</v>
      </c>
      <c r="AG37" s="33">
        <f>CHOOSE(MIN(D6L930C9,RUN_YEARS),B7L809C5,B7L809C14,B7L809C23,B7L809C32,B7L809C41)</f>
        <v>413.62036987216169</v>
      </c>
      <c r="AH37" s="16" t="s">
        <v>34949</v>
      </c>
      <c r="AI37" s="33">
        <f>IF(D6L930C15=0,0,D6L930C11/D6L930C15)</f>
        <v>2.1548088683499737E-5</v>
      </c>
      <c r="AJ37" s="16" t="s">
        <v>34950</v>
      </c>
      <c r="AK37" s="33">
        <f>IF(D6L930C5=0,0,D6L930C11/D6L930C5)</f>
        <v>1.680363578787936E-2</v>
      </c>
      <c r="AL37" s="16" t="s">
        <v>34951</v>
      </c>
      <c r="AM37" s="33">
        <f>D6L930C8*CHOOSE(MIN(D6L930C9,RUN_YEARS),B7L809C4,B7L809C13,B7L809C22,B7L809C31,B7L809C40)</f>
        <v>5.8962904295584637E-2</v>
      </c>
      <c r="AN37" s="16" t="s">
        <v>34952</v>
      </c>
      <c r="AO37" s="33">
        <f>D6L930C8-D6L930C18</f>
        <v>0.20623947582670255</v>
      </c>
      <c r="AP37" s="16" t="s">
        <v>34953</v>
      </c>
      <c r="AQ37" s="33">
        <f>CHOOSE(MIN(D6L930C9,RUN_YEARS),B7L809C2,B7L809C11,B7L809C20,B7L809C29,B7L809C38)</f>
        <v>52.033034834646067</v>
      </c>
      <c r="AR37" s="16" t="s">
        <v>34954</v>
      </c>
      <c r="AS37" s="33">
        <f>IF(D6L930C20=0,0,D6L930C18/D6L930C20)</f>
        <v>1.1331821117672794E-3</v>
      </c>
      <c r="AT37" s="16" t="s">
        <v>34955</v>
      </c>
      <c r="AU37" s="33">
        <f>IF(D6L930C5=0,0,D6L930C18/D6L930C5)</f>
        <v>0.1111658656087406</v>
      </c>
      <c r="AV37" s="16" t="s">
        <v>34956</v>
      </c>
      <c r="AW37" s="33">
        <f>CHOOSE(MIN(D6L930C9,RUN_YEARS),B7L809C1,B7L809C10,B7L809C19,B7L809C28,B7L809C37)</f>
        <v>182.00029252584761</v>
      </c>
      <c r="AX37" s="16" t="s">
        <v>34957</v>
      </c>
      <c r="AY37" s="33">
        <f>IF(D6L930C23=0,0,D6L930C19/D6L930C23)</f>
        <v>1.1331821117672792E-3</v>
      </c>
      <c r="AZ37" s="16" t="s">
        <v>34958</v>
      </c>
      <c r="BA37" s="33">
        <f>IF(D6L930C5=0,0,D6L930C19/D6L930C5)</f>
        <v>0.38883413439125936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0.7176595860863868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0.3588297930431934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0.1794148965215967</v>
      </c>
      <c r="R38" s="16" t="s">
        <v>34962</v>
      </c>
      <c r="S38" s="15">
        <f>D6L931C5-D6L931C7</f>
        <v>0.1794148965215967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0.17338525136945873</v>
      </c>
      <c r="X38" s="16" t="s">
        <v>34964</v>
      </c>
      <c r="Y38" s="33">
        <f>D6L931C7-D6L931C10</f>
        <v>6.029645152137969E-3</v>
      </c>
      <c r="Z38" s="16" t="s">
        <v>34965</v>
      </c>
      <c r="AA38" s="33">
        <f>CHOOSE(MIN(D6L931C9,RUN_YEARS),B7L809C7,B7L809C16,B7L809C25,B7L809C34,B7L809C43)</f>
        <v>30924</v>
      </c>
      <c r="AB38" s="16" t="s">
        <v>34966</v>
      </c>
      <c r="AC38" s="33">
        <f>IF(D6L931C12=0,0,D6L931C10/D6L931C12)</f>
        <v>5.606818373090762E-6</v>
      </c>
      <c r="AD38" s="16" t="s">
        <v>34967</v>
      </c>
      <c r="AE38" s="33">
        <f>IF(D6L931C5=0,0,D6L931C10/D6L931C5)</f>
        <v>0.48319636421212059</v>
      </c>
      <c r="AF38" s="16" t="s">
        <v>34968</v>
      </c>
      <c r="AG38" s="33">
        <f>CHOOSE(MIN(D6L931C9,RUN_YEARS),B7L809C5,B7L809C14,B7L809C23,B7L809C32,B7L809C41)</f>
        <v>413.62036987216169</v>
      </c>
      <c r="AH38" s="16" t="s">
        <v>34969</v>
      </c>
      <c r="AI38" s="33">
        <f>IF(D6L931C15=0,0,D6L931C11/D6L931C15)</f>
        <v>1.457772777003599E-5</v>
      </c>
      <c r="AJ38" s="16" t="s">
        <v>34970</v>
      </c>
      <c r="AK38" s="33">
        <f>IF(D6L931C5=0,0,D6L931C11/D6L931C5)</f>
        <v>1.6803635787879415E-2</v>
      </c>
      <c r="AL38" s="16" t="s">
        <v>34971</v>
      </c>
      <c r="AM38" s="33">
        <f>D6L931C8*CHOOSE(MIN(D6L931C9,RUN_YEARS),B7L809C4,B7L809C13,B7L809C22,B7L809C31,B7L809C40)</f>
        <v>3.9889624549851843E-2</v>
      </c>
      <c r="AN38" s="16" t="s">
        <v>34972</v>
      </c>
      <c r="AO38" s="33">
        <f>D6L931C8-D6L931C18</f>
        <v>0.13952527197174486</v>
      </c>
      <c r="AP38" s="16" t="s">
        <v>34973</v>
      </c>
      <c r="AQ38" s="33">
        <f>CHOOSE(MIN(D6L931C9,RUN_YEARS),B7L809C2,B7L809C11,B7L809C20,B7L809C29,B7L809C38)</f>
        <v>52.033034834646067</v>
      </c>
      <c r="AR38" s="16" t="s">
        <v>34974</v>
      </c>
      <c r="AS38" s="33">
        <f>IF(D6L931C20=0,0,D6L931C18/D6L931C20)</f>
        <v>7.6662114129255892E-4</v>
      </c>
      <c r="AT38" s="16" t="s">
        <v>34975</v>
      </c>
      <c r="AU38" s="33">
        <f>IF(D6L931C5=0,0,D6L931C18/D6L931C5)</f>
        <v>0.1111658656087406</v>
      </c>
      <c r="AV38" s="16" t="s">
        <v>34976</v>
      </c>
      <c r="AW38" s="33">
        <f>CHOOSE(MIN(D6L931C9,RUN_YEARS),B7L809C1,B7L809C10,B7L809C19,B7L809C28,B7L809C37)</f>
        <v>182.00029252584761</v>
      </c>
      <c r="AX38" s="16" t="s">
        <v>34977</v>
      </c>
      <c r="AY38" s="33">
        <f>IF(D6L931C23=0,0,D6L931C19/D6L931C23)</f>
        <v>7.6662114129255881E-4</v>
      </c>
      <c r="AZ38" s="16" t="s">
        <v>34978</v>
      </c>
      <c r="BA38" s="33">
        <f>IF(D6L931C5=0,0,D6L931C19/D6L931C5)</f>
        <v>0.38883413439125941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30924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413.62036987216169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52.033034834646067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182.00029252584761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14</v>
      </c>
      <c r="R40" s="16" t="s">
        <v>35003</v>
      </c>
      <c r="S40" s="15">
        <f>D6L933C5-D6L933C7</f>
        <v>21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13.529498197939377</v>
      </c>
      <c r="X40" s="16" t="s">
        <v>35005</v>
      </c>
      <c r="Y40" s="33">
        <f>D6L933C7-D6L933C10</f>
        <v>0.47050180206062286</v>
      </c>
      <c r="Z40" s="16" t="s">
        <v>35006</v>
      </c>
      <c r="AA40" s="33">
        <f>CHOOSE(MIN(D6L933C9,RUN_YEARS),B7L809C7,B7L809C16,B7L809C25,B7L809C34,B7L809C43)</f>
        <v>30924</v>
      </c>
      <c r="AB40" s="16" t="s">
        <v>35007</v>
      </c>
      <c r="AC40" s="33">
        <f>IF(D6L933C12=0,0,D6L933C10/D6L933C12)</f>
        <v>4.3750802606193822E-4</v>
      </c>
      <c r="AD40" s="16" t="s">
        <v>35008</v>
      </c>
      <c r="AE40" s="33">
        <f>IF(D6L933C5=0,0,D6L933C10/D6L933C5)</f>
        <v>0.38655709136969651</v>
      </c>
      <c r="AF40" s="16" t="s">
        <v>35009</v>
      </c>
      <c r="AG40" s="33">
        <f>CHOOSE(MIN(D6L933C9,RUN_YEARS),B7L809C5,B7L809C14,B7L809C23,B7L809C32,B7L809C41)</f>
        <v>413.62036987216169</v>
      </c>
      <c r="AH40" s="16" t="s">
        <v>35010</v>
      </c>
      <c r="AI40" s="33">
        <f>IF(D6L933C15=0,0,D6L933C11/D6L933C15)</f>
        <v>1.1375208677610381E-3</v>
      </c>
      <c r="AJ40" s="16" t="s">
        <v>35011</v>
      </c>
      <c r="AK40" s="33">
        <f>IF(D6L933C5=0,0,D6L933C11/D6L933C5)</f>
        <v>1.3442908630303511E-2</v>
      </c>
      <c r="AL40" s="16" t="s">
        <v>35012</v>
      </c>
      <c r="AM40" s="33">
        <f>D6L933C8*CHOOSE(MIN(D6L933C9,RUN_YEARS),B7L809C4,B7L809C13,B7L809C22,B7L809C31,B7L809C40)</f>
        <v>4.6689663555671057</v>
      </c>
      <c r="AN40" s="16" t="s">
        <v>35013</v>
      </c>
      <c r="AO40" s="33">
        <f>D6L933C8-D6L933C18</f>
        <v>16.331033644432893</v>
      </c>
      <c r="AP40" s="16" t="s">
        <v>35014</v>
      </c>
      <c r="AQ40" s="33">
        <f>CHOOSE(MIN(D6L933C9,RUN_YEARS),B7L809C2,B7L809C11,B7L809C20,B7L809C29,B7L809C38)</f>
        <v>52.033034834646067</v>
      </c>
      <c r="AR40" s="16" t="s">
        <v>35015</v>
      </c>
      <c r="AS40" s="33">
        <f>IF(D6L933C20=0,0,D6L933C18/D6L933C20)</f>
        <v>8.9730809867316949E-2</v>
      </c>
      <c r="AT40" s="16" t="s">
        <v>35016</v>
      </c>
      <c r="AU40" s="33">
        <f>IF(D6L933C5=0,0,D6L933C18/D6L933C5)</f>
        <v>0.13339903873048872</v>
      </c>
      <c r="AV40" s="16" t="s">
        <v>35017</v>
      </c>
      <c r="AW40" s="33">
        <f>CHOOSE(MIN(D6L933C9,RUN_YEARS),B7L809C1,B7L809C10,B7L809C19,B7L809C28,B7L809C37)</f>
        <v>182.00029252584761</v>
      </c>
      <c r="AX40" s="16" t="s">
        <v>35018</v>
      </c>
      <c r="AY40" s="33">
        <f>IF(D6L933C23=0,0,D6L933C19/D6L933C23)</f>
        <v>8.9730809867316921E-2</v>
      </c>
      <c r="AZ40" s="16" t="s">
        <v>35019</v>
      </c>
      <c r="BA40" s="33">
        <f>IF(D6L933C5=0,0,D6L933C19/D6L933C5)</f>
        <v>0.46660096126951123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11.999836854555836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11.999836854555836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11.999836854555836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30924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413.62036987216169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2.6679445022007333</v>
      </c>
      <c r="AN41" s="16" t="s">
        <v>35032</v>
      </c>
      <c r="AO41" s="33">
        <f>D6L934C8-D6L934C18</f>
        <v>9.3318923523551032</v>
      </c>
      <c r="AP41" s="16" t="s">
        <v>35033</v>
      </c>
      <c r="AQ41" s="33">
        <f>CHOOSE(MIN(D6L934C9,RUN_YEARS),B7L809C2,B7L809C11,B7L809C20,B7L809C29,B7L809C38)</f>
        <v>52.033034834646067</v>
      </c>
      <c r="AR41" s="16" t="s">
        <v>35034</v>
      </c>
      <c r="AS41" s="33">
        <f>IF(D6L934C20=0,0,D6L934C18/D6L934C20)</f>
        <v>5.1274051392141536E-2</v>
      </c>
      <c r="AT41" s="16" t="s">
        <v>35035</v>
      </c>
      <c r="AU41" s="33">
        <f>IF(D6L934C5=0,0,D6L934C18/D6L934C5)</f>
        <v>0.2223317312174812</v>
      </c>
      <c r="AV41" s="16" t="s">
        <v>35036</v>
      </c>
      <c r="AW41" s="33">
        <f>CHOOSE(MIN(D6L934C9,RUN_YEARS),B7L809C1,B7L809C10,B7L809C19,B7L809C28,B7L809C37)</f>
        <v>182.00029252584761</v>
      </c>
      <c r="AX41" s="16" t="s">
        <v>35037</v>
      </c>
      <c r="AY41" s="33">
        <f>IF(D6L934C23=0,0,D6L934C19/D6L934C23)</f>
        <v>5.1274051392141536E-2</v>
      </c>
      <c r="AZ41" s="16" t="s">
        <v>35038</v>
      </c>
      <c r="BA41" s="33">
        <f>IF(D6L934C5=0,0,D6L934C19/D6L934C5)</f>
        <v>0.77766826878251882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3878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3878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3878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3747.6710008292071</v>
      </c>
      <c r="X42" s="16" t="s">
        <v>35045</v>
      </c>
      <c r="Y42" s="33">
        <f>D6L935C7-D6L935C10</f>
        <v>130.32899917079294</v>
      </c>
      <c r="Z42" s="16" t="s">
        <v>35046</v>
      </c>
      <c r="AA42" s="33">
        <f>CHOOSE(MIN(D6L935C9,RUN_YEARS),B7L809C7,B7L809C16,B7L809C25,B7L809C34,B7L809C43)</f>
        <v>30924</v>
      </c>
      <c r="AB42" s="16" t="s">
        <v>35047</v>
      </c>
      <c r="AC42" s="33">
        <f>IF(D6L935C12=0,0,D6L935C10/D6L935C12)</f>
        <v>0.12118972321915687</v>
      </c>
      <c r="AD42" s="16" t="s">
        <v>35048</v>
      </c>
      <c r="AE42" s="33">
        <f>IF(D6L935C5=0,0,D6L935C10/D6L935C5)</f>
        <v>0.96639272842424107</v>
      </c>
      <c r="AF42" s="16" t="s">
        <v>35049</v>
      </c>
      <c r="AG42" s="33">
        <f>CHOOSE(MIN(D6L935C9,RUN_YEARS),B7L809C5,B7L809C14,B7L809C23,B7L809C32,B7L809C41)</f>
        <v>413.62036987216169</v>
      </c>
      <c r="AH42" s="16" t="s">
        <v>35050</v>
      </c>
      <c r="AI42" s="33">
        <f>IF(D6L935C15=0,0,D6L935C11/D6L935C15)</f>
        <v>0.31509328036980849</v>
      </c>
      <c r="AJ42" s="16" t="s">
        <v>35051</v>
      </c>
      <c r="AK42" s="33">
        <f>IF(D6L935C5=0,0,D6L935C11/D6L935C5)</f>
        <v>3.3607271575758879E-2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52.033034834646067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182.00029252584761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9869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9869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9869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30924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413.62036987216169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2194.191855385322</v>
      </c>
      <c r="AN43" s="16" t="s">
        <v>35073</v>
      </c>
      <c r="AO43" s="33">
        <f>D6L936C8-D6L936C18</f>
        <v>7674.808144614678</v>
      </c>
      <c r="AP43" s="16" t="s">
        <v>35074</v>
      </c>
      <c r="AQ43" s="33">
        <f>CHOOSE(MIN(D6L936C9,RUN_YEARS),B7L809C2,B7L809C11,B7L809C20,B7L809C29,B7L809C38)</f>
        <v>52.033034834646067</v>
      </c>
      <c r="AR43" s="16" t="s">
        <v>35075</v>
      </c>
      <c r="AS43" s="33">
        <f>IF(D6L936C20=0,0,D6L936C18/D6L936C20)</f>
        <v>42.169207741930997</v>
      </c>
      <c r="AT43" s="16" t="s">
        <v>35076</v>
      </c>
      <c r="AU43" s="33">
        <f>IF(D6L936C5=0,0,D6L936C18/D6L936C5)</f>
        <v>0.2223317312174812</v>
      </c>
      <c r="AV43" s="16" t="s">
        <v>35077</v>
      </c>
      <c r="AW43" s="33">
        <f>CHOOSE(MIN(D6L936C9,RUN_YEARS),B7L809C1,B7L809C10,B7L809C19,B7L809C28,B7L809C37)</f>
        <v>182.00029252584761</v>
      </c>
      <c r="AX43" s="16" t="s">
        <v>35078</v>
      </c>
      <c r="AY43" s="33">
        <f>IF(D6L936C23=0,0,D6L936C19/D6L936C23)</f>
        <v>42.16920774193099</v>
      </c>
      <c r="AZ43" s="16" t="s">
        <v>35079</v>
      </c>
      <c r="BA43" s="33">
        <f>IF(D6L936C5=0,0,D6L936C19/D6L936C5)</f>
        <v>0.77766826878251882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13799.260995415059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13796.895618514929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3893.4478908301871</v>
      </c>
      <c r="R44" s="16" t="s">
        <v>35083</v>
      </c>
      <c r="S44" s="15">
        <f>SUM(D6L929C8:D6L936C8)</f>
        <v>9903.4477276847429</v>
      </c>
      <c r="U44" s="21" t="str">
        <f>NULL_VALUE</f>
        <v>n/a</v>
      </c>
      <c r="V44" s="16" t="s">
        <v>35084</v>
      </c>
      <c r="W44" s="33">
        <f>SUM(D6L929C10:D6L936C10)</f>
        <v>3762.5997301969915</v>
      </c>
      <c r="X44" s="16" t="s">
        <v>35085</v>
      </c>
      <c r="Y44" s="33">
        <f>SUM(D6L929C11:D6L936C11)</f>
        <v>130.8481606331957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0.12167247866372369</v>
      </c>
      <c r="AD44" s="16" t="s">
        <v>35087</v>
      </c>
      <c r="AE44" s="33">
        <f>IF(D6L937C5=0,0,D6L937C10/D6L937C5)</f>
        <v>0.27271350267720518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0.31634844452568223</v>
      </c>
      <c r="AJ44" s="16" t="s">
        <v>35089</v>
      </c>
      <c r="AK44" s="33">
        <f>IF(D6L937C5=0,0,D6L937C11/D6L937C5)</f>
        <v>9.4838842194038386E-3</v>
      </c>
      <c r="AL44" s="16" t="s">
        <v>35090</v>
      </c>
      <c r="AM44" s="33">
        <f>SUM(D6L929C18:D6L936C18)</f>
        <v>2201.8506783179791</v>
      </c>
      <c r="AN44" s="16" t="s">
        <v>35091</v>
      </c>
      <c r="AO44" s="33">
        <f>SUM(D6L929C19:D6L936C19)</f>
        <v>7701.5970493667637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42.316399289704364</v>
      </c>
      <c r="AT44" s="16" t="s">
        <v>35093</v>
      </c>
      <c r="AU44" s="33">
        <f>IF(D6L937C5=0,0,D6L937C18/D6L937C5)</f>
        <v>0.15959029764370877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42.316399289704357</v>
      </c>
      <c r="AZ44" s="16" t="s">
        <v>35095</v>
      </c>
      <c r="BA44" s="33">
        <f>IF(D6L937C5=0,0,D6L937C19/D6L937C5)</f>
        <v>0.55821231545968231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11.912096755785321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5.9560483778926603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2.9780241889463301</v>
      </c>
      <c r="R45" s="16" t="s">
        <v>35100</v>
      </c>
      <c r="S45" s="15">
        <f>D6L938C5-D6L938C7</f>
        <v>2.9780241889463301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2.8779409212692317</v>
      </c>
      <c r="X45" s="16" t="s">
        <v>35102</v>
      </c>
      <c r="Y45" s="33">
        <f>D6L938C7-D6L938C10</f>
        <v>0.10008326767709841</v>
      </c>
      <c r="Z45" s="16" t="s">
        <v>35103</v>
      </c>
      <c r="AA45" s="33">
        <f>CHOOSE(MIN(D6L938C9,RUN_YEARS),B7L809C7,B7L809C16,B7L809C25,B7L809C34,B7L809C43)</f>
        <v>30924</v>
      </c>
      <c r="AB45" s="16" t="s">
        <v>35104</v>
      </c>
      <c r="AC45" s="33">
        <f>IF(D6L938C12=0,0,D6L938C10/D6L938C12)</f>
        <v>9.3064963176472379E-5</v>
      </c>
      <c r="AD45" s="16" t="s">
        <v>35105</v>
      </c>
      <c r="AE45" s="33">
        <f>IF(D6L938C5=0,0,D6L938C10/D6L938C5)</f>
        <v>0.48319636421212053</v>
      </c>
      <c r="AF45" s="16" t="s">
        <v>35106</v>
      </c>
      <c r="AG45" s="33">
        <f>CHOOSE(MIN(D6L938C9,RUN_YEARS),B7L809C5,B7L809C14,B7L809C23,B7L809C32,B7L809C41)</f>
        <v>413.62036987216169</v>
      </c>
      <c r="AH45" s="16" t="s">
        <v>35107</v>
      </c>
      <c r="AI45" s="33">
        <f>IF(D6L938C15=0,0,D6L938C11/D6L938C15)</f>
        <v>2.4196890425882872E-4</v>
      </c>
      <c r="AJ45" s="16" t="s">
        <v>35108</v>
      </c>
      <c r="AK45" s="33">
        <f>IF(D6L938C5=0,0,D6L938C11/D6L938C5)</f>
        <v>1.6803635787879443E-2</v>
      </c>
      <c r="AL45" s="16" t="s">
        <v>35109</v>
      </c>
      <c r="AM45" s="33">
        <f>D6L938C8*CHOOSE(MIN(D6L938C9,RUN_YEARS),B7L809C4,B7L809C13,B7L809C22,B7L809C31,B7L809C40)</f>
        <v>0.66210927353597293</v>
      </c>
      <c r="AN45" s="16" t="s">
        <v>35110</v>
      </c>
      <c r="AO45" s="33">
        <f>D6L938C8-D6L938C18</f>
        <v>2.3159149154103571</v>
      </c>
      <c r="AP45" s="16" t="s">
        <v>35111</v>
      </c>
      <c r="AQ45" s="33">
        <f>CHOOSE(MIN(D6L938C9,RUN_YEARS),B7L809C2,B7L809C11,B7L809C20,B7L809C29,B7L809C38)</f>
        <v>52.033034834646067</v>
      </c>
      <c r="AR45" s="16" t="s">
        <v>35112</v>
      </c>
      <c r="AS45" s="33">
        <f>IF(D6L938C20=0,0,D6L938C18/D6L938C20)</f>
        <v>1.272478677517209E-2</v>
      </c>
      <c r="AT45" s="16" t="s">
        <v>35113</v>
      </c>
      <c r="AU45" s="33">
        <f>IF(D6L938C5=0,0,D6L938C18/D6L938C5)</f>
        <v>0.1111658656087406</v>
      </c>
      <c r="AV45" s="16" t="s">
        <v>35114</v>
      </c>
      <c r="AW45" s="33">
        <f>CHOOSE(MIN(D6L938C9,RUN_YEARS),B7L809C1,B7L809C10,B7L809C19,B7L809C28,B7L809C37)</f>
        <v>182.00029252584761</v>
      </c>
      <c r="AX45" s="16" t="s">
        <v>35115</v>
      </c>
      <c r="AY45" s="33">
        <f>IF(D6L938C23=0,0,D6L938C19/D6L938C23)</f>
        <v>1.2724786775172088E-2</v>
      </c>
      <c r="AZ45" s="16" t="s">
        <v>35116</v>
      </c>
      <c r="BA45" s="33">
        <f>IF(D6L938C5=0,0,D6L938C19/D6L938C5)</f>
        <v>0.38883413439125936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78.472042598562695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78.472042598562695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31.388817039425078</v>
      </c>
      <c r="R46" s="16" t="s">
        <v>35120</v>
      </c>
      <c r="S46" s="15">
        <f>D6L939C5-D6L939C7</f>
        <v>47.083225559137617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30.333924540739314</v>
      </c>
      <c r="X46" s="16" t="s">
        <v>35122</v>
      </c>
      <c r="Y46" s="33">
        <f>D6L939C7-D6L939C10</f>
        <v>1.0548924986857635</v>
      </c>
      <c r="Z46" s="16" t="s">
        <v>35123</v>
      </c>
      <c r="AA46" s="33">
        <f>CHOOSE(MIN(D6L939C9,RUN_YEARS),B7L809C7,B7L809C16,B7L809C25,B7L809C34,B7L809C43)</f>
        <v>30924</v>
      </c>
      <c r="AB46" s="16" t="s">
        <v>35124</v>
      </c>
      <c r="AC46" s="33">
        <f>IF(D6L939C12=0,0,D6L939C10/D6L939C12)</f>
        <v>9.8091852738129977E-4</v>
      </c>
      <c r="AD46" s="16" t="s">
        <v>35125</v>
      </c>
      <c r="AE46" s="33">
        <f>IF(D6L939C5=0,0,D6L939C10/D6L939C5)</f>
        <v>0.38655709136969646</v>
      </c>
      <c r="AF46" s="16" t="s">
        <v>35126</v>
      </c>
      <c r="AG46" s="33">
        <f>CHOOSE(MIN(D6L939C9,RUN_YEARS),B7L809C5,B7L809C14,B7L809C23,B7L809C32,B7L809C41)</f>
        <v>413.62036987216169</v>
      </c>
      <c r="AH46" s="16" t="s">
        <v>35127</v>
      </c>
      <c r="AI46" s="33">
        <f>IF(D6L939C15=0,0,D6L939C11/D6L939C15)</f>
        <v>2.5503881711913773E-3</v>
      </c>
      <c r="AJ46" s="16" t="s">
        <v>35128</v>
      </c>
      <c r="AK46" s="33">
        <f>IF(D6L939C5=0,0,D6L939C11/D6L939C5)</f>
        <v>1.3442908630303514E-2</v>
      </c>
      <c r="AL46" s="16" t="s">
        <v>35129</v>
      </c>
      <c r="AM46" s="33">
        <f>D6L939C8*CHOOSE(MIN(D6L939C9,RUN_YEARS),B7L809C4,B7L809C13,B7L809C22,B7L809C31,B7L809C40)</f>
        <v>10.468095049866227</v>
      </c>
      <c r="AN46" s="16" t="s">
        <v>35130</v>
      </c>
      <c r="AO46" s="33">
        <f>D6L939C8-D6L939C18</f>
        <v>36.615130509271388</v>
      </c>
      <c r="AP46" s="16" t="s">
        <v>35131</v>
      </c>
      <c r="AQ46" s="33">
        <f>CHOOSE(MIN(D6L939C9,RUN_YEARS),B7L809C2,B7L809C11,B7L809C20,B7L809C29,B7L809C38)</f>
        <v>52.033034834646067</v>
      </c>
      <c r="AR46" s="16" t="s">
        <v>35132</v>
      </c>
      <c r="AS46" s="33">
        <f>IF(D6L939C20=0,0,D6L939C18/D6L939C20)</f>
        <v>0.20118171240890356</v>
      </c>
      <c r="AT46" s="16" t="s">
        <v>35133</v>
      </c>
      <c r="AU46" s="33">
        <f>IF(D6L939C5=0,0,D6L939C18/D6L939C5)</f>
        <v>0.13339903873048872</v>
      </c>
      <c r="AV46" s="16" t="s">
        <v>35134</v>
      </c>
      <c r="AW46" s="33">
        <f>CHOOSE(MIN(D6L939C9,RUN_YEARS),B7L809C1,B7L809C10,B7L809C19,B7L809C28,B7L809C37)</f>
        <v>182.00029252584761</v>
      </c>
      <c r="AX46" s="16" t="s">
        <v>35135</v>
      </c>
      <c r="AY46" s="33">
        <f>IF(D6L939C23=0,0,D6L939C19/D6L939C23)</f>
        <v>0.20118171240890353</v>
      </c>
      <c r="AZ46" s="16" t="s">
        <v>35136</v>
      </c>
      <c r="BA46" s="33">
        <f>IF(D6L939C5=0,0,D6L939C19/D6L939C5)</f>
        <v>0.46660096126951123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90.384139354348008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84.428090976455351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34.366841228371406</v>
      </c>
      <c r="R47" s="16" t="s">
        <v>35140</v>
      </c>
      <c r="S47" s="15">
        <f>SUM(D6L938C8:D6L939C8)</f>
        <v>50.061249748083945</v>
      </c>
      <c r="U47" s="21" t="str">
        <f>NULL_VALUE</f>
        <v>n/a</v>
      </c>
      <c r="V47" s="16" t="s">
        <v>35141</v>
      </c>
      <c r="W47" s="33">
        <f>SUM(D6L938C10:D6L939C10)</f>
        <v>33.211865462008547</v>
      </c>
      <c r="X47" s="16" t="s">
        <v>35142</v>
      </c>
      <c r="Y47" s="33">
        <f>SUM(D6L938C11:D6L939C11)</f>
        <v>1.1549757663628619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1.0739834905577721E-3</v>
      </c>
      <c r="AD47" s="16" t="s">
        <v>35144</v>
      </c>
      <c r="AE47" s="33">
        <f>IF(D6L940C5=0,0,D6L940C10/D6L940C5)</f>
        <v>0.39337458750868137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2.7923570754502061E-3</v>
      </c>
      <c r="AJ47" s="16" t="s">
        <v>35146</v>
      </c>
      <c r="AK47" s="33">
        <f>IF(D6L940C5=0,0,D6L940C11/D6L940C5)</f>
        <v>1.3679993862291078E-2</v>
      </c>
      <c r="AL47" s="16" t="s">
        <v>35147</v>
      </c>
      <c r="AM47" s="33">
        <f>SUM(D6L938C18:D6L939C18)</f>
        <v>11.1302043234022</v>
      </c>
      <c r="AN47" s="16" t="s">
        <v>35148</v>
      </c>
      <c r="AO47" s="33">
        <f>SUM(D6L938C19:D6L939C19)</f>
        <v>38.931045424681749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0.21390649918407564</v>
      </c>
      <c r="AT47" s="16" t="s">
        <v>35150</v>
      </c>
      <c r="AU47" s="33">
        <f>IF(D6L940C5=0,0,D6L940C18/D6L940C5)</f>
        <v>0.13183058144126586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0.21390649918407562</v>
      </c>
      <c r="AZ47" s="16" t="s">
        <v>35152</v>
      </c>
      <c r="BA47" s="33">
        <f>IF(D6L940C5=0,0,D6L940C19/D6L940C5)</f>
        <v>0.46111483718776175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14340.799592167072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14184.987148810334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4079.6464517180339</v>
      </c>
      <c r="R48" s="16" t="s">
        <v>35157</v>
      </c>
      <c r="S48" s="15">
        <f>SUM(D6L928C8,D6L937C8,D6L940C8)</f>
        <v>10105.340697092301</v>
      </c>
      <c r="U48" s="21" t="str">
        <f>NULL_VALUE</f>
        <v>n/a</v>
      </c>
      <c r="V48" s="16" t="s">
        <v>35158</v>
      </c>
      <c r="W48" s="33">
        <f>SUM(D6L928C10,D6L937C10,D6L940C10)</f>
        <v>3942.8049322237111</v>
      </c>
      <c r="X48" s="16" t="s">
        <v>35159</v>
      </c>
      <c r="Y48" s="33">
        <f>SUM(D6L928C11,D6L937C11,D6L940C11)</f>
        <v>136.84151949432248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0.1266391839726925</v>
      </c>
      <c r="AD48" s="16" t="s">
        <v>35161</v>
      </c>
      <c r="AE48" s="33">
        <f>IF(D6L941C5=0,0,D6L941C10/D6L941C5)</f>
        <v>0.27795618641461978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0.32926187832900122</v>
      </c>
      <c r="AJ48" s="16" t="s">
        <v>35163</v>
      </c>
      <c r="AK48" s="33">
        <f>IF(D6L941C5=0,0,D6L941C11/D6L941C5)</f>
        <v>9.6469258702006726E-3</v>
      </c>
      <c r="AL48" s="16" t="s">
        <v>35164</v>
      </c>
      <c r="AM48" s="33">
        <f>SUM(D6L928C18,D6L937C18,D6L940C18)</f>
        <v>2249.0777074995653</v>
      </c>
      <c r="AN48" s="16" t="s">
        <v>35165</v>
      </c>
      <c r="AO48" s="33">
        <f>SUM(D6L928C19,D6L937C19,D6L940C19)</f>
        <v>7856.2629895927366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43.077053898356738</v>
      </c>
      <c r="AT48" s="16" t="s">
        <v>35167</v>
      </c>
      <c r="AU48" s="33">
        <f>IF(D6L941C5=0,0,D6L941C18/D6L941C5)</f>
        <v>0.1585533835106922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43.077053898356731</v>
      </c>
      <c r="AZ48" s="16" t="s">
        <v>35169</v>
      </c>
      <c r="BA48" s="33">
        <f>IF(D6L941C5=0,0,D6L941C19/D6L941C5)</f>
        <v>0.55384350420448747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F347F-65C2-44C5-99D0-1DC50A0144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234.37397453333332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201.56161809866666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100.78080904933333</v>
      </c>
      <c r="R8" s="16" t="s">
        <v>35179</v>
      </c>
      <c r="S8" s="15">
        <f>D6L1001C5-D6L1001C7</f>
        <v>100.78080904933333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98.061021354347147</v>
      </c>
      <c r="X8" s="16" t="s">
        <v>35181</v>
      </c>
      <c r="Y8" s="33">
        <f>D6L1001C7-D6L1001C10</f>
        <v>2.7197876949861808</v>
      </c>
      <c r="Z8" s="16" t="s">
        <v>35182</v>
      </c>
      <c r="AA8" s="33">
        <f>CHOOSE(MIN(D6L1001C9,RUN_YEARS),B7L810C7,B7L810C16,B7L810C25,B7L810C34,B7L810C43)</f>
        <v>22943.666666666668</v>
      </c>
      <c r="AB8" s="16" t="s">
        <v>35183</v>
      </c>
      <c r="AC8" s="33">
        <f>IF(D6L1001C12=0,0,D6L1001C10/D6L1001C12)</f>
        <v>4.2739908480632482E-3</v>
      </c>
      <c r="AD8" s="16" t="s">
        <v>35184</v>
      </c>
      <c r="AE8" s="33">
        <f>IF(D6L1001C5=0,0,D6L1001C10/D6L1001C5)</f>
        <v>0.48650642061399402</v>
      </c>
      <c r="AF8" s="16" t="s">
        <v>35185</v>
      </c>
      <c r="AG8" s="33">
        <f>CHOOSE(MIN(D6L1001C9,RUN_YEARS),B7L810C5,B7L810C14,B7L810C23,B7L810C32,B7L810C41)</f>
        <v>244.75302534943953</v>
      </c>
      <c r="AH8" s="16" t="s">
        <v>35186</v>
      </c>
      <c r="AI8" s="33">
        <f>IF(D6L1001C15=0,0,D6L1001C11/D6L1001C15)</f>
        <v>1.1112376204964483E-2</v>
      </c>
      <c r="AJ8" s="16" t="s">
        <v>35187</v>
      </c>
      <c r="AK8" s="33">
        <f>IF(D6L1001C5=0,0,D6L1001C11/D6L1001C5)</f>
        <v>1.3493579386005993E-2</v>
      </c>
      <c r="AL8" s="16" t="s">
        <v>35188</v>
      </c>
      <c r="AM8" s="33">
        <f>D6L1001C8*CHOOSE(MIN(D6L1001C9,RUN_YEARS),B7L810C4,B7L810C13,B7L810C22,B7L810C31,B7L810C40)</f>
        <v>26.888099775482587</v>
      </c>
      <c r="AN8" s="16" t="s">
        <v>35189</v>
      </c>
      <c r="AO8" s="33">
        <f>D6L1001C8-D6L1001C18</f>
        <v>73.892709273850741</v>
      </c>
      <c r="AP8" s="16" t="s">
        <v>35190</v>
      </c>
      <c r="AQ8" s="33">
        <f>CHOOSE(MIN(D6L1001C9,RUN_YEARS),B7L810C2,B7L810C11,B7L810C20,B7L810C29,B7L810C38)</f>
        <v>40.281721861047849</v>
      </c>
      <c r="AR8" s="16" t="s">
        <v>35191</v>
      </c>
      <c r="AS8" s="33">
        <f>IF(D6L1001C20=0,0,D6L1001C18/D6L1001C20)</f>
        <v>0.66750125201284394</v>
      </c>
      <c r="AT8" s="16" t="s">
        <v>35192</v>
      </c>
      <c r="AU8" s="33">
        <f>IF(D6L1001C5=0,0,D6L1001C18/D6L1001C5)</f>
        <v>0.13339890813101413</v>
      </c>
      <c r="AV8" s="16" t="s">
        <v>35193</v>
      </c>
      <c r="AW8" s="33">
        <f>CHOOSE(MIN(D6L1001C9,RUN_YEARS),B7L810C1,B7L810C10,B7L810C19,B7L810C28,B7L810C37)</f>
        <v>110.70048041262535</v>
      </c>
      <c r="AX8" s="16" t="s">
        <v>35194</v>
      </c>
      <c r="AY8" s="33">
        <f>IF(D6L1001C23=0,0,D6L1001C19/D6L1001C23)</f>
        <v>0.66750125201284405</v>
      </c>
      <c r="AZ8" s="16" t="s">
        <v>35195</v>
      </c>
      <c r="BA8" s="33">
        <f>IF(D6L1001C5=0,0,D6L1001C19/D6L1001C5)</f>
        <v>0.36660109186898587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0.45276202137694399</v>
      </c>
      <c r="J9" s="16" t="s">
        <v>35216</v>
      </c>
      <c r="K9" s="21">
        <f>IF(FLOW_THRU_100PCT="Y",1,INDEX(VariabilityMatrix,D6L1002C1,D6L1002C9))</f>
        <v>0.4974550993029121</v>
      </c>
      <c r="L9" s="16" t="s">
        <v>35196</v>
      </c>
      <c r="M9" s="15">
        <f>IF(D6L1002C2&lt;&gt;0,D6L1002C2*D6L1002C4,D6L1002C3*D6L1002C4)</f>
        <v>0.22522877630465488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0.11261438815232744</v>
      </c>
      <c r="R9" s="16" t="s">
        <v>35198</v>
      </c>
      <c r="S9" s="15">
        <f>D6L1002C5-D6L1002C7</f>
        <v>0.11261438815232744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0.1094734569002784</v>
      </c>
      <c r="X9" s="16" t="s">
        <v>35200</v>
      </c>
      <c r="Y9" s="33">
        <f>D6L1002C7-D6L1002C10</f>
        <v>3.140931252049034E-3</v>
      </c>
      <c r="Z9" s="16" t="s">
        <v>35201</v>
      </c>
      <c r="AA9" s="33">
        <f>CHOOSE(MIN(D6L1002C9,RUN_YEARS),B7L810C7,B7L810C16,B7L810C25,B7L810C34,B7L810C43)</f>
        <v>24125.199999999997</v>
      </c>
      <c r="AB9" s="16" t="s">
        <v>35202</v>
      </c>
      <c r="AC9" s="33">
        <f>IF(D6L1002C12=0,0,D6L1002C10/D6L1002C12)</f>
        <v>4.5377222530913075E-6</v>
      </c>
      <c r="AD9" s="16" t="s">
        <v>35203</v>
      </c>
      <c r="AE9" s="33">
        <f>IF(D6L1002C5=0,0,D6L1002C10/D6L1002C5)</f>
        <v>0.4860544851169441</v>
      </c>
      <c r="AF9" s="16" t="s">
        <v>35204</v>
      </c>
      <c r="AG9" s="33">
        <f>CHOOSE(MIN(D6L1002C9,RUN_YEARS),B7L810C5,B7L810C14,B7L810C23,B7L810C32,B7L810C41)</f>
        <v>266.22398070625451</v>
      </c>
      <c r="AH9" s="16" t="s">
        <v>35205</v>
      </c>
      <c r="AI9" s="33">
        <f>IF(D6L1002C15=0,0,D6L1002C11/D6L1002C15)</f>
        <v>1.1798077858037388E-5</v>
      </c>
      <c r="AJ9" s="16" t="s">
        <v>35206</v>
      </c>
      <c r="AK9" s="33">
        <f>IF(D6L1002C5=0,0,D6L1002C11/D6L1002C5)</f>
        <v>1.3945514883055907E-2</v>
      </c>
      <c r="AL9" s="16" t="s">
        <v>35207</v>
      </c>
      <c r="AM9" s="33">
        <f>D6L1002C8*CHOOSE(MIN(D6L1002C9,RUN_YEARS),B7L810C4,B7L810C13,B7L810C22,B7L810C31,B7L810C40)</f>
        <v>2.8907996401139315E-2</v>
      </c>
      <c r="AN9" s="16" t="s">
        <v>35208</v>
      </c>
      <c r="AO9" s="33">
        <f>D6L1002C8-D6L1002C18</f>
        <v>8.3706391751188131E-2</v>
      </c>
      <c r="AP9" s="16" t="s">
        <v>35209</v>
      </c>
      <c r="AQ9" s="33">
        <f>CHOOSE(MIN(D6L1002C9,RUN_YEARS),B7L810C2,B7L810C11,B7L810C20,B7L810C29,B7L810C38)</f>
        <v>41.390101325956685</v>
      </c>
      <c r="AR9" s="16" t="s">
        <v>35210</v>
      </c>
      <c r="AS9" s="33">
        <f>IF(D6L1002C20=0,0,D6L1002C18/D6L1002C20)</f>
        <v>6.9842777560465759E-4</v>
      </c>
      <c r="AT9" s="16" t="s">
        <v>35211</v>
      </c>
      <c r="AU9" s="33">
        <f>IF(D6L1002C5=0,0,D6L1002C18/D6L1002C5)</f>
        <v>0.12834948036141269</v>
      </c>
      <c r="AV9" s="16" t="s">
        <v>35212</v>
      </c>
      <c r="AW9" s="33">
        <f>CHOOSE(MIN(D6L1002C9,RUN_YEARS),B7L810C1,B7L810C10,B7L810C19,B7L810C28,B7L810C37)</f>
        <v>119.84974635168263</v>
      </c>
      <c r="AX9" s="16" t="s">
        <v>35213</v>
      </c>
      <c r="AY9" s="33">
        <f>IF(D6L1002C23=0,0,D6L1002C19/D6L1002C23)</f>
        <v>6.984277756046577E-4</v>
      </c>
      <c r="AZ9" s="16" t="s">
        <v>35214</v>
      </c>
      <c r="BA9" s="33">
        <f>IF(D6L1002C5=0,0,D6L1002C19/D6L1002C5)</f>
        <v>0.37165051963858731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0.207878403975333</v>
      </c>
      <c r="J10" s="16" t="s">
        <v>35237</v>
      </c>
      <c r="K10" s="21">
        <f>IF(FLOW_THRU_100PCT="Y",1,INDEX(VariabilityMatrix,D6L1003C1,D6L1003C9))</f>
        <v>0.4974550993029121</v>
      </c>
      <c r="L10" s="16" t="s">
        <v>35217</v>
      </c>
      <c r="M10" s="15">
        <f>IF(D6L1003C2&lt;&gt;0,D6L1003C2*D6L1003C4,D6L1003C3*D6L1003C4)</f>
        <v>0.10341017209248016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5.1705086046240079E-2</v>
      </c>
      <c r="R10" s="16" t="s">
        <v>35219</v>
      </c>
      <c r="S10" s="15">
        <f>D6L1003C5-D6L1003C7</f>
        <v>5.1705086046240079E-2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5.0262977952265024E-2</v>
      </c>
      <c r="X10" s="16" t="s">
        <v>35221</v>
      </c>
      <c r="Y10" s="33">
        <f>D6L1003C7-D6L1003C10</f>
        <v>1.4421080939750544E-3</v>
      </c>
      <c r="Z10" s="16" t="s">
        <v>35222</v>
      </c>
      <c r="AA10" s="33">
        <f>CHOOSE(MIN(D6L1003C9,RUN_YEARS),B7L810C7,B7L810C16,B7L810C25,B7L810C34,B7L810C43)</f>
        <v>24125.199999999997</v>
      </c>
      <c r="AB10" s="16" t="s">
        <v>35223</v>
      </c>
      <c r="AC10" s="33">
        <f>IF(D6L1003C12=0,0,D6L1003C10/D6L1003C12)</f>
        <v>2.0834222287178981E-6</v>
      </c>
      <c r="AD10" s="16" t="s">
        <v>35224</v>
      </c>
      <c r="AE10" s="33">
        <f>IF(D6L1003C5=0,0,D6L1003C10/D6L1003C5)</f>
        <v>0.4860544851169441</v>
      </c>
      <c r="AF10" s="16" t="s">
        <v>35225</v>
      </c>
      <c r="AG10" s="33">
        <f>CHOOSE(MIN(D6L1003C9,RUN_YEARS),B7L810C5,B7L810C14,B7L810C23,B7L810C32,B7L810C41)</f>
        <v>266.22398070625451</v>
      </c>
      <c r="AH10" s="16" t="s">
        <v>35226</v>
      </c>
      <c r="AI10" s="33">
        <f>IF(D6L1003C15=0,0,D6L1003C11/D6L1003C15)</f>
        <v>5.4168977946665285E-6</v>
      </c>
      <c r="AJ10" s="16" t="s">
        <v>35227</v>
      </c>
      <c r="AK10" s="33">
        <f>IF(D6L1003C5=0,0,D6L1003C11/D6L1003C5)</f>
        <v>1.3945514883055905E-2</v>
      </c>
      <c r="AL10" s="16" t="s">
        <v>35228</v>
      </c>
      <c r="AM10" s="33">
        <f>D6L1003C8*CHOOSE(MIN(D6L1003C9,RUN_YEARS),B7L810C4,B7L810C13,B7L810C22,B7L810C31,B7L810C40)</f>
        <v>1.3272641852154089E-2</v>
      </c>
      <c r="AN10" s="16" t="s">
        <v>35229</v>
      </c>
      <c r="AO10" s="33">
        <f>D6L1003C8-D6L1003C18</f>
        <v>3.8432444194085993E-2</v>
      </c>
      <c r="AP10" s="16" t="s">
        <v>35230</v>
      </c>
      <c r="AQ10" s="33">
        <f>CHOOSE(MIN(D6L1003C9,RUN_YEARS),B7L810C2,B7L810C11,B7L810C20,B7L810C29,B7L810C38)</f>
        <v>41.390101325956685</v>
      </c>
      <c r="AR10" s="16" t="s">
        <v>35231</v>
      </c>
      <c r="AS10" s="33">
        <f>IF(D6L1003C20=0,0,D6L1003C18/D6L1003C20)</f>
        <v>3.206718859571989E-4</v>
      </c>
      <c r="AT10" s="16" t="s">
        <v>35232</v>
      </c>
      <c r="AU10" s="33">
        <f>IF(D6L1003C5=0,0,D6L1003C18/D6L1003C5)</f>
        <v>0.12834948036141269</v>
      </c>
      <c r="AV10" s="16" t="s">
        <v>35233</v>
      </c>
      <c r="AW10" s="33">
        <f>CHOOSE(MIN(D6L1003C9,RUN_YEARS),B7L810C1,B7L810C10,B7L810C19,B7L810C28,B7L810C37)</f>
        <v>119.84974635168263</v>
      </c>
      <c r="AX10" s="16" t="s">
        <v>35234</v>
      </c>
      <c r="AY10" s="33">
        <f>IF(D6L1003C23=0,0,D6L1003C19/D6L1003C23)</f>
        <v>3.2067188595719895E-4</v>
      </c>
      <c r="AZ10" s="16" t="s">
        <v>35235</v>
      </c>
      <c r="BA10" s="33">
        <f>IF(D6L1003C5=0,0,D6L1003C19/D6L1003C5)</f>
        <v>0.37165051963858736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8.5474647462024898E-3</v>
      </c>
      <c r="J11" s="16" t="s">
        <v>35258</v>
      </c>
      <c r="K11" s="21">
        <f>IF(FLOW_THRU_100PCT="Y",1,INDEX(VariabilityMatrix,D6L1004C1,D6L1004C9))</f>
        <v>0.49174669797485232</v>
      </c>
      <c r="L11" s="16" t="s">
        <v>35238</v>
      </c>
      <c r="M11" s="15">
        <f>IF(D6L1004C2&lt;&gt;0,D6L1004C2*D6L1004C4,D6L1004C3*D6L1004C4)</f>
        <v>4.2031875650015331E-3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2.1015937825007666E-3</v>
      </c>
      <c r="R11" s="16" t="s">
        <v>35240</v>
      </c>
      <c r="S11" s="15">
        <f>D6L1004C5-D6L1004C7</f>
        <v>2.1015937825007666E-3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2.0450730052695943E-3</v>
      </c>
      <c r="X11" s="16" t="s">
        <v>35242</v>
      </c>
      <c r="Y11" s="33">
        <f>D6L1004C7-D6L1004C10</f>
        <v>5.6520777231172225E-5</v>
      </c>
      <c r="Z11" s="16" t="s">
        <v>35243</v>
      </c>
      <c r="AA11" s="33">
        <f>CHOOSE(MIN(D6L1004C9,RUN_YEARS),B7L810C7,B7L810C16,B7L810C25,B7L810C34,B7L810C43)</f>
        <v>18357</v>
      </c>
      <c r="AB11" s="16" t="s">
        <v>35244</v>
      </c>
      <c r="AC11" s="33">
        <f>IF(D6L1004C12=0,0,D6L1004C10/D6L1004C12)</f>
        <v>1.114056221206948E-7</v>
      </c>
      <c r="AD11" s="16" t="s">
        <v>35245</v>
      </c>
      <c r="AE11" s="33">
        <f>IF(D6L1004C5=0,0,D6L1004C10/D6L1004C5)</f>
        <v>0.48655287770124728</v>
      </c>
      <c r="AF11" s="16" t="s">
        <v>35246</v>
      </c>
      <c r="AG11" s="33">
        <f>CHOOSE(MIN(D6L1004C9,RUN_YEARS),B7L810C5,B7L810C14,B7L810C23,B7L810C32,B7L810C41)</f>
        <v>195.13162854542878</v>
      </c>
      <c r="AH11" s="16" t="s">
        <v>35247</v>
      </c>
      <c r="AI11" s="33">
        <f>IF(D6L1004C15=0,0,D6L1004C11/D6L1004C15)</f>
        <v>2.8965461751380592E-7</v>
      </c>
      <c r="AJ11" s="16" t="s">
        <v>35248</v>
      </c>
      <c r="AK11" s="33">
        <f>IF(D6L1004C5=0,0,D6L1004C11/D6L1004C5)</f>
        <v>1.3447122298752711E-2</v>
      </c>
      <c r="AL11" s="16" t="s">
        <v>35249</v>
      </c>
      <c r="AM11" s="33">
        <f>D6L1004C8*CHOOSE(MIN(D6L1004C9,RUN_YEARS),B7L810C4,B7L810C13,B7L810C22,B7L810C31,B7L810C40)</f>
        <v>5.4360586201186376E-4</v>
      </c>
      <c r="AN11" s="16" t="s">
        <v>35250</v>
      </c>
      <c r="AO11" s="33">
        <f>D6L1004C8-D6L1004C18</f>
        <v>1.5579879204889028E-3</v>
      </c>
      <c r="AP11" s="16" t="s">
        <v>35251</v>
      </c>
      <c r="AQ11" s="33">
        <f>CHOOSE(MIN(D6L1004C9,RUN_YEARS),B7L810C2,B7L810C11,B7L810C20,B7L810C29,B7L810C38)</f>
        <v>30.88767366639496</v>
      </c>
      <c r="AR11" s="16" t="s">
        <v>35252</v>
      </c>
      <c r="AS11" s="33">
        <f>IF(D6L1004C20=0,0,D6L1004C18/D6L1004C20)</f>
        <v>1.7599443321084221E-5</v>
      </c>
      <c r="AT11" s="16" t="s">
        <v>35253</v>
      </c>
      <c r="AU11" s="33">
        <f>IF(D6L1004C5=0,0,D6L1004C18/D6L1004C5)</f>
        <v>0.12933181153710077</v>
      </c>
      <c r="AV11" s="16" t="s">
        <v>35254</v>
      </c>
      <c r="AW11" s="33">
        <f>CHOOSE(MIN(D6L1004C9,RUN_YEARS),B7L810C1,B7L810C10,B7L810C19,B7L810C28,B7L810C37)</f>
        <v>88.524840931896136</v>
      </c>
      <c r="AX11" s="16" t="s">
        <v>35255</v>
      </c>
      <c r="AY11" s="33">
        <f>IF(D6L1004C23=0,0,D6L1004C19/D6L1004C23)</f>
        <v>1.7599443321084224E-5</v>
      </c>
      <c r="AZ11" s="16" t="s">
        <v>35256</v>
      </c>
      <c r="BA11" s="33">
        <f>IF(D6L1004C5=0,0,D6L1004C19/D6L1004C5)</f>
        <v>0.37066818846289923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5.6231852870631789</v>
      </c>
      <c r="J12" s="16" t="s">
        <v>35279</v>
      </c>
      <c r="K12" s="21">
        <f>IF(FLOW_THRU_100PCT="Y",1,INDEX(VariabilityMatrix,D6L1005C1,D6L1005C9))</f>
        <v>0.24674303864797151</v>
      </c>
      <c r="L12" s="16" t="s">
        <v>35259</v>
      </c>
      <c r="M12" s="15">
        <f>IF(D6L1005C2&lt;&gt;0,D6L1005C2*D6L1005C4,D6L1005C3*D6L1005C4)</f>
        <v>1.3874818246105347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0.69374091230526735</v>
      </c>
      <c r="R12" s="16" t="s">
        <v>35261</v>
      </c>
      <c r="S12" s="15">
        <f>D6L1005C5-D6L1005C7</f>
        <v>0.69374091230526735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0.67439176387019162</v>
      </c>
      <c r="X12" s="16" t="s">
        <v>35263</v>
      </c>
      <c r="Y12" s="33">
        <f>D6L1005C7-D6L1005C10</f>
        <v>1.9349148435075736E-2</v>
      </c>
      <c r="Z12" s="16" t="s">
        <v>35264</v>
      </c>
      <c r="AA12" s="33">
        <f>CHOOSE(MIN(D6L1005C9,RUN_YEARS),B7L810C7,B7L810C16,B7L810C25,B7L810C34,B7L810C43)</f>
        <v>24125.199999999997</v>
      </c>
      <c r="AB12" s="16" t="s">
        <v>35265</v>
      </c>
      <c r="AC12" s="33">
        <f>IF(D6L1005C12=0,0,D6L1005C10/D6L1005C12)</f>
        <v>2.7953831009491805E-5</v>
      </c>
      <c r="AD12" s="16" t="s">
        <v>35266</v>
      </c>
      <c r="AE12" s="33">
        <f>IF(D6L1005C5=0,0,D6L1005C10/D6L1005C5)</f>
        <v>0.4860544851169441</v>
      </c>
      <c r="AF12" s="16" t="s">
        <v>35267</v>
      </c>
      <c r="AG12" s="33">
        <f>CHOOSE(MIN(D6L1005C9,RUN_YEARS),B7L810C5,B7L810C14,B7L810C23,B7L810C32,B7L810C41)</f>
        <v>266.22398070625451</v>
      </c>
      <c r="AH12" s="16" t="s">
        <v>35268</v>
      </c>
      <c r="AI12" s="33">
        <f>IF(D6L1005C15=0,0,D6L1005C11/D6L1005C15)</f>
        <v>7.2679960624678463E-5</v>
      </c>
      <c r="AJ12" s="16" t="s">
        <v>35269</v>
      </c>
      <c r="AK12" s="33">
        <f>IF(D6L1005C5=0,0,D6L1005C11/D6L1005C5)</f>
        <v>1.3945514883055878E-2</v>
      </c>
      <c r="AL12" s="16" t="s">
        <v>35270</v>
      </c>
      <c r="AM12" s="33">
        <f>D6L1005C8*CHOOSE(MIN(D6L1005C9,RUN_YEARS),B7L810C4,B7L810C13,B7L810C22,B7L810C31,B7L810C40)</f>
        <v>0.17808257119966689</v>
      </c>
      <c r="AN12" s="16" t="s">
        <v>35271</v>
      </c>
      <c r="AO12" s="33">
        <f>D6L1005C8-D6L1005C18</f>
        <v>0.51565834110560049</v>
      </c>
      <c r="AP12" s="16" t="s">
        <v>35272</v>
      </c>
      <c r="AQ12" s="33">
        <f>CHOOSE(MIN(D6L1005C9,RUN_YEARS),B7L810C2,B7L810C11,B7L810C20,B7L810C29,B7L810C38)</f>
        <v>41.390101325956685</v>
      </c>
      <c r="AR12" s="16" t="s">
        <v>35273</v>
      </c>
      <c r="AS12" s="33">
        <f>IF(D6L1005C20=0,0,D6L1005C18/D6L1005C20)</f>
        <v>4.3025401121206536E-3</v>
      </c>
      <c r="AT12" s="16" t="s">
        <v>35274</v>
      </c>
      <c r="AU12" s="33">
        <f>IF(D6L1005C5=0,0,D6L1005C18/D6L1005C5)</f>
        <v>0.12834948036141269</v>
      </c>
      <c r="AV12" s="16" t="s">
        <v>35275</v>
      </c>
      <c r="AW12" s="33">
        <f>CHOOSE(MIN(D6L1005C9,RUN_YEARS),B7L810C1,B7L810C10,B7L810C19,B7L810C28,B7L810C37)</f>
        <v>119.84974635168263</v>
      </c>
      <c r="AX12" s="16" t="s">
        <v>35276</v>
      </c>
      <c r="AY12" s="33">
        <f>IF(D6L1005C23=0,0,D6L1005C19/D6L1005C23)</f>
        <v>4.3025401121206536E-3</v>
      </c>
      <c r="AZ12" s="16" t="s">
        <v>35277</v>
      </c>
      <c r="BA12" s="33">
        <f>IF(D6L1005C5=0,0,D6L1005C19/D6L1005C5)</f>
        <v>0.37165051963858731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2.0845610273439341</v>
      </c>
      <c r="J13" s="16" t="s">
        <v>35300</v>
      </c>
      <c r="K13" s="21">
        <f>IF(FLOW_THRU_100PCT="Y",1,INDEX(VariabilityMatrix,D6L1006C1,D6L1006C9))</f>
        <v>0.4974550993029121</v>
      </c>
      <c r="L13" s="16" t="s">
        <v>35280</v>
      </c>
      <c r="M13" s="15">
        <f>IF(D6L1006C2&lt;&gt;0,D6L1006C2*D6L1006C4,D6L1006C3*D6L1006C4)</f>
        <v>1.0369755128603573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0.51848775643017864</v>
      </c>
      <c r="R13" s="16" t="s">
        <v>35282</v>
      </c>
      <c r="S13" s="15">
        <f>D6L1006C5-D6L1006C7</f>
        <v>0.51848775643017864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0.50402659898222002</v>
      </c>
      <c r="X13" s="16" t="s">
        <v>35284</v>
      </c>
      <c r="Y13" s="33">
        <f>D6L1006C7-D6L1006C10</f>
        <v>1.4461157447958617E-2</v>
      </c>
      <c r="Z13" s="16" t="s">
        <v>35285</v>
      </c>
      <c r="AA13" s="33">
        <f>CHOOSE(MIN(D6L1006C9,RUN_YEARS),B7L810C7,B7L810C16,B7L810C25,B7L810C34,B7L810C43)</f>
        <v>24125.199999999997</v>
      </c>
      <c r="AB13" s="16" t="s">
        <v>35286</v>
      </c>
      <c r="AC13" s="33">
        <f>IF(D6L1006C12=0,0,D6L1006C10/D6L1006C12)</f>
        <v>2.0892121059399304E-5</v>
      </c>
      <c r="AD13" s="16" t="s">
        <v>35287</v>
      </c>
      <c r="AE13" s="33">
        <f>IF(D6L1006C5=0,0,D6L1006C10/D6L1006C5)</f>
        <v>0.4860544851169441</v>
      </c>
      <c r="AF13" s="16" t="s">
        <v>35288</v>
      </c>
      <c r="AG13" s="33">
        <f>CHOOSE(MIN(D6L1006C9,RUN_YEARS),B7L810C5,B7L810C14,B7L810C23,B7L810C32,B7L810C41)</f>
        <v>266.22398070625451</v>
      </c>
      <c r="AH13" s="16" t="s">
        <v>35289</v>
      </c>
      <c r="AI13" s="33">
        <f>IF(D6L1006C15=0,0,D6L1006C11/D6L1006C15)</f>
        <v>5.4319514754438028E-5</v>
      </c>
      <c r="AJ13" s="16" t="s">
        <v>35290</v>
      </c>
      <c r="AK13" s="33">
        <f>IF(D6L1006C5=0,0,D6L1006C11/D6L1006C5)</f>
        <v>1.3945514883055881E-2</v>
      </c>
      <c r="AL13" s="16" t="s">
        <v>35291</v>
      </c>
      <c r="AM13" s="33">
        <f>D6L1006C8*CHOOSE(MIN(D6L1006C9,RUN_YEARS),B7L810C4,B7L810C13,B7L810C22,B7L810C31,B7L810C40)</f>
        <v>0.13309526822313628</v>
      </c>
      <c r="AN13" s="16" t="s">
        <v>35292</v>
      </c>
      <c r="AO13" s="33">
        <f>D6L1006C8-D6L1006C18</f>
        <v>0.38539248820704236</v>
      </c>
      <c r="AP13" s="16" t="s">
        <v>35293</v>
      </c>
      <c r="AQ13" s="33">
        <f>CHOOSE(MIN(D6L1006C9,RUN_YEARS),B7L810C2,B7L810C11,B7L810C20,B7L810C29,B7L810C38)</f>
        <v>41.390101325956685</v>
      </c>
      <c r="AR13" s="16" t="s">
        <v>35294</v>
      </c>
      <c r="AS13" s="33">
        <f>IF(D6L1006C20=0,0,D6L1006C18/D6L1006C20)</f>
        <v>3.2156304033899327E-3</v>
      </c>
      <c r="AT13" s="16" t="s">
        <v>35295</v>
      </c>
      <c r="AU13" s="33">
        <f>IF(D6L1006C5=0,0,D6L1006C18/D6L1006C5)</f>
        <v>0.12834948036141269</v>
      </c>
      <c r="AV13" s="16" t="s">
        <v>35296</v>
      </c>
      <c r="AW13" s="33">
        <f>CHOOSE(MIN(D6L1006C9,RUN_YEARS),B7L810C1,B7L810C10,B7L810C19,B7L810C28,B7L810C37)</f>
        <v>119.84974635168263</v>
      </c>
      <c r="AX13" s="16" t="s">
        <v>35297</v>
      </c>
      <c r="AY13" s="33">
        <f>IF(D6L1006C23=0,0,D6L1006C19/D6L1006C23)</f>
        <v>3.2156304033899331E-3</v>
      </c>
      <c r="AZ13" s="16" t="s">
        <v>35298</v>
      </c>
      <c r="BA13" s="33">
        <f>IF(D6L1006C5=0,0,D6L1006C19/D6L1006C5)</f>
        <v>0.37165051963858731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0.35067173023116549</v>
      </c>
      <c r="J14" s="16" t="s">
        <v>35321</v>
      </c>
      <c r="K14" s="21">
        <f>IF(FLOW_THRU_100PCT="Y",1,INDEX(VariabilityMatrix,D6L1007C1,D6L1007C9))</f>
        <v>0.49174669797485232</v>
      </c>
      <c r="L14" s="16" t="s">
        <v>35301</v>
      </c>
      <c r="M14" s="15">
        <f>IF(D6L1007C2&lt;&gt;0,D6L1007C2*D6L1007C4,D6L1007C3*D6L1007C4)</f>
        <v>0.17244166541430384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8.6220832707151918E-2</v>
      </c>
      <c r="R14" s="16" t="s">
        <v>35303</v>
      </c>
      <c r="S14" s="15">
        <f>D6L1007C5-D6L1007C7</f>
        <v>8.6220832707151918E-2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8.3901988542925174E-2</v>
      </c>
      <c r="X14" s="16" t="s">
        <v>35305</v>
      </c>
      <c r="Y14" s="33">
        <f>D6L1007C7-D6L1007C10</f>
        <v>2.3188441642267438E-3</v>
      </c>
      <c r="Z14" s="16" t="s">
        <v>35306</v>
      </c>
      <c r="AA14" s="33">
        <f>CHOOSE(MIN(D6L1007C9,RUN_YEARS),B7L810C7,B7L810C16,B7L810C25,B7L810C34,B7L810C43)</f>
        <v>18357</v>
      </c>
      <c r="AB14" s="16" t="s">
        <v>35307</v>
      </c>
      <c r="AC14" s="33">
        <f>IF(D6L1007C12=0,0,D6L1007C10/D6L1007C12)</f>
        <v>4.5705719095127298E-6</v>
      </c>
      <c r="AD14" s="16" t="s">
        <v>35308</v>
      </c>
      <c r="AE14" s="33">
        <f>IF(D6L1007C5=0,0,D6L1007C10/D6L1007C5)</f>
        <v>0.48655287770124728</v>
      </c>
      <c r="AF14" s="16" t="s">
        <v>35309</v>
      </c>
      <c r="AG14" s="33">
        <f>CHOOSE(MIN(D6L1007C9,RUN_YEARS),B7L810C5,B7L810C14,B7L810C23,B7L810C32,B7L810C41)</f>
        <v>195.13162854542878</v>
      </c>
      <c r="AH14" s="16" t="s">
        <v>35310</v>
      </c>
      <c r="AI14" s="33">
        <f>IF(D6L1007C15=0,0,D6L1007C11/D6L1007C15)</f>
        <v>1.1883486964733097E-5</v>
      </c>
      <c r="AJ14" s="16" t="s">
        <v>35311</v>
      </c>
      <c r="AK14" s="33">
        <f>IF(D6L1007C5=0,0,D6L1007C11/D6L1007C5)</f>
        <v>1.3447122298752737E-2</v>
      </c>
      <c r="AL14" s="16" t="s">
        <v>35312</v>
      </c>
      <c r="AM14" s="33">
        <f>D6L1007C8*CHOOSE(MIN(D6L1007C9,RUN_YEARS),B7L810C4,B7L810C13,B7L810C22,B7L810C31,B7L810C40)</f>
        <v>2.2302192972506532E-2</v>
      </c>
      <c r="AN14" s="16" t="s">
        <v>35313</v>
      </c>
      <c r="AO14" s="33">
        <f>D6L1007C8-D6L1007C18</f>
        <v>6.3918639734645386E-2</v>
      </c>
      <c r="AP14" s="16" t="s">
        <v>35314</v>
      </c>
      <c r="AQ14" s="33">
        <f>CHOOSE(MIN(D6L1007C9,RUN_YEARS),B7L810C2,B7L810C11,B7L810C20,B7L810C29,B7L810C38)</f>
        <v>30.88767366639496</v>
      </c>
      <c r="AR14" s="16" t="s">
        <v>35315</v>
      </c>
      <c r="AS14" s="33">
        <f>IF(D6L1007C20=0,0,D6L1007C18/D6L1007C20)</f>
        <v>7.2204184793530691E-4</v>
      </c>
      <c r="AT14" s="16" t="s">
        <v>35316</v>
      </c>
      <c r="AU14" s="33">
        <f>IF(D6L1007C5=0,0,D6L1007C18/D6L1007C5)</f>
        <v>0.12933181153710077</v>
      </c>
      <c r="AV14" s="16" t="s">
        <v>35317</v>
      </c>
      <c r="AW14" s="33">
        <f>CHOOSE(MIN(D6L1007C9,RUN_YEARS),B7L810C1,B7L810C10,B7L810C19,B7L810C28,B7L810C37)</f>
        <v>88.524840931896136</v>
      </c>
      <c r="AX14" s="16" t="s">
        <v>35318</v>
      </c>
      <c r="AY14" s="33">
        <f>IF(D6L1007C23=0,0,D6L1007C19/D6L1007C23)</f>
        <v>7.2204184793530691E-4</v>
      </c>
      <c r="AZ14" s="16" t="s">
        <v>35319</v>
      </c>
      <c r="BA14" s="33">
        <f>IF(D6L1007C5=0,0,D6L1007C19/D6L1007C5)</f>
        <v>0.37066818846289923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2.708107642361185E-3</v>
      </c>
      <c r="J15" s="16" t="s">
        <v>35342</v>
      </c>
      <c r="K15" s="21">
        <f>IF(FLOW_THRU_100PCT="Y",1,INDEX(VariabilityMatrix,D6L1008C1,D6L1008C9))</f>
        <v>0.49174669797485232</v>
      </c>
      <c r="L15" s="16" t="s">
        <v>35322</v>
      </c>
      <c r="M15" s="15">
        <f>IF(D6L1008C2&lt;&gt;0,D6L1008C2*D6L1008C4,D6L1008C3*D6L1008C4)</f>
        <v>1.3317029908915751E-3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6.6585149544578755E-4</v>
      </c>
      <c r="R15" s="16" t="s">
        <v>35324</v>
      </c>
      <c r="S15" s="15">
        <f>D6L1008C5-D6L1008C7</f>
        <v>6.6585149544578755E-4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6.4794392246165372E-4</v>
      </c>
      <c r="X15" s="16" t="s">
        <v>35326</v>
      </c>
      <c r="Y15" s="33">
        <f>D6L1008C7-D6L1008C10</f>
        <v>1.790757298413383E-5</v>
      </c>
      <c r="Z15" s="16" t="s">
        <v>35327</v>
      </c>
      <c r="AA15" s="33">
        <f>CHOOSE(MIN(D6L1008C9,RUN_YEARS),B7L810C7,B7L810C16,B7L810C25,B7L810C34,B7L810C43)</f>
        <v>18357</v>
      </c>
      <c r="AB15" s="16" t="s">
        <v>35328</v>
      </c>
      <c r="AC15" s="33">
        <f>IF(D6L1008C12=0,0,D6L1008C10/D6L1008C12)</f>
        <v>3.5296830770913207E-8</v>
      </c>
      <c r="AD15" s="16" t="s">
        <v>35329</v>
      </c>
      <c r="AE15" s="33">
        <f>IF(D6L1008C5=0,0,D6L1008C10/D6L1008C5)</f>
        <v>0.48655287770124728</v>
      </c>
      <c r="AF15" s="16" t="s">
        <v>35330</v>
      </c>
      <c r="AG15" s="33">
        <f>CHOOSE(MIN(D6L1008C9,RUN_YEARS),B7L810C5,B7L810C14,B7L810C23,B7L810C32,B7L810C41)</f>
        <v>195.13162854542878</v>
      </c>
      <c r="AH15" s="16" t="s">
        <v>35331</v>
      </c>
      <c r="AI15" s="33">
        <f>IF(D6L1008C15=0,0,D6L1008C11/D6L1008C15)</f>
        <v>9.1771760004374435E-8</v>
      </c>
      <c r="AJ15" s="16" t="s">
        <v>35332</v>
      </c>
      <c r="AK15" s="33">
        <f>IF(D6L1008C5=0,0,D6L1008C11/D6L1008C5)</f>
        <v>1.3447122298752751E-2</v>
      </c>
      <c r="AL15" s="16" t="s">
        <v>35333</v>
      </c>
      <c r="AM15" s="33">
        <f>D6L1008C8*CHOOSE(MIN(D6L1008C9,RUN_YEARS),B7L810C4,B7L810C13,B7L810C22,B7L810C31,B7L810C40)</f>
        <v>1.7223156024138262E-4</v>
      </c>
      <c r="AN15" s="16" t="s">
        <v>35334</v>
      </c>
      <c r="AO15" s="33">
        <f>D6L1008C8-D6L1008C18</f>
        <v>4.9361993520440496E-4</v>
      </c>
      <c r="AP15" s="16" t="s">
        <v>35335</v>
      </c>
      <c r="AQ15" s="33">
        <f>CHOOSE(MIN(D6L1008C9,RUN_YEARS),B7L810C2,B7L810C11,B7L810C20,B7L810C29,B7L810C38)</f>
        <v>30.88767366639496</v>
      </c>
      <c r="AR15" s="16" t="s">
        <v>35336</v>
      </c>
      <c r="AS15" s="33">
        <f>IF(D6L1008C20=0,0,D6L1008C18/D6L1008C20)</f>
        <v>5.5760612502445068E-6</v>
      </c>
      <c r="AT15" s="16" t="s">
        <v>35337</v>
      </c>
      <c r="AU15" s="33">
        <f>IF(D6L1008C5=0,0,D6L1008C18/D6L1008C5)</f>
        <v>0.12933181153710077</v>
      </c>
      <c r="AV15" s="16" t="s">
        <v>35338</v>
      </c>
      <c r="AW15" s="33">
        <f>CHOOSE(MIN(D6L1008C9,RUN_YEARS),B7L810C1,B7L810C10,B7L810C19,B7L810C28,B7L810C37)</f>
        <v>88.524840931896136</v>
      </c>
      <c r="AX15" s="16" t="s">
        <v>35339</v>
      </c>
      <c r="AY15" s="33">
        <f>IF(D6L1008C23=0,0,D6L1008C19/D6L1008C23)</f>
        <v>5.5760612502445076E-6</v>
      </c>
      <c r="AZ15" s="16" t="s">
        <v>35340</v>
      </c>
      <c r="BA15" s="33">
        <f>IF(D6L1008C5=0,0,D6L1008C19/D6L1008C5)</f>
        <v>0.37066818846289923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8.4628363823787032E-5</v>
      </c>
      <c r="J16" s="16" t="s">
        <v>35363</v>
      </c>
      <c r="K16" s="21">
        <f>IF(FLOW_THRU_100PCT="Y",1,INDEX(VariabilityMatrix,D6L1009C1,D6L1009C9))</f>
        <v>0.49174669797485232</v>
      </c>
      <c r="L16" s="16" t="s">
        <v>35343</v>
      </c>
      <c r="M16" s="15">
        <f>IF(D6L1009C2&lt;&gt;0,D6L1009C2*D6L1009C4,D6L1009C3*D6L1009C4)</f>
        <v>4.1615718465361722E-5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2.0807859232680861E-5</v>
      </c>
      <c r="R16" s="16" t="s">
        <v>35345</v>
      </c>
      <c r="S16" s="15">
        <f>D6L1009C5-D6L1009C7</f>
        <v>2.0807859232680861E-5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2.0248247576926679E-5</v>
      </c>
      <c r="X16" s="16" t="s">
        <v>35347</v>
      </c>
      <c r="Y16" s="33">
        <f>D6L1009C7-D6L1009C10</f>
        <v>5.5961165575418219E-7</v>
      </c>
      <c r="Z16" s="16" t="s">
        <v>35348</v>
      </c>
      <c r="AA16" s="33">
        <f>CHOOSE(MIN(D6L1009C9,RUN_YEARS),B7L810C7,B7L810C16,B7L810C25,B7L810C34,B7L810C43)</f>
        <v>18357</v>
      </c>
      <c r="AB16" s="16" t="s">
        <v>35349</v>
      </c>
      <c r="AC16" s="33">
        <f>IF(D6L1009C12=0,0,D6L1009C10/D6L1009C12)</f>
        <v>1.1030259615910377E-9</v>
      </c>
      <c r="AD16" s="16" t="s">
        <v>35350</v>
      </c>
      <c r="AE16" s="33">
        <f>IF(D6L1009C5=0,0,D6L1009C10/D6L1009C5)</f>
        <v>0.48655287770124728</v>
      </c>
      <c r="AF16" s="16" t="s">
        <v>35351</v>
      </c>
      <c r="AG16" s="33">
        <f>CHOOSE(MIN(D6L1009C9,RUN_YEARS),B7L810C5,B7L810C14,B7L810C23,B7L810C32,B7L810C41)</f>
        <v>195.13162854542878</v>
      </c>
      <c r="AH16" s="16" t="s">
        <v>35352</v>
      </c>
      <c r="AI16" s="33">
        <f>IF(D6L1009C15=0,0,D6L1009C11/D6L1009C15)</f>
        <v>2.8678675001367011E-9</v>
      </c>
      <c r="AJ16" s="16" t="s">
        <v>35353</v>
      </c>
      <c r="AK16" s="33">
        <f>IF(D6L1009C5=0,0,D6L1009C11/D6L1009C5)</f>
        <v>1.3447122298752751E-2</v>
      </c>
      <c r="AL16" s="16" t="s">
        <v>35354</v>
      </c>
      <c r="AM16" s="33">
        <f>D6L1009C8*CHOOSE(MIN(D6L1009C9,RUN_YEARS),B7L810C4,B7L810C13,B7L810C22,B7L810C31,B7L810C40)</f>
        <v>5.3822362575432069E-6</v>
      </c>
      <c r="AN16" s="16" t="s">
        <v>35355</v>
      </c>
      <c r="AO16" s="33">
        <f>D6L1009C8-D6L1009C18</f>
        <v>1.5425622975137655E-5</v>
      </c>
      <c r="AP16" s="16" t="s">
        <v>35356</v>
      </c>
      <c r="AQ16" s="33">
        <f>CHOOSE(MIN(D6L1009C9,RUN_YEARS),B7L810C2,B7L810C11,B7L810C20,B7L810C29,B7L810C38)</f>
        <v>30.88767366639496</v>
      </c>
      <c r="AR16" s="16" t="s">
        <v>35357</v>
      </c>
      <c r="AS16" s="33">
        <f>IF(D6L1009C20=0,0,D6L1009C18/D6L1009C20)</f>
        <v>1.7425191407014084E-7</v>
      </c>
      <c r="AT16" s="16" t="s">
        <v>35358</v>
      </c>
      <c r="AU16" s="33">
        <f>IF(D6L1009C5=0,0,D6L1009C18/D6L1009C5)</f>
        <v>0.12933181153710077</v>
      </c>
      <c r="AV16" s="16" t="s">
        <v>35359</v>
      </c>
      <c r="AW16" s="33">
        <f>CHOOSE(MIN(D6L1009C9,RUN_YEARS),B7L810C1,B7L810C10,B7L810C19,B7L810C28,B7L810C37)</f>
        <v>88.524840931896136</v>
      </c>
      <c r="AX16" s="16" t="s">
        <v>35360</v>
      </c>
      <c r="AY16" s="33">
        <f>IF(D6L1009C23=0,0,D6L1009C19/D6L1009C23)</f>
        <v>1.7425191407014086E-7</v>
      </c>
      <c r="AZ16" s="16" t="s">
        <v>35361</v>
      </c>
      <c r="BA16" s="33">
        <f>IF(D6L1009C5=0,0,D6L1009C19/D6L1009C5)</f>
        <v>0.37066818846289923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1.0663173841797166E-2</v>
      </c>
      <c r="J17" s="16" t="s">
        <v>35384</v>
      </c>
      <c r="K17" s="21">
        <f>IF(FLOW_THRU_100PCT="Y",1,INDEX(VariabilityMatrix,D6L1010C1,D6L1010C9))</f>
        <v>0.49174669797485232</v>
      </c>
      <c r="L17" s="16" t="s">
        <v>35364</v>
      </c>
      <c r="M17" s="15">
        <f>IF(D6L1010C2&lt;&gt;0,D6L1010C2*D6L1010C4,D6L1010C3*D6L1010C4)</f>
        <v>5.2435805266355766E-3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2.6217902633177883E-3</v>
      </c>
      <c r="R17" s="16" t="s">
        <v>35366</v>
      </c>
      <c r="S17" s="15">
        <f>D6L1010C5-D6L1010C7</f>
        <v>2.6217902633177883E-3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2.5512791946927615E-3</v>
      </c>
      <c r="X17" s="16" t="s">
        <v>35368</v>
      </c>
      <c r="Y17" s="33">
        <f>D6L1010C7-D6L1010C10</f>
        <v>7.0511068625026766E-5</v>
      </c>
      <c r="Z17" s="16" t="s">
        <v>35369</v>
      </c>
      <c r="AA17" s="33">
        <f>CHOOSE(MIN(D6L1010C9,RUN_YEARS),B7L810C7,B7L810C16,B7L810C25,B7L810C34,B7L810C43)</f>
        <v>18357</v>
      </c>
      <c r="AB17" s="16" t="s">
        <v>35370</v>
      </c>
      <c r="AC17" s="33">
        <f>IF(D6L1010C12=0,0,D6L1010C10/D6L1010C12)</f>
        <v>1.3898127116047076E-7</v>
      </c>
      <c r="AD17" s="16" t="s">
        <v>35371</v>
      </c>
      <c r="AE17" s="33">
        <f>IF(D6L1010C5=0,0,D6L1010C10/D6L1010C5)</f>
        <v>0.48655287770124728</v>
      </c>
      <c r="AF17" s="16" t="s">
        <v>35372</v>
      </c>
      <c r="AG17" s="33">
        <f>CHOOSE(MIN(D6L1010C9,RUN_YEARS),B7L810C5,B7L810C14,B7L810C23,B7L810C32,B7L810C41)</f>
        <v>195.13162854542878</v>
      </c>
      <c r="AH17" s="16" t="s">
        <v>35373</v>
      </c>
      <c r="AI17" s="33">
        <f>IF(D6L1010C15=0,0,D6L1010C11/D6L1010C15)</f>
        <v>3.6135130501722337E-7</v>
      </c>
      <c r="AJ17" s="16" t="s">
        <v>35374</v>
      </c>
      <c r="AK17" s="33">
        <f>IF(D6L1010C5=0,0,D6L1010C11/D6L1010C5)</f>
        <v>1.3447122298752714E-2</v>
      </c>
      <c r="AL17" s="16" t="s">
        <v>35375</v>
      </c>
      <c r="AM17" s="33">
        <f>D6L1010C8*CHOOSE(MIN(D6L1010C9,RUN_YEARS),B7L810C4,B7L810C13,B7L810C22,B7L810C31,B7L810C40)</f>
        <v>6.7816176845044405E-4</v>
      </c>
      <c r="AN17" s="16" t="s">
        <v>35376</v>
      </c>
      <c r="AO17" s="33">
        <f>D6L1010C8-D6L1010C18</f>
        <v>1.9436284948673443E-3</v>
      </c>
      <c r="AP17" s="16" t="s">
        <v>35377</v>
      </c>
      <c r="AQ17" s="33">
        <f>CHOOSE(MIN(D6L1010C9,RUN_YEARS),B7L810C2,B7L810C11,B7L810C20,B7L810C29,B7L810C38)</f>
        <v>30.88767366639496</v>
      </c>
      <c r="AR17" s="16" t="s">
        <v>35378</v>
      </c>
      <c r="AS17" s="33">
        <f>IF(D6L1010C20=0,0,D6L1010C18/D6L1010C20)</f>
        <v>2.1955741172837746E-5</v>
      </c>
      <c r="AT17" s="16" t="s">
        <v>35379</v>
      </c>
      <c r="AU17" s="33">
        <f>IF(D6L1010C5=0,0,D6L1010C18/D6L1010C5)</f>
        <v>0.12933181153710077</v>
      </c>
      <c r="AV17" s="16" t="s">
        <v>35380</v>
      </c>
      <c r="AW17" s="33">
        <f>CHOOSE(MIN(D6L1010C9,RUN_YEARS),B7L810C1,B7L810C10,B7L810C19,B7L810C28,B7L810C37)</f>
        <v>88.524840931896136</v>
      </c>
      <c r="AX17" s="16" t="s">
        <v>35381</v>
      </c>
      <c r="AY17" s="33">
        <f>IF(D6L1010C23=0,0,D6L1010C19/D6L1010C23)</f>
        <v>2.1955741172837746E-5</v>
      </c>
      <c r="AZ17" s="16" t="s">
        <v>35382</v>
      </c>
      <c r="BA17" s="33">
        <f>IF(D6L1010C5=0,0,D6L1010C19/D6L1010C5)</f>
        <v>0.37066818846289923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7.9550661994359818E-3</v>
      </c>
      <c r="J18" s="16" t="s">
        <v>35405</v>
      </c>
      <c r="K18" s="21">
        <f>IF(FLOW_THRU_100PCT="Y",1,INDEX(VariabilityMatrix,D6L1011C1,D6L1011C9))</f>
        <v>0.49174669797485232</v>
      </c>
      <c r="L18" s="16" t="s">
        <v>35385</v>
      </c>
      <c r="M18" s="15">
        <f>IF(D6L1011C2&lt;&gt;0,D6L1011C2*D6L1011C4,D6L1011C3*D6L1011C4)</f>
        <v>3.9118775357440023E-3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1.9559387678720012E-3</v>
      </c>
      <c r="R18" s="16" t="s">
        <v>35387</v>
      </c>
      <c r="S18" s="15">
        <f>D6L1011C5-D6L1011C7</f>
        <v>1.9559387678720012E-3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1.9033352722311082E-3</v>
      </c>
      <c r="X18" s="16" t="s">
        <v>35389</v>
      </c>
      <c r="Y18" s="33">
        <f>D6L1011C7-D6L1011C10</f>
        <v>5.2603495640892936E-5</v>
      </c>
      <c r="Z18" s="16" t="s">
        <v>35390</v>
      </c>
      <c r="AA18" s="33">
        <f>CHOOSE(MIN(D6L1011C9,RUN_YEARS),B7L810C7,B7L810C16,B7L810C25,B7L810C34,B7L810C43)</f>
        <v>18357</v>
      </c>
      <c r="AB18" s="16" t="s">
        <v>35391</v>
      </c>
      <c r="AC18" s="33">
        <f>IF(D6L1011C12=0,0,D6L1011C10/D6L1011C12)</f>
        <v>1.0368444038955757E-7</v>
      </c>
      <c r="AD18" s="16" t="s">
        <v>35392</v>
      </c>
      <c r="AE18" s="33">
        <f>IF(D6L1011C5=0,0,D6L1011C10/D6L1011C5)</f>
        <v>0.48655287770124728</v>
      </c>
      <c r="AF18" s="16" t="s">
        <v>35393</v>
      </c>
      <c r="AG18" s="33">
        <f>CHOOSE(MIN(D6L1011C9,RUN_YEARS),B7L810C5,B7L810C14,B7L810C23,B7L810C32,B7L810C41)</f>
        <v>195.13162854542878</v>
      </c>
      <c r="AH18" s="16" t="s">
        <v>35394</v>
      </c>
      <c r="AI18" s="33">
        <f>IF(D6L1011C15=0,0,D6L1011C11/D6L1011C15)</f>
        <v>2.6957954501284891E-7</v>
      </c>
      <c r="AJ18" s="16" t="s">
        <v>35395</v>
      </c>
      <c r="AK18" s="33">
        <f>IF(D6L1011C5=0,0,D6L1011C11/D6L1011C5)</f>
        <v>1.34471222987527E-2</v>
      </c>
      <c r="AL18" s="16" t="s">
        <v>35396</v>
      </c>
      <c r="AM18" s="33">
        <f>D6L1011C8*CHOOSE(MIN(D6L1011C9,RUN_YEARS),B7L810C4,B7L810C13,B7L810C22,B7L810C31,B7L810C40)</f>
        <v>5.0593020820906146E-4</v>
      </c>
      <c r="AN18" s="16" t="s">
        <v>35397</v>
      </c>
      <c r="AO18" s="33">
        <f>D6L1011C8-D6L1011C18</f>
        <v>1.4500085596629397E-3</v>
      </c>
      <c r="AP18" s="16" t="s">
        <v>35398</v>
      </c>
      <c r="AQ18" s="33">
        <f>CHOOSE(MIN(D6L1011C9,RUN_YEARS),B7L810C2,B7L810C11,B7L810C20,B7L810C29,B7L810C38)</f>
        <v>30.88767366639496</v>
      </c>
      <c r="AR18" s="16" t="s">
        <v>35399</v>
      </c>
      <c r="AS18" s="33">
        <f>IF(D6L1011C20=0,0,D6L1011C18/D6L1011C20)</f>
        <v>1.6379679922593241E-5</v>
      </c>
      <c r="AT18" s="16" t="s">
        <v>35400</v>
      </c>
      <c r="AU18" s="33">
        <f>IF(D6L1011C5=0,0,D6L1011C18/D6L1011C5)</f>
        <v>0.12933181153710077</v>
      </c>
      <c r="AV18" s="16" t="s">
        <v>35401</v>
      </c>
      <c r="AW18" s="33">
        <f>CHOOSE(MIN(D6L1011C9,RUN_YEARS),B7L810C1,B7L810C10,B7L810C19,B7L810C28,B7L810C37)</f>
        <v>88.524840931896136</v>
      </c>
      <c r="AX18" s="16" t="s">
        <v>35402</v>
      </c>
      <c r="AY18" s="33">
        <f>IF(D6L1011C23=0,0,D6L1011C19/D6L1011C23)</f>
        <v>1.6379679922593244E-5</v>
      </c>
      <c r="AZ18" s="16" t="s">
        <v>35403</v>
      </c>
      <c r="BA18" s="33">
        <f>IF(D6L1011C5=0,0,D6L1011C19/D6L1011C5)</f>
        <v>0.37066818846289923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0.49174669797485232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18357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195.13162854542878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30.88767366639496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88.524840931896136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3.4374929192343515E-2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2.9562439105415422E-2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1.4781219552707711E-2</v>
      </c>
      <c r="R20" s="16" t="s">
        <v>35429</v>
      </c>
      <c r="S20" s="15">
        <f>D6L1013C5-D6L1013C7</f>
        <v>1.4781219552707711E-2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1.438368981860776E-2</v>
      </c>
      <c r="X20" s="16" t="s">
        <v>35431</v>
      </c>
      <c r="Y20" s="33">
        <f>D6L1013C7-D6L1013C10</f>
        <v>3.975297340999516E-4</v>
      </c>
      <c r="Z20" s="16" t="s">
        <v>35432</v>
      </c>
      <c r="AA20" s="33">
        <f>CHOOSE(MIN(D6L1013C9,RUN_YEARS),B7L810C7,B7L810C16,B7L810C25,B7L810C34,B7L810C43)</f>
        <v>18357</v>
      </c>
      <c r="AB20" s="16" t="s">
        <v>35433</v>
      </c>
      <c r="AC20" s="33">
        <f>IF(D6L1013C12=0,0,D6L1013C10/D6L1013C12)</f>
        <v>7.835534029856599E-7</v>
      </c>
      <c r="AD20" s="16" t="s">
        <v>35434</v>
      </c>
      <c r="AE20" s="33">
        <f>IF(D6L1013C5=0,0,D6L1013C10/D6L1013C5)</f>
        <v>0.48655287770124728</v>
      </c>
      <c r="AF20" s="16" t="s">
        <v>35435</v>
      </c>
      <c r="AG20" s="33">
        <f>CHOOSE(MIN(D6L1013C9,RUN_YEARS),B7L810C5,B7L810C14,B7L810C23,B7L810C32,B7L810C41)</f>
        <v>195.13162854542878</v>
      </c>
      <c r="AH20" s="16" t="s">
        <v>35436</v>
      </c>
      <c r="AI20" s="33">
        <f>IF(D6L1013C15=0,0,D6L1013C11/D6L1013C15)</f>
        <v>2.0372388477627156E-6</v>
      </c>
      <c r="AJ20" s="16" t="s">
        <v>35437</v>
      </c>
      <c r="AK20" s="33">
        <f>IF(D6L1013C5=0,0,D6L1013C11/D6L1013C5)</f>
        <v>1.3447122298752735E-2</v>
      </c>
      <c r="AL20" s="16" t="s">
        <v>35438</v>
      </c>
      <c r="AM20" s="33">
        <f>D6L1013C8*CHOOSE(MIN(D6L1013C9,RUN_YEARS),B7L810C4,B7L810C13,B7L810C22,B7L810C31,B7L810C40)</f>
        <v>3.8233638029586052E-3</v>
      </c>
      <c r="AN20" s="16" t="s">
        <v>35439</v>
      </c>
      <c r="AO20" s="33">
        <f>D6L1013C8-D6L1013C18</f>
        <v>1.0957855749749106E-2</v>
      </c>
      <c r="AP20" s="16" t="s">
        <v>35440</v>
      </c>
      <c r="AQ20" s="33">
        <f>CHOOSE(MIN(D6L1013C9,RUN_YEARS),B7L810C2,B7L810C11,B7L810C20,B7L810C29,B7L810C38)</f>
        <v>30.88767366639496</v>
      </c>
      <c r="AR20" s="16" t="s">
        <v>35441</v>
      </c>
      <c r="AS20" s="33">
        <f>IF(D6L1013C20=0,0,D6L1013C18/D6L1013C20)</f>
        <v>1.2378283467551435E-4</v>
      </c>
      <c r="AT20" s="16" t="s">
        <v>35442</v>
      </c>
      <c r="AU20" s="33">
        <f>IF(D6L1013C5=0,0,D6L1013C18/D6L1013C5)</f>
        <v>0.12933181153710077</v>
      </c>
      <c r="AV20" s="16" t="s">
        <v>35443</v>
      </c>
      <c r="AW20" s="33">
        <f>CHOOSE(MIN(D6L1013C9,RUN_YEARS),B7L810C1,B7L810C10,B7L810C19,B7L810C28,B7L810C37)</f>
        <v>88.524840931896136</v>
      </c>
      <c r="AX20" s="16" t="s">
        <v>35444</v>
      </c>
      <c r="AY20" s="33">
        <f>IF(D6L1013C23=0,0,D6L1013C19/D6L1013C23)</f>
        <v>1.2378283467551435E-4</v>
      </c>
      <c r="AZ20" s="16" t="s">
        <v>35445</v>
      </c>
      <c r="BA20" s="33">
        <f>IF(D6L1013C5=0,0,D6L1013C19/D6L1013C5)</f>
        <v>0.37066818846289923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0.12567523009611647</v>
      </c>
      <c r="J21" s="16" t="s">
        <v>35467</v>
      </c>
      <c r="K21" s="21">
        <f>IF(FLOW_THRU_100PCT="Y",1,INDEX(VariabilityMatrix,D6L1014C1,D6L1014C9))</f>
        <v>0.4974550993029121</v>
      </c>
      <c r="L21" s="16" t="s">
        <v>35447</v>
      </c>
      <c r="M21" s="15">
        <f>IF(D6L1014C2&lt;&gt;0,D6L1014C2*D6L1014C4,D6L1014C3*D6L1014C4)</f>
        <v>6.2517784067379942E-2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3.1258892033689971E-2</v>
      </c>
      <c r="R21" s="16" t="s">
        <v>35449</v>
      </c>
      <c r="S21" s="15">
        <f>D6L1014C5-D6L1014C7</f>
        <v>3.1258892033689971E-2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3.0387049345522648E-2</v>
      </c>
      <c r="X21" s="16" t="s">
        <v>35451</v>
      </c>
      <c r="Y21" s="33">
        <f>D6L1014C7-D6L1014C10</f>
        <v>8.7184268816732288E-4</v>
      </c>
      <c r="Z21" s="16" t="s">
        <v>35452</v>
      </c>
      <c r="AA21" s="33">
        <f>CHOOSE(MIN(D6L1014C9,RUN_YEARS),B7L810C7,B7L810C16,B7L810C25,B7L810C34,B7L810C43)</f>
        <v>24125.199999999997</v>
      </c>
      <c r="AB21" s="16" t="s">
        <v>35453</v>
      </c>
      <c r="AC21" s="33">
        <f>IF(D6L1014C12=0,0,D6L1014C10/D6L1014C12)</f>
        <v>1.2595563703315476E-6</v>
      </c>
      <c r="AD21" s="16" t="s">
        <v>35454</v>
      </c>
      <c r="AE21" s="33">
        <f>IF(D6L1014C5=0,0,D6L1014C10/D6L1014C5)</f>
        <v>0.4860544851169441</v>
      </c>
      <c r="AF21" s="16" t="s">
        <v>35455</v>
      </c>
      <c r="AG21" s="33">
        <f>CHOOSE(MIN(D6L1014C9,RUN_YEARS),B7L810C5,B7L810C14,B7L810C23,B7L810C32,B7L810C41)</f>
        <v>266.22398070625451</v>
      </c>
      <c r="AH21" s="16" t="s">
        <v>35456</v>
      </c>
      <c r="AI21" s="33">
        <f>IF(D6L1014C15=0,0,D6L1014C11/D6L1014C15)</f>
        <v>3.2748465628620221E-6</v>
      </c>
      <c r="AJ21" s="16" t="s">
        <v>35457</v>
      </c>
      <c r="AK21" s="33">
        <f>IF(D6L1014C5=0,0,D6L1014C11/D6L1014C5)</f>
        <v>1.3945514883055914E-2</v>
      </c>
      <c r="AL21" s="16" t="s">
        <v>35458</v>
      </c>
      <c r="AM21" s="33">
        <f>D6L1014C8*CHOOSE(MIN(D6L1014C9,RUN_YEARS),B7L810C4,B7L810C13,B7L810C22,B7L810C31,B7L810C40)</f>
        <v>8.0241250983952208E-3</v>
      </c>
      <c r="AN21" s="16" t="s">
        <v>35459</v>
      </c>
      <c r="AO21" s="33">
        <f>D6L1014C8-D6L1014C18</f>
        <v>2.3234766935294748E-2</v>
      </c>
      <c r="AP21" s="16" t="s">
        <v>35460</v>
      </c>
      <c r="AQ21" s="33">
        <f>CHOOSE(MIN(D6L1014C9,RUN_YEARS),B7L810C2,B7L810C11,B7L810C20,B7L810C29,B7L810C38)</f>
        <v>41.390101325956685</v>
      </c>
      <c r="AR21" s="16" t="s">
        <v>35461</v>
      </c>
      <c r="AS21" s="33">
        <f>IF(D6L1014C20=0,0,D6L1014C18/D6L1014C20)</f>
        <v>1.9386579982502017E-4</v>
      </c>
      <c r="AT21" s="16" t="s">
        <v>35462</v>
      </c>
      <c r="AU21" s="33">
        <f>IF(D6L1014C5=0,0,D6L1014C18/D6L1014C5)</f>
        <v>0.12834948036141269</v>
      </c>
      <c r="AV21" s="16" t="s">
        <v>35463</v>
      </c>
      <c r="AW21" s="33">
        <f>CHOOSE(MIN(D6L1014C9,RUN_YEARS),B7L810C1,B7L810C10,B7L810C19,B7L810C28,B7L810C37)</f>
        <v>119.84974635168263</v>
      </c>
      <c r="AX21" s="16" t="s">
        <v>35464</v>
      </c>
      <c r="AY21" s="33">
        <f>IF(D6L1014C23=0,0,D6L1014C19/D6L1014C23)</f>
        <v>1.9386579982502019E-4</v>
      </c>
      <c r="AZ21" s="16" t="s">
        <v>35465</v>
      </c>
      <c r="BA21" s="33">
        <f>IF(D6L1014C5=0,0,D6L1014C19/D6L1014C5)</f>
        <v>0.37165051963858731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0.37659251607813632</v>
      </c>
      <c r="J22" s="16" t="s">
        <v>35488</v>
      </c>
      <c r="K22" s="21">
        <f>IF(FLOW_THRU_100PCT="Y",1,INDEX(VariabilityMatrix,D6L1015C1,D6L1015C9))</f>
        <v>0.50225231908625079</v>
      </c>
      <c r="L22" s="16" t="s">
        <v>35468</v>
      </c>
      <c r="M22" s="15">
        <f>IF(D6L1015C2&lt;&gt;0,D6L1015C2*D6L1015C4,D6L1015C3*D6L1015C4)</f>
        <v>0.18914446455077016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9.4572232275385082E-2</v>
      </c>
      <c r="R22" s="16" t="s">
        <v>35470</v>
      </c>
      <c r="S22" s="15">
        <f>D6L1015C5-D6L1015C7</f>
        <v>9.4572232275385082E-2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9.2019996427545672E-2</v>
      </c>
      <c r="X22" s="16" t="s">
        <v>35472</v>
      </c>
      <c r="Y22" s="33">
        <f>D6L1015C7-D6L1015C10</f>
        <v>2.5522358478394097E-3</v>
      </c>
      <c r="Z22" s="16" t="s">
        <v>35473</v>
      </c>
      <c r="AA22" s="33">
        <f>CHOOSE(MIN(D6L1015C9,RUN_YEARS),B7L810C7,B7L810C16,B7L810C25,B7L810C34,B7L810C43)</f>
        <v>22943.666666666668</v>
      </c>
      <c r="AB22" s="16" t="s">
        <v>35474</v>
      </c>
      <c r="AC22" s="33">
        <f>IF(D6L1015C12=0,0,D6L1015C10/D6L1015C12)</f>
        <v>4.010692700710973E-6</v>
      </c>
      <c r="AD22" s="16" t="s">
        <v>35475</v>
      </c>
      <c r="AE22" s="33">
        <f>IF(D6L1015C5=0,0,D6L1015C10/D6L1015C5)</f>
        <v>0.48650642061399402</v>
      </c>
      <c r="AF22" s="16" t="s">
        <v>35476</v>
      </c>
      <c r="AG22" s="33">
        <f>CHOOSE(MIN(D6L1015C9,RUN_YEARS),B7L810C5,B7L810C14,B7L810C23,B7L810C32,B7L810C41)</f>
        <v>244.75302534943953</v>
      </c>
      <c r="AH22" s="16" t="s">
        <v>35477</v>
      </c>
      <c r="AI22" s="33">
        <f>IF(D6L1015C15=0,0,D6L1015C11/D6L1015C15)</f>
        <v>1.0427801021848551E-5</v>
      </c>
      <c r="AJ22" s="16" t="s">
        <v>35478</v>
      </c>
      <c r="AK22" s="33">
        <f>IF(D6L1015C5=0,0,D6L1015C11/D6L1015C5)</f>
        <v>1.3493579386005972E-2</v>
      </c>
      <c r="AL22" s="16" t="s">
        <v>35479</v>
      </c>
      <c r="AM22" s="33">
        <f>D6L1015C8*CHOOSE(MIN(D6L1015C9,RUN_YEARS),B7L810C4,B7L810C13,B7L810C22,B7L810C31,B7L810C40)</f>
        <v>2.5231665050098048E-2</v>
      </c>
      <c r="AN22" s="16" t="s">
        <v>35480</v>
      </c>
      <c r="AO22" s="33">
        <f>D6L1015C8-D6L1015C18</f>
        <v>6.9340567225287031E-2</v>
      </c>
      <c r="AP22" s="16" t="s">
        <v>35481</v>
      </c>
      <c r="AQ22" s="33">
        <f>CHOOSE(MIN(D6L1015C9,RUN_YEARS),B7L810C2,B7L810C11,B7L810C20,B7L810C29,B7L810C38)</f>
        <v>40.281721861047849</v>
      </c>
      <c r="AR22" s="16" t="s">
        <v>35482</v>
      </c>
      <c r="AS22" s="33">
        <f>IF(D6L1015C20=0,0,D6L1015C18/D6L1015C20)</f>
        <v>6.2638000275000395E-4</v>
      </c>
      <c r="AT22" s="16" t="s">
        <v>35483</v>
      </c>
      <c r="AU22" s="33">
        <f>IF(D6L1015C5=0,0,D6L1015C18/D6L1015C5)</f>
        <v>0.13339890813101413</v>
      </c>
      <c r="AV22" s="16" t="s">
        <v>35484</v>
      </c>
      <c r="AW22" s="33">
        <f>CHOOSE(MIN(D6L1015C9,RUN_YEARS),B7L810C1,B7L810C10,B7L810C19,B7L810C28,B7L810C37)</f>
        <v>110.70048041262535</v>
      </c>
      <c r="AX22" s="16" t="s">
        <v>35485</v>
      </c>
      <c r="AY22" s="33">
        <f>IF(D6L1015C23=0,0,D6L1015C19/D6L1015C23)</f>
        <v>6.2638000275000395E-4</v>
      </c>
      <c r="AZ22" s="16" t="s">
        <v>35486</v>
      </c>
      <c r="BA22" s="33">
        <f>IF(D6L1015C5=0,0,D6L1015C19/D6L1015C5)</f>
        <v>0.36660109186898587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20.206374995133736</v>
      </c>
      <c r="J23" s="16" t="s">
        <v>35509</v>
      </c>
      <c r="K23" s="21">
        <f>IF(FLOW_THRU_100PCT="Y",1,INDEX(VariabilityMatrix,D6L1016C1,D6L1016C9))</f>
        <v>0.24086589183116475</v>
      </c>
      <c r="L23" s="16" t="s">
        <v>35489</v>
      </c>
      <c r="M23" s="15">
        <f>IF(D6L1016C2&lt;&gt;0,D6L1016C2*D6L1016C4,D6L1016C3*D6L1016C4)</f>
        <v>4.8670265338778345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2.4335132669389172</v>
      </c>
      <c r="R23" s="16" t="s">
        <v>35491</v>
      </c>
      <c r="S23" s="15">
        <f>D6L1016C5-D6L1016C7</f>
        <v>2.4335132669389172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2.3678396580302392</v>
      </c>
      <c r="X23" s="16" t="s">
        <v>35493</v>
      </c>
      <c r="Y23" s="33">
        <f>D6L1016C7-D6L1016C10</f>
        <v>6.5673608908678016E-2</v>
      </c>
      <c r="Z23" s="16" t="s">
        <v>35494</v>
      </c>
      <c r="AA23" s="33">
        <f>CHOOSE(MIN(D6L1016C9,RUN_YEARS),B7L810C7,B7L810C16,B7L810C25,B7L810C34,B7L810C43)</f>
        <v>22943.666666666668</v>
      </c>
      <c r="AB23" s="16" t="s">
        <v>35495</v>
      </c>
      <c r="AC23" s="33">
        <f>IF(D6L1016C12=0,0,D6L1016C10/D6L1016C12)</f>
        <v>1.0320232125191726E-4</v>
      </c>
      <c r="AD23" s="16" t="s">
        <v>35496</v>
      </c>
      <c r="AE23" s="33">
        <f>IF(D6L1016C5=0,0,D6L1016C10/D6L1016C5)</f>
        <v>0.48650642061399402</v>
      </c>
      <c r="AF23" s="16" t="s">
        <v>35497</v>
      </c>
      <c r="AG23" s="33">
        <f>CHOOSE(MIN(D6L1016C9,RUN_YEARS),B7L810C5,B7L810C14,B7L810C23,B7L810C32,B7L810C41)</f>
        <v>244.75302534943953</v>
      </c>
      <c r="AH23" s="16" t="s">
        <v>35498</v>
      </c>
      <c r="AI23" s="33">
        <f>IF(D6L1016C15=0,0,D6L1016C11/D6L1016C15)</f>
        <v>2.6832603525498528E-4</v>
      </c>
      <c r="AJ23" s="16" t="s">
        <v>35499</v>
      </c>
      <c r="AK23" s="33">
        <f>IF(D6L1016C5=0,0,D6L1016C11/D6L1016C5)</f>
        <v>1.3493579386005967E-2</v>
      </c>
      <c r="AL23" s="16" t="s">
        <v>35500</v>
      </c>
      <c r="AM23" s="33">
        <f>D6L1016C8*CHOOSE(MIN(D6L1016C9,RUN_YEARS),B7L810C4,B7L810C13,B7L810C22,B7L810C31,B7L810C40)</f>
        <v>0.64925602546397732</v>
      </c>
      <c r="AN23" s="16" t="s">
        <v>35501</v>
      </c>
      <c r="AO23" s="33">
        <f>D6L1016C8-D6L1016C18</f>
        <v>1.7842572414749398</v>
      </c>
      <c r="AP23" s="16" t="s">
        <v>35502</v>
      </c>
      <c r="AQ23" s="33">
        <f>CHOOSE(MIN(D6L1016C9,RUN_YEARS),B7L810C2,B7L810C11,B7L810C20,B7L810C29,B7L810C38)</f>
        <v>40.281721861047849</v>
      </c>
      <c r="AR23" s="16" t="s">
        <v>35503</v>
      </c>
      <c r="AS23" s="33">
        <f>IF(D6L1016C20=0,0,D6L1016C18/D6L1016C20)</f>
        <v>1.611788164626109E-2</v>
      </c>
      <c r="AT23" s="16" t="s">
        <v>35504</v>
      </c>
      <c r="AU23" s="33">
        <f>IF(D6L1016C5=0,0,D6L1016C18/D6L1016C5)</f>
        <v>0.13339890813101413</v>
      </c>
      <c r="AV23" s="16" t="s">
        <v>35505</v>
      </c>
      <c r="AW23" s="33">
        <f>CHOOSE(MIN(D6L1016C9,RUN_YEARS),B7L810C1,B7L810C10,B7L810C19,B7L810C28,B7L810C37)</f>
        <v>110.70048041262535</v>
      </c>
      <c r="AX23" s="16" t="s">
        <v>35506</v>
      </c>
      <c r="AY23" s="33">
        <f>IF(D6L1016C23=0,0,D6L1016C19/D6L1016C23)</f>
        <v>1.6117881646261094E-2</v>
      </c>
      <c r="AZ23" s="16" t="s">
        <v>35507</v>
      </c>
      <c r="BA23" s="33">
        <f>IF(D6L1016C5=0,0,D6L1016C19/D6L1016C5)</f>
        <v>0.36660109186898587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7.9082419146458784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6.8010880465954555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3.4005440232977278</v>
      </c>
      <c r="R24" s="16" t="s">
        <v>35512</v>
      </c>
      <c r="S24" s="15">
        <f>D6L1017C5-D6L1017C7</f>
        <v>3.4005440232977278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3.3087730018297754</v>
      </c>
      <c r="X24" s="16" t="s">
        <v>35514</v>
      </c>
      <c r="Y24" s="33">
        <f>D6L1017C7-D6L1017C10</f>
        <v>9.1771021467952352E-2</v>
      </c>
      <c r="Z24" s="16" t="s">
        <v>35515</v>
      </c>
      <c r="AA24" s="33">
        <f>CHOOSE(MIN(D6L1017C9,RUN_YEARS),B7L810C7,B7L810C16,B7L810C25,B7L810C34,B7L810C43)</f>
        <v>22943.666666666668</v>
      </c>
      <c r="AB24" s="16" t="s">
        <v>35516</v>
      </c>
      <c r="AC24" s="33">
        <f>IF(D6L1017C12=0,0,D6L1017C10/D6L1017C12)</f>
        <v>1.4421291286614062E-4</v>
      </c>
      <c r="AD24" s="16" t="s">
        <v>35517</v>
      </c>
      <c r="AE24" s="33">
        <f>IF(D6L1017C5=0,0,D6L1017C10/D6L1017C5)</f>
        <v>0.48650642061399396</v>
      </c>
      <c r="AF24" s="16" t="s">
        <v>35518</v>
      </c>
      <c r="AG24" s="33">
        <f>CHOOSE(MIN(D6L1017C9,RUN_YEARS),B7L810C5,B7L810C14,B7L810C23,B7L810C32,B7L810C41)</f>
        <v>244.75302534943953</v>
      </c>
      <c r="AH24" s="16" t="s">
        <v>35519</v>
      </c>
      <c r="AI24" s="33">
        <f>IF(D6L1017C15=0,0,D6L1017C11/D6L1017C15)</f>
        <v>3.7495357345196758E-4</v>
      </c>
      <c r="AJ24" s="16" t="s">
        <v>35520</v>
      </c>
      <c r="AK24" s="33">
        <f>IF(D6L1017C5=0,0,D6L1017C11/D6L1017C5)</f>
        <v>1.3493579386006014E-2</v>
      </c>
      <c r="AL24" s="16" t="s">
        <v>35521</v>
      </c>
      <c r="AM24" s="33">
        <f>D6L1017C8*CHOOSE(MIN(D6L1017C9,RUN_YEARS),B7L810C4,B7L810C13,B7L810C22,B7L810C31,B7L810C40)</f>
        <v>0.90725771951872547</v>
      </c>
      <c r="AN24" s="16" t="s">
        <v>35522</v>
      </c>
      <c r="AO24" s="33">
        <f>D6L1017C8-D6L1017C18</f>
        <v>2.4932863037790023</v>
      </c>
      <c r="AP24" s="16" t="s">
        <v>35523</v>
      </c>
      <c r="AQ24" s="33">
        <f>CHOOSE(MIN(D6L1017C9,RUN_YEARS),B7L810C2,B7L810C11,B7L810C20,B7L810C29,B7L810C38)</f>
        <v>40.281721861047849</v>
      </c>
      <c r="AR24" s="16" t="s">
        <v>35524</v>
      </c>
      <c r="AS24" s="33">
        <f>IF(D6L1017C20=0,0,D6L1017C18/D6L1017C20)</f>
        <v>2.2522813762736332E-2</v>
      </c>
      <c r="AT24" s="16" t="s">
        <v>35525</v>
      </c>
      <c r="AU24" s="33">
        <f>IF(D6L1017C5=0,0,D6L1017C18/D6L1017C5)</f>
        <v>0.13339890813101413</v>
      </c>
      <c r="AV24" s="16" t="s">
        <v>35526</v>
      </c>
      <c r="AW24" s="33">
        <f>CHOOSE(MIN(D6L1017C9,RUN_YEARS),B7L810C1,B7L810C10,B7L810C19,B7L810C28,B7L810C37)</f>
        <v>110.70048041262535</v>
      </c>
      <c r="AX24" s="16" t="s">
        <v>35527</v>
      </c>
      <c r="AY24" s="33">
        <f>IF(D6L1017C23=0,0,D6L1017C19/D6L1017C23)</f>
        <v>2.2522813762736335E-2</v>
      </c>
      <c r="AZ24" s="16" t="s">
        <v>35528</v>
      </c>
      <c r="BA24" s="33">
        <f>IF(D6L1017C5=0,0,D6L1017C19/D6L1017C5)</f>
        <v>0.36660109186898587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12.603442696622841</v>
      </c>
      <c r="J25" s="16" t="s">
        <v>35550</v>
      </c>
      <c r="K25" s="21">
        <f>IF(FLOW_THRU_100PCT="Y",1,INDEX(VariabilityMatrix,D6L1018C1,D6L1018C9))</f>
        <v>0.22312812776859683</v>
      </c>
      <c r="L25" s="16" t="s">
        <v>35530</v>
      </c>
      <c r="M25" s="15">
        <f>IF(D6L1018C2&lt;&gt;0,D6L1018C2*D6L1018C4,D6L1018C3*D6L1018C4)</f>
        <v>2.8121825723362499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1.406091286168125</v>
      </c>
      <c r="R25" s="16" t="s">
        <v>35532</v>
      </c>
      <c r="S25" s="15">
        <f>D6L1018C5-D6L1018C7</f>
        <v>1.406091286168125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1.3682755231914985</v>
      </c>
      <c r="X25" s="16" t="s">
        <v>35534</v>
      </c>
      <c r="Y25" s="33">
        <f>D6L1018C7-D6L1018C10</f>
        <v>3.7815762976626477E-2</v>
      </c>
      <c r="Z25" s="16" t="s">
        <v>35535</v>
      </c>
      <c r="AA25" s="33">
        <f>CHOOSE(MIN(D6L1018C9,RUN_YEARS),B7L810C7,B7L810C16,B7L810C25,B7L810C34,B7L810C43)</f>
        <v>18357</v>
      </c>
      <c r="AB25" s="16" t="s">
        <v>35536</v>
      </c>
      <c r="AC25" s="33">
        <f>IF(D6L1018C12=0,0,D6L1018C10/D6L1018C12)</f>
        <v>7.4536989878057336E-5</v>
      </c>
      <c r="AD25" s="16" t="s">
        <v>35537</v>
      </c>
      <c r="AE25" s="33">
        <f>IF(D6L1018C5=0,0,D6L1018C10/D6L1018C5)</f>
        <v>0.48655287770124733</v>
      </c>
      <c r="AF25" s="16" t="s">
        <v>35538</v>
      </c>
      <c r="AG25" s="33">
        <f>CHOOSE(MIN(D6L1018C9,RUN_YEARS),B7L810C5,B7L810C14,B7L810C23,B7L810C32,B7L810C41)</f>
        <v>195.13162854542878</v>
      </c>
      <c r="AH25" s="16" t="s">
        <v>35539</v>
      </c>
      <c r="AI25" s="33">
        <f>IF(D6L1018C15=0,0,D6L1018C11/D6L1018C15)</f>
        <v>1.9379617368294835E-4</v>
      </c>
      <c r="AJ25" s="16" t="s">
        <v>35540</v>
      </c>
      <c r="AK25" s="33">
        <f>IF(D6L1018C5=0,0,D6L1018C11/D6L1018C5)</f>
        <v>1.3447122298752686E-2</v>
      </c>
      <c r="AL25" s="16" t="s">
        <v>35541</v>
      </c>
      <c r="AM25" s="33">
        <f>D6L1018C8*CHOOSE(MIN(D6L1018C9,RUN_YEARS),B7L810C4,B7L810C13,B7L810C22,B7L810C31,B7L810C40)</f>
        <v>0.36370466645331112</v>
      </c>
      <c r="AN25" s="16" t="s">
        <v>35542</v>
      </c>
      <c r="AO25" s="33">
        <f>D6L1018C8-D6L1018C18</f>
        <v>1.0423866197148137</v>
      </c>
      <c r="AP25" s="16" t="s">
        <v>35543</v>
      </c>
      <c r="AQ25" s="33">
        <f>CHOOSE(MIN(D6L1018C9,RUN_YEARS),B7L810C2,B7L810C11,B7L810C20,B7L810C29,B7L810C38)</f>
        <v>30.88767366639496</v>
      </c>
      <c r="AR25" s="16" t="s">
        <v>35544</v>
      </c>
      <c r="AS25" s="33">
        <f>IF(D6L1018C20=0,0,D6L1018C18/D6L1018C20)</f>
        <v>1.1775074755759705E-2</v>
      </c>
      <c r="AT25" s="16" t="s">
        <v>35545</v>
      </c>
      <c r="AU25" s="33">
        <f>IF(D6L1018C5=0,0,D6L1018C18/D6L1018C5)</f>
        <v>0.12933181153710077</v>
      </c>
      <c r="AV25" s="16" t="s">
        <v>35546</v>
      </c>
      <c r="AW25" s="33">
        <f>CHOOSE(MIN(D6L1018C9,RUN_YEARS),B7L810C1,B7L810C10,B7L810C19,B7L810C28,B7L810C37)</f>
        <v>88.524840931896136</v>
      </c>
      <c r="AX25" s="16" t="s">
        <v>35547</v>
      </c>
      <c r="AY25" s="33">
        <f>IF(D6L1018C23=0,0,D6L1018C19/D6L1018C23)</f>
        <v>1.1775074755759707E-2</v>
      </c>
      <c r="AZ25" s="16" t="s">
        <v>35548</v>
      </c>
      <c r="BA25" s="33">
        <f>IF(D6L1018C5=0,0,D6L1018C19/D6L1018C5)</f>
        <v>0.37066818846289917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54.346947047865299</v>
      </c>
      <c r="J26" s="16" t="s">
        <v>35571</v>
      </c>
      <c r="K26" s="21">
        <f>IF(FLOW_THRU_100PCT="Y",1,INDEX(VariabilityMatrix,D6L1019C1,D6L1019C9))</f>
        <v>0.24086589183116475</v>
      </c>
      <c r="L26" s="16" t="s">
        <v>35551</v>
      </c>
      <c r="M26" s="15">
        <f>IF(D6L1019C2&lt;&gt;0,D6L1019C2*D6L1019C4,D6L1019C3*D6L1019C4)</f>
        <v>13.090325868985161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6.5451629344925806</v>
      </c>
      <c r="R26" s="16" t="s">
        <v>35553</v>
      </c>
      <c r="S26" s="15">
        <f>D6L1019C5-D6L1019C7</f>
        <v>6.5451629344925806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6.3685275831907413</v>
      </c>
      <c r="X26" s="16" t="s">
        <v>35555</v>
      </c>
      <c r="Y26" s="33">
        <f>D6L1019C7-D6L1019C10</f>
        <v>0.17663535130183927</v>
      </c>
      <c r="Z26" s="16" t="s">
        <v>35556</v>
      </c>
      <c r="AA26" s="33">
        <f>CHOOSE(MIN(D6L1019C9,RUN_YEARS),B7L810C7,B7L810C16,B7L810C25,B7L810C34,B7L810C43)</f>
        <v>22943.666666666668</v>
      </c>
      <c r="AB26" s="16" t="s">
        <v>35557</v>
      </c>
      <c r="AC26" s="33">
        <f>IF(D6L1019C12=0,0,D6L1019C10/D6L1019C12)</f>
        <v>2.7757235474673071E-4</v>
      </c>
      <c r="AD26" s="16" t="s">
        <v>35558</v>
      </c>
      <c r="AE26" s="33">
        <f>IF(D6L1019C5=0,0,D6L1019C10/D6L1019C5)</f>
        <v>0.48650642061399402</v>
      </c>
      <c r="AF26" s="16" t="s">
        <v>35559</v>
      </c>
      <c r="AG26" s="33">
        <f>CHOOSE(MIN(D6L1019C9,RUN_YEARS),B7L810C5,B7L810C14,B7L810C23,B7L810C32,B7L810C41)</f>
        <v>244.75302534943953</v>
      </c>
      <c r="AH26" s="16" t="s">
        <v>35560</v>
      </c>
      <c r="AI26" s="33">
        <f>IF(D6L1019C15=0,0,D6L1019C11/D6L1019C15)</f>
        <v>7.2168812234150287E-4</v>
      </c>
      <c r="AJ26" s="16" t="s">
        <v>35561</v>
      </c>
      <c r="AK26" s="33">
        <f>IF(D6L1019C5=0,0,D6L1019C11/D6L1019C5)</f>
        <v>1.3493579386006002E-2</v>
      </c>
      <c r="AL26" s="16" t="s">
        <v>35562</v>
      </c>
      <c r="AM26" s="33">
        <f>D6L1019C8*CHOOSE(MIN(D6L1019C9,RUN_YEARS),B7L810C4,B7L810C13,B7L810C22,B7L810C31,B7L810C40)</f>
        <v>1.7462351780017891</v>
      </c>
      <c r="AN26" s="16" t="s">
        <v>35563</v>
      </c>
      <c r="AO26" s="33">
        <f>D6L1019C8-D6L1019C18</f>
        <v>4.7989277564907917</v>
      </c>
      <c r="AP26" s="16" t="s">
        <v>35564</v>
      </c>
      <c r="AQ26" s="33">
        <f>CHOOSE(MIN(D6L1019C9,RUN_YEARS),B7L810C2,B7L810C11,B7L810C20,B7L810C29,B7L810C38)</f>
        <v>40.281721861047849</v>
      </c>
      <c r="AR26" s="16" t="s">
        <v>35565</v>
      </c>
      <c r="AS26" s="33">
        <f>IF(D6L1019C20=0,0,D6L1019C18/D6L1019C20)</f>
        <v>4.3350559442951388E-2</v>
      </c>
      <c r="AT26" s="16" t="s">
        <v>35566</v>
      </c>
      <c r="AU26" s="33">
        <f>IF(D6L1019C5=0,0,D6L1019C18/D6L1019C5)</f>
        <v>0.13339890813101413</v>
      </c>
      <c r="AV26" s="16" t="s">
        <v>35567</v>
      </c>
      <c r="AW26" s="33">
        <f>CHOOSE(MIN(D6L1019C9,RUN_YEARS),B7L810C1,B7L810C10,B7L810C19,B7L810C28,B7L810C37)</f>
        <v>110.70048041262535</v>
      </c>
      <c r="AX26" s="16" t="s">
        <v>35568</v>
      </c>
      <c r="AY26" s="33">
        <f>IF(D6L1019C23=0,0,D6L1019C19/D6L1019C23)</f>
        <v>4.3350559442951395E-2</v>
      </c>
      <c r="AZ26" s="16" t="s">
        <v>35569</v>
      </c>
      <c r="BA26" s="33">
        <f>IF(D6L1019C5=0,0,D6L1019C19/D6L1019C5)</f>
        <v>0.36660109186898587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20.57846971358391</v>
      </c>
      <c r="J27" s="16" t="s">
        <v>35592</v>
      </c>
      <c r="K27" s="21">
        <f>IF(FLOW_THRU_100PCT="Y",1,INDEX(VariabilityMatrix,D6L1020C1,D6L1020C9))</f>
        <v>0.22312812776859683</v>
      </c>
      <c r="L27" s="16" t="s">
        <v>35572</v>
      </c>
      <c r="M27" s="15">
        <f>IF(D6L1020C2&lt;&gt;0,D6L1020C2*D6L1020C4,D6L1020C3*D6L1020C4)</f>
        <v>4.5916354195347511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2.2958177097673755</v>
      </c>
      <c r="R27" s="16" t="s">
        <v>35574</v>
      </c>
      <c r="S27" s="15">
        <f>D6L1020C5-D6L1020C7</f>
        <v>2.2958177097673755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2.2340734267296072</v>
      </c>
      <c r="X27" s="16" t="s">
        <v>35576</v>
      </c>
      <c r="Y27" s="33">
        <f>D6L1020C7-D6L1020C10</f>
        <v>6.1744283037768355E-2</v>
      </c>
      <c r="Z27" s="16" t="s">
        <v>35577</v>
      </c>
      <c r="AA27" s="33">
        <f>CHOOSE(MIN(D6L1020C9,RUN_YEARS),B7L810C7,B7L810C16,B7L810C25,B7L810C34,B7L810C43)</f>
        <v>18357</v>
      </c>
      <c r="AB27" s="16" t="s">
        <v>35578</v>
      </c>
      <c r="AC27" s="33">
        <f>IF(D6L1020C12=0,0,D6L1020C10/D6L1020C12)</f>
        <v>1.2170144504709959E-4</v>
      </c>
      <c r="AD27" s="16" t="s">
        <v>35579</v>
      </c>
      <c r="AE27" s="33">
        <f>IF(D6L1020C5=0,0,D6L1020C10/D6L1020C5)</f>
        <v>0.48655287770124733</v>
      </c>
      <c r="AF27" s="16" t="s">
        <v>35580</v>
      </c>
      <c r="AG27" s="33">
        <f>CHOOSE(MIN(D6L1020C9,RUN_YEARS),B7L810C5,B7L810C14,B7L810C23,B7L810C32,B7L810C41)</f>
        <v>195.13162854542878</v>
      </c>
      <c r="AH27" s="16" t="s">
        <v>35581</v>
      </c>
      <c r="AI27" s="33">
        <f>IF(D6L1020C15=0,0,D6L1020C11/D6L1020C15)</f>
        <v>3.1642375712245753E-4</v>
      </c>
      <c r="AJ27" s="16" t="s">
        <v>35582</v>
      </c>
      <c r="AK27" s="33">
        <f>IF(D6L1020C5=0,0,D6L1020C11/D6L1020C5)</f>
        <v>1.3447122298752678E-2</v>
      </c>
      <c r="AL27" s="16" t="s">
        <v>35583</v>
      </c>
      <c r="AM27" s="33">
        <f>D6L1020C8*CHOOSE(MIN(D6L1020C9,RUN_YEARS),B7L810C4,B7L810C13,B7L810C22,B7L810C31,B7L810C40)</f>
        <v>0.59384452672634502</v>
      </c>
      <c r="AN27" s="16" t="s">
        <v>35584</v>
      </c>
      <c r="AO27" s="33">
        <f>D6L1020C8-D6L1020C18</f>
        <v>1.7019731830410305</v>
      </c>
      <c r="AP27" s="16" t="s">
        <v>35585</v>
      </c>
      <c r="AQ27" s="33">
        <f>CHOOSE(MIN(D6L1020C9,RUN_YEARS),B7L810C2,B7L810C11,B7L810C20,B7L810C29,B7L810C38)</f>
        <v>30.88767366639496</v>
      </c>
      <c r="AR27" s="16" t="s">
        <v>35586</v>
      </c>
      <c r="AS27" s="33">
        <f>IF(D6L1020C20=0,0,D6L1020C18/D6L1020C20)</f>
        <v>1.922593890171902E-2</v>
      </c>
      <c r="AT27" s="16" t="s">
        <v>35587</v>
      </c>
      <c r="AU27" s="33">
        <f>IF(D6L1020C5=0,0,D6L1020C18/D6L1020C5)</f>
        <v>0.12933181153710077</v>
      </c>
      <c r="AV27" s="16" t="s">
        <v>35588</v>
      </c>
      <c r="AW27" s="33">
        <f>CHOOSE(MIN(D6L1020C9,RUN_YEARS),B7L810C1,B7L810C10,B7L810C19,B7L810C28,B7L810C37)</f>
        <v>88.524840931896136</v>
      </c>
      <c r="AX27" s="16" t="s">
        <v>35589</v>
      </c>
      <c r="AY27" s="33">
        <f>IF(D6L1020C23=0,0,D6L1020C19/D6L1020C23)</f>
        <v>1.9225938901719024E-2</v>
      </c>
      <c r="AZ27" s="16" t="s">
        <v>35590</v>
      </c>
      <c r="BA27" s="33">
        <f>IF(D6L1020C5=0,0,D6L1020C19/D6L1020C5)</f>
        <v>0.37066818846289923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0.22312812776859683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18357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195.13162854542878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30.88767366639496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88.524840931896136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0.22312812776859683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18357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195.13162854542878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30.88767366639496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88.524840931896136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0.22312812776859683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18357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195.13162854542878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30.88767366639496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88.524840931896136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0.22312812776859683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18357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195.13162854542878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30.88767366639496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88.524840931896136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0.22312812776859683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18357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195.13162854542878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30.88767366639496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88.524840931896136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26.170517229165238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22.506644817082105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11.253322408541052</v>
      </c>
      <c r="R33" s="16" t="s">
        <v>35700</v>
      </c>
      <c r="S33" s="15">
        <f>D6L1026C5-D6L1026C7</f>
        <v>11.253322408541052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10.950672803151161</v>
      </c>
      <c r="X33" s="16" t="s">
        <v>35702</v>
      </c>
      <c r="Y33" s="33">
        <f>D6L1026C7-D6L1026C10</f>
        <v>0.30264960538989172</v>
      </c>
      <c r="Z33" s="16" t="s">
        <v>35703</v>
      </c>
      <c r="AA33" s="33">
        <f>CHOOSE(MIN(D6L1026C9,RUN_YEARS),B7L810C7,B7L810C16,B7L810C25,B7L810C34,B7L810C43)</f>
        <v>18357</v>
      </c>
      <c r="AB33" s="16" t="s">
        <v>35704</v>
      </c>
      <c r="AC33" s="33">
        <f>IF(D6L1026C12=0,0,D6L1026C10/D6L1026C12)</f>
        <v>5.9653934755957735E-4</v>
      </c>
      <c r="AD33" s="16" t="s">
        <v>35705</v>
      </c>
      <c r="AE33" s="33">
        <f>IF(D6L1026C5=0,0,D6L1026C10/D6L1026C5)</f>
        <v>0.48655287770124728</v>
      </c>
      <c r="AF33" s="16" t="s">
        <v>35706</v>
      </c>
      <c r="AG33" s="33">
        <f>CHOOSE(MIN(D6L1026C9,RUN_YEARS),B7L810C5,B7L810C14,B7L810C23,B7L810C32,B7L810C41)</f>
        <v>195.13162854542878</v>
      </c>
      <c r="AH33" s="16" t="s">
        <v>35707</v>
      </c>
      <c r="AI33" s="33">
        <f>IF(D6L1026C15=0,0,D6L1026C11/D6L1026C15)</f>
        <v>1.5510023036548971E-3</v>
      </c>
      <c r="AJ33" s="16" t="s">
        <v>35708</v>
      </c>
      <c r="AK33" s="33">
        <f>IF(D6L1026C5=0,0,D6L1026C11/D6L1026C5)</f>
        <v>1.3447122298752704E-2</v>
      </c>
      <c r="AL33" s="16" t="s">
        <v>35709</v>
      </c>
      <c r="AM33" s="33">
        <f>D6L1026C8*CHOOSE(MIN(D6L1026C9,RUN_YEARS),B7L810C4,B7L810C13,B7L810C22,B7L810C31,B7L810C40)</f>
        <v>2.9108251458153287</v>
      </c>
      <c r="AN33" s="16" t="s">
        <v>35710</v>
      </c>
      <c r="AO33" s="33">
        <f>D6L1026C8-D6L1026C18</f>
        <v>8.3424972627257237</v>
      </c>
      <c r="AP33" s="16" t="s">
        <v>35711</v>
      </c>
      <c r="AQ33" s="33">
        <f>CHOOSE(MIN(D6L1026C9,RUN_YEARS),B7L810C2,B7L810C11,B7L810C20,B7L810C29,B7L810C38)</f>
        <v>30.88767366639496</v>
      </c>
      <c r="AR33" s="16" t="s">
        <v>35712</v>
      </c>
      <c r="AS33" s="33">
        <f>IF(D6L1026C20=0,0,D6L1026C18/D6L1026C20)</f>
        <v>9.4239053975186088E-2</v>
      </c>
      <c r="AT33" s="16" t="s">
        <v>35713</v>
      </c>
      <c r="AU33" s="33">
        <f>IF(D6L1026C5=0,0,D6L1026C18/D6L1026C5)</f>
        <v>0.12933181153710077</v>
      </c>
      <c r="AV33" s="16" t="s">
        <v>35714</v>
      </c>
      <c r="AW33" s="33">
        <f>CHOOSE(MIN(D6L1026C9,RUN_YEARS),B7L810C1,B7L810C10,B7L810C19,B7L810C28,B7L810C37)</f>
        <v>88.524840931896136</v>
      </c>
      <c r="AX33" s="16" t="s">
        <v>35715</v>
      </c>
      <c r="AY33" s="33">
        <f>IF(D6L1026C23=0,0,D6L1026C19/D6L1026C23)</f>
        <v>9.4239053975186102E-2</v>
      </c>
      <c r="AZ33" s="16" t="s">
        <v>35716</v>
      </c>
      <c r="BA33" s="33">
        <f>IF(D6L1026C5=0,0,D6L1026C19/D6L1026C5)</f>
        <v>0.37066818846289923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1.6276705477487858E-5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1.3997966710639558E-5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6.9989833553197788E-6</v>
      </c>
      <c r="R34" s="16" t="s">
        <v>35720</v>
      </c>
      <c r="S34" s="15">
        <f>D6L1027C5-D6L1027C7</f>
        <v>6.9989833553197788E-6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6.8101006802670951E-6</v>
      </c>
      <c r="X34" s="16" t="s">
        <v>35722</v>
      </c>
      <c r="Y34" s="33">
        <f>D6L1027C7-D6L1027C10</f>
        <v>1.888826750526837E-7</v>
      </c>
      <c r="Z34" s="16" t="s">
        <v>35723</v>
      </c>
      <c r="AA34" s="33">
        <f>CHOOSE(MIN(D6L1027C9,RUN_YEARS),B7L810C7,B7L810C16,B7L810C25,B7L810C34,B7L810C43)</f>
        <v>22943.666666666668</v>
      </c>
      <c r="AB34" s="16" t="s">
        <v>35724</v>
      </c>
      <c r="AC34" s="33">
        <f>IF(D6L1027C12=0,0,D6L1027C10/D6L1027C12)</f>
        <v>2.9681832373205801E-10</v>
      </c>
      <c r="AD34" s="16" t="s">
        <v>35725</v>
      </c>
      <c r="AE34" s="33">
        <f>IF(D6L1027C5=0,0,D6L1027C10/D6L1027C5)</f>
        <v>0.48650642061399402</v>
      </c>
      <c r="AF34" s="16" t="s">
        <v>35726</v>
      </c>
      <c r="AG34" s="33">
        <f>CHOOSE(MIN(D6L1027C9,RUN_YEARS),B7L810C5,B7L810C14,B7L810C23,B7L810C32,B7L810C41)</f>
        <v>244.75302534943953</v>
      </c>
      <c r="AH34" s="16" t="s">
        <v>35727</v>
      </c>
      <c r="AI34" s="33">
        <f>IF(D6L1027C15=0,0,D6L1027C11/D6L1027C15)</f>
        <v>7.7172764170335205E-10</v>
      </c>
      <c r="AJ34" s="16" t="s">
        <v>35728</v>
      </c>
      <c r="AK34" s="33">
        <f>IF(D6L1027C5=0,0,D6L1027C11/D6L1027C5)</f>
        <v>1.3493579386005967E-2</v>
      </c>
      <c r="AL34" s="16" t="s">
        <v>35729</v>
      </c>
      <c r="AM34" s="33">
        <f>D6L1027C8*CHOOSE(MIN(D6L1027C9,RUN_YEARS),B7L810C4,B7L810C13,B7L810C22,B7L810C31,B7L810C40)</f>
        <v>1.8673134752536004E-6</v>
      </c>
      <c r="AN34" s="16" t="s">
        <v>35730</v>
      </c>
      <c r="AO34" s="33">
        <f>D6L1027C8-D6L1027C18</f>
        <v>5.1316698800661782E-6</v>
      </c>
      <c r="AP34" s="16" t="s">
        <v>35731</v>
      </c>
      <c r="AQ34" s="33">
        <f>CHOOSE(MIN(D6L1027C9,RUN_YEARS),B7L810C2,B7L810C11,B7L810C20,B7L810C29,B7L810C38)</f>
        <v>40.281721861047849</v>
      </c>
      <c r="AR34" s="16" t="s">
        <v>35732</v>
      </c>
      <c r="AS34" s="33">
        <f>IF(D6L1027C20=0,0,D6L1027C18/D6L1027C20)</f>
        <v>4.6356346972825902E-8</v>
      </c>
      <c r="AT34" s="16" t="s">
        <v>35733</v>
      </c>
      <c r="AU34" s="33">
        <f>IF(D6L1027C5=0,0,D6L1027C18/D6L1027C5)</f>
        <v>0.13339890813101413</v>
      </c>
      <c r="AV34" s="16" t="s">
        <v>35734</v>
      </c>
      <c r="AW34" s="33">
        <f>CHOOSE(MIN(D6L1027C9,RUN_YEARS),B7L810C1,B7L810C10,B7L810C19,B7L810C28,B7L810C37)</f>
        <v>110.70048041262535</v>
      </c>
      <c r="AX34" s="16" t="s">
        <v>35735</v>
      </c>
      <c r="AY34" s="33">
        <f>IF(D6L1027C23=0,0,D6L1027C19/D6L1027C23)</f>
        <v>4.6356346972825902E-8</v>
      </c>
      <c r="AZ34" s="16" t="s">
        <v>35736</v>
      </c>
      <c r="BA34" s="33">
        <f>IF(D6L1027C5=0,0,D6L1027C19/D6L1027C5)</f>
        <v>0.36660109186898587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385.45753205066899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259.44409497594569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129.72204748797284</v>
      </c>
      <c r="R35" s="16" t="s">
        <v>35740</v>
      </c>
      <c r="S35" s="15">
        <f>SUM(D6L1001C8:D6L1027C8)-2*SUM(D6L1009C8,D6L1011C8,D6L1022C8,D6L1024C8,D6L1027C8)</f>
        <v>129.72204748797284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126.22134477481166</v>
      </c>
      <c r="X35" s="16" t="s">
        <v>35742</v>
      </c>
      <c r="Y35" s="33">
        <f>SUM(D6L1001C11:D6L1027C11)-2*SUM(D6L1009C11,D6L1011C11,D6L1022C11,D6L1024C11,D6L1027C11)</f>
        <v>3.5007027131611972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5.6580282897863892E-3</v>
      </c>
      <c r="AD35" s="16" t="s">
        <v>35744</v>
      </c>
      <c r="AE35" s="33">
        <f>IF(D6L1028C5=0,0,D6L1028C10/D6L1028C5)</f>
        <v>0.48650690926888984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1.4710873553444649E-2</v>
      </c>
      <c r="AJ35" s="16" t="s">
        <v>35746</v>
      </c>
      <c r="AK35" s="33">
        <f>IF(D6L1028C5=0,0,D6L1028C11/D6L1028C5)</f>
        <v>1.3493090731110161E-2</v>
      </c>
      <c r="AL35" s="16" t="s">
        <v>35747</v>
      </c>
      <c r="AM35" s="33">
        <f>SUM(D6L1001C18:D6L1027C18)-2*SUM(D6L1009C18,D6L1011C18,D6L1022C18,D6L1024C18,D6L1027C18)</f>
        <v>34.472843681494879</v>
      </c>
      <c r="AN35" s="16" t="s">
        <v>35748</v>
      </c>
      <c r="AO35" s="33">
        <f>SUM(D6L1001C19:D6L1027C19)-2*SUM(D6L1009C19,D6L1011C19,D6L1022C19,D6L1024C19,D6L1027C19)</f>
        <v>95.249203806477993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0.88496444611727643</v>
      </c>
      <c r="AT35" s="16" t="s">
        <v>35750</v>
      </c>
      <c r="AU35" s="33">
        <f>IF(D6L1028C5=0,0,D6L1028C18/D6L1028C5)</f>
        <v>0.13287195333812096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0.88496444611727654</v>
      </c>
      <c r="AZ35" s="16" t="s">
        <v>35752</v>
      </c>
      <c r="BA35" s="33">
        <f>IF(D6L1028C5=0,0,D6L1028C19/D6L1028C5)</f>
        <v>0.36712804666187915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3.4287090957818078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1.7143545478909039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0.85717727394545196</v>
      </c>
      <c r="R36" s="16" t="s">
        <v>35757</v>
      </c>
      <c r="S36" s="15">
        <f>D6L1029C5-D6L1029C7</f>
        <v>0.85717727394545196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0.83412413867654001</v>
      </c>
      <c r="X36" s="16" t="s">
        <v>35759</v>
      </c>
      <c r="Y36" s="33">
        <f>D6L1029C7-D6L1029C10</f>
        <v>2.3053135268911951E-2</v>
      </c>
      <c r="Z36" s="16" t="s">
        <v>35760</v>
      </c>
      <c r="AA36" s="33">
        <f>CHOOSE(MIN(D6L1029C9,RUN_YEARS),B7L810C7,B7L810C16,B7L810C25,B7L810C34,B7L810C43)</f>
        <v>18357</v>
      </c>
      <c r="AB36" s="16" t="s">
        <v>35761</v>
      </c>
      <c r="AC36" s="33">
        <f>IF(D6L1029C12=0,0,D6L1029C10/D6L1029C12)</f>
        <v>4.543902264403443E-5</v>
      </c>
      <c r="AD36" s="16" t="s">
        <v>35762</v>
      </c>
      <c r="AE36" s="33">
        <f>IF(D6L1029C5=0,0,D6L1029C10/D6L1029C5)</f>
        <v>0.48655287770124728</v>
      </c>
      <c r="AF36" s="16" t="s">
        <v>35763</v>
      </c>
      <c r="AG36" s="33">
        <f>CHOOSE(MIN(D6L1029C9,RUN_YEARS),B7L810C5,B7L810C14,B7L810C23,B7L810C32,B7L810C41)</f>
        <v>195.13162854542878</v>
      </c>
      <c r="AH36" s="16" t="s">
        <v>35764</v>
      </c>
      <c r="AI36" s="33">
        <f>IF(D6L1029C15=0,0,D6L1029C11/D6L1029C15)</f>
        <v>1.1814145887448957E-4</v>
      </c>
      <c r="AJ36" s="16" t="s">
        <v>35765</v>
      </c>
      <c r="AK36" s="33">
        <f>IF(D6L1029C5=0,0,D6L1029C11/D6L1029C5)</f>
        <v>1.3447122298752742E-2</v>
      </c>
      <c r="AL36" s="16" t="s">
        <v>35766</v>
      </c>
      <c r="AM36" s="33">
        <f>D6L1029C8*CHOOSE(MIN(D6L1029C9,RUN_YEARS),B7L810C4,B7L810C13,B7L810C22,B7L810C31,B7L810C40)</f>
        <v>0.22172057929559799</v>
      </c>
      <c r="AN36" s="16" t="s">
        <v>35767</v>
      </c>
      <c r="AO36" s="33">
        <f>D6L1029C8-D6L1029C18</f>
        <v>0.63545669464985399</v>
      </c>
      <c r="AP36" s="16" t="s">
        <v>35768</v>
      </c>
      <c r="AQ36" s="33">
        <f>CHOOSE(MIN(D6L1029C9,RUN_YEARS),B7L810C2,B7L810C11,B7L810C20,B7L810C29,B7L810C38)</f>
        <v>30.88767366639496</v>
      </c>
      <c r="AR36" s="16" t="s">
        <v>35769</v>
      </c>
      <c r="AS36" s="33">
        <f>IF(D6L1029C20=0,0,D6L1029C18/D6L1029C20)</f>
        <v>7.1782867719437414E-3</v>
      </c>
      <c r="AT36" s="16" t="s">
        <v>35770</v>
      </c>
      <c r="AU36" s="33">
        <f>IF(D6L1029C5=0,0,D6L1029C18/D6L1029C5)</f>
        <v>0.12933181153710077</v>
      </c>
      <c r="AV36" s="16" t="s">
        <v>35771</v>
      </c>
      <c r="AW36" s="33">
        <f>CHOOSE(MIN(D6L1029C9,RUN_YEARS),B7L810C1,B7L810C10,B7L810C19,B7L810C28,B7L810C37)</f>
        <v>88.524840931896136</v>
      </c>
      <c r="AX36" s="16" t="s">
        <v>35772</v>
      </c>
      <c r="AY36" s="33">
        <f>IF(D6L1029C23=0,0,D6L1029C19/D6L1029C23)</f>
        <v>7.1782867719437423E-3</v>
      </c>
      <c r="AZ36" s="16" t="s">
        <v>35773</v>
      </c>
      <c r="BA36" s="33">
        <f>IF(D6L1029C5=0,0,D6L1029C19/D6L1029C5)</f>
        <v>0.37066818846289923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0.45316743859984127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0.45316743859984127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0.22658371929992063</v>
      </c>
      <c r="R37" s="16" t="s">
        <v>35777</v>
      </c>
      <c r="S37" s="15">
        <f>D6L1030C5-D6L1030C7</f>
        <v>0.22658371929992063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0.22048992133125606</v>
      </c>
      <c r="X37" s="16" t="s">
        <v>35779</v>
      </c>
      <c r="Y37" s="33">
        <f>D6L1030C7-D6L1030C10</f>
        <v>6.0937979686645771E-3</v>
      </c>
      <c r="Z37" s="16" t="s">
        <v>35780</v>
      </c>
      <c r="AA37" s="33">
        <f>CHOOSE(MIN(D6L1030C9,RUN_YEARS),B7L810C7,B7L810C16,B7L810C25,B7L810C34,B7L810C43)</f>
        <v>18357</v>
      </c>
      <c r="AB37" s="16" t="s">
        <v>35781</v>
      </c>
      <c r="AC37" s="33">
        <f>IF(D6L1030C12=0,0,D6L1030C10/D6L1030C12)</f>
        <v>1.2011217591722834E-5</v>
      </c>
      <c r="AD37" s="16" t="s">
        <v>35782</v>
      </c>
      <c r="AE37" s="33">
        <f>IF(D6L1030C5=0,0,D6L1030C10/D6L1030C5)</f>
        <v>0.48655287770124728</v>
      </c>
      <c r="AF37" s="16" t="s">
        <v>35783</v>
      </c>
      <c r="AG37" s="33">
        <f>CHOOSE(MIN(D6L1030C9,RUN_YEARS),B7L810C5,B7L810C14,B7L810C23,B7L810C32,B7L810C41)</f>
        <v>195.13162854542878</v>
      </c>
      <c r="AH37" s="16" t="s">
        <v>35784</v>
      </c>
      <c r="AI37" s="33">
        <f>IF(D6L1030C15=0,0,D6L1030C11/D6L1030C15)</f>
        <v>3.1229165738479319E-5</v>
      </c>
      <c r="AJ37" s="16" t="s">
        <v>35785</v>
      </c>
      <c r="AK37" s="33">
        <f>IF(D6L1030C5=0,0,D6L1030C11/D6L1030C5)</f>
        <v>1.3447122298752714E-2</v>
      </c>
      <c r="AL37" s="16" t="s">
        <v>35786</v>
      </c>
      <c r="AM37" s="33">
        <f>D6L1030C8*CHOOSE(MIN(D6L1030C9,RUN_YEARS),B7L810C4,B7L810C13,B7L810C22,B7L810C31,B7L810C40)</f>
        <v>5.8608965763745358E-2</v>
      </c>
      <c r="AN37" s="16" t="s">
        <v>35787</v>
      </c>
      <c r="AO37" s="33">
        <f>D6L1030C8-D6L1030C18</f>
        <v>0.16797475353617528</v>
      </c>
      <c r="AP37" s="16" t="s">
        <v>35788</v>
      </c>
      <c r="AQ37" s="33">
        <f>CHOOSE(MIN(D6L1030C9,RUN_YEARS),B7L810C2,B7L810C11,B7L810C20,B7L810C29,B7L810C38)</f>
        <v>30.88767366639496</v>
      </c>
      <c r="AR37" s="16" t="s">
        <v>35789</v>
      </c>
      <c r="AS37" s="33">
        <f>IF(D6L1030C20=0,0,D6L1030C18/D6L1030C20)</f>
        <v>1.897487211136606E-3</v>
      </c>
      <c r="AT37" s="16" t="s">
        <v>35790</v>
      </c>
      <c r="AU37" s="33">
        <f>IF(D6L1030C5=0,0,D6L1030C18/D6L1030C5)</f>
        <v>0.12933181153710077</v>
      </c>
      <c r="AV37" s="16" t="s">
        <v>35791</v>
      </c>
      <c r="AW37" s="33">
        <f>CHOOSE(MIN(D6L1030C9,RUN_YEARS),B7L810C1,B7L810C10,B7L810C19,B7L810C28,B7L810C37)</f>
        <v>88.524840931896136</v>
      </c>
      <c r="AX37" s="16" t="s">
        <v>35792</v>
      </c>
      <c r="AY37" s="33">
        <f>IF(D6L1030C23=0,0,D6L1030C19/D6L1030C23)</f>
        <v>1.897487211136606E-3</v>
      </c>
      <c r="AZ37" s="16" t="s">
        <v>35793</v>
      </c>
      <c r="BA37" s="33">
        <f>IF(D6L1030C5=0,0,D6L1030C19/D6L1030C5)</f>
        <v>0.37066818846289923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1.5788510893900509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0.78942554469502546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0.39471277234751273</v>
      </c>
      <c r="R38" s="16" t="s">
        <v>35797</v>
      </c>
      <c r="S38" s="15">
        <f>D6L1031C5-D6L1031C7</f>
        <v>0.39471277234751273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0.38409727050223924</v>
      </c>
      <c r="X38" s="16" t="s">
        <v>35799</v>
      </c>
      <c r="Y38" s="33">
        <f>D6L1031C7-D6L1031C10</f>
        <v>1.061550184527349E-2</v>
      </c>
      <c r="Z38" s="16" t="s">
        <v>35800</v>
      </c>
      <c r="AA38" s="33">
        <f>CHOOSE(MIN(D6L1031C9,RUN_YEARS),B7L810C7,B7L810C16,B7L810C25,B7L810C34,B7L810C43)</f>
        <v>18357</v>
      </c>
      <c r="AB38" s="16" t="s">
        <v>35801</v>
      </c>
      <c r="AC38" s="33">
        <f>IF(D6L1031C12=0,0,D6L1031C10/D6L1031C12)</f>
        <v>2.0923749550702142E-5</v>
      </c>
      <c r="AD38" s="16" t="s">
        <v>35802</v>
      </c>
      <c r="AE38" s="33">
        <f>IF(D6L1031C5=0,0,D6L1031C10/D6L1031C5)</f>
        <v>0.48655287770124728</v>
      </c>
      <c r="AF38" s="16" t="s">
        <v>35803</v>
      </c>
      <c r="AG38" s="33">
        <f>CHOOSE(MIN(D6L1031C9,RUN_YEARS),B7L810C5,B7L810C14,B7L810C23,B7L810C32,B7L810C41)</f>
        <v>195.13162854542878</v>
      </c>
      <c r="AH38" s="16" t="s">
        <v>35804</v>
      </c>
      <c r="AI38" s="33">
        <f>IF(D6L1031C15=0,0,D6L1031C11/D6L1031C15)</f>
        <v>5.440174883182551E-5</v>
      </c>
      <c r="AJ38" s="16" t="s">
        <v>35805</v>
      </c>
      <c r="AK38" s="33">
        <f>IF(D6L1031C5=0,0,D6L1031C11/D6L1031C5)</f>
        <v>1.3447122298752721E-2</v>
      </c>
      <c r="AL38" s="16" t="s">
        <v>35806</v>
      </c>
      <c r="AM38" s="33">
        <f>D6L1031C8*CHOOSE(MIN(D6L1031C9,RUN_YEARS),B7L810C4,B7L810C13,B7L810C22,B7L810C31,B7L810C40)</f>
        <v>0.10209783576907015</v>
      </c>
      <c r="AN38" s="16" t="s">
        <v>35807</v>
      </c>
      <c r="AO38" s="33">
        <f>D6L1031C8-D6L1031C18</f>
        <v>0.29261493657844256</v>
      </c>
      <c r="AP38" s="16" t="s">
        <v>35808</v>
      </c>
      <c r="AQ38" s="33">
        <f>CHOOSE(MIN(D6L1031C9,RUN_YEARS),B7L810C2,B7L810C11,B7L810C20,B7L810C29,B7L810C38)</f>
        <v>30.88767366639496</v>
      </c>
      <c r="AR38" s="16" t="s">
        <v>35809</v>
      </c>
      <c r="AS38" s="33">
        <f>IF(D6L1031C20=0,0,D6L1031C18/D6L1031C20)</f>
        <v>3.3054556607851671E-3</v>
      </c>
      <c r="AT38" s="16" t="s">
        <v>35810</v>
      </c>
      <c r="AU38" s="33">
        <f>IF(D6L1031C5=0,0,D6L1031C18/D6L1031C5)</f>
        <v>0.12933181153710077</v>
      </c>
      <c r="AV38" s="16" t="s">
        <v>35811</v>
      </c>
      <c r="AW38" s="33">
        <f>CHOOSE(MIN(D6L1031C9,RUN_YEARS),B7L810C1,B7L810C10,B7L810C19,B7L810C28,B7L810C37)</f>
        <v>88.524840931896136</v>
      </c>
      <c r="AX38" s="16" t="s">
        <v>35812</v>
      </c>
      <c r="AY38" s="33">
        <f>IF(D6L1031C23=0,0,D6L1031C19/D6L1031C23)</f>
        <v>3.3054556607851671E-3</v>
      </c>
      <c r="AZ38" s="16" t="s">
        <v>35813</v>
      </c>
      <c r="BA38" s="33">
        <f>IF(D6L1031C5=0,0,D6L1031C19/D6L1031C5)</f>
        <v>0.37066818846289923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18357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195.13162854542878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30.88767366639496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88.524840931896136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77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77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30.8</v>
      </c>
      <c r="R40" s="16" t="s">
        <v>35838</v>
      </c>
      <c r="S40" s="15">
        <f>D6L1033C5-D6L1033C7</f>
        <v>46.2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29.971657266396832</v>
      </c>
      <c r="X40" s="16" t="s">
        <v>35840</v>
      </c>
      <c r="Y40" s="33">
        <f>D6L1033C7-D6L1033C10</f>
        <v>0.82834273360316857</v>
      </c>
      <c r="Z40" s="16" t="s">
        <v>35841</v>
      </c>
      <c r="AA40" s="33">
        <f>CHOOSE(MIN(D6L1033C9,RUN_YEARS),B7L810C7,B7L810C16,B7L810C25,B7L810C34,B7L810C43)</f>
        <v>18357</v>
      </c>
      <c r="AB40" s="16" t="s">
        <v>35842</v>
      </c>
      <c r="AC40" s="33">
        <f>IF(D6L1033C12=0,0,D6L1033C10/D6L1033C12)</f>
        <v>1.6327099889086906E-3</v>
      </c>
      <c r="AD40" s="16" t="s">
        <v>35843</v>
      </c>
      <c r="AE40" s="33">
        <f>IF(D6L1033C5=0,0,D6L1033C10/D6L1033C5)</f>
        <v>0.38924230216099781</v>
      </c>
      <c r="AF40" s="16" t="s">
        <v>35844</v>
      </c>
      <c r="AG40" s="33">
        <f>CHOOSE(MIN(D6L1033C9,RUN_YEARS),B7L810C5,B7L810C14,B7L810C23,B7L810C32,B7L810C41)</f>
        <v>195.13162854542878</v>
      </c>
      <c r="AH40" s="16" t="s">
        <v>35845</v>
      </c>
      <c r="AI40" s="33">
        <f>IF(D6L1033C15=0,0,D6L1033C11/D6L1033C15)</f>
        <v>4.2450459711625959E-3</v>
      </c>
      <c r="AJ40" s="16" t="s">
        <v>35846</v>
      </c>
      <c r="AK40" s="33">
        <f>IF(D6L1033C5=0,0,D6L1033C11/D6L1033C5)</f>
        <v>1.0757697839002189E-2</v>
      </c>
      <c r="AL40" s="16" t="s">
        <v>35847</v>
      </c>
      <c r="AM40" s="33">
        <f>D6L1033C8*CHOOSE(MIN(D6L1033C9,RUN_YEARS),B7L810C4,B7L810C13,B7L810C22,B7L810C31,B7L810C40)</f>
        <v>11.950259386028112</v>
      </c>
      <c r="AN40" s="16" t="s">
        <v>35848</v>
      </c>
      <c r="AO40" s="33">
        <f>D6L1033C8-D6L1033C18</f>
        <v>34.249740613971895</v>
      </c>
      <c r="AP40" s="16" t="s">
        <v>35849</v>
      </c>
      <c r="AQ40" s="33">
        <f>CHOOSE(MIN(D6L1033C9,RUN_YEARS),B7L810C2,B7L810C11,B7L810C20,B7L810C29,B7L810C38)</f>
        <v>30.88767366639496</v>
      </c>
      <c r="AR40" s="16" t="s">
        <v>35850</v>
      </c>
      <c r="AS40" s="33">
        <f>IF(D6L1033C20=0,0,D6L1033C18/D6L1033C20)</f>
        <v>0.38689412207270579</v>
      </c>
      <c r="AT40" s="16" t="s">
        <v>35851</v>
      </c>
      <c r="AU40" s="33">
        <f>IF(D6L1033C5=0,0,D6L1033C18/D6L1033C5)</f>
        <v>0.15519817384452092</v>
      </c>
      <c r="AV40" s="16" t="s">
        <v>35852</v>
      </c>
      <c r="AW40" s="33">
        <f>CHOOSE(MIN(D6L1033C9,RUN_YEARS),B7L810C1,B7L810C10,B7L810C19,B7L810C28,B7L810C37)</f>
        <v>88.524840931896136</v>
      </c>
      <c r="AX40" s="16" t="s">
        <v>35853</v>
      </c>
      <c r="AY40" s="33">
        <f>IF(D6L1033C23=0,0,D6L1033C19/D6L1033C23)</f>
        <v>0.3868941220727059</v>
      </c>
      <c r="AZ40" s="16" t="s">
        <v>35854</v>
      </c>
      <c r="BA40" s="33">
        <f>IF(D6L1033C5=0,0,D6L1033C19/D6L1033C5)</f>
        <v>0.44480182615547914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22.999687304565352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22.999687304565352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22.999687304565352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18357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195.13162854542878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5.949182447772591</v>
      </c>
      <c r="AN41" s="16" t="s">
        <v>35867</v>
      </c>
      <c r="AO41" s="33">
        <f>D6L1034C8-D6L1034C18</f>
        <v>17.050504856792763</v>
      </c>
      <c r="AP41" s="16" t="s">
        <v>35868</v>
      </c>
      <c r="AQ41" s="33">
        <f>CHOOSE(MIN(D6L1034C9,RUN_YEARS),B7L810C2,B7L810C11,B7L810C20,B7L810C29,B7L810C38)</f>
        <v>30.88767366639496</v>
      </c>
      <c r="AR41" s="16" t="s">
        <v>35869</v>
      </c>
      <c r="AS41" s="33">
        <f>IF(D6L1034C20=0,0,D6L1034C18/D6L1034C20)</f>
        <v>0.19260700925641924</v>
      </c>
      <c r="AT41" s="16" t="s">
        <v>35870</v>
      </c>
      <c r="AU41" s="33">
        <f>IF(D6L1034C5=0,0,D6L1034C18/D6L1034C5)</f>
        <v>0.25866362307420154</v>
      </c>
      <c r="AV41" s="16" t="s">
        <v>35871</v>
      </c>
      <c r="AW41" s="33">
        <f>CHOOSE(MIN(D6L1034C9,RUN_YEARS),B7L810C1,B7L810C10,B7L810C19,B7L810C28,B7L810C37)</f>
        <v>88.524840931896136</v>
      </c>
      <c r="AX41" s="16" t="s">
        <v>35872</v>
      </c>
      <c r="AY41" s="33">
        <f>IF(D6L1034C23=0,0,D6L1034C19/D6L1034C23)</f>
        <v>0.19260700925641927</v>
      </c>
      <c r="AZ41" s="16" t="s">
        <v>35873</v>
      </c>
      <c r="BA41" s="33">
        <f>IF(D6L1034C5=0,0,D6L1034C19/D6L1034C5)</f>
        <v>0.74133637692579857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1022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1022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1022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994.5140820213494</v>
      </c>
      <c r="X42" s="16" t="s">
        <v>35880</v>
      </c>
      <c r="Y42" s="33">
        <f>D6L1035C7-D6L1035C10</f>
        <v>27.485917978650605</v>
      </c>
      <c r="Z42" s="16" t="s">
        <v>35881</v>
      </c>
      <c r="AA42" s="33">
        <f>CHOOSE(MIN(D6L1035C9,RUN_YEARS),B7L810C7,B7L810C16,B7L810C25,B7L810C34,B7L810C43)</f>
        <v>18357</v>
      </c>
      <c r="AB42" s="16" t="s">
        <v>35882</v>
      </c>
      <c r="AC42" s="33">
        <f>IF(D6L1035C12=0,0,D6L1035C10/D6L1035C12)</f>
        <v>5.4176285995606546E-2</v>
      </c>
      <c r="AD42" s="16" t="s">
        <v>35883</v>
      </c>
      <c r="AE42" s="33">
        <f>IF(D6L1035C5=0,0,D6L1035C10/D6L1035C5)</f>
        <v>0.97310575540249455</v>
      </c>
      <c r="AF42" s="16" t="s">
        <v>35884</v>
      </c>
      <c r="AG42" s="33">
        <f>CHOOSE(MIN(D6L1035C9,RUN_YEARS),B7L810C5,B7L810C14,B7L810C23,B7L810C32,B7L810C41)</f>
        <v>195.13162854542878</v>
      </c>
      <c r="AH42" s="16" t="s">
        <v>35885</v>
      </c>
      <c r="AI42" s="33">
        <f>IF(D6L1035C15=0,0,D6L1035C11/D6L1035C15)</f>
        <v>0.1408583435885771</v>
      </c>
      <c r="AJ42" s="16" t="s">
        <v>35886</v>
      </c>
      <c r="AK42" s="33">
        <f>IF(D6L1035C5=0,0,D6L1035C11/D6L1035C5)</f>
        <v>2.6894244597505484E-2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30.88767366639496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88.524840931896136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2147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2147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2147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18357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195.13162854542878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555.35079874031067</v>
      </c>
      <c r="AN43" s="16" t="s">
        <v>35908</v>
      </c>
      <c r="AO43" s="33">
        <f>D6L1036C8-D6L1036C18</f>
        <v>1591.6492012596893</v>
      </c>
      <c r="AP43" s="16" t="s">
        <v>35909</v>
      </c>
      <c r="AQ43" s="33">
        <f>CHOOSE(MIN(D6L1036C9,RUN_YEARS),B7L810C2,B7L810C11,B7L810C20,B7L810C29,B7L810C38)</f>
        <v>30.88767366639496</v>
      </c>
      <c r="AR43" s="16" t="s">
        <v>35910</v>
      </c>
      <c r="AS43" s="33">
        <f>IF(D6L1036C20=0,0,D6L1036C18/D6L1036C20)</f>
        <v>17.979690045240243</v>
      </c>
      <c r="AT43" s="16" t="s">
        <v>35911</v>
      </c>
      <c r="AU43" s="33">
        <f>IF(D6L1036C5=0,0,D6L1036C18/D6L1036C5)</f>
        <v>0.25866362307420154</v>
      </c>
      <c r="AV43" s="16" t="s">
        <v>35912</v>
      </c>
      <c r="AW43" s="33">
        <f>CHOOSE(MIN(D6L1036C9,RUN_YEARS),B7L810C1,B7L810C10,B7L810C19,B7L810C28,B7L810C37)</f>
        <v>88.524840931896136</v>
      </c>
      <c r="AX43" s="16" t="s">
        <v>35913</v>
      </c>
      <c r="AY43" s="33">
        <f>IF(D6L1036C23=0,0,D6L1036C19/D6L1036C23)</f>
        <v>17.979690045240247</v>
      </c>
      <c r="AZ43" s="16" t="s">
        <v>35914</v>
      </c>
      <c r="BA43" s="33">
        <f>IF(D6L1036C5=0,0,D6L1036C19/D6L1036C5)</f>
        <v>0.74133637692579846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3274.4604149283368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3271.9566348357512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1054.2784737655929</v>
      </c>
      <c r="R44" s="16" t="s">
        <v>35918</v>
      </c>
      <c r="S44" s="15">
        <f>SUM(D6L1029C8:D6L1036C8)</f>
        <v>2217.6781610701582</v>
      </c>
      <c r="U44" s="21" t="str">
        <f>NULL_VALUE</f>
        <v>n/a</v>
      </c>
      <c r="V44" s="16" t="s">
        <v>35919</v>
      </c>
      <c r="W44" s="33">
        <f>SUM(D6L1029C10:D6L1036C10)</f>
        <v>1025.9244506182563</v>
      </c>
      <c r="X44" s="16" t="s">
        <v>35920</v>
      </c>
      <c r="Y44" s="33">
        <f>SUM(D6L1029C11:D6L1036C11)</f>
        <v>28.354023147336623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5.5887369974301694E-2</v>
      </c>
      <c r="AD44" s="16" t="s">
        <v>35922</v>
      </c>
      <c r="AE44" s="33">
        <f>IF(D6L1037C5=0,0,D6L1037C10/D6L1037C5)</f>
        <v>0.31355074810450739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0.14530716193318449</v>
      </c>
      <c r="AJ44" s="16" t="s">
        <v>35924</v>
      </c>
      <c r="AK44" s="33">
        <f>IF(D6L1037C5=0,0,D6L1037C11/D6L1037C5)</f>
        <v>8.6657698471483448E-3</v>
      </c>
      <c r="AL44" s="16" t="s">
        <v>35925</v>
      </c>
      <c r="AM44" s="33">
        <f>SUM(D6L1029C18:D6L1036C18)</f>
        <v>573.63266795493973</v>
      </c>
      <c r="AN44" s="16" t="s">
        <v>35926</v>
      </c>
      <c r="AO44" s="33">
        <f>SUM(D6L1029C19:D6L1036C19)</f>
        <v>1644.0454931152185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18.571572406213235</v>
      </c>
      <c r="AT44" s="16" t="s">
        <v>35928</v>
      </c>
      <c r="AU44" s="33">
        <f>IF(D6L1037C5=0,0,D6L1037C18/D6L1037C5)</f>
        <v>0.17531793112647273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18.571572406213239</v>
      </c>
      <c r="AZ44" s="16" t="s">
        <v>35930</v>
      </c>
      <c r="BA44" s="33">
        <f>IF(D6L1037C5=0,0,D6L1037C19/D6L1037C5)</f>
        <v>0.50246555092187151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11.660052661487992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5.8300263307439959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2.9150131653719979</v>
      </c>
      <c r="R45" s="16" t="s">
        <v>35935</v>
      </c>
      <c r="S45" s="15">
        <f>D6L1038C5-D6L1038C7</f>
        <v>2.9150131653719979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2.8366160882975349</v>
      </c>
      <c r="X45" s="16" t="s">
        <v>35937</v>
      </c>
      <c r="Y45" s="33">
        <f>D6L1038C7-D6L1038C10</f>
        <v>7.8397077074463084E-2</v>
      </c>
      <c r="Z45" s="16" t="s">
        <v>35938</v>
      </c>
      <c r="AA45" s="33">
        <f>CHOOSE(MIN(D6L1038C9,RUN_YEARS),B7L810C7,B7L810C16,B7L810C25,B7L810C34,B7L810C43)</f>
        <v>18357</v>
      </c>
      <c r="AB45" s="16" t="s">
        <v>35939</v>
      </c>
      <c r="AC45" s="33">
        <f>IF(D6L1038C12=0,0,D6L1038C10/D6L1038C12)</f>
        <v>1.5452503613322085E-4</v>
      </c>
      <c r="AD45" s="16" t="s">
        <v>35940</v>
      </c>
      <c r="AE45" s="33">
        <f>IF(D6L1038C5=0,0,D6L1038C10/D6L1038C5)</f>
        <v>0.48655287770124728</v>
      </c>
      <c r="AF45" s="16" t="s">
        <v>35941</v>
      </c>
      <c r="AG45" s="33">
        <f>CHOOSE(MIN(D6L1038C9,RUN_YEARS),B7L810C5,B7L810C14,B7L810C23,B7L810C32,B7L810C41)</f>
        <v>195.13162854542878</v>
      </c>
      <c r="AH45" s="16" t="s">
        <v>35942</v>
      </c>
      <c r="AI45" s="33">
        <f>IF(D6L1038C15=0,0,D6L1038C11/D6L1038C15)</f>
        <v>4.0176509394637368E-4</v>
      </c>
      <c r="AJ45" s="16" t="s">
        <v>35943</v>
      </c>
      <c r="AK45" s="33">
        <f>IF(D6L1038C5=0,0,D6L1038C11/D6L1038C5)</f>
        <v>1.3447122298752719E-2</v>
      </c>
      <c r="AL45" s="16" t="s">
        <v>35944</v>
      </c>
      <c r="AM45" s="33">
        <f>D6L1038C8*CHOOSE(MIN(D6L1038C9,RUN_YEARS),B7L810C4,B7L810C13,B7L810C22,B7L810C31,B7L810C40)</f>
        <v>0.75400786666411757</v>
      </c>
      <c r="AN45" s="16" t="s">
        <v>35945</v>
      </c>
      <c r="AO45" s="33">
        <f>D6L1038C8-D6L1038C18</f>
        <v>2.1610052987078805</v>
      </c>
      <c r="AP45" s="16" t="s">
        <v>35946</v>
      </c>
      <c r="AQ45" s="33">
        <f>CHOOSE(MIN(D6L1038C9,RUN_YEARS),B7L810C2,B7L810C11,B7L810C20,B7L810C29,B7L810C38)</f>
        <v>30.88767366639496</v>
      </c>
      <c r="AR45" s="16" t="s">
        <v>35947</v>
      </c>
      <c r="AS45" s="33">
        <f>IF(D6L1038C20=0,0,D6L1038C18/D6L1038C20)</f>
        <v>2.4411287001016843E-2</v>
      </c>
      <c r="AT45" s="16" t="s">
        <v>35948</v>
      </c>
      <c r="AU45" s="33">
        <f>IF(D6L1038C5=0,0,D6L1038C18/D6L1038C5)</f>
        <v>0.12933181153710077</v>
      </c>
      <c r="AV45" s="16" t="s">
        <v>35949</v>
      </c>
      <c r="AW45" s="33">
        <f>CHOOSE(MIN(D6L1038C9,RUN_YEARS),B7L810C1,B7L810C10,B7L810C19,B7L810C28,B7L810C37)</f>
        <v>88.524840931896136</v>
      </c>
      <c r="AX45" s="16" t="s">
        <v>35950</v>
      </c>
      <c r="AY45" s="33">
        <f>IF(D6L1038C23=0,0,D6L1038C19/D6L1038C23)</f>
        <v>2.441128700101685E-2</v>
      </c>
      <c r="AZ45" s="16" t="s">
        <v>35951</v>
      </c>
      <c r="BA45" s="33">
        <f>IF(D6L1038C5=0,0,D6L1038C19/D6L1038C5)</f>
        <v>0.37066818846289923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343.26102431706641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343.26102431706641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137.30440972682658</v>
      </c>
      <c r="R46" s="16" t="s">
        <v>35955</v>
      </c>
      <c r="S46" s="15">
        <f>D6L1039C5-D6L1039C7</f>
        <v>205.95661459023984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133.6117113473172</v>
      </c>
      <c r="X46" s="16" t="s">
        <v>35957</v>
      </c>
      <c r="Y46" s="33">
        <f>D6L1039C7-D6L1039C10</f>
        <v>3.6926983795093804</v>
      </c>
      <c r="Z46" s="16" t="s">
        <v>35958</v>
      </c>
      <c r="AA46" s="33">
        <f>CHOOSE(MIN(D6L1039C9,RUN_YEARS),B7L810C7,B7L810C16,B7L810C25,B7L810C34,B7L810C43)</f>
        <v>18357</v>
      </c>
      <c r="AB46" s="16" t="s">
        <v>35959</v>
      </c>
      <c r="AC46" s="33">
        <f>IF(D6L1039C12=0,0,D6L1039C10/D6L1039C12)</f>
        <v>7.2785156260454977E-3</v>
      </c>
      <c r="AD46" s="16" t="s">
        <v>35960</v>
      </c>
      <c r="AE46" s="33">
        <f>IF(D6L1039C5=0,0,D6L1039C10/D6L1039C5)</f>
        <v>0.38924230216099787</v>
      </c>
      <c r="AF46" s="16" t="s">
        <v>35961</v>
      </c>
      <c r="AG46" s="33">
        <f>CHOOSE(MIN(D6L1039C9,RUN_YEARS),B7L810C5,B7L810C14,B7L810C23,B7L810C32,B7L810C41)</f>
        <v>195.13162854542878</v>
      </c>
      <c r="AH46" s="16" t="s">
        <v>35962</v>
      </c>
      <c r="AI46" s="33">
        <f>IF(D6L1039C15=0,0,D6L1039C11/D6L1039C15)</f>
        <v>1.8924140627718279E-2</v>
      </c>
      <c r="AJ46" s="16" t="s">
        <v>35963</v>
      </c>
      <c r="AK46" s="33">
        <f>IF(D6L1039C5=0,0,D6L1039C11/D6L1039C5)</f>
        <v>1.075769783900218E-2</v>
      </c>
      <c r="AL46" s="16" t="s">
        <v>35964</v>
      </c>
      <c r="AM46" s="33">
        <f>D6L1039C8*CHOOSE(MIN(D6L1039C9,RUN_YEARS),B7L810C4,B7L810C13,B7L810C22,B7L810C31,B7L810C40)</f>
        <v>53.273484126008398</v>
      </c>
      <c r="AN46" s="16" t="s">
        <v>35965</v>
      </c>
      <c r="AO46" s="33">
        <f>D6L1039C8-D6L1039C18</f>
        <v>152.68313046423145</v>
      </c>
      <c r="AP46" s="16" t="s">
        <v>35966</v>
      </c>
      <c r="AQ46" s="33">
        <f>CHOOSE(MIN(D6L1039C9,RUN_YEARS),B7L810C2,B7L810C11,B7L810C20,B7L810C29,B7L810C38)</f>
        <v>30.88767366639496</v>
      </c>
      <c r="AR46" s="16" t="s">
        <v>35967</v>
      </c>
      <c r="AS46" s="33">
        <f>IF(D6L1039C20=0,0,D6L1039C18/D6L1039C20)</f>
        <v>1.7247489953886899</v>
      </c>
      <c r="AT46" s="16" t="s">
        <v>35968</v>
      </c>
      <c r="AU46" s="33">
        <f>IF(D6L1039C5=0,0,D6L1039C18/D6L1039C5)</f>
        <v>0.15519817384452092</v>
      </c>
      <c r="AV46" s="16" t="s">
        <v>35969</v>
      </c>
      <c r="AW46" s="33">
        <f>CHOOSE(MIN(D6L1039C9,RUN_YEARS),B7L810C1,B7L810C10,B7L810C19,B7L810C28,B7L810C37)</f>
        <v>88.524840931896136</v>
      </c>
      <c r="AX46" s="16" t="s">
        <v>35970</v>
      </c>
      <c r="AY46" s="33">
        <f>IF(D6L1039C23=0,0,D6L1039C19/D6L1039C23)</f>
        <v>1.7247489953886901</v>
      </c>
      <c r="AZ46" s="16" t="s">
        <v>35971</v>
      </c>
      <c r="BA46" s="33">
        <f>IF(D6L1039C5=0,0,D6L1039C19/D6L1039C5)</f>
        <v>0.44480182615547909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354.92107697855442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349.09105064781039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140.21942289219857</v>
      </c>
      <c r="R47" s="16" t="s">
        <v>35975</v>
      </c>
      <c r="S47" s="15">
        <f>SUM(D6L1038C8:D6L1039C8)</f>
        <v>208.87162775561183</v>
      </c>
      <c r="U47" s="21" t="str">
        <f>NULL_VALUE</f>
        <v>n/a</v>
      </c>
      <c r="V47" s="16" t="s">
        <v>35976</v>
      </c>
      <c r="W47" s="33">
        <f>SUM(D6L1038C10:D6L1039C10)</f>
        <v>136.44832743561474</v>
      </c>
      <c r="X47" s="16" t="s">
        <v>35977</v>
      </c>
      <c r="Y47" s="33">
        <f>SUM(D6L1038C11:D6L1039C11)</f>
        <v>3.7710954565838435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7.4330406621787182E-3</v>
      </c>
      <c r="AD47" s="16" t="s">
        <v>35979</v>
      </c>
      <c r="AE47" s="33">
        <f>IF(D6L1040C5=0,0,D6L1040C10/D6L1040C5)</f>
        <v>0.39086744613592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1.9325905721664653E-2</v>
      </c>
      <c r="AJ47" s="16" t="s">
        <v>35981</v>
      </c>
      <c r="AK47" s="33">
        <f>IF(D6L1040C5=0,0,D6L1040C11/D6L1040C5)</f>
        <v>1.0802612812863002E-2</v>
      </c>
      <c r="AL47" s="16" t="s">
        <v>35982</v>
      </c>
      <c r="AM47" s="33">
        <f>SUM(D6L1038C18:D6L1039C18)</f>
        <v>54.027491992672516</v>
      </c>
      <c r="AN47" s="16" t="s">
        <v>35983</v>
      </c>
      <c r="AO47" s="33">
        <f>SUM(D6L1038C19:D6L1039C19)</f>
        <v>154.84413576293935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1.7491602823897068</v>
      </c>
      <c r="AT47" s="16" t="s">
        <v>35985</v>
      </c>
      <c r="AU47" s="33">
        <f>IF(D6L1040C5=0,0,D6L1040C18/D6L1040C5)</f>
        <v>0.15476619034608124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1.749160282389707</v>
      </c>
      <c r="AZ47" s="16" t="s">
        <v>35987</v>
      </c>
      <c r="BA47" s="33">
        <f>IF(D6L1040C5=0,0,D6L1040C19/D6L1040C5)</f>
        <v>0.44356375070513593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4014.8390239575606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3880.491780459507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1324.2199441457642</v>
      </c>
      <c r="R48" s="16" t="s">
        <v>35992</v>
      </c>
      <c r="S48" s="15">
        <f>SUM(D6L1028C8,D6L1037C8,D6L1040C8)</f>
        <v>2556.2718363137428</v>
      </c>
      <c r="U48" s="21" t="str">
        <f>NULL_VALUE</f>
        <v>n/a</v>
      </c>
      <c r="V48" s="16" t="s">
        <v>35993</v>
      </c>
      <c r="W48" s="33">
        <f>SUM(D6L1028C10,D6L1037C10,D6L1040C10)</f>
        <v>1288.5941228286829</v>
      </c>
      <c r="X48" s="16" t="s">
        <v>35994</v>
      </c>
      <c r="Y48" s="33">
        <f>SUM(D6L1028C11,D6L1037C11,D6L1040C11)</f>
        <v>35.625821317081659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6.8978438926266802E-2</v>
      </c>
      <c r="AD48" s="16" t="s">
        <v>35996</v>
      </c>
      <c r="AE48" s="33">
        <f>IF(D6L1041C5=0,0,D6L1041C10/D6L1041C5)</f>
        <v>0.33206979829656913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0.17934394120829378</v>
      </c>
      <c r="AJ48" s="16" t="s">
        <v>35998</v>
      </c>
      <c r="AK48" s="33">
        <f>IF(D6L1041C5=0,0,D6L1041C11/D6L1041C5)</f>
        <v>9.1807490732174774E-3</v>
      </c>
      <c r="AL48" s="16" t="s">
        <v>35999</v>
      </c>
      <c r="AM48" s="33">
        <f>SUM(D6L1028C18,D6L1037C18,D6L1040C18)</f>
        <v>662.13300362910707</v>
      </c>
      <c r="AN48" s="16" t="s">
        <v>36000</v>
      </c>
      <c r="AO48" s="33">
        <f>SUM(D6L1028C19,D6L1037C19,D6L1040C19)</f>
        <v>1894.1388326846359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21.205697134720218</v>
      </c>
      <c r="AT48" s="16" t="s">
        <v>36002</v>
      </c>
      <c r="AU48" s="33">
        <f>IF(D6L1041C5=0,0,D6L1041C18/D6L1041C5)</f>
        <v>0.17063120890071845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21.205697134720221</v>
      </c>
      <c r="AZ48" s="16" t="s">
        <v>36004</v>
      </c>
      <c r="BA48" s="33">
        <f>IF(D6L1041C5=0,0,D6L1041C19/D6L1041C5)</f>
        <v>0.48811824372949508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74EA-50ED-4054-999D-67EC19069B2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2742.8460691333335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2358.8476194546665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1179.4238097273333</v>
      </c>
      <c r="R8" s="16" t="s">
        <v>36013</v>
      </c>
      <c r="S8" s="15">
        <f>D6L1101C5-D6L1101C7</f>
        <v>1179.4238097273333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1112.1964910723191</v>
      </c>
      <c r="X8" s="16" t="s">
        <v>36015</v>
      </c>
      <c r="Y8" s="33">
        <f>D6L1101C7-D6L1101C10</f>
        <v>67.227318655014187</v>
      </c>
      <c r="Z8" s="16" t="s">
        <v>36016</v>
      </c>
      <c r="AA8" s="33">
        <f>CHOOSE(MIN(D6L1101C9,RUN_YEARS),B7L811C7,B7L811C16,B7L811C25,B7L811C34,B7L811C43)</f>
        <v>329567.33333333331</v>
      </c>
      <c r="AB8" s="16" t="s">
        <v>36017</v>
      </c>
      <c r="AC8" s="33">
        <f>IF(D6L1101C12=0,0,D6L1101C10/D6L1101C12)</f>
        <v>3.3747170261787247E-3</v>
      </c>
      <c r="AD8" s="16" t="s">
        <v>36018</v>
      </c>
      <c r="AE8" s="33">
        <f>IF(D6L1101C5=0,0,D6L1101C10/D6L1101C5)</f>
        <v>0.47149993153412928</v>
      </c>
      <c r="AF8" s="16" t="s">
        <v>36019</v>
      </c>
      <c r="AG8" s="33">
        <f>CHOOSE(MIN(D6L1101C9,RUN_YEARS),B7L811C5,B7L811C14,B7L811C23,B7L811C32,B7L811C41)</f>
        <v>7661.8752981601738</v>
      </c>
      <c r="AH8" s="16" t="s">
        <v>36020</v>
      </c>
      <c r="AI8" s="33">
        <f>IF(D6L1101C15=0,0,D6L1101C11/D6L1101C15)</f>
        <v>8.774264268064675E-3</v>
      </c>
      <c r="AJ8" s="16" t="s">
        <v>36021</v>
      </c>
      <c r="AK8" s="33">
        <f>IF(D6L1101C5=0,0,D6L1101C11/D6L1101C5)</f>
        <v>2.8500068465870731E-2</v>
      </c>
      <c r="AL8" s="16" t="s">
        <v>36022</v>
      </c>
      <c r="AM8" s="33">
        <f>D6L1101C8*CHOOSE(MIN(D6L1101C9,RUN_YEARS),B7L811C4,B7L811C13,B7L811C22,B7L811C31,B7L811C40)</f>
        <v>122.68518983064082</v>
      </c>
      <c r="AN8" s="16" t="s">
        <v>36023</v>
      </c>
      <c r="AO8" s="33">
        <f>D6L1101C8-D6L1101C18</f>
        <v>1056.7386198966924</v>
      </c>
      <c r="AP8" s="16" t="s">
        <v>36024</v>
      </c>
      <c r="AQ8" s="33">
        <f>CHOOSE(MIN(D6L1101C9,RUN_YEARS),B7L811C2,B7L811C11,B7L811C20,B7L811C29,B7L811C38)</f>
        <v>578.61456273280544</v>
      </c>
      <c r="AR8" s="16" t="s">
        <v>36025</v>
      </c>
      <c r="AS8" s="33">
        <f>IF(D6L1101C20=0,0,D6L1101C18/D6L1101C20)</f>
        <v>0.21203266860619061</v>
      </c>
      <c r="AT8" s="16" t="s">
        <v>36026</v>
      </c>
      <c r="AU8" s="33">
        <f>IF(D6L1101C5=0,0,D6L1101C18/D6L1101C5)</f>
        <v>5.2010646562665193E-2</v>
      </c>
      <c r="AV8" s="16" t="s">
        <v>36027</v>
      </c>
      <c r="AW8" s="33">
        <f>CHOOSE(MIN(D6L1101C9,RUN_YEARS),B7L811C1,B7L811C10,B7L811C19,B7L811C28,B7L811C37)</f>
        <v>4983.8481345503351</v>
      </c>
      <c r="AX8" s="16" t="s">
        <v>36028</v>
      </c>
      <c r="AY8" s="33">
        <f>IF(D6L1101C23=0,0,D6L1101C19/D6L1101C23)</f>
        <v>0.21203266860619061</v>
      </c>
      <c r="AZ8" s="16" t="s">
        <v>36029</v>
      </c>
      <c r="BA8" s="33">
        <f>IF(D6L1101C5=0,0,D6L1101C19/D6L1101C5)</f>
        <v>0.44798935343733481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5.2986110469786523</v>
      </c>
      <c r="J9" s="16" t="s">
        <v>36050</v>
      </c>
      <c r="K9" s="21">
        <f>IF(FLOW_THRU_100PCT="Y",1,INDEX(VariabilityMatrix,D6L1102C1,D6L1102C9))</f>
        <v>0.4974550993029121</v>
      </c>
      <c r="L9" s="16" t="s">
        <v>36030</v>
      </c>
      <c r="M9" s="15">
        <f>IF(D6L1102C2&lt;&gt;0,D6L1102C2*D6L1102C4,D6L1102C3*D6L1102C4)</f>
        <v>2.6358210845422727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1.3179105422711364</v>
      </c>
      <c r="R9" s="16" t="s">
        <v>36032</v>
      </c>
      <c r="S9" s="15">
        <f>D6L1102C5-D6L1102C7</f>
        <v>1.3179105422711364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1.2446057009557403</v>
      </c>
      <c r="X9" s="16" t="s">
        <v>36034</v>
      </c>
      <c r="Y9" s="33">
        <f>D6L1102C7-D6L1102C10</f>
        <v>7.3304841315396052E-2</v>
      </c>
      <c r="Z9" s="16" t="s">
        <v>36035</v>
      </c>
      <c r="AA9" s="33">
        <f>CHOOSE(MIN(D6L1102C9,RUN_YEARS),B7L811C7,B7L811C16,B7L811C25,B7L811C34,B7L811C43)</f>
        <v>323336.40000000002</v>
      </c>
      <c r="AB9" s="16" t="s">
        <v>36036</v>
      </c>
      <c r="AC9" s="33">
        <f>IF(D6L1102C12=0,0,D6L1102C10/D6L1102C12)</f>
        <v>3.8492594738969702E-6</v>
      </c>
      <c r="AD9" s="16" t="s">
        <v>36037</v>
      </c>
      <c r="AE9" s="33">
        <f>IF(D6L1102C5=0,0,D6L1102C10/D6L1102C5)</f>
        <v>0.47218899198231207</v>
      </c>
      <c r="AF9" s="16" t="s">
        <v>36038</v>
      </c>
      <c r="AG9" s="33">
        <f>CHOOSE(MIN(D6L1102C9,RUN_YEARS),B7L811C5,B7L811C14,B7L811C23,B7L811C32,B7L811C41)</f>
        <v>7324.5698108647321</v>
      </c>
      <c r="AH9" s="16" t="s">
        <v>36039</v>
      </c>
      <c r="AI9" s="33">
        <f>IF(D6L1102C15=0,0,D6L1102C11/D6L1102C15)</f>
        <v>1.0008074632132115E-5</v>
      </c>
      <c r="AJ9" s="16" t="s">
        <v>36040</v>
      </c>
      <c r="AK9" s="33">
        <f>IF(D6L1102C5=0,0,D6L1102C11/D6L1102C5)</f>
        <v>2.7811008017687933E-2</v>
      </c>
      <c r="AL9" s="16" t="s">
        <v>36041</v>
      </c>
      <c r="AM9" s="33">
        <f>D6L1102C8*CHOOSE(MIN(D6L1102C9,RUN_YEARS),B7L811C4,B7L811C13,B7L811C22,B7L811C31,B7L811C40)</f>
        <v>0.13725397007256152</v>
      </c>
      <c r="AN9" s="16" t="s">
        <v>36042</v>
      </c>
      <c r="AO9" s="33">
        <f>D6L1102C8-D6L1102C18</f>
        <v>1.1806565721985749</v>
      </c>
      <c r="AP9" s="16" t="s">
        <v>36043</v>
      </c>
      <c r="AQ9" s="33">
        <f>CHOOSE(MIN(D6L1102C9,RUN_YEARS),B7L811C2,B7L811C11,B7L811C20,B7L811C29,B7L811C38)</f>
        <v>554.72810001036521</v>
      </c>
      <c r="AR9" s="16" t="s">
        <v>36044</v>
      </c>
      <c r="AS9" s="33">
        <f>IF(D6L1102C20=0,0,D6L1102C18/D6L1102C20)</f>
        <v>2.4742566686273312E-4</v>
      </c>
      <c r="AT9" s="16" t="s">
        <v>36045</v>
      </c>
      <c r="AU9" s="33">
        <f>IF(D6L1102C5=0,0,D6L1102C18/D6L1102C5)</f>
        <v>5.2072567018104927E-2</v>
      </c>
      <c r="AV9" s="16" t="s">
        <v>36046</v>
      </c>
      <c r="AW9" s="33">
        <f>CHOOSE(MIN(D6L1102C9,RUN_YEARS),B7L811C1,B7L811C10,B7L811C19,B7L811C28,B7L811C37)</f>
        <v>4771.7627163295874</v>
      </c>
      <c r="AX9" s="16" t="s">
        <v>36047</v>
      </c>
      <c r="AY9" s="33">
        <f>IF(D6L1102C23=0,0,D6L1102C19/D6L1102C23)</f>
        <v>2.4742566686273312E-4</v>
      </c>
      <c r="AZ9" s="16" t="s">
        <v>36048</v>
      </c>
      <c r="BA9" s="33">
        <f>IF(D6L1102C5=0,0,D6L1102C19/D6L1102C5)</f>
        <v>0.44792743298189508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2.4327720871600484</v>
      </c>
      <c r="J10" s="16" t="s">
        <v>36071</v>
      </c>
      <c r="K10" s="21">
        <f>IF(FLOW_THRU_100PCT="Y",1,INDEX(VariabilityMatrix,D6L1103C1,D6L1103C9))</f>
        <v>0.4974550993029121</v>
      </c>
      <c r="L10" s="16" t="s">
        <v>36051</v>
      </c>
      <c r="M10" s="15">
        <f>IF(D6L1103C2&lt;&gt;0,D6L1103C2*D6L1103C4,D6L1103C3*D6L1103C4)</f>
        <v>1.2101948801995546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0.60509744009977728</v>
      </c>
      <c r="R10" s="16" t="s">
        <v>36053</v>
      </c>
      <c r="S10" s="15">
        <f>D6L1103C5-D6L1103C7</f>
        <v>0.60509744009977728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0.57144070058358254</v>
      </c>
      <c r="X10" s="16" t="s">
        <v>36055</v>
      </c>
      <c r="Y10" s="33">
        <f>D6L1103C7-D6L1103C10</f>
        <v>3.3656739516194745E-2</v>
      </c>
      <c r="Z10" s="16" t="s">
        <v>36056</v>
      </c>
      <c r="AA10" s="33">
        <f>CHOOSE(MIN(D6L1103C9,RUN_YEARS),B7L811C7,B7L811C16,B7L811C25,B7L811C34,B7L811C43)</f>
        <v>323336.40000000002</v>
      </c>
      <c r="AB10" s="16" t="s">
        <v>36057</v>
      </c>
      <c r="AC10" s="33">
        <f>IF(D6L1103C12=0,0,D6L1103C10/D6L1103C12)</f>
        <v>1.767325610675391E-6</v>
      </c>
      <c r="AD10" s="16" t="s">
        <v>36058</v>
      </c>
      <c r="AE10" s="33">
        <f>IF(D6L1103C5=0,0,D6L1103C10/D6L1103C5)</f>
        <v>0.47218899198231201</v>
      </c>
      <c r="AF10" s="16" t="s">
        <v>36059</v>
      </c>
      <c r="AG10" s="33">
        <f>CHOOSE(MIN(D6L1103C9,RUN_YEARS),B7L811C5,B7L811C14,B7L811C23,B7L811C32,B7L811C41)</f>
        <v>7324.5698108647321</v>
      </c>
      <c r="AH10" s="16" t="s">
        <v>36060</v>
      </c>
      <c r="AI10" s="33">
        <f>IF(D6L1103C15=0,0,D6L1103C11/D6L1103C15)</f>
        <v>4.5950465877560198E-6</v>
      </c>
      <c r="AJ10" s="16" t="s">
        <v>36061</v>
      </c>
      <c r="AK10" s="33">
        <f>IF(D6L1103C5=0,0,D6L1103C11/D6L1103C5)</f>
        <v>2.7811008017687971E-2</v>
      </c>
      <c r="AL10" s="16" t="s">
        <v>36062</v>
      </c>
      <c r="AM10" s="33">
        <f>D6L1103C8*CHOOSE(MIN(D6L1103C9,RUN_YEARS),B7L811C4,B7L811C13,B7L811C22,B7L811C31,B7L811C40)</f>
        <v>6.3017954004158772E-2</v>
      </c>
      <c r="AN10" s="16" t="s">
        <v>36063</v>
      </c>
      <c r="AO10" s="33">
        <f>D6L1103C8-D6L1103C18</f>
        <v>0.54207948609561851</v>
      </c>
      <c r="AP10" s="16" t="s">
        <v>36064</v>
      </c>
      <c r="AQ10" s="33">
        <f>CHOOSE(MIN(D6L1103C9,RUN_YEARS),B7L811C2,B7L811C11,B7L811C20,B7L811C29,B7L811C38)</f>
        <v>554.72810001036521</v>
      </c>
      <c r="AR10" s="16" t="s">
        <v>36065</v>
      </c>
      <c r="AS10" s="33">
        <f>IF(D6L1103C20=0,0,D6L1103C18/D6L1103C20)</f>
        <v>1.1360151757767683E-4</v>
      </c>
      <c r="AT10" s="16" t="s">
        <v>36066</v>
      </c>
      <c r="AU10" s="33">
        <f>IF(D6L1103C5=0,0,D6L1103C18/D6L1103C5)</f>
        <v>5.2072567018104927E-2</v>
      </c>
      <c r="AV10" s="16" t="s">
        <v>36067</v>
      </c>
      <c r="AW10" s="33">
        <f>CHOOSE(MIN(D6L1103C9,RUN_YEARS),B7L811C1,B7L811C10,B7L811C19,B7L811C28,B7L811C37)</f>
        <v>4771.7627163295874</v>
      </c>
      <c r="AX10" s="16" t="s">
        <v>36068</v>
      </c>
      <c r="AY10" s="33">
        <f>IF(D6L1103C23=0,0,D6L1103C19/D6L1103C23)</f>
        <v>1.1360151757767682E-4</v>
      </c>
      <c r="AZ10" s="16" t="s">
        <v>36069</v>
      </c>
      <c r="BA10" s="33">
        <f>IF(D6L1103C5=0,0,D6L1103C19/D6L1103C5)</f>
        <v>0.44792743298189508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0.10002979267155331</v>
      </c>
      <c r="J11" s="16" t="s">
        <v>36092</v>
      </c>
      <c r="K11" s="21">
        <f>IF(FLOW_THRU_100PCT="Y",1,INDEX(VariabilityMatrix,D6L1104C1,D6L1104C9))</f>
        <v>0.49174669797485232</v>
      </c>
      <c r="L11" s="16" t="s">
        <v>36072</v>
      </c>
      <c r="M11" s="15">
        <f>IF(D6L1104C2&lt;&gt;0,D6L1104C2*D6L1104C4,D6L1104C3*D6L1104C4)</f>
        <v>4.9189320245345419E-2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2.459466012267271E-2</v>
      </c>
      <c r="R11" s="16" t="s">
        <v>36074</v>
      </c>
      <c r="S11" s="15">
        <f>D6L1104C5-D6L1104C7</f>
        <v>2.459466012267271E-2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2.3218287828967815E-2</v>
      </c>
      <c r="X11" s="16" t="s">
        <v>36076</v>
      </c>
      <c r="Y11" s="33">
        <f>D6L1104C7-D6L1104C10</f>
        <v>1.3763722937048944E-3</v>
      </c>
      <c r="Z11" s="16" t="s">
        <v>36077</v>
      </c>
      <c r="AA11" s="33">
        <f>CHOOSE(MIN(D6L1104C9,RUN_YEARS),B7L811C7,B7L811C16,B7L811C25,B7L811C34,B7L811C43)</f>
        <v>347204</v>
      </c>
      <c r="AB11" s="16" t="s">
        <v>36078</v>
      </c>
      <c r="AC11" s="33">
        <f>IF(D6L1104C12=0,0,D6L1104C10/D6L1104C12)</f>
        <v>6.6872178399349699E-8</v>
      </c>
      <c r="AD11" s="16" t="s">
        <v>36079</v>
      </c>
      <c r="AE11" s="33">
        <f>IF(D6L1104C5=0,0,D6L1104C10/D6L1104C5)</f>
        <v>0.47201887956898259</v>
      </c>
      <c r="AF11" s="16" t="s">
        <v>36080</v>
      </c>
      <c r="AG11" s="33">
        <f>CHOOSE(MIN(D6L1104C9,RUN_YEARS),B7L811C5,B7L811C14,B7L811C23,B7L811C32,B7L811C41)</f>
        <v>7916.2062877020744</v>
      </c>
      <c r="AH11" s="16" t="s">
        <v>36081</v>
      </c>
      <c r="AI11" s="33">
        <f>IF(D6L1104C15=0,0,D6L1104C11/D6L1104C15)</f>
        <v>1.7386766383830928E-7</v>
      </c>
      <c r="AJ11" s="16" t="s">
        <v>36082</v>
      </c>
      <c r="AK11" s="33">
        <f>IF(D6L1104C5=0,0,D6L1104C11/D6L1104C5)</f>
        <v>2.7981120431017439E-2</v>
      </c>
      <c r="AL11" s="16" t="s">
        <v>36083</v>
      </c>
      <c r="AM11" s="33">
        <f>D6L1104C8*CHOOSE(MIN(D6L1104C9,RUN_YEARS),B7L811C4,B7L811C13,B7L811C22,B7L811C31,B7L811C40)</f>
        <v>2.5171912565045348E-3</v>
      </c>
      <c r="AN11" s="16" t="s">
        <v>36084</v>
      </c>
      <c r="AO11" s="33">
        <f>D6L1104C8-D6L1104C18</f>
        <v>2.2077468866168175E-2</v>
      </c>
      <c r="AP11" s="16" t="s">
        <v>36085</v>
      </c>
      <c r="AQ11" s="33">
        <f>CHOOSE(MIN(D6L1104C9,RUN_YEARS),B7L811C2,B7L811C11,B7L811C20,B7L811C29,B7L811C38)</f>
        <v>584.20895830838356</v>
      </c>
      <c r="AR11" s="16" t="s">
        <v>36086</v>
      </c>
      <c r="AS11" s="33">
        <f>IF(D6L1104C20=0,0,D6L1104C18/D6L1104C20)</f>
        <v>4.3087173188737673E-6</v>
      </c>
      <c r="AT11" s="16" t="s">
        <v>36087</v>
      </c>
      <c r="AU11" s="33">
        <f>IF(D6L1104C5=0,0,D6L1104C18/D6L1104C5)</f>
        <v>5.1173532058368429E-2</v>
      </c>
      <c r="AV11" s="16" t="s">
        <v>36088</v>
      </c>
      <c r="AW11" s="33">
        <f>CHOOSE(MIN(D6L1104C9,RUN_YEARS),B7L811C1,B7L811C10,B7L811C19,B7L811C28,B7L811C37)</f>
        <v>5123.9074722912865</v>
      </c>
      <c r="AX11" s="16" t="s">
        <v>36089</v>
      </c>
      <c r="AY11" s="33">
        <f>IF(D6L1104C23=0,0,D6L1104C19/D6L1104C23)</f>
        <v>4.3087173188737673E-6</v>
      </c>
      <c r="AZ11" s="16" t="s">
        <v>36090</v>
      </c>
      <c r="BA11" s="33">
        <f>IF(D6L1104C5=0,0,D6L1104C19/D6L1104C5)</f>
        <v>0.44882646794163156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65.807356347221301</v>
      </c>
      <c r="J12" s="16" t="s">
        <v>36113</v>
      </c>
      <c r="K12" s="21">
        <f>IF(FLOW_THRU_100PCT="Y",1,INDEX(VariabilityMatrix,D6L1105C1,D6L1105C9))</f>
        <v>0.24674303864797151</v>
      </c>
      <c r="L12" s="16" t="s">
        <v>36093</v>
      </c>
      <c r="M12" s="15">
        <f>IF(D6L1105C2&lt;&gt;0,D6L1105C2*D6L1105C4,D6L1105C3*D6L1105C4)</f>
        <v>16.237507070503259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8.1187535352516296</v>
      </c>
      <c r="R12" s="16" t="s">
        <v>36095</v>
      </c>
      <c r="S12" s="15">
        <f>D6L1105C5-D6L1105C7</f>
        <v>8.1187535352516296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7.667172095926599</v>
      </c>
      <c r="X12" s="16" t="s">
        <v>36097</v>
      </c>
      <c r="Y12" s="33">
        <f>D6L1105C7-D6L1105C10</f>
        <v>0.45158143932503059</v>
      </c>
      <c r="Z12" s="16" t="s">
        <v>36098</v>
      </c>
      <c r="AA12" s="33">
        <f>CHOOSE(MIN(D6L1105C9,RUN_YEARS),B7L811C7,B7L811C16,B7L811C25,B7L811C34,B7L811C43)</f>
        <v>323336.40000000002</v>
      </c>
      <c r="AB12" s="16" t="s">
        <v>36099</v>
      </c>
      <c r="AC12" s="33">
        <f>IF(D6L1105C12=0,0,D6L1105C10/D6L1105C12)</f>
        <v>2.3712678485708998E-5</v>
      </c>
      <c r="AD12" s="16" t="s">
        <v>36100</v>
      </c>
      <c r="AE12" s="33">
        <f>IF(D6L1105C5=0,0,D6L1105C10/D6L1105C5)</f>
        <v>0.47218899198231207</v>
      </c>
      <c r="AF12" s="16" t="s">
        <v>36101</v>
      </c>
      <c r="AG12" s="33">
        <f>CHOOSE(MIN(D6L1105C9,RUN_YEARS),B7L811C5,B7L811C14,B7L811C23,B7L811C32,B7L811C41)</f>
        <v>7324.5698108647321</v>
      </c>
      <c r="AH12" s="16" t="s">
        <v>36102</v>
      </c>
      <c r="AI12" s="33">
        <f>IF(D6L1105C15=0,0,D6L1105C11/D6L1105C15)</f>
        <v>6.1652964062843349E-5</v>
      </c>
      <c r="AJ12" s="16" t="s">
        <v>36103</v>
      </c>
      <c r="AK12" s="33">
        <f>IF(D6L1105C5=0,0,D6L1105C11/D6L1105C5)</f>
        <v>2.7811008017687929E-2</v>
      </c>
      <c r="AL12" s="16" t="s">
        <v>36104</v>
      </c>
      <c r="AM12" s="33">
        <f>D6L1105C8*CHOOSE(MIN(D6L1105C9,RUN_YEARS),B7L811C4,B7L811C13,B7L811C22,B7L811C31,B7L811C40)</f>
        <v>0.8455286751357336</v>
      </c>
      <c r="AN12" s="16" t="s">
        <v>36105</v>
      </c>
      <c r="AO12" s="33">
        <f>D6L1105C8-D6L1105C18</f>
        <v>7.2732248601158958</v>
      </c>
      <c r="AP12" s="16" t="s">
        <v>36106</v>
      </c>
      <c r="AQ12" s="33">
        <f>CHOOSE(MIN(D6L1105C9,RUN_YEARS),B7L811C2,B7L811C11,B7L811C20,B7L811C29,B7L811C38)</f>
        <v>554.72810001036521</v>
      </c>
      <c r="AR12" s="16" t="s">
        <v>36107</v>
      </c>
      <c r="AS12" s="33">
        <f>IF(D6L1105C20=0,0,D6L1105C18/D6L1105C20)</f>
        <v>1.5242218216815315E-3</v>
      </c>
      <c r="AT12" s="16" t="s">
        <v>36108</v>
      </c>
      <c r="AU12" s="33">
        <f>IF(D6L1105C5=0,0,D6L1105C18/D6L1105C5)</f>
        <v>5.2072567018104927E-2</v>
      </c>
      <c r="AV12" s="16" t="s">
        <v>36109</v>
      </c>
      <c r="AW12" s="33">
        <f>CHOOSE(MIN(D6L1105C9,RUN_YEARS),B7L811C1,B7L811C10,B7L811C19,B7L811C28,B7L811C37)</f>
        <v>4771.7627163295874</v>
      </c>
      <c r="AX12" s="16" t="s">
        <v>36110</v>
      </c>
      <c r="AY12" s="33">
        <f>IF(D6L1105C23=0,0,D6L1105C19/D6L1105C23)</f>
        <v>1.5242218216815313E-3</v>
      </c>
      <c r="AZ12" s="16" t="s">
        <v>36111</v>
      </c>
      <c r="BA12" s="33">
        <f>IF(D6L1105C5=0,0,D6L1105C19/D6L1105C5)</f>
        <v>0.44792743298189508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24.395328154942714</v>
      </c>
      <c r="J13" s="16" t="s">
        <v>36134</v>
      </c>
      <c r="K13" s="21">
        <f>IF(FLOW_THRU_100PCT="Y",1,INDEX(VariabilityMatrix,D6L1106C1,D6L1106C9))</f>
        <v>0.4974550993029121</v>
      </c>
      <c r="L13" s="16" t="s">
        <v>36114</v>
      </c>
      <c r="M13" s="15">
        <f>IF(D6L1106C2&lt;&gt;0,D6L1106C2*D6L1106C4,D6L1106C3*D6L1106C4)</f>
        <v>12.135580389844154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6.0677901949220772</v>
      </c>
      <c r="R13" s="16" t="s">
        <v>36116</v>
      </c>
      <c r="S13" s="15">
        <f>D6L1106C5-D6L1106C7</f>
        <v>6.0677901949220772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5.7302874714008247</v>
      </c>
      <c r="X13" s="16" t="s">
        <v>36118</v>
      </c>
      <c r="Y13" s="33">
        <f>D6L1106C7-D6L1106C10</f>
        <v>0.33750272352125243</v>
      </c>
      <c r="Z13" s="16" t="s">
        <v>36119</v>
      </c>
      <c r="AA13" s="33">
        <f>CHOOSE(MIN(D6L1106C9,RUN_YEARS),B7L811C7,B7L811C16,B7L811C25,B7L811C34,B7L811C43)</f>
        <v>323336.40000000002</v>
      </c>
      <c r="AB13" s="16" t="s">
        <v>36120</v>
      </c>
      <c r="AC13" s="33">
        <f>IF(D6L1106C12=0,0,D6L1106C10/D6L1106C12)</f>
        <v>1.7722370482880445E-5</v>
      </c>
      <c r="AD13" s="16" t="s">
        <v>36121</v>
      </c>
      <c r="AE13" s="33">
        <f>IF(D6L1106C5=0,0,D6L1106C10/D6L1106C5)</f>
        <v>0.47218899198231207</v>
      </c>
      <c r="AF13" s="16" t="s">
        <v>36122</v>
      </c>
      <c r="AG13" s="33">
        <f>CHOOSE(MIN(D6L1106C9,RUN_YEARS),B7L811C5,B7L811C14,B7L811C23,B7L811C32,B7L811C41)</f>
        <v>7324.5698108647321</v>
      </c>
      <c r="AH13" s="16" t="s">
        <v>36123</v>
      </c>
      <c r="AI13" s="33">
        <f>IF(D6L1106C15=0,0,D6L1106C11/D6L1106C15)</f>
        <v>4.6078163255489153E-5</v>
      </c>
      <c r="AJ13" s="16" t="s">
        <v>36124</v>
      </c>
      <c r="AK13" s="33">
        <f>IF(D6L1106C5=0,0,D6L1106C11/D6L1106C5)</f>
        <v>2.781100801768795E-2</v>
      </c>
      <c r="AL13" s="16" t="s">
        <v>36125</v>
      </c>
      <c r="AM13" s="33">
        <f>D6L1106C8*CHOOSE(MIN(D6L1106C9,RUN_YEARS),B7L811C4,B7L811C13,B7L811C22,B7L811C31,B7L811C40)</f>
        <v>0.6319308231537597</v>
      </c>
      <c r="AN13" s="16" t="s">
        <v>36126</v>
      </c>
      <c r="AO13" s="33">
        <f>D6L1106C8-D6L1106C18</f>
        <v>5.4358593717683172</v>
      </c>
      <c r="AP13" s="16" t="s">
        <v>36127</v>
      </c>
      <c r="AQ13" s="33">
        <f>CHOOSE(MIN(D6L1106C9,RUN_YEARS),B7L811C2,B7L811C11,B7L811C20,B7L811C29,B7L811C38)</f>
        <v>554.72810001036521</v>
      </c>
      <c r="AR13" s="16" t="s">
        <v>36128</v>
      </c>
      <c r="AS13" s="33">
        <f>IF(D6L1106C20=0,0,D6L1106C18/D6L1106C20)</f>
        <v>1.1391721874950123E-3</v>
      </c>
      <c r="AT13" s="16" t="s">
        <v>36129</v>
      </c>
      <c r="AU13" s="33">
        <f>IF(D6L1106C5=0,0,D6L1106C18/D6L1106C5)</f>
        <v>5.2072567018104934E-2</v>
      </c>
      <c r="AV13" s="16" t="s">
        <v>36130</v>
      </c>
      <c r="AW13" s="33">
        <f>CHOOSE(MIN(D6L1106C9,RUN_YEARS),B7L811C1,B7L811C10,B7L811C19,B7L811C28,B7L811C37)</f>
        <v>4771.7627163295874</v>
      </c>
      <c r="AX13" s="16" t="s">
        <v>36131</v>
      </c>
      <c r="AY13" s="33">
        <f>IF(D6L1106C23=0,0,D6L1106C19/D6L1106C23)</f>
        <v>1.1391721874950121E-3</v>
      </c>
      <c r="AZ13" s="16" t="s">
        <v>36132</v>
      </c>
      <c r="BA13" s="33">
        <f>IF(D6L1106C5=0,0,D6L1106C19/D6L1106C5)</f>
        <v>0.44792743298189502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4.1038625501652781</v>
      </c>
      <c r="J14" s="16" t="s">
        <v>36155</v>
      </c>
      <c r="K14" s="21">
        <f>IF(FLOW_THRU_100PCT="Y",1,INDEX(VariabilityMatrix,D6L1107C1,D6L1107C9))</f>
        <v>0.49174669797485232</v>
      </c>
      <c r="L14" s="16" t="s">
        <v>36135</v>
      </c>
      <c r="M14" s="15">
        <f>IF(D6L1107C2&lt;&gt;0,D6L1107C2*D6L1107C4,D6L1107C3*D6L1107C4)</f>
        <v>2.0180608579864323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1.0090304289932162</v>
      </c>
      <c r="R14" s="16" t="s">
        <v>36137</v>
      </c>
      <c r="S14" s="15">
        <f>D6L1107C5-D6L1107C7</f>
        <v>1.0090304289932162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0.95256282508877532</v>
      </c>
      <c r="X14" s="16" t="s">
        <v>36139</v>
      </c>
      <c r="Y14" s="33">
        <f>D6L1107C7-D6L1107C10</f>
        <v>5.6467603904440833E-2</v>
      </c>
      <c r="Z14" s="16" t="s">
        <v>36140</v>
      </c>
      <c r="AA14" s="33">
        <f>CHOOSE(MIN(D6L1107C9,RUN_YEARS),B7L811C7,B7L811C16,B7L811C25,B7L811C34,B7L811C43)</f>
        <v>347204</v>
      </c>
      <c r="AB14" s="16" t="s">
        <v>36141</v>
      </c>
      <c r="AC14" s="33">
        <f>IF(D6L1107C12=0,0,D6L1107C10/D6L1107C12)</f>
        <v>2.7435249164432877E-6</v>
      </c>
      <c r="AD14" s="16" t="s">
        <v>36142</v>
      </c>
      <c r="AE14" s="33">
        <f>IF(D6L1107C5=0,0,D6L1107C10/D6L1107C5)</f>
        <v>0.47201887956898253</v>
      </c>
      <c r="AF14" s="16" t="s">
        <v>36143</v>
      </c>
      <c r="AG14" s="33">
        <f>CHOOSE(MIN(D6L1107C9,RUN_YEARS),B7L811C5,B7L811C14,B7L811C23,B7L811C32,B7L811C41)</f>
        <v>7916.2062877020744</v>
      </c>
      <c r="AH14" s="16" t="s">
        <v>36144</v>
      </c>
      <c r="AI14" s="33">
        <f>IF(D6L1107C15=0,0,D6L1107C11/D6L1107C15)</f>
        <v>7.1331647827525618E-6</v>
      </c>
      <c r="AJ14" s="16" t="s">
        <v>36145</v>
      </c>
      <c r="AK14" s="33">
        <f>IF(D6L1107C5=0,0,D6L1107C11/D6L1107C5)</f>
        <v>2.7981120431017484E-2</v>
      </c>
      <c r="AL14" s="16" t="s">
        <v>36146</v>
      </c>
      <c r="AM14" s="33">
        <f>D6L1107C8*CHOOSE(MIN(D6L1107C9,RUN_YEARS),B7L811C4,B7L811C13,B7L811C22,B7L811C31,B7L811C40)</f>
        <v>0.10327130201190719</v>
      </c>
      <c r="AN14" s="16" t="s">
        <v>36147</v>
      </c>
      <c r="AO14" s="33">
        <f>D6L1107C8-D6L1107C18</f>
        <v>0.905759126981309</v>
      </c>
      <c r="AP14" s="16" t="s">
        <v>36148</v>
      </c>
      <c r="AQ14" s="33">
        <f>CHOOSE(MIN(D6L1107C9,RUN_YEARS),B7L811C2,B7L811C11,B7L811C20,B7L811C29,B7L811C38)</f>
        <v>584.20895830838356</v>
      </c>
      <c r="AR14" s="16" t="s">
        <v>36149</v>
      </c>
      <c r="AS14" s="33">
        <f>IF(D6L1107C20=0,0,D6L1107C18/D6L1107C20)</f>
        <v>1.767711715871941E-4</v>
      </c>
      <c r="AT14" s="16" t="s">
        <v>36150</v>
      </c>
      <c r="AU14" s="33">
        <f>IF(D6L1107C5=0,0,D6L1107C18/D6L1107C5)</f>
        <v>5.1173532058368429E-2</v>
      </c>
      <c r="AV14" s="16" t="s">
        <v>36151</v>
      </c>
      <c r="AW14" s="33">
        <f>CHOOSE(MIN(D6L1107C9,RUN_YEARS),B7L811C1,B7L811C10,B7L811C19,B7L811C28,B7L811C37)</f>
        <v>5123.9074722912865</v>
      </c>
      <c r="AX14" s="16" t="s">
        <v>36152</v>
      </c>
      <c r="AY14" s="33">
        <f>IF(D6L1107C23=0,0,D6L1107C19/D6L1107C23)</f>
        <v>1.767711715871941E-4</v>
      </c>
      <c r="AZ14" s="16" t="s">
        <v>36153</v>
      </c>
      <c r="BA14" s="33">
        <f>IF(D6L1107C5=0,0,D6L1107C19/D6L1107C5)</f>
        <v>0.44882646794163161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3.1692607579106004E-2</v>
      </c>
      <c r="J15" s="16" t="s">
        <v>36176</v>
      </c>
      <c r="K15" s="21">
        <f>IF(FLOW_THRU_100PCT="Y",1,INDEX(VariabilityMatrix,D6L1108C1,D6L1108C9))</f>
        <v>0.49174669797485232</v>
      </c>
      <c r="L15" s="16" t="s">
        <v>36156</v>
      </c>
      <c r="M15" s="15">
        <f>IF(D6L1108C2&lt;&gt;0,D6L1108C2*D6L1108C4,D6L1108C3*D6L1108C4)</f>
        <v>1.5584735127238156E-2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7.7923675636190782E-3</v>
      </c>
      <c r="R15" s="16" t="s">
        <v>36158</v>
      </c>
      <c r="S15" s="15">
        <f>D6L1108C5-D6L1108C7</f>
        <v>7.7923675636190782E-3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7.3562892131383189E-3</v>
      </c>
      <c r="X15" s="16" t="s">
        <v>36160</v>
      </c>
      <c r="Y15" s="33">
        <f>D6L1108C7-D6L1108C10</f>
        <v>4.3607835048075933E-4</v>
      </c>
      <c r="Z15" s="16" t="s">
        <v>36161</v>
      </c>
      <c r="AA15" s="33">
        <f>CHOOSE(MIN(D6L1108C9,RUN_YEARS),B7L811C7,B7L811C16,B7L811C25,B7L811C34,B7L811C43)</f>
        <v>347204</v>
      </c>
      <c r="AB15" s="16" t="s">
        <v>36162</v>
      </c>
      <c r="AC15" s="33">
        <f>IF(D6L1108C12=0,0,D6L1108C10/D6L1108C12)</f>
        <v>2.118722483939793E-8</v>
      </c>
      <c r="AD15" s="16" t="s">
        <v>36163</v>
      </c>
      <c r="AE15" s="33">
        <f>IF(D6L1108C5=0,0,D6L1108C10/D6L1108C5)</f>
        <v>0.47201887956898253</v>
      </c>
      <c r="AF15" s="16" t="s">
        <v>36164</v>
      </c>
      <c r="AG15" s="33">
        <f>CHOOSE(MIN(D6L1108C9,RUN_YEARS),B7L811C5,B7L811C14,B7L811C23,B7L811C32,B7L811C41)</f>
        <v>7916.2062877020744</v>
      </c>
      <c r="AH15" s="16" t="s">
        <v>36165</v>
      </c>
      <c r="AI15" s="33">
        <f>IF(D6L1108C15=0,0,D6L1108C11/D6L1108C15)</f>
        <v>5.508678458243471E-8</v>
      </c>
      <c r="AJ15" s="16" t="s">
        <v>36166</v>
      </c>
      <c r="AK15" s="33">
        <f>IF(D6L1108C5=0,0,D6L1108C11/D6L1108C5)</f>
        <v>2.7981120431017477E-2</v>
      </c>
      <c r="AL15" s="16" t="s">
        <v>36167</v>
      </c>
      <c r="AM15" s="33">
        <f>D6L1108C8*CHOOSE(MIN(D6L1108C9,RUN_YEARS),B7L811C4,B7L811C13,B7L811C22,B7L811C31,B7L811C40)</f>
        <v>7.9752594265490237E-4</v>
      </c>
      <c r="AN15" s="16" t="s">
        <v>36168</v>
      </c>
      <c r="AO15" s="33">
        <f>D6L1108C8-D6L1108C18</f>
        <v>6.9948416209641758E-3</v>
      </c>
      <c r="AP15" s="16" t="s">
        <v>36169</v>
      </c>
      <c r="AQ15" s="33">
        <f>CHOOSE(MIN(D6L1108C9,RUN_YEARS),B7L811C2,B7L811C11,B7L811C20,B7L811C29,B7L811C38)</f>
        <v>584.20895830838356</v>
      </c>
      <c r="AR15" s="16" t="s">
        <v>36170</v>
      </c>
      <c r="AS15" s="33">
        <f>IF(D6L1108C20=0,0,D6L1108C18/D6L1108C20)</f>
        <v>1.3651381604352534E-6</v>
      </c>
      <c r="AT15" s="16" t="s">
        <v>36171</v>
      </c>
      <c r="AU15" s="33">
        <f>IF(D6L1108C5=0,0,D6L1108C18/D6L1108C5)</f>
        <v>5.1173532058368429E-2</v>
      </c>
      <c r="AV15" s="16" t="s">
        <v>36172</v>
      </c>
      <c r="AW15" s="33">
        <f>CHOOSE(MIN(D6L1108C9,RUN_YEARS),B7L811C1,B7L811C10,B7L811C19,B7L811C28,B7L811C37)</f>
        <v>5123.9074722912865</v>
      </c>
      <c r="AX15" s="16" t="s">
        <v>36173</v>
      </c>
      <c r="AY15" s="33">
        <f>IF(D6L1108C23=0,0,D6L1108C19/D6L1108C23)</f>
        <v>1.3651381604352534E-6</v>
      </c>
      <c r="AZ15" s="16" t="s">
        <v>36174</v>
      </c>
      <c r="BA15" s="33">
        <f>IF(D6L1108C5=0,0,D6L1108C19/D6L1108C5)</f>
        <v>0.44882646794163156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9.9039398684706262E-4</v>
      </c>
      <c r="J16" s="16" t="s">
        <v>36197</v>
      </c>
      <c r="K16" s="21">
        <f>IF(FLOW_THRU_100PCT="Y",1,INDEX(VariabilityMatrix,D6L1109C1,D6L1109C9))</f>
        <v>0.49174669797485232</v>
      </c>
      <c r="L16" s="16" t="s">
        <v>36177</v>
      </c>
      <c r="M16" s="15">
        <f>IF(D6L1109C2&lt;&gt;0,D6L1109C2*D6L1109C4,D6L1109C3*D6L1109C4)</f>
        <v>4.8702297272619239E-4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2.4351148636309619E-4</v>
      </c>
      <c r="R16" s="16" t="s">
        <v>36179</v>
      </c>
      <c r="S16" s="15">
        <f>D6L1109C5-D6L1109C7</f>
        <v>2.4351148636309619E-4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2.2988403791057246E-4</v>
      </c>
      <c r="X16" s="16" t="s">
        <v>36181</v>
      </c>
      <c r="Y16" s="33">
        <f>D6L1109C7-D6L1109C10</f>
        <v>1.3627448452523729E-5</v>
      </c>
      <c r="Z16" s="16" t="s">
        <v>36182</v>
      </c>
      <c r="AA16" s="33">
        <f>CHOOSE(MIN(D6L1109C9,RUN_YEARS),B7L811C7,B7L811C16,B7L811C25,B7L811C34,B7L811C43)</f>
        <v>347204</v>
      </c>
      <c r="AB16" s="16" t="s">
        <v>36183</v>
      </c>
      <c r="AC16" s="33">
        <f>IF(D6L1109C12=0,0,D6L1109C10/D6L1109C12)</f>
        <v>6.621007762311853E-10</v>
      </c>
      <c r="AD16" s="16" t="s">
        <v>36184</v>
      </c>
      <c r="AE16" s="33">
        <f>IF(D6L1109C5=0,0,D6L1109C10/D6L1109C5)</f>
        <v>0.47201887956898253</v>
      </c>
      <c r="AF16" s="16" t="s">
        <v>36185</v>
      </c>
      <c r="AG16" s="33">
        <f>CHOOSE(MIN(D6L1109C9,RUN_YEARS),B7L811C5,B7L811C14,B7L811C23,B7L811C32,B7L811C41)</f>
        <v>7916.2062877020744</v>
      </c>
      <c r="AH16" s="16" t="s">
        <v>36186</v>
      </c>
      <c r="AI16" s="33">
        <f>IF(D6L1109C15=0,0,D6L1109C11/D6L1109C15)</f>
        <v>1.7214620182010847E-9</v>
      </c>
      <c r="AJ16" s="16" t="s">
        <v>36187</v>
      </c>
      <c r="AK16" s="33">
        <f>IF(D6L1109C5=0,0,D6L1109C11/D6L1109C5)</f>
        <v>2.7981120431017477E-2</v>
      </c>
      <c r="AL16" s="16" t="s">
        <v>36188</v>
      </c>
      <c r="AM16" s="33">
        <f>D6L1109C8*CHOOSE(MIN(D6L1109C9,RUN_YEARS),B7L811C4,B7L811C13,B7L811C22,B7L811C31,B7L811C40)</f>
        <v>2.4922685707965699E-5</v>
      </c>
      <c r="AN16" s="16" t="s">
        <v>36189</v>
      </c>
      <c r="AO16" s="33">
        <f>D6L1109C8-D6L1109C18</f>
        <v>2.1858880065513049E-4</v>
      </c>
      <c r="AP16" s="16" t="s">
        <v>36190</v>
      </c>
      <c r="AQ16" s="33">
        <f>CHOOSE(MIN(D6L1109C9,RUN_YEARS),B7L811C2,B7L811C11,B7L811C20,B7L811C29,B7L811C38)</f>
        <v>584.20895830838356</v>
      </c>
      <c r="AR16" s="16" t="s">
        <v>36191</v>
      </c>
      <c r="AS16" s="33">
        <f>IF(D6L1109C20=0,0,D6L1109C18/D6L1109C20)</f>
        <v>4.2660567513601668E-8</v>
      </c>
      <c r="AT16" s="16" t="s">
        <v>36192</v>
      </c>
      <c r="AU16" s="33">
        <f>IF(D6L1109C5=0,0,D6L1109C18/D6L1109C5)</f>
        <v>5.1173532058368429E-2</v>
      </c>
      <c r="AV16" s="16" t="s">
        <v>36193</v>
      </c>
      <c r="AW16" s="33">
        <f>CHOOSE(MIN(D6L1109C9,RUN_YEARS),B7L811C1,B7L811C10,B7L811C19,B7L811C28,B7L811C37)</f>
        <v>5123.9074722912865</v>
      </c>
      <c r="AX16" s="16" t="s">
        <v>36194</v>
      </c>
      <c r="AY16" s="33">
        <f>IF(D6L1109C23=0,0,D6L1109C19/D6L1109C23)</f>
        <v>4.2660567513601668E-8</v>
      </c>
      <c r="AZ16" s="16" t="s">
        <v>36195</v>
      </c>
      <c r="BA16" s="33">
        <f>IF(D6L1109C5=0,0,D6L1109C19/D6L1109C5)</f>
        <v>0.44882646794163156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0.12478964234272988</v>
      </c>
      <c r="J17" s="16" t="s">
        <v>36218</v>
      </c>
      <c r="K17" s="21">
        <f>IF(FLOW_THRU_100PCT="Y",1,INDEX(VariabilityMatrix,D6L1110C1,D6L1110C9))</f>
        <v>0.49174669797485232</v>
      </c>
      <c r="L17" s="16" t="s">
        <v>36198</v>
      </c>
      <c r="M17" s="15">
        <f>IF(D6L1110C2&lt;&gt;0,D6L1110C2*D6L1110C4,D6L1110C3*D6L1110C4)</f>
        <v>6.1364894563500229E-2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3.0682447281750114E-2</v>
      </c>
      <c r="R17" s="16" t="s">
        <v>36200</v>
      </c>
      <c r="S17" s="15">
        <f>D6L1110C5-D6L1110C7</f>
        <v>3.0682447281750114E-2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2.8965388776732125E-2</v>
      </c>
      <c r="X17" s="16" t="s">
        <v>36202</v>
      </c>
      <c r="Y17" s="33">
        <f>D6L1110C7-D6L1110C10</f>
        <v>1.7170585050179897E-3</v>
      </c>
      <c r="Z17" s="16" t="s">
        <v>36203</v>
      </c>
      <c r="AA17" s="33">
        <f>CHOOSE(MIN(D6L1110C9,RUN_YEARS),B7L811C7,B7L811C16,B7L811C25,B7L811C34,B7L811C43)</f>
        <v>347204</v>
      </c>
      <c r="AB17" s="16" t="s">
        <v>36204</v>
      </c>
      <c r="AC17" s="33">
        <f>IF(D6L1110C12=0,0,D6L1110C10/D6L1110C12)</f>
        <v>8.3424697805129334E-8</v>
      </c>
      <c r="AD17" s="16" t="s">
        <v>36205</v>
      </c>
      <c r="AE17" s="33">
        <f>IF(D6L1110C5=0,0,D6L1110C10/D6L1110C5)</f>
        <v>0.47201887956898253</v>
      </c>
      <c r="AF17" s="16" t="s">
        <v>36206</v>
      </c>
      <c r="AG17" s="33">
        <f>CHOOSE(MIN(D6L1110C9,RUN_YEARS),B7L811C5,B7L811C14,B7L811C23,B7L811C32,B7L811C41)</f>
        <v>7916.2062877020744</v>
      </c>
      <c r="AH17" s="16" t="s">
        <v>36207</v>
      </c>
      <c r="AI17" s="33">
        <f>IF(D6L1110C15=0,0,D6L1110C11/D6L1110C15)</f>
        <v>2.1690421429333664E-7</v>
      </c>
      <c r="AJ17" s="16" t="s">
        <v>36208</v>
      </c>
      <c r="AK17" s="33">
        <f>IF(D6L1110C5=0,0,D6L1110C11/D6L1110C5)</f>
        <v>2.798112043101748E-2</v>
      </c>
      <c r="AL17" s="16" t="s">
        <v>36209</v>
      </c>
      <c r="AM17" s="33">
        <f>D6L1110C8*CHOOSE(MIN(D6L1110C9,RUN_YEARS),B7L811C4,B7L811C13,B7L811C22,B7L811C31,B7L811C40)</f>
        <v>3.1402583992036774E-3</v>
      </c>
      <c r="AN17" s="16" t="s">
        <v>36210</v>
      </c>
      <c r="AO17" s="33">
        <f>D6L1110C8-D6L1110C18</f>
        <v>2.7542188882546437E-2</v>
      </c>
      <c r="AP17" s="16" t="s">
        <v>36211</v>
      </c>
      <c r="AQ17" s="33">
        <f>CHOOSE(MIN(D6L1110C9,RUN_YEARS),B7L811C2,B7L811C11,B7L811C20,B7L811C29,B7L811C38)</f>
        <v>584.20895830838356</v>
      </c>
      <c r="AR17" s="16" t="s">
        <v>36212</v>
      </c>
      <c r="AS17" s="33">
        <f>IF(D6L1110C20=0,0,D6L1110C18/D6L1110C20)</f>
        <v>5.3752315067138094E-6</v>
      </c>
      <c r="AT17" s="16" t="s">
        <v>36213</v>
      </c>
      <c r="AU17" s="33">
        <f>IF(D6L1110C5=0,0,D6L1110C18/D6L1110C5)</f>
        <v>5.1173532058368429E-2</v>
      </c>
      <c r="AV17" s="16" t="s">
        <v>36214</v>
      </c>
      <c r="AW17" s="33">
        <f>CHOOSE(MIN(D6L1110C9,RUN_YEARS),B7L811C1,B7L811C10,B7L811C19,B7L811C28,B7L811C37)</f>
        <v>5123.9074722912865</v>
      </c>
      <c r="AX17" s="16" t="s">
        <v>36215</v>
      </c>
      <c r="AY17" s="33">
        <f>IF(D6L1110C23=0,0,D6L1110C19/D6L1110C23)</f>
        <v>5.3752315067138094E-6</v>
      </c>
      <c r="AZ17" s="16" t="s">
        <v>36216</v>
      </c>
      <c r="BA17" s="33">
        <f>IF(D6L1110C5=0,0,D6L1110C19/D6L1110C5)</f>
        <v>0.44882646794163156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9.3097034763623882E-2</v>
      </c>
      <c r="J18" s="16" t="s">
        <v>36239</v>
      </c>
      <c r="K18" s="21">
        <f>IF(FLOW_THRU_100PCT="Y",1,INDEX(VariabilityMatrix,D6L1111C1,D6L1111C9))</f>
        <v>0.49174669797485232</v>
      </c>
      <c r="L18" s="16" t="s">
        <v>36219</v>
      </c>
      <c r="M18" s="15">
        <f>IF(D6L1111C2&lt;&gt;0,D6L1111C2*D6L1111C4,D6L1111C3*D6L1111C4)</f>
        <v>4.5780159436262083E-2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2.2890079718131041E-2</v>
      </c>
      <c r="R18" s="16" t="s">
        <v>36221</v>
      </c>
      <c r="S18" s="15">
        <f>D6L1111C5-D6L1111C7</f>
        <v>2.2890079718131041E-2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2.160909956359381E-2</v>
      </c>
      <c r="X18" s="16" t="s">
        <v>36223</v>
      </c>
      <c r="Y18" s="33">
        <f>D6L1111C7-D6L1111C10</f>
        <v>1.2809801545372312E-3</v>
      </c>
      <c r="Z18" s="16" t="s">
        <v>36224</v>
      </c>
      <c r="AA18" s="33">
        <f>CHOOSE(MIN(D6L1111C9,RUN_YEARS),B7L811C7,B7L811C16,B7L811C25,B7L811C34,B7L811C43)</f>
        <v>347204</v>
      </c>
      <c r="AB18" s="16" t="s">
        <v>36225</v>
      </c>
      <c r="AC18" s="33">
        <f>IF(D6L1111C12=0,0,D6L1111C10/D6L1111C12)</f>
        <v>6.2237472965731415E-8</v>
      </c>
      <c r="AD18" s="16" t="s">
        <v>36226</v>
      </c>
      <c r="AE18" s="33">
        <f>IF(D6L1111C5=0,0,D6L1111C10/D6L1111C5)</f>
        <v>0.47201887956898253</v>
      </c>
      <c r="AF18" s="16" t="s">
        <v>36227</v>
      </c>
      <c r="AG18" s="33">
        <f>CHOOSE(MIN(D6L1111C9,RUN_YEARS),B7L811C5,B7L811C14,B7L811C23,B7L811C32,B7L811C41)</f>
        <v>7916.2062877020744</v>
      </c>
      <c r="AH18" s="16" t="s">
        <v>36228</v>
      </c>
      <c r="AI18" s="33">
        <f>IF(D6L1111C15=0,0,D6L1111C11/D6L1111C15)</f>
        <v>1.6181742971090204E-7</v>
      </c>
      <c r="AJ18" s="16" t="s">
        <v>36229</v>
      </c>
      <c r="AK18" s="33">
        <f>IF(D6L1111C5=0,0,D6L1111C11/D6L1111C5)</f>
        <v>2.7981120431017494E-2</v>
      </c>
      <c r="AL18" s="16" t="s">
        <v>36230</v>
      </c>
      <c r="AM18" s="33">
        <f>D6L1111C8*CHOOSE(MIN(D6L1111C9,RUN_YEARS),B7L811C4,B7L811C13,B7L811C22,B7L811C31,B7L811C40)</f>
        <v>2.3427324565487755E-3</v>
      </c>
      <c r="AN18" s="16" t="s">
        <v>36231</v>
      </c>
      <c r="AO18" s="33">
        <f>D6L1111C8-D6L1111C18</f>
        <v>2.0547347261582267E-2</v>
      </c>
      <c r="AP18" s="16" t="s">
        <v>36232</v>
      </c>
      <c r="AQ18" s="33">
        <f>CHOOSE(MIN(D6L1111C9,RUN_YEARS),B7L811C2,B7L811C11,B7L811C20,B7L811C29,B7L811C38)</f>
        <v>584.20895830838356</v>
      </c>
      <c r="AR18" s="16" t="s">
        <v>36233</v>
      </c>
      <c r="AS18" s="33">
        <f>IF(D6L1111C20=0,0,D6L1111C18/D6L1111C20)</f>
        <v>4.0100933462785563E-6</v>
      </c>
      <c r="AT18" s="16" t="s">
        <v>36234</v>
      </c>
      <c r="AU18" s="33">
        <f>IF(D6L1111C5=0,0,D6L1111C18/D6L1111C5)</f>
        <v>5.1173532058368429E-2</v>
      </c>
      <c r="AV18" s="16" t="s">
        <v>36235</v>
      </c>
      <c r="AW18" s="33">
        <f>CHOOSE(MIN(D6L1111C9,RUN_YEARS),B7L811C1,B7L811C10,B7L811C19,B7L811C28,B7L811C37)</f>
        <v>5123.9074722912865</v>
      </c>
      <c r="AX18" s="16" t="s">
        <v>36236</v>
      </c>
      <c r="AY18" s="33">
        <f>IF(D6L1111C23=0,0,D6L1111C19/D6L1111C23)</f>
        <v>4.0100933462785571E-6</v>
      </c>
      <c r="AZ18" s="16" t="s">
        <v>36237</v>
      </c>
      <c r="BA18" s="33">
        <f>IF(D6L1111C5=0,0,D6L1111C19/D6L1111C5)</f>
        <v>0.44882646794163161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0.49174669797485232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347204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7916.2062877020744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584.20895830838356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5123.9074722912865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0.40228502161850138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0.3459651185919112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0.1729825592959556</v>
      </c>
      <c r="R20" s="16" t="s">
        <v>36263</v>
      </c>
      <c r="S20" s="15">
        <f>D6L1113C5-D6L1113C7</f>
        <v>0.1729825592959556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0.16330206764770408</v>
      </c>
      <c r="X20" s="16" t="s">
        <v>36265</v>
      </c>
      <c r="Y20" s="33">
        <f>D6L1113C7-D6L1113C10</f>
        <v>9.6804916482515213E-3</v>
      </c>
      <c r="Z20" s="16" t="s">
        <v>36266</v>
      </c>
      <c r="AA20" s="33">
        <f>CHOOSE(MIN(D6L1113C9,RUN_YEARS),B7L811C7,B7L811C16,B7L811C25,B7L811C34,B7L811C43)</f>
        <v>347204</v>
      </c>
      <c r="AB20" s="16" t="s">
        <v>36267</v>
      </c>
      <c r="AC20" s="33">
        <f>IF(D6L1113C12=0,0,D6L1113C10/D6L1113C12)</f>
        <v>4.7033463798718931E-7</v>
      </c>
      <c r="AD20" s="16" t="s">
        <v>36268</v>
      </c>
      <c r="AE20" s="33">
        <f>IF(D6L1113C5=0,0,D6L1113C10/D6L1113C5)</f>
        <v>0.47201887956898247</v>
      </c>
      <c r="AF20" s="16" t="s">
        <v>36269</v>
      </c>
      <c r="AG20" s="33">
        <f>CHOOSE(MIN(D6L1113C9,RUN_YEARS),B7L811C5,B7L811C14,B7L811C23,B7L811C32,B7L811C41)</f>
        <v>7916.2062877020744</v>
      </c>
      <c r="AH20" s="16" t="s">
        <v>36270</v>
      </c>
      <c r="AI20" s="33">
        <f>IF(D6L1113C15=0,0,D6L1113C11/D6L1113C15)</f>
        <v>1.2228700587666957E-6</v>
      </c>
      <c r="AJ20" s="16" t="s">
        <v>36271</v>
      </c>
      <c r="AK20" s="33">
        <f>IF(D6L1113C5=0,0,D6L1113C11/D6L1113C5)</f>
        <v>2.7981120431017508E-2</v>
      </c>
      <c r="AL20" s="16" t="s">
        <v>36272</v>
      </c>
      <c r="AM20" s="33">
        <f>D6L1113C8*CHOOSE(MIN(D6L1113C9,RUN_YEARS),B7L811C4,B7L811C13,B7L811C22,B7L811C31,B7L811C40)</f>
        <v>1.7704257087340403E-2</v>
      </c>
      <c r="AN20" s="16" t="s">
        <v>36273</v>
      </c>
      <c r="AO20" s="33">
        <f>D6L1113C8-D6L1113C18</f>
        <v>0.15527830220861519</v>
      </c>
      <c r="AP20" s="16" t="s">
        <v>36274</v>
      </c>
      <c r="AQ20" s="33">
        <f>CHOOSE(MIN(D6L1113C9,RUN_YEARS),B7L811C2,B7L811C11,B7L811C20,B7L811C29,B7L811C38)</f>
        <v>584.20895830838356</v>
      </c>
      <c r="AR20" s="16" t="s">
        <v>36275</v>
      </c>
      <c r="AS20" s="33">
        <f>IF(D6L1113C20=0,0,D6L1113C18/D6L1113C20)</f>
        <v>3.0304665540570063E-5</v>
      </c>
      <c r="AT20" s="16" t="s">
        <v>36276</v>
      </c>
      <c r="AU20" s="33">
        <f>IF(D6L1113C5=0,0,D6L1113C18/D6L1113C5)</f>
        <v>5.1173532058368429E-2</v>
      </c>
      <c r="AV20" s="16" t="s">
        <v>36277</v>
      </c>
      <c r="AW20" s="33">
        <f>CHOOSE(MIN(D6L1113C9,RUN_YEARS),B7L811C1,B7L811C10,B7L811C19,B7L811C28,B7L811C37)</f>
        <v>5123.9074722912865</v>
      </c>
      <c r="AX20" s="16" t="s">
        <v>36278</v>
      </c>
      <c r="AY20" s="33">
        <f>IF(D6L1113C23=0,0,D6L1113C19/D6L1113C23)</f>
        <v>3.030466554057006E-5</v>
      </c>
      <c r="AZ20" s="16" t="s">
        <v>36279</v>
      </c>
      <c r="BA20" s="33">
        <f>IF(D6L1113C5=0,0,D6L1113C19/D6L1113C5)</f>
        <v>0.44882646794163156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1.4707597613724599</v>
      </c>
      <c r="J21" s="16" t="s">
        <v>36301</v>
      </c>
      <c r="K21" s="21">
        <f>IF(FLOW_THRU_100PCT="Y",1,INDEX(VariabilityMatrix,D6L1114C1,D6L1114C9))</f>
        <v>0.4974550993029121</v>
      </c>
      <c r="L21" s="16" t="s">
        <v>36281</v>
      </c>
      <c r="M21" s="15">
        <f>IF(D6L1114C2&lt;&gt;0,D6L1114C2*D6L1114C4,D6L1114C3*D6L1114C4)</f>
        <v>0.73163694314426431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0.36581847157213215</v>
      </c>
      <c r="R21" s="16" t="s">
        <v>36283</v>
      </c>
      <c r="S21" s="15">
        <f>D6L1114C5-D6L1114C7</f>
        <v>0.36581847157213215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0.34547091068031033</v>
      </c>
      <c r="X21" s="16" t="s">
        <v>36285</v>
      </c>
      <c r="Y21" s="33">
        <f>D6L1114C7-D6L1114C10</f>
        <v>2.0347560891821825E-2</v>
      </c>
      <c r="Z21" s="16" t="s">
        <v>36286</v>
      </c>
      <c r="AA21" s="33">
        <f>CHOOSE(MIN(D6L1114C9,RUN_YEARS),B7L811C7,B7L811C16,B7L811C25,B7L811C34,B7L811C43)</f>
        <v>323336.40000000002</v>
      </c>
      <c r="AB21" s="16" t="s">
        <v>36287</v>
      </c>
      <c r="AC21" s="33">
        <f>IF(D6L1114C12=0,0,D6L1114C10/D6L1114C12)</f>
        <v>1.0684566002476378E-6</v>
      </c>
      <c r="AD21" s="16" t="s">
        <v>36288</v>
      </c>
      <c r="AE21" s="33">
        <f>IF(D6L1114C5=0,0,D6L1114C10/D6L1114C5)</f>
        <v>0.47218899198231207</v>
      </c>
      <c r="AF21" s="16" t="s">
        <v>36289</v>
      </c>
      <c r="AG21" s="33">
        <f>CHOOSE(MIN(D6L1114C9,RUN_YEARS),B7L811C5,B7L811C14,B7L811C23,B7L811C32,B7L811C41)</f>
        <v>7324.5698108647321</v>
      </c>
      <c r="AH21" s="16" t="s">
        <v>36290</v>
      </c>
      <c r="AI21" s="33">
        <f>IF(D6L1114C15=0,0,D6L1114C11/D6L1114C15)</f>
        <v>2.7779871606438563E-6</v>
      </c>
      <c r="AJ21" s="16" t="s">
        <v>36291</v>
      </c>
      <c r="AK21" s="33">
        <f>IF(D6L1114C5=0,0,D6L1114C11/D6L1114C5)</f>
        <v>2.7811008017687933E-2</v>
      </c>
      <c r="AL21" s="16" t="s">
        <v>36292</v>
      </c>
      <c r="AM21" s="33">
        <f>D6L1114C8*CHOOSE(MIN(D6L1114C9,RUN_YEARS),B7L811C4,B7L811C13,B7L811C22,B7L811C31,B7L811C40)</f>
        <v>3.809821375480113E-2</v>
      </c>
      <c r="AN21" s="16" t="s">
        <v>36293</v>
      </c>
      <c r="AO21" s="33">
        <f>D6L1114C8-D6L1114C18</f>
        <v>0.32772025781733105</v>
      </c>
      <c r="AP21" s="16" t="s">
        <v>36294</v>
      </c>
      <c r="AQ21" s="33">
        <f>CHOOSE(MIN(D6L1114C9,RUN_YEARS),B7L811C2,B7L811C11,B7L811C20,B7L811C29,B7L811C38)</f>
        <v>554.72810001036521</v>
      </c>
      <c r="AR21" s="16" t="s">
        <v>36295</v>
      </c>
      <c r="AS21" s="33">
        <f>IF(D6L1114C20=0,0,D6L1114C18/D6L1114C20)</f>
        <v>6.867907674785045E-5</v>
      </c>
      <c r="AT21" s="16" t="s">
        <v>36296</v>
      </c>
      <c r="AU21" s="33">
        <f>IF(D6L1114C5=0,0,D6L1114C18/D6L1114C5)</f>
        <v>5.2072567018104934E-2</v>
      </c>
      <c r="AV21" s="16" t="s">
        <v>36297</v>
      </c>
      <c r="AW21" s="33">
        <f>CHOOSE(MIN(D6L1114C9,RUN_YEARS),B7L811C1,B7L811C10,B7L811C19,B7L811C28,B7L811C37)</f>
        <v>4771.7627163295874</v>
      </c>
      <c r="AX21" s="16" t="s">
        <v>36298</v>
      </c>
      <c r="AY21" s="33">
        <f>IF(D6L1114C23=0,0,D6L1114C19/D6L1114C23)</f>
        <v>6.867907674785045E-5</v>
      </c>
      <c r="AZ21" s="16" t="s">
        <v>36299</v>
      </c>
      <c r="BA21" s="33">
        <f>IF(D6L1114C5=0,0,D6L1114C19/D6L1114C5)</f>
        <v>0.44792743298189508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4.4072099065036801</v>
      </c>
      <c r="J22" s="16" t="s">
        <v>36322</v>
      </c>
      <c r="K22" s="21">
        <f>IF(FLOW_THRU_100PCT="Y",1,INDEX(VariabilityMatrix,D6L1115C1,D6L1115C9))</f>
        <v>0.50225231908625079</v>
      </c>
      <c r="L22" s="16" t="s">
        <v>36302</v>
      </c>
      <c r="M22" s="15">
        <f>IF(D6L1115C2&lt;&gt;0,D6L1115C2*D6L1115C4,D6L1115C3*D6L1115C4)</f>
        <v>2.2135313962413719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1.1067656981206859</v>
      </c>
      <c r="R22" s="16" t="s">
        <v>36304</v>
      </c>
      <c r="S22" s="15">
        <f>D6L1115C5-D6L1115C7</f>
        <v>1.1067656981206859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1.0436799017764524</v>
      </c>
      <c r="X22" s="16" t="s">
        <v>36306</v>
      </c>
      <c r="Y22" s="33">
        <f>D6L1115C7-D6L1115C10</f>
        <v>6.3085796344233502E-2</v>
      </c>
      <c r="Z22" s="16" t="s">
        <v>36307</v>
      </c>
      <c r="AA22" s="33">
        <f>CHOOSE(MIN(D6L1115C9,RUN_YEARS),B7L811C7,B7L811C16,B7L811C25,B7L811C34,B7L811C43)</f>
        <v>329567.33333333331</v>
      </c>
      <c r="AB22" s="16" t="s">
        <v>36308</v>
      </c>
      <c r="AC22" s="33">
        <f>IF(D6L1115C12=0,0,D6L1115C10/D6L1115C12)</f>
        <v>3.1668184198366724E-6</v>
      </c>
      <c r="AD22" s="16" t="s">
        <v>36309</v>
      </c>
      <c r="AE22" s="33">
        <f>IF(D6L1115C5=0,0,D6L1115C10/D6L1115C5)</f>
        <v>0.47149993153412928</v>
      </c>
      <c r="AF22" s="16" t="s">
        <v>36310</v>
      </c>
      <c r="AG22" s="33">
        <f>CHOOSE(MIN(D6L1115C9,RUN_YEARS),B7L811C5,B7L811C14,B7L811C23,B7L811C32,B7L811C41)</f>
        <v>7661.8752981601738</v>
      </c>
      <c r="AH22" s="16" t="s">
        <v>36311</v>
      </c>
      <c r="AI22" s="33">
        <f>IF(D6L1115C15=0,0,D6L1115C11/D6L1115C15)</f>
        <v>8.2337278915753345E-6</v>
      </c>
      <c r="AJ22" s="16" t="s">
        <v>36312</v>
      </c>
      <c r="AK22" s="33">
        <f>IF(D6L1115C5=0,0,D6L1115C11/D6L1115C5)</f>
        <v>2.8500068465870717E-2</v>
      </c>
      <c r="AL22" s="16" t="s">
        <v>36313</v>
      </c>
      <c r="AM22" s="33">
        <f>D6L1115C8*CHOOSE(MIN(D6L1115C9,RUN_YEARS),B7L811C4,B7L811C13,B7L811C22,B7L811C31,B7L811C40)</f>
        <v>0.11512719910527279</v>
      </c>
      <c r="AN22" s="16" t="s">
        <v>36314</v>
      </c>
      <c r="AO22" s="33">
        <f>D6L1115C8-D6L1115C18</f>
        <v>0.99163849901541312</v>
      </c>
      <c r="AP22" s="16" t="s">
        <v>36315</v>
      </c>
      <c r="AQ22" s="33">
        <f>CHOOSE(MIN(D6L1115C9,RUN_YEARS),B7L811C2,B7L811C11,B7L811C20,B7L811C29,B7L811C38)</f>
        <v>578.61456273280544</v>
      </c>
      <c r="AR22" s="16" t="s">
        <v>36316</v>
      </c>
      <c r="AS22" s="33">
        <f>IF(D6L1115C20=0,0,D6L1115C18/D6L1115C20)</f>
        <v>1.9897044858588637E-4</v>
      </c>
      <c r="AT22" s="16" t="s">
        <v>36317</v>
      </c>
      <c r="AU22" s="33">
        <f>IF(D6L1115C5=0,0,D6L1115C18/D6L1115C5)</f>
        <v>5.2010646562665193E-2</v>
      </c>
      <c r="AV22" s="16" t="s">
        <v>36318</v>
      </c>
      <c r="AW22" s="33">
        <f>CHOOSE(MIN(D6L1115C9,RUN_YEARS),B7L811C1,B7L811C10,B7L811C19,B7L811C28,B7L811C37)</f>
        <v>4983.8481345503351</v>
      </c>
      <c r="AX22" s="16" t="s">
        <v>36319</v>
      </c>
      <c r="AY22" s="33">
        <f>IF(D6L1115C23=0,0,D6L1115C19/D6L1115C23)</f>
        <v>1.9897044858588637E-4</v>
      </c>
      <c r="AZ22" s="16" t="s">
        <v>36320</v>
      </c>
      <c r="BA22" s="33">
        <f>IF(D6L1115C5=0,0,D6L1115C19/D6L1115C5)</f>
        <v>0.44798935343733481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236.47239987797471</v>
      </c>
      <c r="J23" s="16" t="s">
        <v>36343</v>
      </c>
      <c r="K23" s="21">
        <f>IF(FLOW_THRU_100PCT="Y",1,INDEX(VariabilityMatrix,D6L1116C1,D6L1116C9))</f>
        <v>0.24086589183116475</v>
      </c>
      <c r="L23" s="16" t="s">
        <v>36323</v>
      </c>
      <c r="M23" s="15">
        <f>IF(D6L1116C2&lt;&gt;0,D6L1116C2*D6L1116C4,D6L1116C3*D6L1116C4)</f>
        <v>56.958135490064194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28.479067745032097</v>
      </c>
      <c r="R23" s="16" t="s">
        <v>36325</v>
      </c>
      <c r="S23" s="15">
        <f>D6L1116C5-D6L1116C7</f>
        <v>28.479067745032097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26.855756983876926</v>
      </c>
      <c r="X23" s="16" t="s">
        <v>36327</v>
      </c>
      <c r="Y23" s="33">
        <f>D6L1116C7-D6L1116C10</f>
        <v>1.6233107611551709</v>
      </c>
      <c r="Z23" s="16" t="s">
        <v>36328</v>
      </c>
      <c r="AA23" s="33">
        <f>CHOOSE(MIN(D6L1116C9,RUN_YEARS),B7L811C7,B7L811C16,B7L811C25,B7L811C34,B7L811C43)</f>
        <v>329567.33333333331</v>
      </c>
      <c r="AB23" s="16" t="s">
        <v>36329</v>
      </c>
      <c r="AC23" s="33">
        <f>IF(D6L1116C12=0,0,D6L1116C10/D6L1116C12)</f>
        <v>8.1487921488609092E-5</v>
      </c>
      <c r="AD23" s="16" t="s">
        <v>36330</v>
      </c>
      <c r="AE23" s="33">
        <f>IF(D6L1116C5=0,0,D6L1116C10/D6L1116C5)</f>
        <v>0.47149993153412928</v>
      </c>
      <c r="AF23" s="16" t="s">
        <v>36331</v>
      </c>
      <c r="AG23" s="33">
        <f>CHOOSE(MIN(D6L1116C9,RUN_YEARS),B7L811C5,B7L811C14,B7L811C23,B7L811C32,B7L811C41)</f>
        <v>7661.8752981601738</v>
      </c>
      <c r="AH23" s="16" t="s">
        <v>36332</v>
      </c>
      <c r="AI23" s="33">
        <f>IF(D6L1116C15=0,0,D6L1116C11/D6L1116C15)</f>
        <v>2.1186859587038337E-4</v>
      </c>
      <c r="AJ23" s="16" t="s">
        <v>36333</v>
      </c>
      <c r="AK23" s="33">
        <f>IF(D6L1116C5=0,0,D6L1116C11/D6L1116C5)</f>
        <v>2.8500068465870727E-2</v>
      </c>
      <c r="AL23" s="16" t="s">
        <v>36334</v>
      </c>
      <c r="AM23" s="33">
        <f>D6L1116C8*CHOOSE(MIN(D6L1116C9,RUN_YEARS),B7L811C4,B7L811C13,B7L811C22,B7L811C31,B7L811C40)</f>
        <v>2.9624294538421254</v>
      </c>
      <c r="AN23" s="16" t="s">
        <v>36335</v>
      </c>
      <c r="AO23" s="33">
        <f>D6L1116C8-D6L1116C18</f>
        <v>25.51663829118997</v>
      </c>
      <c r="AP23" s="16" t="s">
        <v>36336</v>
      </c>
      <c r="AQ23" s="33">
        <f>CHOOSE(MIN(D6L1116C9,RUN_YEARS),B7L811C2,B7L811C11,B7L811C20,B7L811C29,B7L811C38)</f>
        <v>578.61456273280544</v>
      </c>
      <c r="AR23" s="16" t="s">
        <v>36337</v>
      </c>
      <c r="AS23" s="33">
        <f>IF(D6L1116C20=0,0,D6L1116C18/D6L1116C20)</f>
        <v>5.1198667379723827E-3</v>
      </c>
      <c r="AT23" s="16" t="s">
        <v>36338</v>
      </c>
      <c r="AU23" s="33">
        <f>IF(D6L1116C5=0,0,D6L1116C18/D6L1116C5)</f>
        <v>5.2010646562665193E-2</v>
      </c>
      <c r="AV23" s="16" t="s">
        <v>36339</v>
      </c>
      <c r="AW23" s="33">
        <f>CHOOSE(MIN(D6L1116C9,RUN_YEARS),B7L811C1,B7L811C10,B7L811C19,B7L811C28,B7L811C37)</f>
        <v>4983.8481345503351</v>
      </c>
      <c r="AX23" s="16" t="s">
        <v>36340</v>
      </c>
      <c r="AY23" s="33">
        <f>IF(D6L1116C23=0,0,D6L1116C19/D6L1116C23)</f>
        <v>5.1198667379723827E-3</v>
      </c>
      <c r="AZ23" s="16" t="s">
        <v>36341</v>
      </c>
      <c r="BA23" s="33">
        <f>IF(D6L1116C5=0,0,D6L1116C19/D6L1116C5)</f>
        <v>0.44798935343733481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92.54905666267544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79.592188729900883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39.796094364950442</v>
      </c>
      <c r="R24" s="16" t="s">
        <v>36346</v>
      </c>
      <c r="S24" s="15">
        <f>D6L1117C5-D6L1117C7</f>
        <v>39.796094364950442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37.527711536799764</v>
      </c>
      <c r="X24" s="16" t="s">
        <v>36348</v>
      </c>
      <c r="Y24" s="33">
        <f>D6L1117C7-D6L1117C10</f>
        <v>2.2683828281506777</v>
      </c>
      <c r="Z24" s="16" t="s">
        <v>36349</v>
      </c>
      <c r="AA24" s="33">
        <f>CHOOSE(MIN(D6L1117C9,RUN_YEARS),B7L811C7,B7L811C16,B7L811C25,B7L811C34,B7L811C43)</f>
        <v>329567.33333333331</v>
      </c>
      <c r="AB24" s="16" t="s">
        <v>36350</v>
      </c>
      <c r="AC24" s="33">
        <f>IF(D6L1117C12=0,0,D6L1117C10/D6L1117C12)</f>
        <v>1.138696337323069E-4</v>
      </c>
      <c r="AD24" s="16" t="s">
        <v>36351</v>
      </c>
      <c r="AE24" s="33">
        <f>IF(D6L1117C5=0,0,D6L1117C10/D6L1117C5)</f>
        <v>0.47149993153412928</v>
      </c>
      <c r="AF24" s="16" t="s">
        <v>36352</v>
      </c>
      <c r="AG24" s="33">
        <f>CHOOSE(MIN(D6L1117C9,RUN_YEARS),B7L811C5,B7L811C14,B7L811C23,B7L811C32,B7L811C41)</f>
        <v>7661.8752981601738</v>
      </c>
      <c r="AH24" s="16" t="s">
        <v>36353</v>
      </c>
      <c r="AI24" s="33">
        <f>IF(D6L1117C15=0,0,D6L1117C11/D6L1117C15)</f>
        <v>2.960610477039973E-4</v>
      </c>
      <c r="AJ24" s="16" t="s">
        <v>36354</v>
      </c>
      <c r="AK24" s="33">
        <f>IF(D6L1117C5=0,0,D6L1117C11/D6L1117C5)</f>
        <v>2.8500068465870703E-2</v>
      </c>
      <c r="AL24" s="16" t="s">
        <v>36355</v>
      </c>
      <c r="AM24" s="33">
        <f>D6L1117C8*CHOOSE(MIN(D6L1117C9,RUN_YEARS),B7L811C4,B7L811C13,B7L811C22,B7L811C31,B7L811C40)</f>
        <v>4.1396411971798184</v>
      </c>
      <c r="AN24" s="16" t="s">
        <v>36356</v>
      </c>
      <c r="AO24" s="33">
        <f>D6L1117C8-D6L1117C18</f>
        <v>35.656453167770621</v>
      </c>
      <c r="AP24" s="16" t="s">
        <v>36357</v>
      </c>
      <c r="AQ24" s="33">
        <f>CHOOSE(MIN(D6L1117C9,RUN_YEARS),B7L811C2,B7L811C11,B7L811C20,B7L811C29,B7L811C38)</f>
        <v>578.61456273280544</v>
      </c>
      <c r="AR24" s="16" t="s">
        <v>36358</v>
      </c>
      <c r="AS24" s="33">
        <f>IF(D6L1117C20=0,0,D6L1117C18/D6L1117C20)</f>
        <v>7.1544020213183531E-3</v>
      </c>
      <c r="AT24" s="16" t="s">
        <v>36359</v>
      </c>
      <c r="AU24" s="33">
        <f>IF(D6L1117C5=0,0,D6L1117C18/D6L1117C5)</f>
        <v>5.2010646562665186E-2</v>
      </c>
      <c r="AV24" s="16" t="s">
        <v>36360</v>
      </c>
      <c r="AW24" s="33">
        <f>CHOOSE(MIN(D6L1117C9,RUN_YEARS),B7L811C1,B7L811C10,B7L811C19,B7L811C28,B7L811C37)</f>
        <v>4983.8481345503351</v>
      </c>
      <c r="AX24" s="16" t="s">
        <v>36361</v>
      </c>
      <c r="AY24" s="33">
        <f>IF(D6L1117C23=0,0,D6L1117C19/D6L1117C23)</f>
        <v>7.1544020213183531E-3</v>
      </c>
      <c r="AZ24" s="16" t="s">
        <v>36362</v>
      </c>
      <c r="BA24" s="33">
        <f>IF(D6L1117C5=0,0,D6L1117C19/D6L1117C5)</f>
        <v>0.44798935343733481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147.49633924504977</v>
      </c>
      <c r="J25" s="16" t="s">
        <v>36384</v>
      </c>
      <c r="K25" s="21">
        <f>IF(FLOW_THRU_100PCT="Y",1,INDEX(VariabilityMatrix,D6L1118C1,D6L1118C9))</f>
        <v>0.22312812776859683</v>
      </c>
      <c r="L25" s="16" t="s">
        <v>36364</v>
      </c>
      <c r="M25" s="15">
        <f>IF(D6L1118C2&lt;&gt;0,D6L1118C2*D6L1118C4,D6L1118C3*D6L1118C4)</f>
        <v>32.910582028469769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16.455291014234884</v>
      </c>
      <c r="R25" s="16" t="s">
        <v>36366</v>
      </c>
      <c r="S25" s="15">
        <f>D6L1118C5-D6L1118C7</f>
        <v>16.455291014234884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15.534416055041392</v>
      </c>
      <c r="X25" s="16" t="s">
        <v>36368</v>
      </c>
      <c r="Y25" s="33">
        <f>D6L1118C7-D6L1118C10</f>
        <v>0.92087495919349216</v>
      </c>
      <c r="Z25" s="16" t="s">
        <v>36369</v>
      </c>
      <c r="AA25" s="33">
        <f>CHOOSE(MIN(D6L1118C9,RUN_YEARS),B7L811C7,B7L811C16,B7L811C25,B7L811C34,B7L811C43)</f>
        <v>347204</v>
      </c>
      <c r="AB25" s="16" t="s">
        <v>36370</v>
      </c>
      <c r="AC25" s="33">
        <f>IF(D6L1118C12=0,0,D6L1118C10/D6L1118C12)</f>
        <v>4.4741466270669092E-5</v>
      </c>
      <c r="AD25" s="16" t="s">
        <v>36371</v>
      </c>
      <c r="AE25" s="33">
        <f>IF(D6L1118C5=0,0,D6L1118C10/D6L1118C5)</f>
        <v>0.47201887956898253</v>
      </c>
      <c r="AF25" s="16" t="s">
        <v>36372</v>
      </c>
      <c r="AG25" s="33">
        <f>CHOOSE(MIN(D6L1118C9,RUN_YEARS),B7L811C5,B7L811C14,B7L811C23,B7L811C32,B7L811C41)</f>
        <v>7916.2062877020744</v>
      </c>
      <c r="AH25" s="16" t="s">
        <v>36373</v>
      </c>
      <c r="AI25" s="33">
        <f>IF(D6L1118C15=0,0,D6L1118C11/D6L1118C15)</f>
        <v>1.1632781230373986E-4</v>
      </c>
      <c r="AJ25" s="16" t="s">
        <v>36374</v>
      </c>
      <c r="AK25" s="33">
        <f>IF(D6L1118C5=0,0,D6L1118C11/D6L1118C5)</f>
        <v>2.798112043101748E-2</v>
      </c>
      <c r="AL25" s="16" t="s">
        <v>36375</v>
      </c>
      <c r="AM25" s="33">
        <f>D6L1118C8*CHOOSE(MIN(D6L1118C9,RUN_YEARS),B7L811C4,B7L811C13,B7L811C22,B7L811C31,B7L811C40)</f>
        <v>1.6841507244934615</v>
      </c>
      <c r="AN25" s="16" t="s">
        <v>36376</v>
      </c>
      <c r="AO25" s="33">
        <f>D6L1118C8-D6L1118C18</f>
        <v>14.771140289741423</v>
      </c>
      <c r="AP25" s="16" t="s">
        <v>36377</v>
      </c>
      <c r="AQ25" s="33">
        <f>CHOOSE(MIN(D6L1118C9,RUN_YEARS),B7L811C2,B7L811C11,B7L811C20,B7L811C29,B7L811C38)</f>
        <v>584.20895830838356</v>
      </c>
      <c r="AR25" s="16" t="s">
        <v>36378</v>
      </c>
      <c r="AS25" s="33">
        <f>IF(D6L1118C20=0,0,D6L1118C18/D6L1118C20)</f>
        <v>2.8827882567395635E-3</v>
      </c>
      <c r="AT25" s="16" t="s">
        <v>36379</v>
      </c>
      <c r="AU25" s="33">
        <f>IF(D6L1118C5=0,0,D6L1118C18/D6L1118C5)</f>
        <v>5.1173532058368429E-2</v>
      </c>
      <c r="AV25" s="16" t="s">
        <v>36380</v>
      </c>
      <c r="AW25" s="33">
        <f>CHOOSE(MIN(D6L1118C9,RUN_YEARS),B7L811C1,B7L811C10,B7L811C19,B7L811C28,B7L811C37)</f>
        <v>5123.9074722912865</v>
      </c>
      <c r="AX25" s="16" t="s">
        <v>36381</v>
      </c>
      <c r="AY25" s="33">
        <f>IF(D6L1118C23=0,0,D6L1118C19/D6L1118C23)</f>
        <v>2.8827882567395639E-3</v>
      </c>
      <c r="AZ25" s="16" t="s">
        <v>36382</v>
      </c>
      <c r="BA25" s="33">
        <f>IF(D6L1118C5=0,0,D6L1118C19/D6L1118C5)</f>
        <v>0.44882646794163156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636.01477244408932</v>
      </c>
      <c r="J26" s="16" t="s">
        <v>36405</v>
      </c>
      <c r="K26" s="21">
        <f>IF(FLOW_THRU_100PCT="Y",1,INDEX(VariabilityMatrix,D6L1119C1,D6L1119C9))</f>
        <v>0.24086589183116475</v>
      </c>
      <c r="L26" s="16" t="s">
        <v>36385</v>
      </c>
      <c r="M26" s="15">
        <f>IF(D6L1119C2&lt;&gt;0,D6L1119C2*D6L1119C4,D6L1119C3*D6L1119C4)</f>
        <v>153.19426538254089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76.597132691270446</v>
      </c>
      <c r="R26" s="16" t="s">
        <v>36387</v>
      </c>
      <c r="S26" s="15">
        <f>D6L1119C5-D6L1119C7</f>
        <v>76.597132691270446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72.231085639289262</v>
      </c>
      <c r="X26" s="16" t="s">
        <v>36389</v>
      </c>
      <c r="Y26" s="33">
        <f>D6L1119C7-D6L1119C10</f>
        <v>4.3660470519811838</v>
      </c>
      <c r="Z26" s="16" t="s">
        <v>36390</v>
      </c>
      <c r="AA26" s="33">
        <f>CHOOSE(MIN(D6L1119C9,RUN_YEARS),B7L811C7,B7L811C16,B7L811C25,B7L811C34,B7L811C43)</f>
        <v>329567.33333333331</v>
      </c>
      <c r="AB26" s="16" t="s">
        <v>36391</v>
      </c>
      <c r="AC26" s="33">
        <f>IF(D6L1119C12=0,0,D6L1119C10/D6L1119C12)</f>
        <v>2.1916943317386615E-4</v>
      </c>
      <c r="AD26" s="16" t="s">
        <v>36392</v>
      </c>
      <c r="AE26" s="33">
        <f>IF(D6L1119C5=0,0,D6L1119C10/D6L1119C5)</f>
        <v>0.47149993153412928</v>
      </c>
      <c r="AF26" s="16" t="s">
        <v>36393</v>
      </c>
      <c r="AG26" s="33">
        <f>CHOOSE(MIN(D6L1119C9,RUN_YEARS),B7L811C5,B7L811C14,B7L811C23,B7L811C32,B7L811C41)</f>
        <v>7661.8752981601738</v>
      </c>
      <c r="AH26" s="16" t="s">
        <v>36394</v>
      </c>
      <c r="AI26" s="33">
        <f>IF(D6L1119C15=0,0,D6L1119C11/D6L1119C15)</f>
        <v>5.69840526252051E-4</v>
      </c>
      <c r="AJ26" s="16" t="s">
        <v>36395</v>
      </c>
      <c r="AK26" s="33">
        <f>IF(D6L1119C5=0,0,D6L1119C11/D6L1119C5)</f>
        <v>2.8500068465870717E-2</v>
      </c>
      <c r="AL26" s="16" t="s">
        <v>36396</v>
      </c>
      <c r="AM26" s="33">
        <f>D6L1119C8*CHOOSE(MIN(D6L1119C9,RUN_YEARS),B7L811C4,B7L811C13,B7L811C22,B7L811C31,B7L811C40)</f>
        <v>7.9677327922384693</v>
      </c>
      <c r="AN26" s="16" t="s">
        <v>36397</v>
      </c>
      <c r="AO26" s="33">
        <f>D6L1119C8-D6L1119C18</f>
        <v>68.629399899031981</v>
      </c>
      <c r="AP26" s="16" t="s">
        <v>36398</v>
      </c>
      <c r="AQ26" s="33">
        <f>CHOOSE(MIN(D6L1119C9,RUN_YEARS),B7L811C2,B7L811C11,B7L811C20,B7L811C29,B7L811C38)</f>
        <v>578.61456273280544</v>
      </c>
      <c r="AR26" s="16" t="s">
        <v>36399</v>
      </c>
      <c r="AS26" s="33">
        <f>IF(D6L1119C20=0,0,D6L1119C18/D6L1119C20)</f>
        <v>1.3770363391143745E-2</v>
      </c>
      <c r="AT26" s="16" t="s">
        <v>36400</v>
      </c>
      <c r="AU26" s="33">
        <f>IF(D6L1119C5=0,0,D6L1119C18/D6L1119C5)</f>
        <v>5.2010646562665193E-2</v>
      </c>
      <c r="AV26" s="16" t="s">
        <v>36401</v>
      </c>
      <c r="AW26" s="33">
        <f>CHOOSE(MIN(D6L1119C9,RUN_YEARS),B7L811C1,B7L811C10,B7L811C19,B7L811C28,B7L811C37)</f>
        <v>4983.8481345503351</v>
      </c>
      <c r="AX26" s="16" t="s">
        <v>36402</v>
      </c>
      <c r="AY26" s="33">
        <f>IF(D6L1119C23=0,0,D6L1119C19/D6L1119C23)</f>
        <v>1.3770363391143745E-2</v>
      </c>
      <c r="AZ26" s="16" t="s">
        <v>36403</v>
      </c>
      <c r="BA26" s="33">
        <f>IF(D6L1119C5=0,0,D6L1119C19/D6L1119C5)</f>
        <v>0.44798935343733481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240.82697268358791</v>
      </c>
      <c r="J27" s="16" t="s">
        <v>36426</v>
      </c>
      <c r="K27" s="21">
        <f>IF(FLOW_THRU_100PCT="Y",1,INDEX(VariabilityMatrix,D6L1120C1,D6L1120C9))</f>
        <v>0.22312812776859683</v>
      </c>
      <c r="L27" s="16" t="s">
        <v>36406</v>
      </c>
      <c r="M27" s="15">
        <f>IF(D6L1120C2&lt;&gt;0,D6L1120C2*D6L1120C4,D6L1120C3*D6L1120C4)</f>
        <v>53.73527153106798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26.86763576553399</v>
      </c>
      <c r="R27" s="16" t="s">
        <v>36408</v>
      </c>
      <c r="S27" s="15">
        <f>D6L1120C5-D6L1120C7</f>
        <v>26.86763576553399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25.364062661429752</v>
      </c>
      <c r="X27" s="16" t="s">
        <v>36410</v>
      </c>
      <c r="Y27" s="33">
        <f>D6L1120C7-D6L1120C10</f>
        <v>1.5035731041042375</v>
      </c>
      <c r="Z27" s="16" t="s">
        <v>36411</v>
      </c>
      <c r="AA27" s="33">
        <f>CHOOSE(MIN(D6L1120C9,RUN_YEARS),B7L811C7,B7L811C16,B7L811C25,B7L811C34,B7L811C43)</f>
        <v>347204</v>
      </c>
      <c r="AB27" s="16" t="s">
        <v>36412</v>
      </c>
      <c r="AC27" s="33">
        <f>IF(D6L1120C12=0,0,D6L1120C10/D6L1120C12)</f>
        <v>7.3052334251419204E-5</v>
      </c>
      <c r="AD27" s="16" t="s">
        <v>36413</v>
      </c>
      <c r="AE27" s="33">
        <f>IF(D6L1120C5=0,0,D6L1120C10/D6L1120C5)</f>
        <v>0.47201887956898253</v>
      </c>
      <c r="AF27" s="16" t="s">
        <v>36414</v>
      </c>
      <c r="AG27" s="33">
        <f>CHOOSE(MIN(D6L1120C9,RUN_YEARS),B7L811C5,B7L811C14,B7L811C23,B7L811C32,B7L811C41)</f>
        <v>7916.2062877020744</v>
      </c>
      <c r="AH27" s="16" t="s">
        <v>36415</v>
      </c>
      <c r="AI27" s="33">
        <f>IF(D6L1120C15=0,0,D6L1120C11/D6L1120C15)</f>
        <v>1.8993606905369018E-4</v>
      </c>
      <c r="AJ27" s="16" t="s">
        <v>36416</v>
      </c>
      <c r="AK27" s="33">
        <f>IF(D6L1120C5=0,0,D6L1120C11/D6L1120C5)</f>
        <v>2.7981120431017466E-2</v>
      </c>
      <c r="AL27" s="16" t="s">
        <v>36417</v>
      </c>
      <c r="AM27" s="33">
        <f>D6L1120C8*CHOOSE(MIN(D6L1120C9,RUN_YEARS),B7L811C4,B7L811C13,B7L811C22,B7L811C31,B7L811C40)</f>
        <v>2.7498236403602396</v>
      </c>
      <c r="AN27" s="16" t="s">
        <v>36418</v>
      </c>
      <c r="AO27" s="33">
        <f>D6L1120C8-D6L1120C18</f>
        <v>24.117812125173749</v>
      </c>
      <c r="AP27" s="16" t="s">
        <v>36419</v>
      </c>
      <c r="AQ27" s="33">
        <f>CHOOSE(MIN(D6L1120C9,RUN_YEARS),B7L811C2,B7L811C11,B7L811C20,B7L811C29,B7L811C38)</f>
        <v>584.20895830838356</v>
      </c>
      <c r="AR27" s="16" t="s">
        <v>36420</v>
      </c>
      <c r="AS27" s="33">
        <f>IF(D6L1120C20=0,0,D6L1120C18/D6L1120C20)</f>
        <v>4.7069179636042204E-3</v>
      </c>
      <c r="AT27" s="16" t="s">
        <v>36421</v>
      </c>
      <c r="AU27" s="33">
        <f>IF(D6L1120C5=0,0,D6L1120C18/D6L1120C5)</f>
        <v>5.1173532058368429E-2</v>
      </c>
      <c r="AV27" s="16" t="s">
        <v>36422</v>
      </c>
      <c r="AW27" s="33">
        <f>CHOOSE(MIN(D6L1120C9,RUN_YEARS),B7L811C1,B7L811C10,B7L811C19,B7L811C28,B7L811C37)</f>
        <v>5123.9074722912865</v>
      </c>
      <c r="AX27" s="16" t="s">
        <v>36423</v>
      </c>
      <c r="AY27" s="33">
        <f>IF(D6L1120C23=0,0,D6L1120C19/D6L1120C23)</f>
        <v>4.7069179636042204E-3</v>
      </c>
      <c r="AZ27" s="16" t="s">
        <v>36424</v>
      </c>
      <c r="BA27" s="33">
        <f>IF(D6L1120C5=0,0,D6L1120C19/D6L1120C5)</f>
        <v>0.44882646794163156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0.22312812776859683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347204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7916.2062877020744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584.20895830838356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5123.9074722912865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0.22312812776859683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347204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7916.2062877020744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584.20895830838356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5123.9074722912865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0.22312812776859683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347204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7916.2062877020744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584.20895830838356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5123.9074722912865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0.22312812776859683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347204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7916.2062877020744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584.20895830838356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5123.9074722912865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0.22312812776859683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347204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7916.2062877020744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584.20895830838356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5123.9074722912865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306.26992801623146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263.39213809395903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131.69606904697952</v>
      </c>
      <c r="R33" s="16" t="s">
        <v>36534</v>
      </c>
      <c r="S33" s="15">
        <f>D6L1126C5-D6L1126C7</f>
        <v>131.69606904697952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124.32606191038927</v>
      </c>
      <c r="X33" s="16" t="s">
        <v>36536</v>
      </c>
      <c r="Y33" s="33">
        <f>D6L1126C7-D6L1126C10</f>
        <v>7.370007136590246</v>
      </c>
      <c r="Z33" s="16" t="s">
        <v>36537</v>
      </c>
      <c r="AA33" s="33">
        <f>CHOOSE(MIN(D6L1126C9,RUN_YEARS),B7L811C7,B7L811C16,B7L811C25,B7L811C34,B7L811C43)</f>
        <v>347204</v>
      </c>
      <c r="AB33" s="16" t="s">
        <v>36538</v>
      </c>
      <c r="AC33" s="33">
        <f>IF(D6L1126C12=0,0,D6L1126C10/D6L1126C12)</f>
        <v>3.5807785022750103E-4</v>
      </c>
      <c r="AD33" s="16" t="s">
        <v>36539</v>
      </c>
      <c r="AE33" s="33">
        <f>IF(D6L1126C5=0,0,D6L1126C10/D6L1126C5)</f>
        <v>0.47201887956898253</v>
      </c>
      <c r="AF33" s="16" t="s">
        <v>36540</v>
      </c>
      <c r="AG33" s="33">
        <f>CHOOSE(MIN(D6L1126C9,RUN_YEARS),B7L811C5,B7L811C14,B7L811C23,B7L811C32,B7L811C41)</f>
        <v>7916.2062877020744</v>
      </c>
      <c r="AH33" s="16" t="s">
        <v>36541</v>
      </c>
      <c r="AI33" s="33">
        <f>IF(D6L1126C15=0,0,D6L1126C11/D6L1126C15)</f>
        <v>9.3100241059150318E-4</v>
      </c>
      <c r="AJ33" s="16" t="s">
        <v>36542</v>
      </c>
      <c r="AK33" s="33">
        <f>IF(D6L1126C5=0,0,D6L1126C11/D6L1126C5)</f>
        <v>2.7981120431017446E-2</v>
      </c>
      <c r="AL33" s="16" t="s">
        <v>36543</v>
      </c>
      <c r="AM33" s="33">
        <f>D6L1126C8*CHOOSE(MIN(D6L1126C9,RUN_YEARS),B7L811C4,B7L811C13,B7L811C22,B7L811C31,B7L811C40)</f>
        <v>13.478706022673418</v>
      </c>
      <c r="AN33" s="16" t="s">
        <v>36544</v>
      </c>
      <c r="AO33" s="33">
        <f>D6L1126C8-D6L1126C18</f>
        <v>118.2173630243061</v>
      </c>
      <c r="AP33" s="16" t="s">
        <v>36545</v>
      </c>
      <c r="AQ33" s="33">
        <f>CHOOSE(MIN(D6L1126C9,RUN_YEARS),B7L811C2,B7L811C11,B7L811C20,B7L811C29,B7L811C38)</f>
        <v>584.20895830838356</v>
      </c>
      <c r="AR33" s="16" t="s">
        <v>36546</v>
      </c>
      <c r="AS33" s="33">
        <f>IF(D6L1126C20=0,0,D6L1126C18/D6L1126C20)</f>
        <v>2.307172088168918E-2</v>
      </c>
      <c r="AT33" s="16" t="s">
        <v>36547</v>
      </c>
      <c r="AU33" s="33">
        <f>IF(D6L1126C5=0,0,D6L1126C18/D6L1126C5)</f>
        <v>5.1173532058368429E-2</v>
      </c>
      <c r="AV33" s="16" t="s">
        <v>36548</v>
      </c>
      <c r="AW33" s="33">
        <f>CHOOSE(MIN(D6L1126C9,RUN_YEARS),B7L811C1,B7L811C10,B7L811C19,B7L811C28,B7L811C37)</f>
        <v>5123.9074722912865</v>
      </c>
      <c r="AX33" s="16" t="s">
        <v>36549</v>
      </c>
      <c r="AY33" s="33">
        <f>IF(D6L1126C23=0,0,D6L1126C19/D6L1126C23)</f>
        <v>2.307172088168918E-2</v>
      </c>
      <c r="AZ33" s="16" t="s">
        <v>36550</v>
      </c>
      <c r="BA33" s="33">
        <f>IF(D6L1126C5=0,0,D6L1126C19/D6L1126C5)</f>
        <v>0.44882646794163156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1.9048402334884289E-4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1.6381626008000487E-4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8.1908130040002437E-5</v>
      </c>
      <c r="R34" s="16" t="s">
        <v>36554</v>
      </c>
      <c r="S34" s="15">
        <f>D6L1127C5-D6L1127C7</f>
        <v>8.1908130040002437E-5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7.7239355411899411E-5</v>
      </c>
      <c r="X34" s="16" t="s">
        <v>36556</v>
      </c>
      <c r="Y34" s="33">
        <f>D6L1127C7-D6L1127C10</f>
        <v>4.6687746281030254E-6</v>
      </c>
      <c r="Z34" s="16" t="s">
        <v>36557</v>
      </c>
      <c r="AA34" s="33">
        <f>CHOOSE(MIN(D6L1127C9,RUN_YEARS),B7L811C7,B7L811C16,B7L811C25,B7L811C34,B7L811C43)</f>
        <v>329567.33333333331</v>
      </c>
      <c r="AB34" s="16" t="s">
        <v>36558</v>
      </c>
      <c r="AC34" s="33">
        <f>IF(D6L1127C12=0,0,D6L1127C10/D6L1127C12)</f>
        <v>2.3436593254155271E-10</v>
      </c>
      <c r="AD34" s="16" t="s">
        <v>36559</v>
      </c>
      <c r="AE34" s="33">
        <f>IF(D6L1127C5=0,0,D6L1127C10/D6L1127C5)</f>
        <v>0.47149993153412928</v>
      </c>
      <c r="AF34" s="16" t="s">
        <v>36560</v>
      </c>
      <c r="AG34" s="33">
        <f>CHOOSE(MIN(D6L1127C9,RUN_YEARS),B7L811C5,B7L811C14,B7L811C23,B7L811C32,B7L811C41)</f>
        <v>7661.8752981601738</v>
      </c>
      <c r="AH34" s="16" t="s">
        <v>36561</v>
      </c>
      <c r="AI34" s="33">
        <f>IF(D6L1127C15=0,0,D6L1127C11/D6L1127C15)</f>
        <v>6.0935142460803634E-10</v>
      </c>
      <c r="AJ34" s="16" t="s">
        <v>36562</v>
      </c>
      <c r="AK34" s="33">
        <f>IF(D6L1127C5=0,0,D6L1127C11/D6L1127C5)</f>
        <v>2.8500068465870731E-2</v>
      </c>
      <c r="AL34" s="16" t="s">
        <v>36563</v>
      </c>
      <c r="AM34" s="33">
        <f>D6L1127C8*CHOOSE(MIN(D6L1127C9,RUN_YEARS),B7L811C4,B7L811C13,B7L811C22,B7L811C31,B7L811C40)</f>
        <v>8.5201896042387728E-6</v>
      </c>
      <c r="AN34" s="16" t="s">
        <v>36564</v>
      </c>
      <c r="AO34" s="33">
        <f>D6L1127C8-D6L1127C18</f>
        <v>7.3387940435763667E-5</v>
      </c>
      <c r="AP34" s="16" t="s">
        <v>36565</v>
      </c>
      <c r="AQ34" s="33">
        <f>CHOOSE(MIN(D6L1127C9,RUN_YEARS),B7L811C2,B7L811C11,B7L811C20,B7L811C29,B7L811C38)</f>
        <v>578.61456273280544</v>
      </c>
      <c r="AR34" s="16" t="s">
        <v>36566</v>
      </c>
      <c r="AS34" s="33">
        <f>IF(D6L1127C20=0,0,D6L1127C18/D6L1127C20)</f>
        <v>1.4725155834304941E-8</v>
      </c>
      <c r="AT34" s="16" t="s">
        <v>36567</v>
      </c>
      <c r="AU34" s="33">
        <f>IF(D6L1127C5=0,0,D6L1127C18/D6L1127C5)</f>
        <v>5.2010646562665193E-2</v>
      </c>
      <c r="AV34" s="16" t="s">
        <v>36568</v>
      </c>
      <c r="AW34" s="33">
        <f>CHOOSE(MIN(D6L1127C9,RUN_YEARS),B7L811C1,B7L811C10,B7L811C19,B7L811C28,B7L811C37)</f>
        <v>4983.8481345503351</v>
      </c>
      <c r="AX34" s="16" t="s">
        <v>36569</v>
      </c>
      <c r="AY34" s="33">
        <f>IF(D6L1127C23=0,0,D6L1127C19/D6L1127C23)</f>
        <v>1.4725155834304941E-8</v>
      </c>
      <c r="AZ34" s="16" t="s">
        <v>36570</v>
      </c>
      <c r="BA34" s="33">
        <f>IF(D6L1127C5=0,0,D6L1127C19/D6L1127C5)</f>
        <v>0.44798935343733481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4510.9559570687243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3036.2382064029894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1518.1191032014947</v>
      </c>
      <c r="R35" s="16" t="s">
        <v>36574</v>
      </c>
      <c r="S35" s="15">
        <f>SUM(D6L1101C8:D6L1127C8)-2*SUM(D6L1109C8,D6L1111C8,D6L1122C8,D6L1124C8,D6L1127C8)</f>
        <v>1518.1191032014947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1431.7917312760674</v>
      </c>
      <c r="X35" s="16" t="s">
        <v>36576</v>
      </c>
      <c r="Y35" s="33">
        <f>SUM(D6L1101C11:D6L1127C11)-2*SUM(D6L1109C11,D6L1111C11,D6L1122C11,D6L1124C11,D6L1127C11)</f>
        <v>86.327371925427386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4.3197247841121429E-3</v>
      </c>
      <c r="AD35" s="16" t="s">
        <v>36578</v>
      </c>
      <c r="AE35" s="33">
        <f>IF(D6L1128C5=0,0,D6L1128C10/D6L1128C5)</f>
        <v>0.47156765508602871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1.1231284438691558E-2</v>
      </c>
      <c r="AJ35" s="16" t="s">
        <v>36580</v>
      </c>
      <c r="AK35" s="33">
        <f>IF(D6L1128C5=0,0,D6L1128C11/D6L1128C5)</f>
        <v>2.8432344913971303E-2</v>
      </c>
      <c r="AL35" s="16" t="s">
        <v>36581</v>
      </c>
      <c r="AM35" s="33">
        <f>SUM(D6L1101C18:D6L1127C18)-2*SUM(D6L1109C18,D6L1111C18,D6L1122C18,D6L1124C18,D6L1127C18)</f>
        <v>157.62368485602039</v>
      </c>
      <c r="AN35" s="16" t="s">
        <v>36582</v>
      </c>
      <c r="AO35" s="33">
        <f>SUM(D6L1101C19:D6L1127C19)-2*SUM(D6L1109C19,D6L1111C19,D6L1122C19,D6L1124C19,D6L1127C19)</f>
        <v>1360.4954183454747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0.27224485602265286</v>
      </c>
      <c r="AT35" s="16" t="s">
        <v>36584</v>
      </c>
      <c r="AU35" s="33">
        <f>IF(D6L1128C5=0,0,D6L1128C18/D6L1128C5)</f>
        <v>5.1914136553454442E-2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0.27224485602265286</v>
      </c>
      <c r="AZ35" s="16" t="s">
        <v>36586</v>
      </c>
      <c r="BA35" s="33">
        <f>IF(D6L1128C5=0,0,D6L1128C19/D6L1128C5)</f>
        <v>0.44808586344654572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40.125706296068785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20.062853148034392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10.031426574017196</v>
      </c>
      <c r="R36" s="16" t="s">
        <v>36591</v>
      </c>
      <c r="S36" s="15">
        <f>D6L1129C5-D6L1129C7</f>
        <v>10.031426574017196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9.4700454638922285</v>
      </c>
      <c r="X36" s="16" t="s">
        <v>36593</v>
      </c>
      <c r="Y36" s="33">
        <f>D6L1129C7-D6L1129C10</f>
        <v>0.56138111012496772</v>
      </c>
      <c r="Z36" s="16" t="s">
        <v>36594</v>
      </c>
      <c r="AA36" s="33">
        <f>CHOOSE(MIN(D6L1129C9,RUN_YEARS),B7L811C7,B7L811C16,B7L811C25,B7L811C34,B7L811C43)</f>
        <v>347204</v>
      </c>
      <c r="AB36" s="16" t="s">
        <v>36595</v>
      </c>
      <c r="AC36" s="33">
        <f>IF(D6L1129C12=0,0,D6L1129C10/D6L1129C12)</f>
        <v>2.7275162336529038E-5</v>
      </c>
      <c r="AD36" s="16" t="s">
        <v>36596</v>
      </c>
      <c r="AE36" s="33">
        <f>IF(D6L1129C5=0,0,D6L1129C10/D6L1129C5)</f>
        <v>0.47201887956898259</v>
      </c>
      <c r="AF36" s="16" t="s">
        <v>36597</v>
      </c>
      <c r="AG36" s="33">
        <f>CHOOSE(MIN(D6L1129C9,RUN_YEARS),B7L811C5,B7L811C14,B7L811C23,B7L811C32,B7L811C41)</f>
        <v>7916.2062877020744</v>
      </c>
      <c r="AH36" s="16" t="s">
        <v>36598</v>
      </c>
      <c r="AI36" s="33">
        <f>IF(D6L1129C15=0,0,D6L1129C11/D6L1129C15)</f>
        <v>7.0915422074975523E-5</v>
      </c>
      <c r="AJ36" s="16" t="s">
        <v>36599</v>
      </c>
      <c r="AK36" s="33">
        <f>IF(D6L1129C5=0,0,D6L1129C11/D6L1129C5)</f>
        <v>2.7981120431017442E-2</v>
      </c>
      <c r="AL36" s="16" t="s">
        <v>36600</v>
      </c>
      <c r="AM36" s="33">
        <f>D6L1129C8*CHOOSE(MIN(D6L1129C9,RUN_YEARS),B7L811C4,B7L811C13,B7L811C22,B7L811C31,B7L811C40)</f>
        <v>1.0266870587532759</v>
      </c>
      <c r="AN36" s="16" t="s">
        <v>36601</v>
      </c>
      <c r="AO36" s="33">
        <f>D6L1129C8-D6L1129C18</f>
        <v>9.0047395152639211</v>
      </c>
      <c r="AP36" s="16" t="s">
        <v>36602</v>
      </c>
      <c r="AQ36" s="33">
        <f>CHOOSE(MIN(D6L1129C9,RUN_YEARS),B7L811C2,B7L811C11,B7L811C20,B7L811C29,B7L811C38)</f>
        <v>584.20895830838356</v>
      </c>
      <c r="AR36" s="16" t="s">
        <v>36603</v>
      </c>
      <c r="AS36" s="33">
        <f>IF(D6L1129C20=0,0,D6L1129C18/D6L1129C20)</f>
        <v>1.7573969795432742E-3</v>
      </c>
      <c r="AT36" s="16" t="s">
        <v>36604</v>
      </c>
      <c r="AU36" s="33">
        <f>IF(D6L1129C5=0,0,D6L1129C18/D6L1129C5)</f>
        <v>5.1173532058368429E-2</v>
      </c>
      <c r="AV36" s="16" t="s">
        <v>36605</v>
      </c>
      <c r="AW36" s="33">
        <f>CHOOSE(MIN(D6L1129C9,RUN_YEARS),B7L811C1,B7L811C10,B7L811C19,B7L811C28,B7L811C37)</f>
        <v>5123.9074722912865</v>
      </c>
      <c r="AX36" s="16" t="s">
        <v>36606</v>
      </c>
      <c r="AY36" s="33">
        <f>IF(D6L1129C23=0,0,D6L1129C19/D6L1129C23)</f>
        <v>1.7573969795432744E-3</v>
      </c>
      <c r="AZ36" s="16" t="s">
        <v>36607</v>
      </c>
      <c r="BA36" s="33">
        <f>IF(D6L1129C5=0,0,D6L1129C19/D6L1129C5)</f>
        <v>0.44882646794163161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5.3033555884252728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5.3033555884252728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2.6516777942126364</v>
      </c>
      <c r="R37" s="16" t="s">
        <v>36611</v>
      </c>
      <c r="S37" s="15">
        <f>D6L1130C5-D6L1130C7</f>
        <v>2.6516777942126364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2.5032839628043995</v>
      </c>
      <c r="X37" s="16" t="s">
        <v>36613</v>
      </c>
      <c r="Y37" s="33">
        <f>D6L1130C7-D6L1130C10</f>
        <v>0.14839383140823692</v>
      </c>
      <c r="Z37" s="16" t="s">
        <v>36614</v>
      </c>
      <c r="AA37" s="33">
        <f>CHOOSE(MIN(D6L1130C9,RUN_YEARS),B7L811C7,B7L811C16,B7L811C25,B7L811C34,B7L811C43)</f>
        <v>347204</v>
      </c>
      <c r="AB37" s="16" t="s">
        <v>36615</v>
      </c>
      <c r="AC37" s="33">
        <f>IF(D6L1130C12=0,0,D6L1130C10/D6L1130C12)</f>
        <v>7.2098361850796637E-6</v>
      </c>
      <c r="AD37" s="16" t="s">
        <v>36616</v>
      </c>
      <c r="AE37" s="33">
        <f>IF(D6L1130C5=0,0,D6L1130C10/D6L1130C5)</f>
        <v>0.47201887956898259</v>
      </c>
      <c r="AF37" s="16" t="s">
        <v>36617</v>
      </c>
      <c r="AG37" s="33">
        <f>CHOOSE(MIN(D6L1130C9,RUN_YEARS),B7L811C5,B7L811C14,B7L811C23,B7L811C32,B7L811C41)</f>
        <v>7916.2062877020744</v>
      </c>
      <c r="AH37" s="16" t="s">
        <v>36618</v>
      </c>
      <c r="AI37" s="33">
        <f>IF(D6L1130C15=0,0,D6L1130C11/D6L1130C15)</f>
        <v>1.874557408120713E-5</v>
      </c>
      <c r="AJ37" s="16" t="s">
        <v>36619</v>
      </c>
      <c r="AK37" s="33">
        <f>IF(D6L1130C5=0,0,D6L1130C11/D6L1130C5)</f>
        <v>2.7981120431017442E-2</v>
      </c>
      <c r="AL37" s="16" t="s">
        <v>36620</v>
      </c>
      <c r="AM37" s="33">
        <f>D6L1130C8*CHOOSE(MIN(D6L1130C9,RUN_YEARS),B7L811C4,B7L811C13,B7L811C22,B7L811C31,B7L811C40)</f>
        <v>0.27139143722120807</v>
      </c>
      <c r="AN37" s="16" t="s">
        <v>36621</v>
      </c>
      <c r="AO37" s="33">
        <f>D6L1130C8-D6L1130C18</f>
        <v>2.3802863569914283</v>
      </c>
      <c r="AP37" s="16" t="s">
        <v>36622</v>
      </c>
      <c r="AQ37" s="33">
        <f>CHOOSE(MIN(D6L1130C9,RUN_YEARS),B7L811C2,B7L811C11,B7L811C20,B7L811C29,B7L811C38)</f>
        <v>584.20895830838356</v>
      </c>
      <c r="AR37" s="16" t="s">
        <v>36623</v>
      </c>
      <c r="AS37" s="33">
        <f>IF(D6L1130C20=0,0,D6L1130C18/D6L1130C20)</f>
        <v>4.6454514837814242E-4</v>
      </c>
      <c r="AT37" s="16" t="s">
        <v>36624</v>
      </c>
      <c r="AU37" s="33">
        <f>IF(D6L1130C5=0,0,D6L1130C18/D6L1130C5)</f>
        <v>5.1173532058368429E-2</v>
      </c>
      <c r="AV37" s="16" t="s">
        <v>36625</v>
      </c>
      <c r="AW37" s="33">
        <f>CHOOSE(MIN(D6L1130C9,RUN_YEARS),B7L811C1,B7L811C10,B7L811C19,B7L811C28,B7L811C37)</f>
        <v>5123.9074722912865</v>
      </c>
      <c r="AX37" s="16" t="s">
        <v>36626</v>
      </c>
      <c r="AY37" s="33">
        <f>IF(D6L1130C23=0,0,D6L1130C19/D6L1130C23)</f>
        <v>4.6454514837814242E-4</v>
      </c>
      <c r="AZ37" s="16" t="s">
        <v>36627</v>
      </c>
      <c r="BA37" s="33">
        <f>IF(D6L1130C5=0,0,D6L1130C19/D6L1130C5)</f>
        <v>0.44882646794163156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7.4431551356959531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3.7215775678479766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1.8607887839239883</v>
      </c>
      <c r="R38" s="16" t="s">
        <v>36631</v>
      </c>
      <c r="S38" s="15">
        <f>D6L1131C5-D6L1131C7</f>
        <v>1.8607887839239883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1.756654873804661</v>
      </c>
      <c r="X38" s="16" t="s">
        <v>36633</v>
      </c>
      <c r="Y38" s="33">
        <f>D6L1131C7-D6L1131C10</f>
        <v>0.10413391011932727</v>
      </c>
      <c r="Z38" s="16" t="s">
        <v>36634</v>
      </c>
      <c r="AA38" s="33">
        <f>CHOOSE(MIN(D6L1131C9,RUN_YEARS),B7L811C7,B7L811C16,B7L811C25,B7L811C34,B7L811C43)</f>
        <v>347204</v>
      </c>
      <c r="AB38" s="16" t="s">
        <v>36635</v>
      </c>
      <c r="AC38" s="33">
        <f>IF(D6L1131C12=0,0,D6L1131C10/D6L1131C12)</f>
        <v>5.0594315555254573E-6</v>
      </c>
      <c r="AD38" s="16" t="s">
        <v>36636</v>
      </c>
      <c r="AE38" s="33">
        <f>IF(D6L1131C5=0,0,D6L1131C10/D6L1131C5)</f>
        <v>0.47201887956898253</v>
      </c>
      <c r="AF38" s="16" t="s">
        <v>36637</v>
      </c>
      <c r="AG38" s="33">
        <f>CHOOSE(MIN(D6L1131C9,RUN_YEARS),B7L811C5,B7L811C14,B7L811C23,B7L811C32,B7L811C41)</f>
        <v>7916.2062877020744</v>
      </c>
      <c r="AH38" s="16" t="s">
        <v>36638</v>
      </c>
      <c r="AI38" s="33">
        <f>IF(D6L1131C15=0,0,D6L1131C11/D6L1131C15)</f>
        <v>1.3154522044366201E-5</v>
      </c>
      <c r="AJ38" s="16" t="s">
        <v>36639</v>
      </c>
      <c r="AK38" s="33">
        <f>IF(D6L1131C5=0,0,D6L1131C11/D6L1131C5)</f>
        <v>2.7981120431017456E-2</v>
      </c>
      <c r="AL38" s="16" t="s">
        <v>36640</v>
      </c>
      <c r="AM38" s="33">
        <f>D6L1131C8*CHOOSE(MIN(D6L1131C9,RUN_YEARS),B7L811C4,B7L811C13,B7L811C22,B7L811C31,B7L811C40)</f>
        <v>0.19044626897597325</v>
      </c>
      <c r="AN38" s="16" t="s">
        <v>36641</v>
      </c>
      <c r="AO38" s="33">
        <f>D6L1131C8-D6L1131C18</f>
        <v>1.6703425149480151</v>
      </c>
      <c r="AP38" s="16" t="s">
        <v>36642</v>
      </c>
      <c r="AQ38" s="33">
        <f>CHOOSE(MIN(D6L1131C9,RUN_YEARS),B7L811C2,B7L811C11,B7L811C20,B7L811C29,B7L811C38)</f>
        <v>584.20895830838356</v>
      </c>
      <c r="AR38" s="16" t="s">
        <v>36643</v>
      </c>
      <c r="AS38" s="33">
        <f>IF(D6L1131C20=0,0,D6L1131C18/D6L1131C20)</f>
        <v>3.2598998400747441E-4</v>
      </c>
      <c r="AT38" s="16" t="s">
        <v>36644</v>
      </c>
      <c r="AU38" s="33">
        <f>IF(D6L1131C5=0,0,D6L1131C18/D6L1131C5)</f>
        <v>5.1173532058368436E-2</v>
      </c>
      <c r="AV38" s="16" t="s">
        <v>36645</v>
      </c>
      <c r="AW38" s="33">
        <f>CHOOSE(MIN(D6L1131C9,RUN_YEARS),B7L811C1,B7L811C10,B7L811C19,B7L811C28,B7L811C37)</f>
        <v>5123.9074722912865</v>
      </c>
      <c r="AX38" s="16" t="s">
        <v>36646</v>
      </c>
      <c r="AY38" s="33">
        <f>IF(D6L1131C23=0,0,D6L1131C19/D6L1131C23)</f>
        <v>3.2598998400747441E-4</v>
      </c>
      <c r="AZ38" s="16" t="s">
        <v>36647</v>
      </c>
      <c r="BA38" s="33">
        <f>IF(D6L1131C5=0,0,D6L1131C19/D6L1131C5)</f>
        <v>0.44882646794163161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347204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7916.2062877020744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584.20895830838356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5123.9074722912865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363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363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145.20000000000002</v>
      </c>
      <c r="R40" s="16" t="s">
        <v>36672</v>
      </c>
      <c r="S40" s="15">
        <f>D6L1133C5-D6L1133C7</f>
        <v>217.79999999999998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137.07428262683254</v>
      </c>
      <c r="X40" s="16" t="s">
        <v>36674</v>
      </c>
      <c r="Y40" s="33">
        <f>D6L1133C7-D6L1133C10</f>
        <v>8.1257173731674754</v>
      </c>
      <c r="Z40" s="16" t="s">
        <v>36675</v>
      </c>
      <c r="AA40" s="33">
        <f>CHOOSE(MIN(D6L1133C9,RUN_YEARS),B7L811C7,B7L811C16,B7L811C25,B7L811C34,B7L811C43)</f>
        <v>347204</v>
      </c>
      <c r="AB40" s="16" t="s">
        <v>36676</v>
      </c>
      <c r="AC40" s="33">
        <f>IF(D6L1133C12=0,0,D6L1133C10/D6L1133C12)</f>
        <v>3.9479465278865604E-4</v>
      </c>
      <c r="AD40" s="16" t="s">
        <v>36677</v>
      </c>
      <c r="AE40" s="33">
        <f>IF(D6L1133C5=0,0,D6L1133C10/D6L1133C5)</f>
        <v>0.37761510365518608</v>
      </c>
      <c r="AF40" s="16" t="s">
        <v>36678</v>
      </c>
      <c r="AG40" s="33">
        <f>CHOOSE(MIN(D6L1133C9,RUN_YEARS),B7L811C5,B7L811C14,B7L811C23,B7L811C32,B7L811C41)</f>
        <v>7916.2062877020744</v>
      </c>
      <c r="AH40" s="16" t="s">
        <v>36679</v>
      </c>
      <c r="AI40" s="33">
        <f>IF(D6L1133C15=0,0,D6L1133C11/D6L1133C15)</f>
        <v>1.0264660972505073E-3</v>
      </c>
      <c r="AJ40" s="16" t="s">
        <v>36680</v>
      </c>
      <c r="AK40" s="33">
        <f>IF(D6L1133C5=0,0,D6L1133C11/D6L1133C5)</f>
        <v>2.2384896344813981E-2</v>
      </c>
      <c r="AL40" s="16" t="s">
        <v>36681</v>
      </c>
      <c r="AM40" s="33">
        <f>D6L1133C8*CHOOSE(MIN(D6L1133C9,RUN_YEARS),B7L811C4,B7L811C13,B7L811C22,B7L811C31,B7L811C40)</f>
        <v>22.291190564625285</v>
      </c>
      <c r="AN40" s="16" t="s">
        <v>36682</v>
      </c>
      <c r="AO40" s="33">
        <f>D6L1133C8-D6L1133C18</f>
        <v>195.5088094353747</v>
      </c>
      <c r="AP40" s="16" t="s">
        <v>36683</v>
      </c>
      <c r="AQ40" s="33">
        <f>CHOOSE(MIN(D6L1133C9,RUN_YEARS),B7L811C2,B7L811C11,B7L811C20,B7L811C29,B7L811C38)</f>
        <v>584.20895830838356</v>
      </c>
      <c r="AR40" s="16" t="s">
        <v>36684</v>
      </c>
      <c r="AS40" s="33">
        <f>IF(D6L1133C20=0,0,D6L1133C18/D6L1133C20)</f>
        <v>3.8156194367801086E-2</v>
      </c>
      <c r="AT40" s="16" t="s">
        <v>36685</v>
      </c>
      <c r="AU40" s="33">
        <f>IF(D6L1133C5=0,0,D6L1133C18/D6L1133C5)</f>
        <v>6.1408238470042106E-2</v>
      </c>
      <c r="AV40" s="16" t="s">
        <v>36686</v>
      </c>
      <c r="AW40" s="33">
        <f>CHOOSE(MIN(D6L1133C9,RUN_YEARS),B7L811C1,B7L811C10,B7L811C19,B7L811C28,B7L811C37)</f>
        <v>5123.9074722912865</v>
      </c>
      <c r="AX40" s="16" t="s">
        <v>36687</v>
      </c>
      <c r="AY40" s="33">
        <f>IF(D6L1133C23=0,0,D6L1133C19/D6L1133C23)</f>
        <v>3.8156194367801093E-2</v>
      </c>
      <c r="AZ40" s="16" t="s">
        <v>36688</v>
      </c>
      <c r="BA40" s="33">
        <f>IF(D6L1133C5=0,0,D6L1133C19/D6L1133C5)</f>
        <v>0.5385917615299578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-5329.927536231884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-5329.927536231884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-5329.927536231884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347204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7916.2062877020744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-545.50243528828594</v>
      </c>
      <c r="AN41" s="16" t="s">
        <v>36701</v>
      </c>
      <c r="AO41" s="33">
        <f>D6L1134C8-D6L1134C18</f>
        <v>-4784.4251009435984</v>
      </c>
      <c r="AP41" s="16" t="s">
        <v>36702</v>
      </c>
      <c r="AQ41" s="33">
        <f>CHOOSE(MIN(D6L1134C9,RUN_YEARS),B7L811C2,B7L811C11,B7L811C20,B7L811C29,B7L811C38)</f>
        <v>584.20895830838356</v>
      </c>
      <c r="AR41" s="16" t="s">
        <v>36703</v>
      </c>
      <c r="AS41" s="33">
        <f>IF(D6L1134C20=0,0,D6L1134C18/D6L1134C20)</f>
        <v>-0.93374541340109718</v>
      </c>
      <c r="AT41" s="16" t="s">
        <v>36704</v>
      </c>
      <c r="AU41" s="33">
        <f>IF(D6L1134C5=0,0,D6L1134C18/D6L1134C5)</f>
        <v>0.10234706411673686</v>
      </c>
      <c r="AV41" s="16" t="s">
        <v>36705</v>
      </c>
      <c r="AW41" s="33">
        <f>CHOOSE(MIN(D6L1134C9,RUN_YEARS),B7L811C1,B7L811C10,B7L811C19,B7L811C28,B7L811C37)</f>
        <v>5123.9074722912865</v>
      </c>
      <c r="AX41" s="16" t="s">
        <v>36706</v>
      </c>
      <c r="AY41" s="33">
        <f>IF(D6L1134C23=0,0,D6L1134C19/D6L1134C23)</f>
        <v>-0.93374541340109718</v>
      </c>
      <c r="AZ41" s="16" t="s">
        <v>36707</v>
      </c>
      <c r="BA41" s="33">
        <f>IF(D6L1134C5=0,0,D6L1134C19/D6L1134C5)</f>
        <v>0.89765293588326323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13945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13945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13945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13164.606551178922</v>
      </c>
      <c r="X42" s="16" t="s">
        <v>36714</v>
      </c>
      <c r="Y42" s="33">
        <f>D6L1135C7-D6L1135C10</f>
        <v>780.39344882107798</v>
      </c>
      <c r="Z42" s="16" t="s">
        <v>36715</v>
      </c>
      <c r="AA42" s="33">
        <f>CHOOSE(MIN(D6L1135C9,RUN_YEARS),B7L811C7,B7L811C16,B7L811C25,B7L811C34,B7L811C43)</f>
        <v>347204</v>
      </c>
      <c r="AB42" s="16" t="s">
        <v>36716</v>
      </c>
      <c r="AC42" s="33">
        <f>IF(D6L1135C12=0,0,D6L1135C10/D6L1135C12)</f>
        <v>3.7916056702051018E-2</v>
      </c>
      <c r="AD42" s="16" t="s">
        <v>36717</v>
      </c>
      <c r="AE42" s="33">
        <f>IF(D6L1135C5=0,0,D6L1135C10/D6L1135C5)</f>
        <v>0.94403775913796506</v>
      </c>
      <c r="AF42" s="16" t="s">
        <v>36718</v>
      </c>
      <c r="AG42" s="33">
        <f>CHOOSE(MIN(D6L1135C9,RUN_YEARS),B7L811C5,B7L811C14,B7L811C23,B7L811C32,B7L811C41)</f>
        <v>7916.2062877020744</v>
      </c>
      <c r="AH42" s="16" t="s">
        <v>36719</v>
      </c>
      <c r="AI42" s="33">
        <f>IF(D6L1135C15=0,0,D6L1135C11/D6L1135C15)</f>
        <v>9.8581747425332891E-2</v>
      </c>
      <c r="AJ42" s="16" t="s">
        <v>36720</v>
      </c>
      <c r="AK42" s="33">
        <f>IF(D6L1135C5=0,0,D6L1135C11/D6L1135C5)</f>
        <v>5.5962240862034995E-2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584.20895830838356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5123.9074722912865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41715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41715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41715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347204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7916.2062877020744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4269.4077796296779</v>
      </c>
      <c r="AN43" s="16" t="s">
        <v>36742</v>
      </c>
      <c r="AO43" s="33">
        <f>D6L1136C8-D6L1136C18</f>
        <v>37445.592220370323</v>
      </c>
      <c r="AP43" s="16" t="s">
        <v>36743</v>
      </c>
      <c r="AQ43" s="33">
        <f>CHOOSE(MIN(D6L1136C9,RUN_YEARS),B7L811C2,B7L811C11,B7L811C20,B7L811C29,B7L811C38)</f>
        <v>584.20895830838356</v>
      </c>
      <c r="AR43" s="16" t="s">
        <v>36744</v>
      </c>
      <c r="AS43" s="33">
        <f>IF(D6L1136C20=0,0,D6L1136C18/D6L1136C20)</f>
        <v>7.3080149130065308</v>
      </c>
      <c r="AT43" s="16" t="s">
        <v>36745</v>
      </c>
      <c r="AU43" s="33">
        <f>IF(D6L1136C5=0,0,D6L1136C18/D6L1136C5)</f>
        <v>0.10234706411673686</v>
      </c>
      <c r="AV43" s="16" t="s">
        <v>36746</v>
      </c>
      <c r="AW43" s="33">
        <f>CHOOSE(MIN(D6L1136C9,RUN_YEARS),B7L811C1,B7L811C10,B7L811C19,B7L811C28,B7L811C37)</f>
        <v>5123.9074722912865</v>
      </c>
      <c r="AX43" s="16" t="s">
        <v>36747</v>
      </c>
      <c r="AY43" s="33">
        <f>IF(D6L1136C23=0,0,D6L1136C19/D6L1136C23)</f>
        <v>7.3080149130065317</v>
      </c>
      <c r="AZ43" s="16" t="s">
        <v>36748</v>
      </c>
      <c r="BA43" s="33">
        <f>IF(D6L1136C5=0,0,D6L1136C19/D6L1136C5)</f>
        <v>0.89765293588326311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50745.944680788307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50722.160250072426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14104.743893152154</v>
      </c>
      <c r="R44" s="16" t="s">
        <v>36752</v>
      </c>
      <c r="S44" s="15">
        <f>SUM(D6L1129C8:D6L1136C8)</f>
        <v>36617.416356920272</v>
      </c>
      <c r="U44" s="21" t="str">
        <f>NULL_VALUE</f>
        <v>n/a</v>
      </c>
      <c r="V44" s="16" t="s">
        <v>36753</v>
      </c>
      <c r="W44" s="33">
        <f>SUM(D6L1129C10:D6L1136C10)</f>
        <v>13315.410818106257</v>
      </c>
      <c r="X44" s="16" t="s">
        <v>36754</v>
      </c>
      <c r="Y44" s="33">
        <f>SUM(D6L1129C11:D6L1136C11)</f>
        <v>789.333075045898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3.8350395784916808E-2</v>
      </c>
      <c r="AD44" s="16" t="s">
        <v>36756</v>
      </c>
      <c r="AE44" s="33">
        <f>IF(D6L1137C5=0,0,D6L1137C10/D6L1137C5)</f>
        <v>0.26251663478956899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9.9711029040783952E-2</v>
      </c>
      <c r="AJ44" s="16" t="s">
        <v>36758</v>
      </c>
      <c r="AK44" s="33">
        <f>IF(D6L1137C5=0,0,D6L1137C11/D6L1137C5)</f>
        <v>1.5561897820485098E-2</v>
      </c>
      <c r="AL44" s="16" t="s">
        <v>36759</v>
      </c>
      <c r="AM44" s="33">
        <f>SUM(D6L1129C18:D6L1136C18)</f>
        <v>3747.6850596709678</v>
      </c>
      <c r="AN44" s="16" t="s">
        <v>36760</v>
      </c>
      <c r="AO44" s="33">
        <f>SUM(D6L1129C19:D6L1136C19)</f>
        <v>32869.731297249302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6.414973626085164</v>
      </c>
      <c r="AT44" s="16" t="s">
        <v>36762</v>
      </c>
      <c r="AU44" s="33">
        <f>IF(D6L1137C5=0,0,D6L1137C18/D6L1137C5)</f>
        <v>7.3886542710207545E-2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6.4149736260851649</v>
      </c>
      <c r="AZ44" s="16" t="s">
        <v>36764</v>
      </c>
      <c r="BA44" s="33">
        <f>IF(D6L1137C5=0,0,D6L1137C19/D6L1137C5)</f>
        <v>0.64803492467973833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119.51609982304029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59.758049911520146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29.879024955760073</v>
      </c>
      <c r="R45" s="16" t="s">
        <v>36769</v>
      </c>
      <c r="S45" s="15">
        <f>D6L1138C5-D6L1138C7</f>
        <v>29.879024955760073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28.206927764463074</v>
      </c>
      <c r="X45" s="16" t="s">
        <v>36771</v>
      </c>
      <c r="Y45" s="33">
        <f>D6L1138C7-D6L1138C10</f>
        <v>1.6720971912969986</v>
      </c>
      <c r="Z45" s="16" t="s">
        <v>36772</v>
      </c>
      <c r="AA45" s="33">
        <f>CHOOSE(MIN(D6L1138C9,RUN_YEARS),B7L811C7,B7L811C16,B7L811C25,B7L811C34,B7L811C43)</f>
        <v>347204</v>
      </c>
      <c r="AB45" s="16" t="s">
        <v>36773</v>
      </c>
      <c r="AC45" s="33">
        <f>IF(D6L1138C12=0,0,D6L1138C10/D6L1138C12)</f>
        <v>8.1240215448160372E-5</v>
      </c>
      <c r="AD45" s="16" t="s">
        <v>36774</v>
      </c>
      <c r="AE45" s="33">
        <f>IF(D6L1138C5=0,0,D6L1138C10/D6L1138C5)</f>
        <v>0.47201887956898253</v>
      </c>
      <c r="AF45" s="16" t="s">
        <v>36775</v>
      </c>
      <c r="AG45" s="33">
        <f>CHOOSE(MIN(D6L1138C9,RUN_YEARS),B7L811C5,B7L811C14,B7L811C23,B7L811C32,B7L811C41)</f>
        <v>7916.2062877020744</v>
      </c>
      <c r="AH45" s="16" t="s">
        <v>36776</v>
      </c>
      <c r="AI45" s="33">
        <f>IF(D6L1138C15=0,0,D6L1138C11/D6L1138C15)</f>
        <v>2.1122456016521733E-4</v>
      </c>
      <c r="AJ45" s="16" t="s">
        <v>36777</v>
      </c>
      <c r="AK45" s="33">
        <f>IF(D6L1138C5=0,0,D6L1138C11/D6L1138C5)</f>
        <v>2.798112043101748E-2</v>
      </c>
      <c r="AL45" s="16" t="s">
        <v>36778</v>
      </c>
      <c r="AM45" s="33">
        <f>D6L1138C8*CHOOSE(MIN(D6L1138C9,RUN_YEARS),B7L811C4,B7L811C13,B7L811C22,B7L811C31,B7L811C40)</f>
        <v>3.0580304828927569</v>
      </c>
      <c r="AN45" s="16" t="s">
        <v>36779</v>
      </c>
      <c r="AO45" s="33">
        <f>D6L1138C8-D6L1138C18</f>
        <v>26.820994472867316</v>
      </c>
      <c r="AP45" s="16" t="s">
        <v>36780</v>
      </c>
      <c r="AQ45" s="33">
        <f>CHOOSE(MIN(D6L1138C9,RUN_YEARS),B7L811C2,B7L811C11,B7L811C20,B7L811C29,B7L811C38)</f>
        <v>584.20895830838356</v>
      </c>
      <c r="AR45" s="16" t="s">
        <v>36781</v>
      </c>
      <c r="AS45" s="33">
        <f>IF(D6L1138C20=0,0,D6L1138C18/D6L1138C20)</f>
        <v>5.2344806415627219E-3</v>
      </c>
      <c r="AT45" s="16" t="s">
        <v>36782</v>
      </c>
      <c r="AU45" s="33">
        <f>IF(D6L1138C5=0,0,D6L1138C18/D6L1138C5)</f>
        <v>5.1173532058368429E-2</v>
      </c>
      <c r="AV45" s="16" t="s">
        <v>36783</v>
      </c>
      <c r="AW45" s="33">
        <f>CHOOSE(MIN(D6L1138C9,RUN_YEARS),B7L811C1,B7L811C10,B7L811C19,B7L811C28,B7L811C37)</f>
        <v>5123.9074722912865</v>
      </c>
      <c r="AX45" s="16" t="s">
        <v>36784</v>
      </c>
      <c r="AY45" s="33">
        <f>IF(D6L1138C23=0,0,D6L1138C19/D6L1138C23)</f>
        <v>5.2344806415627219E-3</v>
      </c>
      <c r="AZ45" s="16" t="s">
        <v>36785</v>
      </c>
      <c r="BA45" s="33">
        <f>IF(D6L1138C5=0,0,D6L1138C19/D6L1138C5)</f>
        <v>0.44882646794163156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800.60562792429789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800.60562792429789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320.24225116971917</v>
      </c>
      <c r="R46" s="16" t="s">
        <v>36789</v>
      </c>
      <c r="S46" s="15">
        <f>D6L1139C5-D6L1139C7</f>
        <v>480.36337675457872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302.32077717555904</v>
      </c>
      <c r="X46" s="16" t="s">
        <v>36791</v>
      </c>
      <c r="Y46" s="33">
        <f>D6L1139C7-D6L1139C10</f>
        <v>17.921473994160124</v>
      </c>
      <c r="Z46" s="16" t="s">
        <v>36792</v>
      </c>
      <c r="AA46" s="33">
        <f>CHOOSE(MIN(D6L1139C9,RUN_YEARS),B7L811C7,B7L811C16,B7L811C25,B7L811C34,B7L811C43)</f>
        <v>347204</v>
      </c>
      <c r="AB46" s="16" t="s">
        <v>36793</v>
      </c>
      <c r="AC46" s="33">
        <f>IF(D6L1139C12=0,0,D6L1139C10/D6L1139C12)</f>
        <v>8.7072953415156227E-4</v>
      </c>
      <c r="AD46" s="16" t="s">
        <v>36794</v>
      </c>
      <c r="AE46" s="33">
        <f>IF(D6L1139C5=0,0,D6L1139C10/D6L1139C5)</f>
        <v>0.37761510365518602</v>
      </c>
      <c r="AF46" s="16" t="s">
        <v>36795</v>
      </c>
      <c r="AG46" s="33">
        <f>CHOOSE(MIN(D6L1139C9,RUN_YEARS),B7L811C5,B7L811C14,B7L811C23,B7L811C32,B7L811C41)</f>
        <v>7916.2062877020744</v>
      </c>
      <c r="AH46" s="16" t="s">
        <v>36796</v>
      </c>
      <c r="AI46" s="33">
        <f>IF(D6L1139C15=0,0,D6L1139C11/D6L1139C15)</f>
        <v>2.2638967887940666E-3</v>
      </c>
      <c r="AJ46" s="16" t="s">
        <v>36797</v>
      </c>
      <c r="AK46" s="33">
        <f>IF(D6L1139C5=0,0,D6L1139C11/D6L1139C5)</f>
        <v>2.2384896344813988E-2</v>
      </c>
      <c r="AL46" s="16" t="s">
        <v>36798</v>
      </c>
      <c r="AM46" s="33">
        <f>D6L1139C8*CHOOSE(MIN(D6L1139C9,RUN_YEARS),B7L811C4,B7L811C13,B7L811C22,B7L811C31,B7L811C40)</f>
        <v>49.163781320033095</v>
      </c>
      <c r="AN46" s="16" t="s">
        <v>36799</v>
      </c>
      <c r="AO46" s="33">
        <f>D6L1139C8-D6L1139C18</f>
        <v>431.19959543454564</v>
      </c>
      <c r="AP46" s="16" t="s">
        <v>36800</v>
      </c>
      <c r="AQ46" s="33">
        <f>CHOOSE(MIN(D6L1139C9,RUN_YEARS),B7L811C2,B7L811C11,B7L811C20,B7L811C29,B7L811C38)</f>
        <v>584.20895830838356</v>
      </c>
      <c r="AR46" s="16" t="s">
        <v>36801</v>
      </c>
      <c r="AS46" s="33">
        <f>IF(D6L1139C20=0,0,D6L1139C18/D6L1139C20)</f>
        <v>8.4154446146101805E-2</v>
      </c>
      <c r="AT46" s="16" t="s">
        <v>36802</v>
      </c>
      <c r="AU46" s="33">
        <f>IF(D6L1139C5=0,0,D6L1139C18/D6L1139C5)</f>
        <v>6.140823847004212E-2</v>
      </c>
      <c r="AV46" s="16" t="s">
        <v>36803</v>
      </c>
      <c r="AW46" s="33">
        <f>CHOOSE(MIN(D6L1139C9,RUN_YEARS),B7L811C1,B7L811C10,B7L811C19,B7L811C28,B7L811C37)</f>
        <v>5123.9074722912865</v>
      </c>
      <c r="AX46" s="16" t="s">
        <v>36804</v>
      </c>
      <c r="AY46" s="33">
        <f>IF(D6L1139C23=0,0,D6L1139C19/D6L1139C23)</f>
        <v>8.4154446146101791E-2</v>
      </c>
      <c r="AZ46" s="16" t="s">
        <v>36805</v>
      </c>
      <c r="BA46" s="33">
        <f>IF(D6L1139C5=0,0,D6L1139C19/D6L1139C5)</f>
        <v>0.53859176152995791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920.12172774733813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860.36367783581807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350.12127612547926</v>
      </c>
      <c r="R47" s="16" t="s">
        <v>36809</v>
      </c>
      <c r="S47" s="15">
        <f>SUM(D6L1138C8:D6L1139C8)</f>
        <v>510.24240171033881</v>
      </c>
      <c r="U47" s="21" t="str">
        <f>NULL_VALUE</f>
        <v>n/a</v>
      </c>
      <c r="V47" s="16" t="s">
        <v>36810</v>
      </c>
      <c r="W47" s="33">
        <f>SUM(D6L1138C10:D6L1139C10)</f>
        <v>330.52770494002209</v>
      </c>
      <c r="X47" s="16" t="s">
        <v>36811</v>
      </c>
      <c r="Y47" s="33">
        <f>SUM(D6L1138C11:D6L1139C11)</f>
        <v>19.593571185457122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9.5196974959972267E-4</v>
      </c>
      <c r="AD47" s="16" t="s">
        <v>36813</v>
      </c>
      <c r="AE47" s="33">
        <f>IF(D6L1140C5=0,0,D6L1140C10/D6L1140C5)</f>
        <v>0.38417208147540627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2.475121348959284E-3</v>
      </c>
      <c r="AJ47" s="16" t="s">
        <v>36815</v>
      </c>
      <c r="AK47" s="33">
        <f>IF(D6L1140C5=0,0,D6L1140C11/D6L1140C5)</f>
        <v>2.2773591784747721E-2</v>
      </c>
      <c r="AL47" s="16" t="s">
        <v>36816</v>
      </c>
      <c r="AM47" s="33">
        <f>SUM(D6L1138C18:D6L1139C18)</f>
        <v>52.221811802925849</v>
      </c>
      <c r="AN47" s="16" t="s">
        <v>36817</v>
      </c>
      <c r="AO47" s="33">
        <f>SUM(D6L1138C19:D6L1139C19)</f>
        <v>458.02058990741295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8.9388926787664524E-2</v>
      </c>
      <c r="AT47" s="16" t="s">
        <v>36819</v>
      </c>
      <c r="AU47" s="33">
        <f>IF(D6L1140C5=0,0,D6L1140C18/D6L1140C5)</f>
        <v>6.0697369203551226E-2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8.938892678766451E-2</v>
      </c>
      <c r="AZ47" s="16" t="s">
        <v>36821</v>
      </c>
      <c r="BA47" s="33">
        <f>IF(D6L1140C5=0,0,D6L1140C19/D6L1140C5)</f>
        <v>0.53235695753629475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56177.022365604374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54618.762134311233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15972.984272479127</v>
      </c>
      <c r="R48" s="16" t="s">
        <v>36826</v>
      </c>
      <c r="S48" s="15">
        <f>SUM(D6L1128C8,D6L1137C8,D6L1140C8)</f>
        <v>38645.77786183211</v>
      </c>
      <c r="U48" s="21" t="str">
        <f>NULL_VALUE</f>
        <v>n/a</v>
      </c>
      <c r="V48" s="16" t="s">
        <v>36827</v>
      </c>
      <c r="W48" s="33">
        <f>SUM(D6L1128C10,D6L1137C10,D6L1140C10)</f>
        <v>15077.730254322347</v>
      </c>
      <c r="X48" s="16" t="s">
        <v>36828</v>
      </c>
      <c r="Y48" s="33">
        <f>SUM(D6L1128C11,D6L1137C11,D6L1140C11)</f>
        <v>895.25401815678254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4.3622090318628667E-2</v>
      </c>
      <c r="AD48" s="16" t="s">
        <v>36830</v>
      </c>
      <c r="AE48" s="33">
        <f>IF(D6L1141C5=0,0,D6L1141C10/D6L1141C5)</f>
        <v>0.27605404562712693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0.1134174348284348</v>
      </c>
      <c r="AJ48" s="16" t="s">
        <v>36832</v>
      </c>
      <c r="AK48" s="33">
        <f>IF(D6L1141C5=0,0,D6L1141C11/D6L1141C5)</f>
        <v>1.6390961332212038E-2</v>
      </c>
      <c r="AL48" s="16" t="s">
        <v>36833</v>
      </c>
      <c r="AM48" s="33">
        <f>SUM(D6L1128C18,D6L1137C18,D6L1140C18)</f>
        <v>3957.5305563299139</v>
      </c>
      <c r="AN48" s="16" t="s">
        <v>36834</v>
      </c>
      <c r="AO48" s="33">
        <f>SUM(D6L1128C19,D6L1137C19,D6L1140C19)</f>
        <v>34688.247305502191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6.7766074088954813</v>
      </c>
      <c r="AT48" s="16" t="s">
        <v>36836</v>
      </c>
      <c r="AU48" s="33">
        <f>IF(D6L1141C5=0,0,D6L1141C18/D6L1141C5)</f>
        <v>7.2457346188075047E-2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6.7766074088954822</v>
      </c>
      <c r="AZ48" s="16" t="s">
        <v>36838</v>
      </c>
      <c r="BA48" s="33">
        <f>IF(D6L1141C5=0,0,D6L1141C19/D6L1141C5)</f>
        <v>0.63509764685258596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B0718-2400-4CC8-8B74-18B5537288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9589.5368205666655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8247.0016656873322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4123.5008328436661</v>
      </c>
      <c r="R8" s="16" t="s">
        <v>36847</v>
      </c>
      <c r="S8" s="15">
        <f>D6L1201C5-D6L1201C7</f>
        <v>4123.5008328436661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3948.4136991079431</v>
      </c>
      <c r="X8" s="16" t="s">
        <v>36849</v>
      </c>
      <c r="Y8" s="33">
        <f>D6L1201C7-D6L1201C10</f>
        <v>175.087133735723</v>
      </c>
      <c r="Z8" s="16" t="s">
        <v>36850</v>
      </c>
      <c r="AA8" s="33">
        <f>CHOOSE(MIN(D6L1201C9,RUN_YEARS),B7L812C7,B7L812C16,B7L812C25,B7L812C34,B7L812C43)</f>
        <v>113224.33333333334</v>
      </c>
      <c r="AB8" s="16" t="s">
        <v>36851</v>
      </c>
      <c r="AC8" s="33">
        <f>IF(D6L1201C12=0,0,D6L1201C10/D6L1201C12)</f>
        <v>3.487248352775707E-2</v>
      </c>
      <c r="AD8" s="16" t="s">
        <v>36852</v>
      </c>
      <c r="AE8" s="33">
        <f>IF(D6L1201C5=0,0,D6L1201C10/D6L1201C5)</f>
        <v>0.47876960126439716</v>
      </c>
      <c r="AF8" s="16" t="s">
        <v>36853</v>
      </c>
      <c r="AG8" s="33">
        <f>CHOOSE(MIN(D6L1201C9,RUN_YEARS),B7L812C5,B7L812C14,B7L812C23,B7L812C32,B7L812C41)</f>
        <v>1931.069957474336</v>
      </c>
      <c r="AH8" s="16" t="s">
        <v>36854</v>
      </c>
      <c r="AI8" s="33">
        <f>IF(D6L1201C15=0,0,D6L1201C11/D6L1201C15)</f>
        <v>9.0668457172168454E-2</v>
      </c>
      <c r="AJ8" s="16" t="s">
        <v>36855</v>
      </c>
      <c r="AK8" s="33">
        <f>IF(D6L1201C5=0,0,D6L1201C11/D6L1201C5)</f>
        <v>2.1230398735602857E-2</v>
      </c>
      <c r="AL8" s="16" t="s">
        <v>36856</v>
      </c>
      <c r="AM8" s="33">
        <f>D6L1201C8*CHOOSE(MIN(D6L1201C9,RUN_YEARS),B7L812C4,B7L812C13,B7L812C22,B7L812C31,B7L812C40)</f>
        <v>712.85325272093189</v>
      </c>
      <c r="AN8" s="16" t="s">
        <v>36857</v>
      </c>
      <c r="AO8" s="33">
        <f>D6L1201C8-D6L1201C18</f>
        <v>3410.6475801227343</v>
      </c>
      <c r="AP8" s="16" t="s">
        <v>36858</v>
      </c>
      <c r="AQ8" s="33">
        <f>CHOOSE(MIN(D6L1201C9,RUN_YEARS),B7L812C2,B7L812C11,B7L812C20,B7L812C29,B7L812C38)</f>
        <v>198.78562435105849</v>
      </c>
      <c r="AR8" s="16" t="s">
        <v>36859</v>
      </c>
      <c r="AS8" s="33">
        <f>IF(D6L1201C20=0,0,D6L1201C18/D6L1201C20)</f>
        <v>3.5860402634650383</v>
      </c>
      <c r="AT8" s="16" t="s">
        <v>36860</v>
      </c>
      <c r="AU8" s="33">
        <f>IF(D6L1201C5=0,0,D6L1201C18/D6L1201C5)</f>
        <v>8.6437869375829743E-2</v>
      </c>
      <c r="AV8" s="16" t="s">
        <v>36861</v>
      </c>
      <c r="AW8" s="33">
        <f>CHOOSE(MIN(D6L1201C9,RUN_YEARS),B7L812C1,B7L812C10,B7L812C19,B7L812C28,B7L812C37)</f>
        <v>951.09015224139455</v>
      </c>
      <c r="AX8" s="16" t="s">
        <v>36862</v>
      </c>
      <c r="AY8" s="33">
        <f>IF(D6L1201C23=0,0,D6L1201C19/D6L1201C23)</f>
        <v>3.5860402634650388</v>
      </c>
      <c r="AZ8" s="16" t="s">
        <v>36863</v>
      </c>
      <c r="BA8" s="33">
        <f>IF(D6L1201C5=0,0,D6L1201C19/D6L1201C5)</f>
        <v>0.4135621306241703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18.525000839335497</v>
      </c>
      <c r="J9" s="16" t="s">
        <v>36884</v>
      </c>
      <c r="K9" s="21">
        <f>IF(FLOW_THRU_100PCT="Y",1,INDEX(VariabilityMatrix,D6L1202C1,D6L1202C9))</f>
        <v>0.4974550993029121</v>
      </c>
      <c r="L9" s="16" t="s">
        <v>36864</v>
      </c>
      <c r="M9" s="15">
        <f>IF(D6L1202C2&lt;&gt;0,D6L1202C2*D6L1202C4,D6L1202C3*D6L1202C4)</f>
        <v>9.2153561321181705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4.6076780660590853</v>
      </c>
      <c r="R9" s="16" t="s">
        <v>36866</v>
      </c>
      <c r="S9" s="15">
        <f>D6L1202C5-D6L1202C7</f>
        <v>4.6076780660590853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4.4106405999634779</v>
      </c>
      <c r="X9" s="16" t="s">
        <v>36868</v>
      </c>
      <c r="Y9" s="33">
        <f>D6L1202C7-D6L1202C10</f>
        <v>0.19703746609560735</v>
      </c>
      <c r="Z9" s="16" t="s">
        <v>36869</v>
      </c>
      <c r="AA9" s="33">
        <f>CHOOSE(MIN(D6L1202C9,RUN_YEARS),B7L812C7,B7L812C16,B7L812C25,B7L812C34,B7L812C43)</f>
        <v>111696.2</v>
      </c>
      <c r="AB9" s="16" t="s">
        <v>36870</v>
      </c>
      <c r="AC9" s="33">
        <f>IF(D6L1202C12=0,0,D6L1202C10/D6L1202C12)</f>
        <v>3.9487830382443433E-5</v>
      </c>
      <c r="AD9" s="16" t="s">
        <v>36871</v>
      </c>
      <c r="AE9" s="33">
        <f>IF(D6L1202C5=0,0,D6L1202C10/D6L1202C5)</f>
        <v>0.47861857281794296</v>
      </c>
      <c r="AF9" s="16" t="s">
        <v>36872</v>
      </c>
      <c r="AG9" s="33">
        <f>CHOOSE(MIN(D6L1202C9,RUN_YEARS),B7L812C5,B7L812C14,B7L812C23,B7L812C32,B7L812C41)</f>
        <v>1919.1644633810213</v>
      </c>
      <c r="AH9" s="16" t="s">
        <v>36873</v>
      </c>
      <c r="AI9" s="33">
        <f>IF(D6L1202C15=0,0,D6L1202C11/D6L1202C15)</f>
        <v>1.0266835899435291E-4</v>
      </c>
      <c r="AJ9" s="16" t="s">
        <v>36874</v>
      </c>
      <c r="AK9" s="33">
        <f>IF(D6L1202C5=0,0,D6L1202C11/D6L1202C5)</f>
        <v>2.1381427182057027E-2</v>
      </c>
      <c r="AL9" s="16" t="s">
        <v>36875</v>
      </c>
      <c r="AM9" s="33">
        <f>D6L1202C8*CHOOSE(MIN(D6L1202C9,RUN_YEARS),B7L812C4,B7L812C13,B7L812C22,B7L812C31,B7L812C40)</f>
        <v>0.77631422911761028</v>
      </c>
      <c r="AN9" s="16" t="s">
        <v>36876</v>
      </c>
      <c r="AO9" s="33">
        <f>D6L1202C8-D6L1202C18</f>
        <v>3.8313638369414749</v>
      </c>
      <c r="AP9" s="16" t="s">
        <v>36877</v>
      </c>
      <c r="AQ9" s="33">
        <f>CHOOSE(MIN(D6L1202C9,RUN_YEARS),B7L812C2,B7L812C11,B7L812C20,B7L812C29,B7L812C38)</f>
        <v>191.63020558272362</v>
      </c>
      <c r="AR9" s="16" t="s">
        <v>36878</v>
      </c>
      <c r="AS9" s="33">
        <f>IF(D6L1202C20=0,0,D6L1202C18/D6L1202C20)</f>
        <v>4.0511057573462145E-3</v>
      </c>
      <c r="AT9" s="16" t="s">
        <v>36879</v>
      </c>
      <c r="AU9" s="33">
        <f>IF(D6L1202C5=0,0,D6L1202C18/D6L1202C5)</f>
        <v>8.4241370380894076E-2</v>
      </c>
      <c r="AV9" s="16" t="s">
        <v>36880</v>
      </c>
      <c r="AW9" s="33">
        <f>CHOOSE(MIN(D6L1202C9,RUN_YEARS),B7L812C1,B7L812C10,B7L812C19,B7L812C28,B7L812C37)</f>
        <v>945.75754533036752</v>
      </c>
      <c r="AX9" s="16" t="s">
        <v>36881</v>
      </c>
      <c r="AY9" s="33">
        <f>IF(D6L1202C23=0,0,D6L1202C19/D6L1202C23)</f>
        <v>4.0511057573462137E-3</v>
      </c>
      <c r="AZ9" s="16" t="s">
        <v>36882</v>
      </c>
      <c r="BA9" s="33">
        <f>IF(D6L1202C5=0,0,D6L1202C19/D6L1202C5)</f>
        <v>0.41575862961910592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8.505456346385305</v>
      </c>
      <c r="J10" s="16" t="s">
        <v>36905</v>
      </c>
      <c r="K10" s="21">
        <f>IF(FLOW_THRU_100PCT="Y",1,INDEX(VariabilityMatrix,D6L1203C1,D6L1203C9))</f>
        <v>0.4974550993029121</v>
      </c>
      <c r="L10" s="16" t="s">
        <v>36885</v>
      </c>
      <c r="M10" s="15">
        <f>IF(D6L1203C2&lt;&gt;0,D6L1203C2*D6L1203C4,D6L1203C3*D6L1203C4)</f>
        <v>4.2310826314076859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2.115541315703843</v>
      </c>
      <c r="R10" s="16" t="s">
        <v>36887</v>
      </c>
      <c r="S10" s="15">
        <f>D6L1203C5-D6L1203C7</f>
        <v>2.115541315703843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2.0250747305191332</v>
      </c>
      <c r="X10" s="16" t="s">
        <v>36889</v>
      </c>
      <c r="Y10" s="33">
        <f>D6L1203C7-D6L1203C10</f>
        <v>9.0466585184709736E-2</v>
      </c>
      <c r="Z10" s="16" t="s">
        <v>36890</v>
      </c>
      <c r="AA10" s="33">
        <f>CHOOSE(MIN(D6L1203C9,RUN_YEARS),B7L812C7,B7L812C16,B7L812C25,B7L812C34,B7L812C43)</f>
        <v>111696.2</v>
      </c>
      <c r="AB10" s="16" t="s">
        <v>36891</v>
      </c>
      <c r="AC10" s="33">
        <f>IF(D6L1203C12=0,0,D6L1203C10/D6L1203C12)</f>
        <v>1.8130202554063014E-5</v>
      </c>
      <c r="AD10" s="16" t="s">
        <v>36892</v>
      </c>
      <c r="AE10" s="33">
        <f>IF(D6L1203C5=0,0,D6L1203C10/D6L1203C5)</f>
        <v>0.47861857281794296</v>
      </c>
      <c r="AF10" s="16" t="s">
        <v>36893</v>
      </c>
      <c r="AG10" s="33">
        <f>CHOOSE(MIN(D6L1203C9,RUN_YEARS),B7L812C5,B7L812C14,B7L812C23,B7L812C32,B7L812C41)</f>
        <v>1919.1644633810213</v>
      </c>
      <c r="AH10" s="16" t="s">
        <v>36894</v>
      </c>
      <c r="AI10" s="33">
        <f>IF(D6L1203C15=0,0,D6L1203C11/D6L1203C15)</f>
        <v>4.7138526640563869E-5</v>
      </c>
      <c r="AJ10" s="16" t="s">
        <v>36895</v>
      </c>
      <c r="AK10" s="33">
        <f>IF(D6L1203C5=0,0,D6L1203C11/D6L1203C5)</f>
        <v>2.1381427182057045E-2</v>
      </c>
      <c r="AL10" s="16" t="s">
        <v>36896</v>
      </c>
      <c r="AM10" s="33">
        <f>D6L1203C8*CHOOSE(MIN(D6L1203C9,RUN_YEARS),B7L812C4,B7L812C13,B7L812C22,B7L812C31,B7L812C40)</f>
        <v>0.35643219906458279</v>
      </c>
      <c r="AN10" s="16" t="s">
        <v>36897</v>
      </c>
      <c r="AO10" s="33">
        <f>D6L1203C8-D6L1203C18</f>
        <v>1.7591091166392601</v>
      </c>
      <c r="AP10" s="16" t="s">
        <v>36898</v>
      </c>
      <c r="AQ10" s="33">
        <f>CHOOSE(MIN(D6L1203C9,RUN_YEARS),B7L812C2,B7L812C11,B7L812C20,B7L812C29,B7L812C38)</f>
        <v>191.63020558272362</v>
      </c>
      <c r="AR10" s="16" t="s">
        <v>36899</v>
      </c>
      <c r="AS10" s="33">
        <f>IF(D6L1203C20=0,0,D6L1203C18/D6L1203C20)</f>
        <v>1.860000087046386E-3</v>
      </c>
      <c r="AT10" s="16" t="s">
        <v>36900</v>
      </c>
      <c r="AU10" s="33">
        <f>IF(D6L1203C5=0,0,D6L1203C18/D6L1203C5)</f>
        <v>8.4241370380894076E-2</v>
      </c>
      <c r="AV10" s="16" t="s">
        <v>36901</v>
      </c>
      <c r="AW10" s="33">
        <f>CHOOSE(MIN(D6L1203C9,RUN_YEARS),B7L812C1,B7L812C10,B7L812C19,B7L812C28,B7L812C37)</f>
        <v>945.75754533036752</v>
      </c>
      <c r="AX10" s="16" t="s">
        <v>36902</v>
      </c>
      <c r="AY10" s="33">
        <f>IF(D6L1203C23=0,0,D6L1203C19/D6L1203C23)</f>
        <v>1.860000087046386E-3</v>
      </c>
      <c r="AZ10" s="16" t="s">
        <v>36903</v>
      </c>
      <c r="BA10" s="33">
        <f>IF(D6L1203C5=0,0,D6L1203C19/D6L1203C5)</f>
        <v>0.41575862961910592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0.34972410255621972</v>
      </c>
      <c r="J11" s="16" t="s">
        <v>36926</v>
      </c>
      <c r="K11" s="21">
        <f>IF(FLOW_THRU_100PCT="Y",1,INDEX(VariabilityMatrix,D6L1204C1,D6L1204C9))</f>
        <v>0.49174669797485232</v>
      </c>
      <c r="L11" s="16" t="s">
        <v>36906</v>
      </c>
      <c r="M11" s="15">
        <f>IF(D6L1204C2&lt;&gt;0,D6L1204C2*D6L1204C4,D6L1204C3*D6L1204C4)</f>
        <v>0.17197567263423966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8.5987836317119828E-2</v>
      </c>
      <c r="R11" s="16" t="s">
        <v>36908</v>
      </c>
      <c r="S11" s="15">
        <f>D6L1204C5-D6L1204C7</f>
        <v>8.5987836317119828E-2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8.2358788391217366E-2</v>
      </c>
      <c r="X11" s="16" t="s">
        <v>36910</v>
      </c>
      <c r="Y11" s="33">
        <f>D6L1204C7-D6L1204C10</f>
        <v>3.6290479259024622E-3</v>
      </c>
      <c r="Z11" s="16" t="s">
        <v>36911</v>
      </c>
      <c r="AA11" s="33">
        <f>CHOOSE(MIN(D6L1204C9,RUN_YEARS),B7L812C7,B7L812C16,B7L812C25,B7L812C34,B7L812C43)</f>
        <v>118417</v>
      </c>
      <c r="AB11" s="16" t="s">
        <v>36912</v>
      </c>
      <c r="AC11" s="33">
        <f>IF(D6L1204C12=0,0,D6L1204C10/D6L1204C12)</f>
        <v>6.9549801456900078E-7</v>
      </c>
      <c r="AD11" s="16" t="s">
        <v>36913</v>
      </c>
      <c r="AE11" s="33">
        <f>IF(D6L1204C5=0,0,D6L1204C10/D6L1204C5)</f>
        <v>0.47889789950918943</v>
      </c>
      <c r="AF11" s="16" t="s">
        <v>36914</v>
      </c>
      <c r="AG11" s="33">
        <f>CHOOSE(MIN(D6L1204C9,RUN_YEARS),B7L812C5,B7L812C14,B7L812C23,B7L812C32,B7L812C41)</f>
        <v>2006.889501580544</v>
      </c>
      <c r="AH11" s="16" t="s">
        <v>36915</v>
      </c>
      <c r="AI11" s="33">
        <f>IF(D6L1204C15=0,0,D6L1204C11/D6L1204C15)</f>
        <v>1.8082948378794012E-6</v>
      </c>
      <c r="AJ11" s="16" t="s">
        <v>36916</v>
      </c>
      <c r="AK11" s="33">
        <f>IF(D6L1204C5=0,0,D6L1204C11/D6L1204C5)</f>
        <v>2.1102100490810544E-2</v>
      </c>
      <c r="AL11" s="16" t="s">
        <v>36917</v>
      </c>
      <c r="AM11" s="33">
        <f>D6L1204C8*CHOOSE(MIN(D6L1204C9,RUN_YEARS),B7L812C4,B7L812C13,B7L812C22,B7L812C31,B7L812C40)</f>
        <v>1.4396469899897726E-2</v>
      </c>
      <c r="AN11" s="16" t="s">
        <v>36918</v>
      </c>
      <c r="AO11" s="33">
        <f>D6L1204C8-D6L1204C18</f>
        <v>7.1591366417222108E-2</v>
      </c>
      <c r="AP11" s="16" t="s">
        <v>36919</v>
      </c>
      <c r="AQ11" s="33">
        <f>CHOOSE(MIN(D6L1204C9,RUN_YEARS),B7L812C2,B7L812C11,B7L812C20,B7L812C29,B7L812C38)</f>
        <v>199.24964060322995</v>
      </c>
      <c r="AR11" s="16" t="s">
        <v>36920</v>
      </c>
      <c r="AS11" s="33">
        <f>IF(D6L1204C20=0,0,D6L1204C18/D6L1204C20)</f>
        <v>7.2253429699106579E-5</v>
      </c>
      <c r="AT11" s="16" t="s">
        <v>36921</v>
      </c>
      <c r="AU11" s="33">
        <f>IF(D6L1204C5=0,0,D6L1204C18/D6L1204C5)</f>
        <v>8.3712246501959298E-2</v>
      </c>
      <c r="AV11" s="16" t="s">
        <v>36922</v>
      </c>
      <c r="AW11" s="33">
        <f>CHOOSE(MIN(D6L1204C9,RUN_YEARS),B7L812C1,B7L812C10,B7L812C19,B7L812C28,B7L812C37)</f>
        <v>990.83692933828092</v>
      </c>
      <c r="AX11" s="16" t="s">
        <v>36923</v>
      </c>
      <c r="AY11" s="33">
        <f>IF(D6L1204C23=0,0,D6L1204C19/D6L1204C23)</f>
        <v>7.2253429699106579E-5</v>
      </c>
      <c r="AZ11" s="16" t="s">
        <v>36924</v>
      </c>
      <c r="BA11" s="33">
        <f>IF(D6L1204C5=0,0,D6L1204C19/D6L1204C5)</f>
        <v>0.41628775349804076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230.07564072132891</v>
      </c>
      <c r="J12" s="16" t="s">
        <v>36947</v>
      </c>
      <c r="K12" s="21">
        <f>IF(FLOW_THRU_100PCT="Y",1,INDEX(VariabilityMatrix,D6L1205C1,D6L1205C9))</f>
        <v>0.24674303864797151</v>
      </c>
      <c r="L12" s="16" t="s">
        <v>36927</v>
      </c>
      <c r="M12" s="15">
        <f>IF(D6L1205C2&lt;&gt;0,D6L1205C2*D6L1205C4,D6L1205C3*D6L1205C4)</f>
        <v>56.769562710459667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28.384781355229833</v>
      </c>
      <c r="R12" s="16" t="s">
        <v>36929</v>
      </c>
      <c r="S12" s="15">
        <f>D6L1205C5-D6L1205C7</f>
        <v>28.384781355229833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27.170967083978919</v>
      </c>
      <c r="X12" s="16" t="s">
        <v>36931</v>
      </c>
      <c r="Y12" s="33">
        <f>D6L1205C7-D6L1205C10</f>
        <v>1.2138142712509143</v>
      </c>
      <c r="Z12" s="16" t="s">
        <v>36932</v>
      </c>
      <c r="AA12" s="33">
        <f>CHOOSE(MIN(D6L1205C9,RUN_YEARS),B7L812C7,B7L812C16,B7L812C25,B7L812C34,B7L812C43)</f>
        <v>111696.2</v>
      </c>
      <c r="AB12" s="16" t="s">
        <v>36933</v>
      </c>
      <c r="AC12" s="33">
        <f>IF(D6L1205C12=0,0,D6L1205C10/D6L1205C12)</f>
        <v>2.4325775705869062E-4</v>
      </c>
      <c r="AD12" s="16" t="s">
        <v>36934</v>
      </c>
      <c r="AE12" s="33">
        <f>IF(D6L1205C5=0,0,D6L1205C10/D6L1205C5)</f>
        <v>0.47861857281794296</v>
      </c>
      <c r="AF12" s="16" t="s">
        <v>36935</v>
      </c>
      <c r="AG12" s="33">
        <f>CHOOSE(MIN(D6L1205C9,RUN_YEARS),B7L812C5,B7L812C14,B7L812C23,B7L812C32,B7L812C41)</f>
        <v>1919.1644633810213</v>
      </c>
      <c r="AH12" s="16" t="s">
        <v>36936</v>
      </c>
      <c r="AI12" s="33">
        <f>IF(D6L1205C15=0,0,D6L1205C11/D6L1205C15)</f>
        <v>6.3247016835259618E-4</v>
      </c>
      <c r="AJ12" s="16" t="s">
        <v>36937</v>
      </c>
      <c r="AK12" s="33">
        <f>IF(D6L1205C5=0,0,D6L1205C11/D6L1205C5)</f>
        <v>2.1381427182057045E-2</v>
      </c>
      <c r="AL12" s="16" t="s">
        <v>36938</v>
      </c>
      <c r="AM12" s="33">
        <f>D6L1205C8*CHOOSE(MIN(D6L1205C9,RUN_YEARS),B7L812C4,B7L812C13,B7L812C22,B7L812C31,B7L812C40)</f>
        <v>4.7823457586532259</v>
      </c>
      <c r="AN12" s="16" t="s">
        <v>36939</v>
      </c>
      <c r="AO12" s="33">
        <f>D6L1205C8-D6L1205C18</f>
        <v>23.602435596576608</v>
      </c>
      <c r="AP12" s="16" t="s">
        <v>36940</v>
      </c>
      <c r="AQ12" s="33">
        <f>CHOOSE(MIN(D6L1205C9,RUN_YEARS),B7L812C2,B7L812C11,B7L812C20,B7L812C29,B7L812C38)</f>
        <v>191.63020558272362</v>
      </c>
      <c r="AR12" s="16" t="s">
        <v>36941</v>
      </c>
      <c r="AS12" s="33">
        <f>IF(D6L1205C20=0,0,D6L1205C18/D6L1205C20)</f>
        <v>2.4956116621128215E-2</v>
      </c>
      <c r="AT12" s="16" t="s">
        <v>36942</v>
      </c>
      <c r="AU12" s="33">
        <f>IF(D6L1205C5=0,0,D6L1205C18/D6L1205C5)</f>
        <v>8.4241370380894076E-2</v>
      </c>
      <c r="AV12" s="16" t="s">
        <v>36943</v>
      </c>
      <c r="AW12" s="33">
        <f>CHOOSE(MIN(D6L1205C9,RUN_YEARS),B7L812C1,B7L812C10,B7L812C19,B7L812C28,B7L812C37)</f>
        <v>945.75754533036752</v>
      </c>
      <c r="AX12" s="16" t="s">
        <v>36944</v>
      </c>
      <c r="AY12" s="33">
        <f>IF(D6L1205C23=0,0,D6L1205C19/D6L1205C23)</f>
        <v>2.4956116621128219E-2</v>
      </c>
      <c r="AZ12" s="16" t="s">
        <v>36945</v>
      </c>
      <c r="BA12" s="33">
        <f>IF(D6L1205C5=0,0,D6L1205C19/D6L1205C5)</f>
        <v>0.41575862961910592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85.290932008280208</v>
      </c>
      <c r="J13" s="16" t="s">
        <v>36968</v>
      </c>
      <c r="K13" s="21">
        <f>IF(FLOW_THRU_100PCT="Y",1,INDEX(VariabilityMatrix,D6L1206C1,D6L1206C9))</f>
        <v>0.4974550993029121</v>
      </c>
      <c r="L13" s="16" t="s">
        <v>36948</v>
      </c>
      <c r="M13" s="15">
        <f>IF(D6L1206C2&lt;&gt;0,D6L1206C2*D6L1206C4,D6L1206C3*D6L1206C4)</f>
        <v>42.428409051816956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21.214204525908478</v>
      </c>
      <c r="R13" s="16" t="s">
        <v>36950</v>
      </c>
      <c r="S13" s="15">
        <f>D6L1206C5-D6L1206C7</f>
        <v>21.214204525908478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20.307024587316523</v>
      </c>
      <c r="X13" s="16" t="s">
        <v>36952</v>
      </c>
      <c r="Y13" s="33">
        <f>D6L1206C7-D6L1206C10</f>
        <v>0.90717993859195545</v>
      </c>
      <c r="Z13" s="16" t="s">
        <v>36953</v>
      </c>
      <c r="AA13" s="33">
        <f>CHOOSE(MIN(D6L1206C9,RUN_YEARS),B7L812C7,B7L812C16,B7L812C25,B7L812C34,B7L812C43)</f>
        <v>111696.2</v>
      </c>
      <c r="AB13" s="16" t="s">
        <v>36954</v>
      </c>
      <c r="AC13" s="33">
        <f>IF(D6L1206C12=0,0,D6L1206C10/D6L1206C12)</f>
        <v>1.8180586794641648E-4</v>
      </c>
      <c r="AD13" s="16" t="s">
        <v>36955</v>
      </c>
      <c r="AE13" s="33">
        <f>IF(D6L1206C5=0,0,D6L1206C10/D6L1206C5)</f>
        <v>0.4786185728179429</v>
      </c>
      <c r="AF13" s="16" t="s">
        <v>36956</v>
      </c>
      <c r="AG13" s="33">
        <f>CHOOSE(MIN(D6L1206C9,RUN_YEARS),B7L812C5,B7L812C14,B7L812C23,B7L812C32,B7L812C41)</f>
        <v>1919.1644633810213</v>
      </c>
      <c r="AH13" s="16" t="s">
        <v>36957</v>
      </c>
      <c r="AI13" s="33">
        <f>IF(D6L1206C15=0,0,D6L1206C11/D6L1206C15)</f>
        <v>4.7269525666068384E-4</v>
      </c>
      <c r="AJ13" s="16" t="s">
        <v>36958</v>
      </c>
      <c r="AK13" s="33">
        <f>IF(D6L1206C5=0,0,D6L1206C11/D6L1206C5)</f>
        <v>2.1381427182057072E-2</v>
      </c>
      <c r="AL13" s="16" t="s">
        <v>36959</v>
      </c>
      <c r="AM13" s="33">
        <f>D6L1206C8*CHOOSE(MIN(D6L1206C9,RUN_YEARS),B7L812C4,B7L812C13,B7L812C22,B7L812C31,B7L812C40)</f>
        <v>3.5742273216061911</v>
      </c>
      <c r="AN13" s="16" t="s">
        <v>36960</v>
      </c>
      <c r="AO13" s="33">
        <f>D6L1206C8-D6L1206C18</f>
        <v>17.639977204302287</v>
      </c>
      <c r="AP13" s="16" t="s">
        <v>36961</v>
      </c>
      <c r="AQ13" s="33">
        <f>CHOOSE(MIN(D6L1206C9,RUN_YEARS),B7L812C2,B7L812C11,B7L812C20,B7L812C29,B7L812C38)</f>
        <v>191.63020558272362</v>
      </c>
      <c r="AR13" s="16" t="s">
        <v>36962</v>
      </c>
      <c r="AS13" s="33">
        <f>IF(D6L1206C20=0,0,D6L1206C18/D6L1206C20)</f>
        <v>1.8651690691127792E-2</v>
      </c>
      <c r="AT13" s="16" t="s">
        <v>36963</v>
      </c>
      <c r="AU13" s="33">
        <f>IF(D6L1206C5=0,0,D6L1206C18/D6L1206C5)</f>
        <v>8.4241370380894076E-2</v>
      </c>
      <c r="AV13" s="16" t="s">
        <v>36964</v>
      </c>
      <c r="AW13" s="33">
        <f>CHOOSE(MIN(D6L1206C9,RUN_YEARS),B7L812C1,B7L812C10,B7L812C19,B7L812C28,B7L812C37)</f>
        <v>945.75754533036752</v>
      </c>
      <c r="AX13" s="16" t="s">
        <v>36965</v>
      </c>
      <c r="AY13" s="33">
        <f>IF(D6L1206C23=0,0,D6L1206C19/D6L1206C23)</f>
        <v>1.8651690691127792E-2</v>
      </c>
      <c r="AZ13" s="16" t="s">
        <v>36966</v>
      </c>
      <c r="BA13" s="33">
        <f>IF(D6L1206C5=0,0,D6L1206C19/D6L1206C5)</f>
        <v>0.41575862961910592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14.34792184447646</v>
      </c>
      <c r="J14" s="16" t="s">
        <v>36989</v>
      </c>
      <c r="K14" s="21">
        <f>IF(FLOW_THRU_100PCT="Y",1,INDEX(VariabilityMatrix,D6L1207C1,D6L1207C9))</f>
        <v>0.49174669797485232</v>
      </c>
      <c r="L14" s="16" t="s">
        <v>36969</v>
      </c>
      <c r="M14" s="15">
        <f>IF(D6L1207C2&lt;&gt;0,D6L1207C2*D6L1207C4,D6L1207C3*D6L1207C4)</f>
        <v>7.0555431898225516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3.5277715949112758</v>
      </c>
      <c r="R14" s="16" t="s">
        <v>36971</v>
      </c>
      <c r="S14" s="15">
        <f>D6L1207C5-D6L1207C7</f>
        <v>3.5277715949112758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3.3788848135023861</v>
      </c>
      <c r="X14" s="16" t="s">
        <v>36973</v>
      </c>
      <c r="Y14" s="33">
        <f>D6L1207C7-D6L1207C10</f>
        <v>0.14888678140888967</v>
      </c>
      <c r="Z14" s="16" t="s">
        <v>36974</v>
      </c>
      <c r="AA14" s="33">
        <f>CHOOSE(MIN(D6L1207C9,RUN_YEARS),B7L812C7,B7L812C16,B7L812C25,B7L812C34,B7L812C43)</f>
        <v>118417</v>
      </c>
      <c r="AB14" s="16" t="s">
        <v>36975</v>
      </c>
      <c r="AC14" s="33">
        <f>IF(D6L1207C12=0,0,D6L1207C10/D6L1207C12)</f>
        <v>2.8533781581212039E-5</v>
      </c>
      <c r="AD14" s="16" t="s">
        <v>36976</v>
      </c>
      <c r="AE14" s="33">
        <f>IF(D6L1207C5=0,0,D6L1207C10/D6L1207C5)</f>
        <v>0.47889789950918943</v>
      </c>
      <c r="AF14" s="16" t="s">
        <v>36977</v>
      </c>
      <c r="AG14" s="33">
        <f>CHOOSE(MIN(D6L1207C9,RUN_YEARS),B7L812C5,B7L812C14,B7L812C23,B7L812C32,B7L812C41)</f>
        <v>2006.889501580544</v>
      </c>
      <c r="AH14" s="16" t="s">
        <v>36978</v>
      </c>
      <c r="AI14" s="33">
        <f>IF(D6L1207C15=0,0,D6L1207C11/D6L1207C15)</f>
        <v>7.4187832111151386E-5</v>
      </c>
      <c r="AJ14" s="16" t="s">
        <v>36979</v>
      </c>
      <c r="AK14" s="33">
        <f>IF(D6L1207C5=0,0,D6L1207C11/D6L1207C5)</f>
        <v>2.1102100490810575E-2</v>
      </c>
      <c r="AL14" s="16" t="s">
        <v>36980</v>
      </c>
      <c r="AM14" s="33">
        <f>D6L1207C8*CHOOSE(MIN(D6L1207C9,RUN_YEARS),B7L812C4,B7L812C13,B7L812C22,B7L812C31,B7L812C40)</f>
        <v>0.59063537071164562</v>
      </c>
      <c r="AN14" s="16" t="s">
        <v>36981</v>
      </c>
      <c r="AO14" s="33">
        <f>D6L1207C8-D6L1207C18</f>
        <v>2.9371362241996302</v>
      </c>
      <c r="AP14" s="16" t="s">
        <v>36982</v>
      </c>
      <c r="AQ14" s="33">
        <f>CHOOSE(MIN(D6L1207C9,RUN_YEARS),B7L812C2,B7L812C11,B7L812C20,B7L812C29,B7L812C38)</f>
        <v>199.24964060322995</v>
      </c>
      <c r="AR14" s="16" t="s">
        <v>36983</v>
      </c>
      <c r="AS14" s="33">
        <f>IF(D6L1207C20=0,0,D6L1207C18/D6L1207C20)</f>
        <v>2.9642982989755572E-3</v>
      </c>
      <c r="AT14" s="16" t="s">
        <v>36984</v>
      </c>
      <c r="AU14" s="33">
        <f>IF(D6L1207C5=0,0,D6L1207C18/D6L1207C5)</f>
        <v>8.3712246501959298E-2</v>
      </c>
      <c r="AV14" s="16" t="s">
        <v>36985</v>
      </c>
      <c r="AW14" s="33">
        <f>CHOOSE(MIN(D6L1207C9,RUN_YEARS),B7L812C1,B7L812C10,B7L812C19,B7L812C28,B7L812C37)</f>
        <v>990.83692933828092</v>
      </c>
      <c r="AX14" s="16" t="s">
        <v>36986</v>
      </c>
      <c r="AY14" s="33">
        <f>IF(D6L1207C23=0,0,D6L1207C19/D6L1207C23)</f>
        <v>2.9642982989755567E-3</v>
      </c>
      <c r="AZ14" s="16" t="s">
        <v>36987</v>
      </c>
      <c r="BA14" s="33">
        <f>IF(D6L1207C5=0,0,D6L1207C19/D6L1207C5)</f>
        <v>0.4162877534980407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0.11080367605741616</v>
      </c>
      <c r="J15" s="16" t="s">
        <v>37010</v>
      </c>
      <c r="K15" s="21">
        <f>IF(FLOW_THRU_100PCT="Y",1,INDEX(VariabilityMatrix,D6L1208C1,D6L1208C9))</f>
        <v>0.49174669797485232</v>
      </c>
      <c r="L15" s="16" t="s">
        <v>36990</v>
      </c>
      <c r="M15" s="15">
        <f>IF(D6L1208C2&lt;&gt;0,D6L1208C2*D6L1208C4,D6L1208C3*D6L1208C4)</f>
        <v>5.4487341824709601E-2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2.72436709123548E-2</v>
      </c>
      <c r="R15" s="16" t="s">
        <v>36992</v>
      </c>
      <c r="S15" s="15">
        <f>D6L1208C5-D6L1208C7</f>
        <v>2.72436709123548E-2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2.6093873549692632E-2</v>
      </c>
      <c r="X15" s="16" t="s">
        <v>36994</v>
      </c>
      <c r="Y15" s="33">
        <f>D6L1208C7-D6L1208C10</f>
        <v>1.1497973626621687E-3</v>
      </c>
      <c r="Z15" s="16" t="s">
        <v>36995</v>
      </c>
      <c r="AA15" s="33">
        <f>CHOOSE(MIN(D6L1208C9,RUN_YEARS),B7L812C7,B7L812C16,B7L812C25,B7L812C34,B7L812C43)</f>
        <v>118417</v>
      </c>
      <c r="AB15" s="16" t="s">
        <v>36996</v>
      </c>
      <c r="AC15" s="33">
        <f>IF(D6L1208C12=0,0,D6L1208C10/D6L1208C12)</f>
        <v>2.2035580659611908E-7</v>
      </c>
      <c r="AD15" s="16" t="s">
        <v>36997</v>
      </c>
      <c r="AE15" s="33">
        <f>IF(D6L1208C5=0,0,D6L1208C10/D6L1208C5)</f>
        <v>0.47889789950918943</v>
      </c>
      <c r="AF15" s="16" t="s">
        <v>36998</v>
      </c>
      <c r="AG15" s="33">
        <f>CHOOSE(MIN(D6L1208C9,RUN_YEARS),B7L812C5,B7L812C14,B7L812C23,B7L812C32,B7L812C41)</f>
        <v>2006.889501580544</v>
      </c>
      <c r="AH15" s="16" t="s">
        <v>36999</v>
      </c>
      <c r="AI15" s="33">
        <f>IF(D6L1208C15=0,0,D6L1208C11/D6L1208C15)</f>
        <v>5.7292509714991047E-7</v>
      </c>
      <c r="AJ15" s="16" t="s">
        <v>37000</v>
      </c>
      <c r="AK15" s="33">
        <f>IF(D6L1208C5=0,0,D6L1208C11/D6L1208C5)</f>
        <v>2.1102100490810585E-2</v>
      </c>
      <c r="AL15" s="16" t="s">
        <v>37001</v>
      </c>
      <c r="AM15" s="33">
        <f>D6L1208C8*CHOOSE(MIN(D6L1208C9,RUN_YEARS),B7L812C4,B7L812C13,B7L812C22,B7L812C31,B7L812C40)</f>
        <v>4.5612577900666067E-3</v>
      </c>
      <c r="AN15" s="16" t="s">
        <v>37002</v>
      </c>
      <c r="AO15" s="33">
        <f>D6L1208C8-D6L1208C18</f>
        <v>2.2682413122288192E-2</v>
      </c>
      <c r="AP15" s="16" t="s">
        <v>37003</v>
      </c>
      <c r="AQ15" s="33">
        <f>CHOOSE(MIN(D6L1208C9,RUN_YEARS),B7L812C2,B7L812C11,B7L812C20,B7L812C29,B7L812C38)</f>
        <v>199.24964060322995</v>
      </c>
      <c r="AR15" s="16" t="s">
        <v>37004</v>
      </c>
      <c r="AS15" s="33">
        <f>IF(D6L1208C20=0,0,D6L1208C18/D6L1208C20)</f>
        <v>2.2892175746251591E-5</v>
      </c>
      <c r="AT15" s="16" t="s">
        <v>37005</v>
      </c>
      <c r="AU15" s="33">
        <f>IF(D6L1208C5=0,0,D6L1208C18/D6L1208C5)</f>
        <v>8.3712246501959298E-2</v>
      </c>
      <c r="AV15" s="16" t="s">
        <v>37006</v>
      </c>
      <c r="AW15" s="33">
        <f>CHOOSE(MIN(D6L1208C9,RUN_YEARS),B7L812C1,B7L812C10,B7L812C19,B7L812C28,B7L812C37)</f>
        <v>990.83692933828092</v>
      </c>
      <c r="AX15" s="16" t="s">
        <v>37007</v>
      </c>
      <c r="AY15" s="33">
        <f>IF(D6L1208C23=0,0,D6L1208C19/D6L1208C23)</f>
        <v>2.2892175746251587E-5</v>
      </c>
      <c r="AZ15" s="16" t="s">
        <v>37008</v>
      </c>
      <c r="BA15" s="33">
        <f>IF(D6L1208C5=0,0,D6L1208C19/D6L1208C5)</f>
        <v>0.41628775349804065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3.462614876794255E-3</v>
      </c>
      <c r="J16" s="16" t="s">
        <v>37031</v>
      </c>
      <c r="K16" s="21">
        <f>IF(FLOW_THRU_100PCT="Y",1,INDEX(VariabilityMatrix,D6L1209C1,D6L1209C9))</f>
        <v>0.49174669797485232</v>
      </c>
      <c r="L16" s="16" t="s">
        <v>37011</v>
      </c>
      <c r="M16" s="15">
        <f>IF(D6L1209C2&lt;&gt;0,D6L1209C2*D6L1209C4,D6L1209C3*D6L1209C4)</f>
        <v>1.702729432022175E-3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8.5136471601108751E-4</v>
      </c>
      <c r="R16" s="16" t="s">
        <v>37013</v>
      </c>
      <c r="S16" s="15">
        <f>D6L1209C5-D6L1209C7</f>
        <v>8.5136471601108751E-4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8.1543354842789474E-4</v>
      </c>
      <c r="X16" s="16" t="s">
        <v>37015</v>
      </c>
      <c r="Y16" s="33">
        <f>D6L1209C7-D6L1209C10</f>
        <v>3.5931167583192771E-5</v>
      </c>
      <c r="Z16" s="16" t="s">
        <v>37016</v>
      </c>
      <c r="AA16" s="33">
        <f>CHOOSE(MIN(D6L1209C9,RUN_YEARS),B7L812C7,B7L812C16,B7L812C25,B7L812C34,B7L812C43)</f>
        <v>118417</v>
      </c>
      <c r="AB16" s="16" t="s">
        <v>37017</v>
      </c>
      <c r="AC16" s="33">
        <f>IF(D6L1209C12=0,0,D6L1209C10/D6L1209C12)</f>
        <v>6.8861189561287212E-9</v>
      </c>
      <c r="AD16" s="16" t="s">
        <v>37018</v>
      </c>
      <c r="AE16" s="33">
        <f>IF(D6L1209C5=0,0,D6L1209C10/D6L1209C5)</f>
        <v>0.47889789950918943</v>
      </c>
      <c r="AF16" s="16" t="s">
        <v>37019</v>
      </c>
      <c r="AG16" s="33">
        <f>CHOOSE(MIN(D6L1209C9,RUN_YEARS),B7L812C5,B7L812C14,B7L812C23,B7L812C32,B7L812C41)</f>
        <v>2006.889501580544</v>
      </c>
      <c r="AH16" s="16" t="s">
        <v>37020</v>
      </c>
      <c r="AI16" s="33">
        <f>IF(D6L1209C15=0,0,D6L1209C11/D6L1209C15)</f>
        <v>1.7903909285934702E-8</v>
      </c>
      <c r="AJ16" s="16" t="s">
        <v>37021</v>
      </c>
      <c r="AK16" s="33">
        <f>IF(D6L1209C5=0,0,D6L1209C11/D6L1209C5)</f>
        <v>2.1102100490810585E-2</v>
      </c>
      <c r="AL16" s="16" t="s">
        <v>37022</v>
      </c>
      <c r="AM16" s="33">
        <f>D6L1209C8*CHOOSE(MIN(D6L1209C9,RUN_YEARS),B7L812C4,B7L812C13,B7L812C22,B7L812C31,B7L812C40)</f>
        <v>1.4253930593958146E-4</v>
      </c>
      <c r="AN16" s="16" t="s">
        <v>37023</v>
      </c>
      <c r="AO16" s="33">
        <f>D6L1209C8-D6L1209C18</f>
        <v>7.08825410071506E-4</v>
      </c>
      <c r="AP16" s="16" t="s">
        <v>37024</v>
      </c>
      <c r="AQ16" s="33">
        <f>CHOOSE(MIN(D6L1209C9,RUN_YEARS),B7L812C2,B7L812C11,B7L812C20,B7L812C29,B7L812C38)</f>
        <v>199.24964060322995</v>
      </c>
      <c r="AR16" s="16" t="s">
        <v>37025</v>
      </c>
      <c r="AS16" s="33">
        <f>IF(D6L1209C20=0,0,D6L1209C18/D6L1209C20)</f>
        <v>7.1538049207036221E-7</v>
      </c>
      <c r="AT16" s="16" t="s">
        <v>37026</v>
      </c>
      <c r="AU16" s="33">
        <f>IF(D6L1209C5=0,0,D6L1209C18/D6L1209C5)</f>
        <v>8.3712246501959298E-2</v>
      </c>
      <c r="AV16" s="16" t="s">
        <v>37027</v>
      </c>
      <c r="AW16" s="33">
        <f>CHOOSE(MIN(D6L1209C9,RUN_YEARS),B7L812C1,B7L812C10,B7L812C19,B7L812C28,B7L812C37)</f>
        <v>990.83692933828092</v>
      </c>
      <c r="AX16" s="16" t="s">
        <v>37028</v>
      </c>
      <c r="AY16" s="33">
        <f>IF(D6L1209C23=0,0,D6L1209C19/D6L1209C23)</f>
        <v>7.153804920703621E-7</v>
      </c>
      <c r="AZ16" s="16" t="s">
        <v>37029</v>
      </c>
      <c r="BA16" s="33">
        <f>IF(D6L1209C5=0,0,D6L1209C19/D6L1209C5)</f>
        <v>0.41628775349804065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0.43628947447607608</v>
      </c>
      <c r="J17" s="16" t="s">
        <v>37052</v>
      </c>
      <c r="K17" s="21">
        <f>IF(FLOW_THRU_100PCT="Y",1,INDEX(VariabilityMatrix,D6L1210C1,D6L1210C9))</f>
        <v>0.49174669797485232</v>
      </c>
      <c r="L17" s="16" t="s">
        <v>37032</v>
      </c>
      <c r="M17" s="15">
        <f>IF(D6L1210C2&lt;&gt;0,D6L1210C2*D6L1210C4,D6L1210C3*D6L1210C4)</f>
        <v>0.21454390843479401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0.10727195421739701</v>
      </c>
      <c r="R17" s="16" t="s">
        <v>37034</v>
      </c>
      <c r="S17" s="15">
        <f>D6L1210C5-D6L1210C7</f>
        <v>0.10727195421739701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0.10274462710191472</v>
      </c>
      <c r="X17" s="16" t="s">
        <v>37036</v>
      </c>
      <c r="Y17" s="33">
        <f>D6L1210C7-D6L1210C10</f>
        <v>4.5273271154822881E-3</v>
      </c>
      <c r="Z17" s="16" t="s">
        <v>37037</v>
      </c>
      <c r="AA17" s="33">
        <f>CHOOSE(MIN(D6L1210C9,RUN_YEARS),B7L812C7,B7L812C16,B7L812C25,B7L812C34,B7L812C43)</f>
        <v>118417</v>
      </c>
      <c r="AB17" s="16" t="s">
        <v>37038</v>
      </c>
      <c r="AC17" s="33">
        <f>IF(D6L1210C12=0,0,D6L1210C10/D6L1210C12)</f>
        <v>8.676509884722187E-7</v>
      </c>
      <c r="AD17" s="16" t="s">
        <v>37039</v>
      </c>
      <c r="AE17" s="33">
        <f>IF(D6L1210C5=0,0,D6L1210C10/D6L1210C5)</f>
        <v>0.47889789950918943</v>
      </c>
      <c r="AF17" s="16" t="s">
        <v>37040</v>
      </c>
      <c r="AG17" s="33">
        <f>CHOOSE(MIN(D6L1210C9,RUN_YEARS),B7L812C5,B7L812C14,B7L812C23,B7L812C32,B7L812C41)</f>
        <v>2006.889501580544</v>
      </c>
      <c r="AH17" s="16" t="s">
        <v>37041</v>
      </c>
      <c r="AI17" s="33">
        <f>IF(D6L1210C15=0,0,D6L1210C11/D6L1210C15)</f>
        <v>2.2558925700277723E-6</v>
      </c>
      <c r="AJ17" s="16" t="s">
        <v>37042</v>
      </c>
      <c r="AK17" s="33">
        <f>IF(D6L1210C5=0,0,D6L1210C11/D6L1210C5)</f>
        <v>2.1102100490810585E-2</v>
      </c>
      <c r="AL17" s="16" t="s">
        <v>37043</v>
      </c>
      <c r="AM17" s="33">
        <f>D6L1210C8*CHOOSE(MIN(D6L1210C9,RUN_YEARS),B7L812C4,B7L812C13,B7L812C22,B7L812C31,B7L812C40)</f>
        <v>1.795995254838726E-2</v>
      </c>
      <c r="AN17" s="16" t="s">
        <v>37044</v>
      </c>
      <c r="AO17" s="33">
        <f>D6L1210C8-D6L1210C18</f>
        <v>8.9312001669009738E-2</v>
      </c>
      <c r="AP17" s="16" t="s">
        <v>37045</v>
      </c>
      <c r="AQ17" s="33">
        <f>CHOOSE(MIN(D6L1210C9,RUN_YEARS),B7L812C2,B7L812C11,B7L812C20,B7L812C29,B7L812C38)</f>
        <v>199.24964060322995</v>
      </c>
      <c r="AR17" s="16" t="s">
        <v>37046</v>
      </c>
      <c r="AS17" s="33">
        <f>IF(D6L1210C20=0,0,D6L1210C18/D6L1210C20)</f>
        <v>9.0137942000865625E-5</v>
      </c>
      <c r="AT17" s="16" t="s">
        <v>37047</v>
      </c>
      <c r="AU17" s="33">
        <f>IF(D6L1210C5=0,0,D6L1210C18/D6L1210C5)</f>
        <v>8.3712246501959298E-2</v>
      </c>
      <c r="AV17" s="16" t="s">
        <v>37048</v>
      </c>
      <c r="AW17" s="33">
        <f>CHOOSE(MIN(D6L1210C9,RUN_YEARS),B7L812C1,B7L812C10,B7L812C19,B7L812C28,B7L812C37)</f>
        <v>990.83692933828092</v>
      </c>
      <c r="AX17" s="16" t="s">
        <v>37049</v>
      </c>
      <c r="AY17" s="33">
        <f>IF(D6L1210C23=0,0,D6L1210C19/D6L1210C23)</f>
        <v>9.0137942000865611E-5</v>
      </c>
      <c r="AZ17" s="16" t="s">
        <v>37050</v>
      </c>
      <c r="BA17" s="33">
        <f>IF(D6L1210C5=0,0,D6L1210C19/D6L1210C5)</f>
        <v>0.41628775349804065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0.32548579841865993</v>
      </c>
      <c r="J18" s="16" t="s">
        <v>37073</v>
      </c>
      <c r="K18" s="21">
        <f>IF(FLOW_THRU_100PCT="Y",1,INDEX(VariabilityMatrix,D6L1211C1,D6L1211C9))</f>
        <v>0.49174669797485232</v>
      </c>
      <c r="L18" s="16" t="s">
        <v>37053</v>
      </c>
      <c r="M18" s="15">
        <f>IF(D6L1211C2&lt;&gt;0,D6L1211C2*D6L1211C4,D6L1211C3*D6L1211C4)</f>
        <v>0.16005656661008444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8.0028283305042219E-2</v>
      </c>
      <c r="R18" s="16" t="s">
        <v>37055</v>
      </c>
      <c r="S18" s="15">
        <f>D6L1211C5-D6L1211C7</f>
        <v>8.0028283305042219E-2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7.6650753552222103E-2</v>
      </c>
      <c r="X18" s="16" t="s">
        <v>37057</v>
      </c>
      <c r="Y18" s="33">
        <f>D6L1211C7-D6L1211C10</f>
        <v>3.3775297528201159E-3</v>
      </c>
      <c r="Z18" s="16" t="s">
        <v>37058</v>
      </c>
      <c r="AA18" s="33">
        <f>CHOOSE(MIN(D6L1211C9,RUN_YEARS),B7L812C7,B7L812C16,B7L812C25,B7L812C34,B7L812C43)</f>
        <v>118417</v>
      </c>
      <c r="AB18" s="16" t="s">
        <v>37059</v>
      </c>
      <c r="AC18" s="33">
        <f>IF(D6L1211C12=0,0,D6L1211C10/D6L1211C12)</f>
        <v>6.4729518187609975E-7</v>
      </c>
      <c r="AD18" s="16" t="s">
        <v>37060</v>
      </c>
      <c r="AE18" s="33">
        <f>IF(D6L1211C5=0,0,D6L1211C10/D6L1211C5)</f>
        <v>0.47889789950918943</v>
      </c>
      <c r="AF18" s="16" t="s">
        <v>37061</v>
      </c>
      <c r="AG18" s="33">
        <f>CHOOSE(MIN(D6L1211C9,RUN_YEARS),B7L812C5,B7L812C14,B7L812C23,B7L812C32,B7L812C41)</f>
        <v>2006.889501580544</v>
      </c>
      <c r="AH18" s="16" t="s">
        <v>37062</v>
      </c>
      <c r="AI18" s="33">
        <f>IF(D6L1211C15=0,0,D6L1211C11/D6L1211C15)</f>
        <v>1.6829674728778598E-6</v>
      </c>
      <c r="AJ18" s="16" t="s">
        <v>37063</v>
      </c>
      <c r="AK18" s="33">
        <f>IF(D6L1211C5=0,0,D6L1211C11/D6L1211C5)</f>
        <v>2.1102100490810561E-2</v>
      </c>
      <c r="AL18" s="16" t="s">
        <v>37064</v>
      </c>
      <c r="AM18" s="33">
        <f>D6L1211C8*CHOOSE(MIN(D6L1211C9,RUN_YEARS),B7L812C4,B7L812C13,B7L812C22,B7L812C31,B7L812C40)</f>
        <v>1.3398694758320657E-2</v>
      </c>
      <c r="AN18" s="16" t="s">
        <v>37065</v>
      </c>
      <c r="AO18" s="33">
        <f>D6L1211C8-D6L1211C18</f>
        <v>6.662958854672156E-2</v>
      </c>
      <c r="AP18" s="16" t="s">
        <v>37066</v>
      </c>
      <c r="AQ18" s="33">
        <f>CHOOSE(MIN(D6L1211C9,RUN_YEARS),B7L812C2,B7L812C11,B7L812C20,B7L812C29,B7L812C38)</f>
        <v>199.24964060322995</v>
      </c>
      <c r="AR18" s="16" t="s">
        <v>37067</v>
      </c>
      <c r="AS18" s="33">
        <f>IF(D6L1211C20=0,0,D6L1211C18/D6L1211C20)</f>
        <v>6.7245766254614051E-5</v>
      </c>
      <c r="AT18" s="16" t="s">
        <v>37068</v>
      </c>
      <c r="AU18" s="33">
        <f>IF(D6L1211C5=0,0,D6L1211C18/D6L1211C5)</f>
        <v>8.3712246501959298E-2</v>
      </c>
      <c r="AV18" s="16" t="s">
        <v>37069</v>
      </c>
      <c r="AW18" s="33">
        <f>CHOOSE(MIN(D6L1211C9,RUN_YEARS),B7L812C1,B7L812C10,B7L812C19,B7L812C28,B7L812C37)</f>
        <v>990.83692933828092</v>
      </c>
      <c r="AX18" s="16" t="s">
        <v>37070</v>
      </c>
      <c r="AY18" s="33">
        <f>IF(D6L1211C23=0,0,D6L1211C19/D6L1211C23)</f>
        <v>6.7245766254614038E-5</v>
      </c>
      <c r="AZ18" s="16" t="s">
        <v>37071</v>
      </c>
      <c r="BA18" s="33">
        <f>IF(D6L1211C5=0,0,D6L1211C19/D6L1211C5)</f>
        <v>0.4162877534980407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0.49174669797485232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118417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2006.889501580544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199.24964060322995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990.83692933828092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1.4064686569859224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1.2095630450078931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0.60478152250394657</v>
      </c>
      <c r="R20" s="16" t="s">
        <v>37097</v>
      </c>
      <c r="S20" s="15">
        <f>D6L1213C5-D6L1213C7</f>
        <v>0.60478152250394657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0.57925720157821914</v>
      </c>
      <c r="X20" s="16" t="s">
        <v>37099</v>
      </c>
      <c r="Y20" s="33">
        <f>D6L1213C7-D6L1213C10</f>
        <v>2.5524320925727428E-2</v>
      </c>
      <c r="Z20" s="16" t="s">
        <v>37100</v>
      </c>
      <c r="AA20" s="33">
        <f>CHOOSE(MIN(D6L1213C9,RUN_YEARS),B7L812C7,B7L812C16,B7L812C25,B7L812C34,B7L812C43)</f>
        <v>118417</v>
      </c>
      <c r="AB20" s="16" t="s">
        <v>37101</v>
      </c>
      <c r="AC20" s="33">
        <f>IF(D6L1213C12=0,0,D6L1213C10/D6L1213C12)</f>
        <v>4.8916726616804943E-6</v>
      </c>
      <c r="AD20" s="16" t="s">
        <v>37102</v>
      </c>
      <c r="AE20" s="33">
        <f>IF(D6L1213C5=0,0,D6L1213C10/D6L1213C5)</f>
        <v>0.47889789950918937</v>
      </c>
      <c r="AF20" s="16" t="s">
        <v>37103</v>
      </c>
      <c r="AG20" s="33">
        <f>CHOOSE(MIN(D6L1213C9,RUN_YEARS),B7L812C5,B7L812C14,B7L812C23,B7L812C32,B7L812C41)</f>
        <v>2006.889501580544</v>
      </c>
      <c r="AH20" s="16" t="s">
        <v>37104</v>
      </c>
      <c r="AI20" s="33">
        <f>IF(D6L1213C15=0,0,D6L1213C11/D6L1213C15)</f>
        <v>1.2718348920369317E-5</v>
      </c>
      <c r="AJ20" s="16" t="s">
        <v>37105</v>
      </c>
      <c r="AK20" s="33">
        <f>IF(D6L1213C5=0,0,D6L1213C11/D6L1213C5)</f>
        <v>2.1102100490810603E-2</v>
      </c>
      <c r="AL20" s="16" t="s">
        <v>37106</v>
      </c>
      <c r="AM20" s="33">
        <f>D6L1213C8*CHOOSE(MIN(D6L1213C9,RUN_YEARS),B7L812C4,B7L812C13,B7L812C22,B7L812C31,B7L812C40)</f>
        <v>0.10125523978336123</v>
      </c>
      <c r="AN20" s="16" t="s">
        <v>37107</v>
      </c>
      <c r="AO20" s="33">
        <f>D6L1213C8-D6L1213C18</f>
        <v>0.50352628272058531</v>
      </c>
      <c r="AP20" s="16" t="s">
        <v>37108</v>
      </c>
      <c r="AQ20" s="33">
        <f>CHOOSE(MIN(D6L1213C9,RUN_YEARS),B7L812C2,B7L812C11,B7L812C20,B7L812C29,B7L812C38)</f>
        <v>199.24964060322995</v>
      </c>
      <c r="AR20" s="16" t="s">
        <v>37109</v>
      </c>
      <c r="AS20" s="33">
        <f>IF(D6L1213C20=0,0,D6L1213C18/D6L1213C20)</f>
        <v>5.0818279760410183E-4</v>
      </c>
      <c r="AT20" s="16" t="s">
        <v>37110</v>
      </c>
      <c r="AU20" s="33">
        <f>IF(D6L1213C5=0,0,D6L1213C18/D6L1213C5)</f>
        <v>8.3712246501959298E-2</v>
      </c>
      <c r="AV20" s="16" t="s">
        <v>37111</v>
      </c>
      <c r="AW20" s="33">
        <f>CHOOSE(MIN(D6L1213C9,RUN_YEARS),B7L812C1,B7L812C10,B7L812C19,B7L812C28,B7L812C37)</f>
        <v>990.83692933828092</v>
      </c>
      <c r="AX20" s="16" t="s">
        <v>37112</v>
      </c>
      <c r="AY20" s="33">
        <f>IF(D6L1213C23=0,0,D6L1213C19/D6L1213C23)</f>
        <v>5.0818279760410172E-4</v>
      </c>
      <c r="AZ20" s="16" t="s">
        <v>37113</v>
      </c>
      <c r="BA20" s="33">
        <f>IF(D6L1213C5=0,0,D6L1213C19/D6L1213C5)</f>
        <v>0.4162877534980407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5.1420694163655734</v>
      </c>
      <c r="J21" s="16" t="s">
        <v>37135</v>
      </c>
      <c r="K21" s="21">
        <f>IF(FLOW_THRU_100PCT="Y",1,INDEX(VariabilityMatrix,D6L1214C1,D6L1214C9))</f>
        <v>0.4974550993029121</v>
      </c>
      <c r="L21" s="16" t="s">
        <v>37115</v>
      </c>
      <c r="M21" s="15">
        <f>IF(D6L1214C2&lt;&gt;0,D6L1214C2*D6L1214C4,D6L1214C3*D6L1214C4)</f>
        <v>2.5579486521406034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1.2789743260703017</v>
      </c>
      <c r="R21" s="16" t="s">
        <v>37117</v>
      </c>
      <c r="S21" s="15">
        <f>D6L1214C5-D6L1214C7</f>
        <v>1.2789743260703017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1.2242817332291165</v>
      </c>
      <c r="X21" s="16" t="s">
        <v>37119</v>
      </c>
      <c r="Y21" s="33">
        <f>D6L1214C7-D6L1214C10</f>
        <v>5.4692592841185217E-2</v>
      </c>
      <c r="Z21" s="16" t="s">
        <v>37120</v>
      </c>
      <c r="AA21" s="33">
        <f>CHOOSE(MIN(D6L1214C9,RUN_YEARS),B7L812C7,B7L812C16,B7L812C25,B7L812C34,B7L812C43)</f>
        <v>111696.2</v>
      </c>
      <c r="AB21" s="16" t="s">
        <v>37121</v>
      </c>
      <c r="AC21" s="33">
        <f>IF(D6L1214C12=0,0,D6L1214C10/D6L1214C12)</f>
        <v>1.0960818122990008E-5</v>
      </c>
      <c r="AD21" s="16" t="s">
        <v>37122</v>
      </c>
      <c r="AE21" s="33">
        <f>IF(D6L1214C5=0,0,D6L1214C10/D6L1214C5)</f>
        <v>0.47861857281794296</v>
      </c>
      <c r="AF21" s="16" t="s">
        <v>37123</v>
      </c>
      <c r="AG21" s="33">
        <f>CHOOSE(MIN(D6L1214C9,RUN_YEARS),B7L812C5,B7L812C14,B7L812C23,B7L812C32,B7L812C41)</f>
        <v>1919.1644633810213</v>
      </c>
      <c r="AH21" s="16" t="s">
        <v>37124</v>
      </c>
      <c r="AI21" s="33">
        <f>IF(D6L1214C15=0,0,D6L1214C11/D6L1214C15)</f>
        <v>2.8498127119774011E-5</v>
      </c>
      <c r="AJ21" s="16" t="s">
        <v>37125</v>
      </c>
      <c r="AK21" s="33">
        <f>IF(D6L1214C5=0,0,D6L1214C11/D6L1214C5)</f>
        <v>2.138142718205702E-2</v>
      </c>
      <c r="AL21" s="16" t="s">
        <v>37126</v>
      </c>
      <c r="AM21" s="33">
        <f>D6L1214C8*CHOOSE(MIN(D6L1214C9,RUN_YEARS),B7L812C4,B7L812C13,B7L812C22,B7L812C31,B7L812C40)</f>
        <v>0.21548509982028535</v>
      </c>
      <c r="AN21" s="16" t="s">
        <v>37127</v>
      </c>
      <c r="AO21" s="33">
        <f>D6L1214C8-D6L1214C18</f>
        <v>1.0634892262500164</v>
      </c>
      <c r="AP21" s="16" t="s">
        <v>37128</v>
      </c>
      <c r="AQ21" s="33">
        <f>CHOOSE(MIN(D6L1214C9,RUN_YEARS),B7L812C2,B7L812C11,B7L812C20,B7L812C29,B7L812C38)</f>
        <v>191.63020558272362</v>
      </c>
      <c r="AR21" s="16" t="s">
        <v>37129</v>
      </c>
      <c r="AS21" s="33">
        <f>IF(D6L1214C20=0,0,D6L1214C18/D6L1214C20)</f>
        <v>1.1244839985691294E-3</v>
      </c>
      <c r="AT21" s="16" t="s">
        <v>37130</v>
      </c>
      <c r="AU21" s="33">
        <f>IF(D6L1214C5=0,0,D6L1214C18/D6L1214C5)</f>
        <v>8.4241370380894076E-2</v>
      </c>
      <c r="AV21" s="16" t="s">
        <v>37131</v>
      </c>
      <c r="AW21" s="33">
        <f>CHOOSE(MIN(D6L1214C9,RUN_YEARS),B7L812C1,B7L812C10,B7L812C19,B7L812C28,B7L812C37)</f>
        <v>945.75754533036752</v>
      </c>
      <c r="AX21" s="16" t="s">
        <v>37132</v>
      </c>
      <c r="AY21" s="33">
        <f>IF(D6L1214C23=0,0,D6L1214C19/D6L1214C23)</f>
        <v>1.1244839985691294E-3</v>
      </c>
      <c r="AZ21" s="16" t="s">
        <v>37133</v>
      </c>
      <c r="BA21" s="33">
        <f>IF(D6L1214C5=0,0,D6L1214C19/D6L1214C5)</f>
        <v>0.41575862961910592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15.408484694052564</v>
      </c>
      <c r="J22" s="16" t="s">
        <v>37156</v>
      </c>
      <c r="K22" s="21">
        <f>IF(FLOW_THRU_100PCT="Y",1,INDEX(VariabilityMatrix,D6L1215C1,D6L1215C9))</f>
        <v>0.50225231908625079</v>
      </c>
      <c r="L22" s="16" t="s">
        <v>37136</v>
      </c>
      <c r="M22" s="15">
        <f>IF(D6L1215C2&lt;&gt;0,D6L1215C2*D6L1215C4,D6L1215C3*D6L1215C4)</f>
        <v>7.7389471711929003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3.8694735855964502</v>
      </c>
      <c r="R22" s="16" t="s">
        <v>37138</v>
      </c>
      <c r="S22" s="15">
        <f>D6L1215C5-D6L1215C7</f>
        <v>3.8694735855964502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3.705172651358259</v>
      </c>
      <c r="X22" s="16" t="s">
        <v>37140</v>
      </c>
      <c r="Y22" s="33">
        <f>D6L1215C7-D6L1215C10</f>
        <v>0.16430093423819114</v>
      </c>
      <c r="Z22" s="16" t="s">
        <v>37141</v>
      </c>
      <c r="AA22" s="33">
        <f>CHOOSE(MIN(D6L1215C9,RUN_YEARS),B7L812C7,B7L812C16,B7L812C25,B7L812C34,B7L812C43)</f>
        <v>113224.33333333334</v>
      </c>
      <c r="AB22" s="16" t="s">
        <v>37142</v>
      </c>
      <c r="AC22" s="33">
        <f>IF(D6L1215C12=0,0,D6L1215C10/D6L1215C12)</f>
        <v>3.2724172819372677E-5</v>
      </c>
      <c r="AD22" s="16" t="s">
        <v>37143</v>
      </c>
      <c r="AE22" s="33">
        <f>IF(D6L1215C5=0,0,D6L1215C10/D6L1215C5)</f>
        <v>0.4787696012643971</v>
      </c>
      <c r="AF22" s="16" t="s">
        <v>37144</v>
      </c>
      <c r="AG22" s="33">
        <f>CHOOSE(MIN(D6L1215C9,RUN_YEARS),B7L812C5,B7L812C14,B7L812C23,B7L812C32,B7L812C41)</f>
        <v>1931.069957474336</v>
      </c>
      <c r="AH22" s="16" t="s">
        <v>37145</v>
      </c>
      <c r="AI22" s="33">
        <f>IF(D6L1215C15=0,0,D6L1215C11/D6L1215C15)</f>
        <v>8.5082849330369079E-5</v>
      </c>
      <c r="AJ22" s="16" t="s">
        <v>37146</v>
      </c>
      <c r="AK22" s="33">
        <f>IF(D6L1215C5=0,0,D6L1215C11/D6L1215C5)</f>
        <v>2.1230398735602868E-2</v>
      </c>
      <c r="AL22" s="16" t="s">
        <v>37147</v>
      </c>
      <c r="AM22" s="33">
        <f>D6L1215C8*CHOOSE(MIN(D6L1215C9,RUN_YEARS),B7L812C4,B7L812C13,B7L812C22,B7L812C31,B7L812C40)</f>
        <v>0.66893810469001902</v>
      </c>
      <c r="AN22" s="16" t="s">
        <v>37148</v>
      </c>
      <c r="AO22" s="33">
        <f>D6L1215C8-D6L1215C18</f>
        <v>3.200535480906431</v>
      </c>
      <c r="AP22" s="16" t="s">
        <v>37149</v>
      </c>
      <c r="AQ22" s="33">
        <f>CHOOSE(MIN(D6L1215C9,RUN_YEARS),B7L812C2,B7L812C11,B7L812C20,B7L812C29,B7L812C38)</f>
        <v>198.78562435105849</v>
      </c>
      <c r="AR22" s="16" t="s">
        <v>37150</v>
      </c>
      <c r="AS22" s="33">
        <f>IF(D6L1215C20=0,0,D6L1215C18/D6L1215C20)</f>
        <v>3.3651231414433872E-3</v>
      </c>
      <c r="AT22" s="16" t="s">
        <v>37151</v>
      </c>
      <c r="AU22" s="33">
        <f>IF(D6L1215C5=0,0,D6L1215C18/D6L1215C5)</f>
        <v>8.6437869375829743E-2</v>
      </c>
      <c r="AV22" s="16" t="s">
        <v>37152</v>
      </c>
      <c r="AW22" s="33">
        <f>CHOOSE(MIN(D6L1215C9,RUN_YEARS),B7L812C1,B7L812C10,B7L812C19,B7L812C28,B7L812C37)</f>
        <v>951.09015224139455</v>
      </c>
      <c r="AX22" s="16" t="s">
        <v>37153</v>
      </c>
      <c r="AY22" s="33">
        <f>IF(D6L1215C23=0,0,D6L1215C19/D6L1215C23)</f>
        <v>3.3651231414433872E-3</v>
      </c>
      <c r="AZ22" s="16" t="s">
        <v>37154</v>
      </c>
      <c r="BA22" s="33">
        <f>IF(D6L1215C5=0,0,D6L1215C19/D6L1215C5)</f>
        <v>0.41356213062417024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826.75466596421984</v>
      </c>
      <c r="J23" s="16" t="s">
        <v>37177</v>
      </c>
      <c r="K23" s="21">
        <f>IF(FLOW_THRU_100PCT="Y",1,INDEX(VariabilityMatrix,D6L1216C1,D6L1216C9))</f>
        <v>0.24086589183116475</v>
      </c>
      <c r="L23" s="16" t="s">
        <v>37157</v>
      </c>
      <c r="M23" s="15">
        <f>IF(D6L1216C2&lt;&gt;0,D6L1216C2*D6L1216C4,D6L1216C3*D6L1216C4)</f>
        <v>199.13699994304852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99.568499971524261</v>
      </c>
      <c r="R23" s="16" t="s">
        <v>37159</v>
      </c>
      <c r="S23" s="15">
        <f>D6L1216C5-D6L1216C7</f>
        <v>99.568499971524261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95.34074205972162</v>
      </c>
      <c r="X23" s="16" t="s">
        <v>37161</v>
      </c>
      <c r="Y23" s="33">
        <f>D6L1216C7-D6L1216C10</f>
        <v>4.2277579118026409</v>
      </c>
      <c r="Z23" s="16" t="s">
        <v>37162</v>
      </c>
      <c r="AA23" s="33">
        <f>CHOOSE(MIN(D6L1216C9,RUN_YEARS),B7L812C7,B7L812C16,B7L812C25,B7L812C34,B7L812C43)</f>
        <v>113224.33333333334</v>
      </c>
      <c r="AB23" s="16" t="s">
        <v>37163</v>
      </c>
      <c r="AC23" s="33">
        <f>IF(D6L1216C12=0,0,D6L1216C10/D6L1216C12)</f>
        <v>8.4205169730642367E-4</v>
      </c>
      <c r="AD23" s="16" t="s">
        <v>37164</v>
      </c>
      <c r="AE23" s="33">
        <f>IF(D6L1216C5=0,0,D6L1216C10/D6L1216C5)</f>
        <v>0.47876960126439716</v>
      </c>
      <c r="AF23" s="16" t="s">
        <v>37165</v>
      </c>
      <c r="AG23" s="33">
        <f>CHOOSE(MIN(D6L1216C9,RUN_YEARS),B7L812C5,B7L812C14,B7L812C23,B7L812C32,B7L812C41)</f>
        <v>1931.069957474336</v>
      </c>
      <c r="AH23" s="16" t="s">
        <v>37166</v>
      </c>
      <c r="AI23" s="33">
        <f>IF(D6L1216C15=0,0,D6L1216C11/D6L1216C15)</f>
        <v>2.1893344129967018E-3</v>
      </c>
      <c r="AJ23" s="16" t="s">
        <v>37167</v>
      </c>
      <c r="AK23" s="33">
        <f>IF(D6L1216C5=0,0,D6L1216C11/D6L1216C5)</f>
        <v>2.1230398735602844E-2</v>
      </c>
      <c r="AL23" s="16" t="s">
        <v>37168</v>
      </c>
      <c r="AM23" s="33">
        <f>D6L1216C8*CHOOSE(MIN(D6L1216C9,RUN_YEARS),B7L812C4,B7L812C13,B7L812C22,B7L812C31,B7L812C40)</f>
        <v>17.212977988971844</v>
      </c>
      <c r="AN23" s="16" t="s">
        <v>37169</v>
      </c>
      <c r="AO23" s="33">
        <f>D6L1216C8-D6L1216C18</f>
        <v>82.355521982552418</v>
      </c>
      <c r="AP23" s="16" t="s">
        <v>37170</v>
      </c>
      <c r="AQ23" s="33">
        <f>CHOOSE(MIN(D6L1216C9,RUN_YEARS),B7L812C2,B7L812C11,B7L812C20,B7L812C29,B7L812C38)</f>
        <v>198.78562435105849</v>
      </c>
      <c r="AR23" s="16" t="s">
        <v>37171</v>
      </c>
      <c r="AS23" s="33">
        <f>IF(D6L1216C20=0,0,D6L1216C18/D6L1216C20)</f>
        <v>8.6590657876615157E-2</v>
      </c>
      <c r="AT23" s="16" t="s">
        <v>37172</v>
      </c>
      <c r="AU23" s="33">
        <f>IF(D6L1216C5=0,0,D6L1216C18/D6L1216C5)</f>
        <v>8.6437869375829743E-2</v>
      </c>
      <c r="AV23" s="16" t="s">
        <v>37173</v>
      </c>
      <c r="AW23" s="33">
        <f>CHOOSE(MIN(D6L1216C9,RUN_YEARS),B7L812C1,B7L812C10,B7L812C19,B7L812C28,B7L812C37)</f>
        <v>951.09015224139455</v>
      </c>
      <c r="AX23" s="16" t="s">
        <v>37174</v>
      </c>
      <c r="AY23" s="33">
        <f>IF(D6L1216C23=0,0,D6L1216C19/D6L1216C23)</f>
        <v>8.6590657876615157E-2</v>
      </c>
      <c r="AZ23" s="16" t="s">
        <v>37175</v>
      </c>
      <c r="BA23" s="33">
        <f>IF(D6L1216C5=0,0,D6L1216C19/D6L1216C5)</f>
        <v>0.41356213062417024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323.5699577030453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278.27016362461893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139.13508181230947</v>
      </c>
      <c r="R24" s="16" t="s">
        <v>37180</v>
      </c>
      <c r="S24" s="15">
        <f>D6L1217C5-D6L1217C7</f>
        <v>139.13508181230947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133.22729528233737</v>
      </c>
      <c r="X24" s="16" t="s">
        <v>37182</v>
      </c>
      <c r="Y24" s="33">
        <f>D6L1217C7-D6L1217C10</f>
        <v>5.9077865299720997</v>
      </c>
      <c r="Z24" s="16" t="s">
        <v>37183</v>
      </c>
      <c r="AA24" s="33">
        <f>CHOOSE(MIN(D6L1217C9,RUN_YEARS),B7L812C7,B7L812C16,B7L812C25,B7L812C34,B7L812C43)</f>
        <v>113224.33333333334</v>
      </c>
      <c r="AB24" s="16" t="s">
        <v>37184</v>
      </c>
      <c r="AC24" s="33">
        <f>IF(D6L1217C12=0,0,D6L1217C10/D6L1217C12)</f>
        <v>1.176666634813518E-3</v>
      </c>
      <c r="AD24" s="16" t="s">
        <v>37185</v>
      </c>
      <c r="AE24" s="33">
        <f>IF(D6L1217C5=0,0,D6L1217C10/D6L1217C5)</f>
        <v>0.47876960126439716</v>
      </c>
      <c r="AF24" s="16" t="s">
        <v>37186</v>
      </c>
      <c r="AG24" s="33">
        <f>CHOOSE(MIN(D6L1217C9,RUN_YEARS),B7L812C5,B7L812C14,B7L812C23,B7L812C32,B7L812C41)</f>
        <v>1931.069957474336</v>
      </c>
      <c r="AH24" s="16" t="s">
        <v>37187</v>
      </c>
      <c r="AI24" s="33">
        <f>IF(D6L1217C15=0,0,D6L1217C11/D6L1217C15)</f>
        <v>3.0593332505151434E-3</v>
      </c>
      <c r="AJ24" s="16" t="s">
        <v>37188</v>
      </c>
      <c r="AK24" s="33">
        <f>IF(D6L1217C5=0,0,D6L1217C11/D6L1217C5)</f>
        <v>2.1230398735602819E-2</v>
      </c>
      <c r="AL24" s="16" t="s">
        <v>37189</v>
      </c>
      <c r="AM24" s="33">
        <f>D6L1217C8*CHOOSE(MIN(D6L1217C9,RUN_YEARS),B7L812C4,B7L812C13,B7L812C22,B7L812C31,B7L812C40)</f>
        <v>24.053080054575581</v>
      </c>
      <c r="AN24" s="16" t="s">
        <v>37190</v>
      </c>
      <c r="AO24" s="33">
        <f>D6L1217C8-D6L1217C18</f>
        <v>115.08200175773388</v>
      </c>
      <c r="AP24" s="16" t="s">
        <v>37191</v>
      </c>
      <c r="AQ24" s="33">
        <f>CHOOSE(MIN(D6L1217C9,RUN_YEARS),B7L812C2,B7L812C11,B7L812C20,B7L812C29,B7L812C38)</f>
        <v>198.78562435105849</v>
      </c>
      <c r="AR24" s="16" t="s">
        <v>37192</v>
      </c>
      <c r="AS24" s="33">
        <f>IF(D6L1217C20=0,0,D6L1217C18/D6L1217C20)</f>
        <v>0.12100009813635955</v>
      </c>
      <c r="AT24" s="16" t="s">
        <v>37193</v>
      </c>
      <c r="AU24" s="33">
        <f>IF(D6L1217C5=0,0,D6L1217C18/D6L1217C5)</f>
        <v>8.6437869375829743E-2</v>
      </c>
      <c r="AV24" s="16" t="s">
        <v>37194</v>
      </c>
      <c r="AW24" s="33">
        <f>CHOOSE(MIN(D6L1217C9,RUN_YEARS),B7L812C1,B7L812C10,B7L812C19,B7L812C28,B7L812C37)</f>
        <v>951.09015224139455</v>
      </c>
      <c r="AX24" s="16" t="s">
        <v>37195</v>
      </c>
      <c r="AY24" s="33">
        <f>IF(D6L1217C23=0,0,D6L1217C19/D6L1217C23)</f>
        <v>0.12100009813635954</v>
      </c>
      <c r="AZ24" s="16" t="s">
        <v>37196</v>
      </c>
      <c r="BA24" s="33">
        <f>IF(D6L1217C5=0,0,D6L1217C19/D6L1217C5)</f>
        <v>0.41356213062417024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515.67661488787678</v>
      </c>
      <c r="J25" s="16" t="s">
        <v>37218</v>
      </c>
      <c r="K25" s="21">
        <f>IF(FLOW_THRU_100PCT="Y",1,INDEX(VariabilityMatrix,D6L1218C1,D6L1218C9))</f>
        <v>0.22312812776859683</v>
      </c>
      <c r="L25" s="16" t="s">
        <v>37198</v>
      </c>
      <c r="M25" s="15">
        <f>IF(D6L1218C2&lt;&gt;0,D6L1218C2*D6L1218C4,D6L1218C3*D6L1218C4)</f>
        <v>115.06195761397967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57.530978806989836</v>
      </c>
      <c r="R25" s="16" t="s">
        <v>37200</v>
      </c>
      <c r="S25" s="15">
        <f>D6L1218C5-D6L1218C7</f>
        <v>57.530978806989836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55.102929814750247</v>
      </c>
      <c r="X25" s="16" t="s">
        <v>37202</v>
      </c>
      <c r="Y25" s="33">
        <f>D6L1218C7-D6L1218C10</f>
        <v>2.4280489922395887</v>
      </c>
      <c r="Z25" s="16" t="s">
        <v>37203</v>
      </c>
      <c r="AA25" s="33">
        <f>CHOOSE(MIN(D6L1218C9,RUN_YEARS),B7L812C7,B7L812C16,B7L812C25,B7L812C34,B7L812C43)</f>
        <v>118417</v>
      </c>
      <c r="AB25" s="16" t="s">
        <v>37204</v>
      </c>
      <c r="AC25" s="33">
        <f>IF(D6L1218C12=0,0,D6L1218C10/D6L1218C12)</f>
        <v>4.6532955415818885E-4</v>
      </c>
      <c r="AD25" s="16" t="s">
        <v>37205</v>
      </c>
      <c r="AE25" s="33">
        <f>IF(D6L1218C5=0,0,D6L1218C10/D6L1218C5)</f>
        <v>0.47889789950918943</v>
      </c>
      <c r="AF25" s="16" t="s">
        <v>37206</v>
      </c>
      <c r="AG25" s="33">
        <f>CHOOSE(MIN(D6L1218C9,RUN_YEARS),B7L812C5,B7L812C14,B7L812C23,B7L812C32,B7L812C41)</f>
        <v>2006.889501580544</v>
      </c>
      <c r="AH25" s="16" t="s">
        <v>37207</v>
      </c>
      <c r="AI25" s="33">
        <f>IF(D6L1218C15=0,0,D6L1218C11/D6L1218C15)</f>
        <v>1.2098568408112937E-3</v>
      </c>
      <c r="AJ25" s="16" t="s">
        <v>37208</v>
      </c>
      <c r="AK25" s="33">
        <f>IF(D6L1218C5=0,0,D6L1218C11/D6L1218C5)</f>
        <v>2.1102100490810599E-2</v>
      </c>
      <c r="AL25" s="16" t="s">
        <v>37209</v>
      </c>
      <c r="AM25" s="33">
        <f>D6L1218C8*CHOOSE(MIN(D6L1218C9,RUN_YEARS),B7L812C4,B7L812C13,B7L812C22,B7L812C31,B7L812C40)</f>
        <v>9.632094958779458</v>
      </c>
      <c r="AN25" s="16" t="s">
        <v>37210</v>
      </c>
      <c r="AO25" s="33">
        <f>D6L1218C8-D6L1218C18</f>
        <v>47.898883848210374</v>
      </c>
      <c r="AP25" s="16" t="s">
        <v>37211</v>
      </c>
      <c r="AQ25" s="33">
        <f>CHOOSE(MIN(D6L1218C9,RUN_YEARS),B7L812C2,B7L812C11,B7L812C20,B7L812C29,B7L812C38)</f>
        <v>199.24964060322995</v>
      </c>
      <c r="AR25" s="16" t="s">
        <v>37212</v>
      </c>
      <c r="AS25" s="33">
        <f>IF(D6L1218C20=0,0,D6L1218C18/D6L1218C20)</f>
        <v>4.8341843576822571E-2</v>
      </c>
      <c r="AT25" s="16" t="s">
        <v>37213</v>
      </c>
      <c r="AU25" s="33">
        <f>IF(D6L1218C5=0,0,D6L1218C18/D6L1218C5)</f>
        <v>8.3712246501959298E-2</v>
      </c>
      <c r="AV25" s="16" t="s">
        <v>37214</v>
      </c>
      <c r="AW25" s="33">
        <f>CHOOSE(MIN(D6L1218C9,RUN_YEARS),B7L812C1,B7L812C10,B7L812C19,B7L812C28,B7L812C37)</f>
        <v>990.83692933828092</v>
      </c>
      <c r="AX25" s="16" t="s">
        <v>37215</v>
      </c>
      <c r="AY25" s="33">
        <f>IF(D6L1218C23=0,0,D6L1218C19/D6L1218C23)</f>
        <v>4.8341843576822571E-2</v>
      </c>
      <c r="AZ25" s="16" t="s">
        <v>37216</v>
      </c>
      <c r="BA25" s="33">
        <f>IF(D6L1218C5=0,0,D6L1218C19/D6L1218C5)</f>
        <v>0.4162877534980407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2223.6344749394093</v>
      </c>
      <c r="J26" s="16" t="s">
        <v>37239</v>
      </c>
      <c r="K26" s="21">
        <f>IF(FLOW_THRU_100PCT="Y",1,INDEX(VariabilityMatrix,D6L1219C1,D6L1219C9))</f>
        <v>0.24086589183116475</v>
      </c>
      <c r="L26" s="16" t="s">
        <v>37219</v>
      </c>
      <c r="M26" s="15">
        <f>IF(D6L1219C2&lt;&gt;0,D6L1219C2*D6L1219C4,D6L1219C3*D6L1219C4)</f>
        <v>535.59770091280461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267.79885045640231</v>
      </c>
      <c r="R26" s="16" t="s">
        <v>37221</v>
      </c>
      <c r="S26" s="15">
        <f>D6L1219C5-D6L1219C7</f>
        <v>267.79885045640231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256.42789770415129</v>
      </c>
      <c r="X26" s="16" t="s">
        <v>37223</v>
      </c>
      <c r="Y26" s="33">
        <f>D6L1219C7-D6L1219C10</f>
        <v>11.370952752251014</v>
      </c>
      <c r="Z26" s="16" t="s">
        <v>37224</v>
      </c>
      <c r="AA26" s="33">
        <f>CHOOSE(MIN(D6L1219C9,RUN_YEARS),B7L812C7,B7L812C16,B7L812C25,B7L812C34,B7L812C43)</f>
        <v>113224.33333333334</v>
      </c>
      <c r="AB26" s="16" t="s">
        <v>37225</v>
      </c>
      <c r="AC26" s="33">
        <f>IF(D6L1219C12=0,0,D6L1219C10/D6L1219C12)</f>
        <v>2.2647772802443932E-3</v>
      </c>
      <c r="AD26" s="16" t="s">
        <v>37226</v>
      </c>
      <c r="AE26" s="33">
        <f>IF(D6L1219C5=0,0,D6L1219C10/D6L1219C5)</f>
        <v>0.4787696012643971</v>
      </c>
      <c r="AF26" s="16" t="s">
        <v>37227</v>
      </c>
      <c r="AG26" s="33">
        <f>CHOOSE(MIN(D6L1219C9,RUN_YEARS),B7L812C5,B7L812C14,B7L812C23,B7L812C32,B7L812C41)</f>
        <v>1931.069957474336</v>
      </c>
      <c r="AH26" s="16" t="s">
        <v>37228</v>
      </c>
      <c r="AI26" s="33">
        <f>IF(D6L1219C15=0,0,D6L1219C11/D6L1219C15)</f>
        <v>5.8884209286354326E-3</v>
      </c>
      <c r="AJ26" s="16" t="s">
        <v>37229</v>
      </c>
      <c r="AK26" s="33">
        <f>IF(D6L1219C5=0,0,D6L1219C11/D6L1219C5)</f>
        <v>2.1230398735602875E-2</v>
      </c>
      <c r="AL26" s="16" t="s">
        <v>37230</v>
      </c>
      <c r="AM26" s="33">
        <f>D6L1219C8*CHOOSE(MIN(D6L1219C9,RUN_YEARS),B7L812C4,B7L812C13,B7L812C22,B7L812C31,B7L812C40)</f>
        <v>46.295924109495729</v>
      </c>
      <c r="AN26" s="16" t="s">
        <v>37231</v>
      </c>
      <c r="AO26" s="33">
        <f>D6L1219C8-D6L1219C18</f>
        <v>221.50292634690658</v>
      </c>
      <c r="AP26" s="16" t="s">
        <v>37232</v>
      </c>
      <c r="AQ26" s="33">
        <f>CHOOSE(MIN(D6L1219C9,RUN_YEARS),B7L812C2,B7L812C11,B7L812C20,B7L812C29,B7L812C38)</f>
        <v>198.78562435105849</v>
      </c>
      <c r="AR26" s="16" t="s">
        <v>37233</v>
      </c>
      <c r="AS26" s="33">
        <f>IF(D6L1219C20=0,0,D6L1219C18/D6L1219C20)</f>
        <v>0.2328937228767429</v>
      </c>
      <c r="AT26" s="16" t="s">
        <v>37234</v>
      </c>
      <c r="AU26" s="33">
        <f>IF(D6L1219C5=0,0,D6L1219C18/D6L1219C5)</f>
        <v>8.6437869375829743E-2</v>
      </c>
      <c r="AV26" s="16" t="s">
        <v>37235</v>
      </c>
      <c r="AW26" s="33">
        <f>CHOOSE(MIN(D6L1219C9,RUN_YEARS),B7L812C1,B7L812C10,B7L812C19,B7L812C28,B7L812C37)</f>
        <v>951.09015224139455</v>
      </c>
      <c r="AX26" s="16" t="s">
        <v>37236</v>
      </c>
      <c r="AY26" s="33">
        <f>IF(D6L1219C23=0,0,D6L1219C19/D6L1219C23)</f>
        <v>0.23289372287674293</v>
      </c>
      <c r="AZ26" s="16" t="s">
        <v>37237</v>
      </c>
      <c r="BA26" s="33">
        <f>IF(D6L1219C5=0,0,D6L1219C19/D6L1219C5)</f>
        <v>0.41356213062417024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841.97912085696589</v>
      </c>
      <c r="J27" s="16" t="s">
        <v>37260</v>
      </c>
      <c r="K27" s="21">
        <f>IF(FLOW_THRU_100PCT="Y",1,INDEX(VariabilityMatrix,D6L1220C1,D6L1220C9))</f>
        <v>0.22312812776859683</v>
      </c>
      <c r="L27" s="16" t="s">
        <v>37240</v>
      </c>
      <c r="M27" s="15">
        <f>IF(D6L1220C2&lt;&gt;0,D6L1220C2*D6L1220C4,D6L1220C3*D6L1220C4)</f>
        <v>187.86922485706393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93.934612428531963</v>
      </c>
      <c r="R27" s="16" t="s">
        <v>37242</v>
      </c>
      <c r="S27" s="15">
        <f>D6L1220C5-D6L1220C7</f>
        <v>93.934612428531963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89.970177166467508</v>
      </c>
      <c r="X27" s="16" t="s">
        <v>37244</v>
      </c>
      <c r="Y27" s="33">
        <f>D6L1220C7-D6L1220C10</f>
        <v>3.9644352620644554</v>
      </c>
      <c r="Z27" s="16" t="s">
        <v>37245</v>
      </c>
      <c r="AA27" s="33">
        <f>CHOOSE(MIN(D6L1220C9,RUN_YEARS),B7L812C7,B7L812C16,B7L812C25,B7L812C34,B7L812C43)</f>
        <v>118417</v>
      </c>
      <c r="AB27" s="16" t="s">
        <v>37246</v>
      </c>
      <c r="AC27" s="33">
        <f>IF(D6L1220C12=0,0,D6L1220C10/D6L1220C12)</f>
        <v>7.597741638993346E-4</v>
      </c>
      <c r="AD27" s="16" t="s">
        <v>37247</v>
      </c>
      <c r="AE27" s="33">
        <f>IF(D6L1220C5=0,0,D6L1220C10/D6L1220C5)</f>
        <v>0.47889789950918943</v>
      </c>
      <c r="AF27" s="16" t="s">
        <v>37248</v>
      </c>
      <c r="AG27" s="33">
        <f>CHOOSE(MIN(D6L1220C9,RUN_YEARS),B7L812C5,B7L812C14,B7L812C23,B7L812C32,B7L812C41)</f>
        <v>2006.889501580544</v>
      </c>
      <c r="AH27" s="16" t="s">
        <v>37249</v>
      </c>
      <c r="AI27" s="33">
        <f>IF(D6L1220C15=0,0,D6L1220C11/D6L1220C15)</f>
        <v>1.9754128261382743E-3</v>
      </c>
      <c r="AJ27" s="16" t="s">
        <v>37250</v>
      </c>
      <c r="AK27" s="33">
        <f>IF(D6L1220C5=0,0,D6L1220C11/D6L1220C5)</f>
        <v>2.1102100490810599E-2</v>
      </c>
      <c r="AL27" s="16" t="s">
        <v>37251</v>
      </c>
      <c r="AM27" s="33">
        <f>D6L1220C8*CHOOSE(MIN(D6L1220C9,RUN_YEARS),B7L812C4,B7L812C13,B7L812C22,B7L812C31,B7L812C40)</f>
        <v>15.726954861366554</v>
      </c>
      <c r="AN27" s="16" t="s">
        <v>37252</v>
      </c>
      <c r="AO27" s="33">
        <f>D6L1220C8-D6L1220C18</f>
        <v>78.207657567165413</v>
      </c>
      <c r="AP27" s="16" t="s">
        <v>37253</v>
      </c>
      <c r="AQ27" s="33">
        <f>CHOOSE(MIN(D6L1220C9,RUN_YEARS),B7L812C2,B7L812C11,B7L812C20,B7L812C29,B7L812C38)</f>
        <v>199.24964060322995</v>
      </c>
      <c r="AR27" s="16" t="s">
        <v>37254</v>
      </c>
      <c r="AS27" s="33">
        <f>IF(D6L1220C20=0,0,D6L1220C18/D6L1220C20)</f>
        <v>7.8930907045819843E-2</v>
      </c>
      <c r="AT27" s="16" t="s">
        <v>37255</v>
      </c>
      <c r="AU27" s="33">
        <f>IF(D6L1220C5=0,0,D6L1220C18/D6L1220C5)</f>
        <v>8.3712246501959298E-2</v>
      </c>
      <c r="AV27" s="16" t="s">
        <v>37256</v>
      </c>
      <c r="AW27" s="33">
        <f>CHOOSE(MIN(D6L1220C9,RUN_YEARS),B7L812C1,B7L812C10,B7L812C19,B7L812C28,B7L812C37)</f>
        <v>990.83692933828092</v>
      </c>
      <c r="AX27" s="16" t="s">
        <v>37257</v>
      </c>
      <c r="AY27" s="33">
        <f>IF(D6L1220C23=0,0,D6L1220C19/D6L1220C23)</f>
        <v>7.8930907045819843E-2</v>
      </c>
      <c r="AZ27" s="16" t="s">
        <v>37258</v>
      </c>
      <c r="BA27" s="33">
        <f>IF(D6L1220C5=0,0,D6L1220C19/D6L1220C5)</f>
        <v>0.4162877534980407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0.22312812776859683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118417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2006.889501580544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199.24964060322995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990.83692933828092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0.22312812776859683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118417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2006.889501580544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199.24964060322995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990.83692933828092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0.22312812776859683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118417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2006.889501580544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199.24964060322995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990.83692933828092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0.22312812776859683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118417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2006.889501580544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199.24964060322995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990.83692933828092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0.22312812776859683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118417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2006.889501580544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199.24964060322995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990.83692933828092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1070.7807429645379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920.87143894950259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460.43571947475129</v>
      </c>
      <c r="R33" s="16" t="s">
        <v>37368</v>
      </c>
      <c r="S33" s="15">
        <f>D6L1226C5-D6L1226C7</f>
        <v>460.43571947475129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441.00339783092159</v>
      </c>
      <c r="X33" s="16" t="s">
        <v>37370</v>
      </c>
      <c r="Y33" s="33">
        <f>D6L1226C7-D6L1226C10</f>
        <v>19.43232164382971</v>
      </c>
      <c r="Z33" s="16" t="s">
        <v>37371</v>
      </c>
      <c r="AA33" s="33">
        <f>CHOOSE(MIN(D6L1226C9,RUN_YEARS),B7L812C7,B7L812C16,B7L812C25,B7L812C34,B7L812C43)</f>
        <v>118417</v>
      </c>
      <c r="AB33" s="16" t="s">
        <v>37372</v>
      </c>
      <c r="AC33" s="33">
        <f>IF(D6L1226C12=0,0,D6L1226C10/D6L1226C12)</f>
        <v>3.7241561416935204E-3</v>
      </c>
      <c r="AD33" s="16" t="s">
        <v>37373</v>
      </c>
      <c r="AE33" s="33">
        <f>IF(D6L1226C5=0,0,D6L1226C10/D6L1226C5)</f>
        <v>0.47889789950918948</v>
      </c>
      <c r="AF33" s="16" t="s">
        <v>37374</v>
      </c>
      <c r="AG33" s="33">
        <f>CHOOSE(MIN(D6L1226C9,RUN_YEARS),B7L812C5,B7L812C14,B7L812C23,B7L812C32,B7L812C41)</f>
        <v>2006.889501580544</v>
      </c>
      <c r="AH33" s="16" t="s">
        <v>37375</v>
      </c>
      <c r="AI33" s="33">
        <f>IF(D6L1226C15=0,0,D6L1226C11/D6L1226C15)</f>
        <v>9.6828059684031468E-3</v>
      </c>
      <c r="AJ33" s="16" t="s">
        <v>37376</v>
      </c>
      <c r="AK33" s="33">
        <f>IF(D6L1226C5=0,0,D6L1226C11/D6L1226C5)</f>
        <v>2.1102100490810544E-2</v>
      </c>
      <c r="AL33" s="16" t="s">
        <v>37377</v>
      </c>
      <c r="AM33" s="33">
        <f>D6L1226C8*CHOOSE(MIN(D6L1226C9,RUN_YEARS),B7L812C4,B7L812C13,B7L812C22,B7L812C31,B7L812C40)</f>
        <v>77.088216893954723</v>
      </c>
      <c r="AN33" s="16" t="s">
        <v>37378</v>
      </c>
      <c r="AO33" s="33">
        <f>D6L1226C8-D6L1226C18</f>
        <v>383.34750258079657</v>
      </c>
      <c r="AP33" s="16" t="s">
        <v>37379</v>
      </c>
      <c r="AQ33" s="33">
        <f>CHOOSE(MIN(D6L1226C9,RUN_YEARS),B7L812C2,B7L812C11,B7L812C20,B7L812C29,B7L812C38)</f>
        <v>199.24964060322995</v>
      </c>
      <c r="AR33" s="16" t="s">
        <v>37380</v>
      </c>
      <c r="AS33" s="33">
        <f>IF(D6L1226C20=0,0,D6L1226C18/D6L1226C20)</f>
        <v>0.38689262706105521</v>
      </c>
      <c r="AT33" s="16" t="s">
        <v>37381</v>
      </c>
      <c r="AU33" s="33">
        <f>IF(D6L1226C5=0,0,D6L1226C18/D6L1226C5)</f>
        <v>8.3712246501959298E-2</v>
      </c>
      <c r="AV33" s="16" t="s">
        <v>37382</v>
      </c>
      <c r="AW33" s="33">
        <f>CHOOSE(MIN(D6L1226C9,RUN_YEARS),B7L812C1,B7L812C10,B7L812C19,B7L812C28,B7L812C37)</f>
        <v>990.83692933828092</v>
      </c>
      <c r="AX33" s="16" t="s">
        <v>37383</v>
      </c>
      <c r="AY33" s="33">
        <f>IF(D6L1226C23=0,0,D6L1226C19/D6L1226C23)</f>
        <v>0.38689262706105515</v>
      </c>
      <c r="AZ33" s="16" t="s">
        <v>37384</v>
      </c>
      <c r="BA33" s="33">
        <f>IF(D6L1226C5=0,0,D6L1226C19/D6L1226C5)</f>
        <v>0.4162877534980407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6.6597013087598583E-4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5.7273431255334777E-4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2.8636715627667388E-4</v>
      </c>
      <c r="R34" s="16" t="s">
        <v>37388</v>
      </c>
      <c r="S34" s="15">
        <f>D6L1227C5-D6L1227C7</f>
        <v>2.8636715627667388E-4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2.7420777845160493E-4</v>
      </c>
      <c r="X34" s="16" t="s">
        <v>37390</v>
      </c>
      <c r="Y34" s="33">
        <f>D6L1227C7-D6L1227C10</f>
        <v>1.2159377825068951E-5</v>
      </c>
      <c r="Z34" s="16" t="s">
        <v>37391</v>
      </c>
      <c r="AA34" s="33">
        <f>CHOOSE(MIN(D6L1227C9,RUN_YEARS),B7L812C7,B7L812C16,B7L812C25,B7L812C34,B7L812C43)</f>
        <v>113224.33333333334</v>
      </c>
      <c r="AB34" s="16" t="s">
        <v>37392</v>
      </c>
      <c r="AC34" s="33">
        <f>IF(D6L1227C12=0,0,D6L1227C10/D6L1227C12)</f>
        <v>2.4218096091088039E-9</v>
      </c>
      <c r="AD34" s="16" t="s">
        <v>37393</v>
      </c>
      <c r="AE34" s="33">
        <f>IF(D6L1227C5=0,0,D6L1227C10/D6L1227C5)</f>
        <v>0.47876960126439716</v>
      </c>
      <c r="AF34" s="16" t="s">
        <v>37394</v>
      </c>
      <c r="AG34" s="33">
        <f>CHOOSE(MIN(D6L1227C9,RUN_YEARS),B7L812C5,B7L812C14,B7L812C23,B7L812C32,B7L812C41)</f>
        <v>1931.069957474336</v>
      </c>
      <c r="AH34" s="16" t="s">
        <v>37395</v>
      </c>
      <c r="AI34" s="33">
        <f>IF(D6L1227C15=0,0,D6L1227C11/D6L1227C15)</f>
        <v>6.2967049836828859E-9</v>
      </c>
      <c r="AJ34" s="16" t="s">
        <v>37396</v>
      </c>
      <c r="AK34" s="33">
        <f>IF(D6L1227C5=0,0,D6L1227C11/D6L1227C5)</f>
        <v>2.123039873560283E-2</v>
      </c>
      <c r="AL34" s="16" t="s">
        <v>37397</v>
      </c>
      <c r="AM34" s="33">
        <f>D6L1227C8*CHOOSE(MIN(D6L1227C9,RUN_YEARS),B7L812C4,B7L812C13,B7L812C22,B7L812C31,B7L812C40)</f>
        <v>4.9505933695541918E-5</v>
      </c>
      <c r="AN34" s="16" t="s">
        <v>37398</v>
      </c>
      <c r="AO34" s="33">
        <f>D6L1227C8-D6L1227C18</f>
        <v>2.3686122258113196E-4</v>
      </c>
      <c r="AP34" s="16" t="s">
        <v>37399</v>
      </c>
      <c r="AQ34" s="33">
        <f>CHOOSE(MIN(D6L1227C9,RUN_YEARS),B7L812C2,B7L812C11,B7L812C20,B7L812C29,B7L812C38)</f>
        <v>198.78562435105849</v>
      </c>
      <c r="AR34" s="16" t="s">
        <v>37400</v>
      </c>
      <c r="AS34" s="33">
        <f>IF(D6L1227C20=0,0,D6L1227C18/D6L1227C20)</f>
        <v>2.4904182008711892E-7</v>
      </c>
      <c r="AT34" s="16" t="s">
        <v>37401</v>
      </c>
      <c r="AU34" s="33">
        <f>IF(D6L1227C5=0,0,D6L1227C18/D6L1227C5)</f>
        <v>8.6437869375829743E-2</v>
      </c>
      <c r="AV34" s="16" t="s">
        <v>37402</v>
      </c>
      <c r="AW34" s="33">
        <f>CHOOSE(MIN(D6L1227C9,RUN_YEARS),B7L812C1,B7L812C10,B7L812C19,B7L812C28,B7L812C37)</f>
        <v>951.09015224139455</v>
      </c>
      <c r="AX34" s="16" t="s">
        <v>37403</v>
      </c>
      <c r="AY34" s="33">
        <f>IF(D6L1227C23=0,0,D6L1227C19/D6L1227C23)</f>
        <v>2.4904182008711898E-7</v>
      </c>
      <c r="AZ34" s="16" t="s">
        <v>37404</v>
      </c>
      <c r="BA34" s="33">
        <f>IF(D6L1227C5=0,0,D6L1227C19/D6L1227C5)</f>
        <v>0.41356213062417024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15771.201575279594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10615.294239064855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5307.6471195324275</v>
      </c>
      <c r="R35" s="16" t="s">
        <v>37408</v>
      </c>
      <c r="S35" s="15">
        <f>SUM(D6L1201C8:D6L1227C8)-2*SUM(D6L1209C8,D6L1211C8,D6L1222C8,D6L1224C8,D6L1227C8)</f>
        <v>5307.6471195324275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5082.4208992619024</v>
      </c>
      <c r="X35" s="16" t="s">
        <v>37410</v>
      </c>
      <c r="Y35" s="33">
        <f>SUM(D6L1201C11:D6L1227C11)-2*SUM(D6L1209C11,D6L1211C11,D6L1222C11,D6L1224C11,D6L1227C11)</f>
        <v>225.22622027052549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4.4666158004698517E-2</v>
      </c>
      <c r="AD35" s="16" t="s">
        <v>37412</v>
      </c>
      <c r="AE35" s="33">
        <f>IF(D6L1228C5=0,0,D6L1228C10/D6L1228C5)</f>
        <v>0.47878285658425929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0.11613201081221625</v>
      </c>
      <c r="AJ35" s="16" t="s">
        <v>37414</v>
      </c>
      <c r="AK35" s="33">
        <f>IF(D6L1228C5=0,0,D6L1228C11/D6L1228C5)</f>
        <v>2.1217143415740738E-2</v>
      </c>
      <c r="AL35" s="16" t="s">
        <v>37415</v>
      </c>
      <c r="AM35" s="33">
        <f>SUM(D6L1201C18:D6L1227C18)-2*SUM(D6L1209C18,D6L1211C18,D6L1222C18,D6L1224C18,D6L1227C18)</f>
        <v>913.95146185176304</v>
      </c>
      <c r="AN35" s="16" t="s">
        <v>37416</v>
      </c>
      <c r="AO35" s="33">
        <f>SUM(D6L1201C19:D6L1227C19)-2*SUM(D6L1209C19,D6L1211C19,D6L1222C19,D6L1224C19,D6L1227C19)</f>
        <v>4393.6956576806642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4.5982881947905732</v>
      </c>
      <c r="AT35" s="16" t="s">
        <v>37418</v>
      </c>
      <c r="AU35" s="33">
        <f>IF(D6L1228C5=0,0,D6L1228C18/D6L1228C5)</f>
        <v>8.6097609851300438E-2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4.598288194790574</v>
      </c>
      <c r="AZ35" s="16" t="s">
        <v>37420</v>
      </c>
      <c r="BA35" s="33">
        <f>IF(D6L1228C5=0,0,D6L1228C19/D6L1228C5)</f>
        <v>0.41390239014869956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140.28747085284948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70.14373542642474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35.07186771321237</v>
      </c>
      <c r="R36" s="16" t="s">
        <v>37425</v>
      </c>
      <c r="S36" s="15">
        <f>D6L1229C5-D6L1229C7</f>
        <v>35.07186771321237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33.591687559443123</v>
      </c>
      <c r="X36" s="16" t="s">
        <v>37427</v>
      </c>
      <c r="Y36" s="33">
        <f>D6L1229C7-D6L1229C10</f>
        <v>1.4801801537692469</v>
      </c>
      <c r="Z36" s="16" t="s">
        <v>37428</v>
      </c>
      <c r="AA36" s="33">
        <f>CHOOSE(MIN(D6L1229C9,RUN_YEARS),B7L812C7,B7L812C16,B7L812C25,B7L812C34,B7L812C43)</f>
        <v>118417</v>
      </c>
      <c r="AB36" s="16" t="s">
        <v>37429</v>
      </c>
      <c r="AC36" s="33">
        <f>IF(D6L1229C12=0,0,D6L1229C10/D6L1229C12)</f>
        <v>2.8367284730607193E-4</v>
      </c>
      <c r="AD36" s="16" t="s">
        <v>37430</v>
      </c>
      <c r="AE36" s="33">
        <f>IF(D6L1229C5=0,0,D6L1229C10/D6L1229C5)</f>
        <v>0.47889789950918937</v>
      </c>
      <c r="AF36" s="16" t="s">
        <v>37431</v>
      </c>
      <c r="AG36" s="33">
        <f>CHOOSE(MIN(D6L1229C9,RUN_YEARS),B7L812C5,B7L812C14,B7L812C23,B7L812C32,B7L812C41)</f>
        <v>2006.889501580544</v>
      </c>
      <c r="AH36" s="16" t="s">
        <v>37432</v>
      </c>
      <c r="AI36" s="33">
        <f>IF(D6L1229C15=0,0,D6L1229C11/D6L1229C15)</f>
        <v>7.3754940299578908E-4</v>
      </c>
      <c r="AJ36" s="16" t="s">
        <v>37433</v>
      </c>
      <c r="AK36" s="33">
        <f>IF(D6L1229C5=0,0,D6L1229C11/D6L1229C5)</f>
        <v>2.110210049081061E-2</v>
      </c>
      <c r="AL36" s="16" t="s">
        <v>37434</v>
      </c>
      <c r="AM36" s="33">
        <f>D6L1229C8*CHOOSE(MIN(D6L1229C9,RUN_YEARS),B7L812C4,B7L812C13,B7L812C22,B7L812C31,B7L812C40)</f>
        <v>5.8718896705850829</v>
      </c>
      <c r="AN36" s="16" t="s">
        <v>37435</v>
      </c>
      <c r="AO36" s="33">
        <f>D6L1229C8-D6L1229C18</f>
        <v>29.199978042627286</v>
      </c>
      <c r="AP36" s="16" t="s">
        <v>37436</v>
      </c>
      <c r="AQ36" s="33">
        <f>CHOOSE(MIN(D6L1229C9,RUN_YEARS),B7L812C2,B7L812C11,B7L812C20,B7L812C29,B7L812C38)</f>
        <v>199.24964060322995</v>
      </c>
      <c r="AR36" s="16" t="s">
        <v>37437</v>
      </c>
      <c r="AS36" s="33">
        <f>IF(D6L1229C20=0,0,D6L1229C18/D6L1229C20)</f>
        <v>2.9470013862047069E-2</v>
      </c>
      <c r="AT36" s="16" t="s">
        <v>37438</v>
      </c>
      <c r="AU36" s="33">
        <f>IF(D6L1229C5=0,0,D6L1229C18/D6L1229C5)</f>
        <v>8.3712246501959298E-2</v>
      </c>
      <c r="AV36" s="16" t="s">
        <v>37439</v>
      </c>
      <c r="AW36" s="33">
        <f>CHOOSE(MIN(D6L1229C9,RUN_YEARS),B7L812C1,B7L812C10,B7L812C19,B7L812C28,B7L812C37)</f>
        <v>990.83692933828092</v>
      </c>
      <c r="AX36" s="16" t="s">
        <v>37440</v>
      </c>
      <c r="AY36" s="33">
        <f>IF(D6L1229C23=0,0,D6L1229C19/D6L1229C23)</f>
        <v>2.9470013862047065E-2</v>
      </c>
      <c r="AZ36" s="16" t="s">
        <v>37441</v>
      </c>
      <c r="BA36" s="33">
        <f>IF(D6L1229C5=0,0,D6L1229C19/D6L1229C5)</f>
        <v>0.4162877534980407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18.541588702362549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18.541588702362549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9.2707943511812747</v>
      </c>
      <c r="R37" s="16" t="s">
        <v>37445</v>
      </c>
      <c r="S37" s="15">
        <f>D6L1230C5-D6L1230C7</f>
        <v>9.2707943511812747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8.8795278831247426</v>
      </c>
      <c r="X37" s="16" t="s">
        <v>37447</v>
      </c>
      <c r="Y37" s="33">
        <f>D6L1230C7-D6L1230C10</f>
        <v>0.39126646805653209</v>
      </c>
      <c r="Z37" s="16" t="s">
        <v>37448</v>
      </c>
      <c r="AA37" s="33">
        <f>CHOOSE(MIN(D6L1230C9,RUN_YEARS),B7L812C7,B7L812C16,B7L812C25,B7L812C34,B7L812C43)</f>
        <v>118417</v>
      </c>
      <c r="AB37" s="16" t="s">
        <v>37449</v>
      </c>
      <c r="AC37" s="33">
        <f>IF(D6L1230C12=0,0,D6L1230C10/D6L1230C12)</f>
        <v>7.4985246063696452E-5</v>
      </c>
      <c r="AD37" s="16" t="s">
        <v>37450</v>
      </c>
      <c r="AE37" s="33">
        <f>IF(D6L1230C5=0,0,D6L1230C10/D6L1230C5)</f>
        <v>0.47889789950918943</v>
      </c>
      <c r="AF37" s="16" t="s">
        <v>37451</v>
      </c>
      <c r="AG37" s="33">
        <f>CHOOSE(MIN(D6L1230C9,RUN_YEARS),B7L812C5,B7L812C14,B7L812C23,B7L812C32,B7L812C41)</f>
        <v>2006.889501580544</v>
      </c>
      <c r="AH37" s="16" t="s">
        <v>37452</v>
      </c>
      <c r="AI37" s="33">
        <f>IF(D6L1230C15=0,0,D6L1230C11/D6L1230C15)</f>
        <v>1.9496163976561075E-4</v>
      </c>
      <c r="AJ37" s="16" t="s">
        <v>37453</v>
      </c>
      <c r="AK37" s="33">
        <f>IF(D6L1230C5=0,0,D6L1230C11/D6L1230C5)</f>
        <v>2.1102100490810551E-2</v>
      </c>
      <c r="AL37" s="16" t="s">
        <v>37454</v>
      </c>
      <c r="AM37" s="33">
        <f>D6L1230C8*CHOOSE(MIN(D6L1230C9,RUN_YEARS),B7L812C4,B7L812C13,B7L812C22,B7L812C31,B7L812C40)</f>
        <v>1.5521580439901173</v>
      </c>
      <c r="AN37" s="16" t="s">
        <v>37455</v>
      </c>
      <c r="AO37" s="33">
        <f>D6L1230C8-D6L1230C18</f>
        <v>7.7186363071911579</v>
      </c>
      <c r="AP37" s="16" t="s">
        <v>37456</v>
      </c>
      <c r="AQ37" s="33">
        <f>CHOOSE(MIN(D6L1230C9,RUN_YEARS),B7L812C2,B7L812C11,B7L812C20,B7L812C29,B7L812C38)</f>
        <v>199.24964060322995</v>
      </c>
      <c r="AR37" s="16" t="s">
        <v>37457</v>
      </c>
      <c r="AS37" s="33">
        <f>IF(D6L1230C20=0,0,D6L1230C18/D6L1230C20)</f>
        <v>7.7900167814152427E-3</v>
      </c>
      <c r="AT37" s="16" t="s">
        <v>37458</v>
      </c>
      <c r="AU37" s="33">
        <f>IF(D6L1230C5=0,0,D6L1230C18/D6L1230C5)</f>
        <v>8.3712246501959298E-2</v>
      </c>
      <c r="AV37" s="16" t="s">
        <v>37459</v>
      </c>
      <c r="AW37" s="33">
        <f>CHOOSE(MIN(D6L1230C9,RUN_YEARS),B7L812C1,B7L812C10,B7L812C19,B7L812C28,B7L812C37)</f>
        <v>990.83692933828092</v>
      </c>
      <c r="AX37" s="16" t="s">
        <v>37460</v>
      </c>
      <c r="AY37" s="33">
        <f>IF(D6L1230C23=0,0,D6L1230C19/D6L1230C23)</f>
        <v>7.7900167814152436E-3</v>
      </c>
      <c r="AZ37" s="16" t="s">
        <v>37461</v>
      </c>
      <c r="BA37" s="33">
        <f>IF(D6L1230C5=0,0,D6L1230C19/D6L1230C5)</f>
        <v>0.41628775349804076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30.018675258013435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15.009337629006717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7.5046688145033587</v>
      </c>
      <c r="R38" s="16" t="s">
        <v>37465</v>
      </c>
      <c r="S38" s="15">
        <f>D6L1231C5-D6L1231C7</f>
        <v>7.5046688145033587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7.1879402635555545</v>
      </c>
      <c r="X38" s="16" t="s">
        <v>37467</v>
      </c>
      <c r="Y38" s="33">
        <f>D6L1231C7-D6L1231C10</f>
        <v>0.31672855094780417</v>
      </c>
      <c r="Z38" s="16" t="s">
        <v>37468</v>
      </c>
      <c r="AA38" s="33">
        <f>CHOOSE(MIN(D6L1231C9,RUN_YEARS),B7L812C7,B7L812C16,B7L812C25,B7L812C34,B7L812C43)</f>
        <v>118417</v>
      </c>
      <c r="AB38" s="16" t="s">
        <v>37469</v>
      </c>
      <c r="AC38" s="33">
        <f>IF(D6L1231C12=0,0,D6L1231C10/D6L1231C12)</f>
        <v>6.0700239522666124E-5</v>
      </c>
      <c r="AD38" s="16" t="s">
        <v>37470</v>
      </c>
      <c r="AE38" s="33">
        <f>IF(D6L1231C5=0,0,D6L1231C10/D6L1231C5)</f>
        <v>0.47889789950918943</v>
      </c>
      <c r="AF38" s="16" t="s">
        <v>37471</v>
      </c>
      <c r="AG38" s="33">
        <f>CHOOSE(MIN(D6L1231C9,RUN_YEARS),B7L812C5,B7L812C14,B7L812C23,B7L812C32,B7L812C41)</f>
        <v>2006.889501580544</v>
      </c>
      <c r="AH38" s="16" t="s">
        <v>37472</v>
      </c>
      <c r="AI38" s="33">
        <f>IF(D6L1231C15=0,0,D6L1231C11/D6L1231C15)</f>
        <v>1.5782062275893205E-4</v>
      </c>
      <c r="AJ38" s="16" t="s">
        <v>37473</v>
      </c>
      <c r="AK38" s="33">
        <f>IF(D6L1231C5=0,0,D6L1231C11/D6L1231C5)</f>
        <v>2.1102100490810568E-2</v>
      </c>
      <c r="AL38" s="16" t="s">
        <v>37474</v>
      </c>
      <c r="AM38" s="33">
        <f>D6L1231C8*CHOOSE(MIN(D6L1231C9,RUN_YEARS),B7L812C4,B7L812C13,B7L812C22,B7L812C31,B7L812C40)</f>
        <v>1.2564653714305436</v>
      </c>
      <c r="AN38" s="16" t="s">
        <v>37475</v>
      </c>
      <c r="AO38" s="33">
        <f>D6L1231C8-D6L1231C18</f>
        <v>6.2482034430728151</v>
      </c>
      <c r="AP38" s="16" t="s">
        <v>37476</v>
      </c>
      <c r="AQ38" s="33">
        <f>CHOOSE(MIN(D6L1231C9,RUN_YEARS),B7L812C2,B7L812C11,B7L812C20,B7L812C29,B7L812C38)</f>
        <v>199.24964060322995</v>
      </c>
      <c r="AR38" s="16" t="s">
        <v>37477</v>
      </c>
      <c r="AS38" s="33">
        <f>IF(D6L1231C20=0,0,D6L1231C18/D6L1231C20)</f>
        <v>6.3059856350384585E-3</v>
      </c>
      <c r="AT38" s="16" t="s">
        <v>37478</v>
      </c>
      <c r="AU38" s="33">
        <f>IF(D6L1231C5=0,0,D6L1231C18/D6L1231C5)</f>
        <v>8.3712246501959298E-2</v>
      </c>
      <c r="AV38" s="16" t="s">
        <v>37479</v>
      </c>
      <c r="AW38" s="33">
        <f>CHOOSE(MIN(D6L1231C9,RUN_YEARS),B7L812C1,B7L812C10,B7L812C19,B7L812C28,B7L812C37)</f>
        <v>990.83692933828092</v>
      </c>
      <c r="AX38" s="16" t="s">
        <v>37480</v>
      </c>
      <c r="AY38" s="33">
        <f>IF(D6L1231C23=0,0,D6L1231C19/D6L1231C23)</f>
        <v>6.3059856350384576E-3</v>
      </c>
      <c r="AZ38" s="16" t="s">
        <v>37481</v>
      </c>
      <c r="BA38" s="33">
        <f>IF(D6L1231C5=0,0,D6L1231C19/D6L1231C5)</f>
        <v>0.4162877534980407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118417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2006.889501580544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199.24964060322995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990.83692933828092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1464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1464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585.6</v>
      </c>
      <c r="R40" s="16" t="s">
        <v>37506</v>
      </c>
      <c r="S40" s="15">
        <f>D6L1233C5-D6L1233C7</f>
        <v>878.4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560.88521990516267</v>
      </c>
      <c r="X40" s="16" t="s">
        <v>37508</v>
      </c>
      <c r="Y40" s="33">
        <f>D6L1233C7-D6L1233C10</f>
        <v>24.714780094837351</v>
      </c>
      <c r="Z40" s="16" t="s">
        <v>37509</v>
      </c>
      <c r="AA40" s="33">
        <f>CHOOSE(MIN(D6L1233C9,RUN_YEARS),B7L812C7,B7L812C16,B7L812C25,B7L812C34,B7L812C43)</f>
        <v>118417</v>
      </c>
      <c r="AB40" s="16" t="s">
        <v>37510</v>
      </c>
      <c r="AC40" s="33">
        <f>IF(D6L1233C12=0,0,D6L1233C10/D6L1233C12)</f>
        <v>4.7365261736504278E-3</v>
      </c>
      <c r="AD40" s="16" t="s">
        <v>37511</v>
      </c>
      <c r="AE40" s="33">
        <f>IF(D6L1233C5=0,0,D6L1233C10/D6L1233C5)</f>
        <v>0.38311831960735154</v>
      </c>
      <c r="AF40" s="16" t="s">
        <v>37512</v>
      </c>
      <c r="AG40" s="33">
        <f>CHOOSE(MIN(D6L1233C9,RUN_YEARS),B7L812C5,B7L812C14,B7L812C23,B7L812C32,B7L812C41)</f>
        <v>2006.889501580544</v>
      </c>
      <c r="AH40" s="16" t="s">
        <v>37513</v>
      </c>
      <c r="AI40" s="33">
        <f>IF(D6L1233C15=0,0,D6L1233C11/D6L1233C15)</f>
        <v>1.2314968051491128E-2</v>
      </c>
      <c r="AJ40" s="16" t="s">
        <v>37514</v>
      </c>
      <c r="AK40" s="33">
        <f>IF(D6L1233C5=0,0,D6L1233C11/D6L1233C5)</f>
        <v>1.6881680392648465E-2</v>
      </c>
      <c r="AL40" s="16" t="s">
        <v>37515</v>
      </c>
      <c r="AM40" s="33">
        <f>D6L1233C8*CHOOSE(MIN(D6L1233C9,RUN_YEARS),B7L812C4,B7L812C13,B7L812C22,B7L812C31,B7L812C40)</f>
        <v>147.06567465464209</v>
      </c>
      <c r="AN40" s="16" t="s">
        <v>37516</v>
      </c>
      <c r="AO40" s="33">
        <f>D6L1233C8-D6L1233C18</f>
        <v>731.33432534535791</v>
      </c>
      <c r="AP40" s="16" t="s">
        <v>37517</v>
      </c>
      <c r="AQ40" s="33">
        <f>CHOOSE(MIN(D6L1233C9,RUN_YEARS),B7L812C2,B7L812C11,B7L812C20,B7L812C29,B7L812C38)</f>
        <v>199.24964060322995</v>
      </c>
      <c r="AR40" s="16" t="s">
        <v>37518</v>
      </c>
      <c r="AS40" s="33">
        <f>IF(D6L1233C20=0,0,D6L1233C18/D6L1233C20)</f>
        <v>0.73809756549321515</v>
      </c>
      <c r="AT40" s="16" t="s">
        <v>37519</v>
      </c>
      <c r="AU40" s="33">
        <f>IF(D6L1233C5=0,0,D6L1233C18/D6L1233C5)</f>
        <v>0.10045469580235115</v>
      </c>
      <c r="AV40" s="16" t="s">
        <v>37520</v>
      </c>
      <c r="AW40" s="33">
        <f>CHOOSE(MIN(D6L1233C9,RUN_YEARS),B7L812C1,B7L812C10,B7L812C19,B7L812C28,B7L812C37)</f>
        <v>990.83692933828092</v>
      </c>
      <c r="AX40" s="16" t="s">
        <v>37521</v>
      </c>
      <c r="AY40" s="33">
        <f>IF(D6L1233C23=0,0,D6L1233C19/D6L1233C23)</f>
        <v>0.73809756549321504</v>
      </c>
      <c r="AZ40" s="16" t="s">
        <v>37522</v>
      </c>
      <c r="BA40" s="33">
        <f>IF(D6L1233C5=0,0,D6L1233C19/D6L1233C5)</f>
        <v>0.49954530419764887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2522.9656986703644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2522.9656986703644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2522.9656986703644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118417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2006.889501580544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422.40625296616304</v>
      </c>
      <c r="AN41" s="16" t="s">
        <v>37535</v>
      </c>
      <c r="AO41" s="33">
        <f>D6L1234C8-D6L1234C18</f>
        <v>2100.5594457042016</v>
      </c>
      <c r="AP41" s="16" t="s">
        <v>37536</v>
      </c>
      <c r="AQ41" s="33">
        <f>CHOOSE(MIN(D6L1234C9,RUN_YEARS),B7L812C2,B7L812C11,B7L812C20,B7L812C29,B7L812C38)</f>
        <v>199.24964060322995</v>
      </c>
      <c r="AR41" s="16" t="s">
        <v>37537</v>
      </c>
      <c r="AS41" s="33">
        <f>IF(D6L1234C20=0,0,D6L1234C18/D6L1234C20)</f>
        <v>2.1199850182280109</v>
      </c>
      <c r="AT41" s="16" t="s">
        <v>37538</v>
      </c>
      <c r="AU41" s="33">
        <f>IF(D6L1234C5=0,0,D6L1234C18/D6L1234C5)</f>
        <v>0.1674244930039186</v>
      </c>
      <c r="AV41" s="16" t="s">
        <v>37539</v>
      </c>
      <c r="AW41" s="33">
        <f>CHOOSE(MIN(D6L1234C9,RUN_YEARS),B7L812C1,B7L812C10,B7L812C19,B7L812C28,B7L812C37)</f>
        <v>990.83692933828092</v>
      </c>
      <c r="AX41" s="16" t="s">
        <v>37540</v>
      </c>
      <c r="AY41" s="33">
        <f>IF(D6L1234C23=0,0,D6L1234C19/D6L1234C23)</f>
        <v>2.1199850182280109</v>
      </c>
      <c r="AZ41" s="16" t="s">
        <v>37541</v>
      </c>
      <c r="BA41" s="33">
        <f>IF(D6L1234C5=0,0,D6L1234C19/D6L1234C5)</f>
        <v>0.83257550699608152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6993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6993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6993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6697.8660225355234</v>
      </c>
      <c r="X42" s="16" t="s">
        <v>37548</v>
      </c>
      <c r="Y42" s="33">
        <f>D6L1235C7-D6L1235C10</f>
        <v>295.13397746447663</v>
      </c>
      <c r="Z42" s="16" t="s">
        <v>37549</v>
      </c>
      <c r="AA42" s="33">
        <f>CHOOSE(MIN(D6L1235C9,RUN_YEARS),B7L812C7,B7L812C16,B7L812C25,B7L812C34,B7L812C43)</f>
        <v>118417</v>
      </c>
      <c r="AB42" s="16" t="s">
        <v>37550</v>
      </c>
      <c r="AC42" s="33">
        <f>IF(D6L1235C12=0,0,D6L1235C10/D6L1235C12)</f>
        <v>5.6561693190466937E-2</v>
      </c>
      <c r="AD42" s="16" t="s">
        <v>37551</v>
      </c>
      <c r="AE42" s="33">
        <f>IF(D6L1235C5=0,0,D6L1235C10/D6L1235C5)</f>
        <v>0.95779579901837886</v>
      </c>
      <c r="AF42" s="16" t="s">
        <v>37552</v>
      </c>
      <c r="AG42" s="33">
        <f>CHOOSE(MIN(D6L1235C9,RUN_YEARS),B7L812C5,B7L812C14,B7L812C23,B7L812C32,B7L812C41)</f>
        <v>2006.889501580544</v>
      </c>
      <c r="AH42" s="16" t="s">
        <v>37553</v>
      </c>
      <c r="AI42" s="33">
        <f>IF(D6L1235C15=0,0,D6L1235C11/D6L1235C15)</f>
        <v>0.14706040229521417</v>
      </c>
      <c r="AJ42" s="16" t="s">
        <v>37554</v>
      </c>
      <c r="AK42" s="33">
        <f>IF(D6L1235C5=0,0,D6L1235C11/D6L1235C5)</f>
        <v>4.2204200981621143E-2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199.24964060322995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990.83692933828092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-6241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-6241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-6241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118417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2006.889501580544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-1044.8962608374559</v>
      </c>
      <c r="AN43" s="16" t="s">
        <v>37576</v>
      </c>
      <c r="AO43" s="33">
        <f>D6L1236C8-D6L1236C18</f>
        <v>-5196.1037391625441</v>
      </c>
      <c r="AP43" s="16" t="s">
        <v>37577</v>
      </c>
      <c r="AQ43" s="33">
        <f>CHOOSE(MIN(D6L1236C9,RUN_YEARS),B7L812C2,B7L812C11,B7L812C20,B7L812C29,B7L812C38)</f>
        <v>199.24964060322995</v>
      </c>
      <c r="AR43" s="16" t="s">
        <v>37578</v>
      </c>
      <c r="AS43" s="33">
        <f>IF(D6L1236C20=0,0,D6L1236C18/D6L1236C20)</f>
        <v>-5.2441563140290928</v>
      </c>
      <c r="AT43" s="16" t="s">
        <v>37579</v>
      </c>
      <c r="AU43" s="33">
        <f>IF(D6L1236C5=0,0,D6L1236C18/D6L1236C5)</f>
        <v>0.1674244930039186</v>
      </c>
      <c r="AV43" s="16" t="s">
        <v>37580</v>
      </c>
      <c r="AW43" s="33">
        <f>CHOOSE(MIN(D6L1236C9,RUN_YEARS),B7L812C1,B7L812C10,B7L812C19,B7L812C28,B7L812C37)</f>
        <v>990.83692933828092</v>
      </c>
      <c r="AX43" s="16" t="s">
        <v>37581</v>
      </c>
      <c r="AY43" s="33">
        <f>IF(D6L1236C23=0,0,D6L1236C19/D6L1236C23)</f>
        <v>-5.2441563140290928</v>
      </c>
      <c r="AZ43" s="16" t="s">
        <v>37582</v>
      </c>
      <c r="BA43" s="33">
        <f>IF(D6L1236C5=0,0,D6L1236C19/D6L1236C5)</f>
        <v>0.8325755069960814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4927.8134334835904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4842.660360428159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7630.4473308788965</v>
      </c>
      <c r="R44" s="16" t="s">
        <v>37586</v>
      </c>
      <c r="S44" s="15">
        <f>SUM(D6L1229C8:D6L1236C8)</f>
        <v>-2787.7869704507384</v>
      </c>
      <c r="U44" s="21" t="str">
        <f>NULL_VALUE</f>
        <v>n/a</v>
      </c>
      <c r="V44" s="16" t="s">
        <v>37587</v>
      </c>
      <c r="W44" s="33">
        <f>SUM(D6L1229C10:D6L1236C10)</f>
        <v>7308.4103981468097</v>
      </c>
      <c r="X44" s="16" t="s">
        <v>37588</v>
      </c>
      <c r="Y44" s="33">
        <f>SUM(D6L1229C11:D6L1236C11)</f>
        <v>322.03693273208756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6.17175776970098E-2</v>
      </c>
      <c r="AD44" s="16" t="s">
        <v>37590</v>
      </c>
      <c r="AE44" s="33">
        <f>IF(D6L1237C5=0,0,D6L1237C10/D6L1237C5)</f>
        <v>1.5091726146784004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0.16046570201222563</v>
      </c>
      <c r="AJ44" s="16" t="s">
        <v>37592</v>
      </c>
      <c r="AK44" s="33">
        <f>IF(D6L1237C5=0,0,D6L1237C11/D6L1237C5)</f>
        <v>6.6500003874650215E-2</v>
      </c>
      <c r="AL44" s="16" t="s">
        <v>37593</v>
      </c>
      <c r="AM44" s="33">
        <f>SUM(D6L1229C18:D6L1236C18)</f>
        <v>-466.74382013064496</v>
      </c>
      <c r="AN44" s="16" t="s">
        <v>37594</v>
      </c>
      <c r="AO44" s="33">
        <f>SUM(D6L1229C19:D6L1236C19)</f>
        <v>-2321.0431503200934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-2.3425077140293658</v>
      </c>
      <c r="AT44" s="16" t="s">
        <v>37596</v>
      </c>
      <c r="AU44" s="33">
        <f>IF(D6L1237C5=0,0,D6L1237C18/D6L1237C5)</f>
        <v>-9.6381696297482708E-2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-2.3425077140293662</v>
      </c>
      <c r="AZ44" s="16" t="s">
        <v>37598</v>
      </c>
      <c r="BA44" s="33">
        <f>IF(D6L1237C5=0,0,D6L1237C19/D6L1237C5)</f>
        <v>-0.47929092225556796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423.98687397684682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211.99343698842341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105.99671849421171</v>
      </c>
      <c r="R45" s="16" t="s">
        <v>37603</v>
      </c>
      <c r="S45" s="15">
        <f>D6L1238C5-D6L1238C7</f>
        <v>105.99671849421171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101.52321168348968</v>
      </c>
      <c r="X45" s="16" t="s">
        <v>37605</v>
      </c>
      <c r="Y45" s="33">
        <f>D6L1238C7-D6L1238C10</f>
        <v>4.4735068107220286</v>
      </c>
      <c r="Z45" s="16" t="s">
        <v>37606</v>
      </c>
      <c r="AA45" s="33">
        <f>CHOOSE(MIN(D6L1238C9,RUN_YEARS),B7L812C7,B7L812C16,B7L812C25,B7L812C34,B7L812C43)</f>
        <v>118417</v>
      </c>
      <c r="AB45" s="16" t="s">
        <v>37607</v>
      </c>
      <c r="AC45" s="33">
        <f>IF(D6L1238C12=0,0,D6L1238C10/D6L1238C12)</f>
        <v>8.5733646084168382E-4</v>
      </c>
      <c r="AD45" s="16" t="s">
        <v>37608</v>
      </c>
      <c r="AE45" s="33">
        <f>IF(D6L1238C5=0,0,D6L1238C10/D6L1238C5)</f>
        <v>0.47889789950918943</v>
      </c>
      <c r="AF45" s="16" t="s">
        <v>37609</v>
      </c>
      <c r="AG45" s="33">
        <f>CHOOSE(MIN(D6L1238C9,RUN_YEARS),B7L812C5,B7L812C14,B7L812C23,B7L812C32,B7L812C41)</f>
        <v>2006.889501580544</v>
      </c>
      <c r="AH45" s="16" t="s">
        <v>37610</v>
      </c>
      <c r="AI45" s="33">
        <f>IF(D6L1238C15=0,0,D6L1238C11/D6L1238C15)</f>
        <v>2.2290747981883797E-3</v>
      </c>
      <c r="AJ45" s="16" t="s">
        <v>37611</v>
      </c>
      <c r="AK45" s="33">
        <f>IF(D6L1238C5=0,0,D6L1238C11/D6L1238C5)</f>
        <v>2.1102100490810568E-2</v>
      </c>
      <c r="AL45" s="16" t="s">
        <v>37612</v>
      </c>
      <c r="AM45" s="33">
        <f>D6L1238C8*CHOOSE(MIN(D6L1238C9,RUN_YEARS),B7L812C4,B7L812C13,B7L812C22,B7L812C31,B7L812C40)</f>
        <v>17.746446853972476</v>
      </c>
      <c r="AN45" s="16" t="s">
        <v>37613</v>
      </c>
      <c r="AO45" s="33">
        <f>D6L1238C8-D6L1238C18</f>
        <v>88.250271640239234</v>
      </c>
      <c r="AP45" s="16" t="s">
        <v>37614</v>
      </c>
      <c r="AQ45" s="33">
        <f>CHOOSE(MIN(D6L1238C9,RUN_YEARS),B7L812C2,B7L812C11,B7L812C20,B7L812C29,B7L812C38)</f>
        <v>199.24964060322995</v>
      </c>
      <c r="AR45" s="16" t="s">
        <v>37615</v>
      </c>
      <c r="AS45" s="33">
        <f>IF(D6L1238C20=0,0,D6L1238C18/D6L1238C20)</f>
        <v>8.9066393295591198E-2</v>
      </c>
      <c r="AT45" s="16" t="s">
        <v>37616</v>
      </c>
      <c r="AU45" s="33">
        <f>IF(D6L1238C5=0,0,D6L1238C18/D6L1238C5)</f>
        <v>8.3712246501959298E-2</v>
      </c>
      <c r="AV45" s="16" t="s">
        <v>37617</v>
      </c>
      <c r="AW45" s="33">
        <f>CHOOSE(MIN(D6L1238C9,RUN_YEARS),B7L812C1,B7L812C10,B7L812C19,B7L812C28,B7L812C37)</f>
        <v>990.83692933828092</v>
      </c>
      <c r="AX45" s="16" t="s">
        <v>37618</v>
      </c>
      <c r="AY45" s="33">
        <f>IF(D6L1238C23=0,0,D6L1238C19/D6L1238C23)</f>
        <v>8.9066393295591198E-2</v>
      </c>
      <c r="AZ45" s="16" t="s">
        <v>37619</v>
      </c>
      <c r="BA45" s="33">
        <f>IF(D6L1238C5=0,0,D6L1238C19/D6L1238C5)</f>
        <v>0.4162877534980407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1392.7056644779545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1392.7056644779545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557.08226579118184</v>
      </c>
      <c r="R46" s="16" t="s">
        <v>37623</v>
      </c>
      <c r="S46" s="15">
        <f>D6L1239C5-D6L1239C7</f>
        <v>835.6233986867727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533.57105388243394</v>
      </c>
      <c r="X46" s="16" t="s">
        <v>37625</v>
      </c>
      <c r="Y46" s="33">
        <f>D6L1239C7-D6L1239C10</f>
        <v>23.511211908747896</v>
      </c>
      <c r="Z46" s="16" t="s">
        <v>37626</v>
      </c>
      <c r="AA46" s="33">
        <f>CHOOSE(MIN(D6L1239C9,RUN_YEARS),B7L812C7,B7L812C16,B7L812C25,B7L812C34,B7L812C43)</f>
        <v>118417</v>
      </c>
      <c r="AB46" s="16" t="s">
        <v>37627</v>
      </c>
      <c r="AC46" s="33">
        <f>IF(D6L1239C12=0,0,D6L1239C10/D6L1239C12)</f>
        <v>4.5058653223982535E-3</v>
      </c>
      <c r="AD46" s="16" t="s">
        <v>37628</v>
      </c>
      <c r="AE46" s="33">
        <f>IF(D6L1239C5=0,0,D6L1239C10/D6L1239C5)</f>
        <v>0.3831183196073516</v>
      </c>
      <c r="AF46" s="16" t="s">
        <v>37629</v>
      </c>
      <c r="AG46" s="33">
        <f>CHOOSE(MIN(D6L1239C9,RUN_YEARS),B7L812C5,B7L812C14,B7L812C23,B7L812C32,B7L812C41)</f>
        <v>2006.889501580544</v>
      </c>
      <c r="AH46" s="16" t="s">
        <v>37630</v>
      </c>
      <c r="AI46" s="33">
        <f>IF(D6L1239C15=0,0,D6L1239C11/D6L1239C15)</f>
        <v>1.1715249838235452E-2</v>
      </c>
      <c r="AJ46" s="16" t="s">
        <v>37631</v>
      </c>
      <c r="AK46" s="33">
        <f>IF(D6L1239C5=0,0,D6L1239C11/D6L1239C5)</f>
        <v>1.6881680392648434E-2</v>
      </c>
      <c r="AL46" s="16" t="s">
        <v>37632</v>
      </c>
      <c r="AM46" s="33">
        <f>D6L1239C8*CHOOSE(MIN(D6L1239C9,RUN_YEARS),B7L812C4,B7L812C13,B7L812C22,B7L812C31,B7L812C40)</f>
        <v>139.90382386734424</v>
      </c>
      <c r="AN46" s="16" t="s">
        <v>37633</v>
      </c>
      <c r="AO46" s="33">
        <f>D6L1239C8-D6L1239C18</f>
        <v>695.71957481942843</v>
      </c>
      <c r="AP46" s="16" t="s">
        <v>37634</v>
      </c>
      <c r="AQ46" s="33">
        <f>CHOOSE(MIN(D6L1239C9,RUN_YEARS),B7L812C2,B7L812C11,B7L812C20,B7L812C29,B7L812C38)</f>
        <v>199.24964060322995</v>
      </c>
      <c r="AR46" s="16" t="s">
        <v>37635</v>
      </c>
      <c r="AS46" s="33">
        <f>IF(D6L1239C20=0,0,D6L1239C18/D6L1239C20)</f>
        <v>0.70215345655723271</v>
      </c>
      <c r="AT46" s="16" t="s">
        <v>37636</v>
      </c>
      <c r="AU46" s="33">
        <f>IF(D6L1239C5=0,0,D6L1239C18/D6L1239C5)</f>
        <v>0.10045469580235114</v>
      </c>
      <c r="AV46" s="16" t="s">
        <v>37637</v>
      </c>
      <c r="AW46" s="33">
        <f>CHOOSE(MIN(D6L1239C9,RUN_YEARS),B7L812C1,B7L812C10,B7L812C19,B7L812C28,B7L812C37)</f>
        <v>990.83692933828092</v>
      </c>
      <c r="AX46" s="16" t="s">
        <v>37638</v>
      </c>
      <c r="AY46" s="33">
        <f>IF(D6L1239C23=0,0,D6L1239C19/D6L1239C23)</f>
        <v>0.7021534565572326</v>
      </c>
      <c r="AZ46" s="16" t="s">
        <v>37639</v>
      </c>
      <c r="BA46" s="33">
        <f>IF(D6L1239C5=0,0,D6L1239C19/D6L1239C5)</f>
        <v>0.49954530419764881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1816.6925384548013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1604.6991014663779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663.07898428539352</v>
      </c>
      <c r="R47" s="16" t="s">
        <v>37643</v>
      </c>
      <c r="S47" s="15">
        <f>SUM(D6L1238C8:D6L1239C8)</f>
        <v>941.62011718098438</v>
      </c>
      <c r="U47" s="21" t="str">
        <f>NULL_VALUE</f>
        <v>n/a</v>
      </c>
      <c r="V47" s="16" t="s">
        <v>37644</v>
      </c>
      <c r="W47" s="33">
        <f>SUM(D6L1238C10:D6L1239C10)</f>
        <v>635.09426556592359</v>
      </c>
      <c r="X47" s="16" t="s">
        <v>37645</v>
      </c>
      <c r="Y47" s="33">
        <f>SUM(D6L1238C11:D6L1239C11)</f>
        <v>27.984718719469925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5.363201783239937E-3</v>
      </c>
      <c r="AD47" s="16" t="s">
        <v>37647</v>
      </c>
      <c r="AE47" s="33">
        <f>IF(D6L1240C5=0,0,D6L1240C10/D6L1240C5)</f>
        <v>0.39577155928209401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1.3944324636423831E-2</v>
      </c>
      <c r="AJ47" s="16" t="s">
        <v>37649</v>
      </c>
      <c r="AK47" s="33">
        <f>IF(D6L1240C5=0,0,D6L1240C11/D6L1240C5)</f>
        <v>1.7439231251452327E-2</v>
      </c>
      <c r="AL47" s="16" t="s">
        <v>37650</v>
      </c>
      <c r="AM47" s="33">
        <f>SUM(D6L1238C18:D6L1239C18)</f>
        <v>157.65027072131673</v>
      </c>
      <c r="AN47" s="16" t="s">
        <v>37651</v>
      </c>
      <c r="AO47" s="33">
        <f>SUM(D6L1238C19:D6L1239C19)</f>
        <v>783.96984645966768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0.7912198498528239</v>
      </c>
      <c r="AT47" s="16" t="s">
        <v>37653</v>
      </c>
      <c r="AU47" s="33">
        <f>IF(D6L1240C5=0,0,D6L1240C18/D6L1240C5)</f>
        <v>9.8242885895091198E-2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0.79121984985282379</v>
      </c>
      <c r="AZ47" s="16" t="s">
        <v>37655</v>
      </c>
      <c r="BA47" s="33">
        <f>IF(D6L1240C5=0,0,D6L1240C19/D6L1240C5)</f>
        <v>0.48854632357136246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22515.707547217986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17062.653700959392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13601.173434696719</v>
      </c>
      <c r="R48" s="16" t="s">
        <v>37660</v>
      </c>
      <c r="S48" s="15">
        <f>SUM(D6L1228C8,D6L1237C8,D6L1240C8)</f>
        <v>3461.4802662626735</v>
      </c>
      <c r="U48" s="21" t="str">
        <f>NULL_VALUE</f>
        <v>n/a</v>
      </c>
      <c r="V48" s="16" t="s">
        <v>37661</v>
      </c>
      <c r="W48" s="33">
        <f>SUM(D6L1228C10,D6L1237C10,D6L1240C10)</f>
        <v>13025.925562974637</v>
      </c>
      <c r="X48" s="16" t="s">
        <v>37662</v>
      </c>
      <c r="Y48" s="33">
        <f>SUM(D6L1228C11,D6L1237C11,D6L1240C11)</f>
        <v>575.247871722083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0.11174693748494825</v>
      </c>
      <c r="AD48" s="16" t="s">
        <v>37664</v>
      </c>
      <c r="AE48" s="33">
        <f>IF(D6L1241C5=0,0,D6L1241C10/D6L1241C5)</f>
        <v>0.76341733186803296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0.29054203746086571</v>
      </c>
      <c r="AJ48" s="16" t="s">
        <v>37666</v>
      </c>
      <c r="AK48" s="33">
        <f>IF(D6L1241C5=0,0,D6L1241C11/D6L1241C5)</f>
        <v>3.3713857281750859E-2</v>
      </c>
      <c r="AL48" s="16" t="s">
        <v>37667</v>
      </c>
      <c r="AM48" s="33">
        <f>SUM(D6L1228C18,D6L1237C18,D6L1240C18)</f>
        <v>604.85791244243478</v>
      </c>
      <c r="AN48" s="16" t="s">
        <v>37668</v>
      </c>
      <c r="AO48" s="33">
        <f>SUM(D6L1228C19,D6L1237C19,D6L1240C19)</f>
        <v>2856.6223538202385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3.0470003306140314</v>
      </c>
      <c r="AT48" s="16" t="s">
        <v>37670</v>
      </c>
      <c r="AU48" s="33">
        <f>IF(D6L1241C5=0,0,D6L1241C18/D6L1241C5)</f>
        <v>3.5449228651251656E-2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3.0470003306140319</v>
      </c>
      <c r="AZ48" s="16" t="s">
        <v>37672</v>
      </c>
      <c r="BA48" s="33">
        <f>IF(D6L1241C5=0,0,D6L1241C19/D6L1241C5)</f>
        <v>0.16741958219896461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6C5C8-23DA-4191-9E55-52495AFED8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36.670877366666666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31.536954535333333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15.768477267666666</v>
      </c>
      <c r="R8" s="16" t="s">
        <v>37681</v>
      </c>
      <c r="S8" s="15">
        <f>D6L1301C5-D6L1301C7</f>
        <v>15.768477267666666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15.143997296051101</v>
      </c>
      <c r="X8" s="16" t="s">
        <v>37683</v>
      </c>
      <c r="Y8" s="33">
        <f>D6L1301C7-D6L1301C10</f>
        <v>0.62447997161556579</v>
      </c>
      <c r="Z8" s="16" t="s">
        <v>37684</v>
      </c>
      <c r="AA8" s="33">
        <f>CHOOSE(MIN(D6L1301C9,RUN_YEARS),B7L813C7,B7L813C16,B7L813C25,B7L813C34,B7L813C43)</f>
        <v>1020</v>
      </c>
      <c r="AB8" s="16" t="s">
        <v>37685</v>
      </c>
      <c r="AC8" s="33">
        <f>IF(D6L1301C12=0,0,D6L1301C10/D6L1301C12)</f>
        <v>1.4847056172599118E-2</v>
      </c>
      <c r="AD8" s="16" t="s">
        <v>37686</v>
      </c>
      <c r="AE8" s="33">
        <f>IF(D6L1301C5=0,0,D6L1301C10/D6L1301C5)</f>
        <v>0.48019846935708671</v>
      </c>
      <c r="AF8" s="16" t="s">
        <v>37687</v>
      </c>
      <c r="AG8" s="33">
        <f>CHOOSE(MIN(D6L1301C9,RUN_YEARS),B7L813C5,B7L813C14,B7L813C23,B7L813C32,B7L813C41)</f>
        <v>16.177254377928204</v>
      </c>
      <c r="AH8" s="16" t="s">
        <v>37688</v>
      </c>
      <c r="AI8" s="33">
        <f>IF(D6L1301C15=0,0,D6L1301C11/D6L1301C15)</f>
        <v>3.860234604875775E-2</v>
      </c>
      <c r="AJ8" s="16" t="s">
        <v>37689</v>
      </c>
      <c r="AK8" s="33">
        <f>IF(D6L1301C5=0,0,D6L1301C11/D6L1301C5)</f>
        <v>1.9801530642913276E-2</v>
      </c>
      <c r="AL8" s="16" t="s">
        <v>37690</v>
      </c>
      <c r="AM8" s="33">
        <f>D6L1301C8*CHOOSE(MIN(D6L1301C9,RUN_YEARS),B7L813C4,B7L813C13,B7L813C22,B7L813C31,B7L813C40)</f>
        <v>3.1307342175252417</v>
      </c>
      <c r="AN8" s="16" t="s">
        <v>37691</v>
      </c>
      <c r="AO8" s="33">
        <f>D6L1301C8-D6L1301C18</f>
        <v>12.637743050141424</v>
      </c>
      <c r="AP8" s="16" t="s">
        <v>37692</v>
      </c>
      <c r="AQ8" s="33">
        <f>CHOOSE(MIN(D6L1301C9,RUN_YEARS),B7L813C2,B7L813C11,B7L813C20,B7L813C29,B7L813C38)</f>
        <v>1.7907929406053438</v>
      </c>
      <c r="AR8" s="16" t="s">
        <v>37693</v>
      </c>
      <c r="AS8" s="33">
        <f>IF(D6L1301C20=0,0,D6L1301C18/D6L1301C20)</f>
        <v>1.7482390881365415</v>
      </c>
      <c r="AT8" s="16" t="s">
        <v>37694</v>
      </c>
      <c r="AU8" s="33">
        <f>IF(D6L1301C5=0,0,D6L1301C18/D6L1301C5)</f>
        <v>9.9271926019921602E-2</v>
      </c>
      <c r="AV8" s="16" t="s">
        <v>37695</v>
      </c>
      <c r="AW8" s="33">
        <f>CHOOSE(MIN(D6L1301C9,RUN_YEARS),B7L813C1,B7L813C10,B7L813C19,B7L813C28,B7L813C37)</f>
        <v>7.2288413729566434</v>
      </c>
      <c r="AX8" s="16" t="s">
        <v>37696</v>
      </c>
      <c r="AY8" s="33">
        <f>IF(D6L1301C23=0,0,D6L1301C19/D6L1301C23)</f>
        <v>1.7482390881365411</v>
      </c>
      <c r="AZ8" s="16" t="s">
        <v>37697</v>
      </c>
      <c r="BA8" s="33">
        <f>IF(D6L1301C5=0,0,D6L1301C19/D6L1301C5)</f>
        <v>0.40072807398007837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7.0840547015755262E-2</v>
      </c>
      <c r="J9" s="16" t="s">
        <v>37718</v>
      </c>
      <c r="K9" s="21">
        <f>IF(FLOW_THRU_100PCT="Y",1,INDEX(VariabilityMatrix,D6L1302C1,D6L1302C9))</f>
        <v>0.4974550993029121</v>
      </c>
      <c r="L9" s="16" t="s">
        <v>37698</v>
      </c>
      <c r="M9" s="15">
        <f>IF(D6L1302C2&lt;&gt;0,D6L1302C2*D6L1302C4,D6L1302C3*D6L1302C4)</f>
        <v>3.5239991350395149E-2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1.7619995675197574E-2</v>
      </c>
      <c r="R9" s="16" t="s">
        <v>37700</v>
      </c>
      <c r="S9" s="15">
        <f>D6L1302C5-D6L1302C7</f>
        <v>1.7619995675197574E-2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1.6958866759385332E-2</v>
      </c>
      <c r="X9" s="16" t="s">
        <v>37702</v>
      </c>
      <c r="Y9" s="33">
        <f>D6L1302C7-D6L1302C10</f>
        <v>6.6112891581224242E-4</v>
      </c>
      <c r="Z9" s="16" t="s">
        <v>37703</v>
      </c>
      <c r="AA9" s="33">
        <f>CHOOSE(MIN(D6L1302C9,RUN_YEARS),B7L813C7,B7L813C16,B7L813C25,B7L813C34,B7L813C43)</f>
        <v>1042.8</v>
      </c>
      <c r="AB9" s="16" t="s">
        <v>37704</v>
      </c>
      <c r="AC9" s="33">
        <f>IF(D6L1302C12=0,0,D6L1302C10/D6L1302C12)</f>
        <v>1.6262818142870476E-5</v>
      </c>
      <c r="AD9" s="16" t="s">
        <v>37705</v>
      </c>
      <c r="AE9" s="33">
        <f>IF(D6L1302C5=0,0,D6L1302C10/D6L1302C5)</f>
        <v>0.48123924296011983</v>
      </c>
      <c r="AF9" s="16" t="s">
        <v>37706</v>
      </c>
      <c r="AG9" s="33">
        <f>CHOOSE(MIN(D6L1302C9,RUN_YEARS),B7L813C5,B7L813C14,B7L813C23,B7L813C32,B7L813C41)</f>
        <v>15.635688107780556</v>
      </c>
      <c r="AH9" s="16" t="s">
        <v>37707</v>
      </c>
      <c r="AI9" s="33">
        <f>IF(D6L1302C15=0,0,D6L1302C11/D6L1302C15)</f>
        <v>4.2283327171463249E-5</v>
      </c>
      <c r="AJ9" s="16" t="s">
        <v>37708</v>
      </c>
      <c r="AK9" s="33">
        <f>IF(D6L1302C5=0,0,D6L1302C11/D6L1302C5)</f>
        <v>1.8760757039880178E-2</v>
      </c>
      <c r="AL9" s="16" t="s">
        <v>37709</v>
      </c>
      <c r="AM9" s="33">
        <f>D6L1302C8*CHOOSE(MIN(D6L1302C9,RUN_YEARS),B7L813C4,B7L813C13,B7L813C22,B7L813C31,B7L813C40)</f>
        <v>3.5933262135946385E-3</v>
      </c>
      <c r="AN9" s="16" t="s">
        <v>37710</v>
      </c>
      <c r="AO9" s="33">
        <f>D6L1302C8-D6L1302C18</f>
        <v>1.4026669461602935E-2</v>
      </c>
      <c r="AP9" s="16" t="s">
        <v>37711</v>
      </c>
      <c r="AQ9" s="33">
        <f>CHOOSE(MIN(D6L1302C9,RUN_YEARS),B7L813C2,B7L813C11,B7L813C20,B7L813C29,B7L813C38)</f>
        <v>1.7890669367593901</v>
      </c>
      <c r="AR9" s="16" t="s">
        <v>37712</v>
      </c>
      <c r="AS9" s="33">
        <f>IF(D6L1302C20=0,0,D6L1302C18/D6L1302C20)</f>
        <v>2.0084917672803103E-3</v>
      </c>
      <c r="AT9" s="16" t="s">
        <v>37713</v>
      </c>
      <c r="AU9" s="33">
        <f>IF(D6L1302C5=0,0,D6L1302C18/D6L1302C5)</f>
        <v>0.10196728421031086</v>
      </c>
      <c r="AV9" s="16" t="s">
        <v>37714</v>
      </c>
      <c r="AW9" s="33">
        <f>CHOOSE(MIN(D6L1302C9,RUN_YEARS),B7L813C1,B7L813C10,B7L813C19,B7L813C28,B7L813C37)</f>
        <v>6.9836828261419193</v>
      </c>
      <c r="AX9" s="16" t="s">
        <v>37715</v>
      </c>
      <c r="AY9" s="33">
        <f>IF(D6L1302C23=0,0,D6L1302C19/D6L1302C23)</f>
        <v>2.0084917672803103E-3</v>
      </c>
      <c r="AZ9" s="16" t="s">
        <v>37716</v>
      </c>
      <c r="BA9" s="33">
        <f>IF(D6L1302C5=0,0,D6L1302C19/D6L1302C5)</f>
        <v>0.39803271578968913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3.2525298401993231E-2</v>
      </c>
      <c r="J10" s="16" t="s">
        <v>37739</v>
      </c>
      <c r="K10" s="21">
        <f>IF(FLOW_THRU_100PCT="Y",1,INDEX(VariabilityMatrix,D6L1303C1,D6L1303C9))</f>
        <v>0.4974550993029121</v>
      </c>
      <c r="L10" s="16" t="s">
        <v>37719</v>
      </c>
      <c r="M10" s="15">
        <f>IF(D6L1303C2&lt;&gt;0,D6L1303C2*D6L1303C4,D6L1303C3*D6L1303C4)</f>
        <v>1.6179875546420391E-2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8.0899377732101957E-3</v>
      </c>
      <c r="R10" s="16" t="s">
        <v>37721</v>
      </c>
      <c r="S10" s="15">
        <f>D6L1303C5-D6L1303C7</f>
        <v>8.0899377732101957E-3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7.7863910591483045E-3</v>
      </c>
      <c r="X10" s="16" t="s">
        <v>37723</v>
      </c>
      <c r="Y10" s="33">
        <f>D6L1303C7-D6L1303C10</f>
        <v>3.0354671406189124E-4</v>
      </c>
      <c r="Z10" s="16" t="s">
        <v>37724</v>
      </c>
      <c r="AA10" s="33">
        <f>CHOOSE(MIN(D6L1303C9,RUN_YEARS),B7L813C7,B7L813C16,B7L813C25,B7L813C34,B7L813C43)</f>
        <v>1042.8</v>
      </c>
      <c r="AB10" s="16" t="s">
        <v>37725</v>
      </c>
      <c r="AC10" s="33">
        <f>IF(D6L1303C12=0,0,D6L1303C10/D6L1303C12)</f>
        <v>7.4668115258422561E-6</v>
      </c>
      <c r="AD10" s="16" t="s">
        <v>37726</v>
      </c>
      <c r="AE10" s="33">
        <f>IF(D6L1303C5=0,0,D6L1303C10/D6L1303C5)</f>
        <v>0.48123924296011983</v>
      </c>
      <c r="AF10" s="16" t="s">
        <v>37727</v>
      </c>
      <c r="AG10" s="33">
        <f>CHOOSE(MIN(D6L1303C9,RUN_YEARS),B7L813C5,B7L813C14,B7L813C23,B7L813C32,B7L813C41)</f>
        <v>15.635688107780556</v>
      </c>
      <c r="AH10" s="16" t="s">
        <v>37728</v>
      </c>
      <c r="AI10" s="33">
        <f>IF(D6L1303C15=0,0,D6L1303C11/D6L1303C15)</f>
        <v>1.9413709967189854E-5</v>
      </c>
      <c r="AJ10" s="16" t="s">
        <v>37729</v>
      </c>
      <c r="AK10" s="33">
        <f>IF(D6L1303C5=0,0,D6L1303C11/D6L1303C5)</f>
        <v>1.8760757039880161E-2</v>
      </c>
      <c r="AL10" s="16" t="s">
        <v>37730</v>
      </c>
      <c r="AM10" s="33">
        <f>D6L1303C8*CHOOSE(MIN(D6L1303C9,RUN_YEARS),B7L813C4,B7L813C13,B7L813C22,B7L813C31,B7L813C40)</f>
        <v>1.6498179683293067E-3</v>
      </c>
      <c r="AN10" s="16" t="s">
        <v>37731</v>
      </c>
      <c r="AO10" s="33">
        <f>D6L1303C8-D6L1303C18</f>
        <v>6.4401198048808887E-3</v>
      </c>
      <c r="AP10" s="16" t="s">
        <v>37732</v>
      </c>
      <c r="AQ10" s="33">
        <f>CHOOSE(MIN(D6L1303C9,RUN_YEARS),B7L813C2,B7L813C11,B7L813C20,B7L813C29,B7L813C38)</f>
        <v>1.7890669367593901</v>
      </c>
      <c r="AR10" s="16" t="s">
        <v>37733</v>
      </c>
      <c r="AS10" s="33">
        <f>IF(D6L1303C20=0,0,D6L1303C18/D6L1303C20)</f>
        <v>9.2216670848419414E-4</v>
      </c>
      <c r="AT10" s="16" t="s">
        <v>37734</v>
      </c>
      <c r="AU10" s="33">
        <f>IF(D6L1303C5=0,0,D6L1303C18/D6L1303C5)</f>
        <v>0.10196728421031086</v>
      </c>
      <c r="AV10" s="16" t="s">
        <v>37735</v>
      </c>
      <c r="AW10" s="33">
        <f>CHOOSE(MIN(D6L1303C9,RUN_YEARS),B7L813C1,B7L813C10,B7L813C19,B7L813C28,B7L813C37)</f>
        <v>6.9836828261419193</v>
      </c>
      <c r="AX10" s="16" t="s">
        <v>37736</v>
      </c>
      <c r="AY10" s="33">
        <f>IF(D6L1303C23=0,0,D6L1303C19/D6L1303C23)</f>
        <v>9.2216670848419414E-4</v>
      </c>
      <c r="AZ10" s="16" t="s">
        <v>37737</v>
      </c>
      <c r="BA10" s="33">
        <f>IF(D6L1303C5=0,0,D6L1303C19/D6L1303C5)</f>
        <v>0.39803271578968913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1.3373627858127199E-3</v>
      </c>
      <c r="J11" s="16" t="s">
        <v>37760</v>
      </c>
      <c r="K11" s="21">
        <f>IF(FLOW_THRU_100PCT="Y",1,INDEX(VariabilityMatrix,D6L1304C1,D6L1304C9))</f>
        <v>0.49174669797485232</v>
      </c>
      <c r="L11" s="16" t="s">
        <v>37740</v>
      </c>
      <c r="M11" s="15">
        <f>IF(D6L1304C2&lt;&gt;0,D6L1304C2*D6L1304C4,D6L1304C3*D6L1304C4)</f>
        <v>6.5764373391785473E-4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3.2882186695892737E-4</v>
      </c>
      <c r="R11" s="16" t="s">
        <v>37742</v>
      </c>
      <c r="S11" s="15">
        <f>D6L1304C5-D6L1304C7</f>
        <v>3.2882186695892737E-4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3.1694654062138606E-4</v>
      </c>
      <c r="X11" s="16" t="s">
        <v>37744</v>
      </c>
      <c r="Y11" s="33">
        <f>D6L1304C7-D6L1304C10</f>
        <v>1.1875326337541304E-5</v>
      </c>
      <c r="Z11" s="16" t="s">
        <v>37745</v>
      </c>
      <c r="AA11" s="33">
        <f>CHOOSE(MIN(D6L1304C9,RUN_YEARS),B7L813C7,B7L813C16,B7L813C25,B7L813C34,B7L813C43)</f>
        <v>896</v>
      </c>
      <c r="AB11" s="16" t="s">
        <v>37746</v>
      </c>
      <c r="AC11" s="33">
        <f>IF(D6L1304C12=0,0,D6L1304C10/D6L1304C12)</f>
        <v>3.5373497837208266E-7</v>
      </c>
      <c r="AD11" s="16" t="s">
        <v>37747</v>
      </c>
      <c r="AE11" s="33">
        <f>IF(D6L1304C5=0,0,D6L1304C10/D6L1304C5)</f>
        <v>0.48194261463300941</v>
      </c>
      <c r="AF11" s="16" t="s">
        <v>37748</v>
      </c>
      <c r="AG11" s="33">
        <f>CHOOSE(MIN(D6L1304C9,RUN_YEARS),B7L813C5,B7L813C14,B7L813C23,B7L813C32,B7L813C41)</f>
        <v>12.91202025812194</v>
      </c>
      <c r="AH11" s="16" t="s">
        <v>37749</v>
      </c>
      <c r="AI11" s="33">
        <f>IF(D6L1304C15=0,0,D6L1304C11/D6L1304C15)</f>
        <v>9.1971094376741445E-7</v>
      </c>
      <c r="AJ11" s="16" t="s">
        <v>37750</v>
      </c>
      <c r="AK11" s="33">
        <f>IF(D6L1304C5=0,0,D6L1304C11/D6L1304C5)</f>
        <v>1.8057385366990562E-2</v>
      </c>
      <c r="AL11" s="16" t="s">
        <v>37751</v>
      </c>
      <c r="AM11" s="33">
        <f>D6L1304C8*CHOOSE(MIN(D6L1304C9,RUN_YEARS),B7L813C4,B7L813C13,B7L813C22,B7L813C31,B7L813C40)</f>
        <v>6.9336721726548359E-5</v>
      </c>
      <c r="AN11" s="16" t="s">
        <v>37752</v>
      </c>
      <c r="AO11" s="33">
        <f>D6L1304C8-D6L1304C18</f>
        <v>2.5948514523237902E-4</v>
      </c>
      <c r="AP11" s="16" t="s">
        <v>37753</v>
      </c>
      <c r="AQ11" s="33">
        <f>CHOOSE(MIN(D6L1304C9,RUN_YEARS),B7L813C2,B7L813C11,B7L813C20,B7L813C29,B7L813C38)</f>
        <v>1.5076186525625037</v>
      </c>
      <c r="AR11" s="16" t="s">
        <v>37754</v>
      </c>
      <c r="AS11" s="33">
        <f>IF(D6L1304C20=0,0,D6L1304C18/D6L1304C20)</f>
        <v>4.5990888749417192E-5</v>
      </c>
      <c r="AT11" s="16" t="s">
        <v>37755</v>
      </c>
      <c r="AU11" s="33">
        <f>IF(D6L1304C5=0,0,D6L1304C18/D6L1304C5)</f>
        <v>0.10543204192561972</v>
      </c>
      <c r="AV11" s="16" t="s">
        <v>37756</v>
      </c>
      <c r="AW11" s="33">
        <f>CHOOSE(MIN(D6L1304C9,RUN_YEARS),B7L813C1,B7L813C10,B7L813C19,B7L813C28,B7L813C37)</f>
        <v>5.6420989523858083</v>
      </c>
      <c r="AX11" s="16" t="s">
        <v>37757</v>
      </c>
      <c r="AY11" s="33">
        <f>IF(D6L1304C23=0,0,D6L1304C19/D6L1304C23)</f>
        <v>4.5990888749417199E-5</v>
      </c>
      <c r="AZ11" s="16" t="s">
        <v>37758</v>
      </c>
      <c r="BA11" s="33">
        <f>IF(D6L1304C5=0,0,D6L1304C19/D6L1304C5)</f>
        <v>0.39456795807438028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0.87982097194247466</v>
      </c>
      <c r="J12" s="16" t="s">
        <v>37781</v>
      </c>
      <c r="K12" s="21">
        <f>IF(FLOW_THRU_100PCT="Y",1,INDEX(VariabilityMatrix,D6L1305C1,D6L1305C9))</f>
        <v>0.24674303864797151</v>
      </c>
      <c r="L12" s="16" t="s">
        <v>37761</v>
      </c>
      <c r="M12" s="15">
        <f>IF(D6L1305C2&lt;&gt;0,D6L1305C2*D6L1305C4,D6L1305C3*D6L1305C4)</f>
        <v>0.21708970008329789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0.10854485004164895</v>
      </c>
      <c r="R12" s="16" t="s">
        <v>37763</v>
      </c>
      <c r="S12" s="15">
        <f>D6L1305C5-D6L1305C7</f>
        <v>0.10854485004164895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0.10447208292252574</v>
      </c>
      <c r="X12" s="16" t="s">
        <v>37765</v>
      </c>
      <c r="Y12" s="33">
        <f>D6L1305C7-D6L1305C10</f>
        <v>4.0727671191232023E-3</v>
      </c>
      <c r="Z12" s="16" t="s">
        <v>37766</v>
      </c>
      <c r="AA12" s="33">
        <f>CHOOSE(MIN(D6L1305C9,RUN_YEARS),B7L813C7,B7L813C16,B7L813C25,B7L813C34,B7L813C43)</f>
        <v>1042.8</v>
      </c>
      <c r="AB12" s="16" t="s">
        <v>37767</v>
      </c>
      <c r="AC12" s="33">
        <f>IF(D6L1305C12=0,0,D6L1305C10/D6L1305C12)</f>
        <v>1.0018419919689849E-4</v>
      </c>
      <c r="AD12" s="16" t="s">
        <v>37768</v>
      </c>
      <c r="AE12" s="33">
        <f>IF(D6L1305C5=0,0,D6L1305C10/D6L1305C5)</f>
        <v>0.48123924296011983</v>
      </c>
      <c r="AF12" s="16" t="s">
        <v>37769</v>
      </c>
      <c r="AG12" s="33">
        <f>CHOOSE(MIN(D6L1305C9,RUN_YEARS),B7L813C5,B7L813C14,B7L813C23,B7L813C32,B7L813C41)</f>
        <v>15.635688107780556</v>
      </c>
      <c r="AH12" s="16" t="s">
        <v>37770</v>
      </c>
      <c r="AI12" s="33">
        <f>IF(D6L1305C15=0,0,D6L1305C11/D6L1305C15)</f>
        <v>2.6047891791193583E-4</v>
      </c>
      <c r="AJ12" s="16" t="s">
        <v>37771</v>
      </c>
      <c r="AK12" s="33">
        <f>IF(D6L1305C5=0,0,D6L1305C11/D6L1305C5)</f>
        <v>1.8760757039880154E-2</v>
      </c>
      <c r="AL12" s="16" t="s">
        <v>37772</v>
      </c>
      <c r="AM12" s="33">
        <f>D6L1305C8*CHOOSE(MIN(D6L1305C9,RUN_YEARS),B7L813C4,B7L813C13,B7L813C22,B7L813C31,B7L813C40)</f>
        <v>2.213604714752478E-2</v>
      </c>
      <c r="AN12" s="16" t="s">
        <v>37773</v>
      </c>
      <c r="AO12" s="33">
        <f>D6L1305C8-D6L1305C18</f>
        <v>8.640880289412417E-2</v>
      </c>
      <c r="AP12" s="16" t="s">
        <v>37774</v>
      </c>
      <c r="AQ12" s="33">
        <f>CHOOSE(MIN(D6L1305C9,RUN_YEARS),B7L813C2,B7L813C11,B7L813C20,B7L813C29,B7L813C38)</f>
        <v>1.7890669367593901</v>
      </c>
      <c r="AR12" s="16" t="s">
        <v>37775</v>
      </c>
      <c r="AS12" s="33">
        <f>IF(D6L1305C20=0,0,D6L1305C18/D6L1305C20)</f>
        <v>1.2372956367759333E-2</v>
      </c>
      <c r="AT12" s="16" t="s">
        <v>37776</v>
      </c>
      <c r="AU12" s="33">
        <f>IF(D6L1305C5=0,0,D6L1305C18/D6L1305C5)</f>
        <v>0.10196728421031086</v>
      </c>
      <c r="AV12" s="16" t="s">
        <v>37777</v>
      </c>
      <c r="AW12" s="33">
        <f>CHOOSE(MIN(D6L1305C9,RUN_YEARS),B7L813C1,B7L813C10,B7L813C19,B7L813C28,B7L813C37)</f>
        <v>6.9836828261419193</v>
      </c>
      <c r="AX12" s="16" t="s">
        <v>37778</v>
      </c>
      <c r="AY12" s="33">
        <f>IF(D6L1305C23=0,0,D6L1305C19/D6L1305C23)</f>
        <v>1.2372956367759336E-2</v>
      </c>
      <c r="AZ12" s="16" t="s">
        <v>37779</v>
      </c>
      <c r="BA12" s="33">
        <f>IF(D6L1305C5=0,0,D6L1305C19/D6L1305C5)</f>
        <v>0.39803271578968918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0.32615686937625488</v>
      </c>
      <c r="J13" s="16" t="s">
        <v>37802</v>
      </c>
      <c r="K13" s="21">
        <f>IF(FLOW_THRU_100PCT="Y",1,INDEX(VariabilityMatrix,D6L1306C1,D6L1306C9))</f>
        <v>0.4974550993029121</v>
      </c>
      <c r="L13" s="16" t="s">
        <v>37782</v>
      </c>
      <c r="M13" s="15">
        <f>IF(D6L1306C2&lt;&gt;0,D6L1306C2*D6L1306C4,D6L1306C3*D6L1306C4)</f>
        <v>0.16224839784389181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8.1124198921945903E-2</v>
      </c>
      <c r="R13" s="16" t="s">
        <v>37784</v>
      </c>
      <c r="S13" s="15">
        <f>D6L1306C5-D6L1306C7</f>
        <v>8.1124198921945903E-2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7.8080296149886833E-2</v>
      </c>
      <c r="X13" s="16" t="s">
        <v>37786</v>
      </c>
      <c r="Y13" s="33">
        <f>D6L1306C7-D6L1306C10</f>
        <v>3.0439027720590706E-3</v>
      </c>
      <c r="Z13" s="16" t="s">
        <v>37787</v>
      </c>
      <c r="AA13" s="33">
        <f>CHOOSE(MIN(D6L1306C9,RUN_YEARS),B7L813C7,B7L813C16,B7L813C25,B7L813C34,B7L813C43)</f>
        <v>1042.8</v>
      </c>
      <c r="AB13" s="16" t="s">
        <v>37788</v>
      </c>
      <c r="AC13" s="33">
        <f>IF(D6L1306C12=0,0,D6L1306C10/D6L1306C12)</f>
        <v>7.4875619629734218E-5</v>
      </c>
      <c r="AD13" s="16" t="s">
        <v>37789</v>
      </c>
      <c r="AE13" s="33">
        <f>IF(D6L1306C5=0,0,D6L1306C10/D6L1306C5)</f>
        <v>0.48123924296011983</v>
      </c>
      <c r="AF13" s="16" t="s">
        <v>37790</v>
      </c>
      <c r="AG13" s="33">
        <f>CHOOSE(MIN(D6L1306C9,RUN_YEARS),B7L813C5,B7L813C14,B7L813C23,B7L813C32,B7L813C41)</f>
        <v>15.635688107780556</v>
      </c>
      <c r="AH13" s="16" t="s">
        <v>37791</v>
      </c>
      <c r="AI13" s="33">
        <f>IF(D6L1306C15=0,0,D6L1306C11/D6L1306C15)</f>
        <v>1.9467661103730882E-4</v>
      </c>
      <c r="AJ13" s="16" t="s">
        <v>37792</v>
      </c>
      <c r="AK13" s="33">
        <f>IF(D6L1306C5=0,0,D6L1306C11/D6L1306C5)</f>
        <v>1.8760757039880161E-2</v>
      </c>
      <c r="AL13" s="16" t="s">
        <v>37793</v>
      </c>
      <c r="AM13" s="33">
        <f>D6L1306C8*CHOOSE(MIN(D6L1306C9,RUN_YEARS),B7L813C4,B7L813C13,B7L813C22,B7L813C31,B7L813C40)</f>
        <v>1.6544028495615704E-2</v>
      </c>
      <c r="AN13" s="16" t="s">
        <v>37794</v>
      </c>
      <c r="AO13" s="33">
        <f>D6L1306C8-D6L1306C18</f>
        <v>6.45801704263302E-2</v>
      </c>
      <c r="AP13" s="16" t="s">
        <v>37795</v>
      </c>
      <c r="AQ13" s="33">
        <f>CHOOSE(MIN(D6L1306C9,RUN_YEARS),B7L813C2,B7L813C11,B7L813C20,B7L813C29,B7L813C38)</f>
        <v>1.7890669367593901</v>
      </c>
      <c r="AR13" s="16" t="s">
        <v>37796</v>
      </c>
      <c r="AS13" s="33">
        <f>IF(D6L1306C20=0,0,D6L1306C18/D6L1306C20)</f>
        <v>9.2472943050317478E-3</v>
      </c>
      <c r="AT13" s="16" t="s">
        <v>37797</v>
      </c>
      <c r="AU13" s="33">
        <f>IF(D6L1306C5=0,0,D6L1306C18/D6L1306C5)</f>
        <v>0.10196728421031086</v>
      </c>
      <c r="AV13" s="16" t="s">
        <v>37798</v>
      </c>
      <c r="AW13" s="33">
        <f>CHOOSE(MIN(D6L1306C9,RUN_YEARS),B7L813C1,B7L813C10,B7L813C19,B7L813C28,B7L813C37)</f>
        <v>6.9836828261419193</v>
      </c>
      <c r="AX13" s="16" t="s">
        <v>37799</v>
      </c>
      <c r="AY13" s="33">
        <f>IF(D6L1306C23=0,0,D6L1306C19/D6L1306C23)</f>
        <v>9.2472943050317495E-3</v>
      </c>
      <c r="AZ13" s="16" t="s">
        <v>37800</v>
      </c>
      <c r="BA13" s="33">
        <f>IF(D6L1306C5=0,0,D6L1306C19/D6L1306C5)</f>
        <v>0.39803271578968913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5.4867184126857829E-2</v>
      </c>
      <c r="J14" s="16" t="s">
        <v>37823</v>
      </c>
      <c r="K14" s="21">
        <f>IF(FLOW_THRU_100PCT="Y",1,INDEX(VariabilityMatrix,D6L1307C1,D6L1307C9))</f>
        <v>0.49174669797485232</v>
      </c>
      <c r="L14" s="16" t="s">
        <v>37803</v>
      </c>
      <c r="M14" s="15">
        <f>IF(D6L1307C2&lt;&gt;0,D6L1307C2*D6L1307C4,D6L1307C3*D6L1307C4)</f>
        <v>2.6980756621560568E-2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1.3490378310780284E-2</v>
      </c>
      <c r="R14" s="16" t="s">
        <v>37805</v>
      </c>
      <c r="S14" s="15">
        <f>D6L1307C5-D6L1307C7</f>
        <v>1.3490378310780284E-2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1.3003176390971784E-2</v>
      </c>
      <c r="X14" s="16" t="s">
        <v>37807</v>
      </c>
      <c r="Y14" s="33">
        <f>D6L1307C7-D6L1307C10</f>
        <v>4.8720191980849981E-4</v>
      </c>
      <c r="Z14" s="16" t="s">
        <v>37808</v>
      </c>
      <c r="AA14" s="33">
        <f>CHOOSE(MIN(D6L1307C9,RUN_YEARS),B7L813C7,B7L813C16,B7L813C25,B7L813C34,B7L813C43)</f>
        <v>896</v>
      </c>
      <c r="AB14" s="16" t="s">
        <v>37809</v>
      </c>
      <c r="AC14" s="33">
        <f>IF(D6L1307C12=0,0,D6L1307C10/D6L1307C12)</f>
        <v>1.4512473650638152E-5</v>
      </c>
      <c r="AD14" s="16" t="s">
        <v>37810</v>
      </c>
      <c r="AE14" s="33">
        <f>IF(D6L1307C5=0,0,D6L1307C10/D6L1307C5)</f>
        <v>0.48194261463300953</v>
      </c>
      <c r="AF14" s="16" t="s">
        <v>37811</v>
      </c>
      <c r="AG14" s="33">
        <f>CHOOSE(MIN(D6L1307C9,RUN_YEARS),B7L813C5,B7L813C14,B7L813C23,B7L813C32,B7L813C41)</f>
        <v>12.91202025812194</v>
      </c>
      <c r="AH14" s="16" t="s">
        <v>37812</v>
      </c>
      <c r="AI14" s="33">
        <f>IF(D6L1307C15=0,0,D6L1307C11/D6L1307C15)</f>
        <v>3.7732431491659044E-5</v>
      </c>
      <c r="AJ14" s="16" t="s">
        <v>37813</v>
      </c>
      <c r="AK14" s="33">
        <f>IF(D6L1307C5=0,0,D6L1307C11/D6L1307C5)</f>
        <v>1.8057385366990499E-2</v>
      </c>
      <c r="AL14" s="16" t="s">
        <v>37814</v>
      </c>
      <c r="AM14" s="33">
        <f>D6L1307C8*CHOOSE(MIN(D6L1307C9,RUN_YEARS),B7L813C4,B7L813C13,B7L813C22,B7L813C31,B7L813C40)</f>
        <v>2.844636263309316E-3</v>
      </c>
      <c r="AN14" s="16" t="s">
        <v>37815</v>
      </c>
      <c r="AO14" s="33">
        <f>D6L1307C8-D6L1307C18</f>
        <v>1.0645742047470968E-2</v>
      </c>
      <c r="AP14" s="16" t="s">
        <v>37816</v>
      </c>
      <c r="AQ14" s="33">
        <f>CHOOSE(MIN(D6L1307C9,RUN_YEARS),B7L813C2,B7L813C11,B7L813C20,B7L813C29,B7L813C38)</f>
        <v>1.5076186525625037</v>
      </c>
      <c r="AR14" s="16" t="s">
        <v>37817</v>
      </c>
      <c r="AS14" s="33">
        <f>IF(D6L1307C20=0,0,D6L1307C18/D6L1307C20)</f>
        <v>1.8868407196171789E-3</v>
      </c>
      <c r="AT14" s="16" t="s">
        <v>37818</v>
      </c>
      <c r="AU14" s="33">
        <f>IF(D6L1307C5=0,0,D6L1307C18/D6L1307C5)</f>
        <v>0.10543204192561972</v>
      </c>
      <c r="AV14" s="16" t="s">
        <v>37819</v>
      </c>
      <c r="AW14" s="33">
        <f>CHOOSE(MIN(D6L1307C9,RUN_YEARS),B7L813C1,B7L813C10,B7L813C19,B7L813C28,B7L813C37)</f>
        <v>5.6420989523858083</v>
      </c>
      <c r="AX14" s="16" t="s">
        <v>37820</v>
      </c>
      <c r="AY14" s="33">
        <f>IF(D6L1307C23=0,0,D6L1307C19/D6L1307C23)</f>
        <v>1.8868407196171787E-3</v>
      </c>
      <c r="AZ14" s="16" t="s">
        <v>37821</v>
      </c>
      <c r="BA14" s="33">
        <f>IF(D6L1307C5=0,0,D6L1307C19/D6L1307C5)</f>
        <v>0.39456795807438028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4.237189024357133E-4</v>
      </c>
      <c r="J15" s="16" t="s">
        <v>37844</v>
      </c>
      <c r="K15" s="21">
        <f>IF(FLOW_THRU_100PCT="Y",1,INDEX(VariabilityMatrix,D6L1308C1,D6L1308C9))</f>
        <v>0.49174669797485232</v>
      </c>
      <c r="L15" s="16" t="s">
        <v>37824</v>
      </c>
      <c r="M15" s="15">
        <f>IF(D6L1308C2&lt;&gt;0,D6L1308C2*D6L1308C4,D6L1308C3*D6L1308C4)</f>
        <v>2.0836237114229062E-4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1.0418118557114531E-4</v>
      </c>
      <c r="R15" s="16" t="s">
        <v>37826</v>
      </c>
      <c r="S15" s="15">
        <f>D6L1308C5-D6L1308C7</f>
        <v>1.0418118557114531E-4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1.0041870593944905E-4</v>
      </c>
      <c r="X15" s="16" t="s">
        <v>37828</v>
      </c>
      <c r="Y15" s="33">
        <f>D6L1308C7-D6L1308C10</f>
        <v>3.7624796316962529E-6</v>
      </c>
      <c r="Z15" s="16" t="s">
        <v>37829</v>
      </c>
      <c r="AA15" s="33">
        <f>CHOOSE(MIN(D6L1308C9,RUN_YEARS),B7L813C7,B7L813C16,B7L813C25,B7L813C34,B7L813C43)</f>
        <v>896</v>
      </c>
      <c r="AB15" s="16" t="s">
        <v>37830</v>
      </c>
      <c r="AC15" s="33">
        <f>IF(D6L1308C12=0,0,D6L1308C10/D6L1308C12)</f>
        <v>1.1207444859313511E-7</v>
      </c>
      <c r="AD15" s="16" t="s">
        <v>37831</v>
      </c>
      <c r="AE15" s="33">
        <f>IF(D6L1308C5=0,0,D6L1308C10/D6L1308C5)</f>
        <v>0.48194261463300947</v>
      </c>
      <c r="AF15" s="16" t="s">
        <v>37832</v>
      </c>
      <c r="AG15" s="33">
        <f>CHOOSE(MIN(D6L1308C9,RUN_YEARS),B7L813C5,B7L813C14,B7L813C23,B7L813C32,B7L813C41)</f>
        <v>12.91202025812194</v>
      </c>
      <c r="AH15" s="16" t="s">
        <v>37833</v>
      </c>
      <c r="AI15" s="33">
        <f>IF(D6L1308C15=0,0,D6L1308C11/D6L1308C15)</f>
        <v>2.91393566342151E-7</v>
      </c>
      <c r="AJ15" s="16" t="s">
        <v>37834</v>
      </c>
      <c r="AK15" s="33">
        <f>IF(D6L1308C5=0,0,D6L1308C11/D6L1308C5)</f>
        <v>1.8057385366990551E-2</v>
      </c>
      <c r="AL15" s="16" t="s">
        <v>37835</v>
      </c>
      <c r="AM15" s="33">
        <f>D6L1308C8*CHOOSE(MIN(D6L1308C9,RUN_YEARS),B7L813C4,B7L813C13,B7L813C22,B7L813C31,B7L813C40)</f>
        <v>2.1968070249995522E-5</v>
      </c>
      <c r="AN15" s="16" t="s">
        <v>37836</v>
      </c>
      <c r="AO15" s="33">
        <f>D6L1308C8-D6L1308C18</f>
        <v>8.2213115321149786E-5</v>
      </c>
      <c r="AP15" s="16" t="s">
        <v>37837</v>
      </c>
      <c r="AQ15" s="33">
        <f>CHOOSE(MIN(D6L1308C9,RUN_YEARS),B7L813C2,B7L813C11,B7L813C20,B7L813C29,B7L813C38)</f>
        <v>1.5076186525625037</v>
      </c>
      <c r="AR15" s="16" t="s">
        <v>37838</v>
      </c>
      <c r="AS15" s="33">
        <f>IF(D6L1308C20=0,0,D6L1308C18/D6L1308C20)</f>
        <v>1.4571370692884657E-5</v>
      </c>
      <c r="AT15" s="16" t="s">
        <v>37839</v>
      </c>
      <c r="AU15" s="33">
        <f>IF(D6L1308C5=0,0,D6L1308C18/D6L1308C5)</f>
        <v>0.10543204192561972</v>
      </c>
      <c r="AV15" s="16" t="s">
        <v>37840</v>
      </c>
      <c r="AW15" s="33">
        <f>CHOOSE(MIN(D6L1308C9,RUN_YEARS),B7L813C1,B7L813C10,B7L813C19,B7L813C28,B7L813C37)</f>
        <v>5.6420989523858083</v>
      </c>
      <c r="AX15" s="16" t="s">
        <v>37841</v>
      </c>
      <c r="AY15" s="33">
        <f>IF(D6L1308C23=0,0,D6L1308C19/D6L1308C23)</f>
        <v>1.4571370692884656E-5</v>
      </c>
      <c r="AZ15" s="16" t="s">
        <v>37842</v>
      </c>
      <c r="BA15" s="33">
        <f>IF(D6L1308C5=0,0,D6L1308C19/D6L1308C5)</f>
        <v>0.39456795807438028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1.3241215701116041E-5</v>
      </c>
      <c r="J16" s="16" t="s">
        <v>37865</v>
      </c>
      <c r="K16" s="21">
        <f>IF(FLOW_THRU_100PCT="Y",1,INDEX(VariabilityMatrix,D6L1309C1,D6L1309C9))</f>
        <v>0.49174669797485232</v>
      </c>
      <c r="L16" s="16" t="s">
        <v>37845</v>
      </c>
      <c r="M16" s="15">
        <f>IF(D6L1309C2&lt;&gt;0,D6L1309C2*D6L1309C4,D6L1309C3*D6L1309C4)</f>
        <v>6.5113240981965817E-6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3.2556620490982909E-6</v>
      </c>
      <c r="R16" s="16" t="s">
        <v>37847</v>
      </c>
      <c r="S16" s="15">
        <f>D6L1309C5-D6L1309C7</f>
        <v>3.2556620490982909E-6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3.138084560607783E-6</v>
      </c>
      <c r="X16" s="16" t="s">
        <v>37849</v>
      </c>
      <c r="Y16" s="33">
        <f>D6L1309C7-D6L1309C10</f>
        <v>1.175774884905079E-7</v>
      </c>
      <c r="Z16" s="16" t="s">
        <v>37850</v>
      </c>
      <c r="AA16" s="33">
        <f>CHOOSE(MIN(D6L1309C9,RUN_YEARS),B7L813C7,B7L813C16,B7L813C25,B7L813C34,B7L813C43)</f>
        <v>896</v>
      </c>
      <c r="AB16" s="16" t="s">
        <v>37851</v>
      </c>
      <c r="AC16" s="33">
        <f>IF(D6L1309C12=0,0,D6L1309C10/D6L1309C12)</f>
        <v>3.5023265185354722E-9</v>
      </c>
      <c r="AD16" s="16" t="s">
        <v>37852</v>
      </c>
      <c r="AE16" s="33">
        <f>IF(D6L1309C5=0,0,D6L1309C10/D6L1309C5)</f>
        <v>0.48194261463300947</v>
      </c>
      <c r="AF16" s="16" t="s">
        <v>37853</v>
      </c>
      <c r="AG16" s="33">
        <f>CHOOSE(MIN(D6L1309C9,RUN_YEARS),B7L813C5,B7L813C14,B7L813C23,B7L813C32,B7L813C41)</f>
        <v>12.91202025812194</v>
      </c>
      <c r="AH16" s="16" t="s">
        <v>37854</v>
      </c>
      <c r="AI16" s="33">
        <f>IF(D6L1309C15=0,0,D6L1309C11/D6L1309C15)</f>
        <v>9.1060489481922188E-9</v>
      </c>
      <c r="AJ16" s="16" t="s">
        <v>37855</v>
      </c>
      <c r="AK16" s="33">
        <f>IF(D6L1309C5=0,0,D6L1309C11/D6L1309C5)</f>
        <v>1.8057385366990551E-2</v>
      </c>
      <c r="AL16" s="16" t="s">
        <v>37856</v>
      </c>
      <c r="AM16" s="33">
        <f>D6L1309C8*CHOOSE(MIN(D6L1309C9,RUN_YEARS),B7L813C4,B7L813C13,B7L813C22,B7L813C31,B7L813C40)</f>
        <v>6.8650219531236006E-7</v>
      </c>
      <c r="AN16" s="16" t="s">
        <v>37857</v>
      </c>
      <c r="AO16" s="33">
        <f>D6L1309C8-D6L1309C18</f>
        <v>2.5691598537859308E-6</v>
      </c>
      <c r="AP16" s="16" t="s">
        <v>37858</v>
      </c>
      <c r="AQ16" s="33">
        <f>CHOOSE(MIN(D6L1309C9,RUN_YEARS),B7L813C2,B7L813C11,B7L813C20,B7L813C29,B7L813C38)</f>
        <v>1.5076186525625037</v>
      </c>
      <c r="AR16" s="16" t="s">
        <v>37859</v>
      </c>
      <c r="AS16" s="33">
        <f>IF(D6L1309C20=0,0,D6L1309C18/D6L1309C20)</f>
        <v>4.5535533415264554E-7</v>
      </c>
      <c r="AT16" s="16" t="s">
        <v>37860</v>
      </c>
      <c r="AU16" s="33">
        <f>IF(D6L1309C5=0,0,D6L1309C18/D6L1309C5)</f>
        <v>0.10543204192561972</v>
      </c>
      <c r="AV16" s="16" t="s">
        <v>37861</v>
      </c>
      <c r="AW16" s="33">
        <f>CHOOSE(MIN(D6L1309C9,RUN_YEARS),B7L813C1,B7L813C10,B7L813C19,B7L813C28,B7L813C37)</f>
        <v>5.6420989523858083</v>
      </c>
      <c r="AX16" s="16" t="s">
        <v>37862</v>
      </c>
      <c r="AY16" s="33">
        <f>IF(D6L1309C23=0,0,D6L1309C19/D6L1309C23)</f>
        <v>4.5535533415264549E-7</v>
      </c>
      <c r="AZ16" s="16" t="s">
        <v>37863</v>
      </c>
      <c r="BA16" s="33">
        <f>IF(D6L1309C5=0,0,D6L1309C19/D6L1309C5)</f>
        <v>0.39456795807438028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1.6683931783406211E-3</v>
      </c>
      <c r="J17" s="16" t="s">
        <v>37886</v>
      </c>
      <c r="K17" s="21">
        <f>IF(FLOW_THRU_100PCT="Y",1,INDEX(VariabilityMatrix,D6L1310C1,D6L1310C9))</f>
        <v>0.49174669797485232</v>
      </c>
      <c r="L17" s="16" t="s">
        <v>37866</v>
      </c>
      <c r="M17" s="15">
        <f>IF(D6L1310C2&lt;&gt;0,D6L1310C2*D6L1310C4,D6L1310C3*D6L1310C4)</f>
        <v>8.204268363727693E-4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4.1021341818638465E-4</v>
      </c>
      <c r="R17" s="16" t="s">
        <v>37868</v>
      </c>
      <c r="S17" s="15">
        <f>D6L1310C5-D6L1310C7</f>
        <v>4.1021341818638465E-4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3.9539865463658066E-4</v>
      </c>
      <c r="X17" s="16" t="s">
        <v>37870</v>
      </c>
      <c r="Y17" s="33">
        <f>D6L1310C7-D6L1310C10</f>
        <v>1.4814763549803988E-5</v>
      </c>
      <c r="Z17" s="16" t="s">
        <v>37871</v>
      </c>
      <c r="AA17" s="33">
        <f>CHOOSE(MIN(D6L1310C9,RUN_YEARS),B7L813C7,B7L813C16,B7L813C25,B7L813C34,B7L813C43)</f>
        <v>896</v>
      </c>
      <c r="AB17" s="16" t="s">
        <v>37872</v>
      </c>
      <c r="AC17" s="33">
        <f>IF(D6L1310C12=0,0,D6L1310C10/D6L1310C12)</f>
        <v>4.4129314133546948E-7</v>
      </c>
      <c r="AD17" s="16" t="s">
        <v>37873</v>
      </c>
      <c r="AE17" s="33">
        <f>IF(D6L1310C5=0,0,D6L1310C10/D6L1310C5)</f>
        <v>0.48194261463300947</v>
      </c>
      <c r="AF17" s="16" t="s">
        <v>37874</v>
      </c>
      <c r="AG17" s="33">
        <f>CHOOSE(MIN(D6L1310C9,RUN_YEARS),B7L813C5,B7L813C14,B7L813C23,B7L813C32,B7L813C41)</f>
        <v>12.91202025812194</v>
      </c>
      <c r="AH17" s="16" t="s">
        <v>37875</v>
      </c>
      <c r="AI17" s="33">
        <f>IF(D6L1310C15=0,0,D6L1310C11/D6L1310C15)</f>
        <v>1.1473621674722189E-6</v>
      </c>
      <c r="AJ17" s="16" t="s">
        <v>37876</v>
      </c>
      <c r="AK17" s="33">
        <f>IF(D6L1310C5=0,0,D6L1310C11/D6L1310C5)</f>
        <v>1.8057385366990541E-2</v>
      </c>
      <c r="AL17" s="16" t="s">
        <v>37877</v>
      </c>
      <c r="AM17" s="33">
        <f>D6L1310C8*CHOOSE(MIN(D6L1310C9,RUN_YEARS),B7L813C4,B7L813C13,B7L813C22,B7L813C31,B7L813C40)</f>
        <v>8.6499276609357367E-5</v>
      </c>
      <c r="AN17" s="16" t="s">
        <v>37878</v>
      </c>
      <c r="AO17" s="33">
        <f>D6L1310C8-D6L1310C18</f>
        <v>3.2371414157702729E-4</v>
      </c>
      <c r="AP17" s="16" t="s">
        <v>37879</v>
      </c>
      <c r="AQ17" s="33">
        <f>CHOOSE(MIN(D6L1310C9,RUN_YEARS),B7L813C2,B7L813C11,B7L813C20,B7L813C29,B7L813C38)</f>
        <v>1.5076186525625037</v>
      </c>
      <c r="AR17" s="16" t="s">
        <v>37880</v>
      </c>
      <c r="AS17" s="33">
        <f>IF(D6L1310C20=0,0,D6L1310C18/D6L1310C20)</f>
        <v>5.7374772103233335E-5</v>
      </c>
      <c r="AT17" s="16" t="s">
        <v>37881</v>
      </c>
      <c r="AU17" s="33">
        <f>IF(D6L1310C5=0,0,D6L1310C18/D6L1310C5)</f>
        <v>0.10543204192561972</v>
      </c>
      <c r="AV17" s="16" t="s">
        <v>37882</v>
      </c>
      <c r="AW17" s="33">
        <f>CHOOSE(MIN(D6L1310C9,RUN_YEARS),B7L813C1,B7L813C10,B7L813C19,B7L813C28,B7L813C37)</f>
        <v>5.6420989523858083</v>
      </c>
      <c r="AX17" s="16" t="s">
        <v>37883</v>
      </c>
      <c r="AY17" s="33">
        <f>IF(D6L1310C23=0,0,D6L1310C19/D6L1310C23)</f>
        <v>5.7374772103233335E-5</v>
      </c>
      <c r="AZ17" s="16" t="s">
        <v>37884</v>
      </c>
      <c r="BA17" s="33">
        <f>IF(D6L1310C5=0,0,D6L1310C19/D6L1310C5)</f>
        <v>0.39456795807438028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1.2446742759049079E-3</v>
      </c>
      <c r="J18" s="16" t="s">
        <v>37907</v>
      </c>
      <c r="K18" s="21">
        <f>IF(FLOW_THRU_100PCT="Y",1,INDEX(VariabilityMatrix,D6L1311C1,D6L1311C9))</f>
        <v>0.49174669797485232</v>
      </c>
      <c r="L18" s="16" t="s">
        <v>37887</v>
      </c>
      <c r="M18" s="15">
        <f>IF(D6L1311C2&lt;&gt;0,D6L1311C2*D6L1311C4,D6L1311C3*D6L1311C4)</f>
        <v>6.1206446523047876E-4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3.0603223261523938E-4</v>
      </c>
      <c r="R18" s="16" t="s">
        <v>37889</v>
      </c>
      <c r="S18" s="15">
        <f>D6L1311C5-D6L1311C7</f>
        <v>3.0603223261523938E-4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2.9497994869713166E-4</v>
      </c>
      <c r="X18" s="16" t="s">
        <v>37891</v>
      </c>
      <c r="Y18" s="33">
        <f>D6L1311C7-D6L1311C10</f>
        <v>1.1052283918107722E-5</v>
      </c>
      <c r="Z18" s="16" t="s">
        <v>37892</v>
      </c>
      <c r="AA18" s="33">
        <f>CHOOSE(MIN(D6L1311C9,RUN_YEARS),B7L813C7,B7L813C16,B7L813C25,B7L813C34,B7L813C43)</f>
        <v>896</v>
      </c>
      <c r="AB18" s="16" t="s">
        <v>37893</v>
      </c>
      <c r="AC18" s="33">
        <f>IF(D6L1311C12=0,0,D6L1311C10/D6L1311C12)</f>
        <v>3.2921869274233443E-7</v>
      </c>
      <c r="AD18" s="16" t="s">
        <v>37894</v>
      </c>
      <c r="AE18" s="33">
        <f>IF(D6L1311C5=0,0,D6L1311C10/D6L1311C5)</f>
        <v>0.48194261463300947</v>
      </c>
      <c r="AF18" s="16" t="s">
        <v>37895</v>
      </c>
      <c r="AG18" s="33">
        <f>CHOOSE(MIN(D6L1311C9,RUN_YEARS),B7L813C5,B7L813C14,B7L813C23,B7L813C32,B7L813C41)</f>
        <v>12.91202025812194</v>
      </c>
      <c r="AH18" s="16" t="s">
        <v>37896</v>
      </c>
      <c r="AI18" s="33">
        <f>IF(D6L1311C15=0,0,D6L1311C11/D6L1311C15)</f>
        <v>8.5596860113006685E-7</v>
      </c>
      <c r="AJ18" s="16" t="s">
        <v>37897</v>
      </c>
      <c r="AK18" s="33">
        <f>IF(D6L1311C5=0,0,D6L1311C11/D6L1311C5)</f>
        <v>1.8057385366990513E-2</v>
      </c>
      <c r="AL18" s="16" t="s">
        <v>37898</v>
      </c>
      <c r="AM18" s="33">
        <f>D6L1311C8*CHOOSE(MIN(D6L1311C9,RUN_YEARS),B7L813C4,B7L813C13,B7L813C22,B7L813C31,B7L813C40)</f>
        <v>6.4531206359361859E-5</v>
      </c>
      <c r="AN18" s="16" t="s">
        <v>37899</v>
      </c>
      <c r="AO18" s="33">
        <f>D6L1311C8-D6L1311C18</f>
        <v>2.4150102625587752E-4</v>
      </c>
      <c r="AP18" s="16" t="s">
        <v>37900</v>
      </c>
      <c r="AQ18" s="33">
        <f>CHOOSE(MIN(D6L1311C9,RUN_YEARS),B7L813C2,B7L813C11,B7L813C20,B7L813C29,B7L813C38)</f>
        <v>1.5076186525625037</v>
      </c>
      <c r="AR18" s="16" t="s">
        <v>37901</v>
      </c>
      <c r="AS18" s="33">
        <f>IF(D6L1311C20=0,0,D6L1311C18/D6L1311C20)</f>
        <v>4.2803401410348689E-5</v>
      </c>
      <c r="AT18" s="16" t="s">
        <v>37902</v>
      </c>
      <c r="AU18" s="33">
        <f>IF(D6L1311C5=0,0,D6L1311C18/D6L1311C5)</f>
        <v>0.10543204192561974</v>
      </c>
      <c r="AV18" s="16" t="s">
        <v>37903</v>
      </c>
      <c r="AW18" s="33">
        <f>CHOOSE(MIN(D6L1311C9,RUN_YEARS),B7L813C1,B7L813C10,B7L813C19,B7L813C28,B7L813C37)</f>
        <v>5.6420989523858083</v>
      </c>
      <c r="AX18" s="16" t="s">
        <v>37904</v>
      </c>
      <c r="AY18" s="33">
        <f>IF(D6L1311C23=0,0,D6L1311C19/D6L1311C23)</f>
        <v>4.2803401410348683E-5</v>
      </c>
      <c r="AZ18" s="16" t="s">
        <v>37905</v>
      </c>
      <c r="BA18" s="33">
        <f>IF(D6L1311C5=0,0,D6L1311C19/D6L1311C5)</f>
        <v>0.39456795807438028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0.49174669797485232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896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12.91202025812194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1.5076186525625037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5.6420989523858083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5.3784078006536467E-3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4.6254307085621359E-3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2.3127153542810679E-3</v>
      </c>
      <c r="R20" s="16" t="s">
        <v>37931</v>
      </c>
      <c r="S20" s="15">
        <f>D6L1313C5-D6L1313C7</f>
        <v>2.3127153542810679E-3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2.2291921694882495E-3</v>
      </c>
      <c r="X20" s="16" t="s">
        <v>37933</v>
      </c>
      <c r="Y20" s="33">
        <f>D6L1313C7-D6L1313C10</f>
        <v>8.3523184792818478E-5</v>
      </c>
      <c r="Z20" s="16" t="s">
        <v>37934</v>
      </c>
      <c r="AA20" s="33">
        <f>CHOOSE(MIN(D6L1313C9,RUN_YEARS),B7L813C7,B7L813C16,B7L813C25,B7L813C34,B7L813C43)</f>
        <v>896</v>
      </c>
      <c r="AB20" s="16" t="s">
        <v>37935</v>
      </c>
      <c r="AC20" s="33">
        <f>IF(D6L1313C12=0,0,D6L1313C10/D6L1313C12)</f>
        <v>2.4879376891609928E-6</v>
      </c>
      <c r="AD20" s="16" t="s">
        <v>37936</v>
      </c>
      <c r="AE20" s="33">
        <f>IF(D6L1313C5=0,0,D6L1313C10/D6L1313C5)</f>
        <v>0.48194261463300947</v>
      </c>
      <c r="AF20" s="16" t="s">
        <v>37937</v>
      </c>
      <c r="AG20" s="33">
        <f>CHOOSE(MIN(D6L1313C9,RUN_YEARS),B7L813C5,B7L813C14,B7L813C23,B7L813C32,B7L813C41)</f>
        <v>12.91202025812194</v>
      </c>
      <c r="AH20" s="16" t="s">
        <v>37938</v>
      </c>
      <c r="AI20" s="33">
        <f>IF(D6L1313C15=0,0,D6L1313C11/D6L1313C15)</f>
        <v>6.4686379918185604E-6</v>
      </c>
      <c r="AJ20" s="16" t="s">
        <v>37939</v>
      </c>
      <c r="AK20" s="33">
        <f>IF(D6L1313C5=0,0,D6L1313C11/D6L1313C5)</f>
        <v>1.8057385366990513E-2</v>
      </c>
      <c r="AL20" s="16" t="s">
        <v>37940</v>
      </c>
      <c r="AM20" s="33">
        <f>D6L1313C8*CHOOSE(MIN(D6L1313C9,RUN_YEARS),B7L813C4,B7L813C13,B7L813C22,B7L813C31,B7L813C40)</f>
        <v>4.8766860438917203E-4</v>
      </c>
      <c r="AN20" s="16" t="s">
        <v>37941</v>
      </c>
      <c r="AO20" s="33">
        <f>D6L1313C8-D6L1313C18</f>
        <v>1.8250467498918958E-3</v>
      </c>
      <c r="AP20" s="16" t="s">
        <v>37942</v>
      </c>
      <c r="AQ20" s="33">
        <f>CHOOSE(MIN(D6L1313C9,RUN_YEARS),B7L813C2,B7L813C11,B7L813C20,B7L813C29,B7L813C38)</f>
        <v>1.5076186525625037</v>
      </c>
      <c r="AR20" s="16" t="s">
        <v>37943</v>
      </c>
      <c r="AS20" s="33">
        <f>IF(D6L1313C20=0,0,D6L1313C18/D6L1313C20)</f>
        <v>3.2346946859557641E-4</v>
      </c>
      <c r="AT20" s="16" t="s">
        <v>37944</v>
      </c>
      <c r="AU20" s="33">
        <f>IF(D6L1313C5=0,0,D6L1313C18/D6L1313C5)</f>
        <v>0.10543204192561972</v>
      </c>
      <c r="AV20" s="16" t="s">
        <v>37945</v>
      </c>
      <c r="AW20" s="33">
        <f>CHOOSE(MIN(D6L1313C9,RUN_YEARS),B7L813C1,B7L813C10,B7L813C19,B7L813C28,B7L813C37)</f>
        <v>5.6420989523858083</v>
      </c>
      <c r="AX20" s="16" t="s">
        <v>37946</v>
      </c>
      <c r="AY20" s="33">
        <f>IF(D6L1313C23=0,0,D6L1313C19/D6L1313C23)</f>
        <v>3.2346946859557641E-4</v>
      </c>
      <c r="AZ20" s="16" t="s">
        <v>37947</v>
      </c>
      <c r="BA20" s="33">
        <f>IF(D6L1313C5=0,0,D6L1313C19/D6L1313C5)</f>
        <v>0.39456795807438028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1.9663535424778372E-2</v>
      </c>
      <c r="J21" s="16" t="s">
        <v>37969</v>
      </c>
      <c r="K21" s="21">
        <f>IF(FLOW_THRU_100PCT="Y",1,INDEX(VariabilityMatrix,D6L1314C1,D6L1314C9))</f>
        <v>0.4974550993029121</v>
      </c>
      <c r="L21" s="16" t="s">
        <v>37949</v>
      </c>
      <c r="M21" s="15">
        <f>IF(D6L1314C2&lt;&gt;0,D6L1314C2*D6L1314C4,D6L1314C3*D6L1314C4)</f>
        <v>9.7817259673794541E-3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4.8908629836897271E-3</v>
      </c>
      <c r="R21" s="16" t="s">
        <v>37951</v>
      </c>
      <c r="S21" s="15">
        <f>D6L1314C5-D6L1314C7</f>
        <v>4.8908629836897271E-3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4.7073503993850345E-3</v>
      </c>
      <c r="X21" s="16" t="s">
        <v>37953</v>
      </c>
      <c r="Y21" s="33">
        <f>D6L1314C7-D6L1314C10</f>
        <v>1.8351258430469256E-4</v>
      </c>
      <c r="Z21" s="16" t="s">
        <v>37954</v>
      </c>
      <c r="AA21" s="33">
        <f>CHOOSE(MIN(D6L1314C9,RUN_YEARS),B7L813C7,B7L813C16,B7L813C25,B7L813C34,B7L813C43)</f>
        <v>1042.8</v>
      </c>
      <c r="AB21" s="16" t="s">
        <v>37955</v>
      </c>
      <c r="AC21" s="33">
        <f>IF(D6L1314C12=0,0,D6L1314C10/D6L1314C12)</f>
        <v>4.514144993656535E-6</v>
      </c>
      <c r="AD21" s="16" t="s">
        <v>37956</v>
      </c>
      <c r="AE21" s="33">
        <f>IF(D6L1314C5=0,0,D6L1314C10/D6L1314C5)</f>
        <v>0.48123924296011983</v>
      </c>
      <c r="AF21" s="16" t="s">
        <v>37957</v>
      </c>
      <c r="AG21" s="33">
        <f>CHOOSE(MIN(D6L1314C9,RUN_YEARS),B7L813C5,B7L813C14,B7L813C23,B7L813C32,B7L813C41)</f>
        <v>15.635688107780556</v>
      </c>
      <c r="AH21" s="16" t="s">
        <v>37958</v>
      </c>
      <c r="AI21" s="33">
        <f>IF(D6L1314C15=0,0,D6L1314C11/D6L1314C15)</f>
        <v>1.1736776983506976E-5</v>
      </c>
      <c r="AJ21" s="16" t="s">
        <v>37959</v>
      </c>
      <c r="AK21" s="33">
        <f>IF(D6L1314C5=0,0,D6L1314C11/D6L1314C5)</f>
        <v>1.8760757039880151E-2</v>
      </c>
      <c r="AL21" s="16" t="s">
        <v>37960</v>
      </c>
      <c r="AM21" s="33">
        <f>D6L1314C8*CHOOSE(MIN(D6L1314C9,RUN_YEARS),B7L813C4,B7L813C13,B7L813C22,B7L813C31,B7L813C40)</f>
        <v>9.9741603178315867E-4</v>
      </c>
      <c r="AN21" s="16" t="s">
        <v>37961</v>
      </c>
      <c r="AO21" s="33">
        <f>D6L1314C8-D6L1314C18</f>
        <v>3.8934469519065684E-3</v>
      </c>
      <c r="AP21" s="16" t="s">
        <v>37962</v>
      </c>
      <c r="AQ21" s="33">
        <f>CHOOSE(MIN(D6L1314C9,RUN_YEARS),B7L813C2,B7L813C11,B7L813C20,B7L813C29,B7L813C38)</f>
        <v>1.7890669367593901</v>
      </c>
      <c r="AR21" s="16" t="s">
        <v>37963</v>
      </c>
      <c r="AS21" s="33">
        <f>IF(D6L1314C20=0,0,D6L1314C18/D6L1314C20)</f>
        <v>5.5750626837351258E-4</v>
      </c>
      <c r="AT21" s="16" t="s">
        <v>37964</v>
      </c>
      <c r="AU21" s="33">
        <f>IF(D6L1314C5=0,0,D6L1314C18/D6L1314C5)</f>
        <v>0.10196728421031086</v>
      </c>
      <c r="AV21" s="16" t="s">
        <v>37965</v>
      </c>
      <c r="AW21" s="33">
        <f>CHOOSE(MIN(D6L1314C9,RUN_YEARS),B7L813C1,B7L813C10,B7L813C19,B7L813C28,B7L813C37)</f>
        <v>6.9836828261419193</v>
      </c>
      <c r="AX21" s="16" t="s">
        <v>37966</v>
      </c>
      <c r="AY21" s="33">
        <f>IF(D6L1314C23=0,0,D6L1314C19/D6L1314C23)</f>
        <v>5.5750626837351269E-4</v>
      </c>
      <c r="AZ21" s="16" t="s">
        <v>37967</v>
      </c>
      <c r="BA21" s="33">
        <f>IF(D6L1314C5=0,0,D6L1314C19/D6L1314C5)</f>
        <v>0.39803271578968913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5.8922830496871949E-2</v>
      </c>
      <c r="J22" s="16" t="s">
        <v>37990</v>
      </c>
      <c r="K22" s="21">
        <f>IF(FLOW_THRU_100PCT="Y",1,INDEX(VariabilityMatrix,D6L1315C1,D6L1315C9))</f>
        <v>0.50225231908625079</v>
      </c>
      <c r="L22" s="16" t="s">
        <v>37970</v>
      </c>
      <c r="M22" s="15">
        <f>IF(D6L1315C2&lt;&gt;0,D6L1315C2*D6L1315C4,D6L1315C3*D6L1315C4)</f>
        <v>2.9594128264179998E-2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1.4797064132089999E-2</v>
      </c>
      <c r="R22" s="16" t="s">
        <v>37972</v>
      </c>
      <c r="S22" s="15">
        <f>D6L1315C5-D6L1315C7</f>
        <v>1.4797064132089999E-2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1.4211055094416532E-2</v>
      </c>
      <c r="X22" s="16" t="s">
        <v>37974</v>
      </c>
      <c r="Y22" s="33">
        <f>D6L1315C7-D6L1315C10</f>
        <v>5.8600903767346696E-4</v>
      </c>
      <c r="Z22" s="16" t="s">
        <v>37975</v>
      </c>
      <c r="AA22" s="33">
        <f>CHOOSE(MIN(D6L1315C9,RUN_YEARS),B7L813C7,B7L813C16,B7L813C25,B7L813C34,B7L813C43)</f>
        <v>1020</v>
      </c>
      <c r="AB22" s="16" t="s">
        <v>37976</v>
      </c>
      <c r="AC22" s="33">
        <f>IF(D6L1315C12=0,0,D6L1315C10/D6L1315C12)</f>
        <v>1.3932406955310326E-5</v>
      </c>
      <c r="AD22" s="16" t="s">
        <v>37977</v>
      </c>
      <c r="AE22" s="33">
        <f>IF(D6L1315C5=0,0,D6L1315C10/D6L1315C5)</f>
        <v>0.48019846935708671</v>
      </c>
      <c r="AF22" s="16" t="s">
        <v>37978</v>
      </c>
      <c r="AG22" s="33">
        <f>CHOOSE(MIN(D6L1315C9,RUN_YEARS),B7L813C5,B7L813C14,B7L813C23,B7L813C32,B7L813C41)</f>
        <v>16.177254377928204</v>
      </c>
      <c r="AH22" s="16" t="s">
        <v>37979</v>
      </c>
      <c r="AI22" s="33">
        <f>IF(D6L1315C15=0,0,D6L1315C11/D6L1315C15)</f>
        <v>3.6224258083806941E-5</v>
      </c>
      <c r="AJ22" s="16" t="s">
        <v>37980</v>
      </c>
      <c r="AK22" s="33">
        <f>IF(D6L1315C5=0,0,D6L1315C11/D6L1315C5)</f>
        <v>1.9801530642913304E-2</v>
      </c>
      <c r="AL22" s="16" t="s">
        <v>37981</v>
      </c>
      <c r="AM22" s="33">
        <f>D6L1315C8*CHOOSE(MIN(D6L1315C9,RUN_YEARS),B7L813C4,B7L813C13,B7L813C22,B7L813C31,B7L813C40)</f>
        <v>2.9378661116657477E-3</v>
      </c>
      <c r="AN22" s="16" t="s">
        <v>37982</v>
      </c>
      <c r="AO22" s="33">
        <f>D6L1315C8-D6L1315C18</f>
        <v>1.185919802042425E-2</v>
      </c>
      <c r="AP22" s="16" t="s">
        <v>37983</v>
      </c>
      <c r="AQ22" s="33">
        <f>CHOOSE(MIN(D6L1315C9,RUN_YEARS),B7L813C2,B7L813C11,B7L813C20,B7L813C29,B7L813C38)</f>
        <v>1.7907929406053438</v>
      </c>
      <c r="AR22" s="16" t="s">
        <v>37984</v>
      </c>
      <c r="AS22" s="33">
        <f>IF(D6L1315C20=0,0,D6L1315C18/D6L1315C20)</f>
        <v>1.6405392522223466E-3</v>
      </c>
      <c r="AT22" s="16" t="s">
        <v>37985</v>
      </c>
      <c r="AU22" s="33">
        <f>IF(D6L1315C5=0,0,D6L1315C18/D6L1315C5)</f>
        <v>9.9271926019921602E-2</v>
      </c>
      <c r="AV22" s="16" t="s">
        <v>37986</v>
      </c>
      <c r="AW22" s="33">
        <f>CHOOSE(MIN(D6L1315C9,RUN_YEARS),B7L813C1,B7L813C10,B7L813C19,B7L813C28,B7L813C37)</f>
        <v>7.2288413729566434</v>
      </c>
      <c r="AX22" s="16" t="s">
        <v>37987</v>
      </c>
      <c r="AY22" s="33">
        <f>IF(D6L1315C23=0,0,D6L1315C19/D6L1315C23)</f>
        <v>1.6405392522223462E-3</v>
      </c>
      <c r="AZ22" s="16" t="s">
        <v>37988</v>
      </c>
      <c r="BA22" s="33">
        <f>IF(D6L1315C5=0,0,D6L1315C19/D6L1315C5)</f>
        <v>0.40072807398007837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3.1615519638936873</v>
      </c>
      <c r="J23" s="16" t="s">
        <v>38011</v>
      </c>
      <c r="K23" s="21">
        <f>IF(FLOW_THRU_100PCT="Y",1,INDEX(VariabilityMatrix,D6L1316C1,D6L1316C9))</f>
        <v>0.24086589183116475</v>
      </c>
      <c r="L23" s="16" t="s">
        <v>37991</v>
      </c>
      <c r="M23" s="15">
        <f>IF(D6L1316C2&lt;&gt;0,D6L1316C2*D6L1316C4,D6L1316C3*D6L1316C4)</f>
        <v>0.76151003335382339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0.3807550166769117</v>
      </c>
      <c r="R23" s="16" t="s">
        <v>37993</v>
      </c>
      <c r="S23" s="15">
        <f>D6L1316C5-D6L1316C7</f>
        <v>0.3807550166769117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0.36567595241657003</v>
      </c>
      <c r="X23" s="16" t="s">
        <v>37995</v>
      </c>
      <c r="Y23" s="33">
        <f>D6L1316C7-D6L1316C10</f>
        <v>1.5079064260341668E-2</v>
      </c>
      <c r="Z23" s="16" t="s">
        <v>37996</v>
      </c>
      <c r="AA23" s="33">
        <f>CHOOSE(MIN(D6L1316C9,RUN_YEARS),B7L813C7,B7L813C16,B7L813C25,B7L813C34,B7L813C43)</f>
        <v>1020</v>
      </c>
      <c r="AB23" s="16" t="s">
        <v>37997</v>
      </c>
      <c r="AC23" s="33">
        <f>IF(D6L1316C12=0,0,D6L1316C10/D6L1316C12)</f>
        <v>3.5850583570251962E-4</v>
      </c>
      <c r="AD23" s="16" t="s">
        <v>37998</v>
      </c>
      <c r="AE23" s="33">
        <f>IF(D6L1316C5=0,0,D6L1316C10/D6L1316C5)</f>
        <v>0.48019846935708671</v>
      </c>
      <c r="AF23" s="16" t="s">
        <v>37999</v>
      </c>
      <c r="AG23" s="33">
        <f>CHOOSE(MIN(D6L1316C9,RUN_YEARS),B7L813C5,B7L813C14,B7L813C23,B7L813C32,B7L813C41)</f>
        <v>16.177254377928204</v>
      </c>
      <c r="AH23" s="16" t="s">
        <v>38000</v>
      </c>
      <c r="AI23" s="33">
        <f>IF(D6L1316C15=0,0,D6L1316C11/D6L1316C15)</f>
        <v>9.3211517282655359E-4</v>
      </c>
      <c r="AJ23" s="16" t="s">
        <v>38001</v>
      </c>
      <c r="AK23" s="33">
        <f>IF(D6L1316C5=0,0,D6L1316C11/D6L1316C5)</f>
        <v>1.9801530642913307E-2</v>
      </c>
      <c r="AL23" s="16" t="s">
        <v>38002</v>
      </c>
      <c r="AM23" s="33">
        <f>D6L1316C8*CHOOSE(MIN(D6L1316C9,RUN_YEARS),B7L813C4,B7L813C13,B7L813C22,B7L813C31,B7L813C40)</f>
        <v>7.5596567694528785E-2</v>
      </c>
      <c r="AN23" s="16" t="s">
        <v>38003</v>
      </c>
      <c r="AO23" s="33">
        <f>D6L1316C8-D6L1316C18</f>
        <v>0.30515844898238292</v>
      </c>
      <c r="AP23" s="16" t="s">
        <v>38004</v>
      </c>
      <c r="AQ23" s="33">
        <f>CHOOSE(MIN(D6L1316C9,RUN_YEARS),B7L813C2,B7L813C11,B7L813C20,B7L813C29,B7L813C38)</f>
        <v>1.7907929406053438</v>
      </c>
      <c r="AR23" s="16" t="s">
        <v>38005</v>
      </c>
      <c r="AS23" s="33">
        <f>IF(D6L1316C20=0,0,D6L1316C18/D6L1316C20)</f>
        <v>4.2214019265105429E-2</v>
      </c>
      <c r="AT23" s="16" t="s">
        <v>38006</v>
      </c>
      <c r="AU23" s="33">
        <f>IF(D6L1316C5=0,0,D6L1316C18/D6L1316C5)</f>
        <v>9.9271926019921602E-2</v>
      </c>
      <c r="AV23" s="16" t="s">
        <v>38007</v>
      </c>
      <c r="AW23" s="33">
        <f>CHOOSE(MIN(D6L1316C9,RUN_YEARS),B7L813C1,B7L813C10,B7L813C19,B7L813C28,B7L813C37)</f>
        <v>7.2288413729566434</v>
      </c>
      <c r="AX23" s="16" t="s">
        <v>38008</v>
      </c>
      <c r="AY23" s="33">
        <f>IF(D6L1316C23=0,0,D6L1316C19/D6L1316C23)</f>
        <v>4.2214019265105429E-2</v>
      </c>
      <c r="AZ23" s="16" t="s">
        <v>38009</v>
      </c>
      <c r="BA23" s="33">
        <f>IF(D6L1316C5=0,0,D6L1316C19/D6L1316C5)</f>
        <v>0.40072807398007843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1.2373480034007245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1.0641192829246231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0.53205964146231155</v>
      </c>
      <c r="R24" s="16" t="s">
        <v>38014</v>
      </c>
      <c r="S24" s="15">
        <f>D6L1317C5-D6L1317C7</f>
        <v>0.53205964146231155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0.51098845087376465</v>
      </c>
      <c r="X24" s="16" t="s">
        <v>38016</v>
      </c>
      <c r="Y24" s="33">
        <f>D6L1317C7-D6L1317C10</f>
        <v>2.1071190588546895E-2</v>
      </c>
      <c r="Z24" s="16" t="s">
        <v>38017</v>
      </c>
      <c r="AA24" s="33">
        <f>CHOOSE(MIN(D6L1317C9,RUN_YEARS),B7L813C7,B7L813C16,B7L813C25,B7L813C34,B7L813C43)</f>
        <v>1020</v>
      </c>
      <c r="AB24" s="16" t="s">
        <v>38018</v>
      </c>
      <c r="AC24" s="33">
        <f>IF(D6L1317C12=0,0,D6L1317C10/D6L1317C12)</f>
        <v>5.0096906948408296E-4</v>
      </c>
      <c r="AD24" s="16" t="s">
        <v>38019</v>
      </c>
      <c r="AE24" s="33">
        <f>IF(D6L1317C5=0,0,D6L1317C10/D6L1317C5)</f>
        <v>0.48019846935708665</v>
      </c>
      <c r="AF24" s="16" t="s">
        <v>38020</v>
      </c>
      <c r="AG24" s="33">
        <f>CHOOSE(MIN(D6L1317C9,RUN_YEARS),B7L813C5,B7L813C14,B7L813C23,B7L813C32,B7L813C41)</f>
        <v>16.177254377928204</v>
      </c>
      <c r="AH24" s="16" t="s">
        <v>38021</v>
      </c>
      <c r="AI24" s="33">
        <f>IF(D6L1317C15=0,0,D6L1317C11/D6L1317C15)</f>
        <v>1.3025195806586217E-3</v>
      </c>
      <c r="AJ24" s="16" t="s">
        <v>38022</v>
      </c>
      <c r="AK24" s="33">
        <f>IF(D6L1317C5=0,0,D6L1317C11/D6L1317C5)</f>
        <v>1.9801530642913342E-2</v>
      </c>
      <c r="AL24" s="16" t="s">
        <v>38023</v>
      </c>
      <c r="AM24" s="33">
        <f>D6L1317C8*CHOOSE(MIN(D6L1317C9,RUN_YEARS),B7L813C4,B7L813C13,B7L813C22,B7L813C31,B7L813C40)</f>
        <v>0.1056371707308652</v>
      </c>
      <c r="AN24" s="16" t="s">
        <v>38024</v>
      </c>
      <c r="AO24" s="33">
        <f>D6L1317C8-D6L1317C18</f>
        <v>0.42642247073144635</v>
      </c>
      <c r="AP24" s="16" t="s">
        <v>38025</v>
      </c>
      <c r="AQ24" s="33">
        <f>CHOOSE(MIN(D6L1317C9,RUN_YEARS),B7L813C2,B7L813C11,B7L813C20,B7L813C29,B7L813C38)</f>
        <v>1.7907929406053438</v>
      </c>
      <c r="AR24" s="16" t="s">
        <v>38026</v>
      </c>
      <c r="AS24" s="33">
        <f>IF(D6L1317C20=0,0,D6L1317C18/D6L1317C20)</f>
        <v>5.8989047999684741E-2</v>
      </c>
      <c r="AT24" s="16" t="s">
        <v>38027</v>
      </c>
      <c r="AU24" s="33">
        <f>IF(D6L1317C5=0,0,D6L1317C18/D6L1317C5)</f>
        <v>9.9271926019921602E-2</v>
      </c>
      <c r="AV24" s="16" t="s">
        <v>38028</v>
      </c>
      <c r="AW24" s="33">
        <f>CHOOSE(MIN(D6L1317C9,RUN_YEARS),B7L813C1,B7L813C10,B7L813C19,B7L813C28,B7L813C37)</f>
        <v>7.2288413729566434</v>
      </c>
      <c r="AX24" s="16" t="s">
        <v>38029</v>
      </c>
      <c r="AY24" s="33">
        <f>IF(D6L1317C23=0,0,D6L1317C19/D6L1317C23)</f>
        <v>5.8989047999684734E-2</v>
      </c>
      <c r="AZ24" s="16" t="s">
        <v>38030</v>
      </c>
      <c r="BA24" s="33">
        <f>IF(D6L1317C5=0,0,D6L1317C19/D6L1317C5)</f>
        <v>0.40072807398007843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1.9719736478673506</v>
      </c>
      <c r="J25" s="16" t="s">
        <v>38052</v>
      </c>
      <c r="K25" s="21">
        <f>IF(FLOW_THRU_100PCT="Y",1,INDEX(VariabilityMatrix,D6L1318C1,D6L1318C9))</f>
        <v>0.22312812776859683</v>
      </c>
      <c r="L25" s="16" t="s">
        <v>38032</v>
      </c>
      <c r="M25" s="15">
        <f>IF(D6L1318C2&lt;&gt;0,D6L1318C2*D6L1318C4,D6L1318C3*D6L1318C4)</f>
        <v>0.44000278805765219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0.2200013940288261</v>
      </c>
      <c r="R25" s="16" t="s">
        <v>38034</v>
      </c>
      <c r="S25" s="15">
        <f>D6L1318C5-D6L1318C7</f>
        <v>0.2200013940288261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0.21205609412231882</v>
      </c>
      <c r="X25" s="16" t="s">
        <v>38036</v>
      </c>
      <c r="Y25" s="33">
        <f>D6L1318C7-D6L1318C10</f>
        <v>7.9452999065072749E-3</v>
      </c>
      <c r="Z25" s="16" t="s">
        <v>38037</v>
      </c>
      <c r="AA25" s="33">
        <f>CHOOSE(MIN(D6L1318C9,RUN_YEARS),B7L813C7,B7L813C16,B7L813C25,B7L813C34,B7L813C43)</f>
        <v>896</v>
      </c>
      <c r="AB25" s="16" t="s">
        <v>38038</v>
      </c>
      <c r="AC25" s="33">
        <f>IF(D6L1318C12=0,0,D6L1318C10/D6L1318C12)</f>
        <v>2.3666974790437369E-4</v>
      </c>
      <c r="AD25" s="16" t="s">
        <v>38039</v>
      </c>
      <c r="AE25" s="33">
        <f>IF(D6L1318C5=0,0,D6L1318C10/D6L1318C5)</f>
        <v>0.48194261463300947</v>
      </c>
      <c r="AF25" s="16" t="s">
        <v>38040</v>
      </c>
      <c r="AG25" s="33">
        <f>CHOOSE(MIN(D6L1318C9,RUN_YEARS),B7L813C5,B7L813C14,B7L813C23,B7L813C32,B7L813C41)</f>
        <v>12.91202025812194</v>
      </c>
      <c r="AH25" s="16" t="s">
        <v>38041</v>
      </c>
      <c r="AI25" s="33">
        <f>IF(D6L1318C15=0,0,D6L1318C11/D6L1318C15)</f>
        <v>6.1534134455136947E-4</v>
      </c>
      <c r="AJ25" s="16" t="s">
        <v>38042</v>
      </c>
      <c r="AK25" s="33">
        <f>IF(D6L1318C5=0,0,D6L1318C11/D6L1318C5)</f>
        <v>1.805738536699051E-2</v>
      </c>
      <c r="AL25" s="16" t="s">
        <v>38043</v>
      </c>
      <c r="AM25" s="33">
        <f>D6L1318C8*CHOOSE(MIN(D6L1318C9,RUN_YEARS),B7L813C4,B7L813C13,B7L813C22,B7L813C31,B7L813C40)</f>
        <v>4.6390392397883957E-2</v>
      </c>
      <c r="AN25" s="16" t="s">
        <v>38044</v>
      </c>
      <c r="AO25" s="33">
        <f>D6L1318C8-D6L1318C18</f>
        <v>0.17361100163094215</v>
      </c>
      <c r="AP25" s="16" t="s">
        <v>38045</v>
      </c>
      <c r="AQ25" s="33">
        <f>CHOOSE(MIN(D6L1318C9,RUN_YEARS),B7L813C2,B7L813C11,B7L813C20,B7L813C29,B7L813C38)</f>
        <v>1.5076186525625037</v>
      </c>
      <c r="AR25" s="16" t="s">
        <v>38046</v>
      </c>
      <c r="AS25" s="33">
        <f>IF(D6L1318C20=0,0,D6L1318C18/D6L1318C20)</f>
        <v>3.077064104973368E-2</v>
      </c>
      <c r="AT25" s="16" t="s">
        <v>38047</v>
      </c>
      <c r="AU25" s="33">
        <f>IF(D6L1318C5=0,0,D6L1318C18/D6L1318C5)</f>
        <v>0.10543204192561972</v>
      </c>
      <c r="AV25" s="16" t="s">
        <v>38048</v>
      </c>
      <c r="AW25" s="33">
        <f>CHOOSE(MIN(D6L1318C9,RUN_YEARS),B7L813C1,B7L813C10,B7L813C19,B7L813C28,B7L813C37)</f>
        <v>5.6420989523858083</v>
      </c>
      <c r="AX25" s="16" t="s">
        <v>38049</v>
      </c>
      <c r="AY25" s="33">
        <f>IF(D6L1318C23=0,0,D6L1318C19/D6L1318C23)</f>
        <v>3.077064104973368E-2</v>
      </c>
      <c r="AZ25" s="16" t="s">
        <v>38050</v>
      </c>
      <c r="BA25" s="33">
        <f>IF(D6L1318C5=0,0,D6L1318C19/D6L1318C5)</f>
        <v>0.39456795807438028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8.5032915212245648</v>
      </c>
      <c r="J26" s="16" t="s">
        <v>38073</v>
      </c>
      <c r="K26" s="21">
        <f>IF(FLOW_THRU_100PCT="Y",1,INDEX(VariabilityMatrix,D6L1319C1,D6L1319C9))</f>
        <v>0.24086589183116475</v>
      </c>
      <c r="L26" s="16" t="s">
        <v>38053</v>
      </c>
      <c r="M26" s="15">
        <f>IF(D6L1319C2&lt;&gt;0,D6L1319C2*D6L1319C4,D6L1319C3*D6L1319C4)</f>
        <v>2.0481528957601363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1.0240764478800681</v>
      </c>
      <c r="R26" s="16" t="s">
        <v>38055</v>
      </c>
      <c r="S26" s="15">
        <f>D6L1319C5-D6L1319C7</f>
        <v>1.0240764478800681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0.98351988555330216</v>
      </c>
      <c r="X26" s="16" t="s">
        <v>38057</v>
      </c>
      <c r="Y26" s="33">
        <f>D6L1319C7-D6L1319C10</f>
        <v>4.0556562326765966E-2</v>
      </c>
      <c r="Z26" s="16" t="s">
        <v>38058</v>
      </c>
      <c r="AA26" s="33">
        <f>CHOOSE(MIN(D6L1319C9,RUN_YEARS),B7L813C7,B7L813C16,B7L813C25,B7L813C34,B7L813C43)</f>
        <v>1020</v>
      </c>
      <c r="AB26" s="16" t="s">
        <v>38059</v>
      </c>
      <c r="AC26" s="33">
        <f>IF(D6L1319C12=0,0,D6L1319C10/D6L1319C12)</f>
        <v>9.6423518191500208E-4</v>
      </c>
      <c r="AD26" s="16" t="s">
        <v>38060</v>
      </c>
      <c r="AE26" s="33">
        <f>IF(D6L1319C5=0,0,D6L1319C10/D6L1319C5)</f>
        <v>0.48019846935708671</v>
      </c>
      <c r="AF26" s="16" t="s">
        <v>38061</v>
      </c>
      <c r="AG26" s="33">
        <f>CHOOSE(MIN(D6L1319C9,RUN_YEARS),B7L813C5,B7L813C14,B7L813C23,B7L813C32,B7L813C41)</f>
        <v>16.177254377928204</v>
      </c>
      <c r="AH26" s="16" t="s">
        <v>38062</v>
      </c>
      <c r="AI26" s="33">
        <f>IF(D6L1319C15=0,0,D6L1319C11/D6L1319C15)</f>
        <v>2.5070114729790127E-3</v>
      </c>
      <c r="AJ26" s="16" t="s">
        <v>38063</v>
      </c>
      <c r="AK26" s="33">
        <f>IF(D6L1319C5=0,0,D6L1319C11/D6L1319C5)</f>
        <v>1.9801530642913307E-2</v>
      </c>
      <c r="AL26" s="16" t="s">
        <v>38064</v>
      </c>
      <c r="AM26" s="33">
        <f>D6L1319C8*CHOOSE(MIN(D6L1319C9,RUN_YEARS),B7L813C4,B7L813C13,B7L813C22,B7L813C31,B7L813C40)</f>
        <v>0.20332408274538843</v>
      </c>
      <c r="AN26" s="16" t="s">
        <v>38065</v>
      </c>
      <c r="AO26" s="33">
        <f>D6L1319C8-D6L1319C18</f>
        <v>0.82075236513467975</v>
      </c>
      <c r="AP26" s="16" t="s">
        <v>38066</v>
      </c>
      <c r="AQ26" s="33">
        <f>CHOOSE(MIN(D6L1319C9,RUN_YEARS),B7L813C2,B7L813C11,B7L813C20,B7L813C29,B7L813C38)</f>
        <v>1.7907929406053438</v>
      </c>
      <c r="AR26" s="16" t="s">
        <v>38067</v>
      </c>
      <c r="AS26" s="33">
        <f>IF(D6L1319C20=0,0,D6L1319C18/D6L1319C20)</f>
        <v>0.11353857731684969</v>
      </c>
      <c r="AT26" s="16" t="s">
        <v>38068</v>
      </c>
      <c r="AU26" s="33">
        <f>IF(D6L1319C5=0,0,D6L1319C18/D6L1319C5)</f>
        <v>9.9271926019921602E-2</v>
      </c>
      <c r="AV26" s="16" t="s">
        <v>38069</v>
      </c>
      <c r="AW26" s="33">
        <f>CHOOSE(MIN(D6L1319C9,RUN_YEARS),B7L813C1,B7L813C10,B7L813C19,B7L813C28,B7L813C37)</f>
        <v>7.2288413729566434</v>
      </c>
      <c r="AX26" s="16" t="s">
        <v>38070</v>
      </c>
      <c r="AY26" s="33">
        <f>IF(D6L1319C23=0,0,D6L1319C19/D6L1319C23)</f>
        <v>0.11353857731684969</v>
      </c>
      <c r="AZ26" s="16" t="s">
        <v>38071</v>
      </c>
      <c r="BA26" s="33">
        <f>IF(D6L1319C5=0,0,D6L1319C19/D6L1319C5)</f>
        <v>0.40072807398007843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3.2197710550544687</v>
      </c>
      <c r="J27" s="16" t="s">
        <v>38094</v>
      </c>
      <c r="K27" s="21">
        <f>IF(FLOW_THRU_100PCT="Y",1,INDEX(VariabilityMatrix,D6L1320C1,D6L1320C9))</f>
        <v>0.22312812776859683</v>
      </c>
      <c r="L27" s="16" t="s">
        <v>38074</v>
      </c>
      <c r="M27" s="15">
        <f>IF(D6L1320C2&lt;&gt;0,D6L1320C2*D6L1320C4,D6L1320C3*D6L1320C4)</f>
        <v>0.7184214873578233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0.35921074367891165</v>
      </c>
      <c r="R27" s="16" t="s">
        <v>38076</v>
      </c>
      <c r="S27" s="15">
        <f>D6L1320C5-D6L1320C7</f>
        <v>0.35921074367891165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0.34623793002576492</v>
      </c>
      <c r="X27" s="16" t="s">
        <v>38078</v>
      </c>
      <c r="Y27" s="33">
        <f>D6L1320C7-D6L1320C10</f>
        <v>1.2972813653146731E-2</v>
      </c>
      <c r="Z27" s="16" t="s">
        <v>38079</v>
      </c>
      <c r="AA27" s="33">
        <f>CHOOSE(MIN(D6L1320C9,RUN_YEARS),B7L813C7,B7L813C16,B7L813C25,B7L813C34,B7L813C43)</f>
        <v>896</v>
      </c>
      <c r="AB27" s="16" t="s">
        <v>38080</v>
      </c>
      <c r="AC27" s="33">
        <f>IF(D6L1320C12=0,0,D6L1320C10/D6L1320C12)</f>
        <v>3.8642626118946978E-4</v>
      </c>
      <c r="AD27" s="16" t="s">
        <v>38081</v>
      </c>
      <c r="AE27" s="33">
        <f>IF(D6L1320C5=0,0,D6L1320C10/D6L1320C5)</f>
        <v>0.48194261463300947</v>
      </c>
      <c r="AF27" s="16" t="s">
        <v>38082</v>
      </c>
      <c r="AG27" s="33">
        <f>CHOOSE(MIN(D6L1320C9,RUN_YEARS),B7L813C5,B7L813C14,B7L813C23,B7L813C32,B7L813C41)</f>
        <v>12.91202025812194</v>
      </c>
      <c r="AH27" s="16" t="s">
        <v>38083</v>
      </c>
      <c r="AI27" s="33">
        <f>IF(D6L1320C15=0,0,D6L1320C11/D6L1320C15)</f>
        <v>1.0047082790926192E-3</v>
      </c>
      <c r="AJ27" s="16" t="s">
        <v>38084</v>
      </c>
      <c r="AK27" s="33">
        <f>IF(D6L1320C5=0,0,D6L1320C11/D6L1320C5)</f>
        <v>1.805738536699053E-2</v>
      </c>
      <c r="AL27" s="16" t="s">
        <v>38085</v>
      </c>
      <c r="AM27" s="33">
        <f>D6L1320C8*CHOOSE(MIN(D6L1320C9,RUN_YEARS),B7L813C4,B7L813C13,B7L813C22,B7L813C31,B7L813C40)</f>
        <v>7.5744644375376105E-2</v>
      </c>
      <c r="AN27" s="16" t="s">
        <v>38086</v>
      </c>
      <c r="AO27" s="33">
        <f>D6L1320C8-D6L1320C18</f>
        <v>0.28346609930353556</v>
      </c>
      <c r="AP27" s="16" t="s">
        <v>38087</v>
      </c>
      <c r="AQ27" s="33">
        <f>CHOOSE(MIN(D6L1320C9,RUN_YEARS),B7L813C2,B7L813C11,B7L813C20,B7L813C29,B7L813C38)</f>
        <v>1.5076186525625037</v>
      </c>
      <c r="AR27" s="16" t="s">
        <v>38088</v>
      </c>
      <c r="AS27" s="33">
        <f>IF(D6L1320C20=0,0,D6L1320C18/D6L1320C20)</f>
        <v>5.0241249169100367E-2</v>
      </c>
      <c r="AT27" s="16" t="s">
        <v>38089</v>
      </c>
      <c r="AU27" s="33">
        <f>IF(D6L1320C5=0,0,D6L1320C18/D6L1320C5)</f>
        <v>0.10543204192561972</v>
      </c>
      <c r="AV27" s="16" t="s">
        <v>38090</v>
      </c>
      <c r="AW27" s="33">
        <f>CHOOSE(MIN(D6L1320C9,RUN_YEARS),B7L813C1,B7L813C10,B7L813C19,B7L813C28,B7L813C37)</f>
        <v>5.6420989523858083</v>
      </c>
      <c r="AX27" s="16" t="s">
        <v>38091</v>
      </c>
      <c r="AY27" s="33">
        <f>IF(D6L1320C23=0,0,D6L1320C19/D6L1320C23)</f>
        <v>5.0241249169100367E-2</v>
      </c>
      <c r="AZ27" s="16" t="s">
        <v>38092</v>
      </c>
      <c r="BA27" s="33">
        <f>IF(D6L1320C5=0,0,D6L1320C19/D6L1320C5)</f>
        <v>0.39456795807438028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0.22312812776859683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896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12.91202025812194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1.5076186525625037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5.6420989523858083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0.22312812776859683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896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12.91202025812194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1.5076186525625037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5.6420989523858083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0.22312812776859683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896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12.91202025812194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1.5076186525625037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5.6420989523858083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0.22312812776859683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896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12.91202025812194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1.5076186525625037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5.6420989523858083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0.22312812776859683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896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12.91202025812194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1.5076186525625037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5.6420989523858083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4.0947201149096228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3.5214592988222755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1.7607296494111377</v>
      </c>
      <c r="R33" s="16" t="s">
        <v>38202</v>
      </c>
      <c r="S33" s="15">
        <f>D6L1326C5-D6L1326C7</f>
        <v>1.7607296494111377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1.6971413017981316</v>
      </c>
      <c r="X33" s="16" t="s">
        <v>38204</v>
      </c>
      <c r="Y33" s="33">
        <f>D6L1326C7-D6L1326C10</f>
        <v>6.3588347613006135E-2</v>
      </c>
      <c r="Z33" s="16" t="s">
        <v>38205</v>
      </c>
      <c r="AA33" s="33">
        <f>CHOOSE(MIN(D6L1326C9,RUN_YEARS),B7L813C7,B7L813C16,B7L813C25,B7L813C34,B7L813C43)</f>
        <v>896</v>
      </c>
      <c r="AB33" s="16" t="s">
        <v>38206</v>
      </c>
      <c r="AC33" s="33">
        <f>IF(D6L1326C12=0,0,D6L1326C10/D6L1326C12)</f>
        <v>1.8941309171854148E-3</v>
      </c>
      <c r="AD33" s="16" t="s">
        <v>38207</v>
      </c>
      <c r="AE33" s="33">
        <f>IF(D6L1326C5=0,0,D6L1326C10/D6L1326C5)</f>
        <v>0.48194261463300947</v>
      </c>
      <c r="AF33" s="16" t="s">
        <v>38208</v>
      </c>
      <c r="AG33" s="33">
        <f>CHOOSE(MIN(D6L1326C9,RUN_YEARS),B7L813C5,B7L813C14,B7L813C23,B7L813C32,B7L813C41)</f>
        <v>12.91202025812194</v>
      </c>
      <c r="AH33" s="16" t="s">
        <v>38209</v>
      </c>
      <c r="AI33" s="33">
        <f>IF(D6L1326C15=0,0,D6L1326C11/D6L1326C15)</f>
        <v>4.9247403846820713E-3</v>
      </c>
      <c r="AJ33" s="16" t="s">
        <v>38210</v>
      </c>
      <c r="AK33" s="33">
        <f>IF(D6L1326C5=0,0,D6L1326C11/D6L1326C5)</f>
        <v>1.8057385366990544E-2</v>
      </c>
      <c r="AL33" s="16" t="s">
        <v>38211</v>
      </c>
      <c r="AM33" s="33">
        <f>D6L1326C8*CHOOSE(MIN(D6L1326C9,RUN_YEARS),B7L813C4,B7L813C13,B7L813C22,B7L813C31,B7L813C40)</f>
        <v>0.37127464443279357</v>
      </c>
      <c r="AN33" s="16" t="s">
        <v>38212</v>
      </c>
      <c r="AO33" s="33">
        <f>D6L1326C8-D6L1326C18</f>
        <v>1.3894550049783443</v>
      </c>
      <c r="AP33" s="16" t="s">
        <v>38213</v>
      </c>
      <c r="AQ33" s="33">
        <f>CHOOSE(MIN(D6L1326C9,RUN_YEARS),B7L813C2,B7L813C11,B7L813C20,B7L813C29,B7L813C38)</f>
        <v>1.5076186525625037</v>
      </c>
      <c r="AR33" s="16" t="s">
        <v>38214</v>
      </c>
      <c r="AS33" s="33">
        <f>IF(D6L1326C20=0,0,D6L1326C18/D6L1326C20)</f>
        <v>0.24626562148308326</v>
      </c>
      <c r="AT33" s="16" t="s">
        <v>38215</v>
      </c>
      <c r="AU33" s="33">
        <f>IF(D6L1326C5=0,0,D6L1326C18/D6L1326C5)</f>
        <v>0.10543204192561972</v>
      </c>
      <c r="AV33" s="16" t="s">
        <v>38216</v>
      </c>
      <c r="AW33" s="33">
        <f>CHOOSE(MIN(D6L1326C9,RUN_YEARS),B7L813C1,B7L813C10,B7L813C19,B7L813C28,B7L813C37)</f>
        <v>5.6420989523858083</v>
      </c>
      <c r="AX33" s="16" t="s">
        <v>38217</v>
      </c>
      <c r="AY33" s="33">
        <f>IF(D6L1326C23=0,0,D6L1326C19/D6L1326C23)</f>
        <v>0.24626562148308331</v>
      </c>
      <c r="AZ33" s="16" t="s">
        <v>38218</v>
      </c>
      <c r="BA33" s="33">
        <f>IF(D6L1326C5=0,0,D6L1326C19/D6L1326C5)</f>
        <v>0.39456795807438033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2.5467037101144471E-6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2.1901651906984244E-6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1.0950825953492122E-6</v>
      </c>
      <c r="R34" s="16" t="s">
        <v>38222</v>
      </c>
      <c r="S34" s="15">
        <f>D6L1327C5-D6L1327C7</f>
        <v>1.0950825953492122E-6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1.0517139722125554E-6</v>
      </c>
      <c r="X34" s="16" t="s">
        <v>38224</v>
      </c>
      <c r="Y34" s="33">
        <f>D6L1327C7-D6L1327C10</f>
        <v>4.336862313665678E-8</v>
      </c>
      <c r="Z34" s="16" t="s">
        <v>38225</v>
      </c>
      <c r="AA34" s="33">
        <f>CHOOSE(MIN(D6L1327C9,RUN_YEARS),B7L813C7,B7L813C16,B7L813C25,B7L813C34,B7L813C43)</f>
        <v>1020</v>
      </c>
      <c r="AB34" s="16" t="s">
        <v>38226</v>
      </c>
      <c r="AC34" s="33">
        <f>IF(D6L1327C12=0,0,D6L1327C10/D6L1327C12)</f>
        <v>1.0310921296201524E-9</v>
      </c>
      <c r="AD34" s="16" t="s">
        <v>38227</v>
      </c>
      <c r="AE34" s="33">
        <f>IF(D6L1327C5=0,0,D6L1327C10/D6L1327C5)</f>
        <v>0.48019846935708677</v>
      </c>
      <c r="AF34" s="16" t="s">
        <v>38228</v>
      </c>
      <c r="AG34" s="33">
        <f>CHOOSE(MIN(D6L1327C9,RUN_YEARS),B7L813C5,B7L813C14,B7L813C23,B7L813C32,B7L813C41)</f>
        <v>16.177254377928204</v>
      </c>
      <c r="AH34" s="16" t="s">
        <v>38229</v>
      </c>
      <c r="AI34" s="33">
        <f>IF(D6L1327C15=0,0,D6L1327C11/D6L1327C15)</f>
        <v>2.6808395370123945E-9</v>
      </c>
      <c r="AJ34" s="16" t="s">
        <v>38230</v>
      </c>
      <c r="AK34" s="33">
        <f>IF(D6L1327C5=0,0,D6L1327C11/D6L1327C5)</f>
        <v>1.9801530642913245E-2</v>
      </c>
      <c r="AL34" s="16" t="s">
        <v>38231</v>
      </c>
      <c r="AM34" s="33">
        <f>D6L1327C8*CHOOSE(MIN(D6L1327C9,RUN_YEARS),B7L813C4,B7L813C13,B7L813C22,B7L813C31,B7L813C40)</f>
        <v>2.1742191678242147E-7</v>
      </c>
      <c r="AN34" s="16" t="s">
        <v>38232</v>
      </c>
      <c r="AO34" s="33">
        <f>D6L1327C8-D6L1327C18</f>
        <v>8.7766067856679068E-7</v>
      </c>
      <c r="AP34" s="16" t="s">
        <v>38233</v>
      </c>
      <c r="AQ34" s="33">
        <f>CHOOSE(MIN(D6L1327C9,RUN_YEARS),B7L813C2,B7L813C11,B7L813C20,B7L813C29,B7L813C38)</f>
        <v>1.7907929406053438</v>
      </c>
      <c r="AR34" s="16" t="s">
        <v>38234</v>
      </c>
      <c r="AS34" s="33">
        <f>IF(D6L1327C20=0,0,D6L1327C18/D6L1327C20)</f>
        <v>1.2141097491088283E-7</v>
      </c>
      <c r="AT34" s="16" t="s">
        <v>38235</v>
      </c>
      <c r="AU34" s="33">
        <f>IF(D6L1327C5=0,0,D6L1327C18/D6L1327C5)</f>
        <v>9.9271926019921602E-2</v>
      </c>
      <c r="AV34" s="16" t="s">
        <v>38236</v>
      </c>
      <c r="AW34" s="33">
        <f>CHOOSE(MIN(D6L1327C9,RUN_YEARS),B7L813C1,B7L813C10,B7L813C19,B7L813C28,B7L813C37)</f>
        <v>7.2288413729566434</v>
      </c>
      <c r="AX34" s="16" t="s">
        <v>38237</v>
      </c>
      <c r="AY34" s="33">
        <f>IF(D6L1327C23=0,0,D6L1327C19/D6L1327C23)</f>
        <v>1.2141097491088281E-7</v>
      </c>
      <c r="AZ34" s="16" t="s">
        <v>38238</v>
      </c>
      <c r="BA34" s="33">
        <f>IF(D6L1327C5=0,0,D6L1327C19/D6L1327C5)</f>
        <v>0.40072807398007837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60.309878330273982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40.593425994982262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20.296712997491131</v>
      </c>
      <c r="R35" s="16" t="s">
        <v>38242</v>
      </c>
      <c r="S35" s="15">
        <f>SUM(D6L1301C8:D6L1327C8)-2*SUM(D6L1309C8,D6L1311C8,D6L1322C8,D6L1324C8,D6L1327C8)</f>
        <v>20.296712997491131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19.501578915940129</v>
      </c>
      <c r="X35" s="16" t="s">
        <v>38244</v>
      </c>
      <c r="Y35" s="33">
        <f>SUM(D6L1301C11:D6L1327C11)-2*SUM(D6L1309C11,D6L1311C11,D6L1322C11,D6L1324C11,D6L1327C11)</f>
        <v>0.79513408155100562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1.9422802948221001E-2</v>
      </c>
      <c r="AD35" s="16" t="s">
        <v>38246</v>
      </c>
      <c r="AE35" s="33">
        <f>IF(D6L1328C5=0,0,D6L1328C10/D6L1328C5)</f>
        <v>0.48041224503570384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5.0499287665374648E-2</v>
      </c>
      <c r="AJ35" s="16" t="s">
        <v>38248</v>
      </c>
      <c r="AK35" s="33">
        <f>IF(D6L1328C5=0,0,D6L1328C11/D6L1328C5)</f>
        <v>1.9587754964296235E-2</v>
      </c>
      <c r="AL35" s="16" t="s">
        <v>38249</v>
      </c>
      <c r="AM35" s="33">
        <f>SUM(D6L1301C18:D6L1327C18)-2*SUM(D6L1309C18,D6L1311C18,D6L1322C18,D6L1324C18,D6L1327C18)</f>
        <v>4.0600048956764043</v>
      </c>
      <c r="AN35" s="16" t="s">
        <v>38250</v>
      </c>
      <c r="AO35" s="33">
        <f>SUM(D6L1301C19:D6L1327C19)-2*SUM(D6L1309C19,D6L1311C19,D6L1322C19,D6L1324C19,D6L1327C19)</f>
        <v>16.236708101814731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2.3192920661412892</v>
      </c>
      <c r="AT35" s="16" t="s">
        <v>38252</v>
      </c>
      <c r="AU35" s="33">
        <f>IF(D6L1328C5=0,0,D6L1328C18/D6L1328C5)</f>
        <v>0.1000163153555519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2.3192920661412888</v>
      </c>
      <c r="AZ35" s="16" t="s">
        <v>38254</v>
      </c>
      <c r="BA35" s="33">
        <f>IF(D6L1328C5=0,0,D6L1328C19/D6L1328C5)</f>
        <v>0.39998368464444822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0.5364664358649045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0.26823321793245225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0.13411660896622613</v>
      </c>
      <c r="R36" s="16" t="s">
        <v>38259</v>
      </c>
      <c r="S36" s="15">
        <f>D6L1329C5-D6L1329C7</f>
        <v>0.13411660896622613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0.12927301838179189</v>
      </c>
      <c r="X36" s="16" t="s">
        <v>38261</v>
      </c>
      <c r="Y36" s="33">
        <f>D6L1329C7-D6L1329C10</f>
        <v>4.843590584434232E-3</v>
      </c>
      <c r="Z36" s="16" t="s">
        <v>38262</v>
      </c>
      <c r="AA36" s="33">
        <f>CHOOSE(MIN(D6L1329C9,RUN_YEARS),B7L813C7,B7L813C16,B7L813C25,B7L813C34,B7L813C43)</f>
        <v>896</v>
      </c>
      <c r="AB36" s="16" t="s">
        <v>38263</v>
      </c>
      <c r="AC36" s="33">
        <f>IF(D6L1329C12=0,0,D6L1329C10/D6L1329C12)</f>
        <v>1.4427792230110702E-4</v>
      </c>
      <c r="AD36" s="16" t="s">
        <v>38264</v>
      </c>
      <c r="AE36" s="33">
        <f>IF(D6L1329C5=0,0,D6L1329C10/D6L1329C5)</f>
        <v>0.48194261463300953</v>
      </c>
      <c r="AF36" s="16" t="s">
        <v>38265</v>
      </c>
      <c r="AG36" s="33">
        <f>CHOOSE(MIN(D6L1329C9,RUN_YEARS),B7L813C5,B7L813C14,B7L813C23,B7L813C32,B7L813C41)</f>
        <v>12.91202025812194</v>
      </c>
      <c r="AH36" s="16" t="s">
        <v>38266</v>
      </c>
      <c r="AI36" s="33">
        <f>IF(D6L1329C15=0,0,D6L1329C11/D6L1329C15)</f>
        <v>3.7512259798287635E-4</v>
      </c>
      <c r="AJ36" s="16" t="s">
        <v>38267</v>
      </c>
      <c r="AK36" s="33">
        <f>IF(D6L1329C5=0,0,D6L1329C11/D6L1329C5)</f>
        <v>1.8057385366990482E-2</v>
      </c>
      <c r="AL36" s="16" t="s">
        <v>38268</v>
      </c>
      <c r="AM36" s="33">
        <f>D6L1329C8*CHOOSE(MIN(D6L1329C9,RUN_YEARS),B7L813C4,B7L813C13,B7L813C22,B7L813C31,B7L813C40)</f>
        <v>2.8280375878898197E-2</v>
      </c>
      <c r="AN36" s="16" t="s">
        <v>38269</v>
      </c>
      <c r="AO36" s="33">
        <f>D6L1329C8-D6L1329C18</f>
        <v>0.10583623308732792</v>
      </c>
      <c r="AP36" s="16" t="s">
        <v>38270</v>
      </c>
      <c r="AQ36" s="33">
        <f>CHOOSE(MIN(D6L1329C9,RUN_YEARS),B7L813C2,B7L813C11,B7L813C20,B7L813C29,B7L813C38)</f>
        <v>1.5076186525625037</v>
      </c>
      <c r="AR36" s="16" t="s">
        <v>38271</v>
      </c>
      <c r="AS36" s="33">
        <f>IF(D6L1329C20=0,0,D6L1329C18/D6L1329C20)</f>
        <v>1.8758308562201696E-2</v>
      </c>
      <c r="AT36" s="16" t="s">
        <v>38272</v>
      </c>
      <c r="AU36" s="33">
        <f>IF(D6L1329C5=0,0,D6L1329C18/D6L1329C5)</f>
        <v>0.10543204192561972</v>
      </c>
      <c r="AV36" s="16" t="s">
        <v>38273</v>
      </c>
      <c r="AW36" s="33">
        <f>CHOOSE(MIN(D6L1329C9,RUN_YEARS),B7L813C1,B7L813C10,B7L813C19,B7L813C28,B7L813C37)</f>
        <v>5.6420989523858083</v>
      </c>
      <c r="AX36" s="16" t="s">
        <v>38274</v>
      </c>
      <c r="AY36" s="33">
        <f>IF(D6L1329C23=0,0,D6L1329C19/D6L1329C23)</f>
        <v>1.8758308562201696E-2</v>
      </c>
      <c r="AZ36" s="16" t="s">
        <v>38275</v>
      </c>
      <c r="BA36" s="33">
        <f>IF(D6L1329C5=0,0,D6L1329C19/D6L1329C5)</f>
        <v>0.39456795807438028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7.0903979849084128E-2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7.0903979849084128E-2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3.5451989924542064E-2</v>
      </c>
      <c r="R37" s="16" t="s">
        <v>38279</v>
      </c>
      <c r="S37" s="15">
        <f>D6L1330C5-D6L1330C7</f>
        <v>3.5451989924542064E-2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3.417164943635382E-2</v>
      </c>
      <c r="X37" s="16" t="s">
        <v>38281</v>
      </c>
      <c r="Y37" s="33">
        <f>D6L1330C7-D6L1330C10</f>
        <v>1.2803404881882446E-3</v>
      </c>
      <c r="Z37" s="16" t="s">
        <v>38282</v>
      </c>
      <c r="AA37" s="33">
        <f>CHOOSE(MIN(D6L1330C9,RUN_YEARS),B7L813C7,B7L813C16,B7L813C25,B7L813C34,B7L813C43)</f>
        <v>896</v>
      </c>
      <c r="AB37" s="16" t="s">
        <v>38283</v>
      </c>
      <c r="AC37" s="33">
        <f>IF(D6L1330C12=0,0,D6L1330C10/D6L1330C12)</f>
        <v>3.8138001603073461E-5</v>
      </c>
      <c r="AD37" s="16" t="s">
        <v>38284</v>
      </c>
      <c r="AE37" s="33">
        <f>IF(D6L1330C5=0,0,D6L1330C10/D6L1330C5)</f>
        <v>0.48194261463300947</v>
      </c>
      <c r="AF37" s="16" t="s">
        <v>38285</v>
      </c>
      <c r="AG37" s="33">
        <f>CHOOSE(MIN(D6L1330C9,RUN_YEARS),B7L813C5,B7L813C14,B7L813C23,B7L813C32,B7L813C41)</f>
        <v>12.91202025812194</v>
      </c>
      <c r="AH37" s="16" t="s">
        <v>38286</v>
      </c>
      <c r="AI37" s="33">
        <f>IF(D6L1330C15=0,0,D6L1330C11/D6L1330C15)</f>
        <v>9.9158804167990893E-5</v>
      </c>
      <c r="AJ37" s="16" t="s">
        <v>38287</v>
      </c>
      <c r="AK37" s="33">
        <f>IF(D6L1330C5=0,0,D6L1330C11/D6L1330C5)</f>
        <v>1.8057385366990551E-2</v>
      </c>
      <c r="AL37" s="16" t="s">
        <v>38288</v>
      </c>
      <c r="AM37" s="33">
        <f>D6L1330C8*CHOOSE(MIN(D6L1330C9,RUN_YEARS),B7L813C4,B7L813C13,B7L813C22,B7L813C31,B7L813C40)</f>
        <v>7.475551376141934E-3</v>
      </c>
      <c r="AN37" s="16" t="s">
        <v>38289</v>
      </c>
      <c r="AO37" s="33">
        <f>D6L1330C8-D6L1330C18</f>
        <v>2.797643854840013E-2</v>
      </c>
      <c r="AP37" s="16" t="s">
        <v>38290</v>
      </c>
      <c r="AQ37" s="33">
        <f>CHOOSE(MIN(D6L1330C9,RUN_YEARS),B7L813C2,B7L813C11,B7L813C20,B7L813C29,B7L813C38)</f>
        <v>1.5076186525625037</v>
      </c>
      <c r="AR37" s="16" t="s">
        <v>38291</v>
      </c>
      <c r="AS37" s="33">
        <f>IF(D6L1330C20=0,0,D6L1330C18/D6L1330C20)</f>
        <v>4.958516109783942E-3</v>
      </c>
      <c r="AT37" s="16" t="s">
        <v>38292</v>
      </c>
      <c r="AU37" s="33">
        <f>IF(D6L1330C5=0,0,D6L1330C18/D6L1330C5)</f>
        <v>0.10543204192561972</v>
      </c>
      <c r="AV37" s="16" t="s">
        <v>38293</v>
      </c>
      <c r="AW37" s="33">
        <f>CHOOSE(MIN(D6L1330C9,RUN_YEARS),B7L813C1,B7L813C10,B7L813C19,B7L813C28,B7L813C37)</f>
        <v>5.6420989523858083</v>
      </c>
      <c r="AX37" s="16" t="s">
        <v>38294</v>
      </c>
      <c r="AY37" s="33">
        <f>IF(D6L1330C23=0,0,D6L1330C19/D6L1330C23)</f>
        <v>4.958516109783942E-3</v>
      </c>
      <c r="AZ37" s="16" t="s">
        <v>38295</v>
      </c>
      <c r="BA37" s="33">
        <f>IF(D6L1330C5=0,0,D6L1330C19/D6L1330C5)</f>
        <v>0.39456795807438028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54.19355102932343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27.096775514661715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13.548387757330858</v>
      </c>
      <c r="R38" s="16" t="s">
        <v>38299</v>
      </c>
      <c r="S38" s="15">
        <f>D6L1331C5-D6L1331C7</f>
        <v>13.548387757330858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13.059090839659778</v>
      </c>
      <c r="X38" s="16" t="s">
        <v>38301</v>
      </c>
      <c r="Y38" s="33">
        <f>D6L1331C7-D6L1331C10</f>
        <v>0.48929691767107997</v>
      </c>
      <c r="Z38" s="16" t="s">
        <v>38302</v>
      </c>
      <c r="AA38" s="33">
        <f>CHOOSE(MIN(D6L1331C9,RUN_YEARS),B7L813C7,B7L813C16,B7L813C25,B7L813C34,B7L813C43)</f>
        <v>896</v>
      </c>
      <c r="AB38" s="16" t="s">
        <v>38303</v>
      </c>
      <c r="AC38" s="33">
        <f>IF(D6L1331C12=0,0,D6L1331C10/D6L1331C12)</f>
        <v>1.4574878169263145E-2</v>
      </c>
      <c r="AD38" s="16" t="s">
        <v>38304</v>
      </c>
      <c r="AE38" s="33">
        <f>IF(D6L1331C5=0,0,D6L1331C10/D6L1331C5)</f>
        <v>0.48194261463300947</v>
      </c>
      <c r="AF38" s="16" t="s">
        <v>38305</v>
      </c>
      <c r="AG38" s="33">
        <f>CHOOSE(MIN(D6L1331C9,RUN_YEARS),B7L813C5,B7L813C14,B7L813C23,B7L813C32,B7L813C41)</f>
        <v>12.91202025812194</v>
      </c>
      <c r="AH38" s="16" t="s">
        <v>38306</v>
      </c>
      <c r="AI38" s="33">
        <f>IF(D6L1331C15=0,0,D6L1331C11/D6L1331C15)</f>
        <v>3.7894683240084111E-2</v>
      </c>
      <c r="AJ38" s="16" t="s">
        <v>38307</v>
      </c>
      <c r="AK38" s="33">
        <f>IF(D6L1331C5=0,0,D6L1331C11/D6L1331C5)</f>
        <v>1.8057385366990537E-2</v>
      </c>
      <c r="AL38" s="16" t="s">
        <v>38308</v>
      </c>
      <c r="AM38" s="33">
        <f>D6L1331C8*CHOOSE(MIN(D6L1331C9,RUN_YEARS),B7L813C4,B7L813C13,B7L813C22,B7L813C31,B7L813C40)</f>
        <v>2.8568683721109198</v>
      </c>
      <c r="AN38" s="16" t="s">
        <v>38309</v>
      </c>
      <c r="AO38" s="33">
        <f>D6L1331C8-D6L1331C18</f>
        <v>10.691519385219937</v>
      </c>
      <c r="AP38" s="16" t="s">
        <v>38310</v>
      </c>
      <c r="AQ38" s="33">
        <f>CHOOSE(MIN(D6L1331C9,RUN_YEARS),B7L813C2,B7L813C11,B7L813C20,B7L813C29,B7L813C38)</f>
        <v>1.5076186525625037</v>
      </c>
      <c r="AR38" s="16" t="s">
        <v>38311</v>
      </c>
      <c r="AS38" s="33">
        <f>IF(D6L1331C20=0,0,D6L1331C18/D6L1331C20)</f>
        <v>1.8949542493753924</v>
      </c>
      <c r="AT38" s="16" t="s">
        <v>38312</v>
      </c>
      <c r="AU38" s="33">
        <f>IF(D6L1331C5=0,0,D6L1331C18/D6L1331C5)</f>
        <v>0.10543204192561972</v>
      </c>
      <c r="AV38" s="16" t="s">
        <v>38313</v>
      </c>
      <c r="AW38" s="33">
        <f>CHOOSE(MIN(D6L1331C9,RUN_YEARS),B7L813C1,B7L813C10,B7L813C19,B7L813C28,B7L813C37)</f>
        <v>5.6420989523858083</v>
      </c>
      <c r="AX38" s="16" t="s">
        <v>38314</v>
      </c>
      <c r="AY38" s="33">
        <f>IF(D6L1331C23=0,0,D6L1331C19/D6L1331C23)</f>
        <v>1.8949542493753924</v>
      </c>
      <c r="AZ38" s="16" t="s">
        <v>38315</v>
      </c>
      <c r="BA38" s="33">
        <f>IF(D6L1331C5=0,0,D6L1331C19/D6L1331C5)</f>
        <v>0.39456795807438028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896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12.91202025812194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1.5076186525625037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5.6420989523858083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2643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2643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1057.2</v>
      </c>
      <c r="R40" s="16" t="s">
        <v>38340</v>
      </c>
      <c r="S40" s="15">
        <f>D6L1333C5-D6L1333C7</f>
        <v>1585.8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1019.0194643800353</v>
      </c>
      <c r="X40" s="16" t="s">
        <v>38342</v>
      </c>
      <c r="Y40" s="33">
        <f>D6L1333C7-D6L1333C10</f>
        <v>38.180535619964758</v>
      </c>
      <c r="Z40" s="16" t="s">
        <v>38343</v>
      </c>
      <c r="AA40" s="33">
        <f>CHOOSE(MIN(D6L1333C9,RUN_YEARS),B7L813C7,B7L813C16,B7L813C25,B7L813C34,B7L813C43)</f>
        <v>896</v>
      </c>
      <c r="AB40" s="16" t="s">
        <v>38344</v>
      </c>
      <c r="AC40" s="33">
        <f>IF(D6L1333C12=0,0,D6L1333C10/D6L1333C12)</f>
        <v>1.1372985093527179</v>
      </c>
      <c r="AD40" s="16" t="s">
        <v>38345</v>
      </c>
      <c r="AE40" s="33">
        <f>IF(D6L1333C5=0,0,D6L1333C10/D6L1333C5)</f>
        <v>0.38555409170640759</v>
      </c>
      <c r="AF40" s="16" t="s">
        <v>38346</v>
      </c>
      <c r="AG40" s="33">
        <f>CHOOSE(MIN(D6L1333C9,RUN_YEARS),B7L813C5,B7L813C14,B7L813C23,B7L813C32,B7L813C41)</f>
        <v>12.91202025812194</v>
      </c>
      <c r="AH40" s="16" t="s">
        <v>38347</v>
      </c>
      <c r="AI40" s="33">
        <f>IF(D6L1333C15=0,0,D6L1333C11/D6L1333C15)</f>
        <v>2.9569761243170585</v>
      </c>
      <c r="AJ40" s="16" t="s">
        <v>38348</v>
      </c>
      <c r="AK40" s="33">
        <f>IF(D6L1333C5=0,0,D6L1333C11/D6L1333C5)</f>
        <v>1.4445908293592416E-2</v>
      </c>
      <c r="AL40" s="16" t="s">
        <v>38349</v>
      </c>
      <c r="AM40" s="33">
        <f>D6L1333C8*CHOOSE(MIN(D6L1333C9,RUN_YEARS),B7L813C4,B7L813C13,B7L813C22,B7L813C31,B7L813C40)</f>
        <v>334.38826417129553</v>
      </c>
      <c r="AN40" s="16" t="s">
        <v>38350</v>
      </c>
      <c r="AO40" s="33">
        <f>D6L1333C8-D6L1333C18</f>
        <v>1251.4117358287044</v>
      </c>
      <c r="AP40" s="16" t="s">
        <v>38351</v>
      </c>
      <c r="AQ40" s="33">
        <f>CHOOSE(MIN(D6L1333C9,RUN_YEARS),B7L813C2,B7L813C11,B7L813C20,B7L813C29,B7L813C38)</f>
        <v>1.5076186525625037</v>
      </c>
      <c r="AR40" s="16" t="s">
        <v>38352</v>
      </c>
      <c r="AS40" s="33">
        <f>IF(D6L1333C20=0,0,D6L1333C18/D6L1333C20)</f>
        <v>221.79896992050001</v>
      </c>
      <c r="AT40" s="16" t="s">
        <v>38353</v>
      </c>
      <c r="AU40" s="33">
        <f>IF(D6L1333C5=0,0,D6L1333C18/D6L1333C5)</f>
        <v>0.12651845031074369</v>
      </c>
      <c r="AV40" s="16" t="s">
        <v>38354</v>
      </c>
      <c r="AW40" s="33">
        <f>CHOOSE(MIN(D6L1333C9,RUN_YEARS),B7L813C1,B7L813C10,B7L813C19,B7L813C28,B7L813C37)</f>
        <v>5.6420989523858083</v>
      </c>
      <c r="AX40" s="16" t="s">
        <v>38355</v>
      </c>
      <c r="AY40" s="33">
        <f>IF(D6L1333C23=0,0,D6L1333C19/D6L1333C23)</f>
        <v>221.79896992049999</v>
      </c>
      <c r="AZ40" s="16" t="s">
        <v>38356</v>
      </c>
      <c r="BA40" s="33">
        <f>IF(D6L1333C5=0,0,D6L1333C19/D6L1333C5)</f>
        <v>0.47348154968925632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1299.9823259102156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1299.9823259102156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1299.9823259102156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896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12.91202025812194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274.11958217586101</v>
      </c>
      <c r="AN41" s="16" t="s">
        <v>38369</v>
      </c>
      <c r="AO41" s="33">
        <f>D6L1334C8-D6L1334C18</f>
        <v>1025.8627437343546</v>
      </c>
      <c r="AP41" s="16" t="s">
        <v>38370</v>
      </c>
      <c r="AQ41" s="33">
        <f>CHOOSE(MIN(D6L1334C9,RUN_YEARS),B7L813C2,B7L813C11,B7L813C20,B7L813C29,B7L813C38)</f>
        <v>1.5076186525625037</v>
      </c>
      <c r="AR41" s="16" t="s">
        <v>38371</v>
      </c>
      <c r="AS41" s="33">
        <f>IF(D6L1334C20=0,0,D6L1334C18/D6L1334C20)</f>
        <v>181.82289116013467</v>
      </c>
      <c r="AT41" s="16" t="s">
        <v>38372</v>
      </c>
      <c r="AU41" s="33">
        <f>IF(D6L1334C5=0,0,D6L1334C18/D6L1334C5)</f>
        <v>0.21086408385123945</v>
      </c>
      <c r="AV41" s="16" t="s">
        <v>38373</v>
      </c>
      <c r="AW41" s="33">
        <f>CHOOSE(MIN(D6L1334C9,RUN_YEARS),B7L813C1,B7L813C10,B7L813C19,B7L813C28,B7L813C37)</f>
        <v>5.6420989523858083</v>
      </c>
      <c r="AX41" s="16" t="s">
        <v>38374</v>
      </c>
      <c r="AY41" s="33">
        <f>IF(D6L1334C23=0,0,D6L1334C19/D6L1334C23)</f>
        <v>181.82289116013465</v>
      </c>
      <c r="AZ41" s="16" t="s">
        <v>38375</v>
      </c>
      <c r="BA41" s="33">
        <f>IF(D6L1334C5=0,0,D6L1334C19/D6L1334C5)</f>
        <v>0.78913591614876055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57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54.94145806816308</v>
      </c>
      <c r="X42" s="16" t="s">
        <v>38382</v>
      </c>
      <c r="Y42" s="33">
        <f>D6L1335C7-D6L1335C10</f>
        <v>2.0585419318369205</v>
      </c>
      <c r="Z42" s="16" t="s">
        <v>38383</v>
      </c>
      <c r="AA42" s="33">
        <f>CHOOSE(MIN(D6L1335C9,RUN_YEARS),B7L813C7,B7L813C16,B7L813C25,B7L813C34,B7L813C43)</f>
        <v>896</v>
      </c>
      <c r="AB42" s="16" t="s">
        <v>38384</v>
      </c>
      <c r="AC42" s="33">
        <f>IF(D6L1335C12=0,0,D6L1335C10/D6L1335C12)</f>
        <v>6.1318591593932006E-2</v>
      </c>
      <c r="AD42" s="16" t="s">
        <v>38385</v>
      </c>
      <c r="AE42" s="33">
        <f>IF(D6L1335C5=0,0,D6L1335C10/D6L1335C5)</f>
        <v>0.96388522926601894</v>
      </c>
      <c r="AF42" s="16" t="s">
        <v>38386</v>
      </c>
      <c r="AG42" s="33">
        <f>CHOOSE(MIN(D6L1335C9,RUN_YEARS),B7L813C5,B7L813C14,B7L813C23,B7L813C32,B7L813C41)</f>
        <v>12.91202025812194</v>
      </c>
      <c r="AH42" s="16" t="s">
        <v>38387</v>
      </c>
      <c r="AI42" s="33">
        <f>IF(D6L1335C15=0,0,D6L1335C11/D6L1335C15)</f>
        <v>0.15942833814422286</v>
      </c>
      <c r="AJ42" s="16" t="s">
        <v>38388</v>
      </c>
      <c r="AK42" s="33">
        <f>IF(D6L1335C5=0,0,D6L1335C11/D6L1335C5)</f>
        <v>3.6114770733981061E-2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1.5076186525625037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5.6420989523858083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115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115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896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12.91202025812194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24.249369642892535</v>
      </c>
      <c r="AN43" s="16" t="s">
        <v>38410</v>
      </c>
      <c r="AO43" s="33">
        <f>D6L1336C8-D6L1336C18</f>
        <v>90.750630357107468</v>
      </c>
      <c r="AP43" s="16" t="s">
        <v>38411</v>
      </c>
      <c r="AQ43" s="33">
        <f>CHOOSE(MIN(D6L1336C9,RUN_YEARS),B7L813C2,B7L813C11,B7L813C20,B7L813C29,B7L813C38)</f>
        <v>1.5076186525625037</v>
      </c>
      <c r="AR43" s="16" t="s">
        <v>38412</v>
      </c>
      <c r="AS43" s="33">
        <f>IF(D6L1336C20=0,0,D6L1336C18/D6L1336C20)</f>
        <v>16.084551356323306</v>
      </c>
      <c r="AT43" s="16" t="s">
        <v>38413</v>
      </c>
      <c r="AU43" s="33">
        <f>IF(D6L1336C5=0,0,D6L1336C18/D6L1336C5)</f>
        <v>0.21086408385123945</v>
      </c>
      <c r="AV43" s="16" t="s">
        <v>38414</v>
      </c>
      <c r="AW43" s="33">
        <f>CHOOSE(MIN(D6L1336C9,RUN_YEARS),B7L813C1,B7L813C10,B7L813C19,B7L813C28,B7L813C37)</f>
        <v>5.6420989523858083</v>
      </c>
      <c r="AX43" s="16" t="s">
        <v>38415</v>
      </c>
      <c r="AY43" s="33">
        <f>IF(D6L1336C23=0,0,D6L1336C19/D6L1336C23)</f>
        <v>16.08455135632331</v>
      </c>
      <c r="AZ43" s="16" t="s">
        <v>38416</v>
      </c>
      <c r="BA43" s="33">
        <f>IF(D6L1336C5=0,0,D6L1336C19/D6L1336C5)</f>
        <v>0.78913591614876055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4169.7832473552535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4142.4182386226585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1127.9179563562216</v>
      </c>
      <c r="R44" s="16" t="s">
        <v>38420</v>
      </c>
      <c r="S44" s="15">
        <f>SUM(D6L1329C8:D6L1336C8)</f>
        <v>3014.5002822664374</v>
      </c>
      <c r="U44" s="21" t="str">
        <f>NULL_VALUE</f>
        <v>n/a</v>
      </c>
      <c r="V44" s="16" t="s">
        <v>38421</v>
      </c>
      <c r="W44" s="33">
        <f>SUM(D6L1329C10:D6L1336C10)</f>
        <v>1087.1834579556762</v>
      </c>
      <c r="X44" s="16" t="s">
        <v>38422</v>
      </c>
      <c r="Y44" s="33">
        <f>SUM(D6L1329C11:D6L1336C11)</f>
        <v>40.734498400545384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1.2133743950398173</v>
      </c>
      <c r="AD44" s="16" t="s">
        <v>38424</v>
      </c>
      <c r="AE44" s="33">
        <f>IF(D6L1337C5=0,0,D6L1337C10/D6L1337C5)</f>
        <v>0.26245139803101131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3.1547734271035166</v>
      </c>
      <c r="AJ44" s="16" t="s">
        <v>38426</v>
      </c>
      <c r="AK44" s="33">
        <f>IF(D6L1337C5=0,0,D6L1337C11/D6L1337C5)</f>
        <v>9.833506916503313E-3</v>
      </c>
      <c r="AL44" s="16" t="s">
        <v>38427</v>
      </c>
      <c r="AM44" s="33">
        <f>SUM(D6L1329C18:D6L1336C18)</f>
        <v>635.64984028941512</v>
      </c>
      <c r="AN44" s="16" t="s">
        <v>38428</v>
      </c>
      <c r="AO44" s="33">
        <f>SUM(D6L1329C19:D6L1336C19)</f>
        <v>2378.850441977022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421.62508351100536</v>
      </c>
      <c r="AT44" s="16" t="s">
        <v>38430</v>
      </c>
      <c r="AU44" s="33">
        <f>IF(D6L1337C5=0,0,D6L1337C18/D6L1337C5)</f>
        <v>0.15344897682295999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421.6250835110053</v>
      </c>
      <c r="AZ44" s="16" t="s">
        <v>38432</v>
      </c>
      <c r="BA44" s="33">
        <f>IF(D6L1337C5=0,0,D6L1337C19/D6L1337C5)</f>
        <v>0.57426611822952545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84.646012751211302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42.323006375605651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21.161503187802825</v>
      </c>
      <c r="R45" s="16" t="s">
        <v>38437</v>
      </c>
      <c r="S45" s="15">
        <f>D6L1338C5-D6L1338C7</f>
        <v>21.161503187802825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20.397260351788916</v>
      </c>
      <c r="X45" s="16" t="s">
        <v>38439</v>
      </c>
      <c r="Y45" s="33">
        <f>D6L1338C7-D6L1338C10</f>
        <v>0.76424283601390997</v>
      </c>
      <c r="Z45" s="16" t="s">
        <v>38440</v>
      </c>
      <c r="AA45" s="33">
        <f>CHOOSE(MIN(D6L1338C9,RUN_YEARS),B7L813C7,B7L813C16,B7L813C25,B7L813C34,B7L813C43)</f>
        <v>896</v>
      </c>
      <c r="AB45" s="16" t="s">
        <v>38441</v>
      </c>
      <c r="AC45" s="33">
        <f>IF(D6L1338C12=0,0,D6L1338C10/D6L1338C12)</f>
        <v>2.2764799499764416E-2</v>
      </c>
      <c r="AD45" s="16" t="s">
        <v>38442</v>
      </c>
      <c r="AE45" s="33">
        <f>IF(D6L1338C5=0,0,D6L1338C10/D6L1338C5)</f>
        <v>0.48194261463300941</v>
      </c>
      <c r="AF45" s="16" t="s">
        <v>38443</v>
      </c>
      <c r="AG45" s="33">
        <f>CHOOSE(MIN(D6L1338C9,RUN_YEARS),B7L813C5,B7L813C14,B7L813C23,B7L813C32,B7L813C41)</f>
        <v>12.91202025812194</v>
      </c>
      <c r="AH45" s="16" t="s">
        <v>38444</v>
      </c>
      <c r="AI45" s="33">
        <f>IF(D6L1338C15=0,0,D6L1338C11/D6L1338C15)</f>
        <v>5.9188478699387474E-2</v>
      </c>
      <c r="AJ45" s="16" t="s">
        <v>38445</v>
      </c>
      <c r="AK45" s="33">
        <f>IF(D6L1338C5=0,0,D6L1338C11/D6L1338C5)</f>
        <v>1.8057385366990569E-2</v>
      </c>
      <c r="AL45" s="16" t="s">
        <v>38446</v>
      </c>
      <c r="AM45" s="33">
        <f>D6L1338C8*CHOOSE(MIN(D6L1338C9,RUN_YEARS),B7L813C4,B7L813C13,B7L813C22,B7L813C31,B7L813C40)</f>
        <v>4.462200982611126</v>
      </c>
      <c r="AN45" s="16" t="s">
        <v>38447</v>
      </c>
      <c r="AO45" s="33">
        <f>D6L1338C8-D6L1338C18</f>
        <v>16.699302205191699</v>
      </c>
      <c r="AP45" s="16" t="s">
        <v>38448</v>
      </c>
      <c r="AQ45" s="33">
        <f>CHOOSE(MIN(D6L1338C9,RUN_YEARS),B7L813C2,B7L813C11,B7L813C20,B7L813C29,B7L813C38)</f>
        <v>1.5076186525625037</v>
      </c>
      <c r="AR45" s="16" t="s">
        <v>38449</v>
      </c>
      <c r="AS45" s="33">
        <f>IF(D6L1338C20=0,0,D6L1338C18/D6L1338C20)</f>
        <v>2.9597676939235993</v>
      </c>
      <c r="AT45" s="16" t="s">
        <v>38450</v>
      </c>
      <c r="AU45" s="33">
        <f>IF(D6L1338C5=0,0,D6L1338C18/D6L1338C5)</f>
        <v>0.10543204192561972</v>
      </c>
      <c r="AV45" s="16" t="s">
        <v>38451</v>
      </c>
      <c r="AW45" s="33">
        <f>CHOOSE(MIN(D6L1338C9,RUN_YEARS),B7L813C1,B7L813C10,B7L813C19,B7L813C28,B7L813C37)</f>
        <v>5.6420989523858083</v>
      </c>
      <c r="AX45" s="16" t="s">
        <v>38452</v>
      </c>
      <c r="AY45" s="33">
        <f>IF(D6L1338C23=0,0,D6L1338C19/D6L1338C23)</f>
        <v>2.9597676939235993</v>
      </c>
      <c r="AZ45" s="16" t="s">
        <v>38453</v>
      </c>
      <c r="BA45" s="33">
        <f>IF(D6L1338C5=0,0,D6L1338C19/D6L1338C5)</f>
        <v>0.39456795807438028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5748.2749511382945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5748.2749511382945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2299.3099804553181</v>
      </c>
      <c r="R46" s="16" t="s">
        <v>38457</v>
      </c>
      <c r="S46" s="15">
        <f>D6L1339C5-D6L1339C7</f>
        <v>3448.9649706829764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2216.2709276648197</v>
      </c>
      <c r="X46" s="16" t="s">
        <v>38459</v>
      </c>
      <c r="Y46" s="33">
        <f>D6L1339C7-D6L1339C10</f>
        <v>83.039052790498317</v>
      </c>
      <c r="Z46" s="16" t="s">
        <v>38460</v>
      </c>
      <c r="AA46" s="33">
        <f>CHOOSE(MIN(D6L1339C9,RUN_YEARS),B7L813C7,B7L813C16,B7L813C25,B7L813C34,B7L813C43)</f>
        <v>896</v>
      </c>
      <c r="AB46" s="16" t="s">
        <v>38461</v>
      </c>
      <c r="AC46" s="33">
        <f>IF(D6L1339C12=0,0,D6L1339C10/D6L1339C12)</f>
        <v>2.4735166603402008</v>
      </c>
      <c r="AD46" s="16" t="s">
        <v>38462</v>
      </c>
      <c r="AE46" s="33">
        <f>IF(D6L1339C5=0,0,D6L1339C10/D6L1339C5)</f>
        <v>0.38555409170640764</v>
      </c>
      <c r="AF46" s="16" t="s">
        <v>38463</v>
      </c>
      <c r="AG46" s="33">
        <f>CHOOSE(MIN(D6L1339C9,RUN_YEARS),B7L813C5,B7L813C14,B7L813C23,B7L813C32,B7L813C41)</f>
        <v>12.91202025812194</v>
      </c>
      <c r="AH46" s="16" t="s">
        <v>38464</v>
      </c>
      <c r="AI46" s="33">
        <f>IF(D6L1339C15=0,0,D6L1339C11/D6L1339C15)</f>
        <v>6.4311433168845102</v>
      </c>
      <c r="AJ46" s="16" t="s">
        <v>38465</v>
      </c>
      <c r="AK46" s="33">
        <f>IF(D6L1339C5=0,0,D6L1339C11/D6L1339C5)</f>
        <v>1.4445908293592432E-2</v>
      </c>
      <c r="AL46" s="16" t="s">
        <v>38466</v>
      </c>
      <c r="AM46" s="33">
        <f>D6L1339C8*CHOOSE(MIN(D6L1339C9,RUN_YEARS),B7L813C4,B7L813C13,B7L813C22,B7L813C31,B7L813C40)</f>
        <v>727.26283877808271</v>
      </c>
      <c r="AN46" s="16" t="s">
        <v>38467</v>
      </c>
      <c r="AO46" s="33">
        <f>D6L1339C8-D6L1339C18</f>
        <v>2721.7021319048936</v>
      </c>
      <c r="AP46" s="16" t="s">
        <v>38468</v>
      </c>
      <c r="AQ46" s="33">
        <f>CHOOSE(MIN(D6L1339C9,RUN_YEARS),B7L813C2,B7L813C11,B7L813C20,B7L813C29,B7L813C38)</f>
        <v>1.5076186525625037</v>
      </c>
      <c r="AR46" s="16" t="s">
        <v>38469</v>
      </c>
      <c r="AS46" s="33">
        <f>IF(D6L1339C20=0,0,D6L1339C18/D6L1339C20)</f>
        <v>482.39177562704731</v>
      </c>
      <c r="AT46" s="16" t="s">
        <v>38470</v>
      </c>
      <c r="AU46" s="33">
        <f>IF(D6L1339C5=0,0,D6L1339C18/D6L1339C5)</f>
        <v>0.12651845031074366</v>
      </c>
      <c r="AV46" s="16" t="s">
        <v>38471</v>
      </c>
      <c r="AW46" s="33">
        <f>CHOOSE(MIN(D6L1339C9,RUN_YEARS),B7L813C1,B7L813C10,B7L813C19,B7L813C28,B7L813C37)</f>
        <v>5.6420989523858083</v>
      </c>
      <c r="AX46" s="16" t="s">
        <v>38472</v>
      </c>
      <c r="AY46" s="33">
        <f>IF(D6L1339C23=0,0,D6L1339C19/D6L1339C23)</f>
        <v>482.39177562704731</v>
      </c>
      <c r="AZ46" s="16" t="s">
        <v>38473</v>
      </c>
      <c r="BA46" s="33">
        <f>IF(D6L1339C5=0,0,D6L1339C19/D6L1339C5)</f>
        <v>0.47348154968925626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5832.9209638895054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5790.5979575138999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2320.4714836431208</v>
      </c>
      <c r="R47" s="16" t="s">
        <v>38477</v>
      </c>
      <c r="S47" s="15">
        <f>SUM(D6L1338C8:D6L1339C8)</f>
        <v>3470.1264738707791</v>
      </c>
      <c r="U47" s="21" t="str">
        <f>NULL_VALUE</f>
        <v>n/a</v>
      </c>
      <c r="V47" s="16" t="s">
        <v>38478</v>
      </c>
      <c r="W47" s="33">
        <f>SUM(D6L1338C10:D6L1339C10)</f>
        <v>2236.6681880166088</v>
      </c>
      <c r="X47" s="16" t="s">
        <v>38479</v>
      </c>
      <c r="Y47" s="33">
        <f>SUM(D6L1338C11:D6L1339C11)</f>
        <v>83.803295626512224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2.4962814598399654</v>
      </c>
      <c r="AD47" s="16" t="s">
        <v>38481</v>
      </c>
      <c r="AE47" s="33">
        <f>IF(D6L1340C5=0,0,D6L1340C10/D6L1340C5)</f>
        <v>0.38625858752882342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6.4903317955838977</v>
      </c>
      <c r="AJ47" s="16" t="s">
        <v>38483</v>
      </c>
      <c r="AK47" s="33">
        <f>IF(D6L1340C5=0,0,D6L1340C11/D6L1340C5)</f>
        <v>1.4472304283838042E-2</v>
      </c>
      <c r="AL47" s="16" t="s">
        <v>38484</v>
      </c>
      <c r="AM47" s="33">
        <f>SUM(D6L1338C18:D6L1339C18)</f>
        <v>731.72503976069379</v>
      </c>
      <c r="AN47" s="16" t="s">
        <v>38485</v>
      </c>
      <c r="AO47" s="33">
        <f>SUM(D6L1338C19:D6L1339C19)</f>
        <v>2738.4014341100851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485.3515433209709</v>
      </c>
      <c r="AT47" s="16" t="s">
        <v>38487</v>
      </c>
      <c r="AU47" s="33">
        <f>IF(D6L1340C5=0,0,D6L1340C18/D6L1340C5)</f>
        <v>0.12636433147827245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485.3515433209709</v>
      </c>
      <c r="AZ47" s="16" t="s">
        <v>38489</v>
      </c>
      <c r="BA47" s="33">
        <f>IF(D6L1340C5=0,0,D6L1340C19/D6L1340C5)</f>
        <v>0.47290477670906611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10063.014089575034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9973.609622131542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3468.6861529968337</v>
      </c>
      <c r="R48" s="16" t="s">
        <v>38494</v>
      </c>
      <c r="S48" s="15">
        <f>SUM(D6L1328C8,D6L1337C8,D6L1340C8)</f>
        <v>6504.9234691347083</v>
      </c>
      <c r="U48" s="21" t="str">
        <f>NULL_VALUE</f>
        <v>n/a</v>
      </c>
      <c r="V48" s="16" t="s">
        <v>38495</v>
      </c>
      <c r="W48" s="33">
        <f>SUM(D6L1328C10,D6L1337C10,D6L1340C10)</f>
        <v>3343.3532248882252</v>
      </c>
      <c r="X48" s="16" t="s">
        <v>38496</v>
      </c>
      <c r="Y48" s="33">
        <f>SUM(D6L1328C11,D6L1337C11,D6L1340C11)</f>
        <v>125.33292810860861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3.729078657828004</v>
      </c>
      <c r="AD48" s="16" t="s">
        <v>38498</v>
      </c>
      <c r="AE48" s="33">
        <f>IF(D6L1341C5=0,0,D6L1341C10/D6L1341C5)</f>
        <v>0.33521998068475534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9.6956045103527888</v>
      </c>
      <c r="AJ48" s="16" t="s">
        <v>38500</v>
      </c>
      <c r="AK48" s="33">
        <f>IF(D6L1341C5=0,0,D6L1341C11/D6L1341C5)</f>
        <v>1.256645616352314E-2</v>
      </c>
      <c r="AL48" s="16" t="s">
        <v>38501</v>
      </c>
      <c r="AM48" s="33">
        <f>SUM(D6L1328C18,D6L1337C18,D6L1340C18)</f>
        <v>1371.4348849457854</v>
      </c>
      <c r="AN48" s="16" t="s">
        <v>38502</v>
      </c>
      <c r="AO48" s="33">
        <f>SUM(D6L1328C19,D6L1337C19,D6L1340C19)</f>
        <v>5133.4885841889218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909.29591889811763</v>
      </c>
      <c r="AT48" s="16" t="s">
        <v>38504</v>
      </c>
      <c r="AU48" s="33">
        <f>IF(D6L1341C5=0,0,D6L1341C18/D6L1341C5)</f>
        <v>0.13750637300888108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909.29591889811752</v>
      </c>
      <c r="AZ48" s="16" t="s">
        <v>38506</v>
      </c>
      <c r="BA48" s="33">
        <f>IF(D6L1341C5=0,0,D6L1341C19/D6L1341C5)</f>
        <v>0.51470719014284039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6B8DD-21CD-4B34-A8EA-9EBCACBC7FB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18481.230109633332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15893.857894284665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7946.9289471423326</v>
      </c>
      <c r="R8" s="16" t="s">
        <v>38515</v>
      </c>
      <c r="S8" s="15">
        <f>D6L1401C5-D6L1401C7</f>
        <v>7946.9289471423326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7628.542474670985</v>
      </c>
      <c r="X8" s="16" t="s">
        <v>38517</v>
      </c>
      <c r="Y8" s="33">
        <f>D6L1401C7-D6L1401C10</f>
        <v>318.38647247134759</v>
      </c>
      <c r="Z8" s="16" t="s">
        <v>38518</v>
      </c>
      <c r="AA8" s="33">
        <f>CHOOSE(MIN(D6L1401C9,RUN_YEARS),B7L814C7,B7L814C16,B7L814C25,B7L814C34,B7L814C43)</f>
        <v>216582</v>
      </c>
      <c r="AB8" s="16" t="s">
        <v>38519</v>
      </c>
      <c r="AC8" s="33">
        <f>IF(D6L1401C12=0,0,D6L1401C10/D6L1401C12)</f>
        <v>3.5222421413926293E-2</v>
      </c>
      <c r="AD8" s="16" t="s">
        <v>38520</v>
      </c>
      <c r="AE8" s="33">
        <f>IF(D6L1401C5=0,0,D6L1401C10/D6L1401C5)</f>
        <v>0.47996795525736785</v>
      </c>
      <c r="AF8" s="16" t="s">
        <v>38521</v>
      </c>
      <c r="AG8" s="33">
        <f>CHOOSE(MIN(D6L1401C9,RUN_YEARS),B7L814C5,B7L814C14,B7L814C23,B7L814C32,B7L814C41)</f>
        <v>3476.6586353284083</v>
      </c>
      <c r="AH8" s="16" t="s">
        <v>38522</v>
      </c>
      <c r="AI8" s="33">
        <f>IF(D6L1401C15=0,0,D6L1401C11/D6L1401C15)</f>
        <v>9.1578295676208232E-2</v>
      </c>
      <c r="AJ8" s="16" t="s">
        <v>38523</v>
      </c>
      <c r="AK8" s="33">
        <f>IF(D6L1401C5=0,0,D6L1401C11/D6L1401C5)</f>
        <v>2.0032044742632149E-2</v>
      </c>
      <c r="AL8" s="16" t="s">
        <v>38524</v>
      </c>
      <c r="AM8" s="33">
        <f>D6L1401C8*CHOOSE(MIN(D6L1401C9,RUN_YEARS),B7L814C4,B7L814C13,B7L814C22,B7L814C31,B7L814C40)</f>
        <v>1645.234950145252</v>
      </c>
      <c r="AN8" s="16" t="s">
        <v>38525</v>
      </c>
      <c r="AO8" s="33">
        <f>D6L1401C8-D6L1401C18</f>
        <v>6301.6939969970808</v>
      </c>
      <c r="AP8" s="16" t="s">
        <v>38526</v>
      </c>
      <c r="AQ8" s="33">
        <f>CHOOSE(MIN(D6L1401C9,RUN_YEARS),B7L814C2,B7L814C11,B7L814C20,B7L814C29,B7L814C38)</f>
        <v>380.24854574724174</v>
      </c>
      <c r="AR8" s="16" t="s">
        <v>38527</v>
      </c>
      <c r="AS8" s="33">
        <f>IF(D6L1401C20=0,0,D6L1401C18/D6L1401C20)</f>
        <v>4.3267356799804046</v>
      </c>
      <c r="AT8" s="16" t="s">
        <v>38528</v>
      </c>
      <c r="AU8" s="33">
        <f>IF(D6L1401C5=0,0,D6L1401C18/D6L1401C5)</f>
        <v>0.10351388323012932</v>
      </c>
      <c r="AV8" s="16" t="s">
        <v>38529</v>
      </c>
      <c r="AW8" s="33">
        <f>CHOOSE(MIN(D6L1401C9,RUN_YEARS),B7L814C1,B7L814C10,B7L814C19,B7L814C28,B7L814C37)</f>
        <v>1456.4545798706199</v>
      </c>
      <c r="AX8" s="16" t="s">
        <v>38530</v>
      </c>
      <c r="AY8" s="33">
        <f>IF(D6L1401C23=0,0,D6L1401C19/D6L1401C23)</f>
        <v>4.3267356799804046</v>
      </c>
      <c r="AZ8" s="16" t="s">
        <v>38531</v>
      </c>
      <c r="BA8" s="33">
        <f>IF(D6L1401C5=0,0,D6L1401C19/D6L1401C5)</f>
        <v>0.39648611676987067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35.701912375855386</v>
      </c>
      <c r="J9" s="16" t="s">
        <v>38552</v>
      </c>
      <c r="K9" s="21">
        <f>IF(FLOW_THRU_100PCT="Y",1,INDEX(VariabilityMatrix,D6L1402C1,D6L1402C9))</f>
        <v>0.4974550993029121</v>
      </c>
      <c r="L9" s="16" t="s">
        <v>38532</v>
      </c>
      <c r="M9" s="15">
        <f>IF(D6L1402C2&lt;&gt;0,D6L1402C2*D6L1402C4,D6L1402C3*D6L1402C4)</f>
        <v>17.760098366235006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8.880049183117503</v>
      </c>
      <c r="R9" s="16" t="s">
        <v>38534</v>
      </c>
      <c r="S9" s="15">
        <f>D6L1402C5-D6L1402C7</f>
        <v>8.880049183117503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8.5169335203179202</v>
      </c>
      <c r="X9" s="16" t="s">
        <v>38536</v>
      </c>
      <c r="Y9" s="33">
        <f>D6L1402C7-D6L1402C10</f>
        <v>0.36311566279958285</v>
      </c>
      <c r="Z9" s="16" t="s">
        <v>38537</v>
      </c>
      <c r="AA9" s="33">
        <f>CHOOSE(MIN(D6L1402C9,RUN_YEARS),B7L814C7,B7L814C16,B7L814C25,B7L814C34,B7L814C43)</f>
        <v>202219</v>
      </c>
      <c r="AB9" s="16" t="s">
        <v>38538</v>
      </c>
      <c r="AC9" s="33">
        <f>IF(D6L1402C12=0,0,D6L1402C10/D6L1402C12)</f>
        <v>4.2117375322387708E-5</v>
      </c>
      <c r="AD9" s="16" t="s">
        <v>38539</v>
      </c>
      <c r="AE9" s="33">
        <f>IF(D6L1402C5=0,0,D6L1402C10/D6L1402C5)</f>
        <v>0.47955441150653039</v>
      </c>
      <c r="AF9" s="16" t="s">
        <v>38540</v>
      </c>
      <c r="AG9" s="33">
        <f>CHOOSE(MIN(D6L1402C9,RUN_YEARS),B7L814C5,B7L814C14,B7L814C23,B7L814C32,B7L814C41)</f>
        <v>3315.9680354842776</v>
      </c>
      <c r="AH9" s="16" t="s">
        <v>38541</v>
      </c>
      <c r="AI9" s="33">
        <f>IF(D6L1402C15=0,0,D6L1402C11/D6L1402C15)</f>
        <v>1.0950517583820797E-4</v>
      </c>
      <c r="AJ9" s="16" t="s">
        <v>38542</v>
      </c>
      <c r="AK9" s="33">
        <f>IF(D6L1402C5=0,0,D6L1402C11/D6L1402C5)</f>
        <v>2.044558849346961E-2</v>
      </c>
      <c r="AL9" s="16" t="s">
        <v>38543</v>
      </c>
      <c r="AM9" s="33">
        <f>D6L1402C8*CHOOSE(MIN(D6L1402C9,RUN_YEARS),B7L814C4,B7L814C13,B7L814C22,B7L814C31,B7L814C40)</f>
        <v>1.7624117667778232</v>
      </c>
      <c r="AN9" s="16" t="s">
        <v>38544</v>
      </c>
      <c r="AO9" s="33">
        <f>D6L1402C8-D6L1402C18</f>
        <v>7.1176374163396794</v>
      </c>
      <c r="AP9" s="16" t="s">
        <v>38545</v>
      </c>
      <c r="AQ9" s="33">
        <f>CHOOSE(MIN(D6L1402C9,RUN_YEARS),B7L814C2,B7L814C11,B7L814C20,B7L814C29,B7L814C38)</f>
        <v>346.93452904156794</v>
      </c>
      <c r="AR9" s="16" t="s">
        <v>38546</v>
      </c>
      <c r="AS9" s="33">
        <f>IF(D6L1402C20=0,0,D6L1402C18/D6L1402C20)</f>
        <v>5.0799549172767982E-3</v>
      </c>
      <c r="AT9" s="16" t="s">
        <v>38547</v>
      </c>
      <c r="AU9" s="33">
        <f>IF(D6L1402C5=0,0,D6L1402C18/D6L1402C5)</f>
        <v>9.9234347154769725E-2</v>
      </c>
      <c r="AV9" s="16" t="s">
        <v>38548</v>
      </c>
      <c r="AW9" s="33">
        <f>CHOOSE(MIN(D6L1402C9,RUN_YEARS),B7L814C1,B7L814C10,B7L814C19,B7L814C28,B7L814C37)</f>
        <v>1401.1221619571415</v>
      </c>
      <c r="AX9" s="16" t="s">
        <v>38549</v>
      </c>
      <c r="AY9" s="33">
        <f>IF(D6L1402C23=0,0,D6L1402C19/D6L1402C23)</f>
        <v>5.0799549172767982E-3</v>
      </c>
      <c r="AZ9" s="16" t="s">
        <v>38550</v>
      </c>
      <c r="BA9" s="33">
        <f>IF(D6L1402C5=0,0,D6L1402C19/D6L1402C5)</f>
        <v>0.40076565284523025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16.391959159889776</v>
      </c>
      <c r="J10" s="16" t="s">
        <v>38573</v>
      </c>
      <c r="K10" s="21">
        <f>IF(FLOW_THRU_100PCT="Y",1,INDEX(VariabilityMatrix,D6L1403C1,D6L1403C9))</f>
        <v>0.4974550993029121</v>
      </c>
      <c r="L10" s="16" t="s">
        <v>38553</v>
      </c>
      <c r="M10" s="15">
        <f>IF(D6L1403C2&lt;&gt;0,D6L1403C2*D6L1403C4,D6L1403C3*D6L1403C4)</f>
        <v>8.1542636716522487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4.0771318358261244</v>
      </c>
      <c r="R10" s="16" t="s">
        <v>38555</v>
      </c>
      <c r="S10" s="15">
        <f>D6L1403C5-D6L1403C7</f>
        <v>4.0771318358261244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3.9104131163282738</v>
      </c>
      <c r="X10" s="16" t="s">
        <v>38557</v>
      </c>
      <c r="Y10" s="33">
        <f>D6L1403C7-D6L1403C10</f>
        <v>0.16671871949785055</v>
      </c>
      <c r="Z10" s="16" t="s">
        <v>38558</v>
      </c>
      <c r="AA10" s="33">
        <f>CHOOSE(MIN(D6L1403C9,RUN_YEARS),B7L814C7,B7L814C16,B7L814C25,B7L814C34,B7L814C43)</f>
        <v>202219</v>
      </c>
      <c r="AB10" s="16" t="s">
        <v>38559</v>
      </c>
      <c r="AC10" s="33">
        <f>IF(D6L1403C12=0,0,D6L1403C10/D6L1403C12)</f>
        <v>1.9337515843359298E-5</v>
      </c>
      <c r="AD10" s="16" t="s">
        <v>38560</v>
      </c>
      <c r="AE10" s="33">
        <f>IF(D6L1403C5=0,0,D6L1403C10/D6L1403C5)</f>
        <v>0.47955441150653039</v>
      </c>
      <c r="AF10" s="16" t="s">
        <v>38561</v>
      </c>
      <c r="AG10" s="33">
        <f>CHOOSE(MIN(D6L1403C9,RUN_YEARS),B7L814C5,B7L814C14,B7L814C23,B7L814C32,B7L814C41)</f>
        <v>3315.9680354842776</v>
      </c>
      <c r="AH10" s="16" t="s">
        <v>38562</v>
      </c>
      <c r="AI10" s="33">
        <f>IF(D6L1403C15=0,0,D6L1403C11/D6L1403C15)</f>
        <v>5.0277541192734168E-5</v>
      </c>
      <c r="AJ10" s="16" t="s">
        <v>38563</v>
      </c>
      <c r="AK10" s="33">
        <f>IF(D6L1403C5=0,0,D6L1403C11/D6L1403C5)</f>
        <v>2.044558849346962E-2</v>
      </c>
      <c r="AL10" s="16" t="s">
        <v>38564</v>
      </c>
      <c r="AM10" s="33">
        <f>D6L1403C8*CHOOSE(MIN(D6L1403C9,RUN_YEARS),B7L814C4,B7L814C13,B7L814C22,B7L814C31,B7L814C40)</f>
        <v>0.80918303198426644</v>
      </c>
      <c r="AN10" s="16" t="s">
        <v>38565</v>
      </c>
      <c r="AO10" s="33">
        <f>D6L1403C8-D6L1403C18</f>
        <v>3.267948803841858</v>
      </c>
      <c r="AP10" s="16" t="s">
        <v>38566</v>
      </c>
      <c r="AQ10" s="33">
        <f>CHOOSE(MIN(D6L1403C9,RUN_YEARS),B7L814C2,B7L814C11,B7L814C20,B7L814C29,B7L814C38)</f>
        <v>346.93452904156794</v>
      </c>
      <c r="AR10" s="16" t="s">
        <v>38567</v>
      </c>
      <c r="AS10" s="33">
        <f>IF(D6L1403C20=0,0,D6L1403C18/D6L1403C20)</f>
        <v>2.33237964010009E-3</v>
      </c>
      <c r="AT10" s="16" t="s">
        <v>38568</v>
      </c>
      <c r="AU10" s="33">
        <f>IF(D6L1403C5=0,0,D6L1403C18/D6L1403C5)</f>
        <v>9.9234347154769725E-2</v>
      </c>
      <c r="AV10" s="16" t="s">
        <v>38569</v>
      </c>
      <c r="AW10" s="33">
        <f>CHOOSE(MIN(D6L1403C9,RUN_YEARS),B7L814C1,B7L814C10,B7L814C19,B7L814C28,B7L814C37)</f>
        <v>1401.1221619571415</v>
      </c>
      <c r="AX10" s="16" t="s">
        <v>38570</v>
      </c>
      <c r="AY10" s="33">
        <f>IF(D6L1403C23=0,0,D6L1403C19/D6L1403C23)</f>
        <v>2.33237964010009E-3</v>
      </c>
      <c r="AZ10" s="16" t="s">
        <v>38571</v>
      </c>
      <c r="BA10" s="33">
        <f>IF(D6L1403C5=0,0,D6L1403C19/D6L1403C5)</f>
        <v>0.4007656528452303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0.673998310363083</v>
      </c>
      <c r="J11" s="16" t="s">
        <v>38594</v>
      </c>
      <c r="K11" s="21">
        <f>IF(FLOW_THRU_100PCT="Y",1,INDEX(VariabilityMatrix,D6L1404C1,D6L1404C9))</f>
        <v>0.49174669797485232</v>
      </c>
      <c r="L11" s="16" t="s">
        <v>38574</v>
      </c>
      <c r="M11" s="15">
        <f>IF(D6L1404C2&lt;&gt;0,D6L1404C2*D6L1404C4,D6L1404C3*D6L1404C4)</f>
        <v>0.33143644356167573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0.16571822178083787</v>
      </c>
      <c r="R11" s="16" t="s">
        <v>38576</v>
      </c>
      <c r="S11" s="15">
        <f>D6L1404C5-D6L1404C7</f>
        <v>0.16571822178083787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0.15938013238725793</v>
      </c>
      <c r="X11" s="16" t="s">
        <v>38578</v>
      </c>
      <c r="Y11" s="33">
        <f>D6L1404C7-D6L1404C10</f>
        <v>6.3380893935799376E-3</v>
      </c>
      <c r="Z11" s="16" t="s">
        <v>38579</v>
      </c>
      <c r="AA11" s="33">
        <f>CHOOSE(MIN(D6L1404C9,RUN_YEARS),B7L814C7,B7L814C16,B7L814C25,B7L814C34,B7L814C43)</f>
        <v>229483</v>
      </c>
      <c r="AB11" s="16" t="s">
        <v>38580</v>
      </c>
      <c r="AC11" s="33">
        <f>IF(D6L1404C12=0,0,D6L1404C10/D6L1404C12)</f>
        <v>6.9451825358417799E-7</v>
      </c>
      <c r="AD11" s="16" t="s">
        <v>38581</v>
      </c>
      <c r="AE11" s="33">
        <f>IF(D6L1404C5=0,0,D6L1404C10/D6L1404C5)</f>
        <v>0.48087690862999349</v>
      </c>
      <c r="AF11" s="16" t="s">
        <v>38582</v>
      </c>
      <c r="AG11" s="33">
        <f>CHOOSE(MIN(D6L1404C9,RUN_YEARS),B7L814C5,B7L814C14,B7L814C23,B7L814C32,B7L814C41)</f>
        <v>3509.9533774067736</v>
      </c>
      <c r="AH11" s="16" t="s">
        <v>38583</v>
      </c>
      <c r="AI11" s="33">
        <f>IF(D6L1404C15=0,0,D6L1404C11/D6L1404C15)</f>
        <v>1.8057474593188613E-6</v>
      </c>
      <c r="AJ11" s="16" t="s">
        <v>38584</v>
      </c>
      <c r="AK11" s="33">
        <f>IF(D6L1404C5=0,0,D6L1404C11/D6L1404C5)</f>
        <v>1.9123091370006531E-2</v>
      </c>
      <c r="AL11" s="16" t="s">
        <v>38585</v>
      </c>
      <c r="AM11" s="33">
        <f>D6L1404C8*CHOOSE(MIN(D6L1404C9,RUN_YEARS),B7L814C4,B7L814C13,B7L814C22,B7L814C31,B7L814C40)</f>
        <v>3.4797752452028874E-2</v>
      </c>
      <c r="AN11" s="16" t="s">
        <v>38586</v>
      </c>
      <c r="AO11" s="33">
        <f>D6L1404C8-D6L1404C18</f>
        <v>0.13092046932880899</v>
      </c>
      <c r="AP11" s="16" t="s">
        <v>38587</v>
      </c>
      <c r="AQ11" s="33">
        <f>CHOOSE(MIN(D6L1404C9,RUN_YEARS),B7L814C2,B7L814C11,B7L814C20,B7L814C29,B7L814C38)</f>
        <v>386.13041433705484</v>
      </c>
      <c r="AR11" s="16" t="s">
        <v>38588</v>
      </c>
      <c r="AS11" s="33">
        <f>IF(D6L1404C20=0,0,D6L1404C18/D6L1404C20)</f>
        <v>9.0119170000562993E-5</v>
      </c>
      <c r="AT11" s="16" t="s">
        <v>38589</v>
      </c>
      <c r="AU11" s="33">
        <f>IF(D6L1404C5=0,0,D6L1404C18/D6L1404C5)</f>
        <v>0.1049907248523607</v>
      </c>
      <c r="AV11" s="16" t="s">
        <v>38590</v>
      </c>
      <c r="AW11" s="33">
        <f>CHOOSE(MIN(D6L1404C9,RUN_YEARS),B7L814C1,B7L814C10,B7L814C19,B7L814C28,B7L814C37)</f>
        <v>1452.7482812812314</v>
      </c>
      <c r="AX11" s="16" t="s">
        <v>38591</v>
      </c>
      <c r="AY11" s="33">
        <f>IF(D6L1404C23=0,0,D6L1404C19/D6L1404C23)</f>
        <v>9.0119170000562993E-5</v>
      </c>
      <c r="AZ11" s="16" t="s">
        <v>38592</v>
      </c>
      <c r="BA11" s="33">
        <f>IF(D6L1404C5=0,0,D6L1404C19/D6L1404C5)</f>
        <v>0.39500927514763928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443.40836667656077</v>
      </c>
      <c r="J12" s="16" t="s">
        <v>38615</v>
      </c>
      <c r="K12" s="21">
        <f>IF(FLOW_THRU_100PCT="Y",1,INDEX(VariabilityMatrix,D6L1405C1,D6L1405C9))</f>
        <v>0.24674303864797151</v>
      </c>
      <c r="L12" s="16" t="s">
        <v>38595</v>
      </c>
      <c r="M12" s="15">
        <f>IF(D6L1405C2&lt;&gt;0,D6L1405C2*D6L1405C4,D6L1405C3*D6L1405C4)</f>
        <v>109.40792775570856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54.703963877854278</v>
      </c>
      <c r="R12" s="16" t="s">
        <v>38597</v>
      </c>
      <c r="S12" s="15">
        <f>D6L1405C5-D6L1405C7</f>
        <v>54.703963877854278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52.467054409037807</v>
      </c>
      <c r="X12" s="16" t="s">
        <v>38599</v>
      </c>
      <c r="Y12" s="33">
        <f>D6L1405C7-D6L1405C10</f>
        <v>2.2369094688164708</v>
      </c>
      <c r="Z12" s="16" t="s">
        <v>38600</v>
      </c>
      <c r="AA12" s="33">
        <f>CHOOSE(MIN(D6L1405C9,RUN_YEARS),B7L814C7,B7L814C16,B7L814C25,B7L814C34,B7L814C43)</f>
        <v>202219</v>
      </c>
      <c r="AB12" s="16" t="s">
        <v>38601</v>
      </c>
      <c r="AC12" s="33">
        <f>IF(D6L1405C12=0,0,D6L1405C10/D6L1405C12)</f>
        <v>2.5945660105646754E-4</v>
      </c>
      <c r="AD12" s="16" t="s">
        <v>38602</v>
      </c>
      <c r="AE12" s="33">
        <f>IF(D6L1405C5=0,0,D6L1405C10/D6L1405C5)</f>
        <v>0.47955441150653039</v>
      </c>
      <c r="AF12" s="16" t="s">
        <v>38603</v>
      </c>
      <c r="AG12" s="33">
        <f>CHOOSE(MIN(D6L1405C9,RUN_YEARS),B7L814C5,B7L814C14,B7L814C23,B7L814C32,B7L814C41)</f>
        <v>3315.9680354842776</v>
      </c>
      <c r="AH12" s="16" t="s">
        <v>38604</v>
      </c>
      <c r="AI12" s="33">
        <f>IF(D6L1405C15=0,0,D6L1405C11/D6L1405C15)</f>
        <v>6.7458716274681563E-4</v>
      </c>
      <c r="AJ12" s="16" t="s">
        <v>38605</v>
      </c>
      <c r="AK12" s="33">
        <f>IF(D6L1405C5=0,0,D6L1405C11/D6L1405C5)</f>
        <v>2.0445588493469623E-2</v>
      </c>
      <c r="AL12" s="16" t="s">
        <v>38606</v>
      </c>
      <c r="AM12" s="33">
        <f>D6L1405C8*CHOOSE(MIN(D6L1405C9,RUN_YEARS),B7L814C4,B7L814C13,B7L814C22,B7L814C31,B7L814C40)</f>
        <v>10.857024284393949</v>
      </c>
      <c r="AN12" s="16" t="s">
        <v>38607</v>
      </c>
      <c r="AO12" s="33">
        <f>D6L1405C8-D6L1405C18</f>
        <v>43.846939593460327</v>
      </c>
      <c r="AP12" s="16" t="s">
        <v>38608</v>
      </c>
      <c r="AQ12" s="33">
        <f>CHOOSE(MIN(D6L1405C9,RUN_YEARS),B7L814C2,B7L814C11,B7L814C20,B7L814C29,B7L814C38)</f>
        <v>346.93452904156794</v>
      </c>
      <c r="AR12" s="16" t="s">
        <v>38609</v>
      </c>
      <c r="AS12" s="33">
        <f>IF(D6L1405C20=0,0,D6L1405C18/D6L1405C20)</f>
        <v>3.1294158913462072E-2</v>
      </c>
      <c r="AT12" s="16" t="s">
        <v>38610</v>
      </c>
      <c r="AU12" s="33">
        <f>IF(D6L1405C5=0,0,D6L1405C18/D6L1405C5)</f>
        <v>9.9234347154769725E-2</v>
      </c>
      <c r="AV12" s="16" t="s">
        <v>38611</v>
      </c>
      <c r="AW12" s="33">
        <f>CHOOSE(MIN(D6L1405C9,RUN_YEARS),B7L814C1,B7L814C10,B7L814C19,B7L814C28,B7L814C37)</f>
        <v>1401.1221619571415</v>
      </c>
      <c r="AX12" s="16" t="s">
        <v>38612</v>
      </c>
      <c r="AY12" s="33">
        <f>IF(D6L1405C23=0,0,D6L1405C19/D6L1405C23)</f>
        <v>3.1294158913462072E-2</v>
      </c>
      <c r="AZ12" s="16" t="s">
        <v>38613</v>
      </c>
      <c r="BA12" s="33">
        <f>IF(D6L1405C5=0,0,D6L1405C19/D6L1405C5)</f>
        <v>0.40076565284523025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164.37512782989367</v>
      </c>
      <c r="J13" s="16" t="s">
        <v>38636</v>
      </c>
      <c r="K13" s="21">
        <f>IF(FLOW_THRU_100PCT="Y",1,INDEX(VariabilityMatrix,D6L1406C1,D6L1406C9))</f>
        <v>0.4974550993029121</v>
      </c>
      <c r="L13" s="16" t="s">
        <v>38616</v>
      </c>
      <c r="M13" s="15">
        <f>IF(D6L1406C2&lt;&gt;0,D6L1406C2*D6L1406C4,D6L1406C3*D6L1406C4)</f>
        <v>81.769245537548628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40.884622768774314</v>
      </c>
      <c r="R13" s="16" t="s">
        <v>38618</v>
      </c>
      <c r="S13" s="15">
        <f>D6L1406C5-D6L1406C7</f>
        <v>40.884622768774314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39.212802423092121</v>
      </c>
      <c r="X13" s="16" t="s">
        <v>38620</v>
      </c>
      <c r="Y13" s="33">
        <f>D6L1406C7-D6L1406C10</f>
        <v>1.6718203456821925</v>
      </c>
      <c r="Z13" s="16" t="s">
        <v>38621</v>
      </c>
      <c r="AA13" s="33">
        <f>CHOOSE(MIN(D6L1406C9,RUN_YEARS),B7L814C7,B7L814C16,B7L814C25,B7L814C34,B7L814C43)</f>
        <v>202219</v>
      </c>
      <c r="AB13" s="16" t="s">
        <v>38622</v>
      </c>
      <c r="AC13" s="33">
        <f>IF(D6L1406C12=0,0,D6L1406C10/D6L1406C12)</f>
        <v>1.9391255234716876E-4</v>
      </c>
      <c r="AD13" s="16" t="s">
        <v>38623</v>
      </c>
      <c r="AE13" s="33">
        <f>IF(D6L1406C5=0,0,D6L1406C10/D6L1406C5)</f>
        <v>0.47955441150653044</v>
      </c>
      <c r="AF13" s="16" t="s">
        <v>38624</v>
      </c>
      <c r="AG13" s="33">
        <f>CHOOSE(MIN(D6L1406C9,RUN_YEARS),B7L814C5,B7L814C14,B7L814C23,B7L814C32,B7L814C41)</f>
        <v>3315.9680354842776</v>
      </c>
      <c r="AH13" s="16" t="s">
        <v>38625</v>
      </c>
      <c r="AI13" s="33">
        <f>IF(D6L1406C15=0,0,D6L1406C11/D6L1406C15)</f>
        <v>5.0417263610263747E-4</v>
      </c>
      <c r="AJ13" s="16" t="s">
        <v>38626</v>
      </c>
      <c r="AK13" s="33">
        <f>IF(D6L1406C5=0,0,D6L1406C11/D6L1406C5)</f>
        <v>2.0445588493469575E-2</v>
      </c>
      <c r="AL13" s="16" t="s">
        <v>38627</v>
      </c>
      <c r="AM13" s="33">
        <f>D6L1406C8*CHOOSE(MIN(D6L1406C9,RUN_YEARS),B7L814C4,B7L814C13,B7L814C22,B7L814C31,B7L814C40)</f>
        <v>8.1143176982567056</v>
      </c>
      <c r="AN13" s="16" t="s">
        <v>38628</v>
      </c>
      <c r="AO13" s="33">
        <f>D6L1406C8-D6L1406C18</f>
        <v>32.770305070517608</v>
      </c>
      <c r="AP13" s="16" t="s">
        <v>38629</v>
      </c>
      <c r="AQ13" s="33">
        <f>CHOOSE(MIN(D6L1406C9,RUN_YEARS),B7L814C2,B7L814C11,B7L814C20,B7L814C29,B7L814C38)</f>
        <v>346.93452904156794</v>
      </c>
      <c r="AR13" s="16" t="s">
        <v>38630</v>
      </c>
      <c r="AS13" s="33">
        <f>IF(D6L1406C20=0,0,D6L1406C18/D6L1406C20)</f>
        <v>2.3388613755664801E-2</v>
      </c>
      <c r="AT13" s="16" t="s">
        <v>38631</v>
      </c>
      <c r="AU13" s="33">
        <f>IF(D6L1406C5=0,0,D6L1406C18/D6L1406C5)</f>
        <v>9.9234347154769725E-2</v>
      </c>
      <c r="AV13" s="16" t="s">
        <v>38632</v>
      </c>
      <c r="AW13" s="33">
        <f>CHOOSE(MIN(D6L1406C9,RUN_YEARS),B7L814C1,B7L814C10,B7L814C19,B7L814C28,B7L814C37)</f>
        <v>1401.1221619571415</v>
      </c>
      <c r="AX13" s="16" t="s">
        <v>38633</v>
      </c>
      <c r="AY13" s="33">
        <f>IF(D6L1406C23=0,0,D6L1406C19/D6L1406C23)</f>
        <v>2.3388613755664804E-2</v>
      </c>
      <c r="AZ13" s="16" t="s">
        <v>38634</v>
      </c>
      <c r="BA13" s="33">
        <f>IF(D6L1406C5=0,0,D6L1406C19/D6L1406C5)</f>
        <v>0.4007656528452303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27.65172605981348</v>
      </c>
      <c r="J14" s="16" t="s">
        <v>38657</v>
      </c>
      <c r="K14" s="21">
        <f>IF(FLOW_THRU_100PCT="Y",1,INDEX(VariabilityMatrix,D6L1407C1,D6L1407C9))</f>
        <v>0.49174669797485232</v>
      </c>
      <c r="L14" s="16" t="s">
        <v>38637</v>
      </c>
      <c r="M14" s="15">
        <f>IF(D6L1407C2&lt;&gt;0,D6L1407C2*D6L1407C4,D6L1407C3*D6L1407C4)</f>
        <v>13.597644983218453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6.7988224916092266</v>
      </c>
      <c r="R14" s="16" t="s">
        <v>38639</v>
      </c>
      <c r="S14" s="15">
        <f>D6L1407C5-D6L1407C7</f>
        <v>6.7988224916092266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6.5387934841782291</v>
      </c>
      <c r="X14" s="16" t="s">
        <v>38641</v>
      </c>
      <c r="Y14" s="33">
        <f>D6L1407C7-D6L1407C10</f>
        <v>0.26002900743099744</v>
      </c>
      <c r="Z14" s="16" t="s">
        <v>38642</v>
      </c>
      <c r="AA14" s="33">
        <f>CHOOSE(MIN(D6L1407C9,RUN_YEARS),B7L814C7,B7L814C16,B7L814C25,B7L814C34,B7L814C43)</f>
        <v>229483</v>
      </c>
      <c r="AB14" s="16" t="s">
        <v>38643</v>
      </c>
      <c r="AC14" s="33">
        <f>IF(D6L1407C12=0,0,D6L1407C10/D6L1407C12)</f>
        <v>2.8493585512557485E-5</v>
      </c>
      <c r="AD14" s="16" t="s">
        <v>38644</v>
      </c>
      <c r="AE14" s="33">
        <f>IF(D6L1407C5=0,0,D6L1407C10/D6L1407C5)</f>
        <v>0.48087690862999349</v>
      </c>
      <c r="AF14" s="16" t="s">
        <v>38645</v>
      </c>
      <c r="AG14" s="33">
        <f>CHOOSE(MIN(D6L1407C9,RUN_YEARS),B7L814C5,B7L814C14,B7L814C23,B7L814C32,B7L814C41)</f>
        <v>3509.9533774067736</v>
      </c>
      <c r="AH14" s="16" t="s">
        <v>38646</v>
      </c>
      <c r="AI14" s="33">
        <f>IF(D6L1407C15=0,0,D6L1407C11/D6L1407C15)</f>
        <v>7.4083322332649411E-5</v>
      </c>
      <c r="AJ14" s="16" t="s">
        <v>38647</v>
      </c>
      <c r="AK14" s="33">
        <f>IF(D6L1407C5=0,0,D6L1407C11/D6L1407C5)</f>
        <v>1.9123091370006534E-2</v>
      </c>
      <c r="AL14" s="16" t="s">
        <v>38648</v>
      </c>
      <c r="AM14" s="33">
        <f>D6L1407C8*CHOOSE(MIN(D6L1407C9,RUN_YEARS),B7L814C4,B7L814C13,B7L814C22,B7L814C31,B7L814C40)</f>
        <v>1.4276266030731715</v>
      </c>
      <c r="AN14" s="16" t="s">
        <v>38649</v>
      </c>
      <c r="AO14" s="33">
        <f>D6L1407C8-D6L1407C18</f>
        <v>5.3711958885360556</v>
      </c>
      <c r="AP14" s="16" t="s">
        <v>38650</v>
      </c>
      <c r="AQ14" s="33">
        <f>CHOOSE(MIN(D6L1407C9,RUN_YEARS),B7L814C2,B7L814C11,B7L814C20,B7L814C29,B7L814C38)</f>
        <v>386.13041433705484</v>
      </c>
      <c r="AR14" s="16" t="s">
        <v>38651</v>
      </c>
      <c r="AS14" s="33">
        <f>IF(D6L1407C20=0,0,D6L1407C18/D6L1407C20)</f>
        <v>3.6972653540495006E-3</v>
      </c>
      <c r="AT14" s="16" t="s">
        <v>38652</v>
      </c>
      <c r="AU14" s="33">
        <f>IF(D6L1407C5=0,0,D6L1407C18/D6L1407C5)</f>
        <v>0.1049907248523607</v>
      </c>
      <c r="AV14" s="16" t="s">
        <v>38653</v>
      </c>
      <c r="AW14" s="33">
        <f>CHOOSE(MIN(D6L1407C9,RUN_YEARS),B7L814C1,B7L814C10,B7L814C19,B7L814C28,B7L814C37)</f>
        <v>1452.7482812812314</v>
      </c>
      <c r="AX14" s="16" t="s">
        <v>38654</v>
      </c>
      <c r="AY14" s="33">
        <f>IF(D6L1407C23=0,0,D6L1407C19/D6L1407C23)</f>
        <v>3.6972653540495006E-3</v>
      </c>
      <c r="AZ14" s="16" t="s">
        <v>38655</v>
      </c>
      <c r="BA14" s="33">
        <f>IF(D6L1407C5=0,0,D6L1407C19/D6L1407C5)</f>
        <v>0.39500927514763934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0.2135440191249372</v>
      </c>
      <c r="J15" s="16" t="s">
        <v>38678</v>
      </c>
      <c r="K15" s="21">
        <f>IF(FLOW_THRU_100PCT="Y",1,INDEX(VariabilityMatrix,D6L1408C1,D6L1408C9))</f>
        <v>0.49174669797485232</v>
      </c>
      <c r="L15" s="16" t="s">
        <v>38658</v>
      </c>
      <c r="M15" s="15">
        <f>IF(D6L1408C2&lt;&gt;0,D6L1408C2*D6L1408C4,D6L1408C3*D6L1408C4)</f>
        <v>0.10500956627696659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5.2504783138483294E-2</v>
      </c>
      <c r="R15" s="16" t="s">
        <v>38660</v>
      </c>
      <c r="S15" s="15">
        <f>D6L1408C5-D6L1408C7</f>
        <v>5.2504783138483294E-2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5.0496675607844106E-2</v>
      </c>
      <c r="X15" s="16" t="s">
        <v>38662</v>
      </c>
      <c r="Y15" s="33">
        <f>D6L1408C7-D6L1408C10</f>
        <v>2.0081075306391874E-3</v>
      </c>
      <c r="Z15" s="16" t="s">
        <v>38663</v>
      </c>
      <c r="AA15" s="33">
        <f>CHOOSE(MIN(D6L1408C9,RUN_YEARS),B7L814C7,B7L814C16,B7L814C25,B7L814C34,B7L814C43)</f>
        <v>229483</v>
      </c>
      <c r="AB15" s="16" t="s">
        <v>38664</v>
      </c>
      <c r="AC15" s="33">
        <f>IF(D6L1408C12=0,0,D6L1408C10/D6L1408C12)</f>
        <v>2.2004538727419506E-7</v>
      </c>
      <c r="AD15" s="16" t="s">
        <v>38665</v>
      </c>
      <c r="AE15" s="33">
        <f>IF(D6L1408C5=0,0,D6L1408C10/D6L1408C5)</f>
        <v>0.48087690862999349</v>
      </c>
      <c r="AF15" s="16" t="s">
        <v>38666</v>
      </c>
      <c r="AG15" s="33">
        <f>CHOOSE(MIN(D6L1408C9,RUN_YEARS),B7L814C5,B7L814C14,B7L814C23,B7L814C32,B7L814C41)</f>
        <v>3509.9533774067736</v>
      </c>
      <c r="AH15" s="16" t="s">
        <v>38667</v>
      </c>
      <c r="AI15" s="33">
        <f>IF(D6L1408C15=0,0,D6L1408C11/D6L1408C15)</f>
        <v>5.7211800691290637E-7</v>
      </c>
      <c r="AJ15" s="16" t="s">
        <v>38668</v>
      </c>
      <c r="AK15" s="33">
        <f>IF(D6L1408C5=0,0,D6L1408C11/D6L1408C5)</f>
        <v>1.912309137000652E-2</v>
      </c>
      <c r="AL15" s="16" t="s">
        <v>38669</v>
      </c>
      <c r="AM15" s="33">
        <f>D6L1408C8*CHOOSE(MIN(D6L1408C9,RUN_YEARS),B7L814C4,B7L814C13,B7L814C22,B7L814C31,B7L814C40)</f>
        <v>1.1025030479850734E-2</v>
      </c>
      <c r="AN15" s="16" t="s">
        <v>38670</v>
      </c>
      <c r="AO15" s="33">
        <f>D6L1408C8-D6L1408C18</f>
        <v>4.147975265863256E-2</v>
      </c>
      <c r="AP15" s="16" t="s">
        <v>38671</v>
      </c>
      <c r="AQ15" s="33">
        <f>CHOOSE(MIN(D6L1408C9,RUN_YEARS),B7L814C2,B7L814C11,B7L814C20,B7L814C29,B7L814C38)</f>
        <v>386.13041433705484</v>
      </c>
      <c r="AR15" s="16" t="s">
        <v>38672</v>
      </c>
      <c r="AS15" s="33">
        <f>IF(D6L1408C20=0,0,D6L1408C18/D6L1408C20)</f>
        <v>2.8552608317010063E-5</v>
      </c>
      <c r="AT15" s="16" t="s">
        <v>38673</v>
      </c>
      <c r="AU15" s="33">
        <f>IF(D6L1408C5=0,0,D6L1408C18/D6L1408C5)</f>
        <v>0.1049907248523607</v>
      </c>
      <c r="AV15" s="16" t="s">
        <v>38674</v>
      </c>
      <c r="AW15" s="33">
        <f>CHOOSE(MIN(D6L1408C9,RUN_YEARS),B7L814C1,B7L814C10,B7L814C19,B7L814C28,B7L814C37)</f>
        <v>1452.7482812812314</v>
      </c>
      <c r="AX15" s="16" t="s">
        <v>38675</v>
      </c>
      <c r="AY15" s="33">
        <f>IF(D6L1408C23=0,0,D6L1408C19/D6L1408C23)</f>
        <v>2.8552608317010063E-5</v>
      </c>
      <c r="AZ15" s="16" t="s">
        <v>38676</v>
      </c>
      <c r="BA15" s="33">
        <f>IF(D6L1408C5=0,0,D6L1408C19/D6L1408C5)</f>
        <v>0.39500927514763928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6.6732505976542875E-3</v>
      </c>
      <c r="J16" s="16" t="s">
        <v>38699</v>
      </c>
      <c r="K16" s="21">
        <f>IF(FLOW_THRU_100PCT="Y",1,INDEX(VariabilityMatrix,D6L1409C1,D6L1409C9))</f>
        <v>0.49174669797485232</v>
      </c>
      <c r="L16" s="16" t="s">
        <v>38679</v>
      </c>
      <c r="M16" s="15">
        <f>IF(D6L1409C2&lt;&gt;0,D6L1409C2*D6L1409C4,D6L1409C3*D6L1409C4)</f>
        <v>3.2815489461552058E-3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1.6407744730776029E-3</v>
      </c>
      <c r="R16" s="16" t="s">
        <v>38681</v>
      </c>
      <c r="S16" s="15">
        <f>D6L1409C5-D6L1409C7</f>
        <v>1.6407744730776029E-3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1.5780211127451283E-3</v>
      </c>
      <c r="X16" s="16" t="s">
        <v>38683</v>
      </c>
      <c r="Y16" s="33">
        <f>D6L1409C7-D6L1409C10</f>
        <v>6.2753360332474606E-5</v>
      </c>
      <c r="Z16" s="16" t="s">
        <v>38684</v>
      </c>
      <c r="AA16" s="33">
        <f>CHOOSE(MIN(D6L1409C9,RUN_YEARS),B7L814C7,B7L814C16,B7L814C25,B7L814C34,B7L814C43)</f>
        <v>229483</v>
      </c>
      <c r="AB16" s="16" t="s">
        <v>38685</v>
      </c>
      <c r="AC16" s="33">
        <f>IF(D6L1409C12=0,0,D6L1409C10/D6L1409C12)</f>
        <v>6.8764183523185955E-9</v>
      </c>
      <c r="AD16" s="16" t="s">
        <v>38686</v>
      </c>
      <c r="AE16" s="33">
        <f>IF(D6L1409C5=0,0,D6L1409C10/D6L1409C5)</f>
        <v>0.48087690862999349</v>
      </c>
      <c r="AF16" s="16" t="s">
        <v>38687</v>
      </c>
      <c r="AG16" s="33">
        <f>CHOOSE(MIN(D6L1409C9,RUN_YEARS),B7L814C5,B7L814C14,B7L814C23,B7L814C32,B7L814C41)</f>
        <v>3509.9533774067736</v>
      </c>
      <c r="AH16" s="16" t="s">
        <v>38688</v>
      </c>
      <c r="AI16" s="33">
        <f>IF(D6L1409C15=0,0,D6L1409C11/D6L1409C15)</f>
        <v>1.7878687716028324E-8</v>
      </c>
      <c r="AJ16" s="16" t="s">
        <v>38689</v>
      </c>
      <c r="AK16" s="33">
        <f>IF(D6L1409C5=0,0,D6L1409C11/D6L1409C5)</f>
        <v>1.912309137000652E-2</v>
      </c>
      <c r="AL16" s="16" t="s">
        <v>38690</v>
      </c>
      <c r="AM16" s="33">
        <f>D6L1409C8*CHOOSE(MIN(D6L1409C9,RUN_YEARS),B7L814C4,B7L814C13,B7L814C22,B7L814C31,B7L814C40)</f>
        <v>3.4453220249533543E-4</v>
      </c>
      <c r="AN16" s="16" t="s">
        <v>38691</v>
      </c>
      <c r="AO16" s="33">
        <f>D6L1409C8-D6L1409C18</f>
        <v>1.2962422705822675E-3</v>
      </c>
      <c r="AP16" s="16" t="s">
        <v>38692</v>
      </c>
      <c r="AQ16" s="33">
        <f>CHOOSE(MIN(D6L1409C9,RUN_YEARS),B7L814C2,B7L814C11,B7L814C20,B7L814C29,B7L814C38)</f>
        <v>386.13041433705484</v>
      </c>
      <c r="AR16" s="16" t="s">
        <v>38693</v>
      </c>
      <c r="AS16" s="33">
        <f>IF(D6L1409C20=0,0,D6L1409C18/D6L1409C20)</f>
        <v>8.9226900990656447E-7</v>
      </c>
      <c r="AT16" s="16" t="s">
        <v>38694</v>
      </c>
      <c r="AU16" s="33">
        <f>IF(D6L1409C5=0,0,D6L1409C18/D6L1409C5)</f>
        <v>0.1049907248523607</v>
      </c>
      <c r="AV16" s="16" t="s">
        <v>38695</v>
      </c>
      <c r="AW16" s="33">
        <f>CHOOSE(MIN(D6L1409C9,RUN_YEARS),B7L814C1,B7L814C10,B7L814C19,B7L814C28,B7L814C37)</f>
        <v>1452.7482812812314</v>
      </c>
      <c r="AX16" s="16" t="s">
        <v>38696</v>
      </c>
      <c r="AY16" s="33">
        <f>IF(D6L1409C23=0,0,D6L1409C19/D6L1409C23)</f>
        <v>8.9226900990656447E-7</v>
      </c>
      <c r="AZ16" s="16" t="s">
        <v>38697</v>
      </c>
      <c r="BA16" s="33">
        <f>IF(D6L1409C5=0,0,D6L1409C19/D6L1409C5)</f>
        <v>0.39500927514763928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0.84082957530444014</v>
      </c>
      <c r="J17" s="16" t="s">
        <v>38720</v>
      </c>
      <c r="K17" s="21">
        <f>IF(FLOW_THRU_100PCT="Y",1,INDEX(VariabilityMatrix,D6L1410C1,D6L1410C9))</f>
        <v>0.49174669797485232</v>
      </c>
      <c r="L17" s="16" t="s">
        <v>38700</v>
      </c>
      <c r="M17" s="15">
        <f>IF(D6L1410C2&lt;&gt;0,D6L1410C2*D6L1410C4,D6L1410C3*D6L1410C4)</f>
        <v>0.41347516721555588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0.20673758360777794</v>
      </c>
      <c r="R17" s="16" t="s">
        <v>38702</v>
      </c>
      <c r="S17" s="15">
        <f>D6L1410C5-D6L1410C7</f>
        <v>0.20673758360777794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0.19883066020588616</v>
      </c>
      <c r="X17" s="16" t="s">
        <v>38704</v>
      </c>
      <c r="Y17" s="33">
        <f>D6L1410C7-D6L1410C10</f>
        <v>7.90692340189178E-3</v>
      </c>
      <c r="Z17" s="16" t="s">
        <v>38705</v>
      </c>
      <c r="AA17" s="33">
        <f>CHOOSE(MIN(D6L1410C9,RUN_YEARS),B7L814C7,B7L814C16,B7L814C25,B7L814C34,B7L814C43)</f>
        <v>229483</v>
      </c>
      <c r="AB17" s="16" t="s">
        <v>38706</v>
      </c>
      <c r="AC17" s="33">
        <f>IF(D6L1410C12=0,0,D6L1410C10/D6L1410C12)</f>
        <v>8.6642871239214306E-7</v>
      </c>
      <c r="AD17" s="16" t="s">
        <v>38707</v>
      </c>
      <c r="AE17" s="33">
        <f>IF(D6L1410C5=0,0,D6L1410C10/D6L1410C5)</f>
        <v>0.48087690862999355</v>
      </c>
      <c r="AF17" s="16" t="s">
        <v>38708</v>
      </c>
      <c r="AG17" s="33">
        <f>CHOOSE(MIN(D6L1410C9,RUN_YEARS),B7L814C5,B7L814C14,B7L814C23,B7L814C32,B7L814C41)</f>
        <v>3509.9533774067736</v>
      </c>
      <c r="AH17" s="16" t="s">
        <v>38709</v>
      </c>
      <c r="AI17" s="33">
        <f>IF(D6L1410C15=0,0,D6L1410C11/D6L1410C15)</f>
        <v>2.2527146522195631E-6</v>
      </c>
      <c r="AJ17" s="16" t="s">
        <v>38710</v>
      </c>
      <c r="AK17" s="33">
        <f>IF(D6L1410C5=0,0,D6L1410C11/D6L1410C5)</f>
        <v>1.9123091370006472E-2</v>
      </c>
      <c r="AL17" s="16" t="s">
        <v>38711</v>
      </c>
      <c r="AM17" s="33">
        <f>D6L1410C8*CHOOSE(MIN(D6L1410C9,RUN_YEARS),B7L814C4,B7L814C13,B7L814C22,B7L814C31,B7L814C40)</f>
        <v>4.3411057514412259E-2</v>
      </c>
      <c r="AN17" s="16" t="s">
        <v>38712</v>
      </c>
      <c r="AO17" s="33">
        <f>D6L1410C8-D6L1410C18</f>
        <v>0.16332652609336568</v>
      </c>
      <c r="AP17" s="16" t="s">
        <v>38713</v>
      </c>
      <c r="AQ17" s="33">
        <f>CHOOSE(MIN(D6L1410C9,RUN_YEARS),B7L814C2,B7L814C11,B7L814C20,B7L814C29,B7L814C38)</f>
        <v>386.13041433705484</v>
      </c>
      <c r="AR17" s="16" t="s">
        <v>38714</v>
      </c>
      <c r="AS17" s="33">
        <f>IF(D6L1410C20=0,0,D6L1410C18/D6L1410C20)</f>
        <v>1.1242589524822711E-4</v>
      </c>
      <c r="AT17" s="16" t="s">
        <v>38715</v>
      </c>
      <c r="AU17" s="33">
        <f>IF(D6L1410C5=0,0,D6L1410C18/D6L1410C5)</f>
        <v>0.1049907248523607</v>
      </c>
      <c r="AV17" s="16" t="s">
        <v>38716</v>
      </c>
      <c r="AW17" s="33">
        <f>CHOOSE(MIN(D6L1410C9,RUN_YEARS),B7L814C1,B7L814C10,B7L814C19,B7L814C28,B7L814C37)</f>
        <v>1452.7482812812314</v>
      </c>
      <c r="AX17" s="16" t="s">
        <v>38717</v>
      </c>
      <c r="AY17" s="33">
        <f>IF(D6L1410C23=0,0,D6L1410C19/D6L1410C23)</f>
        <v>1.1242589524822709E-4</v>
      </c>
      <c r="AZ17" s="16" t="s">
        <v>38718</v>
      </c>
      <c r="BA17" s="33">
        <f>IF(D6L1410C5=0,0,D6L1410C19/D6L1410C5)</f>
        <v>0.39500927514763928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0.62728555617950299</v>
      </c>
      <c r="J18" s="16" t="s">
        <v>38741</v>
      </c>
      <c r="K18" s="21">
        <f>IF(FLOW_THRU_100PCT="Y",1,INDEX(VariabilityMatrix,D6L1411C1,D6L1411C9))</f>
        <v>0.49174669797485232</v>
      </c>
      <c r="L18" s="16" t="s">
        <v>38721</v>
      </c>
      <c r="M18" s="15">
        <f>IF(D6L1411C2&lt;&gt;0,D6L1411C2*D6L1411C4,D6L1411C3*D6L1411C4)</f>
        <v>0.30846560093858932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0.15423280046929466</v>
      </c>
      <c r="R18" s="16" t="s">
        <v>38723</v>
      </c>
      <c r="S18" s="15">
        <f>D6L1411C5-D6L1411C7</f>
        <v>0.15423280046929466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0.14833398459804206</v>
      </c>
      <c r="X18" s="16" t="s">
        <v>38725</v>
      </c>
      <c r="Y18" s="33">
        <f>D6L1411C7-D6L1411C10</f>
        <v>5.8988158712525995E-3</v>
      </c>
      <c r="Z18" s="16" t="s">
        <v>38726</v>
      </c>
      <c r="AA18" s="33">
        <f>CHOOSE(MIN(D6L1411C9,RUN_YEARS),B7L814C7,B7L814C16,B7L814C25,B7L814C34,B7L814C43)</f>
        <v>229483</v>
      </c>
      <c r="AB18" s="16" t="s">
        <v>38727</v>
      </c>
      <c r="AC18" s="33">
        <f>IF(D6L1411C12=0,0,D6L1411C10/D6L1411C12)</f>
        <v>6.46383325117948E-7</v>
      </c>
      <c r="AD18" s="16" t="s">
        <v>38728</v>
      </c>
      <c r="AE18" s="33">
        <f>IF(D6L1411C5=0,0,D6L1411C10/D6L1411C5)</f>
        <v>0.48087690862999355</v>
      </c>
      <c r="AF18" s="16" t="s">
        <v>38729</v>
      </c>
      <c r="AG18" s="33">
        <f>CHOOSE(MIN(D6L1411C9,RUN_YEARS),B7L814C5,B7L814C14,B7L814C23,B7L814C32,B7L814C41)</f>
        <v>3509.9533774067736</v>
      </c>
      <c r="AH18" s="16" t="s">
        <v>38730</v>
      </c>
      <c r="AI18" s="33">
        <f>IF(D6L1411C15=0,0,D6L1411C11/D6L1411C15)</f>
        <v>1.6805966453066586E-6</v>
      </c>
      <c r="AJ18" s="16" t="s">
        <v>38731</v>
      </c>
      <c r="AK18" s="33">
        <f>IF(D6L1411C5=0,0,D6L1411C11/D6L1411C5)</f>
        <v>1.9123091370006479E-2</v>
      </c>
      <c r="AL18" s="16" t="s">
        <v>38732</v>
      </c>
      <c r="AM18" s="33">
        <f>D6L1411C8*CHOOSE(MIN(D6L1411C9,RUN_YEARS),B7L814C4,B7L814C13,B7L814C22,B7L814C31,B7L814C40)</f>
        <v>3.2386027034561532E-2</v>
      </c>
      <c r="AN18" s="16" t="s">
        <v>38733</v>
      </c>
      <c r="AO18" s="33">
        <f>D6L1411C8-D6L1411C18</f>
        <v>0.12184677343473313</v>
      </c>
      <c r="AP18" s="16" t="s">
        <v>38734</v>
      </c>
      <c r="AQ18" s="33">
        <f>CHOOSE(MIN(D6L1411C9,RUN_YEARS),B7L814C2,B7L814C11,B7L814C20,B7L814C29,B7L814C38)</f>
        <v>386.13041433705484</v>
      </c>
      <c r="AR18" s="16" t="s">
        <v>38735</v>
      </c>
      <c r="AS18" s="33">
        <f>IF(D6L1411C20=0,0,D6L1411C18/D6L1411C20)</f>
        <v>8.3873286931217069E-5</v>
      </c>
      <c r="AT18" s="16" t="s">
        <v>38736</v>
      </c>
      <c r="AU18" s="33">
        <f>IF(D6L1411C5=0,0,D6L1411C18/D6L1411C5)</f>
        <v>0.10499072485236072</v>
      </c>
      <c r="AV18" s="16" t="s">
        <v>38737</v>
      </c>
      <c r="AW18" s="33">
        <f>CHOOSE(MIN(D6L1411C9,RUN_YEARS),B7L814C1,B7L814C10,B7L814C19,B7L814C28,B7L814C37)</f>
        <v>1452.7482812812314</v>
      </c>
      <c r="AX18" s="16" t="s">
        <v>38738</v>
      </c>
      <c r="AY18" s="33">
        <f>IF(D6L1411C23=0,0,D6L1411C19/D6L1411C23)</f>
        <v>8.3873286931217042E-5</v>
      </c>
      <c r="AZ18" s="16" t="s">
        <v>38739</v>
      </c>
      <c r="BA18" s="33">
        <f>IF(D6L1411C5=0,0,D6L1411C19/D6L1411C5)</f>
        <v>0.39500927514763928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0.49174669797485232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229483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3509.9533774067736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386.13041433705484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1452.7482812812314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2.7105866923620394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2.3311045554313536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1.1655522777156768</v>
      </c>
      <c r="R20" s="16" t="s">
        <v>38765</v>
      </c>
      <c r="S20" s="15">
        <f>D6L1413C5-D6L1413C7</f>
        <v>1.1655522777156768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1.1209743523091247</v>
      </c>
      <c r="X20" s="16" t="s">
        <v>38767</v>
      </c>
      <c r="Y20" s="33">
        <f>D6L1413C7-D6L1413C10</f>
        <v>4.4577925406552144E-2</v>
      </c>
      <c r="Z20" s="16" t="s">
        <v>38768</v>
      </c>
      <c r="AA20" s="33">
        <f>CHOOSE(MIN(D6L1413C9,RUN_YEARS),B7L814C7,B7L814C16,B7L814C25,B7L814C34,B7L814C43)</f>
        <v>229483</v>
      </c>
      <c r="AB20" s="16" t="s">
        <v>38769</v>
      </c>
      <c r="AC20" s="33">
        <f>IF(D6L1413C12=0,0,D6L1413C10/D6L1413C12)</f>
        <v>4.8847816714489727E-6</v>
      </c>
      <c r="AD20" s="16" t="s">
        <v>38770</v>
      </c>
      <c r="AE20" s="33">
        <f>IF(D6L1413C5=0,0,D6L1413C10/D6L1413C5)</f>
        <v>0.48087690862999349</v>
      </c>
      <c r="AF20" s="16" t="s">
        <v>38771</v>
      </c>
      <c r="AG20" s="33">
        <f>CHOOSE(MIN(D6L1413C9,RUN_YEARS),B7L814C5,B7L814C14,B7L814C23,B7L814C32,B7L814C41)</f>
        <v>3509.9533774067736</v>
      </c>
      <c r="AH20" s="16" t="s">
        <v>38772</v>
      </c>
      <c r="AI20" s="33">
        <f>IF(D6L1413C15=0,0,D6L1413C11/D6L1413C15)</f>
        <v>1.2700432345767293E-5</v>
      </c>
      <c r="AJ20" s="16" t="s">
        <v>38773</v>
      </c>
      <c r="AK20" s="33">
        <f>IF(D6L1413C5=0,0,D6L1413C11/D6L1413C5)</f>
        <v>1.9123091370006493E-2</v>
      </c>
      <c r="AL20" s="16" t="s">
        <v>38774</v>
      </c>
      <c r="AM20" s="33">
        <f>D6L1413C8*CHOOSE(MIN(D6L1413C9,RUN_YEARS),B7L814C4,B7L814C13,B7L814C22,B7L814C31,B7L814C40)</f>
        <v>0.24474435698137786</v>
      </c>
      <c r="AN20" s="16" t="s">
        <v>38775</v>
      </c>
      <c r="AO20" s="33">
        <f>D6L1413C8-D6L1413C18</f>
        <v>0.92080792073429896</v>
      </c>
      <c r="AP20" s="16" t="s">
        <v>38776</v>
      </c>
      <c r="AQ20" s="33">
        <f>CHOOSE(MIN(D6L1413C9,RUN_YEARS),B7L814C2,B7L814C11,B7L814C20,B7L814C29,B7L814C38)</f>
        <v>386.13041433705484</v>
      </c>
      <c r="AR20" s="16" t="s">
        <v>38777</v>
      </c>
      <c r="AS20" s="33">
        <f>IF(D6L1413C20=0,0,D6L1413C18/D6L1413C20)</f>
        <v>6.3383858896890594E-4</v>
      </c>
      <c r="AT20" s="16" t="s">
        <v>38778</v>
      </c>
      <c r="AU20" s="33">
        <f>IF(D6L1413C5=0,0,D6L1413C18/D6L1413C5)</f>
        <v>0.1049907248523607</v>
      </c>
      <c r="AV20" s="16" t="s">
        <v>38779</v>
      </c>
      <c r="AW20" s="33">
        <f>CHOOSE(MIN(D6L1413C9,RUN_YEARS),B7L814C1,B7L814C10,B7L814C19,B7L814C28,B7L814C37)</f>
        <v>1452.7482812812314</v>
      </c>
      <c r="AX20" s="16" t="s">
        <v>38780</v>
      </c>
      <c r="AY20" s="33">
        <f>IF(D6L1413C23=0,0,D6L1413C19/D6L1413C23)</f>
        <v>6.3383858896890594E-4</v>
      </c>
      <c r="AZ20" s="16" t="s">
        <v>38781</v>
      </c>
      <c r="BA20" s="33">
        <f>IF(D6L1413C5=0,0,D6L1413C19/D6L1413C5)</f>
        <v>0.39500927514763928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9.9099435042311566</v>
      </c>
      <c r="J21" s="16" t="s">
        <v>38803</v>
      </c>
      <c r="K21" s="21">
        <f>IF(FLOW_THRU_100PCT="Y",1,INDEX(VariabilityMatrix,D6L1414C1,D6L1414C9))</f>
        <v>0.4974550993029121</v>
      </c>
      <c r="L21" s="16" t="s">
        <v>38783</v>
      </c>
      <c r="M21" s="15">
        <f>IF(D6L1414C2&lt;&gt;0,D6L1414C2*D6L1414C4,D6L1414C3*D6L1414C4)</f>
        <v>4.929751929983559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2.4648759649917795</v>
      </c>
      <c r="R21" s="16" t="s">
        <v>38785</v>
      </c>
      <c r="S21" s="15">
        <f>D6L1414C5-D6L1414C7</f>
        <v>2.4648759649917795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2.3640842856564479</v>
      </c>
      <c r="X21" s="16" t="s">
        <v>38787</v>
      </c>
      <c r="Y21" s="33">
        <f>D6L1414C7-D6L1414C10</f>
        <v>0.10079167933533162</v>
      </c>
      <c r="Z21" s="16" t="s">
        <v>38788</v>
      </c>
      <c r="AA21" s="33">
        <f>CHOOSE(MIN(D6L1414C9,RUN_YEARS),B7L814C7,B7L814C16,B7L814C25,B7L814C34,B7L814C43)</f>
        <v>202219</v>
      </c>
      <c r="AB21" s="16" t="s">
        <v>38789</v>
      </c>
      <c r="AC21" s="33">
        <f>IF(D6L1414C12=0,0,D6L1414C10/D6L1414C12)</f>
        <v>1.1690712967903352E-5</v>
      </c>
      <c r="AD21" s="16" t="s">
        <v>38790</v>
      </c>
      <c r="AE21" s="33">
        <f>IF(D6L1414C5=0,0,D6L1414C10/D6L1414C5)</f>
        <v>0.47955441150653033</v>
      </c>
      <c r="AF21" s="16" t="s">
        <v>38791</v>
      </c>
      <c r="AG21" s="33">
        <f>CHOOSE(MIN(D6L1414C9,RUN_YEARS),B7L814C5,B7L814C14,B7L814C23,B7L814C32,B7L814C41)</f>
        <v>3315.9680354842776</v>
      </c>
      <c r="AH21" s="16" t="s">
        <v>38792</v>
      </c>
      <c r="AI21" s="33">
        <f>IF(D6L1414C15=0,0,D6L1414C11/D6L1414C15)</f>
        <v>3.0395853716548744E-5</v>
      </c>
      <c r="AJ21" s="16" t="s">
        <v>38793</v>
      </c>
      <c r="AK21" s="33">
        <f>IF(D6L1414C5=0,0,D6L1414C11/D6L1414C5)</f>
        <v>2.0445588493469644E-2</v>
      </c>
      <c r="AL21" s="16" t="s">
        <v>38794</v>
      </c>
      <c r="AM21" s="33">
        <f>D6L1414C8*CHOOSE(MIN(D6L1414C9,RUN_YEARS),B7L814C4,B7L814C13,B7L814C22,B7L814C31,B7L814C40)</f>
        <v>0.48920071440688456</v>
      </c>
      <c r="AN21" s="16" t="s">
        <v>38795</v>
      </c>
      <c r="AO21" s="33">
        <f>D6L1414C8-D6L1414C18</f>
        <v>1.9756752505848949</v>
      </c>
      <c r="AP21" s="16" t="s">
        <v>38796</v>
      </c>
      <c r="AQ21" s="33">
        <f>CHOOSE(MIN(D6L1414C9,RUN_YEARS),B7L814C2,B7L814C11,B7L814C20,B7L814C29,B7L814C38)</f>
        <v>346.93452904156794</v>
      </c>
      <c r="AR21" s="16" t="s">
        <v>38797</v>
      </c>
      <c r="AS21" s="33">
        <f>IF(D6L1414C20=0,0,D6L1414C18/D6L1414C20)</f>
        <v>1.4100663769568782E-3</v>
      </c>
      <c r="AT21" s="16" t="s">
        <v>38798</v>
      </c>
      <c r="AU21" s="33">
        <f>IF(D6L1414C5=0,0,D6L1414C18/D6L1414C5)</f>
        <v>9.9234347154769725E-2</v>
      </c>
      <c r="AV21" s="16" t="s">
        <v>38799</v>
      </c>
      <c r="AW21" s="33">
        <f>CHOOSE(MIN(D6L1414C9,RUN_YEARS),B7L814C1,B7L814C10,B7L814C19,B7L814C28,B7L814C37)</f>
        <v>1401.1221619571415</v>
      </c>
      <c r="AX21" s="16" t="s">
        <v>38800</v>
      </c>
      <c r="AY21" s="33">
        <f>IF(D6L1414C23=0,0,D6L1414C19/D6L1414C23)</f>
        <v>1.4100663769568782E-3</v>
      </c>
      <c r="AZ21" s="16" t="s">
        <v>38801</v>
      </c>
      <c r="BA21" s="33">
        <f>IF(D6L1414C5=0,0,D6L1414C19/D6L1414C5)</f>
        <v>0.40076565284523025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29.695673169616246</v>
      </c>
      <c r="J22" s="16" t="s">
        <v>38824</v>
      </c>
      <c r="K22" s="21">
        <f>IF(FLOW_THRU_100PCT="Y",1,INDEX(VariabilityMatrix,D6L1415C1,D6L1415C9))</f>
        <v>0.50225231908625079</v>
      </c>
      <c r="L22" s="16" t="s">
        <v>38804</v>
      </c>
      <c r="M22" s="15">
        <f>IF(D6L1415C2&lt;&gt;0,D6L1415C2*D6L1415C4,D6L1415C3*D6L1415C4)</f>
        <v>14.914720716267114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7.457360358133557</v>
      </c>
      <c r="R22" s="16" t="s">
        <v>38806</v>
      </c>
      <c r="S22" s="15">
        <f>D6L1415C5-D6L1415C7</f>
        <v>7.457360358133557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7.1585880054214313</v>
      </c>
      <c r="X22" s="16" t="s">
        <v>38808</v>
      </c>
      <c r="Y22" s="33">
        <f>D6L1415C7-D6L1415C10</f>
        <v>0.29877235271212577</v>
      </c>
      <c r="Z22" s="16" t="s">
        <v>38809</v>
      </c>
      <c r="AA22" s="33">
        <f>CHOOSE(MIN(D6L1415C9,RUN_YEARS),B7L814C7,B7L814C16,B7L814C25,B7L814C34,B7L814C43)</f>
        <v>216582</v>
      </c>
      <c r="AB22" s="16" t="s">
        <v>38810</v>
      </c>
      <c r="AC22" s="33">
        <f>IF(D6L1415C12=0,0,D6L1415C10/D6L1415C12)</f>
        <v>3.3052552868758398E-5</v>
      </c>
      <c r="AD22" s="16" t="s">
        <v>38811</v>
      </c>
      <c r="AE22" s="33">
        <f>IF(D6L1415C5=0,0,D6L1415C10/D6L1415C5)</f>
        <v>0.47996795525736785</v>
      </c>
      <c r="AF22" s="16" t="s">
        <v>38812</v>
      </c>
      <c r="AG22" s="33">
        <f>CHOOSE(MIN(D6L1415C9,RUN_YEARS),B7L814C5,B7L814C14,B7L814C23,B7L814C32,B7L814C41)</f>
        <v>3476.6586353284083</v>
      </c>
      <c r="AH22" s="16" t="s">
        <v>38813</v>
      </c>
      <c r="AI22" s="33">
        <f>IF(D6L1415C15=0,0,D6L1415C11/D6L1415C15)</f>
        <v>8.5936637458771802E-5</v>
      </c>
      <c r="AJ22" s="16" t="s">
        <v>38814</v>
      </c>
      <c r="AK22" s="33">
        <f>IF(D6L1415C5=0,0,D6L1415C11/D6L1415C5)</f>
        <v>2.003204474263217E-2</v>
      </c>
      <c r="AL22" s="16" t="s">
        <v>38815</v>
      </c>
      <c r="AM22" s="33">
        <f>D6L1415C8*CHOOSE(MIN(D6L1415C9,RUN_YEARS),B7L814C4,B7L814C13,B7L814C22,B7L814C31,B7L814C40)</f>
        <v>1.5438806586336649</v>
      </c>
      <c r="AN22" s="16" t="s">
        <v>38816</v>
      </c>
      <c r="AO22" s="33">
        <f>D6L1415C8-D6L1415C18</f>
        <v>5.9134796994998924</v>
      </c>
      <c r="AP22" s="16" t="s">
        <v>38817</v>
      </c>
      <c r="AQ22" s="33">
        <f>CHOOSE(MIN(D6L1415C9,RUN_YEARS),B7L814C2,B7L814C11,B7L814C20,B7L814C29,B7L814C38)</f>
        <v>380.24854574724174</v>
      </c>
      <c r="AR22" s="16" t="s">
        <v>38818</v>
      </c>
      <c r="AS22" s="33">
        <f>IF(D6L1415C20=0,0,D6L1415C18/D6L1415C20)</f>
        <v>4.0601882003249287E-3</v>
      </c>
      <c r="AT22" s="16" t="s">
        <v>38819</v>
      </c>
      <c r="AU22" s="33">
        <f>IF(D6L1415C5=0,0,D6L1415C18/D6L1415C5)</f>
        <v>0.10351388323012932</v>
      </c>
      <c r="AV22" s="16" t="s">
        <v>38820</v>
      </c>
      <c r="AW22" s="33">
        <f>CHOOSE(MIN(D6L1415C9,RUN_YEARS),B7L814C1,B7L814C10,B7L814C19,B7L814C28,B7L814C37)</f>
        <v>1456.4545798706199</v>
      </c>
      <c r="AX22" s="16" t="s">
        <v>38821</v>
      </c>
      <c r="AY22" s="33">
        <f>IF(D6L1415C23=0,0,D6L1415C19/D6L1415C23)</f>
        <v>4.0601882003249287E-3</v>
      </c>
      <c r="AZ22" s="16" t="s">
        <v>38822</v>
      </c>
      <c r="BA22" s="33">
        <f>IF(D6L1415C5=0,0,D6L1415C19/D6L1415C5)</f>
        <v>0.39648611676987067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1593.3452795267431</v>
      </c>
      <c r="J23" s="16" t="s">
        <v>38845</v>
      </c>
      <c r="K23" s="21">
        <f>IF(FLOW_THRU_100PCT="Y",1,INDEX(VariabilityMatrix,D6L1416C1,D6L1416C9))</f>
        <v>0.24086589183116475</v>
      </c>
      <c r="L23" s="16" t="s">
        <v>38825</v>
      </c>
      <c r="M23" s="15">
        <f>IF(D6L1416C2&lt;&gt;0,D6L1416C2*D6L1416C4,D6L1416C3*D6L1416C4)</f>
        <v>383.78253174818548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191.89126587409274</v>
      </c>
      <c r="R23" s="16" t="s">
        <v>38827</v>
      </c>
      <c r="S23" s="15">
        <f>D6L1416C5-D6L1416C7</f>
        <v>191.89126587409274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184.20331702667244</v>
      </c>
      <c r="X23" s="16" t="s">
        <v>38829</v>
      </c>
      <c r="Y23" s="33">
        <f>D6L1416C7-D6L1416C10</f>
        <v>7.6879488474203015</v>
      </c>
      <c r="Z23" s="16" t="s">
        <v>38830</v>
      </c>
      <c r="AA23" s="33">
        <f>CHOOSE(MIN(D6L1416C9,RUN_YEARS),B7L814C7,B7L814C16,B7L814C25,B7L814C34,B7L814C43)</f>
        <v>216582</v>
      </c>
      <c r="AB23" s="16" t="s">
        <v>38831</v>
      </c>
      <c r="AC23" s="33">
        <f>IF(D6L1416C12=0,0,D6L1416C10/D6L1416C12)</f>
        <v>8.5050150532672353E-4</v>
      </c>
      <c r="AD23" s="16" t="s">
        <v>38832</v>
      </c>
      <c r="AE23" s="33">
        <f>IF(D6L1416C5=0,0,D6L1416C10/D6L1416C5)</f>
        <v>0.47996795525736785</v>
      </c>
      <c r="AF23" s="16" t="s">
        <v>38833</v>
      </c>
      <c r="AG23" s="33">
        <f>CHOOSE(MIN(D6L1416C9,RUN_YEARS),B7L814C5,B7L814C14,B7L814C23,B7L814C32,B7L814C41)</f>
        <v>3476.6586353284083</v>
      </c>
      <c r="AH23" s="16" t="s">
        <v>38834</v>
      </c>
      <c r="AI23" s="33">
        <f>IF(D6L1416C15=0,0,D6L1416C11/D6L1416C15)</f>
        <v>2.21130391384948E-3</v>
      </c>
      <c r="AJ23" s="16" t="s">
        <v>38835</v>
      </c>
      <c r="AK23" s="33">
        <f>IF(D6L1416C5=0,0,D6L1416C11/D6L1416C5)</f>
        <v>2.0032044742632166E-2</v>
      </c>
      <c r="AL23" s="16" t="s">
        <v>38836</v>
      </c>
      <c r="AM23" s="33">
        <f>D6L1416C8*CHOOSE(MIN(D6L1416C9,RUN_YEARS),B7L814C4,B7L814C13,B7L814C22,B7L814C31,B7L814C40)</f>
        <v>39.726820177145072</v>
      </c>
      <c r="AN23" s="16" t="s">
        <v>38837</v>
      </c>
      <c r="AO23" s="33">
        <f>D6L1416C8-D6L1416C18</f>
        <v>152.16444569694767</v>
      </c>
      <c r="AP23" s="16" t="s">
        <v>38838</v>
      </c>
      <c r="AQ23" s="33">
        <f>CHOOSE(MIN(D6L1416C9,RUN_YEARS),B7L814C2,B7L814C11,B7L814C20,B7L814C29,B7L814C38)</f>
        <v>380.24854574724174</v>
      </c>
      <c r="AR23" s="16" t="s">
        <v>38839</v>
      </c>
      <c r="AS23" s="33">
        <f>IF(D6L1416C20=0,0,D6L1416C18/D6L1416C20)</f>
        <v>0.10447592928745145</v>
      </c>
      <c r="AT23" s="16" t="s">
        <v>38840</v>
      </c>
      <c r="AU23" s="33">
        <f>IF(D6L1416C5=0,0,D6L1416C18/D6L1416C5)</f>
        <v>0.10351388323012932</v>
      </c>
      <c r="AV23" s="16" t="s">
        <v>38841</v>
      </c>
      <c r="AW23" s="33">
        <f>CHOOSE(MIN(D6L1416C9,RUN_YEARS),B7L814C1,B7L814C10,B7L814C19,B7L814C28,B7L814C37)</f>
        <v>1456.4545798706199</v>
      </c>
      <c r="AX23" s="16" t="s">
        <v>38842</v>
      </c>
      <c r="AY23" s="33">
        <f>IF(D6L1416C23=0,0,D6L1416C19/D6L1416C23)</f>
        <v>0.10447592928745143</v>
      </c>
      <c r="AZ23" s="16" t="s">
        <v>38843</v>
      </c>
      <c r="BA23" s="33">
        <f>IF(D6L1416C5=0,0,D6L1416C19/D6L1416C5)</f>
        <v>0.39648611676987067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623.59329306177438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536.2902320331259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268.14511601656295</v>
      </c>
      <c r="R24" s="16" t="s">
        <v>38848</v>
      </c>
      <c r="S24" s="15">
        <f>D6L1417C5-D6L1417C7</f>
        <v>268.14511601656295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257.40212609343882</v>
      </c>
      <c r="X24" s="16" t="s">
        <v>38850</v>
      </c>
      <c r="Y24" s="33">
        <f>D6L1417C7-D6L1417C10</f>
        <v>10.742989923124128</v>
      </c>
      <c r="Z24" s="16" t="s">
        <v>38851</v>
      </c>
      <c r="AA24" s="33">
        <f>CHOOSE(MIN(D6L1417C9,RUN_YEARS),B7L814C7,B7L814C16,B7L814C25,B7L814C34,B7L814C43)</f>
        <v>216582</v>
      </c>
      <c r="AB24" s="16" t="s">
        <v>38852</v>
      </c>
      <c r="AC24" s="33">
        <f>IF(D6L1417C12=0,0,D6L1417C10/D6L1417C12)</f>
        <v>1.1884742319003372E-3</v>
      </c>
      <c r="AD24" s="16" t="s">
        <v>38853</v>
      </c>
      <c r="AE24" s="33">
        <f>IF(D6L1417C5=0,0,D6L1417C10/D6L1417C5)</f>
        <v>0.47996795525736791</v>
      </c>
      <c r="AF24" s="16" t="s">
        <v>38854</v>
      </c>
      <c r="AG24" s="33">
        <f>CHOOSE(MIN(D6L1417C9,RUN_YEARS),B7L814C5,B7L814C14,B7L814C23,B7L814C32,B7L814C41)</f>
        <v>3476.6586353284083</v>
      </c>
      <c r="AH24" s="16" t="s">
        <v>38855</v>
      </c>
      <c r="AI24" s="33">
        <f>IF(D6L1417C15=0,0,D6L1417C11/D6L1417C15)</f>
        <v>3.090033002940864E-3</v>
      </c>
      <c r="AJ24" s="16" t="s">
        <v>38856</v>
      </c>
      <c r="AK24" s="33">
        <f>IF(D6L1417C5=0,0,D6L1417C11/D6L1417C5)</f>
        <v>2.0032044742632097E-2</v>
      </c>
      <c r="AL24" s="16" t="s">
        <v>38857</v>
      </c>
      <c r="AM24" s="33">
        <f>D6L1417C8*CHOOSE(MIN(D6L1417C9,RUN_YEARS),B7L814C4,B7L814C13,B7L814C22,B7L814C31,B7L814C40)</f>
        <v>55.513484456135956</v>
      </c>
      <c r="AN24" s="16" t="s">
        <v>38858</v>
      </c>
      <c r="AO24" s="33">
        <f>D6L1417C8-D6L1417C18</f>
        <v>212.631631560427</v>
      </c>
      <c r="AP24" s="16" t="s">
        <v>38859</v>
      </c>
      <c r="AQ24" s="33">
        <f>CHOOSE(MIN(D6L1417C9,RUN_YEARS),B7L814C2,B7L814C11,B7L814C20,B7L814C29,B7L814C38)</f>
        <v>380.24854574724174</v>
      </c>
      <c r="AR24" s="16" t="s">
        <v>38860</v>
      </c>
      <c r="AS24" s="33">
        <f>IF(D6L1417C20=0,0,D6L1417C18/D6L1417C20)</f>
        <v>0.14599262791931045</v>
      </c>
      <c r="AT24" s="16" t="s">
        <v>38861</v>
      </c>
      <c r="AU24" s="33">
        <f>IF(D6L1417C5=0,0,D6L1417C18/D6L1417C5)</f>
        <v>0.10351388323012932</v>
      </c>
      <c r="AV24" s="16" t="s">
        <v>38862</v>
      </c>
      <c r="AW24" s="33">
        <f>CHOOSE(MIN(D6L1417C9,RUN_YEARS),B7L814C1,B7L814C10,B7L814C19,B7L814C28,B7L814C37)</f>
        <v>1456.4545798706199</v>
      </c>
      <c r="AX24" s="16" t="s">
        <v>38863</v>
      </c>
      <c r="AY24" s="33">
        <f>IF(D6L1417C23=0,0,D6L1417C19/D6L1417C23)</f>
        <v>0.14599262791931042</v>
      </c>
      <c r="AZ24" s="16" t="s">
        <v>38864</v>
      </c>
      <c r="BA24" s="33">
        <f>IF(D6L1417C5=0,0,D6L1417C19/D6L1417C5)</f>
        <v>0.39648611676987067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993.82674682054699</v>
      </c>
      <c r="J25" s="16" t="s">
        <v>38886</v>
      </c>
      <c r="K25" s="21">
        <f>IF(FLOW_THRU_100PCT="Y",1,INDEX(VariabilityMatrix,D6L1418C1,D6L1418C9))</f>
        <v>0.22312812776859683</v>
      </c>
      <c r="L25" s="16" t="s">
        <v>38866</v>
      </c>
      <c r="M25" s="15">
        <f>IF(D6L1418C2&lt;&gt;0,D6L1418C2*D6L1418C4,D6L1418C3*D6L1418C4)</f>
        <v>221.75070134442396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110.87535067221198</v>
      </c>
      <c r="R25" s="16" t="s">
        <v>38868</v>
      </c>
      <c r="S25" s="15">
        <f>D6L1418C5-D6L1418C7</f>
        <v>110.87535067221198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106.63479174903954</v>
      </c>
      <c r="X25" s="16" t="s">
        <v>38870</v>
      </c>
      <c r="Y25" s="33">
        <f>D6L1418C7-D6L1418C10</f>
        <v>4.2405589231724434</v>
      </c>
      <c r="Z25" s="16" t="s">
        <v>38871</v>
      </c>
      <c r="AA25" s="33">
        <f>CHOOSE(MIN(D6L1418C9,RUN_YEARS),B7L814C7,B7L814C16,B7L814C25,B7L814C34,B7L814C43)</f>
        <v>229483</v>
      </c>
      <c r="AB25" s="16" t="s">
        <v>38872</v>
      </c>
      <c r="AC25" s="33">
        <f>IF(D6L1418C12=0,0,D6L1418C10/D6L1418C12)</f>
        <v>4.6467403576316998E-4</v>
      </c>
      <c r="AD25" s="16" t="s">
        <v>38873</v>
      </c>
      <c r="AE25" s="33">
        <f>IF(D6L1418C5=0,0,D6L1418C10/D6L1418C5)</f>
        <v>0.48087690862999349</v>
      </c>
      <c r="AF25" s="16" t="s">
        <v>38874</v>
      </c>
      <c r="AG25" s="33">
        <f>CHOOSE(MIN(D6L1418C9,RUN_YEARS),B7L814C5,B7L814C14,B7L814C23,B7L814C32,B7L814C41)</f>
        <v>3509.9533774067736</v>
      </c>
      <c r="AH25" s="16" t="s">
        <v>38875</v>
      </c>
      <c r="AI25" s="33">
        <f>IF(D6L1418C15=0,0,D6L1418C11/D6L1418C15)</f>
        <v>1.208152492984239E-3</v>
      </c>
      <c r="AJ25" s="16" t="s">
        <v>38876</v>
      </c>
      <c r="AK25" s="33">
        <f>IF(D6L1418C5=0,0,D6L1418C11/D6L1418C5)</f>
        <v>1.9123091370006503E-2</v>
      </c>
      <c r="AL25" s="16" t="s">
        <v>38877</v>
      </c>
      <c r="AM25" s="33">
        <f>D6L1418C8*CHOOSE(MIN(D6L1418C9,RUN_YEARS),B7L814C4,B7L814C13,B7L814C22,B7L814C31,B7L814C40)</f>
        <v>23.281766870670427</v>
      </c>
      <c r="AN25" s="16" t="s">
        <v>38878</v>
      </c>
      <c r="AO25" s="33">
        <f>D6L1418C8-D6L1418C18</f>
        <v>87.593583801541556</v>
      </c>
      <c r="AP25" s="16" t="s">
        <v>38879</v>
      </c>
      <c r="AQ25" s="33">
        <f>CHOOSE(MIN(D6L1418C9,RUN_YEARS),B7L814C2,B7L814C11,B7L814C20,B7L814C29,B7L814C38)</f>
        <v>386.13041433705484</v>
      </c>
      <c r="AR25" s="16" t="s">
        <v>38880</v>
      </c>
      <c r="AS25" s="33">
        <f>IF(D6L1418C20=0,0,D6L1418C18/D6L1418C20)</f>
        <v>6.0295086857228695E-2</v>
      </c>
      <c r="AT25" s="16" t="s">
        <v>38881</v>
      </c>
      <c r="AU25" s="33">
        <f>IF(D6L1418C5=0,0,D6L1418C18/D6L1418C5)</f>
        <v>0.1049907248523607</v>
      </c>
      <c r="AV25" s="16" t="s">
        <v>38882</v>
      </c>
      <c r="AW25" s="33">
        <f>CHOOSE(MIN(D6L1418C9,RUN_YEARS),B7L814C1,B7L814C10,B7L814C19,B7L814C28,B7L814C37)</f>
        <v>1452.7482812812314</v>
      </c>
      <c r="AX25" s="16" t="s">
        <v>38883</v>
      </c>
      <c r="AY25" s="33">
        <f>IF(D6L1418C23=0,0,D6L1418C19/D6L1418C23)</f>
        <v>6.0295086857228702E-2</v>
      </c>
      <c r="AZ25" s="16" t="s">
        <v>38884</v>
      </c>
      <c r="BA25" s="33">
        <f>IF(D6L1418C5=0,0,D6L1418C19/D6L1418C5)</f>
        <v>0.39500927514763934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4285.4520692731958</v>
      </c>
      <c r="J26" s="16" t="s">
        <v>38907</v>
      </c>
      <c r="K26" s="21">
        <f>IF(FLOW_THRU_100PCT="Y",1,INDEX(VariabilityMatrix,D6L1419C1,D6L1419C9))</f>
        <v>0.24086589183116475</v>
      </c>
      <c r="L26" s="16" t="s">
        <v>38887</v>
      </c>
      <c r="M26" s="15">
        <f>IF(D6L1419C2&lt;&gt;0,D6L1419C2*D6L1419C4,D6L1419C3*D6L1419C4)</f>
        <v>1032.2192345651988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516.1096172825994</v>
      </c>
      <c r="R26" s="16" t="s">
        <v>38889</v>
      </c>
      <c r="S26" s="15">
        <f>D6L1419C5-D6L1419C7</f>
        <v>516.1096172825994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495.43215539158382</v>
      </c>
      <c r="X26" s="16" t="s">
        <v>38891</v>
      </c>
      <c r="Y26" s="33">
        <f>D6L1419C7-D6L1419C10</f>
        <v>20.677461891015582</v>
      </c>
      <c r="Z26" s="16" t="s">
        <v>38892</v>
      </c>
      <c r="AA26" s="33">
        <f>CHOOSE(MIN(D6L1419C9,RUN_YEARS),B7L814C7,B7L814C16,B7L814C25,B7L814C34,B7L814C43)</f>
        <v>216582</v>
      </c>
      <c r="AB26" s="16" t="s">
        <v>38893</v>
      </c>
      <c r="AC26" s="33">
        <f>IF(D6L1419C12=0,0,D6L1419C10/D6L1419C12)</f>
        <v>2.2875038340747791E-3</v>
      </c>
      <c r="AD26" s="16" t="s">
        <v>38894</v>
      </c>
      <c r="AE26" s="33">
        <f>IF(D6L1419C5=0,0,D6L1419C10/D6L1419C5)</f>
        <v>0.47996795525736785</v>
      </c>
      <c r="AF26" s="16" t="s">
        <v>38895</v>
      </c>
      <c r="AG26" s="33">
        <f>CHOOSE(MIN(D6L1419C9,RUN_YEARS),B7L814C5,B7L814C14,B7L814C23,B7L814C32,B7L814C41)</f>
        <v>3476.6586353284083</v>
      </c>
      <c r="AH26" s="16" t="s">
        <v>38896</v>
      </c>
      <c r="AI26" s="33">
        <f>IF(D6L1419C15=0,0,D6L1419C11/D6L1419C15)</f>
        <v>5.9475099685944201E-3</v>
      </c>
      <c r="AJ26" s="16" t="s">
        <v>38897</v>
      </c>
      <c r="AK26" s="33">
        <f>IF(D6L1419C5=0,0,D6L1419C11/D6L1419C5)</f>
        <v>2.0032044742632159E-2</v>
      </c>
      <c r="AL26" s="16" t="s">
        <v>38898</v>
      </c>
      <c r="AM26" s="33">
        <f>D6L1419C8*CHOOSE(MIN(D6L1419C9,RUN_YEARS),B7L814C4,B7L814C13,B7L814C22,B7L814C31,B7L814C40)</f>
        <v>106.84902131467545</v>
      </c>
      <c r="AN26" s="16" t="s">
        <v>38899</v>
      </c>
      <c r="AO26" s="33">
        <f>D6L1419C8-D6L1419C18</f>
        <v>409.26059596792396</v>
      </c>
      <c r="AP26" s="16" t="s">
        <v>38900</v>
      </c>
      <c r="AQ26" s="33">
        <f>CHOOSE(MIN(D6L1419C9,RUN_YEARS),B7L814C2,B7L814C11,B7L814C20,B7L814C29,B7L814C38)</f>
        <v>380.24854574724174</v>
      </c>
      <c r="AR26" s="16" t="s">
        <v>38901</v>
      </c>
      <c r="AS26" s="33">
        <f>IF(D6L1419C20=0,0,D6L1419C18/D6L1419C20)</f>
        <v>0.28099784340976802</v>
      </c>
      <c r="AT26" s="16" t="s">
        <v>38902</v>
      </c>
      <c r="AU26" s="33">
        <f>IF(D6L1419C5=0,0,D6L1419C18/D6L1419C5)</f>
        <v>0.10351388323012932</v>
      </c>
      <c r="AV26" s="16" t="s">
        <v>38903</v>
      </c>
      <c r="AW26" s="33">
        <f>CHOOSE(MIN(D6L1419C9,RUN_YEARS),B7L814C1,B7L814C10,B7L814C19,B7L814C28,B7L814C37)</f>
        <v>1456.4545798706199</v>
      </c>
      <c r="AX26" s="16" t="s">
        <v>38904</v>
      </c>
      <c r="AY26" s="33">
        <f>IF(D6L1419C23=0,0,D6L1419C19/D6L1419C23)</f>
        <v>0.28099784340976802</v>
      </c>
      <c r="AZ26" s="16" t="s">
        <v>38905</v>
      </c>
      <c r="BA26" s="33">
        <f>IF(D6L1419C5=0,0,D6L1419C19/D6L1419C5)</f>
        <v>0.39648611676987072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1622.6862851906585</v>
      </c>
      <c r="J27" s="16" t="s">
        <v>38928</v>
      </c>
      <c r="K27" s="21">
        <f>IF(FLOW_THRU_100PCT="Y",1,INDEX(VariabilityMatrix,D6L1420C1,D6L1420C9))</f>
        <v>0.22312812776859683</v>
      </c>
      <c r="L27" s="16" t="s">
        <v>38908</v>
      </c>
      <c r="M27" s="15">
        <f>IF(D6L1420C2&lt;&gt;0,D6L1420C2*D6L1420C4,D6L1420C3*D6L1420C4)</f>
        <v>362.06695277037102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181.03347638518551</v>
      </c>
      <c r="R27" s="16" t="s">
        <v>38910</v>
      </c>
      <c r="S27" s="15">
        <f>D6L1420C5-D6L1420C7</f>
        <v>181.03347638518551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174.10963696529788</v>
      </c>
      <c r="X27" s="16" t="s">
        <v>38912</v>
      </c>
      <c r="Y27" s="33">
        <f>D6L1420C7-D6L1420C10</f>
        <v>6.9238394198876279</v>
      </c>
      <c r="Z27" s="16" t="s">
        <v>38913</v>
      </c>
      <c r="AA27" s="33">
        <f>CHOOSE(MIN(D6L1420C9,RUN_YEARS),B7L814C7,B7L814C16,B7L814C25,B7L814C34,B7L814C43)</f>
        <v>229483</v>
      </c>
      <c r="AB27" s="16" t="s">
        <v>38914</v>
      </c>
      <c r="AC27" s="33">
        <f>IF(D6L1420C12=0,0,D6L1420C10/D6L1420C12)</f>
        <v>7.5870385590783582E-4</v>
      </c>
      <c r="AD27" s="16" t="s">
        <v>38915</v>
      </c>
      <c r="AE27" s="33">
        <f>IF(D6L1420C5=0,0,D6L1420C10/D6L1420C5)</f>
        <v>0.48087690862999349</v>
      </c>
      <c r="AF27" s="16" t="s">
        <v>38916</v>
      </c>
      <c r="AG27" s="33">
        <f>CHOOSE(MIN(D6L1420C9,RUN_YEARS),B7L814C5,B7L814C14,B7L814C23,B7L814C32,B7L814C41)</f>
        <v>3509.9533774067736</v>
      </c>
      <c r="AH27" s="16" t="s">
        <v>38917</v>
      </c>
      <c r="AI27" s="33">
        <f>IF(D6L1420C15=0,0,D6L1420C11/D6L1420C15)</f>
        <v>1.9726300253603665E-3</v>
      </c>
      <c r="AJ27" s="16" t="s">
        <v>38918</v>
      </c>
      <c r="AK27" s="33">
        <f>IF(D6L1420C5=0,0,D6L1420C11/D6L1420C5)</f>
        <v>1.9123091370006486E-2</v>
      </c>
      <c r="AL27" s="16" t="s">
        <v>38919</v>
      </c>
      <c r="AM27" s="33">
        <f>D6L1420C8*CHOOSE(MIN(D6L1420C9,RUN_YEARS),B7L814C4,B7L814C13,B7L814C22,B7L814C31,B7L814C40)</f>
        <v>38.013671816446703</v>
      </c>
      <c r="AN27" s="16" t="s">
        <v>38920</v>
      </c>
      <c r="AO27" s="33">
        <f>D6L1420C8-D6L1420C18</f>
        <v>143.01980456873881</v>
      </c>
      <c r="AP27" s="16" t="s">
        <v>38921</v>
      </c>
      <c r="AQ27" s="33">
        <f>CHOOSE(MIN(D6L1420C9,RUN_YEARS),B7L814C2,B7L814C11,B7L814C20,B7L814C29,B7L814C38)</f>
        <v>386.13041433705484</v>
      </c>
      <c r="AR27" s="16" t="s">
        <v>38922</v>
      </c>
      <c r="AS27" s="33">
        <f>IF(D6L1420C20=0,0,D6L1420C18/D6L1420C20)</f>
        <v>9.8447753414379863E-2</v>
      </c>
      <c r="AT27" s="16" t="s">
        <v>38923</v>
      </c>
      <c r="AU27" s="33">
        <f>IF(D6L1420C5=0,0,D6L1420C18/D6L1420C5)</f>
        <v>0.1049907248523607</v>
      </c>
      <c r="AV27" s="16" t="s">
        <v>38924</v>
      </c>
      <c r="AW27" s="33">
        <f>CHOOSE(MIN(D6L1420C9,RUN_YEARS),B7L814C1,B7L814C10,B7L814C19,B7L814C28,B7L814C37)</f>
        <v>1452.7482812812314</v>
      </c>
      <c r="AX27" s="16" t="s">
        <v>38925</v>
      </c>
      <c r="AY27" s="33">
        <f>IF(D6L1420C23=0,0,D6L1420C19/D6L1420C23)</f>
        <v>9.8447753414379849E-2</v>
      </c>
      <c r="AZ27" s="16" t="s">
        <v>38926</v>
      </c>
      <c r="BA27" s="33">
        <f>IF(D6L1420C5=0,0,D6L1420C19/D6L1420C5)</f>
        <v>0.39500927514763928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0.22312812776859683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229483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3509.9533774067736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386.13041433705484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1452.7482812812314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0.22312812776859683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229483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3509.9533774067736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386.13041433705484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1452.7482812812314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0.22312812776859683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229483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3509.9533774067736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386.13041433705484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1452.7482812812314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0.22312812776859683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229483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3509.9533774067736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386.13041433705484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1452.7482812812314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0.22312812776859683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229483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3509.9533774067736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386.13041433705484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1452.7482812812314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2063.639326692984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1774.7298209559663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887.36491047798313</v>
      </c>
      <c r="R33" s="16" t="s">
        <v>39036</v>
      </c>
      <c r="S33" s="15">
        <f>D6L1426C5-D6L1426C7</f>
        <v>887.36491047798313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853.42658995476688</v>
      </c>
      <c r="X33" s="16" t="s">
        <v>39038</v>
      </c>
      <c r="Y33" s="33">
        <f>D6L1426C7-D6L1426C10</f>
        <v>33.938320523216248</v>
      </c>
      <c r="Z33" s="16" t="s">
        <v>39039</v>
      </c>
      <c r="AA33" s="33">
        <f>CHOOSE(MIN(D6L1426C9,RUN_YEARS),B7L814C7,B7L814C16,B7L814C25,B7L814C34,B7L814C43)</f>
        <v>229483</v>
      </c>
      <c r="AB33" s="16" t="s">
        <v>39040</v>
      </c>
      <c r="AC33" s="33">
        <f>IF(D6L1426C12=0,0,D6L1426C10/D6L1426C12)</f>
        <v>3.7189098536918501E-3</v>
      </c>
      <c r="AD33" s="16" t="s">
        <v>39041</v>
      </c>
      <c r="AE33" s="33">
        <f>IF(D6L1426C5=0,0,D6L1426C10/D6L1426C5)</f>
        <v>0.48087690862999349</v>
      </c>
      <c r="AF33" s="16" t="s">
        <v>39042</v>
      </c>
      <c r="AG33" s="33">
        <f>CHOOSE(MIN(D6L1426C9,RUN_YEARS),B7L814C5,B7L814C14,B7L814C23,B7L814C32,B7L814C41)</f>
        <v>3509.9533774067736</v>
      </c>
      <c r="AH33" s="16" t="s">
        <v>39043</v>
      </c>
      <c r="AI33" s="33">
        <f>IF(D6L1426C15=0,0,D6L1426C11/D6L1426C15)</f>
        <v>9.6691656195987945E-3</v>
      </c>
      <c r="AJ33" s="16" t="s">
        <v>39044</v>
      </c>
      <c r="AK33" s="33">
        <f>IF(D6L1426C5=0,0,D6L1426C11/D6L1426C5)</f>
        <v>1.9123091370006517E-2</v>
      </c>
      <c r="AL33" s="16" t="s">
        <v>39045</v>
      </c>
      <c r="AM33" s="33">
        <f>D6L1426C8*CHOOSE(MIN(D6L1426C9,RUN_YEARS),B7L814C4,B7L814C13,B7L814C22,B7L814C31,B7L814C40)</f>
        <v>186.33017031926724</v>
      </c>
      <c r="AN33" s="16" t="s">
        <v>39046</v>
      </c>
      <c r="AO33" s="33">
        <f>D6L1426C8-D6L1426C18</f>
        <v>701.03474015871586</v>
      </c>
      <c r="AP33" s="16" t="s">
        <v>39047</v>
      </c>
      <c r="AQ33" s="33">
        <f>CHOOSE(MIN(D6L1426C9,RUN_YEARS),B7L814C2,B7L814C11,B7L814C20,B7L814C29,B7L814C38)</f>
        <v>386.13041433705484</v>
      </c>
      <c r="AR33" s="16" t="s">
        <v>39048</v>
      </c>
      <c r="AS33" s="33">
        <f>IF(D6L1426C20=0,0,D6L1426C18/D6L1426C20)</f>
        <v>0.48255761110964662</v>
      </c>
      <c r="AT33" s="16" t="s">
        <v>39049</v>
      </c>
      <c r="AU33" s="33">
        <f>IF(D6L1426C5=0,0,D6L1426C18/D6L1426C5)</f>
        <v>0.1049907248523607</v>
      </c>
      <c r="AV33" s="16" t="s">
        <v>39050</v>
      </c>
      <c r="AW33" s="33">
        <f>CHOOSE(MIN(D6L1426C9,RUN_YEARS),B7L814C1,B7L814C10,B7L814C19,B7L814C28,B7L814C37)</f>
        <v>1452.7482812812314</v>
      </c>
      <c r="AX33" s="16" t="s">
        <v>39051</v>
      </c>
      <c r="AY33" s="33">
        <f>IF(D6L1426C23=0,0,D6L1426C19/D6L1426C23)</f>
        <v>0.48255761110964657</v>
      </c>
      <c r="AZ33" s="16" t="s">
        <v>39052</v>
      </c>
      <c r="BA33" s="33">
        <f>IF(D6L1426C5=0,0,D6L1426C19/D6L1426C5)</f>
        <v>0.39500927514763928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1.2834767168800982E-3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1.1037899765168845E-3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5.5189498825844224E-4</v>
      </c>
      <c r="R34" s="16" t="s">
        <v>39056</v>
      </c>
      <c r="S34" s="15">
        <f>D6L1427C5-D6L1427C7</f>
        <v>5.5189498825844224E-4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5.2978381806238707E-4</v>
      </c>
      <c r="X34" s="16" t="s">
        <v>39058</v>
      </c>
      <c r="Y34" s="33">
        <f>D6L1427C7-D6L1427C10</f>
        <v>2.2111170196055172E-5</v>
      </c>
      <c r="Z34" s="16" t="s">
        <v>39059</v>
      </c>
      <c r="AA34" s="33">
        <f>CHOOSE(MIN(D6L1427C9,RUN_YEARS),B7L814C7,B7L814C16,B7L814C25,B7L814C34,B7L814C43)</f>
        <v>216582</v>
      </c>
      <c r="AB34" s="16" t="s">
        <v>39060</v>
      </c>
      <c r="AC34" s="33">
        <f>IF(D6L1427C12=0,0,D6L1427C10/D6L1427C12)</f>
        <v>2.4461119486494127E-9</v>
      </c>
      <c r="AD34" s="16" t="s">
        <v>39061</v>
      </c>
      <c r="AE34" s="33">
        <f>IF(D6L1427C5=0,0,D6L1427C10/D6L1427C5)</f>
        <v>0.4799679552573678</v>
      </c>
      <c r="AF34" s="16" t="s">
        <v>39062</v>
      </c>
      <c r="AG34" s="33">
        <f>CHOOSE(MIN(D6L1427C9,RUN_YEARS),B7L814C5,B7L814C14,B7L814C23,B7L814C32,B7L814C41)</f>
        <v>3476.6586353284083</v>
      </c>
      <c r="AH34" s="16" t="s">
        <v>39063</v>
      </c>
      <c r="AI34" s="33">
        <f>IF(D6L1427C15=0,0,D6L1427C11/D6L1427C15)</f>
        <v>6.3598910664884794E-9</v>
      </c>
      <c r="AJ34" s="16" t="s">
        <v>39064</v>
      </c>
      <c r="AK34" s="33">
        <f>IF(D6L1427C5=0,0,D6L1427C11/D6L1427C5)</f>
        <v>2.0032044742632198E-2</v>
      </c>
      <c r="AL34" s="16" t="s">
        <v>39065</v>
      </c>
      <c r="AM34" s="33">
        <f>D6L1427C8*CHOOSE(MIN(D6L1427C9,RUN_YEARS),B7L814C4,B7L814C13,B7L814C22,B7L814C31,B7L814C40)</f>
        <v>1.1425758673975597E-4</v>
      </c>
      <c r="AN34" s="16" t="s">
        <v>39066</v>
      </c>
      <c r="AO34" s="33">
        <f>D6L1427C8-D6L1427C18</f>
        <v>4.376374015186863E-4</v>
      </c>
      <c r="AP34" s="16" t="s">
        <v>39067</v>
      </c>
      <c r="AQ34" s="33">
        <f>CHOOSE(MIN(D6L1427C9,RUN_YEARS),B7L814C2,B7L814C11,B7L814C20,B7L814C29,B7L814C38)</f>
        <v>380.24854574724174</v>
      </c>
      <c r="AR34" s="16" t="s">
        <v>39068</v>
      </c>
      <c r="AS34" s="33">
        <f>IF(D6L1427C20=0,0,D6L1427C18/D6L1427C20)</f>
        <v>3.0048132469572971E-7</v>
      </c>
      <c r="AT34" s="16" t="s">
        <v>39069</v>
      </c>
      <c r="AU34" s="33">
        <f>IF(D6L1427C5=0,0,D6L1427C18/D6L1427C5)</f>
        <v>0.10351388323012932</v>
      </c>
      <c r="AV34" s="16" t="s">
        <v>39070</v>
      </c>
      <c r="AW34" s="33">
        <f>CHOOSE(MIN(D6L1427C9,RUN_YEARS),B7L814C1,B7L814C10,B7L814C19,B7L814C28,B7L814C37)</f>
        <v>1456.4545798706199</v>
      </c>
      <c r="AX34" s="16" t="s">
        <v>39071</v>
      </c>
      <c r="AY34" s="33">
        <f>IF(D6L1427C23=0,0,D6L1427C19/D6L1427C23)</f>
        <v>3.0048132469572966E-7</v>
      </c>
      <c r="AZ34" s="16" t="s">
        <v>39072</v>
      </c>
      <c r="BA34" s="33">
        <f>IF(D6L1427C5=0,0,D6L1427C19/D6L1427C5)</f>
        <v>0.39648611676987072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30394.711535288759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20458.099195455176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10229.049597727588</v>
      </c>
      <c r="R35" s="16" t="s">
        <v>39076</v>
      </c>
      <c r="S35" s="15">
        <f>SUM(D6L1401C8:D6L1427C8)-2*SUM(D6L1409C8,D6L1411C8,D6L1422C8,D6L1424C8,D6L1427C8)</f>
        <v>10229.049597727588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9821.2990011267993</v>
      </c>
      <c r="X35" s="16" t="s">
        <v>39078</v>
      </c>
      <c r="Y35" s="33">
        <f>SUM(D6L1401C11:D6L1427C11)-2*SUM(D6L1409C11,D6L1411C11,D6L1422C11,D6L1424C11,D6L1427C11)</f>
        <v>407.75059660078938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4.5085259694678859E-2</v>
      </c>
      <c r="AD35" s="16" t="s">
        <v>39080</v>
      </c>
      <c r="AE35" s="33">
        <f>IF(D6L1428C5=0,0,D6L1428C10/D6L1428C5)</f>
        <v>0.48006898917122409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0.1172216752061649</v>
      </c>
      <c r="AJ35" s="16" t="s">
        <v>39082</v>
      </c>
      <c r="AK35" s="33">
        <f>IF(D6L1428C5=0,0,D6L1428C11/D6L1428C5)</f>
        <v>1.9931010828775936E-2</v>
      </c>
      <c r="AL35" s="16" t="s">
        <v>39083</v>
      </c>
      <c r="AM35" s="33">
        <f>SUM(D6L1401C18:D6L1427C18)-2*SUM(D6L1409C18,D6L1411C18,D6L1422C18,D6L1424C18,D6L1427C18)</f>
        <v>2120.254663237723</v>
      </c>
      <c r="AN35" s="16" t="s">
        <v>39084</v>
      </c>
      <c r="AO35" s="33">
        <f>SUM(D6L1401C19:D6L1427C19)-2*SUM(D6L1409C19,D6L1411C19,D6L1422C19,D6L1424C19,D6L1427C19)</f>
        <v>8108.7949344898643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5.5715450293612916</v>
      </c>
      <c r="AT35" s="16" t="s">
        <v>39086</v>
      </c>
      <c r="AU35" s="33">
        <f>IF(D6L1428C5=0,0,D6L1428C18/D6L1428C5)</f>
        <v>0.10363888858788717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5.5715450293612916</v>
      </c>
      <c r="AZ35" s="16" t="s">
        <v>39088</v>
      </c>
      <c r="BA35" s="33">
        <f>IF(D6L1428C5=0,0,D6L1428C19/D6L1428C5)</f>
        <v>0.39636111141211283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270.36603319249605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135.18301659624802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67.591508298124012</v>
      </c>
      <c r="R36" s="16" t="s">
        <v>39093</v>
      </c>
      <c r="S36" s="15">
        <f>D6L1429C5-D6L1429C7</f>
        <v>67.591508298124012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65.006391120080849</v>
      </c>
      <c r="X36" s="16" t="s">
        <v>39095</v>
      </c>
      <c r="Y36" s="33">
        <f>D6L1429C7-D6L1429C10</f>
        <v>2.5851171780431628</v>
      </c>
      <c r="Z36" s="16" t="s">
        <v>39096</v>
      </c>
      <c r="AA36" s="33">
        <f>CHOOSE(MIN(D6L1429C9,RUN_YEARS),B7L814C7,B7L814C16,B7L814C25,B7L814C34,B7L814C43)</f>
        <v>229483</v>
      </c>
      <c r="AB36" s="16" t="s">
        <v>39097</v>
      </c>
      <c r="AC36" s="33">
        <f>IF(D6L1429C12=0,0,D6L1429C10/D6L1429C12)</f>
        <v>2.8327323209161834E-4</v>
      </c>
      <c r="AD36" s="16" t="s">
        <v>39098</v>
      </c>
      <c r="AE36" s="33">
        <f>IF(D6L1429C5=0,0,D6L1429C10/D6L1429C5)</f>
        <v>0.48087690862999344</v>
      </c>
      <c r="AF36" s="16" t="s">
        <v>39099</v>
      </c>
      <c r="AG36" s="33">
        <f>CHOOSE(MIN(D6L1429C9,RUN_YEARS),B7L814C5,B7L814C14,B7L814C23,B7L814C32,B7L814C41)</f>
        <v>3509.9533774067736</v>
      </c>
      <c r="AH36" s="16" t="s">
        <v>39100</v>
      </c>
      <c r="AI36" s="33">
        <f>IF(D6L1429C15=0,0,D6L1429C11/D6L1429C15)</f>
        <v>7.3651040343820776E-4</v>
      </c>
      <c r="AJ36" s="16" t="s">
        <v>39101</v>
      </c>
      <c r="AK36" s="33">
        <f>IF(D6L1429C5=0,0,D6L1429C11/D6L1429C5)</f>
        <v>1.9123091370006548E-2</v>
      </c>
      <c r="AL36" s="16" t="s">
        <v>39102</v>
      </c>
      <c r="AM36" s="33">
        <f>D6L1429C8*CHOOSE(MIN(D6L1429C9,RUN_YEARS),B7L814C4,B7L814C13,B7L814C22,B7L814C31,B7L814C40)</f>
        <v>14.192962900168787</v>
      </c>
      <c r="AN36" s="16" t="s">
        <v>39103</v>
      </c>
      <c r="AO36" s="33">
        <f>D6L1429C8-D6L1429C18</f>
        <v>53.398545397955225</v>
      </c>
      <c r="AP36" s="16" t="s">
        <v>39104</v>
      </c>
      <c r="AQ36" s="33">
        <f>CHOOSE(MIN(D6L1429C9,RUN_YEARS),B7L814C2,B7L814C11,B7L814C20,B7L814C29,B7L814C38)</f>
        <v>386.13041433705484</v>
      </c>
      <c r="AR36" s="16" t="s">
        <v>39105</v>
      </c>
      <c r="AS36" s="33">
        <f>IF(D6L1429C20=0,0,D6L1429C18/D6L1429C20)</f>
        <v>3.6756915210982816E-2</v>
      </c>
      <c r="AT36" s="16" t="s">
        <v>39106</v>
      </c>
      <c r="AU36" s="33">
        <f>IF(D6L1429C5=0,0,D6L1429C18/D6L1429C5)</f>
        <v>0.1049907248523607</v>
      </c>
      <c r="AV36" s="16" t="s">
        <v>39107</v>
      </c>
      <c r="AW36" s="33">
        <f>CHOOSE(MIN(D6L1429C9,RUN_YEARS),B7L814C1,B7L814C10,B7L814C19,B7L814C28,B7L814C37)</f>
        <v>1452.7482812812314</v>
      </c>
      <c r="AX36" s="16" t="s">
        <v>39108</v>
      </c>
      <c r="AY36" s="33">
        <f>IF(D6L1429C23=0,0,D6L1429C19/D6L1429C23)</f>
        <v>3.6756915210982809E-2</v>
      </c>
      <c r="AZ36" s="16" t="s">
        <v>39109</v>
      </c>
      <c r="BA36" s="33">
        <f>IF(D6L1429C5=0,0,D6L1429C19/D6L1429C5)</f>
        <v>0.39500927514763928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35.733880980738633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35.733880980738633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17.866940490369316</v>
      </c>
      <c r="R37" s="16" t="s">
        <v>39113</v>
      </c>
      <c r="S37" s="15">
        <f>D6L1430C5-D6L1430C7</f>
        <v>17.866940490369316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17.183598219369713</v>
      </c>
      <c r="X37" s="16" t="s">
        <v>39115</v>
      </c>
      <c r="Y37" s="33">
        <f>D6L1430C7-D6L1430C10</f>
        <v>0.68334227099960287</v>
      </c>
      <c r="Z37" s="16" t="s">
        <v>39116</v>
      </c>
      <c r="AA37" s="33">
        <f>CHOOSE(MIN(D6L1430C9,RUN_YEARS),B7L814C7,B7L814C16,B7L814C25,B7L814C34,B7L814C43)</f>
        <v>229483</v>
      </c>
      <c r="AB37" s="16" t="s">
        <v>39117</v>
      </c>
      <c r="AC37" s="33">
        <f>IF(D6L1430C12=0,0,D6L1430C10/D6L1430C12)</f>
        <v>7.4879612953332987E-5</v>
      </c>
      <c r="AD37" s="16" t="s">
        <v>39118</v>
      </c>
      <c r="AE37" s="33">
        <f>IF(D6L1430C5=0,0,D6L1430C10/D6L1430C5)</f>
        <v>0.48087690862999349</v>
      </c>
      <c r="AF37" s="16" t="s">
        <v>39119</v>
      </c>
      <c r="AG37" s="33">
        <f>CHOOSE(MIN(D6L1430C9,RUN_YEARS),B7L814C5,B7L814C14,B7L814C23,B7L814C32,B7L814C41)</f>
        <v>3509.9533774067736</v>
      </c>
      <c r="AH37" s="16" t="s">
        <v>39120</v>
      </c>
      <c r="AI37" s="33">
        <f>IF(D6L1430C15=0,0,D6L1430C11/D6L1430C15)</f>
        <v>1.9468699367866543E-4</v>
      </c>
      <c r="AJ37" s="16" t="s">
        <v>39121</v>
      </c>
      <c r="AK37" s="33">
        <f>IF(D6L1430C5=0,0,D6L1430C11/D6L1430C5)</f>
        <v>1.9123091370006513E-2</v>
      </c>
      <c r="AL37" s="16" t="s">
        <v>39122</v>
      </c>
      <c r="AM37" s="33">
        <f>D6L1430C8*CHOOSE(MIN(D6L1430C9,RUN_YEARS),B7L814C4,B7L814C13,B7L814C22,B7L814C31,B7L814C40)</f>
        <v>3.7517260659557352</v>
      </c>
      <c r="AN37" s="16" t="s">
        <v>39123</v>
      </c>
      <c r="AO37" s="33">
        <f>D6L1430C8-D6L1430C18</f>
        <v>14.115214424413582</v>
      </c>
      <c r="AP37" s="16" t="s">
        <v>39124</v>
      </c>
      <c r="AQ37" s="33">
        <f>CHOOSE(MIN(D6L1430C9,RUN_YEARS),B7L814C2,B7L814C11,B7L814C20,B7L814C29,B7L814C38)</f>
        <v>386.13041433705484</v>
      </c>
      <c r="AR37" s="16" t="s">
        <v>39125</v>
      </c>
      <c r="AS37" s="33">
        <f>IF(D6L1430C20=0,0,D6L1430C18/D6L1430C20)</f>
        <v>9.7162148503558126E-3</v>
      </c>
      <c r="AT37" s="16" t="s">
        <v>39126</v>
      </c>
      <c r="AU37" s="33">
        <f>IF(D6L1430C5=0,0,D6L1430C18/D6L1430C5)</f>
        <v>0.1049907248523607</v>
      </c>
      <c r="AV37" s="16" t="s">
        <v>39127</v>
      </c>
      <c r="AW37" s="33">
        <f>CHOOSE(MIN(D6L1430C9,RUN_YEARS),B7L814C1,B7L814C10,B7L814C19,B7L814C28,B7L814C37)</f>
        <v>1452.7482812812314</v>
      </c>
      <c r="AX37" s="16" t="s">
        <v>39128</v>
      </c>
      <c r="AY37" s="33">
        <f>IF(D6L1430C23=0,0,D6L1430C19/D6L1430C23)</f>
        <v>9.7162148503558109E-3</v>
      </c>
      <c r="AZ37" s="16" t="s">
        <v>39129</v>
      </c>
      <c r="BA37" s="33">
        <f>IF(D6L1430C5=0,0,D6L1430C19/D6L1430C5)</f>
        <v>0.39500927514763928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54.972724294217223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27.486362147108611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13.743181073554306</v>
      </c>
      <c r="R38" s="16" t="s">
        <v>39133</v>
      </c>
      <c r="S38" s="15">
        <f>D6L1431C5-D6L1431C7</f>
        <v>13.743181073554306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13.217556858786059</v>
      </c>
      <c r="X38" s="16" t="s">
        <v>39135</v>
      </c>
      <c r="Y38" s="33">
        <f>D6L1431C7-D6L1431C10</f>
        <v>0.52562421476824639</v>
      </c>
      <c r="Z38" s="16" t="s">
        <v>39136</v>
      </c>
      <c r="AA38" s="33">
        <f>CHOOSE(MIN(D6L1431C9,RUN_YEARS),B7L814C7,B7L814C16,B7L814C25,B7L814C34,B7L814C43)</f>
        <v>229483</v>
      </c>
      <c r="AB38" s="16" t="s">
        <v>39137</v>
      </c>
      <c r="AC38" s="33">
        <f>IF(D6L1431C12=0,0,D6L1431C10/D6L1431C12)</f>
        <v>5.7597106795649612E-5</v>
      </c>
      <c r="AD38" s="16" t="s">
        <v>39138</v>
      </c>
      <c r="AE38" s="33">
        <f>IF(D6L1431C5=0,0,D6L1431C10/D6L1431C5)</f>
        <v>0.48087690862999349</v>
      </c>
      <c r="AF38" s="16" t="s">
        <v>39139</v>
      </c>
      <c r="AG38" s="33">
        <f>CHOOSE(MIN(D6L1431C9,RUN_YEARS),B7L814C5,B7L814C14,B7L814C23,B7L814C32,B7L814C41)</f>
        <v>3509.9533774067736</v>
      </c>
      <c r="AH38" s="16" t="s">
        <v>39140</v>
      </c>
      <c r="AI38" s="33">
        <f>IF(D6L1431C15=0,0,D6L1431C11/D6L1431C15)</f>
        <v>1.4975247766868871E-4</v>
      </c>
      <c r="AJ38" s="16" t="s">
        <v>39141</v>
      </c>
      <c r="AK38" s="33">
        <f>IF(D6L1431C5=0,0,D6L1431C11/D6L1431C5)</f>
        <v>1.9123091370006513E-2</v>
      </c>
      <c r="AL38" s="16" t="s">
        <v>39142</v>
      </c>
      <c r="AM38" s="33">
        <f>D6L1431C8*CHOOSE(MIN(D6L1431C9,RUN_YEARS),B7L814C4,B7L814C13,B7L814C22,B7L814C31,B7L814C40)</f>
        <v>2.8858130853794224</v>
      </c>
      <c r="AN38" s="16" t="s">
        <v>39143</v>
      </c>
      <c r="AO38" s="33">
        <f>D6L1431C8-D6L1431C18</f>
        <v>10.857367988174882</v>
      </c>
      <c r="AP38" s="16" t="s">
        <v>39144</v>
      </c>
      <c r="AQ38" s="33">
        <f>CHOOSE(MIN(D6L1431C9,RUN_YEARS),B7L814C2,B7L814C11,B7L814C20,B7L814C29,B7L814C38)</f>
        <v>386.13041433705484</v>
      </c>
      <c r="AR38" s="16" t="s">
        <v>39145</v>
      </c>
      <c r="AS38" s="33">
        <f>IF(D6L1431C20=0,0,D6L1431C18/D6L1431C20)</f>
        <v>7.4736746400411343E-3</v>
      </c>
      <c r="AT38" s="16" t="s">
        <v>39146</v>
      </c>
      <c r="AU38" s="33">
        <f>IF(D6L1431C5=0,0,D6L1431C18/D6L1431C5)</f>
        <v>0.10499072485236069</v>
      </c>
      <c r="AV38" s="16" t="s">
        <v>39147</v>
      </c>
      <c r="AW38" s="33">
        <f>CHOOSE(MIN(D6L1431C9,RUN_YEARS),B7L814C1,B7L814C10,B7L814C19,B7L814C28,B7L814C37)</f>
        <v>1452.7482812812314</v>
      </c>
      <c r="AX38" s="16" t="s">
        <v>39148</v>
      </c>
      <c r="AY38" s="33">
        <f>IF(D6L1431C23=0,0,D6L1431C19/D6L1431C23)</f>
        <v>7.4736746400411334E-3</v>
      </c>
      <c r="AZ38" s="16" t="s">
        <v>39149</v>
      </c>
      <c r="BA38" s="33">
        <f>IF(D6L1431C5=0,0,D6L1431C19/D6L1431C5)</f>
        <v>0.39500927514763928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229483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3509.9533774067736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386.13041433705484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1452.7482812812314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2681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2681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1072.4000000000001</v>
      </c>
      <c r="R40" s="16" t="s">
        <v>39174</v>
      </c>
      <c r="S40" s="15">
        <f>D6L1433C5-D6L1433C7</f>
        <v>1608.6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1031.3847936296102</v>
      </c>
      <c r="X40" s="16" t="s">
        <v>39176</v>
      </c>
      <c r="Y40" s="33">
        <f>D6L1433C7-D6L1433C10</f>
        <v>41.015206370389933</v>
      </c>
      <c r="Z40" s="16" t="s">
        <v>39177</v>
      </c>
      <c r="AA40" s="33">
        <f>CHOOSE(MIN(D6L1433C9,RUN_YEARS),B7L814C7,B7L814C16,B7L814C25,B7L814C34,B7L814C43)</f>
        <v>229483</v>
      </c>
      <c r="AB40" s="16" t="s">
        <v>39178</v>
      </c>
      <c r="AC40" s="33">
        <f>IF(D6L1433C12=0,0,D6L1433C10/D6L1433C12)</f>
        <v>4.4943843057202934E-3</v>
      </c>
      <c r="AD40" s="16" t="s">
        <v>39179</v>
      </c>
      <c r="AE40" s="33">
        <f>IF(D6L1433C5=0,0,D6L1433C10/D6L1433C5)</f>
        <v>0.38470152690399484</v>
      </c>
      <c r="AF40" s="16" t="s">
        <v>39180</v>
      </c>
      <c r="AG40" s="33">
        <f>CHOOSE(MIN(D6L1433C9,RUN_YEARS),B7L814C5,B7L814C14,B7L814C23,B7L814C32,B7L814C41)</f>
        <v>3509.9533774067736</v>
      </c>
      <c r="AH40" s="16" t="s">
        <v>39181</v>
      </c>
      <c r="AI40" s="33">
        <f>IF(D6L1433C15=0,0,D6L1433C11/D6L1433C15)</f>
        <v>1.168539919487273E-2</v>
      </c>
      <c r="AJ40" s="16" t="s">
        <v>39182</v>
      </c>
      <c r="AK40" s="33">
        <f>IF(D6L1433C5=0,0,D6L1433C11/D6L1433C5)</f>
        <v>1.5298473096005197E-2</v>
      </c>
      <c r="AL40" s="16" t="s">
        <v>39183</v>
      </c>
      <c r="AM40" s="33">
        <f>D6L1433C8*CHOOSE(MIN(D6L1433C9,RUN_YEARS),B7L814C4,B7L814C13,B7L814C22,B7L814C31,B7L814C40)</f>
        <v>337.77615999501484</v>
      </c>
      <c r="AN40" s="16" t="s">
        <v>39184</v>
      </c>
      <c r="AO40" s="33">
        <f>D6L1433C8-D6L1433C18</f>
        <v>1270.823840004985</v>
      </c>
      <c r="AP40" s="16" t="s">
        <v>39185</v>
      </c>
      <c r="AQ40" s="33">
        <f>CHOOSE(MIN(D6L1433C9,RUN_YEARS),B7L814C2,B7L814C11,B7L814C20,B7L814C29,B7L814C38)</f>
        <v>386.13041433705484</v>
      </c>
      <c r="AR40" s="16" t="s">
        <v>39186</v>
      </c>
      <c r="AS40" s="33">
        <f>IF(D6L1433C20=0,0,D6L1433C18/D6L1433C20)</f>
        <v>0.87477222061085458</v>
      </c>
      <c r="AT40" s="16" t="s">
        <v>39187</v>
      </c>
      <c r="AU40" s="33">
        <f>IF(D6L1433C5=0,0,D6L1433C18/D6L1433C5)</f>
        <v>0.12598886982283283</v>
      </c>
      <c r="AV40" s="16" t="s">
        <v>39188</v>
      </c>
      <c r="AW40" s="33">
        <f>CHOOSE(MIN(D6L1433C9,RUN_YEARS),B7L814C1,B7L814C10,B7L814C19,B7L814C28,B7L814C37)</f>
        <v>1452.7482812812314</v>
      </c>
      <c r="AX40" s="16" t="s">
        <v>39189</v>
      </c>
      <c r="AY40" s="33">
        <f>IF(D6L1433C23=0,0,D6L1433C19/D6L1433C23)</f>
        <v>0.87477222061085447</v>
      </c>
      <c r="AZ40" s="16" t="s">
        <v>39190</v>
      </c>
      <c r="BA40" s="33">
        <f>IF(D6L1433C5=0,0,D6L1433C19/D6L1433C5)</f>
        <v>0.47401113017716706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12913.824428311173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12913.824428311173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12913.824428311173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229483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3509.9533774067736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2711.6635746890252</v>
      </c>
      <c r="AN41" s="16" t="s">
        <v>39203</v>
      </c>
      <c r="AO41" s="33">
        <f>D6L1434C8-D6L1434C18</f>
        <v>10202.160853622147</v>
      </c>
      <c r="AP41" s="16" t="s">
        <v>39204</v>
      </c>
      <c r="AQ41" s="33">
        <f>CHOOSE(MIN(D6L1434C9,RUN_YEARS),B7L814C2,B7L814C11,B7L814C20,B7L814C29,B7L814C38)</f>
        <v>386.13041433705484</v>
      </c>
      <c r="AR41" s="16" t="s">
        <v>39205</v>
      </c>
      <c r="AS41" s="33">
        <f>IF(D6L1434C20=0,0,D6L1434C18/D6L1434C20)</f>
        <v>7.0226624839813905</v>
      </c>
      <c r="AT41" s="16" t="s">
        <v>39206</v>
      </c>
      <c r="AU41" s="33">
        <f>IF(D6L1434C5=0,0,D6L1434C18/D6L1434C5)</f>
        <v>0.20998144970472141</v>
      </c>
      <c r="AV41" s="16" t="s">
        <v>39207</v>
      </c>
      <c r="AW41" s="33">
        <f>CHOOSE(MIN(D6L1434C9,RUN_YEARS),B7L814C1,B7L814C10,B7L814C19,B7L814C28,B7L814C37)</f>
        <v>1452.7482812812314</v>
      </c>
      <c r="AX41" s="16" t="s">
        <v>39208</v>
      </c>
      <c r="AY41" s="33">
        <f>IF(D6L1434C23=0,0,D6L1434C19/D6L1434C23)</f>
        <v>7.0226624839813896</v>
      </c>
      <c r="AZ41" s="16" t="s">
        <v>39209</v>
      </c>
      <c r="BA41" s="33">
        <f>IF(D6L1434C5=0,0,D6L1434C19/D6L1434C5)</f>
        <v>0.79001855029527857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5566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5566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5566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5353.1217468690875</v>
      </c>
      <c r="X42" s="16" t="s">
        <v>39216</v>
      </c>
      <c r="Y42" s="33">
        <f>D6L1435C7-D6L1435C10</f>
        <v>212.87825313091253</v>
      </c>
      <c r="Z42" s="16" t="s">
        <v>39217</v>
      </c>
      <c r="AA42" s="33">
        <f>CHOOSE(MIN(D6L1435C9,RUN_YEARS),B7L814C7,B7L814C16,B7L814C25,B7L814C34,B7L814C43)</f>
        <v>229483</v>
      </c>
      <c r="AB42" s="16" t="s">
        <v>39218</v>
      </c>
      <c r="AC42" s="33">
        <f>IF(D6L1435C12=0,0,D6L1435C10/D6L1435C12)</f>
        <v>2.3326877140655681E-2</v>
      </c>
      <c r="AD42" s="16" t="s">
        <v>39219</v>
      </c>
      <c r="AE42" s="33">
        <f>IF(D6L1435C5=0,0,D6L1435C10/D6L1435C5)</f>
        <v>0.96175381725998699</v>
      </c>
      <c r="AF42" s="16" t="s">
        <v>39220</v>
      </c>
      <c r="AG42" s="33">
        <f>CHOOSE(MIN(D6L1435C9,RUN_YEARS),B7L814C5,B7L814C14,B7L814C23,B7L814C32,B7L814C41)</f>
        <v>3509.9533774067736</v>
      </c>
      <c r="AH42" s="16" t="s">
        <v>39221</v>
      </c>
      <c r="AI42" s="33">
        <f>IF(D6L1435C15=0,0,D6L1435C11/D6L1435C15)</f>
        <v>6.0649880565704667E-2</v>
      </c>
      <c r="AJ42" s="16" t="s">
        <v>39222</v>
      </c>
      <c r="AK42" s="33">
        <f>IF(D6L1435C5=0,0,D6L1435C11/D6L1435C5)</f>
        <v>3.8246182740013034E-2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386.13041433705484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1452.7482812812314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17241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17241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17241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229483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3509.9533774067736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3620.2901743591019</v>
      </c>
      <c r="AN43" s="16" t="s">
        <v>39244</v>
      </c>
      <c r="AO43" s="33">
        <f>D6L1436C8-D6L1436C18</f>
        <v>13620.709825640897</v>
      </c>
      <c r="AP43" s="16" t="s">
        <v>39245</v>
      </c>
      <c r="AQ43" s="33">
        <f>CHOOSE(MIN(D6L1436C9,RUN_YEARS),B7L814C2,B7L814C11,B7L814C20,B7L814C29,B7L814C38)</f>
        <v>386.13041433705484</v>
      </c>
      <c r="AR43" s="16" t="s">
        <v>39246</v>
      </c>
      <c r="AS43" s="33">
        <f>IF(D6L1436C20=0,0,D6L1436C18/D6L1436C20)</f>
        <v>9.3758223645105971</v>
      </c>
      <c r="AT43" s="16" t="s">
        <v>39247</v>
      </c>
      <c r="AU43" s="33">
        <f>IF(D6L1436C5=0,0,D6L1436C18/D6L1436C5)</f>
        <v>0.20998144970472141</v>
      </c>
      <c r="AV43" s="16" t="s">
        <v>39248</v>
      </c>
      <c r="AW43" s="33">
        <f>CHOOSE(MIN(D6L1436C9,RUN_YEARS),B7L814C1,B7L814C10,B7L814C19,B7L814C28,B7L814C37)</f>
        <v>1452.7482812812314</v>
      </c>
      <c r="AX43" s="16" t="s">
        <v>39249</v>
      </c>
      <c r="AY43" s="33">
        <f>IF(D6L1436C23=0,0,D6L1436C19/D6L1436C23)</f>
        <v>9.3758223645105954</v>
      </c>
      <c r="AZ43" s="16" t="s">
        <v>39250</v>
      </c>
      <c r="BA43" s="33">
        <f>IF(D6L1436C5=0,0,D6L1436C19/D6L1436C5)</f>
        <v>0.79001855029527857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38762.89706677862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38600.227688035266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6737.601629862048</v>
      </c>
      <c r="R44" s="16" t="s">
        <v>39254</v>
      </c>
      <c r="S44" s="15">
        <f>SUM(D6L1429C8:D6L1436C8)</f>
        <v>31862.62605817322</v>
      </c>
      <c r="U44" s="21" t="str">
        <f>NULL_VALUE</f>
        <v>n/a</v>
      </c>
      <c r="V44" s="16" t="s">
        <v>39255</v>
      </c>
      <c r="W44" s="33">
        <f>SUM(D6L1429C10:D6L1436C10)</f>
        <v>6479.9140866969337</v>
      </c>
      <c r="X44" s="16" t="s">
        <v>39256</v>
      </c>
      <c r="Y44" s="33">
        <f>SUM(D6L1429C11:D6L1436C11)</f>
        <v>257.68754316511348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2.8237011398216577E-2</v>
      </c>
      <c r="AD44" s="16" t="s">
        <v>39258</v>
      </c>
      <c r="AE44" s="33">
        <f>IF(D6L1437C5=0,0,D6L1437C10/D6L1437C5)</f>
        <v>0.16787243171380264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7.3416229635362956E-2</v>
      </c>
      <c r="AJ44" s="16" t="s">
        <v>39260</v>
      </c>
      <c r="AK44" s="33">
        <f>IF(D6L1437C5=0,0,D6L1437C11/D6L1437C5)</f>
        <v>6.6758037089244349E-3</v>
      </c>
      <c r="AL44" s="16" t="s">
        <v>39261</v>
      </c>
      <c r="AM44" s="33">
        <f>SUM(D6L1429C18:D6L1436C18)</f>
        <v>6690.560411094646</v>
      </c>
      <c r="AN44" s="16" t="s">
        <v>39262</v>
      </c>
      <c r="AO44" s="33">
        <f>SUM(D6L1429C19:D6L1436C19)</f>
        <v>25172.065647078573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17.327203873804223</v>
      </c>
      <c r="AT44" s="16" t="s">
        <v>39264</v>
      </c>
      <c r="AU44" s="33">
        <f>IF(D6L1437C5=0,0,D6L1437C18/D6L1437C5)</f>
        <v>0.17332955818725618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17.327203873804219</v>
      </c>
      <c r="AZ44" s="16" t="s">
        <v>39266</v>
      </c>
      <c r="BA44" s="33">
        <f>IF(D6L1437C5=0,0,D6L1437C19/D6L1437C5)</f>
        <v>0.65212220639001672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812.69792316534495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406.34896158267247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203.17448079133624</v>
      </c>
      <c r="R45" s="16" t="s">
        <v>39271</v>
      </c>
      <c r="S45" s="15">
        <f>D6L1438C5-D6L1438C7</f>
        <v>203.17448079133624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195.40383247088351</v>
      </c>
      <c r="X45" s="16" t="s">
        <v>39273</v>
      </c>
      <c r="Y45" s="33">
        <f>D6L1438C7-D6L1438C10</f>
        <v>7.7706483204527217</v>
      </c>
      <c r="Z45" s="16" t="s">
        <v>39274</v>
      </c>
      <c r="AA45" s="33">
        <f>CHOOSE(MIN(D6L1438C9,RUN_YEARS),B7L814C7,B7L814C16,B7L814C25,B7L814C34,B7L814C43)</f>
        <v>229483</v>
      </c>
      <c r="AB45" s="16" t="s">
        <v>39275</v>
      </c>
      <c r="AC45" s="33">
        <f>IF(D6L1438C12=0,0,D6L1438C10/D6L1438C12)</f>
        <v>8.5149589499389287E-4</v>
      </c>
      <c r="AD45" s="16" t="s">
        <v>39276</v>
      </c>
      <c r="AE45" s="33">
        <f>IF(D6L1438C5=0,0,D6L1438C10/D6L1438C5)</f>
        <v>0.48087690862999344</v>
      </c>
      <c r="AF45" s="16" t="s">
        <v>39277</v>
      </c>
      <c r="AG45" s="33">
        <f>CHOOSE(MIN(D6L1438C9,RUN_YEARS),B7L814C5,B7L814C14,B7L814C23,B7L814C32,B7L814C41)</f>
        <v>3509.9533774067736</v>
      </c>
      <c r="AH45" s="16" t="s">
        <v>39278</v>
      </c>
      <c r="AI45" s="33">
        <f>IF(D6L1438C15=0,0,D6L1438C11/D6L1438C15)</f>
        <v>2.21388932698412E-3</v>
      </c>
      <c r="AJ45" s="16" t="s">
        <v>39279</v>
      </c>
      <c r="AK45" s="33">
        <f>IF(D6L1438C5=0,0,D6L1438C11/D6L1438C5)</f>
        <v>1.9123091370006538E-2</v>
      </c>
      <c r="AL45" s="16" t="s">
        <v>39280</v>
      </c>
      <c r="AM45" s="33">
        <f>D6L1438C8*CHOOSE(MIN(D6L1438C9,RUN_YEARS),B7L814C4,B7L814C13,B7L814C22,B7L814C31,B7L814C40)</f>
        <v>42.662872019568859</v>
      </c>
      <c r="AN45" s="16" t="s">
        <v>39281</v>
      </c>
      <c r="AO45" s="33">
        <f>D6L1438C8-D6L1438C18</f>
        <v>160.51160877176738</v>
      </c>
      <c r="AP45" s="16" t="s">
        <v>39282</v>
      </c>
      <c r="AQ45" s="33">
        <f>CHOOSE(MIN(D6L1438C9,RUN_YEARS),B7L814C2,B7L814C11,B7L814C20,B7L814C29,B7L814C38)</f>
        <v>386.13041433705484</v>
      </c>
      <c r="AR45" s="16" t="s">
        <v>39283</v>
      </c>
      <c r="AS45" s="33">
        <f>IF(D6L1438C20=0,0,D6L1438C18/D6L1438C20)</f>
        <v>0.11048824551367316</v>
      </c>
      <c r="AT45" s="16" t="s">
        <v>39284</v>
      </c>
      <c r="AU45" s="33">
        <f>IF(D6L1438C5=0,0,D6L1438C18/D6L1438C5)</f>
        <v>0.10499072485236072</v>
      </c>
      <c r="AV45" s="16" t="s">
        <v>39285</v>
      </c>
      <c r="AW45" s="33">
        <f>CHOOSE(MIN(D6L1438C9,RUN_YEARS),B7L814C1,B7L814C10,B7L814C19,B7L814C28,B7L814C37)</f>
        <v>1452.7482812812314</v>
      </c>
      <c r="AX45" s="16" t="s">
        <v>39286</v>
      </c>
      <c r="AY45" s="33">
        <f>IF(D6L1438C23=0,0,D6L1438C19/D6L1438C23)</f>
        <v>0.11048824551367314</v>
      </c>
      <c r="AZ45" s="16" t="s">
        <v>39287</v>
      </c>
      <c r="BA45" s="33">
        <f>IF(D6L1438C5=0,0,D6L1438C19/D6L1438C5)</f>
        <v>0.39500927514763928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7116.4416086742822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7116.4416086742822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2846.576643469713</v>
      </c>
      <c r="R46" s="16" t="s">
        <v>39291</v>
      </c>
      <c r="S46" s="15">
        <f>D6L1439C5-D6L1439C7</f>
        <v>4269.8649652045697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2737.7059529801177</v>
      </c>
      <c r="X46" s="16" t="s">
        <v>39293</v>
      </c>
      <c r="Y46" s="33">
        <f>D6L1439C7-D6L1439C10</f>
        <v>108.87069048959529</v>
      </c>
      <c r="Z46" s="16" t="s">
        <v>39294</v>
      </c>
      <c r="AA46" s="33">
        <f>CHOOSE(MIN(D6L1439C9,RUN_YEARS),B7L814C7,B7L814C16,B7L814C25,B7L814C34,B7L814C43)</f>
        <v>229483</v>
      </c>
      <c r="AB46" s="16" t="s">
        <v>39295</v>
      </c>
      <c r="AC46" s="33">
        <f>IF(D6L1439C12=0,0,D6L1439C10/D6L1439C12)</f>
        <v>1.1929885669004317E-2</v>
      </c>
      <c r="AD46" s="16" t="s">
        <v>39296</v>
      </c>
      <c r="AE46" s="33">
        <f>IF(D6L1439C5=0,0,D6L1439C10/D6L1439C5)</f>
        <v>0.38470152690399484</v>
      </c>
      <c r="AF46" s="16" t="s">
        <v>39297</v>
      </c>
      <c r="AG46" s="33">
        <f>CHOOSE(MIN(D6L1439C9,RUN_YEARS),B7L814C5,B7L814C14,B7L814C23,B7L814C32,B7L814C41)</f>
        <v>3509.9533774067736</v>
      </c>
      <c r="AH46" s="16" t="s">
        <v>39298</v>
      </c>
      <c r="AI46" s="33">
        <f>IF(D6L1439C15=0,0,D6L1439C11/D6L1439C15)</f>
        <v>3.1017702739411089E-2</v>
      </c>
      <c r="AJ46" s="16" t="s">
        <v>39299</v>
      </c>
      <c r="AK46" s="33">
        <f>IF(D6L1439C5=0,0,D6L1439C11/D6L1439C5)</f>
        <v>1.5298473096005174E-2</v>
      </c>
      <c r="AL46" s="16" t="s">
        <v>39300</v>
      </c>
      <c r="AM46" s="33">
        <f>D6L1439C8*CHOOSE(MIN(D6L1439C9,RUN_YEARS),B7L814C4,B7L814C13,B7L814C22,B7L814C31,B7L814C40)</f>
        <v>896.59243543705531</v>
      </c>
      <c r="AN46" s="16" t="s">
        <v>39301</v>
      </c>
      <c r="AO46" s="33">
        <f>D6L1439C8-D6L1439C18</f>
        <v>3373.2725297675142</v>
      </c>
      <c r="AP46" s="16" t="s">
        <v>39302</v>
      </c>
      <c r="AQ46" s="33">
        <f>CHOOSE(MIN(D6L1439C9,RUN_YEARS),B7L814C2,B7L814C11,B7L814C20,B7L814C29,B7L814C38)</f>
        <v>386.13041433705484</v>
      </c>
      <c r="AR46" s="16" t="s">
        <v>39303</v>
      </c>
      <c r="AS46" s="33">
        <f>IF(D6L1439C20=0,0,D6L1439C18/D6L1439C20)</f>
        <v>2.3219938190479241</v>
      </c>
      <c r="AT46" s="16" t="s">
        <v>39304</v>
      </c>
      <c r="AU46" s="33">
        <f>IF(D6L1439C5=0,0,D6L1439C18/D6L1439C5)</f>
        <v>0.12598886982283286</v>
      </c>
      <c r="AV46" s="16" t="s">
        <v>39305</v>
      </c>
      <c r="AW46" s="33">
        <f>CHOOSE(MIN(D6L1439C9,RUN_YEARS),B7L814C1,B7L814C10,B7L814C19,B7L814C28,B7L814C37)</f>
        <v>1452.7482812812314</v>
      </c>
      <c r="AX46" s="16" t="s">
        <v>39306</v>
      </c>
      <c r="AY46" s="33">
        <f>IF(D6L1439C23=0,0,D6L1439C19/D6L1439C23)</f>
        <v>2.3219938190479241</v>
      </c>
      <c r="AZ46" s="16" t="s">
        <v>39307</v>
      </c>
      <c r="BA46" s="33">
        <f>IF(D6L1439C5=0,0,D6L1439C19/D6L1439C5)</f>
        <v>0.47401113017716717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7929.1395318396271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7522.7905702569551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3049.751124261049</v>
      </c>
      <c r="R47" s="16" t="s">
        <v>39311</v>
      </c>
      <c r="S47" s="15">
        <f>SUM(D6L1438C8:D6L1439C8)</f>
        <v>4473.0394459959061</v>
      </c>
      <c r="U47" s="21" t="str">
        <f>NULL_VALUE</f>
        <v>n/a</v>
      </c>
      <c r="V47" s="16" t="s">
        <v>39312</v>
      </c>
      <c r="W47" s="33">
        <f>SUM(D6L1438C10:D6L1439C10)</f>
        <v>2933.1097854510012</v>
      </c>
      <c r="X47" s="16" t="s">
        <v>39313</v>
      </c>
      <c r="Y47" s="33">
        <f>SUM(D6L1438C11:D6L1439C11)</f>
        <v>116.64133881004801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1.2781381563998209E-2</v>
      </c>
      <c r="AD47" s="16" t="s">
        <v>39315</v>
      </c>
      <c r="AE47" s="33">
        <f>IF(D6L1440C5=0,0,D6L1440C10/D6L1440C5)</f>
        <v>0.38989650955427507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3.3231592066395206E-2</v>
      </c>
      <c r="AJ47" s="16" t="s">
        <v>39317</v>
      </c>
      <c r="AK47" s="33">
        <f>IF(D6L1440C5=0,0,D6L1440C11/D6L1440C5)</f>
        <v>1.550506261216626E-2</v>
      </c>
      <c r="AL47" s="16" t="s">
        <v>39318</v>
      </c>
      <c r="AM47" s="33">
        <f>SUM(D6L1438C18:D6L1439C18)</f>
        <v>939.25530745662422</v>
      </c>
      <c r="AN47" s="16" t="s">
        <v>39319</v>
      </c>
      <c r="AO47" s="33">
        <f>SUM(D6L1438C19:D6L1439C19)</f>
        <v>3533.7841385392817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2.4324820645615972</v>
      </c>
      <c r="AT47" s="16" t="s">
        <v>39321</v>
      </c>
      <c r="AU47" s="33">
        <f>IF(D6L1440C5=0,0,D6L1440C18/D6L1440C5)</f>
        <v>0.12485463986863883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2.4324820645615972</v>
      </c>
      <c r="AZ47" s="16" t="s">
        <v>39323</v>
      </c>
      <c r="BA47" s="33">
        <f>IF(D6L1440C5=0,0,D6L1440C19/D6L1440C5)</f>
        <v>0.46974378796491983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77086.748133907007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66581.1174537474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20016.402351850684</v>
      </c>
      <c r="R48" s="16" t="s">
        <v>39328</v>
      </c>
      <c r="S48" s="15">
        <f>SUM(D6L1428C8,D6L1437C8,D6L1440C8)</f>
        <v>46564.715101896712</v>
      </c>
      <c r="U48" s="21" t="str">
        <f>NULL_VALUE</f>
        <v>n/a</v>
      </c>
      <c r="V48" s="16" t="s">
        <v>39329</v>
      </c>
      <c r="W48" s="33">
        <f>SUM(D6L1428C10,D6L1437C10,D6L1440C10)</f>
        <v>19234.322873274734</v>
      </c>
      <c r="X48" s="16" t="s">
        <v>39330</v>
      </c>
      <c r="Y48" s="33">
        <f>SUM(D6L1428C11,D6L1437C11,D6L1440C11)</f>
        <v>782.07947857595082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8.6103652656893639E-2</v>
      </c>
      <c r="AD48" s="16" t="s">
        <v>39332</v>
      </c>
      <c r="AE48" s="33">
        <f>IF(D6L1441C5=0,0,D6L1441C10/D6L1441C5)</f>
        <v>0.28888555207317512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0.22386949690792307</v>
      </c>
      <c r="AJ48" s="16" t="s">
        <v>39334</v>
      </c>
      <c r="AK48" s="33">
        <f>IF(D6L1441C5=0,0,D6L1441C11/D6L1441C5)</f>
        <v>1.174626543507994E-2</v>
      </c>
      <c r="AL48" s="16" t="s">
        <v>39335</v>
      </c>
      <c r="AM48" s="33">
        <f>SUM(D6L1428C18,D6L1437C18,D6L1440C18)</f>
        <v>9750.0703817889935</v>
      </c>
      <c r="AN48" s="16" t="s">
        <v>39336</v>
      </c>
      <c r="AO48" s="33">
        <f>SUM(D6L1428C19,D6L1437C19,D6L1440C19)</f>
        <v>36814.644720107717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25.331230967727112</v>
      </c>
      <c r="AT48" s="16" t="s">
        <v>39338</v>
      </c>
      <c r="AU48" s="33">
        <f>IF(D6L1441C5=0,0,D6L1441C18/D6L1441C5)</f>
        <v>0.14643897180851878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25.331230967727109</v>
      </c>
      <c r="AZ48" s="16" t="s">
        <v>39340</v>
      </c>
      <c r="BA48" s="33">
        <f>IF(D6L1441C5=0,0,D6L1441C19/D6L1441C5)</f>
        <v>0.55292921068322609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9D110-90AD-4859-ADBE-8F5FADE5904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8191.2970955999999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7044.5155022159997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3522.2577511079999</v>
      </c>
      <c r="R8" s="16" t="s">
        <v>39349</v>
      </c>
      <c r="S8" s="15">
        <f>D6L1501C5-D6L1501C7</f>
        <v>3522.2577511079999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3458.2792146335069</v>
      </c>
      <c r="X8" s="16" t="s">
        <v>39351</v>
      </c>
      <c r="Y8" s="33">
        <f>D6L1501C7-D6L1501C10</f>
        <v>63.978536474493012</v>
      </c>
      <c r="Z8" s="16" t="s">
        <v>39352</v>
      </c>
      <c r="AA8" s="33">
        <f>CHOOSE(MIN(D6L1501C9,RUN_YEARS),B7L815C7,B7L815C16,B7L815C25,B7L815C34,B7L815C43)</f>
        <v>151191.33333333334</v>
      </c>
      <c r="AB8" s="16" t="s">
        <v>39353</v>
      </c>
      <c r="AC8" s="33">
        <f>IF(D6L1501C12=0,0,D6L1501C10/D6L1501C12)</f>
        <v>2.287352812088109E-2</v>
      </c>
      <c r="AD8" s="16" t="s">
        <v>39354</v>
      </c>
      <c r="AE8" s="33">
        <f>IF(D6L1501C5=0,0,D6L1501C10/D6L1501C5)</f>
        <v>0.49091796498220958</v>
      </c>
      <c r="AF8" s="16" t="s">
        <v>39355</v>
      </c>
      <c r="AG8" s="33">
        <f>CHOOSE(MIN(D6L1501C9,RUN_YEARS),B7L815C5,B7L815C14,B7L815C23,B7L815C32,B7L815C41)</f>
        <v>1075.7907255594246</v>
      </c>
      <c r="AH8" s="16" t="s">
        <v>39356</v>
      </c>
      <c r="AI8" s="33">
        <f>IF(D6L1501C15=0,0,D6L1501C11/D6L1501C15)</f>
        <v>5.9471173114290773E-2</v>
      </c>
      <c r="AJ8" s="16" t="s">
        <v>39357</v>
      </c>
      <c r="AK8" s="33">
        <f>IF(D6L1501C5=0,0,D6L1501C11/D6L1501C5)</f>
        <v>9.0820350177903963E-3</v>
      </c>
      <c r="AL8" s="16" t="s">
        <v>39358</v>
      </c>
      <c r="AM8" s="33">
        <f>D6L1501C8*CHOOSE(MIN(D6L1501C9,RUN_YEARS),B7L815C4,B7L815C13,B7L815C22,B7L815C31,B7L815C40)</f>
        <v>1182.0731691476271</v>
      </c>
      <c r="AN8" s="16" t="s">
        <v>39359</v>
      </c>
      <c r="AO8" s="33">
        <f>D6L1501C8-D6L1501C18</f>
        <v>2340.1845819603727</v>
      </c>
      <c r="AP8" s="16" t="s">
        <v>39360</v>
      </c>
      <c r="AQ8" s="33">
        <f>CHOOSE(MIN(D6L1501C9,RUN_YEARS),B7L815C2,B7L815C11,B7L815C20,B7L815C29,B7L815C38)</f>
        <v>265.44350236670857</v>
      </c>
      <c r="AR8" s="16" t="s">
        <v>39361</v>
      </c>
      <c r="AS8" s="33">
        <f>IF(D6L1501C20=0,0,D6L1501C18/D6L1501C20)</f>
        <v>4.4532006193717271</v>
      </c>
      <c r="AT8" s="16" t="s">
        <v>39362</v>
      </c>
      <c r="AU8" s="33">
        <f>IF(D6L1501C5=0,0,D6L1501C18/D6L1501C5)</f>
        <v>0.16780049228024005</v>
      </c>
      <c r="AV8" s="16" t="s">
        <v>39363</v>
      </c>
      <c r="AW8" s="33">
        <f>CHOOSE(MIN(D6L1501C9,RUN_YEARS),B7L815C1,B7L815C10,B7L815C19,B7L815C28,B7L815C37)</f>
        <v>525.50621047262268</v>
      </c>
      <c r="AX8" s="16" t="s">
        <v>39364</v>
      </c>
      <c r="AY8" s="33">
        <f>IF(D6L1501C23=0,0,D6L1501C19/D6L1501C23)</f>
        <v>4.4532006193717271</v>
      </c>
      <c r="AZ8" s="16" t="s">
        <v>39365</v>
      </c>
      <c r="BA8" s="33">
        <f>IF(D6L1501C5=0,0,D6L1501C19/D6L1501C5)</f>
        <v>0.33219950771975998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15.823891018989755</v>
      </c>
      <c r="J9" s="16" t="s">
        <v>39386</v>
      </c>
      <c r="K9" s="21">
        <f>IF(FLOW_THRU_100PCT="Y",1,INDEX(VariabilityMatrix,D6L1502C1,D6L1502C9))</f>
        <v>0.4974550993029121</v>
      </c>
      <c r="L9" s="16" t="s">
        <v>39366</v>
      </c>
      <c r="M9" s="15">
        <f>IF(D6L1502C2&lt;&gt;0,D6L1502C2*D6L1502C4,D6L1502C3*D6L1502C4)</f>
        <v>7.8716752782100077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3.9358376391050038</v>
      </c>
      <c r="R9" s="16" t="s">
        <v>39368</v>
      </c>
      <c r="S9" s="15">
        <f>D6L1502C5-D6L1502C7</f>
        <v>3.9358376391050038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3.8707585258591179</v>
      </c>
      <c r="X9" s="16" t="s">
        <v>39370</v>
      </c>
      <c r="Y9" s="33">
        <f>D6L1502C7-D6L1502C10</f>
        <v>6.5079113245885889E-2</v>
      </c>
      <c r="Z9" s="16" t="s">
        <v>39371</v>
      </c>
      <c r="AA9" s="33">
        <f>CHOOSE(MIN(D6L1502C9,RUN_YEARS),B7L815C7,B7L815C16,B7L815C25,B7L815C34,B7L815C43)</f>
        <v>179571.4</v>
      </c>
      <c r="AB9" s="16" t="s">
        <v>39372</v>
      </c>
      <c r="AC9" s="33">
        <f>IF(D6L1502C12=0,0,D6L1502C10/D6L1502C12)</f>
        <v>2.1555540168752473E-5</v>
      </c>
      <c r="AD9" s="16" t="s">
        <v>39373</v>
      </c>
      <c r="AE9" s="33">
        <f>IF(D6L1502C5=0,0,D6L1502C10/D6L1502C5)</f>
        <v>0.49173249518739237</v>
      </c>
      <c r="AF9" s="16" t="s">
        <v>39374</v>
      </c>
      <c r="AG9" s="33">
        <f>CHOOSE(MIN(D6L1502C9,RUN_YEARS),B7L815C5,B7L815C14,B7L815C23,B7L815C32,B7L815C41)</f>
        <v>1161.2062595294842</v>
      </c>
      <c r="AH9" s="16" t="s">
        <v>39375</v>
      </c>
      <c r="AI9" s="33">
        <f>IF(D6L1502C15=0,0,D6L1502C11/D6L1502C15)</f>
        <v>5.6044404438756357E-5</v>
      </c>
      <c r="AJ9" s="16" t="s">
        <v>39376</v>
      </c>
      <c r="AK9" s="33">
        <f>IF(D6L1502C5=0,0,D6L1502C11/D6L1502C5)</f>
        <v>8.267504812607648E-3</v>
      </c>
      <c r="AL9" s="16" t="s">
        <v>39377</v>
      </c>
      <c r="AM9" s="33">
        <f>D6L1502C8*CHOOSE(MIN(D6L1502C9,RUN_YEARS),B7L815C4,B7L815C13,B7L815C22,B7L815C31,B7L815C40)</f>
        <v>1.3804527692711765</v>
      </c>
      <c r="AN9" s="16" t="s">
        <v>39378</v>
      </c>
      <c r="AO9" s="33">
        <f>D6L1502C8-D6L1502C18</f>
        <v>2.5553848698338273</v>
      </c>
      <c r="AP9" s="16" t="s">
        <v>39379</v>
      </c>
      <c r="AQ9" s="33">
        <f>CHOOSE(MIN(D6L1502C9,RUN_YEARS),B7L815C2,B7L815C11,B7L815C20,B7L815C29,B7L815C38)</f>
        <v>308.07945390064737</v>
      </c>
      <c r="AR9" s="16" t="s">
        <v>39380</v>
      </c>
      <c r="AS9" s="33">
        <f>IF(D6L1502C20=0,0,D6L1502C18/D6L1502C20)</f>
        <v>4.4808336024782722E-3</v>
      </c>
      <c r="AT9" s="16" t="s">
        <v>39381</v>
      </c>
      <c r="AU9" s="33">
        <f>IF(D6L1502C5=0,0,D6L1502C18/D6L1502C5)</f>
        <v>0.17536962850747659</v>
      </c>
      <c r="AV9" s="16" t="s">
        <v>39382</v>
      </c>
      <c r="AW9" s="33">
        <f>CHOOSE(MIN(D6L1502C9,RUN_YEARS),B7L815C1,B7L815C10,B7L815C19,B7L815C28,B7L815C37)</f>
        <v>570.29229302790623</v>
      </c>
      <c r="AX9" s="16" t="s">
        <v>39383</v>
      </c>
      <c r="AY9" s="33">
        <f>IF(D6L1502C23=0,0,D6L1502C19/D6L1502C23)</f>
        <v>4.4808336024782722E-3</v>
      </c>
      <c r="AZ9" s="16" t="s">
        <v>39384</v>
      </c>
      <c r="BA9" s="33">
        <f>IF(D6L1502C5=0,0,D6L1502C19/D6L1502C5)</f>
        <v>0.32463037149252338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7.2652851926566306</v>
      </c>
      <c r="J10" s="16" t="s">
        <v>39407</v>
      </c>
      <c r="K10" s="21">
        <f>IF(FLOW_THRU_100PCT="Y",1,INDEX(VariabilityMatrix,D6L1503C1,D6L1503C9))</f>
        <v>0.4974550993029121</v>
      </c>
      <c r="L10" s="16" t="s">
        <v>39387</v>
      </c>
      <c r="M10" s="15">
        <f>IF(D6L1503C2&lt;&gt;0,D6L1503C2*D6L1503C4,D6L1503C3*D6L1503C4)</f>
        <v>3.6141531669769811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1.8070765834884905</v>
      </c>
      <c r="R10" s="16" t="s">
        <v>39389</v>
      </c>
      <c r="S10" s="15">
        <f>D6L1503C5-D6L1503C7</f>
        <v>1.8070765834884905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1.7771965547870072</v>
      </c>
      <c r="X10" s="16" t="s">
        <v>39391</v>
      </c>
      <c r="Y10" s="33">
        <f>D6L1503C7-D6L1503C10</f>
        <v>2.9880028701483319E-2</v>
      </c>
      <c r="Z10" s="16" t="s">
        <v>39392</v>
      </c>
      <c r="AA10" s="33">
        <f>CHOOSE(MIN(D6L1503C9,RUN_YEARS),B7L815C7,B7L815C16,B7L815C25,B7L815C34,B7L815C43)</f>
        <v>179571.4</v>
      </c>
      <c r="AB10" s="16" t="s">
        <v>39393</v>
      </c>
      <c r="AC10" s="33">
        <f>IF(D6L1503C12=0,0,D6L1503C10/D6L1503C12)</f>
        <v>9.8968797636316651E-6</v>
      </c>
      <c r="AD10" s="16" t="s">
        <v>39394</v>
      </c>
      <c r="AE10" s="33">
        <f>IF(D6L1503C5=0,0,D6L1503C10/D6L1503C5)</f>
        <v>0.49173249518739237</v>
      </c>
      <c r="AF10" s="16" t="s">
        <v>39395</v>
      </c>
      <c r="AG10" s="33">
        <f>CHOOSE(MIN(D6L1503C9,RUN_YEARS),B7L815C5,B7L815C14,B7L815C23,B7L815C32,B7L815C41)</f>
        <v>1161.2062595294842</v>
      </c>
      <c r="AH10" s="16" t="s">
        <v>39396</v>
      </c>
      <c r="AI10" s="33">
        <f>IF(D6L1503C15=0,0,D6L1503C11/D6L1503C15)</f>
        <v>2.5731887385442252E-5</v>
      </c>
      <c r="AJ10" s="16" t="s">
        <v>39397</v>
      </c>
      <c r="AK10" s="33">
        <f>IF(D6L1503C5=0,0,D6L1503C11/D6L1503C5)</f>
        <v>8.2675048126076359E-3</v>
      </c>
      <c r="AL10" s="16" t="s">
        <v>39398</v>
      </c>
      <c r="AM10" s="33">
        <f>D6L1503C8*CHOOSE(MIN(D6L1503C9,RUN_YEARS),B7L815C4,B7L815C13,B7L815C22,B7L815C31,B7L815C40)</f>
        <v>0.63381269826187314</v>
      </c>
      <c r="AN10" s="16" t="s">
        <v>39399</v>
      </c>
      <c r="AO10" s="33">
        <f>D6L1503C8-D6L1503C18</f>
        <v>1.1732638852266173</v>
      </c>
      <c r="AP10" s="16" t="s">
        <v>39400</v>
      </c>
      <c r="AQ10" s="33">
        <f>CHOOSE(MIN(D6L1503C9,RUN_YEARS),B7L815C2,B7L815C11,B7L815C20,B7L815C29,B7L815C38)</f>
        <v>308.07945390064737</v>
      </c>
      <c r="AR10" s="16" t="s">
        <v>39401</v>
      </c>
      <c r="AS10" s="33">
        <f>IF(D6L1503C20=0,0,D6L1503C18/D6L1503C20)</f>
        <v>2.0573027192727742E-3</v>
      </c>
      <c r="AT10" s="16" t="s">
        <v>39402</v>
      </c>
      <c r="AU10" s="33">
        <f>IF(D6L1503C5=0,0,D6L1503C18/D6L1503C5)</f>
        <v>0.17536962850747659</v>
      </c>
      <c r="AV10" s="16" t="s">
        <v>39403</v>
      </c>
      <c r="AW10" s="33">
        <f>CHOOSE(MIN(D6L1503C9,RUN_YEARS),B7L815C1,B7L815C10,B7L815C19,B7L815C28,B7L815C37)</f>
        <v>570.29229302790623</v>
      </c>
      <c r="AX10" s="16" t="s">
        <v>39404</v>
      </c>
      <c r="AY10" s="33">
        <f>IF(D6L1503C23=0,0,D6L1503C19/D6L1503C23)</f>
        <v>2.0573027192727742E-3</v>
      </c>
      <c r="AZ10" s="16" t="s">
        <v>39405</v>
      </c>
      <c r="BA10" s="33">
        <f>IF(D6L1503C5=0,0,D6L1503C19/D6L1503C5)</f>
        <v>0.32463037149252338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0.29873121915400275</v>
      </c>
      <c r="J11" s="16" t="s">
        <v>39428</v>
      </c>
      <c r="K11" s="21">
        <f>IF(FLOW_THRU_100PCT="Y",1,INDEX(VariabilityMatrix,D6L1504C1,D6L1504C9))</f>
        <v>0.49174669797485232</v>
      </c>
      <c r="L11" s="16" t="s">
        <v>39408</v>
      </c>
      <c r="M11" s="15">
        <f>IF(D6L1504C2&lt;&gt;0,D6L1504C2*D6L1504C4,D6L1504C3*D6L1504C4)</f>
        <v>0.1469000906009828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7.3450045300491401E-2</v>
      </c>
      <c r="R11" s="16" t="s">
        <v>39410</v>
      </c>
      <c r="S11" s="15">
        <f>D6L1504C5-D6L1504C7</f>
        <v>7.3450045300491401E-2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7.1635260992677197E-2</v>
      </c>
      <c r="X11" s="16" t="s">
        <v>39412</v>
      </c>
      <c r="Y11" s="33">
        <f>D6L1504C7-D6L1504C10</f>
        <v>1.8147843078142045E-3</v>
      </c>
      <c r="Z11" s="16" t="s">
        <v>39413</v>
      </c>
      <c r="AA11" s="33">
        <f>CHOOSE(MIN(D6L1504C9,RUN_YEARS),B7L815C7,B7L815C16,B7L815C25,B7L815C34,B7L815C43)</f>
        <v>63355</v>
      </c>
      <c r="AB11" s="16" t="s">
        <v>39414</v>
      </c>
      <c r="AC11" s="33">
        <f>IF(D6L1504C12=0,0,D6L1504C10/D6L1504C12)</f>
        <v>1.1306962511668724E-6</v>
      </c>
      <c r="AD11" s="16" t="s">
        <v>39415</v>
      </c>
      <c r="AE11" s="33">
        <f>IF(D6L1504C5=0,0,D6L1504C10/D6L1504C5)</f>
        <v>0.48764613214062874</v>
      </c>
      <c r="AF11" s="16" t="s">
        <v>39416</v>
      </c>
      <c r="AG11" s="33">
        <f>CHOOSE(MIN(D6L1504C9,RUN_YEARS),B7L815C5,B7L815C14,B7L815C23,B7L815C32,B7L815C41)</f>
        <v>617.31341536119885</v>
      </c>
      <c r="AH11" s="16" t="s">
        <v>39417</v>
      </c>
      <c r="AI11" s="33">
        <f>IF(D6L1504C15=0,0,D6L1504C11/D6L1504C15)</f>
        <v>2.9398102530338636E-6</v>
      </c>
      <c r="AJ11" s="16" t="s">
        <v>39418</v>
      </c>
      <c r="AK11" s="33">
        <f>IF(D6L1504C5=0,0,D6L1504C11/D6L1504C5)</f>
        <v>1.235386785937124E-2</v>
      </c>
      <c r="AL11" s="16" t="s">
        <v>39419</v>
      </c>
      <c r="AM11" s="33">
        <f>D6L1504C8*CHOOSE(MIN(D6L1504C9,RUN_YEARS),B7L815C4,B7L815C13,B7L815C22,B7L815C31,B7L815C40)</f>
        <v>1.9478568026819274E-2</v>
      </c>
      <c r="AN11" s="16" t="s">
        <v>39420</v>
      </c>
      <c r="AO11" s="33">
        <f>D6L1504C8-D6L1504C18</f>
        <v>5.397147727367213E-2</v>
      </c>
      <c r="AP11" s="16" t="s">
        <v>39421</v>
      </c>
      <c r="AQ11" s="33">
        <f>CHOOSE(MIN(D6L1504C9,RUN_YEARS),B7L815C2,B7L815C11,B7L815C20,B7L815C29,B7L815C38)</f>
        <v>106.60176309497483</v>
      </c>
      <c r="AR11" s="16" t="s">
        <v>39422</v>
      </c>
      <c r="AS11" s="33">
        <f>IF(D6L1504C20=0,0,D6L1504C18/D6L1504C20)</f>
        <v>1.8272275674713947E-4</v>
      </c>
      <c r="AT11" s="16" t="s">
        <v>39423</v>
      </c>
      <c r="AU11" s="33">
        <f>IF(D6L1504C5=0,0,D6L1504C18/D6L1504C5)</f>
        <v>0.13259738606784058</v>
      </c>
      <c r="AV11" s="16" t="s">
        <v>39424</v>
      </c>
      <c r="AW11" s="33">
        <f>CHOOSE(MIN(D6L1504C9,RUN_YEARS),B7L815C1,B7L815C10,B7L815C19,B7L815C28,B7L815C37)</f>
        <v>295.37359349476344</v>
      </c>
      <c r="AX11" s="16" t="s">
        <v>39425</v>
      </c>
      <c r="AY11" s="33">
        <f>IF(D6L1504C23=0,0,D6L1504C19/D6L1504C23)</f>
        <v>1.8272275674713952E-4</v>
      </c>
      <c r="AZ11" s="16" t="s">
        <v>39426</v>
      </c>
      <c r="BA11" s="33">
        <f>IF(D6L1504C5=0,0,D6L1504C19/D6L1504C5)</f>
        <v>0.36740261393215945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196.52856679865843</v>
      </c>
      <c r="J12" s="16" t="s">
        <v>39449</v>
      </c>
      <c r="K12" s="21">
        <f>IF(FLOW_THRU_100PCT="Y",1,INDEX(VariabilityMatrix,D6L1505C1,D6L1505C9))</f>
        <v>0.24674303864797151</v>
      </c>
      <c r="L12" s="16" t="s">
        <v>39429</v>
      </c>
      <c r="M12" s="15">
        <f>IF(D6L1505C2&lt;&gt;0,D6L1505C2*D6L1505C4,D6L1505C3*D6L1505C4)</f>
        <v>48.492055753031828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24.246027876515914</v>
      </c>
      <c r="R12" s="16" t="s">
        <v>39431</v>
      </c>
      <c r="S12" s="15">
        <f>D6L1505C5-D6L1505C7</f>
        <v>24.246027876515914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23.845119572204485</v>
      </c>
      <c r="X12" s="16" t="s">
        <v>39433</v>
      </c>
      <c r="Y12" s="33">
        <f>D6L1505C7-D6L1505C10</f>
        <v>0.40090830431142876</v>
      </c>
      <c r="Z12" s="16" t="s">
        <v>39434</v>
      </c>
      <c r="AA12" s="33">
        <f>CHOOSE(MIN(D6L1505C9,RUN_YEARS),B7L815C7,B7L815C16,B7L815C25,B7L815C34,B7L815C43)</f>
        <v>179571.4</v>
      </c>
      <c r="AB12" s="16" t="s">
        <v>39435</v>
      </c>
      <c r="AC12" s="33">
        <f>IF(D6L1505C12=0,0,D6L1505C10/D6L1505C12)</f>
        <v>1.3278907204713271E-4</v>
      </c>
      <c r="AD12" s="16" t="s">
        <v>39436</v>
      </c>
      <c r="AE12" s="33">
        <f>IF(D6L1505C5=0,0,D6L1505C10/D6L1505C5)</f>
        <v>0.49173249518739237</v>
      </c>
      <c r="AF12" s="16" t="s">
        <v>39437</v>
      </c>
      <c r="AG12" s="33">
        <f>CHOOSE(MIN(D6L1505C9,RUN_YEARS),B7L815C5,B7L815C14,B7L815C23,B7L815C32,B7L815C41)</f>
        <v>1161.2062595294842</v>
      </c>
      <c r="AH12" s="16" t="s">
        <v>39438</v>
      </c>
      <c r="AI12" s="33">
        <f>IF(D6L1505C15=0,0,D6L1505C11/D6L1505C15)</f>
        <v>3.4525158732254431E-4</v>
      </c>
      <c r="AJ12" s="16" t="s">
        <v>39439</v>
      </c>
      <c r="AK12" s="33">
        <f>IF(D6L1505C5=0,0,D6L1505C11/D6L1505C5)</f>
        <v>8.2675048126076428E-3</v>
      </c>
      <c r="AL12" s="16" t="s">
        <v>39440</v>
      </c>
      <c r="AM12" s="33">
        <f>D6L1505C8*CHOOSE(MIN(D6L1505C9,RUN_YEARS),B7L815C4,B7L815C13,B7L815C22,B7L815C31,B7L815C40)</f>
        <v>8.5040338029730353</v>
      </c>
      <c r="AN12" s="16" t="s">
        <v>39441</v>
      </c>
      <c r="AO12" s="33">
        <f>D6L1505C8-D6L1505C18</f>
        <v>15.741994073542878</v>
      </c>
      <c r="AP12" s="16" t="s">
        <v>39442</v>
      </c>
      <c r="AQ12" s="33">
        <f>CHOOSE(MIN(D6L1505C9,RUN_YEARS),B7L815C2,B7L815C11,B7L815C20,B7L815C29,B7L815C38)</f>
        <v>308.07945390064737</v>
      </c>
      <c r="AR12" s="16" t="s">
        <v>39443</v>
      </c>
      <c r="AS12" s="33">
        <f>IF(D6L1505C20=0,0,D6L1505C18/D6L1505C20)</f>
        <v>2.7603378593742588E-2</v>
      </c>
      <c r="AT12" s="16" t="s">
        <v>39444</v>
      </c>
      <c r="AU12" s="33">
        <f>IF(D6L1505C5=0,0,D6L1505C18/D6L1505C5)</f>
        <v>0.17536962850747662</v>
      </c>
      <c r="AV12" s="16" t="s">
        <v>39445</v>
      </c>
      <c r="AW12" s="33">
        <f>CHOOSE(MIN(D6L1505C9,RUN_YEARS),B7L815C1,B7L815C10,B7L815C19,B7L815C28,B7L815C37)</f>
        <v>570.29229302790623</v>
      </c>
      <c r="AX12" s="16" t="s">
        <v>39446</v>
      </c>
      <c r="AY12" s="33">
        <f>IF(D6L1505C23=0,0,D6L1505C19/D6L1505C23)</f>
        <v>2.7603378593742581E-2</v>
      </c>
      <c r="AZ12" s="16" t="s">
        <v>39447</v>
      </c>
      <c r="BA12" s="33">
        <f>IF(D6L1505C5=0,0,D6L1505C19/D6L1505C5)</f>
        <v>0.32463037149252338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72.85475583576293</v>
      </c>
      <c r="J13" s="16" t="s">
        <v>39470</v>
      </c>
      <c r="K13" s="21">
        <f>IF(FLOW_THRU_100PCT="Y",1,INDEX(VariabilityMatrix,D6L1506C1,D6L1506C9))</f>
        <v>0.4974550993029121</v>
      </c>
      <c r="L13" s="16" t="s">
        <v>39450</v>
      </c>
      <c r="M13" s="15">
        <f>IF(D6L1506C2&lt;&gt;0,D6L1506C2*D6L1506C4,D6L1506C3*D6L1506C4)</f>
        <v>36.24196979896886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18.12098489948443</v>
      </c>
      <c r="R13" s="16" t="s">
        <v>39452</v>
      </c>
      <c r="S13" s="15">
        <f>D6L1506C5-D6L1506C7</f>
        <v>18.12098489948443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17.821354239753074</v>
      </c>
      <c r="X13" s="16" t="s">
        <v>39454</v>
      </c>
      <c r="Y13" s="33">
        <f>D6L1506C7-D6L1506C10</f>
        <v>0.29963065973135627</v>
      </c>
      <c r="Z13" s="16" t="s">
        <v>39455</v>
      </c>
      <c r="AA13" s="33">
        <f>CHOOSE(MIN(D6L1506C9,RUN_YEARS),B7L815C7,B7L815C16,B7L815C25,B7L815C34,B7L815C43)</f>
        <v>179571.4</v>
      </c>
      <c r="AB13" s="16" t="s">
        <v>39456</v>
      </c>
      <c r="AC13" s="33">
        <f>IF(D6L1506C12=0,0,D6L1506C10/D6L1506C12)</f>
        <v>9.9243834150388504E-5</v>
      </c>
      <c r="AD13" s="16" t="s">
        <v>39457</v>
      </c>
      <c r="AE13" s="33">
        <f>IF(D6L1506C5=0,0,D6L1506C10/D6L1506C5)</f>
        <v>0.49173249518739237</v>
      </c>
      <c r="AF13" s="16" t="s">
        <v>39458</v>
      </c>
      <c r="AG13" s="33">
        <f>CHOOSE(MIN(D6L1506C9,RUN_YEARS),B7L815C5,B7L815C14,B7L815C23,B7L815C32,B7L815C41)</f>
        <v>1161.2062595294842</v>
      </c>
      <c r="AH13" s="16" t="s">
        <v>39459</v>
      </c>
      <c r="AI13" s="33">
        <f>IF(D6L1506C15=0,0,D6L1506C11/D6L1506C15)</f>
        <v>2.5803396879100989E-4</v>
      </c>
      <c r="AJ13" s="16" t="s">
        <v>39460</v>
      </c>
      <c r="AK13" s="33">
        <f>IF(D6L1506C5=0,0,D6L1506C11/D6L1506C5)</f>
        <v>8.2675048126076532E-3</v>
      </c>
      <c r="AL13" s="16" t="s">
        <v>39461</v>
      </c>
      <c r="AM13" s="33">
        <f>D6L1506C8*CHOOSE(MIN(D6L1506C9,RUN_YEARS),B7L815C4,B7L815C13,B7L815C22,B7L815C31,B7L815C40)</f>
        <v>6.3557407800243553</v>
      </c>
      <c r="AN13" s="16" t="s">
        <v>39462</v>
      </c>
      <c r="AO13" s="33">
        <f>D6L1506C8-D6L1506C18</f>
        <v>11.765244119460075</v>
      </c>
      <c r="AP13" s="16" t="s">
        <v>39463</v>
      </c>
      <c r="AQ13" s="33">
        <f>CHOOSE(MIN(D6L1506C9,RUN_YEARS),B7L815C2,B7L815C11,B7L815C20,B7L815C29,B7L815C38)</f>
        <v>308.07945390064737</v>
      </c>
      <c r="AR13" s="16" t="s">
        <v>39464</v>
      </c>
      <c r="AS13" s="33">
        <f>IF(D6L1506C20=0,0,D6L1506C18/D6L1506C20)</f>
        <v>2.0630200097907274E-2</v>
      </c>
      <c r="AT13" s="16" t="s">
        <v>39465</v>
      </c>
      <c r="AU13" s="33">
        <f>IF(D6L1506C5=0,0,D6L1506C18/D6L1506C5)</f>
        <v>0.17536962850747659</v>
      </c>
      <c r="AV13" s="16" t="s">
        <v>39466</v>
      </c>
      <c r="AW13" s="33">
        <f>CHOOSE(MIN(D6L1506C9,RUN_YEARS),B7L815C1,B7L815C10,B7L815C19,B7L815C28,B7L815C37)</f>
        <v>570.29229302790623</v>
      </c>
      <c r="AX13" s="16" t="s">
        <v>39467</v>
      </c>
      <c r="AY13" s="33">
        <f>IF(D6L1506C23=0,0,D6L1506C19/D6L1506C23)</f>
        <v>2.0630200097907274E-2</v>
      </c>
      <c r="AZ13" s="16" t="s">
        <v>39468</v>
      </c>
      <c r="BA13" s="33">
        <f>IF(D6L1506C5=0,0,D6L1506C19/D6L1506C5)</f>
        <v>0.32463037149252338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12.255867278229069</v>
      </c>
      <c r="J14" s="16" t="s">
        <v>39491</v>
      </c>
      <c r="K14" s="21">
        <f>IF(FLOW_THRU_100PCT="Y",1,INDEX(VariabilityMatrix,D6L1507C1,D6L1507C9))</f>
        <v>0.49174669797485232</v>
      </c>
      <c r="L14" s="16" t="s">
        <v>39471</v>
      </c>
      <c r="M14" s="15">
        <f>IF(D6L1507C2&lt;&gt;0,D6L1507C2*D6L1507C4,D6L1507C3*D6L1507C4)</f>
        <v>6.0267822648871849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3.0133911324435925</v>
      </c>
      <c r="R14" s="16" t="s">
        <v>39473</v>
      </c>
      <c r="S14" s="15">
        <f>D6L1507C5-D6L1507C7</f>
        <v>3.0133911324435925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2.9389370607259742</v>
      </c>
      <c r="X14" s="16" t="s">
        <v>39475</v>
      </c>
      <c r="Y14" s="33">
        <f>D6L1507C7-D6L1507C10</f>
        <v>7.4454071717618309E-2</v>
      </c>
      <c r="Z14" s="16" t="s">
        <v>39476</v>
      </c>
      <c r="AA14" s="33">
        <f>CHOOSE(MIN(D6L1507C9,RUN_YEARS),B7L815C7,B7L815C16,B7L815C25,B7L815C34,B7L815C43)</f>
        <v>63355</v>
      </c>
      <c r="AB14" s="16" t="s">
        <v>39477</v>
      </c>
      <c r="AC14" s="33">
        <f>IF(D6L1507C12=0,0,D6L1507C10/D6L1507C12)</f>
        <v>4.6388399664209202E-5</v>
      </c>
      <c r="AD14" s="16" t="s">
        <v>39478</v>
      </c>
      <c r="AE14" s="33">
        <f>IF(D6L1507C5=0,0,D6L1507C10/D6L1507C5)</f>
        <v>0.4876461321406288</v>
      </c>
      <c r="AF14" s="16" t="s">
        <v>39479</v>
      </c>
      <c r="AG14" s="33">
        <f>CHOOSE(MIN(D6L1507C9,RUN_YEARS),B7L815C5,B7L815C14,B7L815C23,B7L815C32,B7L815C41)</f>
        <v>617.31341536119885</v>
      </c>
      <c r="AH14" s="16" t="s">
        <v>39480</v>
      </c>
      <c r="AI14" s="33">
        <f>IF(D6L1507C15=0,0,D6L1507C11/D6L1507C15)</f>
        <v>1.206098391269436E-4</v>
      </c>
      <c r="AJ14" s="16" t="s">
        <v>39481</v>
      </c>
      <c r="AK14" s="33">
        <f>IF(D6L1507C5=0,0,D6L1507C11/D6L1507C5)</f>
        <v>1.2353867859371225E-2</v>
      </c>
      <c r="AL14" s="16" t="s">
        <v>39482</v>
      </c>
      <c r="AM14" s="33">
        <f>D6L1507C8*CHOOSE(MIN(D6L1507C9,RUN_YEARS),B7L815C4,B7L815C13,B7L815C22,B7L815C31,B7L815C40)</f>
        <v>0.79913557472406072</v>
      </c>
      <c r="AN14" s="16" t="s">
        <v>39483</v>
      </c>
      <c r="AO14" s="33">
        <f>D6L1507C8-D6L1507C18</f>
        <v>2.2142555577195315</v>
      </c>
      <c r="AP14" s="16" t="s">
        <v>39484</v>
      </c>
      <c r="AQ14" s="33">
        <f>CHOOSE(MIN(D6L1507C9,RUN_YEARS),B7L815C2,B7L815C11,B7L815C20,B7L815C29,B7L815C38)</f>
        <v>106.60176309497483</v>
      </c>
      <c r="AR14" s="16" t="s">
        <v>39485</v>
      </c>
      <c r="AS14" s="33">
        <f>IF(D6L1507C20=0,0,D6L1507C18/D6L1507C20)</f>
        <v>7.4964573898471639E-3</v>
      </c>
      <c r="AT14" s="16" t="s">
        <v>39486</v>
      </c>
      <c r="AU14" s="33">
        <f>IF(D6L1507C5=0,0,D6L1507C18/D6L1507C5)</f>
        <v>0.13259738606784058</v>
      </c>
      <c r="AV14" s="16" t="s">
        <v>39487</v>
      </c>
      <c r="AW14" s="33">
        <f>CHOOSE(MIN(D6L1507C9,RUN_YEARS),B7L815C1,B7L815C10,B7L815C19,B7L815C28,B7L815C37)</f>
        <v>295.37359349476344</v>
      </c>
      <c r="AX14" s="16" t="s">
        <v>39488</v>
      </c>
      <c r="AY14" s="33">
        <f>IF(D6L1507C23=0,0,D6L1507C19/D6L1507C23)</f>
        <v>7.4964573898471639E-3</v>
      </c>
      <c r="AZ14" s="16" t="s">
        <v>39489</v>
      </c>
      <c r="BA14" s="33">
        <f>IF(D6L1507C5=0,0,D6L1507C19/D6L1507C5)</f>
        <v>0.36740261393215939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9.4647514979486022E-2</v>
      </c>
      <c r="J15" s="16" t="s">
        <v>39512</v>
      </c>
      <c r="K15" s="21">
        <f>IF(FLOW_THRU_100PCT="Y",1,INDEX(VariabilityMatrix,D6L1508C1,D6L1508C9))</f>
        <v>0.49174669797485232</v>
      </c>
      <c r="L15" s="16" t="s">
        <v>39492</v>
      </c>
      <c r="M15" s="15">
        <f>IF(D6L1508C2&lt;&gt;0,D6L1508C2*D6L1508C4,D6L1508C3*D6L1508C4)</f>
        <v>4.6542602962687626E-2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2.3271301481343813E-2</v>
      </c>
      <c r="R15" s="16" t="s">
        <v>39494</v>
      </c>
      <c r="S15" s="15">
        <f>D6L1508C5-D6L1508C7</f>
        <v>2.3271301481343813E-2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2.2696320314511589E-2</v>
      </c>
      <c r="X15" s="16" t="s">
        <v>39496</v>
      </c>
      <c r="Y15" s="33">
        <f>D6L1508C7-D6L1508C10</f>
        <v>5.7498116683222383E-4</v>
      </c>
      <c r="Z15" s="16" t="s">
        <v>39497</v>
      </c>
      <c r="AA15" s="33">
        <f>CHOOSE(MIN(D6L1508C9,RUN_YEARS),B7L815C7,B7L815C16,B7L815C25,B7L815C34,B7L815C43)</f>
        <v>63355</v>
      </c>
      <c r="AB15" s="16" t="s">
        <v>39498</v>
      </c>
      <c r="AC15" s="33">
        <f>IF(D6L1508C12=0,0,D6L1508C10/D6L1508C12)</f>
        <v>3.5824039640930614E-7</v>
      </c>
      <c r="AD15" s="16" t="s">
        <v>39499</v>
      </c>
      <c r="AE15" s="33">
        <f>IF(D6L1508C5=0,0,D6L1508C10/D6L1508C5)</f>
        <v>0.48764613214062874</v>
      </c>
      <c r="AF15" s="16" t="s">
        <v>39500</v>
      </c>
      <c r="AG15" s="33">
        <f>CHOOSE(MIN(D6L1508C9,RUN_YEARS),B7L815C5,B7L815C14,B7L815C23,B7L815C32,B7L815C41)</f>
        <v>617.31341536119885</v>
      </c>
      <c r="AH15" s="16" t="s">
        <v>39501</v>
      </c>
      <c r="AI15" s="33">
        <f>IF(D6L1508C15=0,0,D6L1508C11/D6L1508C15)</f>
        <v>9.3142503066419543E-7</v>
      </c>
      <c r="AJ15" s="16" t="s">
        <v>39502</v>
      </c>
      <c r="AK15" s="33">
        <f>IF(D6L1508C5=0,0,D6L1508C11/D6L1508C5)</f>
        <v>1.2353867859371251E-2</v>
      </c>
      <c r="AL15" s="16" t="s">
        <v>39503</v>
      </c>
      <c r="AM15" s="33">
        <f>D6L1508C8*CHOOSE(MIN(D6L1508C9,RUN_YEARS),B7L815C4,B7L815C13,B7L815C22,B7L815C31,B7L815C40)</f>
        <v>6.1714274936457121E-3</v>
      </c>
      <c r="AN15" s="16" t="s">
        <v>39504</v>
      </c>
      <c r="AO15" s="33">
        <f>D6L1508C8-D6L1508C18</f>
        <v>1.7099873987698102E-2</v>
      </c>
      <c r="AP15" s="16" t="s">
        <v>39505</v>
      </c>
      <c r="AQ15" s="33">
        <f>CHOOSE(MIN(D6L1508C9,RUN_YEARS),B7L815C2,B7L815C11,B7L815C20,B7L815C29,B7L815C38)</f>
        <v>106.60176309497483</v>
      </c>
      <c r="AR15" s="16" t="s">
        <v>39506</v>
      </c>
      <c r="AS15" s="33">
        <f>IF(D6L1508C20=0,0,D6L1508C18/D6L1508C20)</f>
        <v>5.7892358573351134E-5</v>
      </c>
      <c r="AT15" s="16" t="s">
        <v>39507</v>
      </c>
      <c r="AU15" s="33">
        <f>IF(D6L1508C5=0,0,D6L1508C18/D6L1508C5)</f>
        <v>0.13259738606784058</v>
      </c>
      <c r="AV15" s="16" t="s">
        <v>39508</v>
      </c>
      <c r="AW15" s="33">
        <f>CHOOSE(MIN(D6L1508C9,RUN_YEARS),B7L815C1,B7L815C10,B7L815C19,B7L815C28,B7L815C37)</f>
        <v>295.37359349476344</v>
      </c>
      <c r="AX15" s="16" t="s">
        <v>39509</v>
      </c>
      <c r="AY15" s="33">
        <f>IF(D6L1508C23=0,0,D6L1508C19/D6L1508C23)</f>
        <v>5.789235857335114E-5</v>
      </c>
      <c r="AZ15" s="16" t="s">
        <v>39510</v>
      </c>
      <c r="BA15" s="33">
        <f>IF(D6L1508C5=0,0,D6L1508C19/D6L1508C5)</f>
        <v>0.36740261393215945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2.9577348431089382E-3</v>
      </c>
      <c r="J16" s="16" t="s">
        <v>39533</v>
      </c>
      <c r="K16" s="21">
        <f>IF(FLOW_THRU_100PCT="Y",1,INDEX(VariabilityMatrix,D6L1509C1,D6L1509C9))</f>
        <v>0.49174669797485232</v>
      </c>
      <c r="L16" s="16" t="s">
        <v>39513</v>
      </c>
      <c r="M16" s="15">
        <f>IF(D6L1509C2&lt;&gt;0,D6L1509C2*D6L1509C4,D6L1509C3*D6L1509C4)</f>
        <v>1.4544563425839883E-3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7.2722817129199416E-4</v>
      </c>
      <c r="R16" s="16" t="s">
        <v>39515</v>
      </c>
      <c r="S16" s="15">
        <f>D6L1509C5-D6L1509C7</f>
        <v>7.2722817129199416E-4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7.0926000982848717E-4</v>
      </c>
      <c r="X16" s="16" t="s">
        <v>39517</v>
      </c>
      <c r="Y16" s="33">
        <f>D6L1509C7-D6L1509C10</f>
        <v>1.7968161463506995E-5</v>
      </c>
      <c r="Z16" s="16" t="s">
        <v>39518</v>
      </c>
      <c r="AA16" s="33">
        <f>CHOOSE(MIN(D6L1509C9,RUN_YEARS),B7L815C7,B7L815C16,B7L815C25,B7L815C34,B7L815C43)</f>
        <v>63355</v>
      </c>
      <c r="AB16" s="16" t="s">
        <v>39519</v>
      </c>
      <c r="AC16" s="33">
        <f>IF(D6L1509C12=0,0,D6L1509C10/D6L1509C12)</f>
        <v>1.1195012387790817E-8</v>
      </c>
      <c r="AD16" s="16" t="s">
        <v>39520</v>
      </c>
      <c r="AE16" s="33">
        <f>IF(D6L1509C5=0,0,D6L1509C10/D6L1509C5)</f>
        <v>0.48764613214062874</v>
      </c>
      <c r="AF16" s="16" t="s">
        <v>39521</v>
      </c>
      <c r="AG16" s="33">
        <f>CHOOSE(MIN(D6L1509C9,RUN_YEARS),B7L815C5,B7L815C14,B7L815C23,B7L815C32,B7L815C41)</f>
        <v>617.31341536119885</v>
      </c>
      <c r="AH16" s="16" t="s">
        <v>39522</v>
      </c>
      <c r="AI16" s="33">
        <f>IF(D6L1509C15=0,0,D6L1509C11/D6L1509C15)</f>
        <v>2.9107032208256107E-8</v>
      </c>
      <c r="AJ16" s="16" t="s">
        <v>39523</v>
      </c>
      <c r="AK16" s="33">
        <f>IF(D6L1509C5=0,0,D6L1509C11/D6L1509C5)</f>
        <v>1.2353867859371251E-2</v>
      </c>
      <c r="AL16" s="16" t="s">
        <v>39524</v>
      </c>
      <c r="AM16" s="33">
        <f>D6L1509C8*CHOOSE(MIN(D6L1509C9,RUN_YEARS),B7L815C4,B7L815C13,B7L815C22,B7L815C31,B7L815C40)</f>
        <v>1.928571091764285E-4</v>
      </c>
      <c r="AN16" s="16" t="s">
        <v>39525</v>
      </c>
      <c r="AO16" s="33">
        <f>D6L1509C8-D6L1509C18</f>
        <v>5.3437106211556569E-4</v>
      </c>
      <c r="AP16" s="16" t="s">
        <v>39526</v>
      </c>
      <c r="AQ16" s="33">
        <f>CHOOSE(MIN(D6L1509C9,RUN_YEARS),B7L815C2,B7L815C11,B7L815C20,B7L815C29,B7L815C38)</f>
        <v>106.60176309497483</v>
      </c>
      <c r="AR16" s="16" t="s">
        <v>39527</v>
      </c>
      <c r="AS16" s="33">
        <f>IF(D6L1509C20=0,0,D6L1509C18/D6L1509C20)</f>
        <v>1.8091362054172229E-6</v>
      </c>
      <c r="AT16" s="16" t="s">
        <v>39528</v>
      </c>
      <c r="AU16" s="33">
        <f>IF(D6L1509C5=0,0,D6L1509C18/D6L1509C5)</f>
        <v>0.13259738606784058</v>
      </c>
      <c r="AV16" s="16" t="s">
        <v>39529</v>
      </c>
      <c r="AW16" s="33">
        <f>CHOOSE(MIN(D6L1509C9,RUN_YEARS),B7L815C1,B7L815C10,B7L815C19,B7L815C28,B7L815C37)</f>
        <v>295.37359349476344</v>
      </c>
      <c r="AX16" s="16" t="s">
        <v>39530</v>
      </c>
      <c r="AY16" s="33">
        <f>IF(D6L1509C23=0,0,D6L1509C19/D6L1509C23)</f>
        <v>1.8091362054172231E-6</v>
      </c>
      <c r="AZ16" s="16" t="s">
        <v>39531</v>
      </c>
      <c r="BA16" s="33">
        <f>IF(D6L1509C5=0,0,D6L1509C19/D6L1509C5)</f>
        <v>0.36740261393215945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0.37267459023172617</v>
      </c>
      <c r="J17" s="16" t="s">
        <v>39554</v>
      </c>
      <c r="K17" s="21">
        <f>IF(FLOW_THRU_100PCT="Y",1,INDEX(VariabilityMatrix,D6L1510C1,D6L1510C9))</f>
        <v>0.49174669797485232</v>
      </c>
      <c r="L17" s="16" t="s">
        <v>39534</v>
      </c>
      <c r="M17" s="15">
        <f>IF(D6L1510C2&lt;&gt;0,D6L1510C2*D6L1510C4,D6L1510C3*D6L1510C4)</f>
        <v>0.18326149916558249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9.1630749582791243E-2</v>
      </c>
      <c r="R17" s="16" t="s">
        <v>39536</v>
      </c>
      <c r="S17" s="15">
        <f>D6L1510C5-D6L1510C7</f>
        <v>9.1630749582791243E-2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8.9366761238389367E-2</v>
      </c>
      <c r="X17" s="16" t="s">
        <v>39538</v>
      </c>
      <c r="Y17" s="33">
        <f>D6L1510C7-D6L1510C10</f>
        <v>2.2639883444018766E-3</v>
      </c>
      <c r="Z17" s="16" t="s">
        <v>39539</v>
      </c>
      <c r="AA17" s="33">
        <f>CHOOSE(MIN(D6L1510C9,RUN_YEARS),B7L815C7,B7L815C16,B7L815C25,B7L815C34,B7L815C43)</f>
        <v>63355</v>
      </c>
      <c r="AB17" s="16" t="s">
        <v>39540</v>
      </c>
      <c r="AC17" s="33">
        <f>IF(D6L1510C12=0,0,D6L1510C10/D6L1510C12)</f>
        <v>1.4105715608616426E-6</v>
      </c>
      <c r="AD17" s="16" t="s">
        <v>39541</v>
      </c>
      <c r="AE17" s="33">
        <f>IF(D6L1510C5=0,0,D6L1510C10/D6L1510C5)</f>
        <v>0.4876461321406288</v>
      </c>
      <c r="AF17" s="16" t="s">
        <v>39542</v>
      </c>
      <c r="AG17" s="33">
        <f>CHOOSE(MIN(D6L1510C9,RUN_YEARS),B7L815C5,B7L815C14,B7L815C23,B7L815C32,B7L815C41)</f>
        <v>617.31341536119885</v>
      </c>
      <c r="AH17" s="16" t="s">
        <v>39543</v>
      </c>
      <c r="AI17" s="33">
        <f>IF(D6L1510C15=0,0,D6L1510C11/D6L1510C15)</f>
        <v>3.6674860582402618E-6</v>
      </c>
      <c r="AJ17" s="16" t="s">
        <v>39544</v>
      </c>
      <c r="AK17" s="33">
        <f>IF(D6L1510C5=0,0,D6L1510C11/D6L1510C5)</f>
        <v>1.2353867859371228E-2</v>
      </c>
      <c r="AL17" s="16" t="s">
        <v>39545</v>
      </c>
      <c r="AM17" s="33">
        <f>D6L1510C8*CHOOSE(MIN(D6L1510C9,RUN_YEARS),B7L815C4,B7L815C13,B7L815C22,B7L815C31,B7L815C40)</f>
        <v>2.4299995756229986E-2</v>
      </c>
      <c r="AN17" s="16" t="s">
        <v>39546</v>
      </c>
      <c r="AO17" s="33">
        <f>D6L1510C8-D6L1510C18</f>
        <v>6.7330753826561257E-2</v>
      </c>
      <c r="AP17" s="16" t="s">
        <v>39547</v>
      </c>
      <c r="AQ17" s="33">
        <f>CHOOSE(MIN(D6L1510C9,RUN_YEARS),B7L815C2,B7L815C11,B7L815C20,B7L815C29,B7L815C38)</f>
        <v>106.60176309497483</v>
      </c>
      <c r="AR17" s="16" t="s">
        <v>39548</v>
      </c>
      <c r="AS17" s="33">
        <f>IF(D6L1510C20=0,0,D6L1510C18/D6L1510C20)</f>
        <v>2.2795116188257004E-4</v>
      </c>
      <c r="AT17" s="16" t="s">
        <v>39549</v>
      </c>
      <c r="AU17" s="33">
        <f>IF(D6L1510C5=0,0,D6L1510C18/D6L1510C5)</f>
        <v>0.13259738606784058</v>
      </c>
      <c r="AV17" s="16" t="s">
        <v>39550</v>
      </c>
      <c r="AW17" s="33">
        <f>CHOOSE(MIN(D6L1510C9,RUN_YEARS),B7L815C1,B7L815C10,B7L815C19,B7L815C28,B7L815C37)</f>
        <v>295.37359349476344</v>
      </c>
      <c r="AX17" s="16" t="s">
        <v>39551</v>
      </c>
      <c r="AY17" s="33">
        <f>IF(D6L1510C23=0,0,D6L1510C19/D6L1510C23)</f>
        <v>2.2795116188257004E-4</v>
      </c>
      <c r="AZ17" s="16" t="s">
        <v>39552</v>
      </c>
      <c r="BA17" s="33">
        <f>IF(D6L1510C5=0,0,D6L1510C19/D6L1510C5)</f>
        <v>0.36740261393215939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0.27802707525224019</v>
      </c>
      <c r="J18" s="16" t="s">
        <v>39575</v>
      </c>
      <c r="K18" s="21">
        <f>IF(FLOW_THRU_100PCT="Y",1,INDEX(VariabilityMatrix,D6L1511C1,D6L1511C9))</f>
        <v>0.49174669797485232</v>
      </c>
      <c r="L18" s="16" t="s">
        <v>39555</v>
      </c>
      <c r="M18" s="15">
        <f>IF(D6L1511C2&lt;&gt;0,D6L1511C2*D6L1511C4,D6L1511C3*D6L1511C4)</f>
        <v>0.1367188962028949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6.8359448101447451E-2</v>
      </c>
      <c r="R18" s="16" t="s">
        <v>39557</v>
      </c>
      <c r="S18" s="15">
        <f>D6L1511C5-D6L1511C7</f>
        <v>6.8359448101447451E-2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6.6670440923877791E-2</v>
      </c>
      <c r="X18" s="16" t="s">
        <v>39559</v>
      </c>
      <c r="Y18" s="33">
        <f>D6L1511C7-D6L1511C10</f>
        <v>1.6890071775696597E-3</v>
      </c>
      <c r="Z18" s="16" t="s">
        <v>39560</v>
      </c>
      <c r="AA18" s="33">
        <f>CHOOSE(MIN(D6L1511C9,RUN_YEARS),B7L815C7,B7L815C16,B7L815C25,B7L815C34,B7L815C43)</f>
        <v>63355</v>
      </c>
      <c r="AB18" s="16" t="s">
        <v>39561</v>
      </c>
      <c r="AC18" s="33">
        <f>IF(D6L1511C12=0,0,D6L1511C10/D6L1511C12)</f>
        <v>1.0523311644523366E-6</v>
      </c>
      <c r="AD18" s="16" t="s">
        <v>39562</v>
      </c>
      <c r="AE18" s="33">
        <f>IF(D6L1511C5=0,0,D6L1511C10/D6L1511C5)</f>
        <v>0.48764613214062874</v>
      </c>
      <c r="AF18" s="16" t="s">
        <v>39563</v>
      </c>
      <c r="AG18" s="33">
        <f>CHOOSE(MIN(D6L1511C9,RUN_YEARS),B7L815C5,B7L815C14,B7L815C23,B7L815C32,B7L815C41)</f>
        <v>617.31341536119885</v>
      </c>
      <c r="AH18" s="16" t="s">
        <v>39564</v>
      </c>
      <c r="AI18" s="33">
        <f>IF(D6L1511C15=0,0,D6L1511C11/D6L1511C15)</f>
        <v>2.7360610275760774E-6</v>
      </c>
      <c r="AJ18" s="16" t="s">
        <v>39565</v>
      </c>
      <c r="AK18" s="33">
        <f>IF(D6L1511C5=0,0,D6L1511C11/D6L1511C5)</f>
        <v>1.2353867859371266E-2</v>
      </c>
      <c r="AL18" s="16" t="s">
        <v>39566</v>
      </c>
      <c r="AM18" s="33">
        <f>D6L1511C8*CHOOSE(MIN(D6L1511C9,RUN_YEARS),B7L815C4,B7L815C13,B7L815C22,B7L815C31,B7L815C40)</f>
        <v>1.8128568262584278E-2</v>
      </c>
      <c r="AN18" s="16" t="s">
        <v>39567</v>
      </c>
      <c r="AO18" s="33">
        <f>D6L1511C8-D6L1511C18</f>
        <v>5.0230879838863172E-2</v>
      </c>
      <c r="AP18" s="16" t="s">
        <v>39568</v>
      </c>
      <c r="AQ18" s="33">
        <f>CHOOSE(MIN(D6L1511C9,RUN_YEARS),B7L815C2,B7L815C11,B7L815C20,B7L815C29,B7L815C38)</f>
        <v>106.60176309497483</v>
      </c>
      <c r="AR18" s="16" t="s">
        <v>39569</v>
      </c>
      <c r="AS18" s="33">
        <f>IF(D6L1511C20=0,0,D6L1511C18/D6L1511C20)</f>
        <v>1.7005880330921893E-4</v>
      </c>
      <c r="AT18" s="16" t="s">
        <v>39570</v>
      </c>
      <c r="AU18" s="33">
        <f>IF(D6L1511C5=0,0,D6L1511C18/D6L1511C5)</f>
        <v>0.13259738606784058</v>
      </c>
      <c r="AV18" s="16" t="s">
        <v>39571</v>
      </c>
      <c r="AW18" s="33">
        <f>CHOOSE(MIN(D6L1511C9,RUN_YEARS),B7L815C1,B7L815C10,B7L815C19,B7L815C28,B7L815C37)</f>
        <v>295.37359349476344</v>
      </c>
      <c r="AX18" s="16" t="s">
        <v>39572</v>
      </c>
      <c r="AY18" s="33">
        <f>IF(D6L1511C23=0,0,D6L1511C19/D6L1511C23)</f>
        <v>1.7005880330921895E-4</v>
      </c>
      <c r="AZ18" s="16" t="s">
        <v>39573</v>
      </c>
      <c r="BA18" s="33">
        <f>IF(D6L1511C5=0,0,D6L1511C19/D6L1511C5)</f>
        <v>0.36740261393215945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0.49174669797485232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63355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617.31341536119885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106.60176309497483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295.37359349476344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1.2013930224776415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1.0331979993307716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0.51659899966538581</v>
      </c>
      <c r="R20" s="16" t="s">
        <v>39599</v>
      </c>
      <c r="S20" s="15">
        <f>D6L1513C5-D6L1513C7</f>
        <v>0.51659899966538581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0.50383500810908666</v>
      </c>
      <c r="X20" s="16" t="s">
        <v>39601</v>
      </c>
      <c r="Y20" s="33">
        <f>D6L1513C7-D6L1513C10</f>
        <v>1.2763991556299148E-2</v>
      </c>
      <c r="Z20" s="16" t="s">
        <v>39602</v>
      </c>
      <c r="AA20" s="33">
        <f>CHOOSE(MIN(D6L1513C9,RUN_YEARS),B7L815C7,B7L815C16,B7L815C25,B7L815C34,B7L815C43)</f>
        <v>63355</v>
      </c>
      <c r="AB20" s="16" t="s">
        <v>39603</v>
      </c>
      <c r="AC20" s="33">
        <f>IF(D6L1513C12=0,0,D6L1513C10/D6L1513C12)</f>
        <v>7.9525689860166779E-6</v>
      </c>
      <c r="AD20" s="16" t="s">
        <v>39604</v>
      </c>
      <c r="AE20" s="33">
        <f>IF(D6L1513C5=0,0,D6L1513C10/D6L1513C5)</f>
        <v>0.48764613214062869</v>
      </c>
      <c r="AF20" s="16" t="s">
        <v>39605</v>
      </c>
      <c r="AG20" s="33">
        <f>CHOOSE(MIN(D6L1513C9,RUN_YEARS),B7L815C5,B7L815C14,B7L815C23,B7L815C32,B7L815C41)</f>
        <v>617.31341536119885</v>
      </c>
      <c r="AH20" s="16" t="s">
        <v>39606</v>
      </c>
      <c r="AI20" s="33">
        <f>IF(D6L1513C15=0,0,D6L1513C11/D6L1513C15)</f>
        <v>2.0676679363643435E-5</v>
      </c>
      <c r="AJ20" s="16" t="s">
        <v>39607</v>
      </c>
      <c r="AK20" s="33">
        <f>IF(D6L1513C5=0,0,D6L1513C11/D6L1513C5)</f>
        <v>1.2353867859371299E-2</v>
      </c>
      <c r="AL20" s="16" t="s">
        <v>39608</v>
      </c>
      <c r="AM20" s="33">
        <f>D6L1513C8*CHOOSE(MIN(D6L1513C9,RUN_YEARS),B7L815C4,B7L815C13,B7L815C22,B7L815C31,B7L815C40)</f>
        <v>0.13699935400178281</v>
      </c>
      <c r="AN20" s="16" t="s">
        <v>39609</v>
      </c>
      <c r="AO20" s="33">
        <f>D6L1513C8-D6L1513C18</f>
        <v>0.37959964566360299</v>
      </c>
      <c r="AP20" s="16" t="s">
        <v>39610</v>
      </c>
      <c r="AQ20" s="33">
        <f>CHOOSE(MIN(D6L1513C9,RUN_YEARS),B7L815C2,B7L815C11,B7L815C20,B7L815C29,B7L815C38)</f>
        <v>106.60176309497483</v>
      </c>
      <c r="AR20" s="16" t="s">
        <v>39611</v>
      </c>
      <c r="AS20" s="33">
        <f>IF(D6L1513C20=0,0,D6L1513C18/D6L1513C20)</f>
        <v>1.2851509208128746E-3</v>
      </c>
      <c r="AT20" s="16" t="s">
        <v>39612</v>
      </c>
      <c r="AU20" s="33">
        <f>IF(D6L1513C5=0,0,D6L1513C18/D6L1513C5)</f>
        <v>0.13259738606784058</v>
      </c>
      <c r="AV20" s="16" t="s">
        <v>39613</v>
      </c>
      <c r="AW20" s="33">
        <f>CHOOSE(MIN(D6L1513C9,RUN_YEARS),B7L815C1,B7L815C10,B7L815C19,B7L815C28,B7L815C37)</f>
        <v>295.37359349476344</v>
      </c>
      <c r="AX20" s="16" t="s">
        <v>39614</v>
      </c>
      <c r="AY20" s="33">
        <f>IF(D6L1513C23=0,0,D6L1513C19/D6L1513C23)</f>
        <v>1.2851509208128748E-3</v>
      </c>
      <c r="AZ20" s="16" t="s">
        <v>39615</v>
      </c>
      <c r="BA20" s="33">
        <f>IF(D6L1513C5=0,0,D6L1513C19/D6L1513C5)</f>
        <v>0.36740261393215945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4.3923099794886591</v>
      </c>
      <c r="J21" s="16" t="s">
        <v>39637</v>
      </c>
      <c r="K21" s="21">
        <f>IF(FLOW_THRU_100PCT="Y",1,INDEX(VariabilityMatrix,D6L1514C1,D6L1514C9))</f>
        <v>0.4974550993029121</v>
      </c>
      <c r="L21" s="16" t="s">
        <v>39617</v>
      </c>
      <c r="M21" s="15">
        <f>IF(D6L1514C2&lt;&gt;0,D6L1514C2*D6L1514C4,D6L1514C3*D6L1514C4)</f>
        <v>2.1849769970157027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1.0924884985078513</v>
      </c>
      <c r="R21" s="16" t="s">
        <v>39619</v>
      </c>
      <c r="S21" s="15">
        <f>D6L1514C5-D6L1514C7</f>
        <v>1.0924884985078513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1.0744241906695871</v>
      </c>
      <c r="X21" s="16" t="s">
        <v>39621</v>
      </c>
      <c r="Y21" s="33">
        <f>D6L1514C7-D6L1514C10</f>
        <v>1.8064307838264293E-2</v>
      </c>
      <c r="Z21" s="16" t="s">
        <v>39622</v>
      </c>
      <c r="AA21" s="33">
        <f>CHOOSE(MIN(D6L1514C9,RUN_YEARS),B7L815C7,B7L815C16,B7L815C25,B7L815C34,B7L815C43)</f>
        <v>179571.4</v>
      </c>
      <c r="AB21" s="16" t="s">
        <v>39623</v>
      </c>
      <c r="AC21" s="33">
        <f>IF(D6L1514C12=0,0,D6L1514C10/D6L1514C12)</f>
        <v>5.9832701124432235E-6</v>
      </c>
      <c r="AD21" s="16" t="s">
        <v>39624</v>
      </c>
      <c r="AE21" s="33">
        <f>IF(D6L1514C5=0,0,D6L1514C10/D6L1514C5)</f>
        <v>0.49173249518739237</v>
      </c>
      <c r="AF21" s="16" t="s">
        <v>39625</v>
      </c>
      <c r="AG21" s="33">
        <f>CHOOSE(MIN(D6L1514C9,RUN_YEARS),B7L815C5,B7L815C14,B7L815C23,B7L815C32,B7L815C41)</f>
        <v>1161.2062595294842</v>
      </c>
      <c r="AH21" s="16" t="s">
        <v>39626</v>
      </c>
      <c r="AI21" s="33">
        <f>IF(D6L1514C15=0,0,D6L1514C11/D6L1514C15)</f>
        <v>1.5556502292352329E-5</v>
      </c>
      <c r="AJ21" s="16" t="s">
        <v>39627</v>
      </c>
      <c r="AK21" s="33">
        <f>IF(D6L1514C5=0,0,D6L1514C11/D6L1514C5)</f>
        <v>8.2675048126076324E-3</v>
      </c>
      <c r="AL21" s="16" t="s">
        <v>39628</v>
      </c>
      <c r="AM21" s="33">
        <f>D6L1514C8*CHOOSE(MIN(D6L1514C9,RUN_YEARS),B7L815C4,B7L815C13,B7L815C22,B7L815C31,B7L815C40)</f>
        <v>0.38317860426402556</v>
      </c>
      <c r="AN21" s="16" t="s">
        <v>39629</v>
      </c>
      <c r="AO21" s="33">
        <f>D6L1514C8-D6L1514C18</f>
        <v>0.70930989424382584</v>
      </c>
      <c r="AP21" s="16" t="s">
        <v>39630</v>
      </c>
      <c r="AQ21" s="33">
        <f>CHOOSE(MIN(D6L1514C9,RUN_YEARS),B7L815C2,B7L815C11,B7L815C20,B7L815C29,B7L815C38)</f>
        <v>308.07945390064737</v>
      </c>
      <c r="AR21" s="16" t="s">
        <v>39631</v>
      </c>
      <c r="AS21" s="33">
        <f>IF(D6L1514C20=0,0,D6L1514C18/D6L1514C20)</f>
        <v>1.2437655267579022E-3</v>
      </c>
      <c r="AT21" s="16" t="s">
        <v>39632</v>
      </c>
      <c r="AU21" s="33">
        <f>IF(D6L1514C5=0,0,D6L1514C18/D6L1514C5)</f>
        <v>0.17536962850747659</v>
      </c>
      <c r="AV21" s="16" t="s">
        <v>39633</v>
      </c>
      <c r="AW21" s="33">
        <f>CHOOSE(MIN(D6L1514C9,RUN_YEARS),B7L815C1,B7L815C10,B7L815C19,B7L815C28,B7L815C37)</f>
        <v>570.29229302790623</v>
      </c>
      <c r="AX21" s="16" t="s">
        <v>39634</v>
      </c>
      <c r="AY21" s="33">
        <f>IF(D6L1514C23=0,0,D6L1514C19/D6L1514C23)</f>
        <v>1.2437655267579025E-3</v>
      </c>
      <c r="AZ21" s="16" t="s">
        <v>39635</v>
      </c>
      <c r="BA21" s="33">
        <f>IF(D6L1514C5=0,0,D6L1514C19/D6L1514C5)</f>
        <v>0.32463037149252344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13.161790635319914</v>
      </c>
      <c r="J22" s="16" t="s">
        <v>39658</v>
      </c>
      <c r="K22" s="21">
        <f>IF(FLOW_THRU_100PCT="Y",1,INDEX(VariabilityMatrix,D6L1515C1,D6L1515C9))</f>
        <v>0.50225231908625079</v>
      </c>
      <c r="L22" s="16" t="s">
        <v>39638</v>
      </c>
      <c r="M22" s="15">
        <f>IF(D6L1515C2&lt;&gt;0,D6L1515C2*D6L1515C4,D6L1515C3*D6L1515C4)</f>
        <v>6.6105398699171252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3.3052699349585626</v>
      </c>
      <c r="R22" s="16" t="s">
        <v>39640</v>
      </c>
      <c r="S22" s="15">
        <f>D6L1515C5-D6L1515C7</f>
        <v>3.3052699349585626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3.2452327803734753</v>
      </c>
      <c r="X22" s="16" t="s">
        <v>39642</v>
      </c>
      <c r="Y22" s="33">
        <f>D6L1515C7-D6L1515C10</f>
        <v>6.0037154585087293E-2</v>
      </c>
      <c r="Z22" s="16" t="s">
        <v>39643</v>
      </c>
      <c r="AA22" s="33">
        <f>CHOOSE(MIN(D6L1515C9,RUN_YEARS),B7L815C7,B7L815C16,B7L815C25,B7L815C34,B7L815C43)</f>
        <v>151191.33333333334</v>
      </c>
      <c r="AB22" s="16" t="s">
        <v>39644</v>
      </c>
      <c r="AC22" s="33">
        <f>IF(D6L1515C12=0,0,D6L1515C10/D6L1515C12)</f>
        <v>2.1464410087704378E-5</v>
      </c>
      <c r="AD22" s="16" t="s">
        <v>39645</v>
      </c>
      <c r="AE22" s="33">
        <f>IF(D6L1515C5=0,0,D6L1515C10/D6L1515C5)</f>
        <v>0.49091796498220952</v>
      </c>
      <c r="AF22" s="16" t="s">
        <v>39646</v>
      </c>
      <c r="AG22" s="33">
        <f>CHOOSE(MIN(D6L1515C9,RUN_YEARS),B7L815C5,B7L815C14,B7L815C23,B7L815C32,B7L815C41)</f>
        <v>1075.7907255594246</v>
      </c>
      <c r="AH22" s="16" t="s">
        <v>39647</v>
      </c>
      <c r="AI22" s="33">
        <f>IF(D6L1515C15=0,0,D6L1515C11/D6L1515C15)</f>
        <v>5.5807466228031689E-5</v>
      </c>
      <c r="AJ22" s="16" t="s">
        <v>39648</v>
      </c>
      <c r="AK22" s="33">
        <f>IF(D6L1515C5=0,0,D6L1515C11/D6L1515C5)</f>
        <v>9.0820350177904553E-3</v>
      </c>
      <c r="AL22" s="16" t="s">
        <v>39649</v>
      </c>
      <c r="AM22" s="33">
        <f>D6L1515C8*CHOOSE(MIN(D6L1515C9,RUN_YEARS),B7L815C4,B7L815C13,B7L815C22,B7L815C31,B7L815C40)</f>
        <v>1.1092518444102477</v>
      </c>
      <c r="AN22" s="16" t="s">
        <v>39650</v>
      </c>
      <c r="AO22" s="33">
        <f>D6L1515C8-D6L1515C18</f>
        <v>2.1960180905483151</v>
      </c>
      <c r="AP22" s="16" t="s">
        <v>39651</v>
      </c>
      <c r="AQ22" s="33">
        <f>CHOOSE(MIN(D6L1515C9,RUN_YEARS),B7L815C2,B7L815C11,B7L815C20,B7L815C29,B7L815C38)</f>
        <v>265.44350236670857</v>
      </c>
      <c r="AR22" s="16" t="s">
        <v>39652</v>
      </c>
      <c r="AS22" s="33">
        <f>IF(D6L1515C20=0,0,D6L1515C18/D6L1515C20)</f>
        <v>4.1788622984555981E-3</v>
      </c>
      <c r="AT22" s="16" t="s">
        <v>39653</v>
      </c>
      <c r="AU22" s="33">
        <f>IF(D6L1515C5=0,0,D6L1515C18/D6L1515C5)</f>
        <v>0.16780049228024008</v>
      </c>
      <c r="AV22" s="16" t="s">
        <v>39654</v>
      </c>
      <c r="AW22" s="33">
        <f>CHOOSE(MIN(D6L1515C9,RUN_YEARS),B7L815C1,B7L815C10,B7L815C19,B7L815C28,B7L815C37)</f>
        <v>525.50621047262268</v>
      </c>
      <c r="AX22" s="16" t="s">
        <v>39655</v>
      </c>
      <c r="AY22" s="33">
        <f>IF(D6L1515C23=0,0,D6L1515C19/D6L1515C23)</f>
        <v>4.1788622984555972E-3</v>
      </c>
      <c r="AZ22" s="16" t="s">
        <v>39656</v>
      </c>
      <c r="BA22" s="33">
        <f>IF(D6L1515C5=0,0,D6L1515C19/D6L1515C5)</f>
        <v>0.33219950771975998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706.20648533953693</v>
      </c>
      <c r="J23" s="16" t="s">
        <v>39679</v>
      </c>
      <c r="K23" s="21">
        <f>IF(FLOW_THRU_100PCT="Y",1,INDEX(VariabilityMatrix,D6L1516C1,D6L1516C9))</f>
        <v>0.24086589183116475</v>
      </c>
      <c r="L23" s="16" t="s">
        <v>39659</v>
      </c>
      <c r="M23" s="15">
        <f>IF(D6L1516C2&lt;&gt;0,D6L1516C2*D6L1516C4,D6L1516C3*D6L1516C4)</f>
        <v>170.10105490825993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85.050527454129963</v>
      </c>
      <c r="R23" s="16" t="s">
        <v>39661</v>
      </c>
      <c r="S23" s="15">
        <f>D6L1516C5-D6L1516C7</f>
        <v>85.050527454129963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83.505663716890055</v>
      </c>
      <c r="X23" s="16" t="s">
        <v>39663</v>
      </c>
      <c r="Y23" s="33">
        <f>D6L1516C7-D6L1516C10</f>
        <v>1.5448637372399077</v>
      </c>
      <c r="Z23" s="16" t="s">
        <v>39664</v>
      </c>
      <c r="AA23" s="33">
        <f>CHOOSE(MIN(D6L1516C9,RUN_YEARS),B7L815C7,B7L815C16,B7L815C25,B7L815C34,B7L815C43)</f>
        <v>151191.33333333334</v>
      </c>
      <c r="AB23" s="16" t="s">
        <v>39665</v>
      </c>
      <c r="AC23" s="33">
        <f>IF(D6L1516C12=0,0,D6L1516C10/D6L1516C12)</f>
        <v>5.5231779412106988E-4</v>
      </c>
      <c r="AD23" s="16" t="s">
        <v>39666</v>
      </c>
      <c r="AE23" s="33">
        <f>IF(D6L1516C5=0,0,D6L1516C10/D6L1516C5)</f>
        <v>0.49091796498220958</v>
      </c>
      <c r="AF23" s="16" t="s">
        <v>39667</v>
      </c>
      <c r="AG23" s="33">
        <f>CHOOSE(MIN(D6L1516C9,RUN_YEARS),B7L815C5,B7L815C14,B7L815C23,B7L815C32,B7L815C41)</f>
        <v>1075.7907255594246</v>
      </c>
      <c r="AH23" s="16" t="s">
        <v>39668</v>
      </c>
      <c r="AI23" s="33">
        <f>IF(D6L1516C15=0,0,D6L1516C11/D6L1516C15)</f>
        <v>1.4360262647147839E-3</v>
      </c>
      <c r="AJ23" s="16" t="s">
        <v>39669</v>
      </c>
      <c r="AK23" s="33">
        <f>IF(D6L1516C5=0,0,D6L1516C11/D6L1516C5)</f>
        <v>9.0820350177904206E-3</v>
      </c>
      <c r="AL23" s="16" t="s">
        <v>39670</v>
      </c>
      <c r="AM23" s="33">
        <f>D6L1516C8*CHOOSE(MIN(D6L1516C9,RUN_YEARS),B7L815C4,B7L815C13,B7L815C22,B7L815C31,B7L815C40)</f>
        <v>28.543040750994159</v>
      </c>
      <c r="AN23" s="16" t="s">
        <v>39671</v>
      </c>
      <c r="AO23" s="33">
        <f>D6L1516C8-D6L1516C18</f>
        <v>56.507486703135804</v>
      </c>
      <c r="AP23" s="16" t="s">
        <v>39672</v>
      </c>
      <c r="AQ23" s="33">
        <f>CHOOSE(MIN(D6L1516C9,RUN_YEARS),B7L815C2,B7L815C11,B7L815C20,B7L815C29,B7L815C38)</f>
        <v>265.44350236670857</v>
      </c>
      <c r="AR23" s="16" t="s">
        <v>39673</v>
      </c>
      <c r="AS23" s="33">
        <f>IF(D6L1516C20=0,0,D6L1516C18/D6L1516C20)</f>
        <v>0.1075296268189007</v>
      </c>
      <c r="AT23" s="16" t="s">
        <v>39674</v>
      </c>
      <c r="AU23" s="33">
        <f>IF(D6L1516C5=0,0,D6L1516C18/D6L1516C5)</f>
        <v>0.16780049228024005</v>
      </c>
      <c r="AV23" s="16" t="s">
        <v>39675</v>
      </c>
      <c r="AW23" s="33">
        <f>CHOOSE(MIN(D6L1516C9,RUN_YEARS),B7L815C1,B7L815C10,B7L815C19,B7L815C28,B7L815C37)</f>
        <v>525.50621047262268</v>
      </c>
      <c r="AX23" s="16" t="s">
        <v>39676</v>
      </c>
      <c r="AY23" s="33">
        <f>IF(D6L1516C23=0,0,D6L1516C19/D6L1516C23)</f>
        <v>0.1075296268189007</v>
      </c>
      <c r="AZ23" s="16" t="s">
        <v>39677</v>
      </c>
      <c r="BA23" s="33">
        <f>IF(D6L1516C5=0,0,D6L1516C19/D6L1516C5)</f>
        <v>0.33219950771975992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276.39058114589409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237.69589978546892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118.84794989273446</v>
      </c>
      <c r="R24" s="16" t="s">
        <v>39682</v>
      </c>
      <c r="S24" s="15">
        <f>D6L1517C5-D6L1517C7</f>
        <v>118.84794989273446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116.68918740729762</v>
      </c>
      <c r="X24" s="16" t="s">
        <v>39684</v>
      </c>
      <c r="Y24" s="33">
        <f>D6L1517C7-D6L1517C10</f>
        <v>2.1587624854368386</v>
      </c>
      <c r="Z24" s="16" t="s">
        <v>39685</v>
      </c>
      <c r="AA24" s="33">
        <f>CHOOSE(MIN(D6L1517C9,RUN_YEARS),B7L815C7,B7L815C16,B7L815C25,B7L815C34,B7L815C43)</f>
        <v>151191.33333333334</v>
      </c>
      <c r="AB24" s="16" t="s">
        <v>39686</v>
      </c>
      <c r="AC24" s="33">
        <f>IF(D6L1517C12=0,0,D6L1517C10/D6L1517C12)</f>
        <v>7.7179812383843178E-4</v>
      </c>
      <c r="AD24" s="16" t="s">
        <v>39687</v>
      </c>
      <c r="AE24" s="33">
        <f>IF(D6L1517C5=0,0,D6L1517C10/D6L1517C5)</f>
        <v>0.49091796498220958</v>
      </c>
      <c r="AF24" s="16" t="s">
        <v>39688</v>
      </c>
      <c r="AG24" s="33">
        <f>CHOOSE(MIN(D6L1517C9,RUN_YEARS),B7L815C5,B7L815C14,B7L815C23,B7L815C32,B7L815C41)</f>
        <v>1075.7907255594246</v>
      </c>
      <c r="AH24" s="16" t="s">
        <v>39689</v>
      </c>
      <c r="AI24" s="33">
        <f>IF(D6L1517C15=0,0,D6L1517C11/D6L1517C15)</f>
        <v>2.0066751219799325E-3</v>
      </c>
      <c r="AJ24" s="16" t="s">
        <v>39690</v>
      </c>
      <c r="AK24" s="33">
        <f>IF(D6L1517C5=0,0,D6L1517C11/D6L1517C5)</f>
        <v>9.0820350177904519E-3</v>
      </c>
      <c r="AL24" s="16" t="s">
        <v>39691</v>
      </c>
      <c r="AM24" s="33">
        <f>D6L1517C8*CHOOSE(MIN(D6L1517C9,RUN_YEARS),B7L815C4,B7L815C13,B7L815C22,B7L815C31,B7L815C40)</f>
        <v>39.885488996996294</v>
      </c>
      <c r="AN24" s="16" t="s">
        <v>39692</v>
      </c>
      <c r="AO24" s="33">
        <f>D6L1517C8-D6L1517C18</f>
        <v>78.962460895738161</v>
      </c>
      <c r="AP24" s="16" t="s">
        <v>39693</v>
      </c>
      <c r="AQ24" s="33">
        <f>CHOOSE(MIN(D6L1517C9,RUN_YEARS),B7L815C2,B7L815C11,B7L815C20,B7L815C29,B7L815C38)</f>
        <v>265.44350236670857</v>
      </c>
      <c r="AR24" s="16" t="s">
        <v>39694</v>
      </c>
      <c r="AS24" s="33">
        <f>IF(D6L1517C20=0,0,D6L1517C18/D6L1517C20)</f>
        <v>0.15025980534982067</v>
      </c>
      <c r="AT24" s="16" t="s">
        <v>39695</v>
      </c>
      <c r="AU24" s="33">
        <f>IF(D6L1517C5=0,0,D6L1517C18/D6L1517C5)</f>
        <v>0.16780049228024008</v>
      </c>
      <c r="AV24" s="16" t="s">
        <v>39696</v>
      </c>
      <c r="AW24" s="33">
        <f>CHOOSE(MIN(D6L1517C9,RUN_YEARS),B7L815C1,B7L815C10,B7L815C19,B7L815C28,B7L815C37)</f>
        <v>525.50621047262268</v>
      </c>
      <c r="AX24" s="16" t="s">
        <v>39697</v>
      </c>
      <c r="AY24" s="33">
        <f>IF(D6L1517C23=0,0,D6L1517C19/D6L1517C23)</f>
        <v>0.15025980534982064</v>
      </c>
      <c r="AZ24" s="16" t="s">
        <v>39698</v>
      </c>
      <c r="BA24" s="33">
        <f>IF(D6L1517C5=0,0,D6L1517C19/D6L1517C5)</f>
        <v>0.33219950771975992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440.4863797738978</v>
      </c>
      <c r="J25" s="16" t="s">
        <v>39720</v>
      </c>
      <c r="K25" s="21">
        <f>IF(FLOW_THRU_100PCT="Y",1,INDEX(VariabilityMatrix,D6L1518C1,D6L1518C9))</f>
        <v>0.22312812776859683</v>
      </c>
      <c r="L25" s="16" t="s">
        <v>39700</v>
      </c>
      <c r="M25" s="15">
        <f>IF(D6L1518C2&lt;&gt;0,D6L1518C2*D6L1518C4,D6L1518C3*D6L1518C4)</f>
        <v>98.284901226516936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49.142450613258468</v>
      </c>
      <c r="R25" s="16" t="s">
        <v>39702</v>
      </c>
      <c r="S25" s="15">
        <f>D6L1518C5-D6L1518C7</f>
        <v>49.142450613258468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47.928251930934721</v>
      </c>
      <c r="X25" s="16" t="s">
        <v>39704</v>
      </c>
      <c r="Y25" s="33">
        <f>D6L1518C7-D6L1518C10</f>
        <v>1.2141986823237474</v>
      </c>
      <c r="Z25" s="16" t="s">
        <v>39705</v>
      </c>
      <c r="AA25" s="33">
        <f>CHOOSE(MIN(D6L1518C9,RUN_YEARS),B7L815C7,B7L815C16,B7L815C25,B7L815C34,B7L815C43)</f>
        <v>63355</v>
      </c>
      <c r="AB25" s="16" t="s">
        <v>39706</v>
      </c>
      <c r="AC25" s="33">
        <f>IF(D6L1518C12=0,0,D6L1518C10/D6L1518C12)</f>
        <v>7.5650306891223611E-4</v>
      </c>
      <c r="AD25" s="16" t="s">
        <v>39707</v>
      </c>
      <c r="AE25" s="33">
        <f>IF(D6L1518C5=0,0,D6L1518C10/D6L1518C5)</f>
        <v>0.48764613214062874</v>
      </c>
      <c r="AF25" s="16" t="s">
        <v>39708</v>
      </c>
      <c r="AG25" s="33">
        <f>CHOOSE(MIN(D6L1518C9,RUN_YEARS),B7L815C5,B7L815C14,B7L815C23,B7L815C32,B7L815C41)</f>
        <v>617.31341536119885</v>
      </c>
      <c r="AH25" s="16" t="s">
        <v>39709</v>
      </c>
      <c r="AI25" s="33">
        <f>IF(D6L1518C15=0,0,D6L1518C11/D6L1518C15)</f>
        <v>1.9669079791718156E-3</v>
      </c>
      <c r="AJ25" s="16" t="s">
        <v>39710</v>
      </c>
      <c r="AK25" s="33">
        <f>IF(D6L1518C5=0,0,D6L1518C11/D6L1518C5)</f>
        <v>1.235386785937127E-2</v>
      </c>
      <c r="AL25" s="16" t="s">
        <v>39711</v>
      </c>
      <c r="AM25" s="33">
        <f>D6L1518C8*CHOOSE(MIN(D6L1518C9,RUN_YEARS),B7L815C4,B7L815C13,B7L815C22,B7L815C31,B7L815C40)</f>
        <v>13.032320992572044</v>
      </c>
      <c r="AN25" s="16" t="s">
        <v>39712</v>
      </c>
      <c r="AO25" s="33">
        <f>D6L1518C8-D6L1518C18</f>
        <v>36.110129620686422</v>
      </c>
      <c r="AP25" s="16" t="s">
        <v>39713</v>
      </c>
      <c r="AQ25" s="33">
        <f>CHOOSE(MIN(D6L1518C9,RUN_YEARS),B7L815C2,B7L815C11,B7L815C20,B7L815C29,B7L815C38)</f>
        <v>106.60176309497483</v>
      </c>
      <c r="AR25" s="16" t="s">
        <v>39714</v>
      </c>
      <c r="AS25" s="33">
        <f>IF(D6L1518C20=0,0,D6L1518C18/D6L1518C20)</f>
        <v>0.12225239634133578</v>
      </c>
      <c r="AT25" s="16" t="s">
        <v>39715</v>
      </c>
      <c r="AU25" s="33">
        <f>IF(D6L1518C5=0,0,D6L1518C18/D6L1518C5)</f>
        <v>0.13259738606784058</v>
      </c>
      <c r="AV25" s="16" t="s">
        <v>39716</v>
      </c>
      <c r="AW25" s="33">
        <f>CHOOSE(MIN(D6L1518C9,RUN_YEARS),B7L815C1,B7L815C10,B7L815C19,B7L815C28,B7L815C37)</f>
        <v>295.37359349476344</v>
      </c>
      <c r="AX25" s="16" t="s">
        <v>39717</v>
      </c>
      <c r="AY25" s="33">
        <f>IF(D6L1518C23=0,0,D6L1518C19/D6L1518C23)</f>
        <v>0.12225239634133579</v>
      </c>
      <c r="AZ25" s="16" t="s">
        <v>39718</v>
      </c>
      <c r="BA25" s="33">
        <f>IF(D6L1518C5=0,0,D6L1518C19/D6L1518C5)</f>
        <v>0.36740261393215939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1899.4087990968146</v>
      </c>
      <c r="J26" s="16" t="s">
        <v>39741</v>
      </c>
      <c r="K26" s="21">
        <f>IF(FLOW_THRU_100PCT="Y",1,INDEX(VariabilityMatrix,D6L1519C1,D6L1519C9))</f>
        <v>0.24086589183116475</v>
      </c>
      <c r="L26" s="16" t="s">
        <v>39721</v>
      </c>
      <c r="M26" s="15">
        <f>IF(D6L1519C2&lt;&gt;0,D6L1519C2*D6L1519C4,D6L1519C3*D6L1519C4)</f>
        <v>457.5027943464159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228.75139717320795</v>
      </c>
      <c r="R26" s="16" t="s">
        <v>39723</v>
      </c>
      <c r="S26" s="15">
        <f>D6L1519C5-D6L1519C7</f>
        <v>228.75139717320795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224.59634077421683</v>
      </c>
      <c r="X26" s="16" t="s">
        <v>39725</v>
      </c>
      <c r="Y26" s="33">
        <f>D6L1519C7-D6L1519C10</f>
        <v>4.1550563989911211</v>
      </c>
      <c r="Z26" s="16" t="s">
        <v>39726</v>
      </c>
      <c r="AA26" s="33">
        <f>CHOOSE(MIN(D6L1519C9,RUN_YEARS),B7L815C7,B7L815C16,B7L815C25,B7L815C34,B7L815C43)</f>
        <v>151191.33333333334</v>
      </c>
      <c r="AB26" s="16" t="s">
        <v>39727</v>
      </c>
      <c r="AC26" s="33">
        <f>IF(D6L1519C12=0,0,D6L1519C10/D6L1519C12)</f>
        <v>1.4855106825405566E-3</v>
      </c>
      <c r="AD26" s="16" t="s">
        <v>39728</v>
      </c>
      <c r="AE26" s="33">
        <f>IF(D6L1519C5=0,0,D6L1519C10/D6L1519C5)</f>
        <v>0.49091796498220958</v>
      </c>
      <c r="AF26" s="16" t="s">
        <v>39729</v>
      </c>
      <c r="AG26" s="33">
        <f>CHOOSE(MIN(D6L1519C9,RUN_YEARS),B7L815C5,B7L815C14,B7L815C23,B7L815C32,B7L815C41)</f>
        <v>1075.7907255594246</v>
      </c>
      <c r="AH26" s="16" t="s">
        <v>39730</v>
      </c>
      <c r="AI26" s="33">
        <f>IF(D6L1519C15=0,0,D6L1519C11/D6L1519C15)</f>
        <v>3.8623277746054558E-3</v>
      </c>
      <c r="AJ26" s="16" t="s">
        <v>39731</v>
      </c>
      <c r="AK26" s="33">
        <f>IF(D6L1519C5=0,0,D6L1519C11/D6L1519C5)</f>
        <v>9.0820350177904258E-3</v>
      </c>
      <c r="AL26" s="16" t="s">
        <v>39732</v>
      </c>
      <c r="AM26" s="33">
        <f>D6L1519C8*CHOOSE(MIN(D6L1519C9,RUN_YEARS),B7L815C4,B7L815C13,B7L815C22,B7L815C31,B7L815C40)</f>
        <v>76.769194110914015</v>
      </c>
      <c r="AN26" s="16" t="s">
        <v>39733</v>
      </c>
      <c r="AO26" s="33">
        <f>D6L1519C8-D6L1519C18</f>
        <v>151.98220306229393</v>
      </c>
      <c r="AP26" s="16" t="s">
        <v>39734</v>
      </c>
      <c r="AQ26" s="33">
        <f>CHOOSE(MIN(D6L1519C9,RUN_YEARS),B7L815C2,B7L815C11,B7L815C20,B7L815C29,B7L815C38)</f>
        <v>265.44350236670857</v>
      </c>
      <c r="AR26" s="16" t="s">
        <v>39735</v>
      </c>
      <c r="AS26" s="33">
        <f>IF(D6L1519C20=0,0,D6L1519C18/D6L1519C20)</f>
        <v>0.28921105028541194</v>
      </c>
      <c r="AT26" s="16" t="s">
        <v>39736</v>
      </c>
      <c r="AU26" s="33">
        <f>IF(D6L1519C5=0,0,D6L1519C18/D6L1519C5)</f>
        <v>0.16780049228024005</v>
      </c>
      <c r="AV26" s="16" t="s">
        <v>39737</v>
      </c>
      <c r="AW26" s="33">
        <f>CHOOSE(MIN(D6L1519C9,RUN_YEARS),B7L815C1,B7L815C10,B7L815C19,B7L815C28,B7L815C37)</f>
        <v>525.50621047262268</v>
      </c>
      <c r="AX26" s="16" t="s">
        <v>39738</v>
      </c>
      <c r="AY26" s="33">
        <f>IF(D6L1519C23=0,0,D6L1519C19/D6L1519C23)</f>
        <v>0.28921105028541189</v>
      </c>
      <c r="AZ26" s="16" t="s">
        <v>39739</v>
      </c>
      <c r="BA26" s="33">
        <f>IF(D6L1519C5=0,0,D6L1519C19/D6L1519C5)</f>
        <v>0.33219950771975992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719.21107935471218</v>
      </c>
      <c r="J27" s="16" t="s">
        <v>39762</v>
      </c>
      <c r="K27" s="21">
        <f>IF(FLOW_THRU_100PCT="Y",1,INDEX(VariabilityMatrix,D6L1520C1,D6L1520C9))</f>
        <v>0.22312812776859683</v>
      </c>
      <c r="L27" s="16" t="s">
        <v>39742</v>
      </c>
      <c r="M27" s="15">
        <f>IF(D6L1520C2&lt;&gt;0,D6L1520C2*D6L1520C4,D6L1520C3*D6L1520C4)</f>
        <v>160.47622160684867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80.238110803424334</v>
      </c>
      <c r="R27" s="16" t="s">
        <v>39744</v>
      </c>
      <c r="S27" s="15">
        <f>D6L1520C5-D6L1520C7</f>
        <v>80.238110803424334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78.255608767122141</v>
      </c>
      <c r="X27" s="16" t="s">
        <v>39746</v>
      </c>
      <c r="Y27" s="33">
        <f>D6L1520C7-D6L1520C10</f>
        <v>1.9825020363021935</v>
      </c>
      <c r="Z27" s="16" t="s">
        <v>39747</v>
      </c>
      <c r="AA27" s="33">
        <f>CHOOSE(MIN(D6L1520C9,RUN_YEARS),B7L815C7,B7L815C16,B7L815C25,B7L815C34,B7L815C43)</f>
        <v>63355</v>
      </c>
      <c r="AB27" s="16" t="s">
        <v>39748</v>
      </c>
      <c r="AC27" s="33">
        <f>IF(D6L1520C12=0,0,D6L1520C10/D6L1520C12)</f>
        <v>1.2351923094802643E-3</v>
      </c>
      <c r="AD27" s="16" t="s">
        <v>39749</v>
      </c>
      <c r="AE27" s="33">
        <f>IF(D6L1520C5=0,0,D6L1520C10/D6L1520C5)</f>
        <v>0.48764613214062869</v>
      </c>
      <c r="AF27" s="16" t="s">
        <v>39750</v>
      </c>
      <c r="AG27" s="33">
        <f>CHOOSE(MIN(D6L1520C9,RUN_YEARS),B7L815C5,B7L815C14,B7L815C23,B7L815C32,B7L815C41)</f>
        <v>617.31341536119885</v>
      </c>
      <c r="AH27" s="16" t="s">
        <v>39751</v>
      </c>
      <c r="AI27" s="33">
        <f>IF(D6L1520C15=0,0,D6L1520C11/D6L1520C15)</f>
        <v>3.2115000046486976E-3</v>
      </c>
      <c r="AJ27" s="16" t="s">
        <v>39752</v>
      </c>
      <c r="AK27" s="33">
        <f>IF(D6L1520C5=0,0,D6L1520C11/D6L1520C5)</f>
        <v>1.2353867859371297E-2</v>
      </c>
      <c r="AL27" s="16" t="s">
        <v>39753</v>
      </c>
      <c r="AM27" s="33">
        <f>D6L1520C8*CHOOSE(MIN(D6L1520C9,RUN_YEARS),B7L815C4,B7L815C13,B7L815C22,B7L815C31,B7L815C40)</f>
        <v>21.278727511111654</v>
      </c>
      <c r="AN27" s="16" t="s">
        <v>39754</v>
      </c>
      <c r="AO27" s="33">
        <f>D6L1520C8-D6L1520C18</f>
        <v>58.95938329231268</v>
      </c>
      <c r="AP27" s="16" t="s">
        <v>39755</v>
      </c>
      <c r="AQ27" s="33">
        <f>CHOOSE(MIN(D6L1520C9,RUN_YEARS),B7L815C2,B7L815C11,B7L815C20,B7L815C29,B7L815C38)</f>
        <v>106.60176309497483</v>
      </c>
      <c r="AR27" s="16" t="s">
        <v>39756</v>
      </c>
      <c r="AS27" s="33">
        <f>IF(D6L1520C20=0,0,D6L1520C18/D6L1520C20)</f>
        <v>0.19960952702211665</v>
      </c>
      <c r="AT27" s="16" t="s">
        <v>39757</v>
      </c>
      <c r="AU27" s="33">
        <f>IF(D6L1520C5=0,0,D6L1520C18/D6L1520C5)</f>
        <v>0.13259738606784058</v>
      </c>
      <c r="AV27" s="16" t="s">
        <v>39758</v>
      </c>
      <c r="AW27" s="33">
        <f>CHOOSE(MIN(D6L1520C9,RUN_YEARS),B7L815C1,B7L815C10,B7L815C19,B7L815C28,B7L815C37)</f>
        <v>295.37359349476344</v>
      </c>
      <c r="AX27" s="16" t="s">
        <v>39759</v>
      </c>
      <c r="AY27" s="33">
        <f>IF(D6L1520C23=0,0,D6L1520C19/D6L1520C23)</f>
        <v>0.19960952702211665</v>
      </c>
      <c r="AZ27" s="16" t="s">
        <v>39760</v>
      </c>
      <c r="BA27" s="33">
        <f>IF(D6L1520C5=0,0,D6L1520C19/D6L1520C5)</f>
        <v>0.36740261393215939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0.22312812776859683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63355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617.31341536119885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106.60176309497483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295.37359349476344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0.22312812776859683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63355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617.31341536119885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106.60176309497483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295.37359349476344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0.22312812776859683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63355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617.31341536119885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106.60176309497483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295.37359349476344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0.22312812776859683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63355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617.31341536119885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106.60176309497483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295.37359349476344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0.22312812776859683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63355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617.31341536119885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106.60176309497483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295.37359349476344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914.65139078026186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786.60019607102515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393.30009803551258</v>
      </c>
      <c r="R33" s="16" t="s">
        <v>39870</v>
      </c>
      <c r="S33" s="15">
        <f>D6L1526C5-D6L1526C7</f>
        <v>393.30009803551258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383.58254315509561</v>
      </c>
      <c r="X33" s="16" t="s">
        <v>39872</v>
      </c>
      <c r="Y33" s="33">
        <f>D6L1526C7-D6L1526C10</f>
        <v>9.7175548804169694</v>
      </c>
      <c r="Z33" s="16" t="s">
        <v>39873</v>
      </c>
      <c r="AA33" s="33">
        <f>CHOOSE(MIN(D6L1526C9,RUN_YEARS),B7L815C7,B7L815C16,B7L815C25,B7L815C34,B7L815C43)</f>
        <v>63355</v>
      </c>
      <c r="AB33" s="16" t="s">
        <v>39874</v>
      </c>
      <c r="AC33" s="33">
        <f>IF(D6L1526C12=0,0,D6L1526C10/D6L1526C12)</f>
        <v>6.0544951961975469E-3</v>
      </c>
      <c r="AD33" s="16" t="s">
        <v>39875</v>
      </c>
      <c r="AE33" s="33">
        <f>IF(D6L1526C5=0,0,D6L1526C10/D6L1526C5)</f>
        <v>0.48764613214062874</v>
      </c>
      <c r="AF33" s="16" t="s">
        <v>39876</v>
      </c>
      <c r="AG33" s="33">
        <f>CHOOSE(MIN(D6L1526C9,RUN_YEARS),B7L815C5,B7L815C14,B7L815C23,B7L815C32,B7L815C41)</f>
        <v>617.31341536119885</v>
      </c>
      <c r="AH33" s="16" t="s">
        <v>39877</v>
      </c>
      <c r="AI33" s="33">
        <f>IF(D6L1526C15=0,0,D6L1526C11/D6L1526C15)</f>
        <v>1.5741687510113626E-2</v>
      </c>
      <c r="AJ33" s="16" t="s">
        <v>39878</v>
      </c>
      <c r="AK33" s="33">
        <f>IF(D6L1526C5=0,0,D6L1526C11/D6L1526C5)</f>
        <v>1.2353867859371261E-2</v>
      </c>
      <c r="AL33" s="16" t="s">
        <v>39879</v>
      </c>
      <c r="AM33" s="33">
        <f>D6L1526C8*CHOOSE(MIN(D6L1526C9,RUN_YEARS),B7L815C4,B7L815C13,B7L815C22,B7L815C31,B7L815C40)</f>
        <v>104.30112987946882</v>
      </c>
      <c r="AN33" s="16" t="s">
        <v>39880</v>
      </c>
      <c r="AO33" s="33">
        <f>D6L1526C8-D6L1526C18</f>
        <v>288.99896815604376</v>
      </c>
      <c r="AP33" s="16" t="s">
        <v>39881</v>
      </c>
      <c r="AQ33" s="33">
        <f>CHOOSE(MIN(D6L1526C9,RUN_YEARS),B7L815C2,B7L815C11,B7L815C20,B7L815C29,B7L815C38)</f>
        <v>106.60176309497483</v>
      </c>
      <c r="AR33" s="16" t="s">
        <v>39882</v>
      </c>
      <c r="AS33" s="33">
        <f>IF(D6L1526C20=0,0,D6L1526C18/D6L1526C20)</f>
        <v>0.97841843184660737</v>
      </c>
      <c r="AT33" s="16" t="s">
        <v>39883</v>
      </c>
      <c r="AU33" s="33">
        <f>IF(D6L1526C5=0,0,D6L1526C18/D6L1526C5)</f>
        <v>0.13259738606784058</v>
      </c>
      <c r="AV33" s="16" t="s">
        <v>39884</v>
      </c>
      <c r="AW33" s="33">
        <f>CHOOSE(MIN(D6L1526C9,RUN_YEARS),B7L815C1,B7L815C10,B7L815C19,B7L815C28,B7L815C37)</f>
        <v>295.37359349476344</v>
      </c>
      <c r="AX33" s="16" t="s">
        <v>39885</v>
      </c>
      <c r="AY33" s="33">
        <f>IF(D6L1526C23=0,0,D6L1526C19/D6L1526C23)</f>
        <v>0.97841843184660748</v>
      </c>
      <c r="AZ33" s="16" t="s">
        <v>39886</v>
      </c>
      <c r="BA33" s="33">
        <f>IF(D6L1526C5=0,0,D6L1526C19/D6L1526C5)</f>
        <v>0.36740261393215945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5.6886576493466736E-4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4.8922455784381391E-4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2.4461227892190696E-4</v>
      </c>
      <c r="R34" s="16" t="s">
        <v>39890</v>
      </c>
      <c r="S34" s="15">
        <f>D6L1527C5-D6L1527C7</f>
        <v>2.4461227892190696E-4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2.4016912435600641E-4</v>
      </c>
      <c r="X34" s="16" t="s">
        <v>39892</v>
      </c>
      <c r="Y34" s="33">
        <f>D6L1527C7-D6L1527C10</f>
        <v>4.4431545659005497E-6</v>
      </c>
      <c r="Z34" s="16" t="s">
        <v>39893</v>
      </c>
      <c r="AA34" s="33">
        <f>CHOOSE(MIN(D6L1527C9,RUN_YEARS),B7L815C7,B7L815C16,B7L815C25,B7L815C34,B7L815C43)</f>
        <v>151191.33333333334</v>
      </c>
      <c r="AB34" s="16" t="s">
        <v>39894</v>
      </c>
      <c r="AC34" s="33">
        <f>IF(D6L1527C12=0,0,D6L1527C10/D6L1527C12)</f>
        <v>1.5885111868581954E-9</v>
      </c>
      <c r="AD34" s="16" t="s">
        <v>39895</v>
      </c>
      <c r="AE34" s="33">
        <f>IF(D6L1527C5=0,0,D6L1527C10/D6L1527C5)</f>
        <v>0.49091796498220958</v>
      </c>
      <c r="AF34" s="16" t="s">
        <v>39896</v>
      </c>
      <c r="AG34" s="33">
        <f>CHOOSE(MIN(D6L1527C9,RUN_YEARS),B7L815C5,B7L815C14,B7L815C23,B7L815C32,B7L815C41)</f>
        <v>1075.7907255594246</v>
      </c>
      <c r="AH34" s="16" t="s">
        <v>39897</v>
      </c>
      <c r="AI34" s="33">
        <f>IF(D6L1527C15=0,0,D6L1527C11/D6L1527C15)</f>
        <v>4.130129085831312E-9</v>
      </c>
      <c r="AJ34" s="16" t="s">
        <v>39898</v>
      </c>
      <c r="AK34" s="33">
        <f>IF(D6L1527C5=0,0,D6L1527C11/D6L1527C5)</f>
        <v>9.0820350177904137E-3</v>
      </c>
      <c r="AL34" s="16" t="s">
        <v>39899</v>
      </c>
      <c r="AM34" s="33">
        <f>D6L1527C8*CHOOSE(MIN(D6L1527C9,RUN_YEARS),B7L815C4,B7L815C13,B7L815C22,B7L815C31,B7L815C40)</f>
        <v>8.209212164177475E-5</v>
      </c>
      <c r="AN34" s="16" t="s">
        <v>39900</v>
      </c>
      <c r="AO34" s="33">
        <f>D6L1527C8-D6L1527C18</f>
        <v>1.6252015728013221E-4</v>
      </c>
      <c r="AP34" s="16" t="s">
        <v>39901</v>
      </c>
      <c r="AQ34" s="33">
        <f>CHOOSE(MIN(D6L1527C9,RUN_YEARS),B7L815C2,B7L815C11,B7L815C20,B7L815C29,B7L815C38)</f>
        <v>265.44350236670857</v>
      </c>
      <c r="AR34" s="16" t="s">
        <v>39902</v>
      </c>
      <c r="AS34" s="33">
        <f>IF(D6L1527C20=0,0,D6L1527C18/D6L1527C20)</f>
        <v>3.0926400876207918E-7</v>
      </c>
      <c r="AT34" s="16" t="s">
        <v>39903</v>
      </c>
      <c r="AU34" s="33">
        <f>IF(D6L1527C5=0,0,D6L1527C18/D6L1527C5)</f>
        <v>0.16780049228024005</v>
      </c>
      <c r="AV34" s="16" t="s">
        <v>39904</v>
      </c>
      <c r="AW34" s="33">
        <f>CHOOSE(MIN(D6L1527C9,RUN_YEARS),B7L815C1,B7L815C10,B7L815C19,B7L815C28,B7L815C37)</f>
        <v>525.50621047262268</v>
      </c>
      <c r="AX34" s="16" t="s">
        <v>39905</v>
      </c>
      <c r="AY34" s="33">
        <f>IF(D6L1527C23=0,0,D6L1527C19/D6L1527C23)</f>
        <v>3.0926400876207918E-7</v>
      </c>
      <c r="AZ34" s="16" t="s">
        <v>39906</v>
      </c>
      <c r="BA34" s="33">
        <f>IF(D6L1527C5=0,0,D6L1527C19/D6L1527C5)</f>
        <v>0.33219950771975992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13471.620170501206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9067.489962904503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4533.7449814522515</v>
      </c>
      <c r="R35" s="16" t="s">
        <v>39910</v>
      </c>
      <c r="S35" s="15">
        <f>SUM(D6L1501C8:D6L1527C8)-2*SUM(D6L1509C8,D6L1511C8,D6L1522C8,D6L1524C8,D6L1527C8)</f>
        <v>4533.7449814522515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4448.0297467900336</v>
      </c>
      <c r="X35" s="16" t="s">
        <v>39912</v>
      </c>
      <c r="Y35" s="33">
        <f>SUM(D6L1501C11:D6L1527C11)-2*SUM(D6L1509C11,D6L1511C11,D6L1522C11,D6L1524C11,D6L1527C11)</f>
        <v>85.715234662216659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3.4076453664471887E-2</v>
      </c>
      <c r="AD35" s="16" t="s">
        <v>39914</v>
      </c>
      <c r="AE35" s="33">
        <f>IF(D6L1528C5=0,0,D6L1528C10/D6L1528C5)</f>
        <v>0.49054697220367682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8.8598779527626903E-2</v>
      </c>
      <c r="AJ35" s="16" t="s">
        <v>39916</v>
      </c>
      <c r="AK35" s="33">
        <f>IF(D6L1528C5=0,0,D6L1528C11/D6L1528C5)</f>
        <v>9.453027796323064E-3</v>
      </c>
      <c r="AL35" s="16" t="s">
        <v>39917</v>
      </c>
      <c r="AM35" s="33">
        <f>SUM(D6L1501C18:D6L1527C18)-2*SUM(D6L1509C18,D6L1511C18,D6L1522C18,D6L1524C18,D6L1527C18)</f>
        <v>1485.2172232913981</v>
      </c>
      <c r="AN35" s="16" t="s">
        <v>39918</v>
      </c>
      <c r="AO35" s="33">
        <f>SUM(D6L1501C19:D6L1527C19)-2*SUM(D6L1509C19,D6L1511C19,D6L1522C19,D6L1524C19,D6L1527C19)</f>
        <v>3048.5277581608525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6.3697537972588751</v>
      </c>
      <c r="AT35" s="16" t="s">
        <v>39920</v>
      </c>
      <c r="AU35" s="33">
        <f>IF(D6L1528C5=0,0,D6L1528C18/D6L1528C5)</f>
        <v>0.16379584971888433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6.3697537972588751</v>
      </c>
      <c r="AZ35" s="16" t="s">
        <v>39922</v>
      </c>
      <c r="BA35" s="33">
        <f>IF(D6L1528C5=0,0,D6L1528C19/D6L1528C5)</f>
        <v>0.33620415028111555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119.8323103657587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59.916155182879351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29.958077591439675</v>
      </c>
      <c r="R36" s="16" t="s">
        <v>39927</v>
      </c>
      <c r="S36" s="15">
        <f>D6L1529C5-D6L1529C7</f>
        <v>29.958077591439675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29.217881327668803</v>
      </c>
      <c r="X36" s="16" t="s">
        <v>39929</v>
      </c>
      <c r="Y36" s="33">
        <f>D6L1529C7-D6L1529C10</f>
        <v>0.74019626377087278</v>
      </c>
      <c r="Z36" s="16" t="s">
        <v>39930</v>
      </c>
      <c r="AA36" s="33">
        <f>CHOOSE(MIN(D6L1529C9,RUN_YEARS),B7L815C7,B7L815C16,B7L815C25,B7L815C34,B7L815C43)</f>
        <v>63355</v>
      </c>
      <c r="AB36" s="16" t="s">
        <v>39931</v>
      </c>
      <c r="AC36" s="33">
        <f>IF(D6L1529C12=0,0,D6L1529C10/D6L1529C12)</f>
        <v>4.6117719718520719E-4</v>
      </c>
      <c r="AD36" s="16" t="s">
        <v>39932</v>
      </c>
      <c r="AE36" s="33">
        <f>IF(D6L1529C5=0,0,D6L1529C10/D6L1529C5)</f>
        <v>0.48764613214062874</v>
      </c>
      <c r="AF36" s="16" t="s">
        <v>39933</v>
      </c>
      <c r="AG36" s="33">
        <f>CHOOSE(MIN(D6L1529C9,RUN_YEARS),B7L815C5,B7L815C14,B7L815C23,B7L815C32,B7L815C41)</f>
        <v>617.31341536119885</v>
      </c>
      <c r="AH36" s="16" t="s">
        <v>39934</v>
      </c>
      <c r="AI36" s="33">
        <f>IF(D6L1529C15=0,0,D6L1529C11/D6L1529C15)</f>
        <v>1.1990607126815371E-3</v>
      </c>
      <c r="AJ36" s="16" t="s">
        <v>39935</v>
      </c>
      <c r="AK36" s="33">
        <f>IF(D6L1529C5=0,0,D6L1529C11/D6L1529C5)</f>
        <v>1.235386785937124E-2</v>
      </c>
      <c r="AL36" s="16" t="s">
        <v>39936</v>
      </c>
      <c r="AM36" s="33">
        <f>D6L1529C8*CHOOSE(MIN(D6L1529C9,RUN_YEARS),B7L815C4,B7L815C13,B7L815C22,B7L815C31,B7L815C40)</f>
        <v>7.9447255604849003</v>
      </c>
      <c r="AN36" s="16" t="s">
        <v>39937</v>
      </c>
      <c r="AO36" s="33">
        <f>D6L1529C8-D6L1529C18</f>
        <v>22.013352030954774</v>
      </c>
      <c r="AP36" s="16" t="s">
        <v>39938</v>
      </c>
      <c r="AQ36" s="33">
        <f>CHOOSE(MIN(D6L1529C9,RUN_YEARS),B7L815C2,B7L815C11,B7L815C20,B7L815C29,B7L815C38)</f>
        <v>106.60176309497483</v>
      </c>
      <c r="AR36" s="16" t="s">
        <v>39939</v>
      </c>
      <c r="AS36" s="33">
        <f>IF(D6L1529C20=0,0,D6L1529C18/D6L1529C20)</f>
        <v>7.4527149737727102E-2</v>
      </c>
      <c r="AT36" s="16" t="s">
        <v>39940</v>
      </c>
      <c r="AU36" s="33">
        <f>IF(D6L1529C5=0,0,D6L1529C18/D6L1529C5)</f>
        <v>0.13259738606784058</v>
      </c>
      <c r="AV36" s="16" t="s">
        <v>39941</v>
      </c>
      <c r="AW36" s="33">
        <f>CHOOSE(MIN(D6L1529C9,RUN_YEARS),B7L815C1,B7L815C10,B7L815C19,B7L815C28,B7L815C37)</f>
        <v>295.37359349476344</v>
      </c>
      <c r="AX36" s="16" t="s">
        <v>39942</v>
      </c>
      <c r="AY36" s="33">
        <f>IF(D6L1529C23=0,0,D6L1529C19/D6L1529C23)</f>
        <v>7.4527149737727116E-2</v>
      </c>
      <c r="AZ36" s="16" t="s">
        <v>39943</v>
      </c>
      <c r="BA36" s="33">
        <f>IF(D6L1529C5=0,0,D6L1529C19/D6L1529C5)</f>
        <v>0.36740261393215939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15.838060224111768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15.838060224111768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7.9190301120558839</v>
      </c>
      <c r="R37" s="16" t="s">
        <v>39947</v>
      </c>
      <c r="S37" s="15">
        <f>D6L1530C5-D6L1530C7</f>
        <v>7.9190301120558839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7.7233688088984431</v>
      </c>
      <c r="X37" s="16" t="s">
        <v>39949</v>
      </c>
      <c r="Y37" s="33">
        <f>D6L1530C7-D6L1530C10</f>
        <v>0.19566130315744079</v>
      </c>
      <c r="Z37" s="16" t="s">
        <v>39950</v>
      </c>
      <c r="AA37" s="33">
        <f>CHOOSE(MIN(D6L1530C9,RUN_YEARS),B7L815C7,B7L815C16,B7L815C25,B7L815C34,B7L815C43)</f>
        <v>63355</v>
      </c>
      <c r="AB37" s="16" t="s">
        <v>39951</v>
      </c>
      <c r="AC37" s="33">
        <f>IF(D6L1530C12=0,0,D6L1530C10/D6L1530C12)</f>
        <v>1.2190622380078042E-4</v>
      </c>
      <c r="AD37" s="16" t="s">
        <v>39952</v>
      </c>
      <c r="AE37" s="33">
        <f>IF(D6L1530C5=0,0,D6L1530C10/D6L1530C5)</f>
        <v>0.48764613214062874</v>
      </c>
      <c r="AF37" s="16" t="s">
        <v>39953</v>
      </c>
      <c r="AG37" s="33">
        <f>CHOOSE(MIN(D6L1530C9,RUN_YEARS),B7L815C5,B7L815C14,B7L815C23,B7L815C32,B7L815C41)</f>
        <v>617.31341536119885</v>
      </c>
      <c r="AH37" s="16" t="s">
        <v>39954</v>
      </c>
      <c r="AI37" s="33">
        <f>IF(D6L1530C15=0,0,D6L1530C11/D6L1530C15)</f>
        <v>3.1695618188202921E-4</v>
      </c>
      <c r="AJ37" s="16" t="s">
        <v>39955</v>
      </c>
      <c r="AK37" s="33">
        <f>IF(D6L1530C5=0,0,D6L1530C11/D6L1530C5)</f>
        <v>1.2353867859371263E-2</v>
      </c>
      <c r="AL37" s="16" t="s">
        <v>39956</v>
      </c>
      <c r="AM37" s="33">
        <f>D6L1530C8*CHOOSE(MIN(D6L1530C9,RUN_YEARS),B7L815C4,B7L815C13,B7L815C22,B7L815C31,B7L815C40)</f>
        <v>2.1000853861022577</v>
      </c>
      <c r="AN37" s="16" t="s">
        <v>39957</v>
      </c>
      <c r="AO37" s="33">
        <f>D6L1530C8-D6L1530C18</f>
        <v>5.8189447259536262</v>
      </c>
      <c r="AP37" s="16" t="s">
        <v>39958</v>
      </c>
      <c r="AQ37" s="33">
        <f>CHOOSE(MIN(D6L1530C9,RUN_YEARS),B7L815C2,B7L815C11,B7L815C20,B7L815C29,B7L815C38)</f>
        <v>106.60176309497483</v>
      </c>
      <c r="AR37" s="16" t="s">
        <v>39959</v>
      </c>
      <c r="AS37" s="33">
        <f>IF(D6L1530C20=0,0,D6L1530C18/D6L1530C20)</f>
        <v>1.9700287548070159E-2</v>
      </c>
      <c r="AT37" s="16" t="s">
        <v>39960</v>
      </c>
      <c r="AU37" s="33">
        <f>IF(D6L1530C5=0,0,D6L1530C18/D6L1530C5)</f>
        <v>0.13259738606784058</v>
      </c>
      <c r="AV37" s="16" t="s">
        <v>39961</v>
      </c>
      <c r="AW37" s="33">
        <f>CHOOSE(MIN(D6L1530C9,RUN_YEARS),B7L815C1,B7L815C10,B7L815C19,B7L815C28,B7L815C37)</f>
        <v>295.37359349476344</v>
      </c>
      <c r="AX37" s="16" t="s">
        <v>39962</v>
      </c>
      <c r="AY37" s="33">
        <f>IF(D6L1530C23=0,0,D6L1530C19/D6L1530C23)</f>
        <v>1.9700287548070163E-2</v>
      </c>
      <c r="AZ37" s="16" t="s">
        <v>39963</v>
      </c>
      <c r="BA37" s="33">
        <f>IF(D6L1530C5=0,0,D6L1530C19/D6L1530C5)</f>
        <v>0.36740261393215945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28.952438158685087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14.476219079342544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7.2381095396712718</v>
      </c>
      <c r="R38" s="16" t="s">
        <v>39967</v>
      </c>
      <c r="S38" s="15">
        <f>D6L1531C5-D6L1531C7</f>
        <v>7.2381095396712718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7.0592722420617653</v>
      </c>
      <c r="X38" s="16" t="s">
        <v>39969</v>
      </c>
      <c r="Y38" s="33">
        <f>D6L1531C7-D6L1531C10</f>
        <v>0.17883729760950651</v>
      </c>
      <c r="Z38" s="16" t="s">
        <v>39970</v>
      </c>
      <c r="AA38" s="33">
        <f>CHOOSE(MIN(D6L1531C9,RUN_YEARS),B7L815C7,B7L815C16,B7L815C25,B7L815C34,B7L815C43)</f>
        <v>63355</v>
      </c>
      <c r="AB38" s="16" t="s">
        <v>39971</v>
      </c>
      <c r="AC38" s="33">
        <f>IF(D6L1531C12=0,0,D6L1531C10/D6L1531C12)</f>
        <v>1.1142407453337173E-4</v>
      </c>
      <c r="AD38" s="16" t="s">
        <v>39972</v>
      </c>
      <c r="AE38" s="33">
        <f>IF(D6L1531C5=0,0,D6L1531C10/D6L1531C5)</f>
        <v>0.48764613214062874</v>
      </c>
      <c r="AF38" s="16" t="s">
        <v>39973</v>
      </c>
      <c r="AG38" s="33">
        <f>CHOOSE(MIN(D6L1531C9,RUN_YEARS),B7L815C5,B7L815C14,B7L815C23,B7L815C32,B7L815C41)</f>
        <v>617.31341536119885</v>
      </c>
      <c r="AH38" s="16" t="s">
        <v>39974</v>
      </c>
      <c r="AI38" s="33">
        <f>IF(D6L1531C15=0,0,D6L1531C11/D6L1531C15)</f>
        <v>2.8970259378676593E-4</v>
      </c>
      <c r="AJ38" s="16" t="s">
        <v>39975</v>
      </c>
      <c r="AK38" s="33">
        <f>IF(D6L1531C5=0,0,D6L1531C11/D6L1531C5)</f>
        <v>1.2353867859371235E-2</v>
      </c>
      <c r="AL38" s="16" t="s">
        <v>39976</v>
      </c>
      <c r="AM38" s="33">
        <f>D6L1531C8*CHOOSE(MIN(D6L1531C9,RUN_YEARS),B7L815C4,B7L815C13,B7L815C22,B7L815C31,B7L815C40)</f>
        <v>1.919508810066223</v>
      </c>
      <c r="AN38" s="16" t="s">
        <v>39977</v>
      </c>
      <c r="AO38" s="33">
        <f>D6L1531C8-D6L1531C18</f>
        <v>5.3186007296050484</v>
      </c>
      <c r="AP38" s="16" t="s">
        <v>39978</v>
      </c>
      <c r="AQ38" s="33">
        <f>CHOOSE(MIN(D6L1531C9,RUN_YEARS),B7L815C2,B7L815C11,B7L815C20,B7L815C29,B7L815C38)</f>
        <v>106.60176309497483</v>
      </c>
      <c r="AR38" s="16" t="s">
        <v>39979</v>
      </c>
      <c r="AS38" s="33">
        <f>IF(D6L1531C20=0,0,D6L1531C18/D6L1531C20)</f>
        <v>1.8006351436758817E-2</v>
      </c>
      <c r="AT38" s="16" t="s">
        <v>39980</v>
      </c>
      <c r="AU38" s="33">
        <f>IF(D6L1531C5=0,0,D6L1531C18/D6L1531C5)</f>
        <v>0.13259738606784058</v>
      </c>
      <c r="AV38" s="16" t="s">
        <v>39981</v>
      </c>
      <c r="AW38" s="33">
        <f>CHOOSE(MIN(D6L1531C9,RUN_YEARS),B7L815C1,B7L815C10,B7L815C19,B7L815C28,B7L815C37)</f>
        <v>295.37359349476344</v>
      </c>
      <c r="AX38" s="16" t="s">
        <v>39982</v>
      </c>
      <c r="AY38" s="33">
        <f>IF(D6L1531C23=0,0,D6L1531C19/D6L1531C23)</f>
        <v>1.8006351436758817E-2</v>
      </c>
      <c r="AZ38" s="16" t="s">
        <v>39983</v>
      </c>
      <c r="BA38" s="33">
        <f>IF(D6L1531C5=0,0,D6L1531C19/D6L1531C5)</f>
        <v>0.36740261393215939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63355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617.31341536119885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106.60176309497483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295.37359349476344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1412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1412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564.80000000000007</v>
      </c>
      <c r="R40" s="16" t="s">
        <v>40008</v>
      </c>
      <c r="S40" s="15">
        <f>D6L1533C5-D6L1533C7</f>
        <v>847.19999999999993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550.84507086605424</v>
      </c>
      <c r="X40" s="16" t="s">
        <v>40010</v>
      </c>
      <c r="Y40" s="33">
        <f>D6L1533C7-D6L1533C10</f>
        <v>13.954929133945825</v>
      </c>
      <c r="Z40" s="16" t="s">
        <v>40011</v>
      </c>
      <c r="AA40" s="33">
        <f>CHOOSE(MIN(D6L1533C9,RUN_YEARS),B7L815C7,B7L815C16,B7L815C25,B7L815C34,B7L815C43)</f>
        <v>63355</v>
      </c>
      <c r="AB40" s="16" t="s">
        <v>40012</v>
      </c>
      <c r="AC40" s="33">
        <f>IF(D6L1533C12=0,0,D6L1533C10/D6L1533C12)</f>
        <v>8.6945792891808728E-3</v>
      </c>
      <c r="AD40" s="16" t="s">
        <v>40013</v>
      </c>
      <c r="AE40" s="33">
        <f>IF(D6L1533C5=0,0,D6L1533C10/D6L1533C5)</f>
        <v>0.39011690571250301</v>
      </c>
      <c r="AF40" s="16" t="s">
        <v>40014</v>
      </c>
      <c r="AG40" s="33">
        <f>CHOOSE(MIN(D6L1533C9,RUN_YEARS),B7L815C5,B7L815C14,B7L815C23,B7L815C32,B7L815C41)</f>
        <v>617.31341536119885</v>
      </c>
      <c r="AH40" s="16" t="s">
        <v>40015</v>
      </c>
      <c r="AI40" s="33">
        <f>IF(D6L1533C15=0,0,D6L1533C11/D6L1533C15)</f>
        <v>2.2605906151870355E-2</v>
      </c>
      <c r="AJ40" s="16" t="s">
        <v>40016</v>
      </c>
      <c r="AK40" s="33">
        <f>IF(D6L1533C5=0,0,D6L1533C11/D6L1533C5)</f>
        <v>9.8830942874970438E-3</v>
      </c>
      <c r="AL40" s="16" t="s">
        <v>40017</v>
      </c>
      <c r="AM40" s="33">
        <f>D6L1533C8*CHOOSE(MIN(D6L1533C9,RUN_YEARS),B7L815C4,B7L815C13,B7L815C22,B7L815C31,B7L815C40)</f>
        <v>224.67301095334906</v>
      </c>
      <c r="AN40" s="16" t="s">
        <v>40018</v>
      </c>
      <c r="AO40" s="33">
        <f>D6L1533C8-D6L1533C18</f>
        <v>622.5269890466509</v>
      </c>
      <c r="AP40" s="16" t="s">
        <v>40019</v>
      </c>
      <c r="AQ40" s="33">
        <f>CHOOSE(MIN(D6L1533C9,RUN_YEARS),B7L815C2,B7L815C11,B7L815C20,B7L815C29,B7L815C38)</f>
        <v>106.60176309497483</v>
      </c>
      <c r="AR40" s="16" t="s">
        <v>40020</v>
      </c>
      <c r="AS40" s="33">
        <f>IF(D6L1533C20=0,0,D6L1533C18/D6L1533C20)</f>
        <v>2.1075918861978002</v>
      </c>
      <c r="AT40" s="16" t="s">
        <v>40021</v>
      </c>
      <c r="AU40" s="33">
        <f>IF(D6L1533C5=0,0,D6L1533C18/D6L1533C5)</f>
        <v>0.15911686328140867</v>
      </c>
      <c r="AV40" s="16" t="s">
        <v>40022</v>
      </c>
      <c r="AW40" s="33">
        <f>CHOOSE(MIN(D6L1533C9,RUN_YEARS),B7L815C1,B7L815C10,B7L815C19,B7L815C28,B7L815C37)</f>
        <v>295.37359349476344</v>
      </c>
      <c r="AX40" s="16" t="s">
        <v>40023</v>
      </c>
      <c r="AY40" s="33">
        <f>IF(D6L1533C23=0,0,D6L1533C19/D6L1533C23)</f>
        <v>2.1075918861978007</v>
      </c>
      <c r="AZ40" s="16" t="s">
        <v>40024</v>
      </c>
      <c r="BA40" s="33">
        <f>IF(D6L1533C5=0,0,D6L1533C19/D6L1533C5)</f>
        <v>0.44088313671859131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157.9978519183185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157.9978519183185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157.9978519183185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63355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617.31341536119885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41.900204337405569</v>
      </c>
      <c r="AN41" s="16" t="s">
        <v>40037</v>
      </c>
      <c r="AO41" s="33">
        <f>D6L1534C8-D6L1534C18</f>
        <v>116.09764758091293</v>
      </c>
      <c r="AP41" s="16" t="s">
        <v>40038</v>
      </c>
      <c r="AQ41" s="33">
        <f>CHOOSE(MIN(D6L1534C9,RUN_YEARS),B7L815C2,B7L815C11,B7L815C20,B7L815C29,B7L815C38)</f>
        <v>106.60176309497483</v>
      </c>
      <c r="AR41" s="16" t="s">
        <v>40039</v>
      </c>
      <c r="AS41" s="33">
        <f>IF(D6L1534C20=0,0,D6L1534C18/D6L1534C20)</f>
        <v>0.39305357736039859</v>
      </c>
      <c r="AT41" s="16" t="s">
        <v>40040</v>
      </c>
      <c r="AU41" s="33">
        <f>IF(D6L1534C5=0,0,D6L1534C18/D6L1534C5)</f>
        <v>0.26519477213568116</v>
      </c>
      <c r="AV41" s="16" t="s">
        <v>40041</v>
      </c>
      <c r="AW41" s="33">
        <f>CHOOSE(MIN(D6L1534C9,RUN_YEARS),B7L815C1,B7L815C10,B7L815C19,B7L815C28,B7L815C37)</f>
        <v>295.37359349476344</v>
      </c>
      <c r="AX41" s="16" t="s">
        <v>40042</v>
      </c>
      <c r="AY41" s="33">
        <f>IF(D6L1534C23=0,0,D6L1534C19/D6L1534C23)</f>
        <v>0.39305357736039859</v>
      </c>
      <c r="AZ41" s="16" t="s">
        <v>40043</v>
      </c>
      <c r="BA41" s="33">
        <f>IF(D6L1534C5=0,0,D6L1534C19/D6L1534C5)</f>
        <v>0.7348052278643189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130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130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130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126.78799435656347</v>
      </c>
      <c r="X42" s="16" t="s">
        <v>40050</v>
      </c>
      <c r="Y42" s="33">
        <f>D6L1535C7-D6L1535C10</f>
        <v>3.2120056434365267</v>
      </c>
      <c r="Z42" s="16" t="s">
        <v>40051</v>
      </c>
      <c r="AA42" s="33">
        <f>CHOOSE(MIN(D6L1535C9,RUN_YEARS),B7L815C7,B7L815C16,B7L815C25,B7L815C34,B7L815C43)</f>
        <v>63355</v>
      </c>
      <c r="AB42" s="16" t="s">
        <v>40052</v>
      </c>
      <c r="AC42" s="33">
        <f>IF(D6L1535C12=0,0,D6L1535C10/D6L1535C12)</f>
        <v>2.0012310686853994E-3</v>
      </c>
      <c r="AD42" s="16" t="s">
        <v>40053</v>
      </c>
      <c r="AE42" s="33">
        <f>IF(D6L1535C5=0,0,D6L1535C10/D6L1535C5)</f>
        <v>0.97529226428125748</v>
      </c>
      <c r="AF42" s="16" t="s">
        <v>40054</v>
      </c>
      <c r="AG42" s="33">
        <f>CHOOSE(MIN(D6L1535C9,RUN_YEARS),B7L815C5,B7L815C14,B7L815C23,B7L815C32,B7L815C41)</f>
        <v>617.31341536119885</v>
      </c>
      <c r="AH42" s="16" t="s">
        <v>40055</v>
      </c>
      <c r="AI42" s="33">
        <f>IF(D6L1535C15=0,0,D6L1535C11/D6L1535C15)</f>
        <v>5.2032007785820381E-3</v>
      </c>
      <c r="AJ42" s="16" t="s">
        <v>40056</v>
      </c>
      <c r="AK42" s="33">
        <f>IF(D6L1535C5=0,0,D6L1535C11/D6L1535C5)</f>
        <v>2.4707735718742515E-2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106.60176309497483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295.37359349476344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-4940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-4940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-4940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63355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617.31341536119885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-1310.062174350265</v>
      </c>
      <c r="AN43" s="16" t="s">
        <v>40078</v>
      </c>
      <c r="AO43" s="33">
        <f>D6L1536C8-D6L1536C18</f>
        <v>-3629.9378256497348</v>
      </c>
      <c r="AP43" s="16" t="s">
        <v>40079</v>
      </c>
      <c r="AQ43" s="33">
        <f>CHOOSE(MIN(D6L1536C9,RUN_YEARS),B7L815C2,B7L815C11,B7L815C20,B7L815C29,B7L815C38)</f>
        <v>106.60176309497483</v>
      </c>
      <c r="AR43" s="16" t="s">
        <v>40080</v>
      </c>
      <c r="AS43" s="33">
        <f>IF(D6L1536C20=0,0,D6L1536C18/D6L1536C20)</f>
        <v>-12.289310573438545</v>
      </c>
      <c r="AT43" s="16" t="s">
        <v>40081</v>
      </c>
      <c r="AU43" s="33">
        <f>IF(D6L1536C5=0,0,D6L1536C18/D6L1536C5)</f>
        <v>0.26519477213568116</v>
      </c>
      <c r="AV43" s="16" t="s">
        <v>40082</v>
      </c>
      <c r="AW43" s="33">
        <f>CHOOSE(MIN(D6L1536C9,RUN_YEARS),B7L815C1,B7L815C10,B7L815C19,B7L815C28,B7L815C37)</f>
        <v>295.37359349476344</v>
      </c>
      <c r="AX43" s="16" t="s">
        <v>40083</v>
      </c>
      <c r="AY43" s="33">
        <f>IF(D6L1536C23=0,0,D6L1536C19/D6L1536C23)</f>
        <v>-12.289310573438545</v>
      </c>
      <c r="AZ43" s="16" t="s">
        <v>40084</v>
      </c>
      <c r="BA43" s="33">
        <f>IF(D6L1536C5=0,0,D6L1536C19/D6L1536C5)</f>
        <v>0.73480522786431879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-3075.3793393331262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-3149.771713595348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739.91521724316692</v>
      </c>
      <c r="R44" s="16" t="s">
        <v>40088</v>
      </c>
      <c r="S44" s="15">
        <f>SUM(D6L1529C8:D6L1536C8)</f>
        <v>-3889.6869308385149</v>
      </c>
      <c r="U44" s="21" t="str">
        <f>NULL_VALUE</f>
        <v>n/a</v>
      </c>
      <c r="V44" s="16" t="s">
        <v>40089</v>
      </c>
      <c r="W44" s="33">
        <f>SUM(D6L1529C10:D6L1536C10)</f>
        <v>721.63358760124675</v>
      </c>
      <c r="X44" s="16" t="s">
        <v>40090</v>
      </c>
      <c r="Y44" s="33">
        <f>SUM(D6L1529C11:D6L1536C11)</f>
        <v>18.281629641920173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1.139031785338563E-2</v>
      </c>
      <c r="AD44" s="16" t="s">
        <v>40092</v>
      </c>
      <c r="AE44" s="33">
        <f>IF(D6L1537C5=0,0,D6L1537C10/D6L1537C5)</f>
        <v>-0.22910663159697015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2.9614826418802725E-2</v>
      </c>
      <c r="AJ44" s="16" t="s">
        <v>40094</v>
      </c>
      <c r="AK44" s="33">
        <f>IF(D6L1537C5=0,0,D6L1537C11/D6L1537C5)</f>
        <v>-5.8041125847347105E-3</v>
      </c>
      <c r="AL44" s="16" t="s">
        <v>40095</v>
      </c>
      <c r="AM44" s="33">
        <f>SUM(D6L1529C18:D6L1536C18)</f>
        <v>-1031.5246393028569</v>
      </c>
      <c r="AN44" s="16" t="s">
        <v>40096</v>
      </c>
      <c r="AO44" s="33">
        <f>SUM(D6L1529C19:D6L1536C19)</f>
        <v>-2858.1622915356575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-9.6764313211577893</v>
      </c>
      <c r="AT44" s="16" t="s">
        <v>40098</v>
      </c>
      <c r="AU44" s="33">
        <f>IF(D6L1537C5=0,0,D6L1537C18/D6L1537C5)</f>
        <v>0.32749187341117164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-9.6764313211577893</v>
      </c>
      <c r="AZ44" s="16" t="s">
        <v>40100</v>
      </c>
      <c r="BA44" s="33">
        <f>IF(D6L1537C5=0,0,D6L1537C19/D6L1537C5)</f>
        <v>0.90741887077053307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367.24866667520814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183.62433333760407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91.812166668802035</v>
      </c>
      <c r="R45" s="16" t="s">
        <v>40105</v>
      </c>
      <c r="S45" s="15">
        <f>D6L1538C5-D6L1538C7</f>
        <v>91.812166668802035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89.543695918984128</v>
      </c>
      <c r="X45" s="16" t="s">
        <v>40107</v>
      </c>
      <c r="Y45" s="33">
        <f>D6L1538C7-D6L1538C10</f>
        <v>2.268470749817908</v>
      </c>
      <c r="Z45" s="16" t="s">
        <v>40108</v>
      </c>
      <c r="AA45" s="33">
        <f>CHOOSE(MIN(D6L1538C9,RUN_YEARS),B7L815C7,B7L815C16,B7L815C25,B7L815C34,B7L815C43)</f>
        <v>63355</v>
      </c>
      <c r="AB45" s="16" t="s">
        <v>40109</v>
      </c>
      <c r="AC45" s="33">
        <f>IF(D6L1538C12=0,0,D6L1538C10/D6L1538C12)</f>
        <v>1.4133643109302207E-3</v>
      </c>
      <c r="AD45" s="16" t="s">
        <v>40110</v>
      </c>
      <c r="AE45" s="33">
        <f>IF(D6L1538C5=0,0,D6L1538C10/D6L1538C5)</f>
        <v>0.48764613214062869</v>
      </c>
      <c r="AF45" s="16" t="s">
        <v>40111</v>
      </c>
      <c r="AG45" s="33">
        <f>CHOOSE(MIN(D6L1538C9,RUN_YEARS),B7L815C5,B7L815C14,B7L815C23,B7L815C32,B7L815C41)</f>
        <v>617.31341536119885</v>
      </c>
      <c r="AH45" s="16" t="s">
        <v>40112</v>
      </c>
      <c r="AI45" s="33">
        <f>IF(D6L1538C15=0,0,D6L1538C11/D6L1538C15)</f>
        <v>3.6747472084185853E-3</v>
      </c>
      <c r="AJ45" s="16" t="s">
        <v>40113</v>
      </c>
      <c r="AK45" s="33">
        <f>IF(D6L1538C5=0,0,D6L1538C11/D6L1538C5)</f>
        <v>1.2353867859371296E-2</v>
      </c>
      <c r="AL45" s="16" t="s">
        <v>40114</v>
      </c>
      <c r="AM45" s="33">
        <f>D6L1538C8*CHOOSE(MIN(D6L1538C9,RUN_YEARS),B7L815C4,B7L815C13,B7L815C22,B7L815C31,B7L815C40)</f>
        <v>24.348106619016136</v>
      </c>
      <c r="AN45" s="16" t="s">
        <v>40115</v>
      </c>
      <c r="AO45" s="33">
        <f>D6L1538C8-D6L1538C18</f>
        <v>67.4640600497859</v>
      </c>
      <c r="AP45" s="16" t="s">
        <v>40116</v>
      </c>
      <c r="AQ45" s="33">
        <f>CHOOSE(MIN(D6L1538C9,RUN_YEARS),B7L815C2,B7L815C11,B7L815C20,B7L815C29,B7L815C38)</f>
        <v>106.60176309497483</v>
      </c>
      <c r="AR45" s="16" t="s">
        <v>40117</v>
      </c>
      <c r="AS45" s="33">
        <f>IF(D6L1538C20=0,0,D6L1538C18/D6L1538C20)</f>
        <v>0.22840247583263373</v>
      </c>
      <c r="AT45" s="16" t="s">
        <v>40118</v>
      </c>
      <c r="AU45" s="33">
        <f>IF(D6L1538C5=0,0,D6L1538C18/D6L1538C5)</f>
        <v>0.13259738606784058</v>
      </c>
      <c r="AV45" s="16" t="s">
        <v>40119</v>
      </c>
      <c r="AW45" s="33">
        <f>CHOOSE(MIN(D6L1538C9,RUN_YEARS),B7L815C1,B7L815C10,B7L815C19,B7L815C28,B7L815C37)</f>
        <v>295.37359349476344</v>
      </c>
      <c r="AX45" s="16" t="s">
        <v>40120</v>
      </c>
      <c r="AY45" s="33">
        <f>IF(D6L1538C23=0,0,D6L1538C19/D6L1538C23)</f>
        <v>0.22840247583263379</v>
      </c>
      <c r="AZ45" s="16" t="s">
        <v>40121</v>
      </c>
      <c r="BA45" s="33">
        <f>IF(D6L1538C5=0,0,D6L1538C19/D6L1538C5)</f>
        <v>0.36740261393215945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1388.5111000077441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1388.5111000077441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555.40444000309765</v>
      </c>
      <c r="R46" s="16" t="s">
        <v>40125</v>
      </c>
      <c r="S46" s="15">
        <f>D6L1539C5-D6L1539C7</f>
        <v>833.10666000464641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541.68165388248497</v>
      </c>
      <c r="X46" s="16" t="s">
        <v>40127</v>
      </c>
      <c r="Y46" s="33">
        <f>D6L1539C7-D6L1539C10</f>
        <v>13.722786120612682</v>
      </c>
      <c r="Z46" s="16" t="s">
        <v>40128</v>
      </c>
      <c r="AA46" s="33">
        <f>CHOOSE(MIN(D6L1539C9,RUN_YEARS),B7L815C7,B7L815C16,B7L815C25,B7L815C34,B7L815C43)</f>
        <v>63355</v>
      </c>
      <c r="AB46" s="16" t="s">
        <v>40129</v>
      </c>
      <c r="AC46" s="33">
        <f>IF(D6L1539C12=0,0,D6L1539C10/D6L1539C12)</f>
        <v>8.5499432386154997E-3</v>
      </c>
      <c r="AD46" s="16" t="s">
        <v>40130</v>
      </c>
      <c r="AE46" s="33">
        <f>IF(D6L1539C5=0,0,D6L1539C10/D6L1539C5)</f>
        <v>0.39011690571250301</v>
      </c>
      <c r="AF46" s="16" t="s">
        <v>40131</v>
      </c>
      <c r="AG46" s="33">
        <f>CHOOSE(MIN(D6L1539C9,RUN_YEARS),B7L815C5,B7L815C14,B7L815C23,B7L815C32,B7L815C41)</f>
        <v>617.31341536119885</v>
      </c>
      <c r="AH46" s="16" t="s">
        <v>40132</v>
      </c>
      <c r="AI46" s="33">
        <f>IF(D6L1539C15=0,0,D6L1539C11/D6L1539C15)</f>
        <v>2.2229852420400233E-2</v>
      </c>
      <c r="AJ46" s="16" t="s">
        <v>40133</v>
      </c>
      <c r="AK46" s="33">
        <f>IF(D6L1539C5=0,0,D6L1539C11/D6L1539C5)</f>
        <v>9.8830942874969796E-3</v>
      </c>
      <c r="AL46" s="16" t="s">
        <v>40134</v>
      </c>
      <c r="AM46" s="33">
        <f>D6L1539C8*CHOOSE(MIN(D6L1539C9,RUN_YEARS),B7L815C4,B7L815C13,B7L815C22,B7L815C31,B7L815C40)</f>
        <v>220.93553086465059</v>
      </c>
      <c r="AN46" s="16" t="s">
        <v>40135</v>
      </c>
      <c r="AO46" s="33">
        <f>D6L1539C8-D6L1539C18</f>
        <v>612.17112913999586</v>
      </c>
      <c r="AP46" s="16" t="s">
        <v>40136</v>
      </c>
      <c r="AQ46" s="33">
        <f>CHOOSE(MIN(D6L1539C9,RUN_YEARS),B7L815C2,B7L815C11,B7L815C20,B7L815C29,B7L815C38)</f>
        <v>106.60176309497483</v>
      </c>
      <c r="AR46" s="16" t="s">
        <v>40137</v>
      </c>
      <c r="AS46" s="33">
        <f>IF(D6L1539C20=0,0,D6L1539C18/D6L1539C20)</f>
        <v>2.0725316772463906</v>
      </c>
      <c r="AT46" s="16" t="s">
        <v>40138</v>
      </c>
      <c r="AU46" s="33">
        <f>IF(D6L1539C5=0,0,D6L1539C18/D6L1539C5)</f>
        <v>0.15911686328140867</v>
      </c>
      <c r="AV46" s="16" t="s">
        <v>40139</v>
      </c>
      <c r="AW46" s="33">
        <f>CHOOSE(MIN(D6L1539C9,RUN_YEARS),B7L815C1,B7L815C10,B7L815C19,B7L815C28,B7L815C37)</f>
        <v>295.37359349476344</v>
      </c>
      <c r="AX46" s="16" t="s">
        <v>40140</v>
      </c>
      <c r="AY46" s="33">
        <f>IF(D6L1539C23=0,0,D6L1539C19/D6L1539C23)</f>
        <v>2.0725316772463915</v>
      </c>
      <c r="AZ46" s="16" t="s">
        <v>40141</v>
      </c>
      <c r="BA46" s="33">
        <f>IF(D6L1539C5=0,0,D6L1539C19/D6L1539C5)</f>
        <v>0.44088313671859131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1755.7597666829522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1572.1354333453482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647.21660667189963</v>
      </c>
      <c r="R47" s="16" t="s">
        <v>40145</v>
      </c>
      <c r="S47" s="15">
        <f>SUM(D6L1538C8:D6L1539C8)</f>
        <v>924.91882667344839</v>
      </c>
      <c r="U47" s="21" t="str">
        <f>NULL_VALUE</f>
        <v>n/a</v>
      </c>
      <c r="V47" s="16" t="s">
        <v>40146</v>
      </c>
      <c r="W47" s="33">
        <f>SUM(D6L1538C10:D6L1539C10)</f>
        <v>631.22534980146906</v>
      </c>
      <c r="X47" s="16" t="s">
        <v>40147</v>
      </c>
      <c r="Y47" s="33">
        <f>SUM(D6L1538C11:D6L1539C11)</f>
        <v>15.99125687043059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9.9633075495457208E-3</v>
      </c>
      <c r="AD47" s="16" t="s">
        <v>40149</v>
      </c>
      <c r="AE47" s="33">
        <f>IF(D6L1540C5=0,0,D6L1540C10/D6L1540C5)</f>
        <v>0.40150825203289525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2.5904599628818817E-2</v>
      </c>
      <c r="AJ47" s="16" t="s">
        <v>40151</v>
      </c>
      <c r="AK47" s="33">
        <f>IF(D6L1540C5=0,0,D6L1540C11/D6L1540C5)</f>
        <v>1.0171678935066543E-2</v>
      </c>
      <c r="AL47" s="16" t="s">
        <v>40152</v>
      </c>
      <c r="AM47" s="33">
        <f>SUM(D6L1538C18:D6L1539C18)</f>
        <v>245.28363748366672</v>
      </c>
      <c r="AN47" s="16" t="s">
        <v>40153</v>
      </c>
      <c r="AO47" s="33">
        <f>SUM(D6L1538C19:D6L1539C19)</f>
        <v>679.63518918978173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2.3009341530790244</v>
      </c>
      <c r="AT47" s="16" t="s">
        <v>40155</v>
      </c>
      <c r="AU47" s="33">
        <f>IF(D6L1540C5=0,0,D6L1540C18/D6L1540C5)</f>
        <v>0.15601940664979955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2.3009341530790253</v>
      </c>
      <c r="AZ47" s="16" t="s">
        <v>40157</v>
      </c>
      <c r="BA47" s="33">
        <f>IF(D6L1540C5=0,0,D6L1540C19/D6L1540C5)</f>
        <v>0.43230066238223858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12152.000597851033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7489.8536826545032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5920.8768053673175</v>
      </c>
      <c r="R48" s="16" t="s">
        <v>40162</v>
      </c>
      <c r="S48" s="15">
        <f>SUM(D6L1528C8,D6L1537C8,D6L1540C8)</f>
        <v>1568.9768772871851</v>
      </c>
      <c r="U48" s="21" t="str">
        <f>NULL_VALUE</f>
        <v>n/a</v>
      </c>
      <c r="V48" s="16" t="s">
        <v>40163</v>
      </c>
      <c r="W48" s="33">
        <f>SUM(D6L1528C10,D6L1537C10,D6L1540C10)</f>
        <v>5800.8886841927488</v>
      </c>
      <c r="X48" s="16" t="s">
        <v>40164</v>
      </c>
      <c r="Y48" s="33">
        <f>SUM(D6L1528C11,D6L1537C11,D6L1540C11)</f>
        <v>119.98812117456742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5.5430079067403236E-2</v>
      </c>
      <c r="AD48" s="16" t="s">
        <v>40166</v>
      </c>
      <c r="AE48" s="33">
        <f>IF(D6L1541C5=0,0,D6L1541C10/D6L1541C5)</f>
        <v>0.77449960038963495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0.14411820557524846</v>
      </c>
      <c r="AJ48" s="16" t="s">
        <v>40168</v>
      </c>
      <c r="AK48" s="33">
        <f>IF(D6L1541C5=0,0,D6L1541C11/D6L1541C5)</f>
        <v>1.6020088810605716E-2</v>
      </c>
      <c r="AL48" s="16" t="s">
        <v>40169</v>
      </c>
      <c r="AM48" s="33">
        <f>SUM(D6L1528C18,D6L1537C18,D6L1540C18)</f>
        <v>698.97622147220795</v>
      </c>
      <c r="AN48" s="16" t="s">
        <v>40170</v>
      </c>
      <c r="AO48" s="33">
        <f>SUM(D6L1528C19,D6L1537C19,D6L1540C19)</f>
        <v>870.00065581497677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-1.0057433708198897</v>
      </c>
      <c r="AT48" s="16" t="s">
        <v>40172</v>
      </c>
      <c r="AU48" s="33">
        <f>IF(D6L1541C5=0,0,D6L1541C18/D6L1541C5)</f>
        <v>9.3323080942281048E-2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-1.0057433708198888</v>
      </c>
      <c r="AZ48" s="16" t="s">
        <v>40174</v>
      </c>
      <c r="BA48" s="33">
        <f>IF(D6L1541C5=0,0,D6L1541C19/D6L1541C5)</f>
        <v>0.11615722985747794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CA9AD-340F-4615-A6D1-FABA0F53E69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19561.159707333332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16822.597348306666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8411.2986741533332</v>
      </c>
      <c r="R8" s="16" t="s">
        <v>40182</v>
      </c>
      <c r="S8" s="15">
        <f>D6L1601C5-D6L1601C7</f>
        <v>8411.2986741533332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8054.148224680288</v>
      </c>
      <c r="X8" s="16" t="s">
        <v>40184</v>
      </c>
      <c r="Y8" s="33">
        <f>D6L1601C7-D6L1601C10</f>
        <v>357.15044947304523</v>
      </c>
      <c r="Z8" s="16" t="s">
        <v>40185</v>
      </c>
      <c r="AA8" s="33">
        <f>CHOOSE(MIN(D6L1601C9,RUN_YEARS),B7L812C7,B7L812C16,B7L812C25,B7L812C34,B7L812C43)</f>
        <v>113224.33333333334</v>
      </c>
      <c r="AB8" s="16" t="s">
        <v>40186</v>
      </c>
      <c r="AC8" s="33">
        <f>IF(D6L1601C12=0,0,D6L1601C10/D6L1601C12)</f>
        <v>7.1134428329719654E-2</v>
      </c>
      <c r="AD8" s="16" t="s">
        <v>40187</v>
      </c>
      <c r="AE8" s="33">
        <f>IF(D6L1601C5=0,0,D6L1601C10/D6L1601C5)</f>
        <v>0.47876960126439716</v>
      </c>
      <c r="AF8" s="16" t="s">
        <v>40188</v>
      </c>
      <c r="AG8" s="33">
        <f>CHOOSE(MIN(D6L1601C9,RUN_YEARS),B7L812C5,B7L812C14,B7L812C23,B7L812C32,B7L812C41)</f>
        <v>1931.069957474336</v>
      </c>
      <c r="AH8" s="16" t="s">
        <v>40189</v>
      </c>
      <c r="AI8" s="33">
        <f>IF(D6L1601C15=0,0,D6L1601C11/D6L1601C15)</f>
        <v>0.18494951365727089</v>
      </c>
      <c r="AJ8" s="16" t="s">
        <v>40190</v>
      </c>
      <c r="AK8" s="33">
        <f>IF(D6L1601C5=0,0,D6L1601C11/D6L1601C5)</f>
        <v>2.1230398735602823E-2</v>
      </c>
      <c r="AL8" s="16" t="s">
        <v>40191</v>
      </c>
      <c r="AM8" s="33">
        <f>D6L1601C8*CHOOSE(MIN(D6L1601C9,RUN_YEARS),B7L812C4,B7L812C13,B7L812C22,B7L812C31,B7L812C40)</f>
        <v>1454.1094721551115</v>
      </c>
      <c r="AN8" s="16" t="s">
        <v>40192</v>
      </c>
      <c r="AO8" s="33">
        <f>D6L1601C8-D6L1601C18</f>
        <v>6957.1892019982215</v>
      </c>
      <c r="AP8" s="16" t="s">
        <v>40193</v>
      </c>
      <c r="AQ8" s="33">
        <f>CHOOSE(MIN(D6L1601C9,RUN_YEARS),B7L812C2,B7L812C11,B7L812C20,B7L812C29,B7L812C38)</f>
        <v>198.78562435105849</v>
      </c>
      <c r="AR8" s="16" t="s">
        <v>40194</v>
      </c>
      <c r="AS8" s="33">
        <f>IF(D6L1601C20=0,0,D6L1601C18/D6L1601C20)</f>
        <v>7.3149629250208337</v>
      </c>
      <c r="AT8" s="16" t="s">
        <v>40195</v>
      </c>
      <c r="AU8" s="33">
        <f>IF(D6L1601C5=0,0,D6L1601C18/D6L1601C5)</f>
        <v>8.6437869375829743E-2</v>
      </c>
      <c r="AV8" s="16" t="s">
        <v>40196</v>
      </c>
      <c r="AW8" s="33">
        <f>CHOOSE(MIN(D6L1601C9,RUN_YEARS),B7L812C1,B7L812C10,B7L812C19,B7L812C28,B7L812C37)</f>
        <v>951.09015224139455</v>
      </c>
      <c r="AX8" s="16" t="s">
        <v>40197</v>
      </c>
      <c r="AY8" s="33">
        <f>IF(D6L1601C23=0,0,D6L1601C19/D6L1601C23)</f>
        <v>7.3149629250208337</v>
      </c>
      <c r="AZ8" s="16" t="s">
        <v>40198</v>
      </c>
      <c r="BA8" s="33">
        <f>IF(D6L1601C5=0,0,D6L1601C19/D6L1601C5)</f>
        <v>0.41356213062417024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37.78811289608381</v>
      </c>
      <c r="J9" s="16" t="s">
        <v>40219</v>
      </c>
      <c r="K9" s="21">
        <f>IF(FLOW_THRU_100PCT="Y",1,INDEX(VariabilityMatrix,D6L1602C1,D6L1602C9))</f>
        <v>0.4974550993029121</v>
      </c>
      <c r="L9" s="16" t="s">
        <v>40199</v>
      </c>
      <c r="M9" s="15">
        <f>IF(D6L1602C2&lt;&gt;0,D6L1602C2*D6L1602C4,D6L1602C3*D6L1602C4)</f>
        <v>18.797889453191026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9.3989447265955128</v>
      </c>
      <c r="R9" s="16" t="s">
        <v>40201</v>
      </c>
      <c r="S9" s="15">
        <f>D6L1602C5-D6L1602C7</f>
        <v>9.3989447265955128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8.9970190220757509</v>
      </c>
      <c r="X9" s="16" t="s">
        <v>40203</v>
      </c>
      <c r="Y9" s="33">
        <f>D6L1602C7-D6L1602C10</f>
        <v>0.40192570451976195</v>
      </c>
      <c r="Z9" s="16" t="s">
        <v>40204</v>
      </c>
      <c r="AA9" s="33">
        <f>CHOOSE(MIN(D6L1602C9,RUN_YEARS),B7L812C7,B7L812C16,B7L812C25,B7L812C34,B7L812C43)</f>
        <v>111696.2</v>
      </c>
      <c r="AB9" s="16" t="s">
        <v>40205</v>
      </c>
      <c r="AC9" s="33">
        <f>IF(D6L1602C12=0,0,D6L1602C10/D6L1602C12)</f>
        <v>8.0549016189232495E-5</v>
      </c>
      <c r="AD9" s="16" t="s">
        <v>40206</v>
      </c>
      <c r="AE9" s="33">
        <f>IF(D6L1602C5=0,0,D6L1602C10/D6L1602C5)</f>
        <v>0.47861857281794296</v>
      </c>
      <c r="AF9" s="16" t="s">
        <v>40207</v>
      </c>
      <c r="AG9" s="33">
        <f>CHOOSE(MIN(D6L1602C9,RUN_YEARS),B7L812C5,B7L812C14,B7L812C23,B7L812C32,B7L812C41)</f>
        <v>1919.1644633810213</v>
      </c>
      <c r="AH9" s="16" t="s">
        <v>40208</v>
      </c>
      <c r="AI9" s="33">
        <f>IF(D6L1602C15=0,0,D6L1602C11/D6L1602C15)</f>
        <v>2.0942744209200462E-4</v>
      </c>
      <c r="AJ9" s="16" t="s">
        <v>40209</v>
      </c>
      <c r="AK9" s="33">
        <f>IF(D6L1602C5=0,0,D6L1602C11/D6L1602C5)</f>
        <v>2.1381427182057041E-2</v>
      </c>
      <c r="AL9" s="16" t="s">
        <v>40210</v>
      </c>
      <c r="AM9" s="33">
        <f>D6L1602C8*CHOOSE(MIN(D6L1602C9,RUN_YEARS),B7L812C4,B7L812C13,B7L812C22,B7L812C31,B7L812C40)</f>
        <v>1.5835599678053676</v>
      </c>
      <c r="AN9" s="16" t="s">
        <v>40211</v>
      </c>
      <c r="AO9" s="33">
        <f>D6L1602C8-D6L1602C18</f>
        <v>7.8153847587901453</v>
      </c>
      <c r="AP9" s="16" t="s">
        <v>40212</v>
      </c>
      <c r="AQ9" s="33">
        <f>CHOOSE(MIN(D6L1602C9,RUN_YEARS),B7L812C2,B7L812C11,B7L812C20,B7L812C29,B7L812C38)</f>
        <v>191.63020558272362</v>
      </c>
      <c r="AR9" s="16" t="s">
        <v>40213</v>
      </c>
      <c r="AS9" s="33">
        <f>IF(D6L1602C20=0,0,D6L1602C18/D6L1602C20)</f>
        <v>8.2636240095341901E-3</v>
      </c>
      <c r="AT9" s="16" t="s">
        <v>40214</v>
      </c>
      <c r="AU9" s="33">
        <f>IF(D6L1602C5=0,0,D6L1602C18/D6L1602C5)</f>
        <v>8.4241370380894076E-2</v>
      </c>
      <c r="AV9" s="16" t="s">
        <v>40215</v>
      </c>
      <c r="AW9" s="33">
        <f>CHOOSE(MIN(D6L1602C9,RUN_YEARS),B7L812C1,B7L812C10,B7L812C19,B7L812C28,B7L812C37)</f>
        <v>945.75754533036752</v>
      </c>
      <c r="AX9" s="16" t="s">
        <v>40216</v>
      </c>
      <c r="AY9" s="33">
        <f>IF(D6L1602C23=0,0,D6L1602C19/D6L1602C23)</f>
        <v>8.2636240095341901E-3</v>
      </c>
      <c r="AZ9" s="16" t="s">
        <v>40217</v>
      </c>
      <c r="BA9" s="33">
        <f>IF(D6L1602C5=0,0,D6L1602C19/D6L1602C5)</f>
        <v>0.41575862961910592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17.349804593123537</v>
      </c>
      <c r="J10" s="16" t="s">
        <v>40240</v>
      </c>
      <c r="K10" s="21">
        <f>IF(FLOW_THRU_100PCT="Y",1,INDEX(VariabilityMatrix,D6L1603C1,D6L1603C9))</f>
        <v>0.4974550993029121</v>
      </c>
      <c r="L10" s="16" t="s">
        <v>40220</v>
      </c>
      <c r="M10" s="15">
        <f>IF(D6L1603C2&lt;&gt;0,D6L1603C2*D6L1603C4,D6L1603C3*D6L1603C4)</f>
        <v>8.6307487667583889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4.3153743833791944</v>
      </c>
      <c r="R10" s="16" t="s">
        <v>40222</v>
      </c>
      <c r="S10" s="15">
        <f>D6L1603C5-D6L1603C7</f>
        <v>4.3153743833791944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4.130836657096121</v>
      </c>
      <c r="X10" s="16" t="s">
        <v>40224</v>
      </c>
      <c r="Y10" s="33">
        <f>D6L1603C7-D6L1603C10</f>
        <v>0.18453772628307341</v>
      </c>
      <c r="Z10" s="16" t="s">
        <v>40225</v>
      </c>
      <c r="AA10" s="33">
        <f>CHOOSE(MIN(D6L1603C9,RUN_YEARS),B7L812C7,B7L812C16,B7L812C25,B7L812C34,B7L812C43)</f>
        <v>111696.2</v>
      </c>
      <c r="AB10" s="16" t="s">
        <v>40226</v>
      </c>
      <c r="AC10" s="33">
        <f>IF(D6L1603C12=0,0,D6L1603C10/D6L1603C12)</f>
        <v>3.6982785959559241E-5</v>
      </c>
      <c r="AD10" s="16" t="s">
        <v>40227</v>
      </c>
      <c r="AE10" s="33">
        <f>IF(D6L1603C5=0,0,D6L1603C10/D6L1603C5)</f>
        <v>0.4786185728179429</v>
      </c>
      <c r="AF10" s="16" t="s">
        <v>40228</v>
      </c>
      <c r="AG10" s="33">
        <f>CHOOSE(MIN(D6L1603C9,RUN_YEARS),B7L812C5,B7L812C14,B7L812C23,B7L812C32,B7L812C41)</f>
        <v>1919.1644633810213</v>
      </c>
      <c r="AH10" s="16" t="s">
        <v>40229</v>
      </c>
      <c r="AI10" s="33">
        <f>IF(D6L1603C15=0,0,D6L1603C11/D6L1603C15)</f>
        <v>9.6155243494854261E-5</v>
      </c>
      <c r="AJ10" s="16" t="s">
        <v>40230</v>
      </c>
      <c r="AK10" s="33">
        <f>IF(D6L1603C5=0,0,D6L1603C11/D6L1603C5)</f>
        <v>2.1381427182057076E-2</v>
      </c>
      <c r="AL10" s="16" t="s">
        <v>40231</v>
      </c>
      <c r="AM10" s="33">
        <f>D6L1603C8*CHOOSE(MIN(D6L1603C9,RUN_YEARS),B7L812C4,B7L812C13,B7L812C22,B7L812C31,B7L812C40)</f>
        <v>0.72706610352493817</v>
      </c>
      <c r="AN10" s="16" t="s">
        <v>40232</v>
      </c>
      <c r="AO10" s="33">
        <f>D6L1603C8-D6L1603C18</f>
        <v>3.5883082798542563</v>
      </c>
      <c r="AP10" s="16" t="s">
        <v>40233</v>
      </c>
      <c r="AQ10" s="33">
        <f>CHOOSE(MIN(D6L1603C9,RUN_YEARS),B7L812C2,B7L812C11,B7L812C20,B7L812C29,B7L812C38)</f>
        <v>191.63020558272362</v>
      </c>
      <c r="AR10" s="16" t="s">
        <v>40234</v>
      </c>
      <c r="AS10" s="33">
        <f>IF(D6L1603C20=0,0,D6L1603C18/D6L1603C20)</f>
        <v>3.7941101263969353E-3</v>
      </c>
      <c r="AT10" s="16" t="s">
        <v>40235</v>
      </c>
      <c r="AU10" s="33">
        <f>IF(D6L1603C5=0,0,D6L1603C18/D6L1603C5)</f>
        <v>8.4241370380894076E-2</v>
      </c>
      <c r="AV10" s="16" t="s">
        <v>40236</v>
      </c>
      <c r="AW10" s="33">
        <f>CHOOSE(MIN(D6L1603C9,RUN_YEARS),B7L812C1,B7L812C10,B7L812C19,B7L812C28,B7L812C37)</f>
        <v>945.75754533036752</v>
      </c>
      <c r="AX10" s="16" t="s">
        <v>40237</v>
      </c>
      <c r="AY10" s="33">
        <f>IF(D6L1603C23=0,0,D6L1603C19/D6L1603C23)</f>
        <v>3.7941101263969357E-3</v>
      </c>
      <c r="AZ10" s="16" t="s">
        <v>40238</v>
      </c>
      <c r="BA10" s="33">
        <f>IF(D6L1603C5=0,0,D6L1603C19/D6L1603C5)</f>
        <v>0.41575862961910592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0.71338263271841595</v>
      </c>
      <c r="J11" s="16" t="s">
        <v>40261</v>
      </c>
      <c r="K11" s="21">
        <f>IF(FLOW_THRU_100PCT="Y",1,INDEX(VariabilityMatrix,D6L1604C1,D6L1604C9))</f>
        <v>0.49174669797485232</v>
      </c>
      <c r="L11" s="16" t="s">
        <v>40241</v>
      </c>
      <c r="M11" s="15">
        <f>IF(D6L1604C2&lt;&gt;0,D6L1604C2*D6L1604C4,D6L1604C3*D6L1604C4)</f>
        <v>0.3508035540318879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0.17540177701594395</v>
      </c>
      <c r="R11" s="16" t="s">
        <v>40243</v>
      </c>
      <c r="S11" s="15">
        <f>D6L1604C5-D6L1604C7</f>
        <v>0.17540177701594395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0.16799908516622955</v>
      </c>
      <c r="X11" s="16" t="s">
        <v>40245</v>
      </c>
      <c r="Y11" s="33">
        <f>D6L1604C7-D6L1604C10</f>
        <v>7.402691849714399E-3</v>
      </c>
      <c r="Z11" s="16" t="s">
        <v>40246</v>
      </c>
      <c r="AA11" s="33">
        <f>CHOOSE(MIN(D6L1604C9,RUN_YEARS),B7L812C7,B7L812C16,B7L812C25,B7L812C34,B7L812C43)</f>
        <v>118417</v>
      </c>
      <c r="AB11" s="16" t="s">
        <v>40247</v>
      </c>
      <c r="AC11" s="33">
        <f>IF(D6L1604C12=0,0,D6L1604C10/D6L1604C12)</f>
        <v>1.4187074927268006E-6</v>
      </c>
      <c r="AD11" s="16" t="s">
        <v>40248</v>
      </c>
      <c r="AE11" s="33">
        <f>IF(D6L1604C5=0,0,D6L1604C10/D6L1604C5)</f>
        <v>0.47889789950918943</v>
      </c>
      <c r="AF11" s="16" t="s">
        <v>40249</v>
      </c>
      <c r="AG11" s="33">
        <f>CHOOSE(MIN(D6L1604C9,RUN_YEARS),B7L812C5,B7L812C14,B7L812C23,B7L812C32,B7L812C41)</f>
        <v>2006.889501580544</v>
      </c>
      <c r="AH11" s="16" t="s">
        <v>40250</v>
      </c>
      <c r="AI11" s="33">
        <f>IF(D6L1604C15=0,0,D6L1604C11/D6L1604C15)</f>
        <v>3.6886394810896873E-6</v>
      </c>
      <c r="AJ11" s="16" t="s">
        <v>40251</v>
      </c>
      <c r="AK11" s="33">
        <f>IF(D6L1604C5=0,0,D6L1604C11/D6L1604C5)</f>
        <v>2.1102100490810585E-2</v>
      </c>
      <c r="AL11" s="16" t="s">
        <v>40252</v>
      </c>
      <c r="AM11" s="33">
        <f>D6L1604C8*CHOOSE(MIN(D6L1604C9,RUN_YEARS),B7L812C4,B7L812C13,B7L812C22,B7L812C31,B7L812C40)</f>
        <v>2.9366553588880798E-2</v>
      </c>
      <c r="AN11" s="16" t="s">
        <v>40253</v>
      </c>
      <c r="AO11" s="33">
        <f>D6L1604C8-D6L1604C18</f>
        <v>0.14603522342706315</v>
      </c>
      <c r="AP11" s="16" t="s">
        <v>40254</v>
      </c>
      <c r="AQ11" s="33">
        <f>CHOOSE(MIN(D6L1604C9,RUN_YEARS),B7L812C2,B7L812C11,B7L812C20,B7L812C29,B7L812C38)</f>
        <v>199.24964060322995</v>
      </c>
      <c r="AR11" s="16" t="s">
        <v>40255</v>
      </c>
      <c r="AS11" s="33">
        <f>IF(D6L1604C20=0,0,D6L1604C18/D6L1604C20)</f>
        <v>1.4738572927897541E-4</v>
      </c>
      <c r="AT11" s="16" t="s">
        <v>40256</v>
      </c>
      <c r="AU11" s="33">
        <f>IF(D6L1604C5=0,0,D6L1604C18/D6L1604C5)</f>
        <v>8.3712246501959298E-2</v>
      </c>
      <c r="AV11" s="16" t="s">
        <v>40257</v>
      </c>
      <c r="AW11" s="33">
        <f>CHOOSE(MIN(D6L1604C9,RUN_YEARS),B7L812C1,B7L812C10,B7L812C19,B7L812C28,B7L812C37)</f>
        <v>990.83692933828092</v>
      </c>
      <c r="AX11" s="16" t="s">
        <v>40258</v>
      </c>
      <c r="AY11" s="33">
        <f>IF(D6L1604C23=0,0,D6L1604C19/D6L1604C23)</f>
        <v>1.4738572927897541E-4</v>
      </c>
      <c r="AZ11" s="16" t="s">
        <v>40259</v>
      </c>
      <c r="BA11" s="33">
        <f>IF(D6L1604C5=0,0,D6L1604C19/D6L1604C5)</f>
        <v>0.4162877534980407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469.31842873418498</v>
      </c>
      <c r="J12" s="16" t="s">
        <v>40282</v>
      </c>
      <c r="K12" s="21">
        <f>IF(FLOW_THRU_100PCT="Y",1,INDEX(VariabilityMatrix,D6L1605C1,D6L1605C9))</f>
        <v>0.24674303864797151</v>
      </c>
      <c r="L12" s="16" t="s">
        <v>40262</v>
      </c>
      <c r="M12" s="15">
        <f>IF(D6L1605C2&lt;&gt;0,D6L1605C2*D6L1605C4,D6L1605C3*D6L1605C4)</f>
        <v>115.80105519936427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57.900527599682135</v>
      </c>
      <c r="R12" s="16" t="s">
        <v>40264</v>
      </c>
      <c r="S12" s="15">
        <f>D6L1605C5-D6L1605C7</f>
        <v>57.900527599682135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55.424535770331559</v>
      </c>
      <c r="X12" s="16" t="s">
        <v>40266</v>
      </c>
      <c r="Y12" s="33">
        <f>D6L1605C7-D6L1605C10</f>
        <v>2.4759918293505763</v>
      </c>
      <c r="Z12" s="16" t="s">
        <v>40267</v>
      </c>
      <c r="AA12" s="33">
        <f>CHOOSE(MIN(D6L1605C9,RUN_YEARS),B7L812C7,B7L812C16,B7L812C25,B7L812C34,B7L812C43)</f>
        <v>111696.2</v>
      </c>
      <c r="AB12" s="16" t="s">
        <v>40268</v>
      </c>
      <c r="AC12" s="33">
        <f>IF(D6L1605C12=0,0,D6L1605C10/D6L1605C12)</f>
        <v>4.9620789042359155E-4</v>
      </c>
      <c r="AD12" s="16" t="s">
        <v>40269</v>
      </c>
      <c r="AE12" s="33">
        <f>IF(D6L1605C5=0,0,D6L1605C10/D6L1605C5)</f>
        <v>0.47861857281794296</v>
      </c>
      <c r="AF12" s="16" t="s">
        <v>40270</v>
      </c>
      <c r="AG12" s="33">
        <f>CHOOSE(MIN(D6L1605C9,RUN_YEARS),B7L812C5,B7L812C14,B7L812C23,B7L812C32,B7L812C41)</f>
        <v>1919.1644633810213</v>
      </c>
      <c r="AH12" s="16" t="s">
        <v>40271</v>
      </c>
      <c r="AI12" s="33">
        <f>IF(D6L1605C15=0,0,D6L1605C11/D6L1605C15)</f>
        <v>1.2901405151013394E-3</v>
      </c>
      <c r="AJ12" s="16" t="s">
        <v>40272</v>
      </c>
      <c r="AK12" s="33">
        <f>IF(D6L1605C5=0,0,D6L1605C11/D6L1605C5)</f>
        <v>2.1381427182057051E-2</v>
      </c>
      <c r="AL12" s="16" t="s">
        <v>40273</v>
      </c>
      <c r="AM12" s="33">
        <f>D6L1605C8*CHOOSE(MIN(D6L1605C9,RUN_YEARS),B7L812C4,B7L812C13,B7L812C22,B7L812C31,B7L812C40)</f>
        <v>9.7552395815480057</v>
      </c>
      <c r="AN12" s="16" t="s">
        <v>40274</v>
      </c>
      <c r="AO12" s="33">
        <f>D6L1605C8-D6L1605C18</f>
        <v>48.145288018134131</v>
      </c>
      <c r="AP12" s="16" t="s">
        <v>40275</v>
      </c>
      <c r="AQ12" s="33">
        <f>CHOOSE(MIN(D6L1605C9,RUN_YEARS),B7L812C2,B7L812C11,B7L812C20,B7L812C29,B7L812C38)</f>
        <v>191.63020558272362</v>
      </c>
      <c r="AR12" s="16" t="s">
        <v>40276</v>
      </c>
      <c r="AS12" s="33">
        <f>IF(D6L1605C20=0,0,D6L1605C18/D6L1605C20)</f>
        <v>5.0906586213188762E-2</v>
      </c>
      <c r="AT12" s="16" t="s">
        <v>40277</v>
      </c>
      <c r="AU12" s="33">
        <f>IF(D6L1605C5=0,0,D6L1605C18/D6L1605C5)</f>
        <v>8.4241370380894076E-2</v>
      </c>
      <c r="AV12" s="16" t="s">
        <v>40278</v>
      </c>
      <c r="AW12" s="33">
        <f>CHOOSE(MIN(D6L1605C9,RUN_YEARS),B7L812C1,B7L812C10,B7L812C19,B7L812C28,B7L812C37)</f>
        <v>945.75754533036752</v>
      </c>
      <c r="AX12" s="16" t="s">
        <v>40279</v>
      </c>
      <c r="AY12" s="33">
        <f>IF(D6L1605C23=0,0,D6L1605C19/D6L1605C23)</f>
        <v>5.0906586213188762E-2</v>
      </c>
      <c r="AZ12" s="16" t="s">
        <v>40280</v>
      </c>
      <c r="BA12" s="33">
        <f>IF(D6L1605C5=0,0,D6L1605C19/D6L1605C5)</f>
        <v>0.41575862961910592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173.9802009022047</v>
      </c>
      <c r="J13" s="16" t="s">
        <v>40303</v>
      </c>
      <c r="K13" s="21">
        <f>IF(FLOW_THRU_100PCT="Y",1,INDEX(VariabilityMatrix,D6L1606C1,D6L1606C9))</f>
        <v>0.4974550993029121</v>
      </c>
      <c r="L13" s="16" t="s">
        <v>40283</v>
      </c>
      <c r="M13" s="15">
        <f>IF(D6L1606C2&lt;&gt;0,D6L1606C2*D6L1606C4,D6L1606C3*D6L1606C4)</f>
        <v>86.54733811654684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43.27366905827342</v>
      </c>
      <c r="R13" s="16" t="s">
        <v>40285</v>
      </c>
      <c r="S13" s="15">
        <f>D6L1606C5-D6L1606C7</f>
        <v>43.27366905827342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41.4231634505336</v>
      </c>
      <c r="X13" s="16" t="s">
        <v>40287</v>
      </c>
      <c r="Y13" s="33">
        <f>D6L1606C7-D6L1606C10</f>
        <v>1.8505056077398194</v>
      </c>
      <c r="Z13" s="16" t="s">
        <v>40288</v>
      </c>
      <c r="AA13" s="33">
        <f>CHOOSE(MIN(D6L1606C9,RUN_YEARS),B7L812C7,B7L812C16,B7L812C25,B7L812C34,B7L812C43)</f>
        <v>111696.2</v>
      </c>
      <c r="AB13" s="16" t="s">
        <v>40289</v>
      </c>
      <c r="AC13" s="33">
        <f>IF(D6L1606C12=0,0,D6L1606C10/D6L1606C12)</f>
        <v>3.7085561953346312E-4</v>
      </c>
      <c r="AD13" s="16" t="s">
        <v>40290</v>
      </c>
      <c r="AE13" s="33">
        <f>IF(D6L1606C5=0,0,D6L1606C10/D6L1606C5)</f>
        <v>0.4786185728179429</v>
      </c>
      <c r="AF13" s="16" t="s">
        <v>40291</v>
      </c>
      <c r="AG13" s="33">
        <f>CHOOSE(MIN(D6L1606C9,RUN_YEARS),B7L812C5,B7L812C14,B7L812C23,B7L812C32,B7L812C41)</f>
        <v>1919.1644633810213</v>
      </c>
      <c r="AH13" s="16" t="s">
        <v>40292</v>
      </c>
      <c r="AI13" s="33">
        <f>IF(D6L1606C15=0,0,D6L1606C11/D6L1606C15)</f>
        <v>9.6422461078700655E-4</v>
      </c>
      <c r="AJ13" s="16" t="s">
        <v>40293</v>
      </c>
      <c r="AK13" s="33">
        <f>IF(D6L1606C5=0,0,D6L1606C11/D6L1606C5)</f>
        <v>2.1381427182057079E-2</v>
      </c>
      <c r="AL13" s="16" t="s">
        <v>40294</v>
      </c>
      <c r="AM13" s="33">
        <f>D6L1606C8*CHOOSE(MIN(D6L1606C9,RUN_YEARS),B7L812C4,B7L812C13,B7L812C22,B7L812C31,B7L812C40)</f>
        <v>7.2908663657564938</v>
      </c>
      <c r="AN13" s="16" t="s">
        <v>40295</v>
      </c>
      <c r="AO13" s="33">
        <f>D6L1606C8-D6L1606C18</f>
        <v>35.982802692516927</v>
      </c>
      <c r="AP13" s="16" t="s">
        <v>40296</v>
      </c>
      <c r="AQ13" s="33">
        <f>CHOOSE(MIN(D6L1606C9,RUN_YEARS),B7L812C2,B7L812C11,B7L812C20,B7L812C29,B7L812C38)</f>
        <v>191.63020558272362</v>
      </c>
      <c r="AR13" s="16" t="s">
        <v>40297</v>
      </c>
      <c r="AS13" s="33">
        <f>IF(D6L1606C20=0,0,D6L1606C18/D6L1606C20)</f>
        <v>3.804654043753633E-2</v>
      </c>
      <c r="AT13" s="16" t="s">
        <v>40298</v>
      </c>
      <c r="AU13" s="33">
        <f>IF(D6L1606C5=0,0,D6L1606C18/D6L1606C5)</f>
        <v>8.4241370380894076E-2</v>
      </c>
      <c r="AV13" s="16" t="s">
        <v>40299</v>
      </c>
      <c r="AW13" s="33">
        <f>CHOOSE(MIN(D6L1606C9,RUN_YEARS),B7L812C1,B7L812C10,B7L812C19,B7L812C28,B7L812C37)</f>
        <v>945.75754533036752</v>
      </c>
      <c r="AX13" s="16" t="s">
        <v>40300</v>
      </c>
      <c r="AY13" s="33">
        <f>IF(D6L1606C23=0,0,D6L1606C19/D6L1606C23)</f>
        <v>3.804654043753633E-2</v>
      </c>
      <c r="AZ13" s="16" t="s">
        <v>40301</v>
      </c>
      <c r="BA13" s="33">
        <f>IF(D6L1606C5=0,0,D6L1606C19/D6L1606C5)</f>
        <v>0.41575862961910592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29.267523126477322</v>
      </c>
      <c r="J14" s="16" t="s">
        <v>40324</v>
      </c>
      <c r="K14" s="21">
        <f>IF(FLOW_THRU_100PCT="Y",1,INDEX(VariabilityMatrix,D6L1607C1,D6L1607C9))</f>
        <v>0.49174669797485232</v>
      </c>
      <c r="L14" s="16" t="s">
        <v>40304</v>
      </c>
      <c r="M14" s="15">
        <f>IF(D6L1607C2&lt;&gt;0,D6L1607C2*D6L1607C4,D6L1607C3*D6L1607C4)</f>
        <v>14.392207855347849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7.1961039276739243</v>
      </c>
      <c r="R14" s="16" t="s">
        <v>40306</v>
      </c>
      <c r="S14" s="15">
        <f>D6L1607C5-D6L1607C7</f>
        <v>7.1961039276739243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6.8923981112257406</v>
      </c>
      <c r="X14" s="16" t="s">
        <v>40308</v>
      </c>
      <c r="Y14" s="33">
        <f>D6L1607C7-D6L1607C10</f>
        <v>0.30370581644818362</v>
      </c>
      <c r="Z14" s="16" t="s">
        <v>40309</v>
      </c>
      <c r="AA14" s="33">
        <f>CHOOSE(MIN(D6L1607C9,RUN_YEARS),B7L812C7,B7L812C16,B7L812C25,B7L812C34,B7L812C43)</f>
        <v>118417</v>
      </c>
      <c r="AB14" s="16" t="s">
        <v>40310</v>
      </c>
      <c r="AC14" s="33">
        <f>IF(D6L1607C12=0,0,D6L1607C10/D6L1607C12)</f>
        <v>5.8204464825369168E-5</v>
      </c>
      <c r="AD14" s="16" t="s">
        <v>40311</v>
      </c>
      <c r="AE14" s="33">
        <f>IF(D6L1607C5=0,0,D6L1607C10/D6L1607C5)</f>
        <v>0.47889789950918943</v>
      </c>
      <c r="AF14" s="16" t="s">
        <v>40312</v>
      </c>
      <c r="AG14" s="33">
        <f>CHOOSE(MIN(D6L1607C9,RUN_YEARS),B7L812C5,B7L812C14,B7L812C23,B7L812C32,B7L812C41)</f>
        <v>2006.889501580544</v>
      </c>
      <c r="AH14" s="16" t="s">
        <v>40313</v>
      </c>
      <c r="AI14" s="33">
        <f>IF(D6L1607C15=0,0,D6L1607C11/D6L1607C15)</f>
        <v>1.5133160854595998E-4</v>
      </c>
      <c r="AJ14" s="16" t="s">
        <v>40314</v>
      </c>
      <c r="AK14" s="33">
        <f>IF(D6L1607C5=0,0,D6L1607C11/D6L1607C5)</f>
        <v>2.1102100490810571E-2</v>
      </c>
      <c r="AL14" s="16" t="s">
        <v>40315</v>
      </c>
      <c r="AM14" s="33">
        <f>D6L1607C8*CHOOSE(MIN(D6L1607C9,RUN_YEARS),B7L812C4,B7L812C13,B7L812C22,B7L812C31,B7L812C40)</f>
        <v>1.2048040516943141</v>
      </c>
      <c r="AN14" s="16" t="s">
        <v>40316</v>
      </c>
      <c r="AO14" s="33">
        <f>D6L1607C8-D6L1607C18</f>
        <v>5.9912998759796103</v>
      </c>
      <c r="AP14" s="16" t="s">
        <v>40317</v>
      </c>
      <c r="AQ14" s="33">
        <f>CHOOSE(MIN(D6L1607C9,RUN_YEARS),B7L812C2,B7L812C11,B7L812C20,B7L812C29,B7L812C38)</f>
        <v>199.24964060322995</v>
      </c>
      <c r="AR14" s="16" t="s">
        <v>40318</v>
      </c>
      <c r="AS14" s="33">
        <f>IF(D6L1607C20=0,0,D6L1607C18/D6L1607C20)</f>
        <v>6.0467062728281956E-3</v>
      </c>
      <c r="AT14" s="16" t="s">
        <v>40319</v>
      </c>
      <c r="AU14" s="33">
        <f>IF(D6L1607C5=0,0,D6L1607C18/D6L1607C5)</f>
        <v>8.3712246501959298E-2</v>
      </c>
      <c r="AV14" s="16" t="s">
        <v>40320</v>
      </c>
      <c r="AW14" s="33">
        <f>CHOOSE(MIN(D6L1607C9,RUN_YEARS),B7L812C1,B7L812C10,B7L812C19,B7L812C28,B7L812C37)</f>
        <v>990.83692933828092</v>
      </c>
      <c r="AX14" s="16" t="s">
        <v>40321</v>
      </c>
      <c r="AY14" s="33">
        <f>IF(D6L1607C23=0,0,D6L1607C19/D6L1607C23)</f>
        <v>6.0467062728281947E-3</v>
      </c>
      <c r="AZ14" s="16" t="s">
        <v>40322</v>
      </c>
      <c r="BA14" s="33">
        <f>IF(D6L1607C5=0,0,D6L1607C19/D6L1607C5)</f>
        <v>0.4162877534980407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0.22602222026722091</v>
      </c>
      <c r="J15" s="16" t="s">
        <v>40345</v>
      </c>
      <c r="K15" s="21">
        <f>IF(FLOW_THRU_100PCT="Y",1,INDEX(VariabilityMatrix,D6L1608C1,D6L1608C9))</f>
        <v>0.49174669797485232</v>
      </c>
      <c r="L15" s="16" t="s">
        <v>40325</v>
      </c>
      <c r="M15" s="15">
        <f>IF(D6L1608C2&lt;&gt;0,D6L1608C2*D6L1608C4,D6L1608C3*D6L1608C4)</f>
        <v>0.11114568048535063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5.5572840242675316E-2</v>
      </c>
      <c r="R15" s="16" t="s">
        <v>40327</v>
      </c>
      <c r="S15" s="15">
        <f>D6L1608C5-D6L1608C7</f>
        <v>5.5572840242675316E-2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5.3227432923953925E-2</v>
      </c>
      <c r="X15" s="16" t="s">
        <v>40329</v>
      </c>
      <c r="Y15" s="33">
        <f>D6L1608C7-D6L1608C10</f>
        <v>2.3454073187213903E-3</v>
      </c>
      <c r="Z15" s="16" t="s">
        <v>40330</v>
      </c>
      <c r="AA15" s="33">
        <f>CHOOSE(MIN(D6L1608C9,RUN_YEARS),B7L812C7,B7L812C16,B7L812C25,B7L812C34,B7L812C43)</f>
        <v>118417</v>
      </c>
      <c r="AB15" s="16" t="s">
        <v>40331</v>
      </c>
      <c r="AC15" s="33">
        <f>IF(D6L1608C12=0,0,D6L1608C10/D6L1608C12)</f>
        <v>4.4949148284413494E-7</v>
      </c>
      <c r="AD15" s="16" t="s">
        <v>40332</v>
      </c>
      <c r="AE15" s="33">
        <f>IF(D6L1608C5=0,0,D6L1608C10/D6L1608C5)</f>
        <v>0.47889789950918943</v>
      </c>
      <c r="AF15" s="16" t="s">
        <v>40333</v>
      </c>
      <c r="AG15" s="33">
        <f>CHOOSE(MIN(D6L1608C9,RUN_YEARS),B7L812C5,B7L812C14,B7L812C23,B7L812C32,B7L812C41)</f>
        <v>2006.889501580544</v>
      </c>
      <c r="AH15" s="16" t="s">
        <v>40334</v>
      </c>
      <c r="AI15" s="33">
        <f>IF(D6L1608C15=0,0,D6L1608C11/D6L1608C15)</f>
        <v>1.1686778553947508E-6</v>
      </c>
      <c r="AJ15" s="16" t="s">
        <v>40335</v>
      </c>
      <c r="AK15" s="33">
        <f>IF(D6L1608C5=0,0,D6L1608C11/D6L1608C5)</f>
        <v>2.1102100490810551E-2</v>
      </c>
      <c r="AL15" s="16" t="s">
        <v>40336</v>
      </c>
      <c r="AM15" s="33">
        <f>D6L1608C8*CHOOSE(MIN(D6L1608C9,RUN_YEARS),B7L812C4,B7L812C13,B7L812C22,B7L812C31,B7L812C40)</f>
        <v>9.3042546024176796E-3</v>
      </c>
      <c r="AN15" s="16" t="s">
        <v>40337</v>
      </c>
      <c r="AO15" s="33">
        <f>D6L1608C8-D6L1608C18</f>
        <v>4.626858564025764E-2</v>
      </c>
      <c r="AP15" s="16" t="s">
        <v>40338</v>
      </c>
      <c r="AQ15" s="33">
        <f>CHOOSE(MIN(D6L1608C9,RUN_YEARS),B7L812C2,B7L812C11,B7L812C20,B7L812C29,B7L812C38)</f>
        <v>199.24964060322995</v>
      </c>
      <c r="AR15" s="16" t="s">
        <v>40339</v>
      </c>
      <c r="AS15" s="33">
        <f>IF(D6L1608C20=0,0,D6L1608C18/D6L1608C20)</f>
        <v>4.6696468682447664E-5</v>
      </c>
      <c r="AT15" s="16" t="s">
        <v>40340</v>
      </c>
      <c r="AU15" s="33">
        <f>IF(D6L1608C5=0,0,D6L1608C18/D6L1608C5)</f>
        <v>8.3712246501959298E-2</v>
      </c>
      <c r="AV15" s="16" t="s">
        <v>40341</v>
      </c>
      <c r="AW15" s="33">
        <f>CHOOSE(MIN(D6L1608C9,RUN_YEARS),B7L812C1,B7L812C10,B7L812C19,B7L812C28,B7L812C37)</f>
        <v>990.83692933828092</v>
      </c>
      <c r="AX15" s="16" t="s">
        <v>40342</v>
      </c>
      <c r="AY15" s="33">
        <f>IF(D6L1608C23=0,0,D6L1608C19/D6L1608C23)</f>
        <v>4.6696468682447658E-5</v>
      </c>
      <c r="AZ15" s="16" t="s">
        <v>40343</v>
      </c>
      <c r="BA15" s="33">
        <f>IF(D6L1608C5=0,0,D6L1608C19/D6L1608C5)</f>
        <v>0.4162877534980407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7.0631943833506534E-3</v>
      </c>
      <c r="J16" s="16" t="s">
        <v>40366</v>
      </c>
      <c r="K16" s="21">
        <f>IF(FLOW_THRU_100PCT="Y",1,INDEX(VariabilityMatrix,D6L1609C1,D6L1609C9))</f>
        <v>0.49174669797485232</v>
      </c>
      <c r="L16" s="16" t="s">
        <v>40346</v>
      </c>
      <c r="M16" s="15">
        <f>IF(D6L1609C2&lt;&gt;0,D6L1609C2*D6L1609C4,D6L1609C3*D6L1609C4)</f>
        <v>3.4733025151672072E-3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1.7366512575836036E-3</v>
      </c>
      <c r="R16" s="16" t="s">
        <v>40348</v>
      </c>
      <c r="S16" s="15">
        <f>D6L1609C5-D6L1609C7</f>
        <v>1.7366512575836036E-3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1.6633572788735602E-3</v>
      </c>
      <c r="X16" s="16" t="s">
        <v>40350</v>
      </c>
      <c r="Y16" s="33">
        <f>D6L1609C7-D6L1609C10</f>
        <v>7.3293978710043447E-5</v>
      </c>
      <c r="Z16" s="16" t="s">
        <v>40351</v>
      </c>
      <c r="AA16" s="33">
        <f>CHOOSE(MIN(D6L1609C9,RUN_YEARS),B7L812C7,B7L812C16,B7L812C25,B7L812C34,B7L812C43)</f>
        <v>118417</v>
      </c>
      <c r="AB16" s="16" t="s">
        <v>40352</v>
      </c>
      <c r="AC16" s="33">
        <f>IF(D6L1609C12=0,0,D6L1609C10/D6L1609C12)</f>
        <v>1.4046608838879217E-8</v>
      </c>
      <c r="AD16" s="16" t="s">
        <v>40353</v>
      </c>
      <c r="AE16" s="33">
        <f>IF(D6L1609C5=0,0,D6L1609C10/D6L1609C5)</f>
        <v>0.47889789950918943</v>
      </c>
      <c r="AF16" s="16" t="s">
        <v>40354</v>
      </c>
      <c r="AG16" s="33">
        <f>CHOOSE(MIN(D6L1609C9,RUN_YEARS),B7L812C5,B7L812C14,B7L812C23,B7L812C32,B7L812C41)</f>
        <v>2006.889501580544</v>
      </c>
      <c r="AH16" s="16" t="s">
        <v>40355</v>
      </c>
      <c r="AI16" s="33">
        <f>IF(D6L1609C15=0,0,D6L1609C11/D6L1609C15)</f>
        <v>3.6521182981085961E-8</v>
      </c>
      <c r="AJ16" s="16" t="s">
        <v>40356</v>
      </c>
      <c r="AK16" s="33">
        <f>IF(D6L1609C5=0,0,D6L1609C11/D6L1609C5)</f>
        <v>2.1102100490810551E-2</v>
      </c>
      <c r="AL16" s="16" t="s">
        <v>40357</v>
      </c>
      <c r="AM16" s="33">
        <f>D6L1609C8*CHOOSE(MIN(D6L1609C9,RUN_YEARS),B7L812C4,B7L812C13,B7L812C22,B7L812C31,B7L812C40)</f>
        <v>2.9075795632555249E-4</v>
      </c>
      <c r="AN16" s="16" t="s">
        <v>40358</v>
      </c>
      <c r="AO16" s="33">
        <f>D6L1609C8-D6L1609C18</f>
        <v>1.4458933012580512E-3</v>
      </c>
      <c r="AP16" s="16" t="s">
        <v>40359</v>
      </c>
      <c r="AQ16" s="33">
        <f>CHOOSE(MIN(D6L1609C9,RUN_YEARS),B7L812C2,B7L812C11,B7L812C20,B7L812C29,B7L812C38)</f>
        <v>199.24964060322995</v>
      </c>
      <c r="AR16" s="16" t="s">
        <v>40360</v>
      </c>
      <c r="AS16" s="33">
        <f>IF(D6L1609C20=0,0,D6L1609C18/D6L1609C20)</f>
        <v>1.4592646463264895E-6</v>
      </c>
      <c r="AT16" s="16" t="s">
        <v>40361</v>
      </c>
      <c r="AU16" s="33">
        <f>IF(D6L1609C5=0,0,D6L1609C18/D6L1609C5)</f>
        <v>8.3712246501959298E-2</v>
      </c>
      <c r="AV16" s="16" t="s">
        <v>40362</v>
      </c>
      <c r="AW16" s="33">
        <f>CHOOSE(MIN(D6L1609C9,RUN_YEARS),B7L812C1,B7L812C10,B7L812C19,B7L812C28,B7L812C37)</f>
        <v>990.83692933828092</v>
      </c>
      <c r="AX16" s="16" t="s">
        <v>40363</v>
      </c>
      <c r="AY16" s="33">
        <f>IF(D6L1609C23=0,0,D6L1609C19/D6L1609C23)</f>
        <v>1.4592646463264893E-6</v>
      </c>
      <c r="AZ16" s="16" t="s">
        <v>40364</v>
      </c>
      <c r="BA16" s="33">
        <f>IF(D6L1609C5=0,0,D6L1609C19/D6L1609C5)</f>
        <v>0.4162877534980407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0.88996249230218227</v>
      </c>
      <c r="J17" s="16" t="s">
        <v>40387</v>
      </c>
      <c r="K17" s="21">
        <f>IF(FLOW_THRU_100PCT="Y",1,INDEX(VariabilityMatrix,D6L1610C1,D6L1610C9))</f>
        <v>0.49174669797485232</v>
      </c>
      <c r="L17" s="16" t="s">
        <v>40367</v>
      </c>
      <c r="M17" s="15">
        <f>IF(D6L1610C2&lt;&gt;0,D6L1610C2*D6L1610C4,D6L1610C3*D6L1610C4)</f>
        <v>0.43763611691106807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0.21881805845553404</v>
      </c>
      <c r="R17" s="16" t="s">
        <v>40369</v>
      </c>
      <c r="S17" s="15">
        <f>D6L1610C5-D6L1610C7</f>
        <v>0.21881805845553404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0.20958301713806857</v>
      </c>
      <c r="X17" s="16" t="s">
        <v>40371</v>
      </c>
      <c r="Y17" s="33">
        <f>D6L1610C7-D6L1610C10</f>
        <v>9.23504131746547E-3</v>
      </c>
      <c r="Z17" s="16" t="s">
        <v>40372</v>
      </c>
      <c r="AA17" s="33">
        <f>CHOOSE(MIN(D6L1610C9,RUN_YEARS),B7L812C7,B7L812C16,B7L812C25,B7L812C34,B7L812C43)</f>
        <v>118417</v>
      </c>
      <c r="AB17" s="16" t="s">
        <v>40373</v>
      </c>
      <c r="AC17" s="33">
        <f>IF(D6L1610C12=0,0,D6L1610C10/D6L1610C12)</f>
        <v>1.7698727136987812E-6</v>
      </c>
      <c r="AD17" s="16" t="s">
        <v>40374</v>
      </c>
      <c r="AE17" s="33">
        <f>IF(D6L1610C5=0,0,D6L1610C10/D6L1610C5)</f>
        <v>0.47889789950918948</v>
      </c>
      <c r="AF17" s="16" t="s">
        <v>40375</v>
      </c>
      <c r="AG17" s="33">
        <f>CHOOSE(MIN(D6L1610C9,RUN_YEARS),B7L812C5,B7L812C14,B7L812C23,B7L812C32,B7L812C41)</f>
        <v>2006.889501580544</v>
      </c>
      <c r="AH17" s="16" t="s">
        <v>40376</v>
      </c>
      <c r="AI17" s="33">
        <f>IF(D6L1610C15=0,0,D6L1610C11/D6L1610C15)</f>
        <v>4.6016690556168285E-6</v>
      </c>
      <c r="AJ17" s="16" t="s">
        <v>40377</v>
      </c>
      <c r="AK17" s="33">
        <f>IF(D6L1610C5=0,0,D6L1610C11/D6L1610C5)</f>
        <v>2.1102100490810544E-2</v>
      </c>
      <c r="AL17" s="16" t="s">
        <v>40378</v>
      </c>
      <c r="AM17" s="33">
        <f>D6L1610C8*CHOOSE(MIN(D6L1610C9,RUN_YEARS),B7L812C4,B7L812C13,B7L812C22,B7L812C31,B7L812C40)</f>
        <v>3.6635502497019606E-2</v>
      </c>
      <c r="AN17" s="16" t="s">
        <v>40379</v>
      </c>
      <c r="AO17" s="33">
        <f>D6L1610C8-D6L1610C18</f>
        <v>0.18218255595851443</v>
      </c>
      <c r="AP17" s="16" t="s">
        <v>40380</v>
      </c>
      <c r="AQ17" s="33">
        <f>CHOOSE(MIN(D6L1610C9,RUN_YEARS),B7L812C2,B7L812C11,B7L812C20,B7L812C29,B7L812C38)</f>
        <v>199.24964060322995</v>
      </c>
      <c r="AR17" s="16" t="s">
        <v>40381</v>
      </c>
      <c r="AS17" s="33">
        <f>IF(D6L1610C20=0,0,D6L1610C18/D6L1610C20)</f>
        <v>1.8386734543713763E-4</v>
      </c>
      <c r="AT17" s="16" t="s">
        <v>40382</v>
      </c>
      <c r="AU17" s="33">
        <f>IF(D6L1610C5=0,0,D6L1610C18/D6L1610C5)</f>
        <v>8.3712246501959298E-2</v>
      </c>
      <c r="AV17" s="16" t="s">
        <v>40383</v>
      </c>
      <c r="AW17" s="33">
        <f>CHOOSE(MIN(D6L1610C9,RUN_YEARS),B7L812C1,B7L812C10,B7L812C19,B7L812C28,B7L812C37)</f>
        <v>990.83692933828092</v>
      </c>
      <c r="AX17" s="16" t="s">
        <v>40384</v>
      </c>
      <c r="AY17" s="33">
        <f>IF(D6L1610C23=0,0,D6L1610C19/D6L1610C23)</f>
        <v>1.8386734543713763E-4</v>
      </c>
      <c r="AZ17" s="16" t="s">
        <v>40385</v>
      </c>
      <c r="BA17" s="33">
        <f>IF(D6L1610C5=0,0,D6L1610C19/D6L1610C5)</f>
        <v>0.4162877534980407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0.66394027203496142</v>
      </c>
      <c r="J18" s="16" t="s">
        <v>40408</v>
      </c>
      <c r="K18" s="21">
        <f>IF(FLOW_THRU_100PCT="Y",1,INDEX(VariabilityMatrix,D6L1611C1,D6L1611C9))</f>
        <v>0.49174669797485232</v>
      </c>
      <c r="L18" s="16" t="s">
        <v>40388</v>
      </c>
      <c r="M18" s="15">
        <f>IF(D6L1611C2&lt;&gt;0,D6L1611C2*D6L1611C4,D6L1611C3*D6L1611C4)</f>
        <v>0.32649043642571746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0.16324521821285873</v>
      </c>
      <c r="R18" s="16" t="s">
        <v>40390</v>
      </c>
      <c r="S18" s="15">
        <f>D6L1611C5-D6L1611C7</f>
        <v>0.16324521821285873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0.15635558421411463</v>
      </c>
      <c r="X18" s="16" t="s">
        <v>40392</v>
      </c>
      <c r="Y18" s="33">
        <f>D6L1611C7-D6L1611C10</f>
        <v>6.8896339987440935E-3</v>
      </c>
      <c r="Z18" s="16" t="s">
        <v>40393</v>
      </c>
      <c r="AA18" s="33">
        <f>CHOOSE(MIN(D6L1611C9,RUN_YEARS),B7L812C7,B7L812C16,B7L812C25,B7L812C34,B7L812C43)</f>
        <v>118417</v>
      </c>
      <c r="AB18" s="16" t="s">
        <v>40394</v>
      </c>
      <c r="AC18" s="33">
        <f>IF(D6L1611C12=0,0,D6L1611C10/D6L1611C12)</f>
        <v>1.3203812308546461E-6</v>
      </c>
      <c r="AD18" s="16" t="s">
        <v>40395</v>
      </c>
      <c r="AE18" s="33">
        <f>IF(D6L1611C5=0,0,D6L1611C10/D6L1611C5)</f>
        <v>0.47889789950918943</v>
      </c>
      <c r="AF18" s="16" t="s">
        <v>40396</v>
      </c>
      <c r="AG18" s="33">
        <f>CHOOSE(MIN(D6L1611C9,RUN_YEARS),B7L812C5,B7L812C14,B7L812C23,B7L812C32,B7L812C41)</f>
        <v>2006.889501580544</v>
      </c>
      <c r="AH18" s="16" t="s">
        <v>40397</v>
      </c>
      <c r="AI18" s="33">
        <f>IF(D6L1611C15=0,0,D6L1611C11/D6L1611C15)</f>
        <v>3.4329912002220851E-6</v>
      </c>
      <c r="AJ18" s="16" t="s">
        <v>40398</v>
      </c>
      <c r="AK18" s="33">
        <f>IF(D6L1611C5=0,0,D6L1611C11/D6L1611C5)</f>
        <v>2.1102100490810582E-2</v>
      </c>
      <c r="AL18" s="16" t="s">
        <v>40399</v>
      </c>
      <c r="AM18" s="33">
        <f>D6L1611C8*CHOOSE(MIN(D6L1611C9,RUN_YEARS),B7L812C4,B7L812C13,B7L812C22,B7L812C31,B7L812C40)</f>
        <v>2.733124789460193E-2</v>
      </c>
      <c r="AN18" s="16" t="s">
        <v>40400</v>
      </c>
      <c r="AO18" s="33">
        <f>D6L1611C8-D6L1611C18</f>
        <v>0.1359139703182568</v>
      </c>
      <c r="AP18" s="16" t="s">
        <v>40401</v>
      </c>
      <c r="AQ18" s="33">
        <f>CHOOSE(MIN(D6L1611C9,RUN_YEARS),B7L812C2,B7L812C11,B7L812C20,B7L812C29,B7L812C38)</f>
        <v>199.24964060322995</v>
      </c>
      <c r="AR18" s="16" t="s">
        <v>40402</v>
      </c>
      <c r="AS18" s="33">
        <f>IF(D6L1611C20=0,0,D6L1611C18/D6L1611C20)</f>
        <v>1.3717087675469E-4</v>
      </c>
      <c r="AT18" s="16" t="s">
        <v>40403</v>
      </c>
      <c r="AU18" s="33">
        <f>IF(D6L1611C5=0,0,D6L1611C18/D6L1611C5)</f>
        <v>8.3712246501959298E-2</v>
      </c>
      <c r="AV18" s="16" t="s">
        <v>40404</v>
      </c>
      <c r="AW18" s="33">
        <f>CHOOSE(MIN(D6L1611C9,RUN_YEARS),B7L812C1,B7L812C10,B7L812C19,B7L812C28,B7L812C37)</f>
        <v>990.83692933828092</v>
      </c>
      <c r="AX18" s="16" t="s">
        <v>40405</v>
      </c>
      <c r="AY18" s="33">
        <f>IF(D6L1611C23=0,0,D6L1611C19/D6L1611C23)</f>
        <v>1.3717087675469E-4</v>
      </c>
      <c r="AZ18" s="16" t="s">
        <v>40406</v>
      </c>
      <c r="BA18" s="33">
        <f>IF(D6L1611C5=0,0,D6L1611C19/D6L1611C5)</f>
        <v>0.4162877534980407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0.49174669797485232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118417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2006.889501580544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199.24964060322995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990.83692933828092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2.8689767334387795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2.4673199907573502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1.2336599953786751</v>
      </c>
      <c r="R20" s="16" t="s">
        <v>40432</v>
      </c>
      <c r="S20" s="15">
        <f>D6L1613C5-D6L1613C7</f>
        <v>1.2336599953786751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1.1815943609907278</v>
      </c>
      <c r="X20" s="16" t="s">
        <v>40434</v>
      </c>
      <c r="Y20" s="33">
        <f>D6L1613C7-D6L1613C10</f>
        <v>5.2065634387947313E-2</v>
      </c>
      <c r="Z20" s="16" t="s">
        <v>40435</v>
      </c>
      <c r="AA20" s="33">
        <f>CHOOSE(MIN(D6L1613C9,RUN_YEARS),B7L812C7,B7L812C16,B7L812C25,B7L812C34,B7L812C43)</f>
        <v>118417</v>
      </c>
      <c r="AB20" s="16" t="s">
        <v>40436</v>
      </c>
      <c r="AC20" s="33">
        <f>IF(D6L1613C12=0,0,D6L1613C10/D6L1613C12)</f>
        <v>9.978249415123908E-6</v>
      </c>
      <c r="AD20" s="16" t="s">
        <v>40437</v>
      </c>
      <c r="AE20" s="33">
        <f>IF(D6L1613C5=0,0,D6L1613C10/D6L1613C5)</f>
        <v>0.47889789950918948</v>
      </c>
      <c r="AF20" s="16" t="s">
        <v>40438</v>
      </c>
      <c r="AG20" s="33">
        <f>CHOOSE(MIN(D6L1613C9,RUN_YEARS),B7L812C5,B7L812C14,B7L812C23,B7L812C32,B7L812C41)</f>
        <v>2006.889501580544</v>
      </c>
      <c r="AH20" s="16" t="s">
        <v>40439</v>
      </c>
      <c r="AI20" s="33">
        <f>IF(D6L1613C15=0,0,D6L1613C11/D6L1613C15)</f>
        <v>2.5943448479322129E-5</v>
      </c>
      <c r="AJ20" s="16" t="s">
        <v>40440</v>
      </c>
      <c r="AK20" s="33">
        <f>IF(D6L1613C5=0,0,D6L1613C11/D6L1613C5)</f>
        <v>2.110210049081053E-2</v>
      </c>
      <c r="AL20" s="16" t="s">
        <v>40441</v>
      </c>
      <c r="AM20" s="33">
        <f>D6L1613C8*CHOOSE(MIN(D6L1613C9,RUN_YEARS),B7L812C4,B7L812C13,B7L812C22,B7L812C31,B7L812C40)</f>
        <v>0.20654489926549124</v>
      </c>
      <c r="AN20" s="16" t="s">
        <v>40442</v>
      </c>
      <c r="AO20" s="33">
        <f>D6L1613C8-D6L1613C18</f>
        <v>1.0271150961131839</v>
      </c>
      <c r="AP20" s="16" t="s">
        <v>40443</v>
      </c>
      <c r="AQ20" s="33">
        <f>CHOOSE(MIN(D6L1613C9,RUN_YEARS),B7L812C2,B7L812C11,B7L812C20,B7L812C29,B7L812C38)</f>
        <v>199.24964060322995</v>
      </c>
      <c r="AR20" s="16" t="s">
        <v>40444</v>
      </c>
      <c r="AS20" s="33">
        <f>IF(D6L1613C20=0,0,D6L1613C18/D6L1613C20)</f>
        <v>1.0366136603317067E-3</v>
      </c>
      <c r="AT20" s="16" t="s">
        <v>40445</v>
      </c>
      <c r="AU20" s="33">
        <f>IF(D6L1613C5=0,0,D6L1613C18/D6L1613C5)</f>
        <v>8.3712246501959298E-2</v>
      </c>
      <c r="AV20" s="16" t="s">
        <v>40446</v>
      </c>
      <c r="AW20" s="33">
        <f>CHOOSE(MIN(D6L1613C9,RUN_YEARS),B7L812C1,B7L812C10,B7L812C19,B7L812C28,B7L812C37)</f>
        <v>990.83692933828092</v>
      </c>
      <c r="AX20" s="16" t="s">
        <v>40447</v>
      </c>
      <c r="AY20" s="33">
        <f>IF(D6L1613C23=0,0,D6L1613C19/D6L1613C23)</f>
        <v>1.0366136603317064E-3</v>
      </c>
      <c r="AZ20" s="16" t="s">
        <v>40448</v>
      </c>
      <c r="BA20" s="33">
        <f>IF(D6L1613C5=0,0,D6L1613C19/D6L1613C5)</f>
        <v>0.4162877534980407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10.48901974743943</v>
      </c>
      <c r="J21" s="16" t="s">
        <v>40470</v>
      </c>
      <c r="K21" s="21">
        <f>IF(FLOW_THRU_100PCT="Y",1,INDEX(VariabilityMatrix,D6L1614C1,D6L1614C9))</f>
        <v>0.4974550993029121</v>
      </c>
      <c r="L21" s="16" t="s">
        <v>40450</v>
      </c>
      <c r="M21" s="15">
        <f>IF(D6L1614C2&lt;&gt;0,D6L1614C2*D6L1614C4,D6L1614C3*D6L1614C4)</f>
        <v>5.2178163600526881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2.6089081800263441</v>
      </c>
      <c r="R21" s="16" t="s">
        <v>40452</v>
      </c>
      <c r="S21" s="15">
        <f>D6L1614C5-D6L1614C7</f>
        <v>2.6089081800263441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2.4973438194745317</v>
      </c>
      <c r="X21" s="16" t="s">
        <v>40454</v>
      </c>
      <c r="Y21" s="33">
        <f>D6L1614C7-D6L1614C10</f>
        <v>0.1115643605518124</v>
      </c>
      <c r="Z21" s="16" t="s">
        <v>40455</v>
      </c>
      <c r="AA21" s="33">
        <f>CHOOSE(MIN(D6L1614C9,RUN_YEARS),B7L812C7,B7L812C16,B7L812C25,B7L812C34,B7L812C43)</f>
        <v>111696.2</v>
      </c>
      <c r="AB21" s="16" t="s">
        <v>40456</v>
      </c>
      <c r="AC21" s="33">
        <f>IF(D6L1614C12=0,0,D6L1614C10/D6L1614C12)</f>
        <v>2.2358359724632814E-5</v>
      </c>
      <c r="AD21" s="16" t="s">
        <v>40457</v>
      </c>
      <c r="AE21" s="33">
        <f>IF(D6L1614C5=0,0,D6L1614C10/D6L1614C5)</f>
        <v>0.47861857281794296</v>
      </c>
      <c r="AF21" s="16" t="s">
        <v>40458</v>
      </c>
      <c r="AG21" s="33">
        <f>CHOOSE(MIN(D6L1614C9,RUN_YEARS),B7L812C5,B7L812C14,B7L812C23,B7L812C32,B7L812C41)</f>
        <v>1919.1644633810213</v>
      </c>
      <c r="AH21" s="16" t="s">
        <v>40459</v>
      </c>
      <c r="AI21" s="33">
        <f>IF(D6L1614C15=0,0,D6L1614C11/D6L1614C15)</f>
        <v>5.8131735284045309E-5</v>
      </c>
      <c r="AJ21" s="16" t="s">
        <v>40460</v>
      </c>
      <c r="AK21" s="33">
        <f>IF(D6L1614C5=0,0,D6L1614C11/D6L1614C5)</f>
        <v>2.1381427182057027E-2</v>
      </c>
      <c r="AL21" s="16" t="s">
        <v>40461</v>
      </c>
      <c r="AM21" s="33">
        <f>D6L1614C8*CHOOSE(MIN(D6L1614C9,RUN_YEARS),B7L812C4,B7L812C13,B7L812C22,B7L812C31,B7L812C40)</f>
        <v>0.43955600056668709</v>
      </c>
      <c r="AN21" s="16" t="s">
        <v>40462</v>
      </c>
      <c r="AO21" s="33">
        <f>D6L1614C8-D6L1614C18</f>
        <v>2.1693521794596569</v>
      </c>
      <c r="AP21" s="16" t="s">
        <v>40463</v>
      </c>
      <c r="AQ21" s="33">
        <f>CHOOSE(MIN(D6L1614C9,RUN_YEARS),B7L812C2,B7L812C11,B7L812C20,B7L812C29,B7L812C38)</f>
        <v>191.63020558272362</v>
      </c>
      <c r="AR21" s="16" t="s">
        <v>40464</v>
      </c>
      <c r="AS21" s="33">
        <f>IF(D6L1614C20=0,0,D6L1614C18/D6L1614C20)</f>
        <v>2.2937720033752089E-3</v>
      </c>
      <c r="AT21" s="16" t="s">
        <v>40465</v>
      </c>
      <c r="AU21" s="33">
        <f>IF(D6L1614C5=0,0,D6L1614C18/D6L1614C5)</f>
        <v>8.4241370380894076E-2</v>
      </c>
      <c r="AV21" s="16" t="s">
        <v>40466</v>
      </c>
      <c r="AW21" s="33">
        <f>CHOOSE(MIN(D6L1614C9,RUN_YEARS),B7L812C1,B7L812C10,B7L812C19,B7L812C28,B7L812C37)</f>
        <v>945.75754533036752</v>
      </c>
      <c r="AX21" s="16" t="s">
        <v>40467</v>
      </c>
      <c r="AY21" s="33">
        <f>IF(D6L1614C23=0,0,D6L1614C19/D6L1614C23)</f>
        <v>2.2937720033752089E-3</v>
      </c>
      <c r="AZ21" s="16" t="s">
        <v>40468</v>
      </c>
      <c r="BA21" s="33">
        <f>IF(D6L1614C5=0,0,D6L1614C19/D6L1614C5)</f>
        <v>0.41575862961910592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31.430905953865729</v>
      </c>
      <c r="J22" s="16" t="s">
        <v>40491</v>
      </c>
      <c r="K22" s="21">
        <f>IF(FLOW_THRU_100PCT="Y",1,INDEX(VariabilityMatrix,D6L1615C1,D6L1615C9))</f>
        <v>0.50225231908625079</v>
      </c>
      <c r="L22" s="16" t="s">
        <v>40471</v>
      </c>
      <c r="M22" s="15">
        <f>IF(D6L1615C2&lt;&gt;0,D6L1615C2*D6L1615C4,D6L1615C3*D6L1615C4)</f>
        <v>15.786245406310909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7.8931227031554547</v>
      </c>
      <c r="R22" s="16" t="s">
        <v>40473</v>
      </c>
      <c r="S22" s="15">
        <f>D6L1615C5-D6L1615C7</f>
        <v>7.8931227031554547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7.5579744186413951</v>
      </c>
      <c r="X22" s="16" t="s">
        <v>40475</v>
      </c>
      <c r="Y22" s="33">
        <f>D6L1615C7-D6L1615C10</f>
        <v>0.33514828451405965</v>
      </c>
      <c r="Z22" s="16" t="s">
        <v>40476</v>
      </c>
      <c r="AA22" s="33">
        <f>CHOOSE(MIN(D6L1615C9,RUN_YEARS),B7L812C7,B7L812C16,B7L812C25,B7L812C34,B7L812C43)</f>
        <v>113224.33333333334</v>
      </c>
      <c r="AB22" s="16" t="s">
        <v>40477</v>
      </c>
      <c r="AC22" s="33">
        <f>IF(D6L1615C12=0,0,D6L1615C10/D6L1615C12)</f>
        <v>6.675220949537992E-5</v>
      </c>
      <c r="AD22" s="16" t="s">
        <v>40478</v>
      </c>
      <c r="AE22" s="33">
        <f>IF(D6L1615C5=0,0,D6L1615C10/D6L1615C5)</f>
        <v>0.47876960126439716</v>
      </c>
      <c r="AF22" s="16" t="s">
        <v>40479</v>
      </c>
      <c r="AG22" s="33">
        <f>CHOOSE(MIN(D6L1615C9,RUN_YEARS),B7L812C5,B7L812C14,B7L812C23,B7L812C32,B7L812C41)</f>
        <v>1931.069957474336</v>
      </c>
      <c r="AH22" s="16" t="s">
        <v>40480</v>
      </c>
      <c r="AI22" s="33">
        <f>IF(D6L1615C15=0,0,D6L1615C11/D6L1615C15)</f>
        <v>1.7355574468798797E-4</v>
      </c>
      <c r="AJ22" s="16" t="s">
        <v>40481</v>
      </c>
      <c r="AK22" s="33">
        <f>IF(D6L1615C5=0,0,D6L1615C11/D6L1615C5)</f>
        <v>2.1230398735602864E-2</v>
      </c>
      <c r="AL22" s="16" t="s">
        <v>40482</v>
      </c>
      <c r="AM22" s="33">
        <f>D6L1615C8*CHOOSE(MIN(D6L1615C9,RUN_YEARS),B7L812C4,B7L812C13,B7L812C22,B7L812C31,B7L812C40)</f>
        <v>1.3645294183654948</v>
      </c>
      <c r="AN22" s="16" t="s">
        <v>40483</v>
      </c>
      <c r="AO22" s="33">
        <f>D6L1615C8-D6L1615C18</f>
        <v>6.5285932847899595</v>
      </c>
      <c r="AP22" s="16" t="s">
        <v>40484</v>
      </c>
      <c r="AQ22" s="33">
        <f>CHOOSE(MIN(D6L1615C9,RUN_YEARS),B7L812C2,B7L812C11,B7L812C20,B7L812C29,B7L812C38)</f>
        <v>198.78562435105849</v>
      </c>
      <c r="AR22" s="16" t="s">
        <v>40485</v>
      </c>
      <c r="AS22" s="33">
        <f>IF(D6L1615C20=0,0,D6L1615C18/D6L1615C20)</f>
        <v>6.8643264462409752E-3</v>
      </c>
      <c r="AT22" s="16" t="s">
        <v>40486</v>
      </c>
      <c r="AU22" s="33">
        <f>IF(D6L1615C5=0,0,D6L1615C18/D6L1615C5)</f>
        <v>8.6437869375829743E-2</v>
      </c>
      <c r="AV22" s="16" t="s">
        <v>40487</v>
      </c>
      <c r="AW22" s="33">
        <f>CHOOSE(MIN(D6L1615C9,RUN_YEARS),B7L812C1,B7L812C10,B7L812C19,B7L812C28,B7L812C37)</f>
        <v>951.09015224139455</v>
      </c>
      <c r="AX22" s="16" t="s">
        <v>40488</v>
      </c>
      <c r="AY22" s="33">
        <f>IF(D6L1615C23=0,0,D6L1615C19/D6L1615C23)</f>
        <v>6.8643264462409743E-3</v>
      </c>
      <c r="AZ22" s="16" t="s">
        <v>40489</v>
      </c>
      <c r="BA22" s="33">
        <f>IF(D6L1615C5=0,0,D6L1615C19/D6L1615C5)</f>
        <v>0.41356213062417024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1686.4505932157704</v>
      </c>
      <c r="J23" s="16" t="s">
        <v>40512</v>
      </c>
      <c r="K23" s="21">
        <f>IF(FLOW_THRU_100PCT="Y",1,INDEX(VariabilityMatrix,D6L1616C1,D6L1616C9))</f>
        <v>0.24086589183116475</v>
      </c>
      <c r="L23" s="16" t="s">
        <v>40492</v>
      </c>
      <c r="M23" s="15">
        <f>IF(D6L1616C2&lt;&gt;0,D6L1616C2*D6L1616C4,D6L1616C3*D6L1616C4)</f>
        <v>406.20842616411335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203.10421308205667</v>
      </c>
      <c r="R23" s="16" t="s">
        <v>40494</v>
      </c>
      <c r="S23" s="15">
        <f>D6L1616C5-D6L1616C7</f>
        <v>203.10421308205667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194.48024622483086</v>
      </c>
      <c r="X23" s="16" t="s">
        <v>40496</v>
      </c>
      <c r="Y23" s="33">
        <f>D6L1616C7-D6L1616C10</f>
        <v>8.6239668572258097</v>
      </c>
      <c r="Z23" s="16" t="s">
        <v>40497</v>
      </c>
      <c r="AA23" s="33">
        <f>CHOOSE(MIN(D6L1616C9,RUN_YEARS),B7L812C7,B7L812C16,B7L812C25,B7L812C34,B7L812C43)</f>
        <v>113224.33333333334</v>
      </c>
      <c r="AB23" s="16" t="s">
        <v>40498</v>
      </c>
      <c r="AC23" s="33">
        <f>IF(D6L1616C12=0,0,D6L1616C10/D6L1616C12)</f>
        <v>1.7176541517120658E-3</v>
      </c>
      <c r="AD23" s="16" t="s">
        <v>40499</v>
      </c>
      <c r="AE23" s="33">
        <f>IF(D6L1616C5=0,0,D6L1616C10/D6L1616C5)</f>
        <v>0.47876960126439716</v>
      </c>
      <c r="AF23" s="16" t="s">
        <v>40500</v>
      </c>
      <c r="AG23" s="33">
        <f>CHOOSE(MIN(D6L1616C9,RUN_YEARS),B7L812C5,B7L812C14,B7L812C23,B7L812C32,B7L812C41)</f>
        <v>1931.069957474336</v>
      </c>
      <c r="AH23" s="16" t="s">
        <v>40501</v>
      </c>
      <c r="AI23" s="33">
        <f>IF(D6L1616C15=0,0,D6L1616C11/D6L1616C15)</f>
        <v>4.4659007944513694E-3</v>
      </c>
      <c r="AJ23" s="16" t="s">
        <v>40502</v>
      </c>
      <c r="AK23" s="33">
        <f>IF(D6L1616C5=0,0,D6L1616C11/D6L1616C5)</f>
        <v>2.1230398735602837E-2</v>
      </c>
      <c r="AL23" s="16" t="s">
        <v>40503</v>
      </c>
      <c r="AM23" s="33">
        <f>D6L1616C8*CHOOSE(MIN(D6L1616C9,RUN_YEARS),B7L812C4,B7L812C13,B7L812C22,B7L812C31,B7L812C40)</f>
        <v>35.111790880135011</v>
      </c>
      <c r="AN23" s="16" t="s">
        <v>40504</v>
      </c>
      <c r="AO23" s="33">
        <f>D6L1616C8-D6L1616C18</f>
        <v>167.99242220192167</v>
      </c>
      <c r="AP23" s="16" t="s">
        <v>40505</v>
      </c>
      <c r="AQ23" s="33">
        <f>CHOOSE(MIN(D6L1616C9,RUN_YEARS),B7L812C2,B7L812C11,B7L812C20,B7L812C29,B7L812C38)</f>
        <v>198.78562435105849</v>
      </c>
      <c r="AR23" s="16" t="s">
        <v>40506</v>
      </c>
      <c r="AS23" s="33">
        <f>IF(D6L1616C20=0,0,D6L1616C18/D6L1616C20)</f>
        <v>0.17663143899242456</v>
      </c>
      <c r="AT23" s="16" t="s">
        <v>40507</v>
      </c>
      <c r="AU23" s="33">
        <f>IF(D6L1616C5=0,0,D6L1616C18/D6L1616C5)</f>
        <v>8.6437869375829743E-2</v>
      </c>
      <c r="AV23" s="16" t="s">
        <v>40508</v>
      </c>
      <c r="AW23" s="33">
        <f>CHOOSE(MIN(D6L1616C9,RUN_YEARS),B7L812C1,B7L812C10,B7L812C19,B7L812C28,B7L812C37)</f>
        <v>951.09015224139455</v>
      </c>
      <c r="AX23" s="16" t="s">
        <v>40509</v>
      </c>
      <c r="AY23" s="33">
        <f>IF(D6L1616C23=0,0,D6L1616C19/D6L1616C23)</f>
        <v>0.17663143899242456</v>
      </c>
      <c r="AZ23" s="16" t="s">
        <v>40510</v>
      </c>
      <c r="BA23" s="33">
        <f>IF(D6L1616C5=0,0,D6L1616C19/D6L1616C5)</f>
        <v>0.4135621306241703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660.0322557341558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567.62773993137398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283.81386996568699</v>
      </c>
      <c r="R24" s="16" t="s">
        <v>40515</v>
      </c>
      <c r="S24" s="15">
        <f>D6L1617C5-D6L1617C7</f>
        <v>283.81386996568699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271.76290671355486</v>
      </c>
      <c r="X24" s="16" t="s">
        <v>40517</v>
      </c>
      <c r="Y24" s="33">
        <f>D6L1617C7-D6L1617C10</f>
        <v>12.050963252132135</v>
      </c>
      <c r="Z24" s="16" t="s">
        <v>40518</v>
      </c>
      <c r="AA24" s="33">
        <f>CHOOSE(MIN(D6L1617C9,RUN_YEARS),B7L812C7,B7L812C16,B7L812C25,B7L812C34,B7L812C43)</f>
        <v>113224.33333333334</v>
      </c>
      <c r="AB24" s="16" t="s">
        <v>40519</v>
      </c>
      <c r="AC24" s="33">
        <f>IF(D6L1617C12=0,0,D6L1617C10/D6L1617C12)</f>
        <v>2.4002164438759175E-3</v>
      </c>
      <c r="AD24" s="16" t="s">
        <v>40520</v>
      </c>
      <c r="AE24" s="33">
        <f>IF(D6L1617C5=0,0,D6L1617C10/D6L1617C5)</f>
        <v>0.47876960126439716</v>
      </c>
      <c r="AF24" s="16" t="s">
        <v>40521</v>
      </c>
      <c r="AG24" s="33">
        <f>CHOOSE(MIN(D6L1617C9,RUN_YEARS),B7L812C5,B7L812C14,B7L812C23,B7L812C32,B7L812C41)</f>
        <v>1931.069957474336</v>
      </c>
      <c r="AH24" s="16" t="s">
        <v>40522</v>
      </c>
      <c r="AI24" s="33">
        <f>IF(D6L1617C15=0,0,D6L1617C11/D6L1617C15)</f>
        <v>6.240562754077382E-3</v>
      </c>
      <c r="AJ24" s="16" t="s">
        <v>40523</v>
      </c>
      <c r="AK24" s="33">
        <f>IF(D6L1617C5=0,0,D6L1617C11/D6L1617C5)</f>
        <v>2.1230398735602833E-2</v>
      </c>
      <c r="AL24" s="16" t="s">
        <v>40524</v>
      </c>
      <c r="AM24" s="33">
        <f>D6L1617C8*CHOOSE(MIN(D6L1617C9,RUN_YEARS),B7L812C4,B7L812C13,B7L812C22,B7L812C31,B7L812C40)</f>
        <v>49.064532438285561</v>
      </c>
      <c r="AN24" s="16" t="s">
        <v>40525</v>
      </c>
      <c r="AO24" s="33">
        <f>D6L1617C8-D6L1617C18</f>
        <v>234.74933752740142</v>
      </c>
      <c r="AP24" s="16" t="s">
        <v>40526</v>
      </c>
      <c r="AQ24" s="33">
        <f>CHOOSE(MIN(D6L1617C9,RUN_YEARS),B7L812C2,B7L812C11,B7L812C20,B7L812C29,B7L812C38)</f>
        <v>198.78562435105849</v>
      </c>
      <c r="AR24" s="16" t="s">
        <v>40527</v>
      </c>
      <c r="AS24" s="33">
        <f>IF(D6L1617C20=0,0,D6L1617C18/D6L1617C20)</f>
        <v>0.24682133126305369</v>
      </c>
      <c r="AT24" s="16" t="s">
        <v>40528</v>
      </c>
      <c r="AU24" s="33">
        <f>IF(D6L1617C5=0,0,D6L1617C18/D6L1617C5)</f>
        <v>8.6437869375829743E-2</v>
      </c>
      <c r="AV24" s="16" t="s">
        <v>40529</v>
      </c>
      <c r="AW24" s="33">
        <f>CHOOSE(MIN(D6L1617C9,RUN_YEARS),B7L812C1,B7L812C10,B7L812C19,B7L812C28,B7L812C37)</f>
        <v>951.09015224139455</v>
      </c>
      <c r="AX24" s="16" t="s">
        <v>40530</v>
      </c>
      <c r="AY24" s="33">
        <f>IF(D6L1617C23=0,0,D6L1617C19/D6L1617C23)</f>
        <v>0.24682133126305369</v>
      </c>
      <c r="AZ24" s="16" t="s">
        <v>40531</v>
      </c>
      <c r="BA24" s="33">
        <f>IF(D6L1617C5=0,0,D6L1617C19/D6L1617C5)</f>
        <v>0.41356213062417024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1051.8998789936038</v>
      </c>
      <c r="J25" s="16" t="s">
        <v>40553</v>
      </c>
      <c r="K25" s="21">
        <f>IF(FLOW_THRU_100PCT="Y",1,INDEX(VariabilityMatrix,D6L1618C1,D6L1618C9))</f>
        <v>0.22312812776859683</v>
      </c>
      <c r="L25" s="16" t="s">
        <v>40533</v>
      </c>
      <c r="M25" s="15">
        <f>IF(D6L1618C2&lt;&gt;0,D6L1618C2*D6L1618C4,D6L1618C3*D6L1618C4)</f>
        <v>234.70845059985638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117.35422529992819</v>
      </c>
      <c r="R25" s="16" t="s">
        <v>40535</v>
      </c>
      <c r="S25" s="15">
        <f>D6L1618C5-D6L1618C7</f>
        <v>117.35422529992819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112.40138398932757</v>
      </c>
      <c r="X25" s="16" t="s">
        <v>40537</v>
      </c>
      <c r="Y25" s="33">
        <f>D6L1618C7-D6L1618C10</f>
        <v>4.9528413106006184</v>
      </c>
      <c r="Z25" s="16" t="s">
        <v>40538</v>
      </c>
      <c r="AA25" s="33">
        <f>CHOOSE(MIN(D6L1618C9,RUN_YEARS),B7L812C7,B7L812C16,B7L812C25,B7L812C34,B7L812C43)</f>
        <v>118417</v>
      </c>
      <c r="AB25" s="16" t="s">
        <v>40539</v>
      </c>
      <c r="AC25" s="33">
        <f>IF(D6L1618C12=0,0,D6L1618C10/D6L1618C12)</f>
        <v>9.4919972630051069E-4</v>
      </c>
      <c r="AD25" s="16" t="s">
        <v>40540</v>
      </c>
      <c r="AE25" s="33">
        <f>IF(D6L1618C5=0,0,D6L1618C10/D6L1618C5)</f>
        <v>0.47889789950918943</v>
      </c>
      <c r="AF25" s="16" t="s">
        <v>40541</v>
      </c>
      <c r="AG25" s="33">
        <f>CHOOSE(MIN(D6L1618C9,RUN_YEARS),B7L812C5,B7L812C14,B7L812C23,B7L812C32,B7L812C41)</f>
        <v>2006.889501580544</v>
      </c>
      <c r="AH25" s="16" t="s">
        <v>40542</v>
      </c>
      <c r="AI25" s="33">
        <f>IF(D6L1618C15=0,0,D6L1618C11/D6L1618C15)</f>
        <v>2.4679192883813299E-3</v>
      </c>
      <c r="AJ25" s="16" t="s">
        <v>40543</v>
      </c>
      <c r="AK25" s="33">
        <f>IF(D6L1618C5=0,0,D6L1618C11/D6L1618C5)</f>
        <v>2.1102100490810571E-2</v>
      </c>
      <c r="AL25" s="16" t="s">
        <v>40544</v>
      </c>
      <c r="AM25" s="33">
        <f>D6L1618C8*CHOOSE(MIN(D6L1618C9,RUN_YEARS),B7L812C4,B7L812C13,B7L812C22,B7L812C31,B7L812C40)</f>
        <v>19.647971672708113</v>
      </c>
      <c r="AN25" s="16" t="s">
        <v>40545</v>
      </c>
      <c r="AO25" s="33">
        <f>D6L1618C8-D6L1618C18</f>
        <v>97.706253627220079</v>
      </c>
      <c r="AP25" s="16" t="s">
        <v>40546</v>
      </c>
      <c r="AQ25" s="33">
        <f>CHOOSE(MIN(D6L1618C9,RUN_YEARS),B7L812C2,B7L812C11,B7L812C20,B7L812C29,B7L812C38)</f>
        <v>199.24964060322995</v>
      </c>
      <c r="AR25" s="16" t="s">
        <v>40547</v>
      </c>
      <c r="AS25" s="33">
        <f>IF(D6L1618C20=0,0,D6L1618C18/D6L1618C20)</f>
        <v>9.8609822397790606E-2</v>
      </c>
      <c r="AT25" s="16" t="s">
        <v>40548</v>
      </c>
      <c r="AU25" s="33">
        <f>IF(D6L1618C5=0,0,D6L1618C18/D6L1618C5)</f>
        <v>8.3712246501959298E-2</v>
      </c>
      <c r="AV25" s="16" t="s">
        <v>40549</v>
      </c>
      <c r="AW25" s="33">
        <f>CHOOSE(MIN(D6L1618C9,RUN_YEARS),B7L812C1,B7L812C10,B7L812C19,B7L812C28,B7L812C37)</f>
        <v>990.83692933828092</v>
      </c>
      <c r="AX25" s="16" t="s">
        <v>40550</v>
      </c>
      <c r="AY25" s="33">
        <f>IF(D6L1618C23=0,0,D6L1618C19/D6L1618C23)</f>
        <v>9.8609822397790606E-2</v>
      </c>
      <c r="AZ25" s="16" t="s">
        <v>40551</v>
      </c>
      <c r="BA25" s="33">
        <f>IF(D6L1618C5=0,0,D6L1618C19/D6L1618C5)</f>
        <v>0.4162877534980407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4535.8675720118636</v>
      </c>
      <c r="J26" s="16" t="s">
        <v>40574</v>
      </c>
      <c r="K26" s="21">
        <f>IF(FLOW_THRU_100PCT="Y",1,INDEX(VariabilityMatrix,D6L1619C1,D6L1619C9))</f>
        <v>0.24086589183116475</v>
      </c>
      <c r="L26" s="16" t="s">
        <v>40554</v>
      </c>
      <c r="M26" s="15">
        <f>IF(D6L1619C2&lt;&gt;0,D6L1619C2*D6L1619C4,D6L1619C3*D6L1619C4)</f>
        <v>1092.5357879606975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546.26789398034873</v>
      </c>
      <c r="R26" s="16" t="s">
        <v>40556</v>
      </c>
      <c r="S26" s="15">
        <f>D6L1619C5-D6L1619C7</f>
        <v>546.26789398034873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523.07292356902713</v>
      </c>
      <c r="X26" s="16" t="s">
        <v>40558</v>
      </c>
      <c r="Y26" s="33">
        <f>D6L1619C7-D6L1619C10</f>
        <v>23.194970411321606</v>
      </c>
      <c r="Z26" s="16" t="s">
        <v>40559</v>
      </c>
      <c r="AA26" s="33">
        <f>CHOOSE(MIN(D6L1619C9,RUN_YEARS),B7L812C7,B7L812C16,B7L812C25,B7L812C34,B7L812C43)</f>
        <v>113224.33333333334</v>
      </c>
      <c r="AB26" s="16" t="s">
        <v>40560</v>
      </c>
      <c r="AC26" s="33">
        <f>IF(D6L1619C12=0,0,D6L1619C10/D6L1619C12)</f>
        <v>4.6197924789638306E-3</v>
      </c>
      <c r="AD26" s="16" t="s">
        <v>40561</v>
      </c>
      <c r="AE26" s="33">
        <f>IF(D6L1619C5=0,0,D6L1619C10/D6L1619C5)</f>
        <v>0.47876960126439722</v>
      </c>
      <c r="AF26" s="16" t="s">
        <v>40562</v>
      </c>
      <c r="AG26" s="33">
        <f>CHOOSE(MIN(D6L1619C9,RUN_YEARS),B7L812C5,B7L812C14,B7L812C23,B7L812C32,B7L812C41)</f>
        <v>1931.069957474336</v>
      </c>
      <c r="AH26" s="16" t="s">
        <v>40563</v>
      </c>
      <c r="AI26" s="33">
        <f>IF(D6L1619C15=0,0,D6L1619C11/D6L1619C15)</f>
        <v>1.2011460445305938E-2</v>
      </c>
      <c r="AJ26" s="16" t="s">
        <v>40564</v>
      </c>
      <c r="AK26" s="33">
        <f>IF(D6L1619C5=0,0,D6L1619C11/D6L1619C5)</f>
        <v>2.1230398735602805E-2</v>
      </c>
      <c r="AL26" s="16" t="s">
        <v>40565</v>
      </c>
      <c r="AM26" s="33">
        <f>D6L1619C8*CHOOSE(MIN(D6L1619C9,RUN_YEARS),B7L812C4,B7L812C13,B7L812C22,B7L812C31,B7L812C40)</f>
        <v>94.436465728165985</v>
      </c>
      <c r="AN26" s="16" t="s">
        <v>40566</v>
      </c>
      <c r="AO26" s="33">
        <f>D6L1619C8-D6L1619C18</f>
        <v>451.83142825218272</v>
      </c>
      <c r="AP26" s="16" t="s">
        <v>40567</v>
      </c>
      <c r="AQ26" s="33">
        <f>CHOOSE(MIN(D6L1619C9,RUN_YEARS),B7L812C2,B7L812C11,B7L812C20,B7L812C29,B7L812C38)</f>
        <v>198.78562435105849</v>
      </c>
      <c r="AR26" s="16" t="s">
        <v>40568</v>
      </c>
      <c r="AS26" s="33">
        <f>IF(D6L1619C20=0,0,D6L1619C18/D6L1619C20)</f>
        <v>0.4750668768753103</v>
      </c>
      <c r="AT26" s="16" t="s">
        <v>40569</v>
      </c>
      <c r="AU26" s="33">
        <f>IF(D6L1619C5=0,0,D6L1619C18/D6L1619C5)</f>
        <v>8.6437869375829743E-2</v>
      </c>
      <c r="AV26" s="16" t="s">
        <v>40570</v>
      </c>
      <c r="AW26" s="33">
        <f>CHOOSE(MIN(D6L1619C9,RUN_YEARS),B7L812C1,B7L812C10,B7L812C19,B7L812C28,B7L812C37)</f>
        <v>951.09015224139455</v>
      </c>
      <c r="AX26" s="16" t="s">
        <v>40571</v>
      </c>
      <c r="AY26" s="33">
        <f>IF(D6L1619C23=0,0,D6L1619C19/D6L1619C23)</f>
        <v>0.4750668768753103</v>
      </c>
      <c r="AZ26" s="16" t="s">
        <v>40572</v>
      </c>
      <c r="BA26" s="33">
        <f>IF(D6L1619C5=0,0,D6L1619C19/D6L1619C5)</f>
        <v>0.41356213062417024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1717.5061070728516</v>
      </c>
      <c r="J27" s="16" t="s">
        <v>40595</v>
      </c>
      <c r="K27" s="21">
        <f>IF(FLOW_THRU_100PCT="Y",1,INDEX(VariabilityMatrix,D6L1620C1,D6L1620C9))</f>
        <v>0.22312812776859683</v>
      </c>
      <c r="L27" s="16" t="s">
        <v>40575</v>
      </c>
      <c r="M27" s="15">
        <f>IF(D6L1620C2&lt;&gt;0,D6L1620C2*D6L1620C4,D6L1620C3*D6L1620C4)</f>
        <v>383.22392210229657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191.61196105114828</v>
      </c>
      <c r="R27" s="16" t="s">
        <v>40577</v>
      </c>
      <c r="S27" s="15">
        <f>D6L1620C5-D6L1620C7</f>
        <v>191.61196105114828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183.52513133646306</v>
      </c>
      <c r="X27" s="16" t="s">
        <v>40579</v>
      </c>
      <c r="Y27" s="33">
        <f>D6L1620C7-D6L1620C10</f>
        <v>8.0868297146852228</v>
      </c>
      <c r="Z27" s="16" t="s">
        <v>40580</v>
      </c>
      <c r="AA27" s="33">
        <f>CHOOSE(MIN(D6L1620C9,RUN_YEARS),B7L812C7,B7L812C16,B7L812C25,B7L812C34,B7L812C43)</f>
        <v>118417</v>
      </c>
      <c r="AB27" s="16" t="s">
        <v>40581</v>
      </c>
      <c r="AC27" s="33">
        <f>IF(D6L1620C12=0,0,D6L1620C10/D6L1620C12)</f>
        <v>1.5498208140424354E-3</v>
      </c>
      <c r="AD27" s="16" t="s">
        <v>40582</v>
      </c>
      <c r="AE27" s="33">
        <f>IF(D6L1620C5=0,0,D6L1620C10/D6L1620C5)</f>
        <v>0.47889789950918943</v>
      </c>
      <c r="AF27" s="16" t="s">
        <v>40583</v>
      </c>
      <c r="AG27" s="33">
        <f>CHOOSE(MIN(D6L1620C9,RUN_YEARS),B7L812C5,B7L812C14,B7L812C23,B7L812C32,B7L812C41)</f>
        <v>2006.889501580544</v>
      </c>
      <c r="AH27" s="16" t="s">
        <v>40584</v>
      </c>
      <c r="AI27" s="33">
        <f>IF(D6L1620C15=0,0,D6L1620C11/D6L1620C15)</f>
        <v>4.0295341165103348E-3</v>
      </c>
      <c r="AJ27" s="16" t="s">
        <v>40585</v>
      </c>
      <c r="AK27" s="33">
        <f>IF(D6L1620C5=0,0,D6L1620C11/D6L1620C5)</f>
        <v>2.1102100490810568E-2</v>
      </c>
      <c r="AL27" s="16" t="s">
        <v>40586</v>
      </c>
      <c r="AM27" s="33">
        <f>D6L1620C8*CHOOSE(MIN(D6L1620C9,RUN_YEARS),B7L812C4,B7L812C13,B7L812C22,B7L812C31,B7L812C40)</f>
        <v>32.080535432475095</v>
      </c>
      <c r="AN27" s="16" t="s">
        <v>40587</v>
      </c>
      <c r="AO27" s="33">
        <f>D6L1620C8-D6L1620C18</f>
        <v>159.53142561867318</v>
      </c>
      <c r="AP27" s="16" t="s">
        <v>40588</v>
      </c>
      <c r="AQ27" s="33">
        <f>CHOOSE(MIN(D6L1620C9,RUN_YEARS),B7L812C2,B7L812C11,B7L812C20,B7L812C29,B7L812C38)</f>
        <v>199.24964060322995</v>
      </c>
      <c r="AR27" s="16" t="s">
        <v>40589</v>
      </c>
      <c r="AS27" s="33">
        <f>IF(D6L1620C20=0,0,D6L1620C18/D6L1620C20)</f>
        <v>0.1610067417705297</v>
      </c>
      <c r="AT27" s="16" t="s">
        <v>40590</v>
      </c>
      <c r="AU27" s="33">
        <f>IF(D6L1620C5=0,0,D6L1620C18/D6L1620C5)</f>
        <v>8.3712246501959284E-2</v>
      </c>
      <c r="AV27" s="16" t="s">
        <v>40591</v>
      </c>
      <c r="AW27" s="33">
        <f>CHOOSE(MIN(D6L1620C9,RUN_YEARS),B7L812C1,B7L812C10,B7L812C19,B7L812C28,B7L812C37)</f>
        <v>990.83692933828092</v>
      </c>
      <c r="AX27" s="16" t="s">
        <v>40592</v>
      </c>
      <c r="AY27" s="33">
        <f>IF(D6L1620C23=0,0,D6L1620C19/D6L1620C23)</f>
        <v>0.1610067417705297</v>
      </c>
      <c r="AZ27" s="16" t="s">
        <v>40593</v>
      </c>
      <c r="BA27" s="33">
        <f>IF(D6L1620C5=0,0,D6L1620C19/D6L1620C5)</f>
        <v>0.4162877534980407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0.22312812776859683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118417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2006.889501580544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199.24964060322995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990.83692933828092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0.22312812776859683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118417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2006.889501580544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199.24964060322995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990.83692933828092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0.22312812776859683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118417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2006.889501580544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199.24964060322995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990.83692933828092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0.22312812776859683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118417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2006.889501580544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199.24964060322995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990.83692933828092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0.22312812776859683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118417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2006.889501580544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199.24964060322995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990.83692933828092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2184.2257365073287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1878.4341333963027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939.21706669815137</v>
      </c>
      <c r="R33" s="16" t="s">
        <v>40703</v>
      </c>
      <c r="S33" s="15">
        <f>D6L1626C5-D6L1626C7</f>
        <v>939.21706669815137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899.57816084985393</v>
      </c>
      <c r="X33" s="16" t="s">
        <v>40705</v>
      </c>
      <c r="Y33" s="33">
        <f>D6L1626C7-D6L1626C10</f>
        <v>39.638905848297441</v>
      </c>
      <c r="Z33" s="16" t="s">
        <v>40706</v>
      </c>
      <c r="AA33" s="33">
        <f>CHOOSE(MIN(D6L1626C9,RUN_YEARS),B7L812C7,B7L812C16,B7L812C25,B7L812C34,B7L812C43)</f>
        <v>118417</v>
      </c>
      <c r="AB33" s="16" t="s">
        <v>40707</v>
      </c>
      <c r="AC33" s="33">
        <f>IF(D6L1626C12=0,0,D6L1626C10/D6L1626C12)</f>
        <v>7.5966977786116347E-3</v>
      </c>
      <c r="AD33" s="16" t="s">
        <v>40708</v>
      </c>
      <c r="AE33" s="33">
        <f>IF(D6L1626C5=0,0,D6L1626C10/D6L1626C5)</f>
        <v>0.47889789950918943</v>
      </c>
      <c r="AF33" s="16" t="s">
        <v>40709</v>
      </c>
      <c r="AG33" s="33">
        <f>CHOOSE(MIN(D6L1626C9,RUN_YEARS),B7L812C5,B7L812C14,B7L812C23,B7L812C32,B7L812C41)</f>
        <v>2006.889501580544</v>
      </c>
      <c r="AH33" s="16" t="s">
        <v>40710</v>
      </c>
      <c r="AI33" s="33">
        <f>IF(D6L1626C15=0,0,D6L1626C11/D6L1626C15)</f>
        <v>1.9751414224390262E-2</v>
      </c>
      <c r="AJ33" s="16" t="s">
        <v>40711</v>
      </c>
      <c r="AK33" s="33">
        <f>IF(D6L1626C5=0,0,D6L1626C11/D6L1626C5)</f>
        <v>2.1102100490810564E-2</v>
      </c>
      <c r="AL33" s="16" t="s">
        <v>40712</v>
      </c>
      <c r="AM33" s="33">
        <f>D6L1626C8*CHOOSE(MIN(D6L1626C9,RUN_YEARS),B7L812C4,B7L812C13,B7L812C22,B7L812C31,B7L812C40)</f>
        <v>157.24794121256559</v>
      </c>
      <c r="AN33" s="16" t="s">
        <v>40713</v>
      </c>
      <c r="AO33" s="33">
        <f>D6L1626C8-D6L1626C18</f>
        <v>781.96912548558578</v>
      </c>
      <c r="AP33" s="16" t="s">
        <v>40714</v>
      </c>
      <c r="AQ33" s="33">
        <f>CHOOSE(MIN(D6L1626C9,RUN_YEARS),B7L812C2,B7L812C11,B7L812C20,B7L812C29,B7L812C38)</f>
        <v>199.24964060322995</v>
      </c>
      <c r="AR33" s="16" t="s">
        <v>40715</v>
      </c>
      <c r="AS33" s="33">
        <f>IF(D6L1626C20=0,0,D6L1626C18/D6L1626C20)</f>
        <v>0.78920062659333357</v>
      </c>
      <c r="AT33" s="16" t="s">
        <v>40716</v>
      </c>
      <c r="AU33" s="33">
        <f>IF(D6L1626C5=0,0,D6L1626C18/D6L1626C5)</f>
        <v>8.3712246501959298E-2</v>
      </c>
      <c r="AV33" s="16" t="s">
        <v>40717</v>
      </c>
      <c r="AW33" s="33">
        <f>CHOOSE(MIN(D6L1626C9,RUN_YEARS),B7L812C1,B7L812C10,B7L812C19,B7L812C28,B7L812C37)</f>
        <v>990.83692933828092</v>
      </c>
      <c r="AX33" s="16" t="s">
        <v>40718</v>
      </c>
      <c r="AY33" s="33">
        <f>IF(D6L1626C23=0,0,D6L1626C19/D6L1626C23)</f>
        <v>0.78920062659333345</v>
      </c>
      <c r="AZ33" s="16" t="s">
        <v>40719</v>
      </c>
      <c r="BA33" s="33">
        <f>IF(D6L1626C5=0,0,D6L1626C19/D6L1626C5)</f>
        <v>0.4162877534980407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1.3584752146151141E-3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1.1682886845689982E-3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5.8414434228449912E-4</v>
      </c>
      <c r="R34" s="16" t="s">
        <v>40723</v>
      </c>
      <c r="S34" s="15">
        <f>D6L1627C5-D6L1627C7</f>
        <v>5.8414434228449912E-4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5.5934110767280631E-4</v>
      </c>
      <c r="X34" s="16" t="s">
        <v>40725</v>
      </c>
      <c r="Y34" s="33">
        <f>D6L1627C7-D6L1627C10</f>
        <v>2.4803234611692811E-5</v>
      </c>
      <c r="Z34" s="16" t="s">
        <v>40726</v>
      </c>
      <c r="AA34" s="33">
        <f>CHOOSE(MIN(D6L1627C9,RUN_YEARS),B7L812C7,B7L812C16,B7L812C25,B7L812C34,B7L812C43)</f>
        <v>113224.33333333334</v>
      </c>
      <c r="AB34" s="16" t="s">
        <v>40727</v>
      </c>
      <c r="AC34" s="33">
        <f>IF(D6L1627C12=0,0,D6L1627C10/D6L1627C12)</f>
        <v>4.9401139419925011E-9</v>
      </c>
      <c r="AD34" s="16" t="s">
        <v>40728</v>
      </c>
      <c r="AE34" s="33">
        <f>IF(D6L1627C5=0,0,D6L1627C10/D6L1627C5)</f>
        <v>0.4787696012643971</v>
      </c>
      <c r="AF34" s="16" t="s">
        <v>40729</v>
      </c>
      <c r="AG34" s="33">
        <f>CHOOSE(MIN(D6L1627C9,RUN_YEARS),B7L812C5,B7L812C14,B7L812C23,B7L812C32,B7L812C41)</f>
        <v>1931.069957474336</v>
      </c>
      <c r="AH34" s="16" t="s">
        <v>40730</v>
      </c>
      <c r="AI34" s="33">
        <f>IF(D6L1627C15=0,0,D6L1627C11/D6L1627C15)</f>
        <v>1.2844296249180525E-8</v>
      </c>
      <c r="AJ34" s="16" t="s">
        <v>40731</v>
      </c>
      <c r="AK34" s="33">
        <f>IF(D6L1627C5=0,0,D6L1627C11/D6L1627C5)</f>
        <v>2.1230398735602878E-2</v>
      </c>
      <c r="AL34" s="16" t="s">
        <v>40732</v>
      </c>
      <c r="AM34" s="33">
        <f>D6L1627C8*CHOOSE(MIN(D6L1627C9,RUN_YEARS),B7L812C4,B7L812C13,B7L812C22,B7L812C31,B7L812C40)</f>
        <v>1.0098438471003502E-4</v>
      </c>
      <c r="AN34" s="16" t="s">
        <v>40733</v>
      </c>
      <c r="AO34" s="33">
        <f>D6L1627C8-D6L1627C18</f>
        <v>4.831599575744641E-4</v>
      </c>
      <c r="AP34" s="16" t="s">
        <v>40734</v>
      </c>
      <c r="AQ34" s="33">
        <f>CHOOSE(MIN(D6L1627C9,RUN_YEARS),B7L812C2,B7L812C11,B7L812C20,B7L812C29,B7L812C38)</f>
        <v>198.78562435105849</v>
      </c>
      <c r="AR34" s="16" t="s">
        <v>40735</v>
      </c>
      <c r="AS34" s="33">
        <f>IF(D6L1627C20=0,0,D6L1627C18/D6L1627C20)</f>
        <v>5.0800647702620099E-7</v>
      </c>
      <c r="AT34" s="16" t="s">
        <v>40736</v>
      </c>
      <c r="AU34" s="33">
        <f>IF(D6L1627C5=0,0,D6L1627C18/D6L1627C5)</f>
        <v>8.6437869375829743E-2</v>
      </c>
      <c r="AV34" s="16" t="s">
        <v>40737</v>
      </c>
      <c r="AW34" s="33">
        <f>CHOOSE(MIN(D6L1627C9,RUN_YEARS),B7L812C1,B7L812C10,B7L812C19,B7L812C28,B7L812C37)</f>
        <v>951.09015224139455</v>
      </c>
      <c r="AX34" s="16" t="s">
        <v>40738</v>
      </c>
      <c r="AY34" s="33">
        <f>IF(D6L1627C23=0,0,D6L1627C19/D6L1627C23)</f>
        <v>5.080064770262011E-7</v>
      </c>
      <c r="AZ34" s="16" t="s">
        <v>40739</v>
      </c>
      <c r="BA34" s="33">
        <f>IF(D6L1627C5=0,0,D6L1627C19/D6L1627C5)</f>
        <v>0.41356213062417024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32170.79182895938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21653.544882933438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10826.772441466719</v>
      </c>
      <c r="R35" s="16" t="s">
        <v>40743</v>
      </c>
      <c r="S35" s="15">
        <f>SUM(D6L1601C8:D6L1627C8)-2*SUM(D6L1609C8,D6L1611C8,D6L1622C8,D6L1624C8,D6L1627C8)</f>
        <v>10826.772441466719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10367.346074226343</v>
      </c>
      <c r="X35" s="16" t="s">
        <v>40745</v>
      </c>
      <c r="Y35" s="33">
        <f>SUM(D6L1601C11:D6L1627C11)-2*SUM(D6L1609C11,D6L1611C11,D6L1622C11,D6L1624C11,D6L1627C11)</f>
        <v>459.42636724037715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9.1111997022528049E-2</v>
      </c>
      <c r="AD35" s="16" t="s">
        <v>40747</v>
      </c>
      <c r="AE35" s="33">
        <f>IF(D6L1628C5=0,0,D6L1628C10/D6L1628C5)</f>
        <v>0.47878285658425934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0.23689119225857269</v>
      </c>
      <c r="AJ35" s="16" t="s">
        <v>40749</v>
      </c>
      <c r="AK35" s="33">
        <f>IF(D6L1628C5=0,0,D6L1628C11/D6L1628C5)</f>
        <v>2.121714341574071E-2</v>
      </c>
      <c r="AL35" s="16" t="s">
        <v>40750</v>
      </c>
      <c r="AM35" s="33">
        <f>SUM(D6L1601C18:D6L1627C18)-2*SUM(D6L1609C18,D6L1611C18,D6L1622C18,D6L1624C18,D6L1627C18)</f>
        <v>1864.3184592284265</v>
      </c>
      <c r="AN35" s="16" t="s">
        <v>40751</v>
      </c>
      <c r="AO35" s="33">
        <f>SUM(D6L1601C19:D6L1627C19)-2*SUM(D6L1609C19,D6L1611C19,D6L1622C19,D6L1624C19,D6L1627C19)</f>
        <v>8962.4539822382922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9.3797908534782284</v>
      </c>
      <c r="AT35" s="16" t="s">
        <v>40753</v>
      </c>
      <c r="AU35" s="33">
        <f>IF(D6L1628C5=0,0,D6L1628C18/D6L1628C5)</f>
        <v>8.6097609851300452E-2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9.3797908534782284</v>
      </c>
      <c r="AZ35" s="16" t="s">
        <v>40755</v>
      </c>
      <c r="BA35" s="33">
        <f>IF(D6L1628C5=0,0,D6L1628C19/D6L1628C5)</f>
        <v>0.41390239014869951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286.16456390312902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143.08228195156451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71.541140975782255</v>
      </c>
      <c r="R36" s="16" t="s">
        <v>40760</v>
      </c>
      <c r="S36" s="15">
        <f>D6L1629C5-D6L1629C7</f>
        <v>71.541140975782255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68.521804283585851</v>
      </c>
      <c r="X36" s="16" t="s">
        <v>40762</v>
      </c>
      <c r="Y36" s="33">
        <f>D6L1629C7-D6L1629C10</f>
        <v>3.0193366921964042</v>
      </c>
      <c r="Z36" s="16" t="s">
        <v>40763</v>
      </c>
      <c r="AA36" s="33">
        <f>CHOOSE(MIN(D6L1629C9,RUN_YEARS),B7L812C7,B7L812C16,B7L812C25,B7L812C34,B7L812C43)</f>
        <v>118417</v>
      </c>
      <c r="AB36" s="16" t="s">
        <v>40764</v>
      </c>
      <c r="AC36" s="33">
        <f>IF(D6L1629C12=0,0,D6L1629C10/D6L1629C12)</f>
        <v>5.7864837213901597E-4</v>
      </c>
      <c r="AD36" s="16" t="s">
        <v>40765</v>
      </c>
      <c r="AE36" s="33">
        <f>IF(D6L1629C5=0,0,D6L1629C10/D6L1629C5)</f>
        <v>0.47889789950918943</v>
      </c>
      <c r="AF36" s="16" t="s">
        <v>40766</v>
      </c>
      <c r="AG36" s="33">
        <f>CHOOSE(MIN(D6L1629C9,RUN_YEARS),B7L812C5,B7L812C14,B7L812C23,B7L812C32,B7L812C41)</f>
        <v>2006.889501580544</v>
      </c>
      <c r="AH36" s="16" t="s">
        <v>40767</v>
      </c>
      <c r="AI36" s="33">
        <f>IF(D6L1629C15=0,0,D6L1629C11/D6L1629C15)</f>
        <v>1.5044857675614418E-3</v>
      </c>
      <c r="AJ36" s="16" t="s">
        <v>40768</v>
      </c>
      <c r="AK36" s="33">
        <f>IF(D6L1629C5=0,0,D6L1629C11/D6L1629C5)</f>
        <v>2.1102100490810557E-2</v>
      </c>
      <c r="AL36" s="16" t="s">
        <v>40769</v>
      </c>
      <c r="AM36" s="33">
        <f>D6L1629C8*CHOOSE(MIN(D6L1629C9,RUN_YEARS),B7L812C4,B7L812C13,B7L812C22,B7L812C31,B7L812C40)</f>
        <v>11.97773925679221</v>
      </c>
      <c r="AN36" s="16" t="s">
        <v>40770</v>
      </c>
      <c r="AO36" s="33">
        <f>D6L1629C8-D6L1629C18</f>
        <v>59.563401718990043</v>
      </c>
      <c r="AP36" s="16" t="s">
        <v>40771</v>
      </c>
      <c r="AQ36" s="33">
        <f>CHOOSE(MIN(D6L1629C9,RUN_YEARS),B7L812C2,B7L812C11,B7L812C20,B7L812C29,B7L812C38)</f>
        <v>199.24964060322995</v>
      </c>
      <c r="AR36" s="16" t="s">
        <v>40772</v>
      </c>
      <c r="AS36" s="33">
        <f>IF(D6L1629C20=0,0,D6L1629C18/D6L1629C20)</f>
        <v>6.0114232680819425E-2</v>
      </c>
      <c r="AT36" s="16" t="s">
        <v>40773</v>
      </c>
      <c r="AU36" s="33">
        <f>IF(D6L1629C5=0,0,D6L1629C18/D6L1629C5)</f>
        <v>8.3712246501959298E-2</v>
      </c>
      <c r="AV36" s="16" t="s">
        <v>40774</v>
      </c>
      <c r="AW36" s="33">
        <f>CHOOSE(MIN(D6L1629C9,RUN_YEARS),B7L812C1,B7L812C10,B7L812C19,B7L812C28,B7L812C37)</f>
        <v>990.83692933828092</v>
      </c>
      <c r="AX36" s="16" t="s">
        <v>40775</v>
      </c>
      <c r="AY36" s="33">
        <f>IF(D6L1629C23=0,0,D6L1629C19/D6L1629C23)</f>
        <v>6.0114232680819411E-2</v>
      </c>
      <c r="AZ36" s="16" t="s">
        <v>40776</v>
      </c>
      <c r="BA36" s="33">
        <f>IF(D6L1629C5=0,0,D6L1629C19/D6L1629C5)</f>
        <v>0.4162877534980407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37.821949549922977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37.821949549922977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18.910974774961488</v>
      </c>
      <c r="R37" s="16" t="s">
        <v>40780</v>
      </c>
      <c r="S37" s="15">
        <f>D6L1630C5-D6L1630C7</f>
        <v>18.910974774961488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18.112852194800645</v>
      </c>
      <c r="X37" s="16" t="s">
        <v>40782</v>
      </c>
      <c r="Y37" s="33">
        <f>D6L1630C7-D6L1630C10</f>
        <v>0.79812258016084314</v>
      </c>
      <c r="Z37" s="16" t="s">
        <v>40783</v>
      </c>
      <c r="AA37" s="33">
        <f>CHOOSE(MIN(D6L1630C9,RUN_YEARS),B7L812C7,B7L812C16,B7L812C25,B7L812C34,B7L812C43)</f>
        <v>118417</v>
      </c>
      <c r="AB37" s="16" t="s">
        <v>40784</v>
      </c>
      <c r="AC37" s="33">
        <f>IF(D6L1630C12=0,0,D6L1630C10/D6L1630C12)</f>
        <v>1.5295820865923512E-4</v>
      </c>
      <c r="AD37" s="16" t="s">
        <v>40785</v>
      </c>
      <c r="AE37" s="33">
        <f>IF(D6L1630C5=0,0,D6L1630C10/D6L1630C5)</f>
        <v>0.47889789950918943</v>
      </c>
      <c r="AF37" s="16" t="s">
        <v>40786</v>
      </c>
      <c r="AG37" s="33">
        <f>CHOOSE(MIN(D6L1630C9,RUN_YEARS),B7L812C5,B7L812C14,B7L812C23,B7L812C32,B7L812C41)</f>
        <v>2006.889501580544</v>
      </c>
      <c r="AH37" s="16" t="s">
        <v>40787</v>
      </c>
      <c r="AI37" s="33">
        <f>IF(D6L1630C15=0,0,D6L1630C11/D6L1630C15)</f>
        <v>3.9769134251401209E-4</v>
      </c>
      <c r="AJ37" s="16" t="s">
        <v>40788</v>
      </c>
      <c r="AK37" s="33">
        <f>IF(D6L1630C5=0,0,D6L1630C11/D6L1630C5)</f>
        <v>2.1102100490810592E-2</v>
      </c>
      <c r="AL37" s="16" t="s">
        <v>40789</v>
      </c>
      <c r="AM37" s="33">
        <f>D6L1630C8*CHOOSE(MIN(D6L1630C9,RUN_YEARS),B7L812C4,B7L812C13,B7L812C22,B7L812C31,B7L812C40)</f>
        <v>3.1661603639078209</v>
      </c>
      <c r="AN37" s="16" t="s">
        <v>40790</v>
      </c>
      <c r="AO37" s="33">
        <f>D6L1630C8-D6L1630C18</f>
        <v>15.744814411053667</v>
      </c>
      <c r="AP37" s="16" t="s">
        <v>40791</v>
      </c>
      <c r="AQ37" s="33">
        <f>CHOOSE(MIN(D6L1630C9,RUN_YEARS),B7L812C2,B7L812C11,B7L812C20,B7L812C29,B7L812C38)</f>
        <v>199.24964060322995</v>
      </c>
      <c r="AR37" s="16" t="s">
        <v>40792</v>
      </c>
      <c r="AS37" s="33">
        <f>IF(D6L1630C20=0,0,D6L1630C18/D6L1630C20)</f>
        <v>1.5890419447293577E-2</v>
      </c>
      <c r="AT37" s="16" t="s">
        <v>40793</v>
      </c>
      <c r="AU37" s="33">
        <f>IF(D6L1630C5=0,0,D6L1630C18/D6L1630C5)</f>
        <v>8.3712246501959298E-2</v>
      </c>
      <c r="AV37" s="16" t="s">
        <v>40794</v>
      </c>
      <c r="AW37" s="33">
        <f>CHOOSE(MIN(D6L1630C9,RUN_YEARS),B7L812C1,B7L812C10,B7L812C19,B7L812C28,B7L812C37)</f>
        <v>990.83692933828092</v>
      </c>
      <c r="AX37" s="16" t="s">
        <v>40795</v>
      </c>
      <c r="AY37" s="33">
        <f>IF(D6L1630C23=0,0,D6L1630C19/D6L1630C23)</f>
        <v>1.5890419447293573E-2</v>
      </c>
      <c r="AZ37" s="16" t="s">
        <v>40796</v>
      </c>
      <c r="BA37" s="33">
        <f>IF(D6L1630C5=0,0,D6L1630C19/D6L1630C5)</f>
        <v>0.4162877534980407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676.71198056025776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338.35599028012888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169.17799514006444</v>
      </c>
      <c r="R38" s="16" t="s">
        <v>40800</v>
      </c>
      <c r="S38" s="15">
        <f>D6L1631C5-D6L1631C7</f>
        <v>169.17799514006444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162.03797303150543</v>
      </c>
      <c r="X38" s="16" t="s">
        <v>40802</v>
      </c>
      <c r="Y38" s="33">
        <f>D6L1631C7-D6L1631C10</f>
        <v>7.140022108559009</v>
      </c>
      <c r="Z38" s="16" t="s">
        <v>40803</v>
      </c>
      <c r="AA38" s="33">
        <f>CHOOSE(MIN(D6L1631C9,RUN_YEARS),B7L812C7,B7L812C16,B7L812C25,B7L812C34,B7L812C43)</f>
        <v>118417</v>
      </c>
      <c r="AB38" s="16" t="s">
        <v>40804</v>
      </c>
      <c r="AC38" s="33">
        <f>IF(D6L1631C12=0,0,D6L1631C10/D6L1631C12)</f>
        <v>1.36836748973125E-3</v>
      </c>
      <c r="AD38" s="16" t="s">
        <v>40805</v>
      </c>
      <c r="AE38" s="33">
        <f>IF(D6L1631C5=0,0,D6L1631C10/D6L1631C5)</f>
        <v>0.47889789950918943</v>
      </c>
      <c r="AF38" s="16" t="s">
        <v>40806</v>
      </c>
      <c r="AG38" s="33">
        <f>CHOOSE(MIN(D6L1631C9,RUN_YEARS),B7L812C5,B7L812C14,B7L812C23,B7L812C32,B7L812C41)</f>
        <v>2006.889501580544</v>
      </c>
      <c r="AH38" s="16" t="s">
        <v>40807</v>
      </c>
      <c r="AI38" s="33">
        <f>IF(D6L1631C15=0,0,D6L1631C11/D6L1631C15)</f>
        <v>3.5577554733012555E-3</v>
      </c>
      <c r="AJ38" s="16" t="s">
        <v>40808</v>
      </c>
      <c r="AK38" s="33">
        <f>IF(D6L1631C5=0,0,D6L1631C11/D6L1631C5)</f>
        <v>2.1102100490810585E-2</v>
      </c>
      <c r="AL38" s="16" t="s">
        <v>40809</v>
      </c>
      <c r="AM38" s="33">
        <f>D6L1631C8*CHOOSE(MIN(D6L1631C9,RUN_YEARS),B7L812C4,B7L812C13,B7L812C22,B7L812C31,B7L812C40)</f>
        <v>28.324540063744692</v>
      </c>
      <c r="AN38" s="16" t="s">
        <v>40810</v>
      </c>
      <c r="AO38" s="33">
        <f>D6L1631C8-D6L1631C18</f>
        <v>140.85345507631973</v>
      </c>
      <c r="AP38" s="16" t="s">
        <v>40811</v>
      </c>
      <c r="AQ38" s="33">
        <f>CHOOSE(MIN(D6L1631C9,RUN_YEARS),B7L812C2,B7L812C11,B7L812C20,B7L812C29,B7L812C38)</f>
        <v>199.24964060322995</v>
      </c>
      <c r="AR38" s="16" t="s">
        <v>40812</v>
      </c>
      <c r="AS38" s="33">
        <f>IF(D6L1631C20=0,0,D6L1631C18/D6L1631C20)</f>
        <v>0.14215604092429934</v>
      </c>
      <c r="AT38" s="16" t="s">
        <v>40813</v>
      </c>
      <c r="AU38" s="33">
        <f>IF(D6L1631C5=0,0,D6L1631C18/D6L1631C5)</f>
        <v>8.3712246501959298E-2</v>
      </c>
      <c r="AV38" s="16" t="s">
        <v>40814</v>
      </c>
      <c r="AW38" s="33">
        <f>CHOOSE(MIN(D6L1631C9,RUN_YEARS),B7L812C1,B7L812C10,B7L812C19,B7L812C28,B7L812C37)</f>
        <v>990.83692933828092</v>
      </c>
      <c r="AX38" s="16" t="s">
        <v>40815</v>
      </c>
      <c r="AY38" s="33">
        <f>IF(D6L1631C23=0,0,D6L1631C19/D6L1631C23)</f>
        <v>0.14215604092429932</v>
      </c>
      <c r="AZ38" s="16" t="s">
        <v>40816</v>
      </c>
      <c r="BA38" s="33">
        <f>IF(D6L1631C5=0,0,D6L1631C19/D6L1631C5)</f>
        <v>0.41628775349804065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118417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2006.889501580544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199.24964060322995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990.83692933828092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33003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33003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13201.2</v>
      </c>
      <c r="R40" s="16" t="s">
        <v>40840</v>
      </c>
      <c r="S40" s="15">
        <f>D6L1633C5-D6L1633C7</f>
        <v>19801.8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12644.053902001424</v>
      </c>
      <c r="X40" s="16" t="s">
        <v>40842</v>
      </c>
      <c r="Y40" s="33">
        <f>D6L1633C7-D6L1633C10</f>
        <v>557.14609799857681</v>
      </c>
      <c r="Z40" s="16" t="s">
        <v>40843</v>
      </c>
      <c r="AA40" s="33">
        <f>CHOOSE(MIN(D6L1633C9,RUN_YEARS),B7L812C7,B7L812C16,B7L812C25,B7L812C34,B7L812C43)</f>
        <v>118417</v>
      </c>
      <c r="AB40" s="16" t="s">
        <v>40844</v>
      </c>
      <c r="AC40" s="33">
        <f>IF(D6L1633C12=0,0,D6L1633C10/D6L1633C12)</f>
        <v>0.10677566482854171</v>
      </c>
      <c r="AD40" s="16" t="s">
        <v>40845</v>
      </c>
      <c r="AE40" s="33">
        <f>IF(D6L1633C5=0,0,D6L1633C10/D6L1633C5)</f>
        <v>0.3831183196073516</v>
      </c>
      <c r="AF40" s="16" t="s">
        <v>40846</v>
      </c>
      <c r="AG40" s="33">
        <f>CHOOSE(MIN(D6L1633C9,RUN_YEARS),B7L812C5,B7L812C14,B7L812C23,B7L812C32,B7L812C41)</f>
        <v>2006.889501580544</v>
      </c>
      <c r="AH40" s="16" t="s">
        <v>40847</v>
      </c>
      <c r="AI40" s="33">
        <f>IF(D6L1633C15=0,0,D6L1633C11/D6L1633C15)</f>
        <v>0.27761672855420855</v>
      </c>
      <c r="AJ40" s="16" t="s">
        <v>40848</v>
      </c>
      <c r="AK40" s="33">
        <f>IF(D6L1633C5=0,0,D6L1633C11/D6L1633C5)</f>
        <v>1.6881680392648452E-2</v>
      </c>
      <c r="AL40" s="16" t="s">
        <v>40849</v>
      </c>
      <c r="AM40" s="33">
        <f>D6L1633C8*CHOOSE(MIN(D6L1633C9,RUN_YEARS),B7L812C4,B7L812C13,B7L812C22,B7L812C31,B7L812C40)</f>
        <v>3315.3063255649949</v>
      </c>
      <c r="AN40" s="16" t="s">
        <v>40850</v>
      </c>
      <c r="AO40" s="33">
        <f>D6L1633C8-D6L1633C18</f>
        <v>16486.493674435005</v>
      </c>
      <c r="AP40" s="16" t="s">
        <v>40851</v>
      </c>
      <c r="AQ40" s="33">
        <f>CHOOSE(MIN(D6L1633C9,RUN_YEARS),B7L812C2,B7L812C11,B7L812C20,B7L812C29,B7L812C38)</f>
        <v>199.24964060322995</v>
      </c>
      <c r="AR40" s="16" t="s">
        <v>40852</v>
      </c>
      <c r="AS40" s="33">
        <f>IF(D6L1633C20=0,0,D6L1633C18/D6L1633C20)</f>
        <v>16.638957618833729</v>
      </c>
      <c r="AT40" s="16" t="s">
        <v>40853</v>
      </c>
      <c r="AU40" s="33">
        <f>IF(D6L1633C5=0,0,D6L1633C18/D6L1633C5)</f>
        <v>0.10045469580235115</v>
      </c>
      <c r="AV40" s="16" t="s">
        <v>40854</v>
      </c>
      <c r="AW40" s="33">
        <f>CHOOSE(MIN(D6L1633C9,RUN_YEARS),B7L812C1,B7L812C10,B7L812C19,B7L812C28,B7L812C37)</f>
        <v>990.83692933828092</v>
      </c>
      <c r="AX40" s="16" t="s">
        <v>40855</v>
      </c>
      <c r="AY40" s="33">
        <f>IF(D6L1633C23=0,0,D6L1633C19/D6L1633C23)</f>
        <v>16.638957618833729</v>
      </c>
      <c r="AZ40" s="16" t="s">
        <v>40856</v>
      </c>
      <c r="BA40" s="33">
        <f>IF(D6L1633C5=0,0,D6L1633C19/D6L1633C5)</f>
        <v>0.49954530419764887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7331.9003181336157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7331.9003181336157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7331.9003181336157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118417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2006.889501580544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1227.53969351879</v>
      </c>
      <c r="AN41" s="16" t="s">
        <v>40869</v>
      </c>
      <c r="AO41" s="33">
        <f>D6L1634C8-D6L1634C18</f>
        <v>6104.3606246148256</v>
      </c>
      <c r="AP41" s="16" t="s">
        <v>40870</v>
      </c>
      <c r="AQ41" s="33">
        <f>CHOOSE(MIN(D6L1634C9,RUN_YEARS),B7L812C2,B7L812C11,B7L812C20,B7L812C29,B7L812C38)</f>
        <v>199.24964060322995</v>
      </c>
      <c r="AR41" s="16" t="s">
        <v>40871</v>
      </c>
      <c r="AS41" s="33">
        <f>IF(D6L1634C20=0,0,D6L1634C18/D6L1634C20)</f>
        <v>6.1608125856709375</v>
      </c>
      <c r="AT41" s="16" t="s">
        <v>40872</v>
      </c>
      <c r="AU41" s="33">
        <f>IF(D6L1634C5=0,0,D6L1634C18/D6L1634C5)</f>
        <v>0.1674244930039186</v>
      </c>
      <c r="AV41" s="16" t="s">
        <v>40873</v>
      </c>
      <c r="AW41" s="33">
        <f>CHOOSE(MIN(D6L1634C9,RUN_YEARS),B7L812C1,B7L812C10,B7L812C19,B7L812C28,B7L812C37)</f>
        <v>990.83692933828092</v>
      </c>
      <c r="AX41" s="16" t="s">
        <v>40874</v>
      </c>
      <c r="AY41" s="33">
        <f>IF(D6L1634C23=0,0,D6L1634C19/D6L1634C23)</f>
        <v>6.1608125856709366</v>
      </c>
      <c r="AZ41" s="16" t="s">
        <v>40875</v>
      </c>
      <c r="BA41" s="33">
        <f>IF(D6L1634C5=0,0,D6L1634C19/D6L1634C5)</f>
        <v>0.8325755069960814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118417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2006.889501580544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199.24964060322995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990.83692933828092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6119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6119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6119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118417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2006.889501580544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1024.4704726909779</v>
      </c>
      <c r="AN43" s="16" t="s">
        <v>40910</v>
      </c>
      <c r="AO43" s="33">
        <f>D6L1636C8-D6L1636C18</f>
        <v>5094.5295273090223</v>
      </c>
      <c r="AP43" s="16" t="s">
        <v>40911</v>
      </c>
      <c r="AQ43" s="33">
        <f>CHOOSE(MIN(D6L1636C9,RUN_YEARS),B7L812C2,B7L812C11,B7L812C20,B7L812C29,B7L812C38)</f>
        <v>199.24964060322995</v>
      </c>
      <c r="AR43" s="16" t="s">
        <v>40912</v>
      </c>
      <c r="AS43" s="33">
        <f>IF(D6L1636C20=0,0,D6L1636C18/D6L1636C20)</f>
        <v>5.1416427632661472</v>
      </c>
      <c r="AT43" s="16" t="s">
        <v>40913</v>
      </c>
      <c r="AU43" s="33">
        <f>IF(D6L1636C5=0,0,D6L1636C18/D6L1636C5)</f>
        <v>0.1674244930039186</v>
      </c>
      <c r="AV43" s="16" t="s">
        <v>40914</v>
      </c>
      <c r="AW43" s="33">
        <f>CHOOSE(MIN(D6L1636C9,RUN_YEARS),B7L812C1,B7L812C10,B7L812C19,B7L812C28,B7L812C37)</f>
        <v>990.83692933828092</v>
      </c>
      <c r="AX43" s="16" t="s">
        <v>40915</v>
      </c>
      <c r="AY43" s="33">
        <f>IF(D6L1636C23=0,0,D6L1636C19/D6L1636C23)</f>
        <v>5.1416427632661463</v>
      </c>
      <c r="AZ43" s="16" t="s">
        <v>40916</v>
      </c>
      <c r="BA43" s="33">
        <f>IF(D6L1636C5=0,0,D6L1636C19/D6L1636C5)</f>
        <v>0.8325755069960814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47454.598812146927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46973.160539915232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13460.830110890809</v>
      </c>
      <c r="R44" s="16" t="s">
        <v>40920</v>
      </c>
      <c r="S44" s="15">
        <f>SUM(D6L1629C8:D6L1636C8)</f>
        <v>33512.330429024427</v>
      </c>
      <c r="U44" s="21" t="str">
        <f>NULL_VALUE</f>
        <v>n/a</v>
      </c>
      <c r="V44" s="16" t="s">
        <v>40921</v>
      </c>
      <c r="W44" s="33">
        <f>SUM(D6L1629C10:D6L1636C10)</f>
        <v>12892.726531511316</v>
      </c>
      <c r="X44" s="16" t="s">
        <v>40922</v>
      </c>
      <c r="Y44" s="33">
        <f>SUM(D6L1629C11:D6L1636C11)</f>
        <v>568.10357937949311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0.10887563889907122</v>
      </c>
      <c r="AD44" s="16" t="s">
        <v>40924</v>
      </c>
      <c r="AE44" s="33">
        <f>IF(D6L1637C5=0,0,D6L1637C10/D6L1637C5)</f>
        <v>0.27447006723245243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0.28307666113758528</v>
      </c>
      <c r="AJ44" s="16" t="s">
        <v>40926</v>
      </c>
      <c r="AK44" s="33">
        <f>IF(D6L1637C5=0,0,D6L1637C11/D6L1637C5)</f>
        <v>1.2094216630297841E-2</v>
      </c>
      <c r="AL44" s="16" t="s">
        <v>40927</v>
      </c>
      <c r="AM44" s="33">
        <f>SUM(D6L1629C18:D6L1636C18)</f>
        <v>5610.7849314592067</v>
      </c>
      <c r="AN44" s="16" t="s">
        <v>40928</v>
      </c>
      <c r="AO44" s="33">
        <f>SUM(D6L1629C19:D6L1636C19)</f>
        <v>27901.545497565217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28.159573660823227</v>
      </c>
      <c r="AT44" s="16" t="s">
        <v>40930</v>
      </c>
      <c r="AU44" s="33">
        <f>IF(D6L1637C5=0,0,D6L1637C18/D6L1637C5)</f>
        <v>0.1194466130651666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28.15957366082322</v>
      </c>
      <c r="AZ44" s="16" t="s">
        <v>40932</v>
      </c>
      <c r="BA44" s="33">
        <f>IF(D6L1637C5=0,0,D6L1637C19/D6L1637C5)</f>
        <v>0.59398910307208319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1809.7834394119102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904.8917197059551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452.44585985297755</v>
      </c>
      <c r="R45" s="16" t="s">
        <v>40937</v>
      </c>
      <c r="S45" s="15">
        <f>D6L1638C5-D6L1638C7</f>
        <v>452.44585985297755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433.3507438504401</v>
      </c>
      <c r="X45" s="16" t="s">
        <v>40939</v>
      </c>
      <c r="Y45" s="33">
        <f>D6L1638C7-D6L1638C10</f>
        <v>19.095116002537452</v>
      </c>
      <c r="Z45" s="16" t="s">
        <v>40940</v>
      </c>
      <c r="AA45" s="33">
        <f>CHOOSE(MIN(D6L1638C9,RUN_YEARS),B7L812C7,B7L812C16,B7L812C25,B7L812C34,B7L812C43)</f>
        <v>118417</v>
      </c>
      <c r="AB45" s="16" t="s">
        <v>40941</v>
      </c>
      <c r="AC45" s="33">
        <f>IF(D6L1638C12=0,0,D6L1638C10/D6L1638C12)</f>
        <v>3.6595315187045786E-3</v>
      </c>
      <c r="AD45" s="16" t="s">
        <v>40942</v>
      </c>
      <c r="AE45" s="33">
        <f>IF(D6L1638C5=0,0,D6L1638C10/D6L1638C5)</f>
        <v>0.47889789950918943</v>
      </c>
      <c r="AF45" s="16" t="s">
        <v>40943</v>
      </c>
      <c r="AG45" s="33">
        <f>CHOOSE(MIN(D6L1638C9,RUN_YEARS),B7L812C5,B7L812C14,B7L812C23,B7L812C32,B7L812C41)</f>
        <v>2006.889501580544</v>
      </c>
      <c r="AH45" s="16" t="s">
        <v>40944</v>
      </c>
      <c r="AI45" s="33">
        <f>IF(D6L1638C15=0,0,D6L1638C11/D6L1638C15)</f>
        <v>9.5147819486319108E-3</v>
      </c>
      <c r="AJ45" s="16" t="s">
        <v>40945</v>
      </c>
      <c r="AK45" s="33">
        <f>IF(D6L1638C5=0,0,D6L1638C11/D6L1638C5)</f>
        <v>2.1102100490810564E-2</v>
      </c>
      <c r="AL45" s="16" t="s">
        <v>40946</v>
      </c>
      <c r="AM45" s="33">
        <f>D6L1638C8*CHOOSE(MIN(D6L1638C9,RUN_YEARS),B7L812C4,B7L812C13,B7L812C22,B7L812C31,B7L812C40)</f>
        <v>75.750518697606779</v>
      </c>
      <c r="AN45" s="16" t="s">
        <v>40947</v>
      </c>
      <c r="AO45" s="33">
        <f>D6L1638C8-D6L1638C18</f>
        <v>376.69534115537078</v>
      </c>
      <c r="AP45" s="16" t="s">
        <v>40948</v>
      </c>
      <c r="AQ45" s="33">
        <f>CHOOSE(MIN(D6L1638C9,RUN_YEARS),B7L812C2,B7L812C11,B7L812C20,B7L812C29,B7L812C38)</f>
        <v>199.24964060322995</v>
      </c>
      <c r="AR45" s="16" t="s">
        <v>40949</v>
      </c>
      <c r="AS45" s="33">
        <f>IF(D6L1638C20=0,0,D6L1638C18/D6L1638C20)</f>
        <v>0.3801789477174034</v>
      </c>
      <c r="AT45" s="16" t="s">
        <v>40950</v>
      </c>
      <c r="AU45" s="33">
        <f>IF(D6L1638C5=0,0,D6L1638C18/D6L1638C5)</f>
        <v>8.3712246501959298E-2</v>
      </c>
      <c r="AV45" s="16" t="s">
        <v>40951</v>
      </c>
      <c r="AW45" s="33">
        <f>CHOOSE(MIN(D6L1638C9,RUN_YEARS),B7L812C1,B7L812C10,B7L812C19,B7L812C28,B7L812C37)</f>
        <v>990.83692933828092</v>
      </c>
      <c r="AX45" s="16" t="s">
        <v>40952</v>
      </c>
      <c r="AY45" s="33">
        <f>IF(D6L1638C23=0,0,D6L1638C19/D6L1638C23)</f>
        <v>0.38017894771740335</v>
      </c>
      <c r="AZ45" s="16" t="s">
        <v>40953</v>
      </c>
      <c r="BA45" s="33">
        <f>IF(D6L1638C5=0,0,D6L1638C19/D6L1638C5)</f>
        <v>0.4162877534980407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58704.719554117924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58704.719554117924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23481.887821647171</v>
      </c>
      <c r="R46" s="16" t="s">
        <v>40957</v>
      </c>
      <c r="S46" s="15">
        <f>D6L1639C5-D6L1639C7</f>
        <v>35222.831732470753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22490.853508594493</v>
      </c>
      <c r="X46" s="16" t="s">
        <v>40959</v>
      </c>
      <c r="Y46" s="33">
        <f>D6L1639C7-D6L1639C10</f>
        <v>991.03431305267804</v>
      </c>
      <c r="Z46" s="16" t="s">
        <v>40960</v>
      </c>
      <c r="AA46" s="33">
        <f>CHOOSE(MIN(D6L1639C9,RUN_YEARS),B7L812C7,B7L812C16,B7L812C25,B7L812C34,B7L812C43)</f>
        <v>118417</v>
      </c>
      <c r="AB46" s="16" t="s">
        <v>40961</v>
      </c>
      <c r="AC46" s="33">
        <f>IF(D6L1639C12=0,0,D6L1639C10/D6L1639C12)</f>
        <v>0.1899292627629014</v>
      </c>
      <c r="AD46" s="16" t="s">
        <v>40962</v>
      </c>
      <c r="AE46" s="33">
        <f>IF(D6L1639C5=0,0,D6L1639C10/D6L1639C5)</f>
        <v>0.3831183196073516</v>
      </c>
      <c r="AF46" s="16" t="s">
        <v>40963</v>
      </c>
      <c r="AG46" s="33">
        <f>CHOOSE(MIN(D6L1639C9,RUN_YEARS),B7L812C5,B7L812C14,B7L812C23,B7L812C32,B7L812C41)</f>
        <v>2006.889501580544</v>
      </c>
      <c r="AH46" s="16" t="s">
        <v>40964</v>
      </c>
      <c r="AI46" s="33">
        <f>IF(D6L1639C15=0,0,D6L1639C11/D6L1639C15)</f>
        <v>0.49381608318354347</v>
      </c>
      <c r="AJ46" s="16" t="s">
        <v>40965</v>
      </c>
      <c r="AK46" s="33">
        <f>IF(D6L1639C5=0,0,D6L1639C11/D6L1639C5)</f>
        <v>1.6881680392648441E-2</v>
      </c>
      <c r="AL46" s="16" t="s">
        <v>40966</v>
      </c>
      <c r="AM46" s="33">
        <f>D6L1639C8*CHOOSE(MIN(D6L1639C9,RUN_YEARS),B7L812C4,B7L812C13,B7L812C22,B7L812C31,B7L812C40)</f>
        <v>5897.1647449712518</v>
      </c>
      <c r="AN46" s="16" t="s">
        <v>40967</v>
      </c>
      <c r="AO46" s="33">
        <f>D6L1639C8-D6L1639C18</f>
        <v>29325.666987499502</v>
      </c>
      <c r="AP46" s="16" t="s">
        <v>40968</v>
      </c>
      <c r="AQ46" s="33">
        <f>CHOOSE(MIN(D6L1639C9,RUN_YEARS),B7L812C2,B7L812C11,B7L812C20,B7L812C29,B7L812C38)</f>
        <v>199.24964060322995</v>
      </c>
      <c r="AR46" s="16" t="s">
        <v>40969</v>
      </c>
      <c r="AS46" s="33">
        <f>IF(D6L1639C20=0,0,D6L1639C18/D6L1639C20)</f>
        <v>29.596865154273484</v>
      </c>
      <c r="AT46" s="16" t="s">
        <v>40970</v>
      </c>
      <c r="AU46" s="33">
        <f>IF(D6L1639C5=0,0,D6L1639C18/D6L1639C5)</f>
        <v>0.10045469580235115</v>
      </c>
      <c r="AV46" s="16" t="s">
        <v>40971</v>
      </c>
      <c r="AW46" s="33">
        <f>CHOOSE(MIN(D6L1639C9,RUN_YEARS),B7L812C1,B7L812C10,B7L812C19,B7L812C28,B7L812C37)</f>
        <v>990.83692933828092</v>
      </c>
      <c r="AX46" s="16" t="s">
        <v>40972</v>
      </c>
      <c r="AY46" s="33">
        <f>IF(D6L1639C23=0,0,D6L1639C19/D6L1639C23)</f>
        <v>29.59686515427348</v>
      </c>
      <c r="AZ46" s="16" t="s">
        <v>40973</v>
      </c>
      <c r="BA46" s="33">
        <f>IF(D6L1639C5=0,0,D6L1639C19/D6L1639C5)</f>
        <v>0.49954530419764881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60514.502993529837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59609.611273823881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23934.333681500149</v>
      </c>
      <c r="R47" s="16" t="s">
        <v>40977</v>
      </c>
      <c r="S47" s="15">
        <f>SUM(D6L1638C8:D6L1639C8)</f>
        <v>35675.277592323728</v>
      </c>
      <c r="U47" s="21" t="str">
        <f>NULL_VALUE</f>
        <v>n/a</v>
      </c>
      <c r="V47" s="16" t="s">
        <v>40978</v>
      </c>
      <c r="W47" s="33">
        <f>SUM(D6L1638C10:D6L1639C10)</f>
        <v>22924.204252444932</v>
      </c>
      <c r="X47" s="16" t="s">
        <v>40979</v>
      </c>
      <c r="Y47" s="33">
        <f>SUM(D6L1638C11:D6L1639C11)</f>
        <v>1010.1294290552155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0.19358879428160597</v>
      </c>
      <c r="AD47" s="16" t="s">
        <v>40981</v>
      </c>
      <c r="AE47" s="33">
        <f>IF(D6L1640C5=0,0,D6L1640C10/D6L1640C5)</f>
        <v>0.38457228226401036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0.5033308651321754</v>
      </c>
      <c r="AJ47" s="16" t="s">
        <v>40983</v>
      </c>
      <c r="AK47" s="33">
        <f>IF(D6L1640C5=0,0,D6L1640C11/D6L1640C5)</f>
        <v>1.6945747631452672E-2</v>
      </c>
      <c r="AL47" s="16" t="s">
        <v>40984</v>
      </c>
      <c r="AM47" s="33">
        <f>SUM(D6L1638C18:D6L1639C18)</f>
        <v>5972.9152636688586</v>
      </c>
      <c r="AN47" s="16" t="s">
        <v>40985</v>
      </c>
      <c r="AO47" s="33">
        <f>SUM(D6L1638C19:D6L1639C19)</f>
        <v>29702.362328654872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29.977044101990888</v>
      </c>
      <c r="AT47" s="16" t="s">
        <v>40987</v>
      </c>
      <c r="AU47" s="33">
        <f>IF(D6L1640C5=0,0,D6L1640C18/D6L1640C5)</f>
        <v>0.10020054041673847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29.977044101990884</v>
      </c>
      <c r="AZ47" s="16" t="s">
        <v>40989</v>
      </c>
      <c r="BA47" s="33">
        <f>IF(D6L1640C5=0,0,D6L1640C19/D6L1640C5)</f>
        <v>0.49828142968779843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140139.89363463613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128236.31669667255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48221.936233857676</v>
      </c>
      <c r="R48" s="16" t="s">
        <v>40994</v>
      </c>
      <c r="S48" s="15">
        <f>SUM(D6L1628C8,D6L1637C8,D6L1640C8)</f>
        <v>80014.380462814879</v>
      </c>
      <c r="U48" s="21" t="str">
        <f>NULL_VALUE</f>
        <v>n/a</v>
      </c>
      <c r="V48" s="16" t="s">
        <v>40995</v>
      </c>
      <c r="W48" s="33">
        <f>SUM(D6L1628C10,D6L1637C10,D6L1640C10)</f>
        <v>46184.276858182595</v>
      </c>
      <c r="X48" s="16" t="s">
        <v>40996</v>
      </c>
      <c r="Y48" s="33">
        <f>SUM(D6L1628C11,D6L1637C11,D6L1640C11)</f>
        <v>2037.6593756750858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0.39357643020320521</v>
      </c>
      <c r="AD48" s="16" t="s">
        <v>40998</v>
      </c>
      <c r="AE48" s="33">
        <f>IF(D6L1641C5=0,0,D6L1641C10/D6L1641C5)</f>
        <v>0.36014974578087655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1.0232987185283333</v>
      </c>
      <c r="AJ48" s="16" t="s">
        <v>41000</v>
      </c>
      <c r="AK48" s="33">
        <f>IF(D6L1641C5=0,0,D6L1641C11/D6L1641C5)</f>
        <v>1.5889877596023925E-2</v>
      </c>
      <c r="AL48" s="16" t="s">
        <v>41001</v>
      </c>
      <c r="AM48" s="33">
        <f>SUM(D6L1628C18,D6L1637C18,D6L1640C18)</f>
        <v>13448.018654356492</v>
      </c>
      <c r="AN48" s="16" t="s">
        <v>41002</v>
      </c>
      <c r="AO48" s="33">
        <f>SUM(D6L1628C19,D6L1637C19,D6L1640C19)</f>
        <v>66566.361808458387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67.516408616292338</v>
      </c>
      <c r="AT48" s="16" t="s">
        <v>41004</v>
      </c>
      <c r="AU48" s="33">
        <f>IF(D6L1641C5=0,0,D6L1641C18/D6L1641C5)</f>
        <v>0.10486903398953784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67.516408616292324</v>
      </c>
      <c r="AZ48" s="16" t="s">
        <v>41006</v>
      </c>
      <c r="BA48" s="33">
        <f>IF(D6L1641C5=0,0,D6L1641C19/D6L1641C5)</f>
        <v>0.51909134263356171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D6DDF-195F-4938-B150-9992399ABA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3473405.333333333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88480.461795482261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6098.1860301904744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42296.560950790721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0.4974550993029121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3595882.6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91259.609711988989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6169.23155746873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43756.996813400176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0.4974550993029121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3595882.6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91259.609711988989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6169.23155746873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43756.996813400176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0.49174669797485232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3127837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80233.35974642892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5262.9301376954745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38262.043319736164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0.24674303864797151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3595882.6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91259.609711988989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6169.23155746873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43756.996813400176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0.4974550993029121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3595882.6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91259.609711988989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6169.23155746873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43756.996813400176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0.49174669797485232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3127837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80233.35974642892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5262.9301376954745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38262.043319736164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0.49174669797485232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3127837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80233.35974642892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5262.9301376954745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38262.043319736164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0.49174669797485232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3127837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80233.35974642892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5262.9301376954745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38262.043319736164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0.49174669797485232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3127837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80233.35974642892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5262.9301376954745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38262.043319736164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0.49174669797485232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3127837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80233.35974642892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5262.9301376954745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38262.043319736164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0.49174669797485232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3127837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80233.35974642892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5262.9301376954745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38262.043319736164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3127837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80233.35974642892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5262.9301376954745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38262.043319736164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0.4974550993029121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3595882.6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91259.609711988989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6169.23155746873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43756.996813400176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0.50225231908625079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3473405.333333333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88480.461795482261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6098.1860301904744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42296.560950790721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0.24086589183116475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3473405.333333333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88480.461795482261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6098.1860301904744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42296.560950790721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3473405.333333333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88480.461795482261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6098.1860301904744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42296.560950790721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0.22312812776859683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3127837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80233.35974642892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5262.9301376954745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38262.043319736164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0.24086589183116475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3473405.333333333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88480.461795482261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6098.1860301904744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42296.560950790721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0.22312812776859683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3127837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80233.35974642892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5262.9301376954745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38262.043319736164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0.22312812776859683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3127837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80233.35974642892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5262.9301376954745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38262.043319736164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0.22312812776859683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3127837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80233.35974642892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5262.9301376954745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38262.043319736164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0.22312812776859683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3127837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80233.35974642892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5262.9301376954745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38262.043319736164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0.22312812776859683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3127837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80233.35974642892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5262.9301376954745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38262.043319736164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0.22312812776859683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3127837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80233.35974642892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5262.9301376954745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38262.043319736164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3127837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80233.35974642892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5262.9301376954745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38262.043319736164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3473405.333333333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88480.461795482261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6098.1860301904744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42296.560950790721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3127837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80233.35974642892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5262.9301376954745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38262.043319736164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3127837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80233.35974642892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5262.9301376954745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38262.043319736164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-4.1009119204936384E-2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-2.0504559602468192E-2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-1.0252279801234096E-2</v>
      </c>
      <c r="R38" s="16" t="s">
        <v>41634</v>
      </c>
      <c r="S38" s="15">
        <f>D6L1731C5-D6L1731C7</f>
        <v>-1.0252279801234096E-2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-9.6112695553602513E-3</v>
      </c>
      <c r="X38" s="16" t="s">
        <v>41636</v>
      </c>
      <c r="Y38" s="33">
        <f>D6L1731C7-D6L1731C10</f>
        <v>-6.4101024587384474E-4</v>
      </c>
      <c r="Z38" s="16" t="s">
        <v>41637</v>
      </c>
      <c r="AA38" s="33">
        <f>CHOOSE(MIN(D6L1731C9,RUN_YEARS),B7L816C7,B7L816C16,B7L816C25,B7L816C34,B7L816C43)</f>
        <v>3127837</v>
      </c>
      <c r="AB38" s="16" t="s">
        <v>41638</v>
      </c>
      <c r="AC38" s="33">
        <f>IF(D6L1731C12=0,0,D6L1731C10/D6L1731C12)</f>
        <v>-3.0728166318642089E-9</v>
      </c>
      <c r="AD38" s="16" t="s">
        <v>41639</v>
      </c>
      <c r="AE38" s="33">
        <f>IF(D6L1731C5=0,0,D6L1731C10/D6L1731C5)</f>
        <v>0.46873816076514591</v>
      </c>
      <c r="AF38" s="16" t="s">
        <v>41640</v>
      </c>
      <c r="AG38" s="33">
        <f>CHOOSE(MIN(D6L1731C9,RUN_YEARS),B7L816C5,B7L816C14,B7L816C23,B7L816C32,B7L816C41)</f>
        <v>80233.35974642892</v>
      </c>
      <c r="AH38" s="16" t="s">
        <v>41641</v>
      </c>
      <c r="AI38" s="33">
        <f>IF(D6L1731C15=0,0,D6L1731C11/D6L1731C15)</f>
        <v>-7.9893232428469417E-9</v>
      </c>
      <c r="AJ38" s="16" t="s">
        <v>41642</v>
      </c>
      <c r="AK38" s="33">
        <f>IF(D6L1731C5=0,0,D6L1731C11/D6L1731C5)</f>
        <v>3.1261839234854108E-2</v>
      </c>
      <c r="AL38" s="16" t="s">
        <v>41643</v>
      </c>
      <c r="AM38" s="33">
        <f>D6L1731C8*CHOOSE(MIN(D6L1731C9,RUN_YEARS),B7L816C4,B7L816C13,B7L816C22,B7L816C31,B7L816C40)</f>
        <v>-1.2396798449233434E-3</v>
      </c>
      <c r="AN38" s="16" t="s">
        <v>41644</v>
      </c>
      <c r="AO38" s="33">
        <f>D6L1731C8-D6L1731C18</f>
        <v>-9.0125999563107524E-3</v>
      </c>
      <c r="AP38" s="16" t="s">
        <v>41645</v>
      </c>
      <c r="AQ38" s="33">
        <f>CHOOSE(MIN(D6L1731C9,RUN_YEARS),B7L816C2,B7L816C11,B7L816C20,B7L816C29,B7L816C38)</f>
        <v>5262.9301376954745</v>
      </c>
      <c r="AR38" s="16" t="s">
        <v>41646</v>
      </c>
      <c r="AS38" s="33">
        <f>IF(D6L1731C20=0,0,D6L1731C18/D6L1731C20)</f>
        <v>-2.3554936366040626E-7</v>
      </c>
      <c r="AT38" s="16" t="s">
        <v>41647</v>
      </c>
      <c r="AU38" s="33">
        <f>IF(D6L1731C5=0,0,D6L1731C18/D6L1731C5)</f>
        <v>6.0458740346421271E-2</v>
      </c>
      <c r="AV38" s="16" t="s">
        <v>41648</v>
      </c>
      <c r="AW38" s="33">
        <f>CHOOSE(MIN(D6L1731C9,RUN_YEARS),B7L816C1,B7L816C10,B7L816C19,B7L816C28,B7L816C37)</f>
        <v>38262.043319736164</v>
      </c>
      <c r="AX38" s="16" t="s">
        <v>41649</v>
      </c>
      <c r="AY38" s="33">
        <f>IF(D6L1731C23=0,0,D6L1731C19/D6L1731C23)</f>
        <v>-2.3554936366040629E-7</v>
      </c>
      <c r="AZ38" s="16" t="s">
        <v>41650</v>
      </c>
      <c r="BA38" s="33">
        <f>IF(D6L1731C5=0,0,D6L1731C19/D6L1731C5)</f>
        <v>0.43954125965357871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3127837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80233.35974642892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5262.9301376954745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38262.043319736164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-0.8</v>
      </c>
      <c r="R40" s="16" t="s">
        <v>41675</v>
      </c>
      <c r="S40" s="15">
        <f>D6L1733C5-D6L1733C7</f>
        <v>-1.2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-0.74998105722423336</v>
      </c>
      <c r="X40" s="16" t="s">
        <v>41677</v>
      </c>
      <c r="Y40" s="33">
        <f>D6L1733C7-D6L1733C10</f>
        <v>-5.0018942775766684E-2</v>
      </c>
      <c r="Z40" s="16" t="s">
        <v>41678</v>
      </c>
      <c r="AA40" s="33">
        <f>CHOOSE(MIN(D6L1733C9,RUN_YEARS),B7L816C7,B7L816C16,B7L816C25,B7L816C34,B7L816C43)</f>
        <v>3127837</v>
      </c>
      <c r="AB40" s="16" t="s">
        <v>41679</v>
      </c>
      <c r="AC40" s="33">
        <f>IF(D6L1733C12=0,0,D6L1733C10/D6L1733C12)</f>
        <v>-2.3977625983202874E-7</v>
      </c>
      <c r="AD40" s="16" t="s">
        <v>41680</v>
      </c>
      <c r="AE40" s="33">
        <f>IF(D6L1733C5=0,0,D6L1733C10/D6L1733C5)</f>
        <v>0.37499052861211668</v>
      </c>
      <c r="AF40" s="16" t="s">
        <v>41681</v>
      </c>
      <c r="AG40" s="33">
        <f>CHOOSE(MIN(D6L1733C9,RUN_YEARS),B7L816C5,B7L816C14,B7L816C23,B7L816C32,B7L816C41)</f>
        <v>80233.35974642892</v>
      </c>
      <c r="AH40" s="16" t="s">
        <v>41682</v>
      </c>
      <c r="AI40" s="33">
        <f>IF(D6L1733C15=0,0,D6L1733C11/D6L1733C15)</f>
        <v>-6.2341827556327601E-7</v>
      </c>
      <c r="AJ40" s="16" t="s">
        <v>41683</v>
      </c>
      <c r="AK40" s="33">
        <f>IF(D6L1733C5=0,0,D6L1733C11/D6L1733C5)</f>
        <v>2.5009471387883342E-2</v>
      </c>
      <c r="AL40" s="16" t="s">
        <v>41684</v>
      </c>
      <c r="AM40" s="33">
        <f>D6L1733C8*CHOOSE(MIN(D6L1733C9,RUN_YEARS),B7L816C4,B7L816C13,B7L816C22,B7L816C31,B7L816C40)</f>
        <v>-0.14510097683141104</v>
      </c>
      <c r="AN40" s="16" t="s">
        <v>41685</v>
      </c>
      <c r="AO40" s="33">
        <f>D6L1733C8-D6L1733C18</f>
        <v>-1.0548990231685889</v>
      </c>
      <c r="AP40" s="16" t="s">
        <v>41686</v>
      </c>
      <c r="AQ40" s="33">
        <f>CHOOSE(MIN(D6L1733C9,RUN_YEARS),B7L816C2,B7L816C11,B7L816C20,B7L816C29,B7L816C38)</f>
        <v>5262.9301376954745</v>
      </c>
      <c r="AR40" s="16" t="s">
        <v>41687</v>
      </c>
      <c r="AS40" s="33">
        <f>IF(D6L1733C20=0,0,D6L1733C18/D6L1733C20)</f>
        <v>-2.7570378674064573E-5</v>
      </c>
      <c r="AT40" s="16" t="s">
        <v>41688</v>
      </c>
      <c r="AU40" s="33">
        <f>IF(D6L1733C5=0,0,D6L1733C18/D6L1733C5)</f>
        <v>7.2550488415705522E-2</v>
      </c>
      <c r="AV40" s="16" t="s">
        <v>41689</v>
      </c>
      <c r="AW40" s="33">
        <f>CHOOSE(MIN(D6L1733C9,RUN_YEARS),B7L816C1,B7L816C10,B7L816C19,B7L816C28,B7L816C37)</f>
        <v>38262.043319736164</v>
      </c>
      <c r="AX40" s="16" t="s">
        <v>41690</v>
      </c>
      <c r="AY40" s="33">
        <f>IF(D6L1733C23=0,0,D6L1733C19/D6L1733C23)</f>
        <v>-2.7570378674064573E-5</v>
      </c>
      <c r="AZ40" s="16" t="s">
        <v>41691</v>
      </c>
      <c r="BA40" s="33">
        <f>IF(D6L1733C5=0,0,D6L1733C19/D6L1733C5)</f>
        <v>0.52744951158429443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3127837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80233.35974642892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5262.9301376954745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38262.043319736164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-2.0410091192049364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-2.0205045596024682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-0.81025227980123415</v>
      </c>
      <c r="R44" s="16" t="s">
        <v>41714</v>
      </c>
      <c r="S44" s="15">
        <f>SUM(D6L1729C8:D6L1736C8)</f>
        <v>-1.2102522798012341</v>
      </c>
      <c r="U44" s="21" t="str">
        <f>NULL_VALUE</f>
        <v>n/a</v>
      </c>
      <c r="V44" s="16" t="s">
        <v>41715</v>
      </c>
      <c r="W44" s="33">
        <f>SUM(D6L1729C10:D6L1736C10)</f>
        <v>-0.75959232677959365</v>
      </c>
      <c r="X44" s="16" t="s">
        <v>41716</v>
      </c>
      <c r="Y44" s="33">
        <f>SUM(D6L1729C11:D6L1736C11)</f>
        <v>-5.065995302164053E-2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-2.4284907646389296E-7</v>
      </c>
      <c r="AD44" s="16" t="s">
        <v>41718</v>
      </c>
      <c r="AE44" s="33">
        <f>IF(D6L1737C5=0,0,D6L1737C10/D6L1737C5)</f>
        <v>0.37594190182329629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-6.3140759880612299E-7</v>
      </c>
      <c r="AJ44" s="16" t="s">
        <v>41720</v>
      </c>
      <c r="AK44" s="33">
        <f>IF(D6L1737C5=0,0,D6L1737C11/D6L1737C5)</f>
        <v>2.5072921900066294E-2</v>
      </c>
      <c r="AL44" s="16" t="s">
        <v>41721</v>
      </c>
      <c r="AM44" s="33">
        <f>SUM(D6L1729C18:D6L1736C18)</f>
        <v>-0.14634065667633439</v>
      </c>
      <c r="AN44" s="16" t="s">
        <v>41722</v>
      </c>
      <c r="AO44" s="33">
        <f>SUM(D6L1729C19:D6L1736C19)</f>
        <v>-1.0639116231248995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-2.7805928037724978E-5</v>
      </c>
      <c r="AT44" s="16" t="s">
        <v>41724</v>
      </c>
      <c r="AU44" s="33">
        <f>IF(D6L1737C5=0,0,D6L1737C18/D6L1737C5)</f>
        <v>7.2427778487729189E-2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-2.7805928037724978E-5</v>
      </c>
      <c r="AZ44" s="16" t="s">
        <v>41726</v>
      </c>
      <c r="BA44" s="33">
        <f>IF(D6L1737C5=0,0,D6L1737C19/D6L1737C5)</f>
        <v>0.52655739778890809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-6.2959441351107245E-2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-3.1479720675553623E-2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-1.5739860337776811E-2</v>
      </c>
      <c r="R45" s="16" t="s">
        <v>41731</v>
      </c>
      <c r="S45" s="15">
        <f>D6L1738C5-D6L1738C7</f>
        <v>-1.5739860337776811E-2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-1.4755746370859539E-2</v>
      </c>
      <c r="X45" s="16" t="s">
        <v>41733</v>
      </c>
      <c r="Y45" s="33">
        <f>D6L1738C7-D6L1738C10</f>
        <v>-9.8411396691727195E-4</v>
      </c>
      <c r="Z45" s="16" t="s">
        <v>41734</v>
      </c>
      <c r="AA45" s="33">
        <f>CHOOSE(MIN(D6L1738C9,RUN_YEARS),B7L816C7,B7L816C16,B7L816C25,B7L816C34,B7L816C43)</f>
        <v>3127837</v>
      </c>
      <c r="AB45" s="16" t="s">
        <v>41735</v>
      </c>
      <c r="AC45" s="33">
        <f>IF(D6L1738C12=0,0,D6L1738C10/D6L1738C12)</f>
        <v>-4.7175560525882709E-9</v>
      </c>
      <c r="AD45" s="16" t="s">
        <v>41736</v>
      </c>
      <c r="AE45" s="33">
        <f>IF(D6L1738C5=0,0,D6L1738C10/D6L1738C5)</f>
        <v>0.46873816076514585</v>
      </c>
      <c r="AF45" s="16" t="s">
        <v>41737</v>
      </c>
      <c r="AG45" s="33">
        <f>CHOOSE(MIN(D6L1738C9,RUN_YEARS),B7L816C5,B7L816C14,B7L816C23,B7L816C32,B7L816C41)</f>
        <v>80233.35974642892</v>
      </c>
      <c r="AH45" s="16" t="s">
        <v>41738</v>
      </c>
      <c r="AI45" s="33">
        <f>IF(D6L1738C15=0,0,D6L1738C11/D6L1738C15)</f>
        <v>-1.2265645736729522E-8</v>
      </c>
      <c r="AJ45" s="16" t="s">
        <v>41739</v>
      </c>
      <c r="AK45" s="33">
        <f>IF(D6L1738C5=0,0,D6L1738C11/D6L1738C5)</f>
        <v>3.1261839234854163E-2</v>
      </c>
      <c r="AL45" s="16" t="s">
        <v>41740</v>
      </c>
      <c r="AM45" s="33">
        <f>D6L1738C8*CHOOSE(MIN(D6L1738C9,RUN_YEARS),B7L816C4,B7L816C13,B7L816C22,B7L816C31,B7L816C40)</f>
        <v>-1.9032242585011656E-3</v>
      </c>
      <c r="AN45" s="16" t="s">
        <v>41741</v>
      </c>
      <c r="AO45" s="33">
        <f>D6L1738C8-D6L1738C18</f>
        <v>-1.3836636079275646E-2</v>
      </c>
      <c r="AP45" s="16" t="s">
        <v>41742</v>
      </c>
      <c r="AQ45" s="33">
        <f>CHOOSE(MIN(D6L1738C9,RUN_YEARS),B7L816C2,B7L816C11,B7L816C20,B7L816C29,B7L816C38)</f>
        <v>5262.9301376954745</v>
      </c>
      <c r="AR45" s="16" t="s">
        <v>41743</v>
      </c>
      <c r="AS45" s="33">
        <f>IF(D6L1738C20=0,0,D6L1738C18/D6L1738C20)</f>
        <v>-3.6162825815783053E-7</v>
      </c>
      <c r="AT45" s="16" t="s">
        <v>41744</v>
      </c>
      <c r="AU45" s="33">
        <f>IF(D6L1738C5=0,0,D6L1738C18/D6L1738C5)</f>
        <v>6.0458740346421271E-2</v>
      </c>
      <c r="AV45" s="16" t="s">
        <v>41745</v>
      </c>
      <c r="AW45" s="33">
        <f>CHOOSE(MIN(D6L1738C9,RUN_YEARS),B7L816C1,B7L816C10,B7L816C19,B7L816C28,B7L816C37)</f>
        <v>38262.043319736164</v>
      </c>
      <c r="AX45" s="16" t="s">
        <v>41746</v>
      </c>
      <c r="AY45" s="33">
        <f>IF(D6L1738C23=0,0,D6L1738C19/D6L1738C23)</f>
        <v>-3.6162825815783058E-7</v>
      </c>
      <c r="AZ45" s="16" t="s">
        <v>41747</v>
      </c>
      <c r="BA45" s="33">
        <f>IF(D6L1738C5=0,0,D6L1738C19/D6L1738C5)</f>
        <v>0.43954125965357876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369.0290350990926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369.0290350990926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147.61161403963703</v>
      </c>
      <c r="R46" s="16" t="s">
        <v>41751</v>
      </c>
      <c r="S46" s="15">
        <f>D6L1739C5-D6L1739C7</f>
        <v>221.41742105945556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138.3823929450281</v>
      </c>
      <c r="X46" s="16" t="s">
        <v>41753</v>
      </c>
      <c r="Y46" s="33">
        <f>D6L1739C7-D6L1739C10</f>
        <v>9.2292210946089313</v>
      </c>
      <c r="Z46" s="16" t="s">
        <v>41754</v>
      </c>
      <c r="AA46" s="33">
        <f>CHOOSE(MIN(D6L1739C9,RUN_YEARS),B7L816C7,B7L816C16,B7L816C25,B7L816C34,B7L816C43)</f>
        <v>3127837</v>
      </c>
      <c r="AB46" s="16" t="s">
        <v>41755</v>
      </c>
      <c r="AC46" s="33">
        <f>IF(D6L1739C12=0,0,D6L1739C10/D6L1739C12)</f>
        <v>4.4242200902741445E-5</v>
      </c>
      <c r="AD46" s="16" t="s">
        <v>41756</v>
      </c>
      <c r="AE46" s="33">
        <f>IF(D6L1739C5=0,0,D6L1739C10/D6L1739C5)</f>
        <v>0.37499052861211668</v>
      </c>
      <c r="AF46" s="16" t="s">
        <v>41757</v>
      </c>
      <c r="AG46" s="33">
        <f>CHOOSE(MIN(D6L1739C9,RUN_YEARS),B7L816C5,B7L816C14,B7L816C23,B7L816C32,B7L816C41)</f>
        <v>80233.35974642892</v>
      </c>
      <c r="AH46" s="16" t="s">
        <v>41758</v>
      </c>
      <c r="AI46" s="33">
        <f>IF(D6L1739C15=0,0,D6L1739C11/D6L1739C15)</f>
        <v>1.1502972234712771E-4</v>
      </c>
      <c r="AJ46" s="16" t="s">
        <v>41759</v>
      </c>
      <c r="AK46" s="33">
        <f>IF(D6L1739C5=0,0,D6L1739C11/D6L1739C5)</f>
        <v>2.5009471387883279E-2</v>
      </c>
      <c r="AL46" s="16" t="s">
        <v>41760</v>
      </c>
      <c r="AM46" s="33">
        <f>D6L1739C8*CHOOSE(MIN(D6L1739C9,RUN_YEARS),B7L816C4,B7L816C13,B7L816C22,B7L816C31,B7L816C40)</f>
        <v>26.773236736015704</v>
      </c>
      <c r="AN46" s="16" t="s">
        <v>41761</v>
      </c>
      <c r="AO46" s="33">
        <f>D6L1739C8-D6L1739C18</f>
        <v>194.64418432343984</v>
      </c>
      <c r="AP46" s="16" t="s">
        <v>41762</v>
      </c>
      <c r="AQ46" s="33">
        <f>CHOOSE(MIN(D6L1739C9,RUN_YEARS),B7L816C2,B7L816C11,B7L816C20,B7L816C29,B7L816C38)</f>
        <v>5262.9301376954745</v>
      </c>
      <c r="AR46" s="16" t="s">
        <v>41763</v>
      </c>
      <c r="AS46" s="33">
        <f>IF(D6L1739C20=0,0,D6L1739C18/D6L1739C20)</f>
        <v>5.087135119703325E-3</v>
      </c>
      <c r="AT46" s="16" t="s">
        <v>41764</v>
      </c>
      <c r="AU46" s="33">
        <f>IF(D6L1739C5=0,0,D6L1739C18/D6L1739C5)</f>
        <v>7.2550488415705522E-2</v>
      </c>
      <c r="AV46" s="16" t="s">
        <v>41765</v>
      </c>
      <c r="AW46" s="33">
        <f>CHOOSE(MIN(D6L1739C9,RUN_YEARS),B7L816C1,B7L816C10,B7L816C19,B7L816C28,B7L816C37)</f>
        <v>38262.043319736164</v>
      </c>
      <c r="AX46" s="16" t="s">
        <v>41766</v>
      </c>
      <c r="AY46" s="33">
        <f>IF(D6L1739C23=0,0,D6L1739C19/D6L1739C23)</f>
        <v>5.087135119703325E-3</v>
      </c>
      <c r="AZ46" s="16" t="s">
        <v>41767</v>
      </c>
      <c r="BA46" s="33">
        <f>IF(D6L1739C5=0,0,D6L1739C19/D6L1739C5)</f>
        <v>0.52744951158429443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368.9660756577415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368.99755537841702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147.59587417929924</v>
      </c>
      <c r="R47" s="16" t="s">
        <v>41771</v>
      </c>
      <c r="S47" s="15">
        <f>SUM(D6L1738C8:D6L1739C8)</f>
        <v>221.40168119911777</v>
      </c>
      <c r="U47" s="21" t="str">
        <f>NULL_VALUE</f>
        <v>n/a</v>
      </c>
      <c r="V47" s="16" t="s">
        <v>41772</v>
      </c>
      <c r="W47" s="33">
        <f>SUM(D6L1738C10:D6L1739C10)</f>
        <v>138.36763719865723</v>
      </c>
      <c r="X47" s="16" t="s">
        <v>41773</v>
      </c>
      <c r="Y47" s="33">
        <f>SUM(D6L1738C11:D6L1739C11)</f>
        <v>9.2282369806420146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4.4237483346688855E-5</v>
      </c>
      <c r="AD47" s="16" t="s">
        <v>41775</v>
      </c>
      <c r="AE47" s="33">
        <f>IF(D6L1740C5=0,0,D6L1740C10/D6L1740C5)</f>
        <v>0.37498253086462174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1.1501745670139098E-4</v>
      </c>
      <c r="AJ47" s="16" t="s">
        <v>41777</v>
      </c>
      <c r="AK47" s="33">
        <f>IF(D6L1740C5=0,0,D6L1740C11/D6L1740C5)</f>
        <v>2.5008937989245503E-2</v>
      </c>
      <c r="AL47" s="16" t="s">
        <v>41778</v>
      </c>
      <c r="AM47" s="33">
        <f>SUM(D6L1738C18:D6L1739C18)</f>
        <v>26.771333511757202</v>
      </c>
      <c r="AN47" s="16" t="s">
        <v>41779</v>
      </c>
      <c r="AO47" s="33">
        <f>SUM(D6L1738C19:D6L1739C19)</f>
        <v>194.63034768736057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5.0867734914451668E-3</v>
      </c>
      <c r="AT47" s="16" t="s">
        <v>41781</v>
      </c>
      <c r="AU47" s="33">
        <f>IF(D6L1740C5=0,0,D6L1740C18/D6L1740C5)</f>
        <v>7.2551519980403323E-2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5.0867734914451668E-3</v>
      </c>
      <c r="AZ47" s="16" t="s">
        <v>41783</v>
      </c>
      <c r="BA47" s="33">
        <f>IF(D6L1740C5=0,0,D6L1740C19/D6L1740C5)</f>
        <v>0.52745701116572941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366.92506653853656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366.97705081881458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146.78562189949801</v>
      </c>
      <c r="R48" s="16" t="s">
        <v>41788</v>
      </c>
      <c r="S48" s="15">
        <f>SUM(D6L1728C8,D6L1737C8,D6L1740C8)</f>
        <v>220.19142891931654</v>
      </c>
      <c r="U48" s="21" t="str">
        <f>NULL_VALUE</f>
        <v>n/a</v>
      </c>
      <c r="V48" s="16" t="s">
        <v>41789</v>
      </c>
      <c r="W48" s="33">
        <f>SUM(D6L1728C10,D6L1737C10,D6L1740C10)</f>
        <v>137.60804487187764</v>
      </c>
      <c r="X48" s="16" t="s">
        <v>41790</v>
      </c>
      <c r="Y48" s="33">
        <f>SUM(D6L1728C11,D6L1737C11,D6L1740C11)</f>
        <v>9.1775770276203747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4.3994634270224964E-5</v>
      </c>
      <c r="AD48" s="16" t="s">
        <v>41792</v>
      </c>
      <c r="AE48" s="33">
        <f>IF(D6L1741C5=0,0,D6L1741C10/D6L1741C5)</f>
        <v>0.37497724875395017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1.1438604910258486E-4</v>
      </c>
      <c r="AJ48" s="16" t="s">
        <v>41794</v>
      </c>
      <c r="AK48" s="33">
        <f>IF(D6L1741C5=0,0,D6L1741C11/D6L1741C5)</f>
        <v>2.5008585706225991E-2</v>
      </c>
      <c r="AL48" s="16" t="s">
        <v>41795</v>
      </c>
      <c r="AM48" s="33">
        <f>SUM(D6L1728C18,D6L1737C18,D6L1740C18)</f>
        <v>26.624992855080869</v>
      </c>
      <c r="AN48" s="16" t="s">
        <v>41796</v>
      </c>
      <c r="AO48" s="33">
        <f>SUM(D6L1728C19,D6L1737C19,D6L1740C19)</f>
        <v>193.56643606423566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5.0589675634074415E-3</v>
      </c>
      <c r="AT48" s="16" t="s">
        <v>41798</v>
      </c>
      <c r="AU48" s="33">
        <f>IF(D6L1741C5=0,0,D6L1741C18/D6L1741C5)</f>
        <v>7.2552201277093678E-2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5.0589675634074415E-3</v>
      </c>
      <c r="AZ48" s="16" t="s">
        <v>41800</v>
      </c>
      <c r="BA48" s="33">
        <f>IF(D6L1741C5=0,0,D6L1741C19/D6L1741C5)</f>
        <v>0.52746196426273007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9E866-19FF-4D1A-8972-43AC82DD19A3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30578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30578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46343</v>
      </c>
      <c r="R9" s="16" t="s">
        <v>41826</v>
      </c>
      <c r="S9" s="21">
        <f>IF(D6L1802C7=0,0,D6L1802C5/D6L1802C7)</f>
        <v>0.65981917441684823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25338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25338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122066</v>
      </c>
      <c r="R10" s="16" t="s">
        <v>41830</v>
      </c>
      <c r="S10" s="21">
        <f>IF(D6L1803C7=0,0,D6L1803C5/D6L1803C7)</f>
        <v>0.20757622925302704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3882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3882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306871</v>
      </c>
      <c r="R11" s="16" t="s">
        <v>41834</v>
      </c>
      <c r="S11" s="21">
        <f>IF(D6L1804C7=0,0,D6L1804C5/D6L1804C7)</f>
        <v>1.265026672445425E-2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1819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1819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94981</v>
      </c>
      <c r="R12" s="16" t="s">
        <v>41838</v>
      </c>
      <c r="S12" s="21">
        <f>IF(D6L1805C7=0,0,D6L1805C5/D6L1805C7)</f>
        <v>1.9151198660784789E-2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14196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14196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1601283</v>
      </c>
      <c r="R13" s="16" t="s">
        <v>41842</v>
      </c>
      <c r="S13" s="21">
        <f>IF(D6L1806C7=0,0,D6L1806C5/D6L1806C7)</f>
        <v>8.8653910645401218E-3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729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729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177838</v>
      </c>
      <c r="R14" s="16" t="s">
        <v>41846</v>
      </c>
      <c r="S14" s="21">
        <f>IF(D6L1807C7=0,0,D6L1807C5/D6L1807C7)</f>
        <v>4.0992363836750301E-3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2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537578</v>
      </c>
      <c r="R15" s="16" t="s">
        <v>41850</v>
      </c>
      <c r="S15" s="21">
        <f>IF(D6L1808C7=0,0,D6L1808C5/D6L1808C7)</f>
        <v>3.7203903433548249E-6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22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22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33403</v>
      </c>
      <c r="R16" s="16" t="s">
        <v>41854</v>
      </c>
      <c r="S16" s="21">
        <f>IF(D6L1809C7=0,0,D6L1809C5/D6L1809C7)</f>
        <v>6.5862347693320961E-4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3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3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7012</v>
      </c>
      <c r="R17" s="16" t="s">
        <v>41858</v>
      </c>
      <c r="S17" s="21">
        <f>IF(D6L1810C7=0,0,D6L1810C5/D6L1810C7)</f>
        <v>4.2783799201369084E-4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211761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211761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1096519</v>
      </c>
      <c r="R18" s="16" t="s">
        <v>41862</v>
      </c>
      <c r="S18" s="21">
        <f>IF(D6L1811C7=0,0,D6L1811C5/D6L1811C7)</f>
        <v>0.19312114062775018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178147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178147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930071</v>
      </c>
      <c r="R19" s="16" t="s">
        <v>41866</v>
      </c>
      <c r="S19" s="21">
        <f>IF(D6L1812C7=0,0,D6L1812C5/D6L1812C7)</f>
        <v>0.19154129093370292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149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149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440</v>
      </c>
      <c r="R20" s="16" t="s">
        <v>41870</v>
      </c>
      <c r="S20" s="21">
        <f>IF(D6L1813C7=0,0,D6L1813C5/D6L1813C7)</f>
        <v>0.33863636363636362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47392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47392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169082</v>
      </c>
      <c r="R21" s="16" t="s">
        <v>41874</v>
      </c>
      <c r="S21" s="21">
        <f>IF(D6L1814C7=0,0,D6L1814C5/D6L1814C7)</f>
        <v>0.28029003678688447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3039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3039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521040</v>
      </c>
      <c r="R22" s="16" t="s">
        <v>41878</v>
      </c>
      <c r="S22" s="21">
        <f>IF(D6L1815C7=0,0,D6L1815C5/D6L1815C7)</f>
        <v>5.8325656379548596E-3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8819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8819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1399858</v>
      </c>
      <c r="R23" s="16" t="s">
        <v>41883</v>
      </c>
      <c r="S23" s="21">
        <f>IF(D6L1816C7=0,0,D6L1816C5/D6L1816C7)</f>
        <v>6.2999247066488169E-3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96176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14545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14545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930071</v>
      </c>
      <c r="R25" s="16" t="s">
        <v>41892</v>
      </c>
      <c r="S25" s="21">
        <f>IF(D6L1818C7=0,0,D6L1818C5/D6L1818C7)</f>
        <v>1.5638591032297533E-2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540421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540421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8070632</v>
      </c>
      <c r="R26" s="16" t="s">
        <v>41896</v>
      </c>
      <c r="S26" s="21">
        <f>SUM(D6L1801C8:D6L1818C8)</f>
        <v>1.9446115917242222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3078C-4820-44E5-B51A-FA593B71122E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-191.70242392838148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-287.55363589257217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542.29321774291009</v>
      </c>
      <c r="F9" s="16" t="s">
        <v>41934</v>
      </c>
      <c r="G9" s="6">
        <f>D6L237C10</f>
        <v>2215.5158306298508</v>
      </c>
      <c r="H9" s="16" t="s">
        <v>41935</v>
      </c>
      <c r="I9" s="6">
        <f>D6L240C10</f>
        <v>73.822778396791605</v>
      </c>
      <c r="J9" s="16" t="s">
        <v>41936</v>
      </c>
      <c r="K9" s="6">
        <f>D6L228C11</f>
        <v>21.473344206254918</v>
      </c>
      <c r="L9" s="16" t="s">
        <v>41937</v>
      </c>
      <c r="M9" s="6">
        <f>D6L237C11</f>
        <v>88.552978854140463</v>
      </c>
      <c r="N9" s="16" t="s">
        <v>41938</v>
      </c>
      <c r="O9" s="6">
        <f>D6L240C11</f>
        <v>2.9506568375395137</v>
      </c>
      <c r="P9" s="16" t="s">
        <v>41939</v>
      </c>
      <c r="Q9" s="6">
        <f>D6L228C18</f>
        <v>117.35282326084149</v>
      </c>
      <c r="R9" s="16" t="s">
        <v>41940</v>
      </c>
      <c r="S9" s="6">
        <f>D6L237C18</f>
        <v>1551.0081665804428</v>
      </c>
      <c r="T9" s="16" t="s">
        <v>41941</v>
      </c>
      <c r="U9" s="6">
        <f>D6L240C18</f>
        <v>22.240105917700802</v>
      </c>
      <c r="V9" s="16" t="s">
        <v>41942</v>
      </c>
      <c r="W9" s="6">
        <f>D6L228C19</f>
        <v>446.41373868832358</v>
      </c>
      <c r="X9" s="16" t="s">
        <v>41943</v>
      </c>
      <c r="Y9" s="6">
        <f>D6L237C19</f>
        <v>6111.0496985633354</v>
      </c>
      <c r="Z9" s="16" t="s">
        <v>41944</v>
      </c>
      <c r="AA9" s="6">
        <f>D6L240C19</f>
        <v>87.627128917076007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28529.392707362491</v>
      </c>
      <c r="F10" s="16" t="s">
        <v>41946</v>
      </c>
      <c r="G10" s="6">
        <f>D6L337C10</f>
        <v>19933.994388406194</v>
      </c>
      <c r="H10" s="16" t="s">
        <v>41947</v>
      </c>
      <c r="I10" s="6">
        <f>D6L340C10</f>
        <v>14356.795808263223</v>
      </c>
      <c r="J10" s="16" t="s">
        <v>41948</v>
      </c>
      <c r="K10" s="6">
        <f>D6L328C11</f>
        <v>1412.3671287101422</v>
      </c>
      <c r="L10" s="16" t="s">
        <v>41949</v>
      </c>
      <c r="M10" s="6">
        <f>D6L337C11</f>
        <v>995.6231395780577</v>
      </c>
      <c r="N10" s="16" t="s">
        <v>41950</v>
      </c>
      <c r="O10" s="6">
        <f>D6L340C11</f>
        <v>717.06441962367808</v>
      </c>
      <c r="P10" s="16" t="s">
        <v>41951</v>
      </c>
      <c r="Q10" s="6">
        <f>D6L328C18</f>
        <v>5295.1720278055172</v>
      </c>
      <c r="R10" s="16" t="s">
        <v>41952</v>
      </c>
      <c r="S10" s="6">
        <f>D6L337C18</f>
        <v>14275.466461149947</v>
      </c>
      <c r="T10" s="16" t="s">
        <v>41953</v>
      </c>
      <c r="U10" s="6">
        <f>D6L340C18</f>
        <v>3810.9190863780159</v>
      </c>
      <c r="V10" s="16" t="s">
        <v>41954</v>
      </c>
      <c r="W10" s="6">
        <f>D6L328C19</f>
        <v>24646.587808267115</v>
      </c>
      <c r="X10" s="16" t="s">
        <v>41955</v>
      </c>
      <c r="Y10" s="6">
        <f>D6L337C19</f>
        <v>69115.910971122314</v>
      </c>
      <c r="Z10" s="16" t="s">
        <v>41956</v>
      </c>
      <c r="AA10" s="6">
        <f>D6L340C19</f>
        <v>18450.895808488782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28040.860701769205</v>
      </c>
      <c r="F11" s="16" t="s">
        <v>41958</v>
      </c>
      <c r="G11" s="6">
        <f>D6L437C10</f>
        <v>15740.437508291174</v>
      </c>
      <c r="H11" s="16" t="s">
        <v>41959</v>
      </c>
      <c r="I11" s="6">
        <f>D6L440C10</f>
        <v>43870.501602498371</v>
      </c>
      <c r="J11" s="16" t="s">
        <v>41960</v>
      </c>
      <c r="K11" s="6">
        <f>D6L428C11</f>
        <v>2067.9131291071844</v>
      </c>
      <c r="L11" s="16" t="s">
        <v>41961</v>
      </c>
      <c r="M11" s="6">
        <f>D6L437C11</f>
        <v>1176.8869149336551</v>
      </c>
      <c r="N11" s="16" t="s">
        <v>41962</v>
      </c>
      <c r="O11" s="6">
        <f>D6L440C11</f>
        <v>3280.1260613220074</v>
      </c>
      <c r="P11" s="16" t="s">
        <v>41963</v>
      </c>
      <c r="Q11" s="6">
        <f>D6L428C18</f>
        <v>3431.7660255330034</v>
      </c>
      <c r="R11" s="16" t="s">
        <v>41964</v>
      </c>
      <c r="S11" s="6">
        <f>D6L437C18</f>
        <v>3039.5331530716217</v>
      </c>
      <c r="T11" s="16" t="s">
        <v>41965</v>
      </c>
      <c r="U11" s="6">
        <f>D6L440C18</f>
        <v>7647.6642650092199</v>
      </c>
      <c r="V11" s="16" t="s">
        <v>41966</v>
      </c>
      <c r="W11" s="6">
        <f>D6L428C19</f>
        <v>26677.007805343375</v>
      </c>
      <c r="X11" s="16" t="s">
        <v>41967</v>
      </c>
      <c r="Y11" s="6">
        <f>D6L437C19</f>
        <v>24898.908365076662</v>
      </c>
      <c r="Z11" s="16" t="s">
        <v>41968</v>
      </c>
      <c r="AA11" s="6">
        <f>D6L440C19</f>
        <v>62647.282379172997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17737.837394691978</v>
      </c>
      <c r="F12" s="16" t="s">
        <v>41970</v>
      </c>
      <c r="G12" s="6">
        <f>D6L537C10</f>
        <v>6459.7106362254017</v>
      </c>
      <c r="H12" s="16" t="s">
        <v>41971</v>
      </c>
      <c r="I12" s="6">
        <f>D6L540C10</f>
        <v>22936.600882448303</v>
      </c>
      <c r="J12" s="16" t="s">
        <v>41972</v>
      </c>
      <c r="K12" s="6">
        <f>D6L528C11</f>
        <v>1192.5227692649148</v>
      </c>
      <c r="L12" s="16" t="s">
        <v>41973</v>
      </c>
      <c r="M12" s="6">
        <f>D6L537C11</f>
        <v>429.31945018301303</v>
      </c>
      <c r="N12" s="16" t="s">
        <v>41974</v>
      </c>
      <c r="O12" s="6">
        <f>D6L540C11</f>
        <v>1524.3916383341093</v>
      </c>
      <c r="P12" s="16" t="s">
        <v>41975</v>
      </c>
      <c r="Q12" s="6">
        <f>D6L528C18</f>
        <v>2421.3413503790844</v>
      </c>
      <c r="R12" s="16" t="s">
        <v>41976</v>
      </c>
      <c r="S12" s="6">
        <f>D6L537C18</f>
        <v>3229.91676031626</v>
      </c>
      <c r="T12" s="16" t="s">
        <v>41977</v>
      </c>
      <c r="U12" s="6">
        <f>D6L540C18</f>
        <v>4570.6412709666147</v>
      </c>
      <c r="V12" s="16" t="s">
        <v>41978</v>
      </c>
      <c r="W12" s="6">
        <f>D6L528C19</f>
        <v>16509.018813577804</v>
      </c>
      <c r="X12" s="16" t="s">
        <v>41979</v>
      </c>
      <c r="Y12" s="6">
        <f>D6L537C19</f>
        <v>22524.063564012591</v>
      </c>
      <c r="Z12" s="16" t="s">
        <v>41980</v>
      </c>
      <c r="AA12" s="6">
        <f>D6L540C19</f>
        <v>31873.705161823102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23999.294345325019</v>
      </c>
      <c r="F13" s="16" t="s">
        <v>41982</v>
      </c>
      <c r="G13" s="6">
        <f>D6L637C10</f>
        <v>15040.357446986091</v>
      </c>
      <c r="H13" s="16" t="s">
        <v>41983</v>
      </c>
      <c r="I13" s="6">
        <f>D6L640C10</f>
        <v>22950.069331764589</v>
      </c>
      <c r="J13" s="16" t="s">
        <v>41984</v>
      </c>
      <c r="K13" s="6">
        <f>D6L628C11</f>
        <v>1024.9252277860589</v>
      </c>
      <c r="L13" s="16" t="s">
        <v>41985</v>
      </c>
      <c r="M13" s="6">
        <f>D6L637C11</f>
        <v>621.61885345669407</v>
      </c>
      <c r="N13" s="16" t="s">
        <v>41986</v>
      </c>
      <c r="O13" s="6">
        <f>D6L640C11</f>
        <v>948.52770853673371</v>
      </c>
      <c r="P13" s="16" t="s">
        <v>41987</v>
      </c>
      <c r="Q13" s="6">
        <f>D6L628C18</f>
        <v>4719.684409385125</v>
      </c>
      <c r="R13" s="16" t="s">
        <v>41988</v>
      </c>
      <c r="S13" s="6">
        <f>D6L637C18</f>
        <v>6067.8424167310031</v>
      </c>
      <c r="T13" s="16" t="s">
        <v>41989</v>
      </c>
      <c r="U13" s="6">
        <f>D6L640C18</f>
        <v>6668.0146755485566</v>
      </c>
      <c r="V13" s="16" t="s">
        <v>41990</v>
      </c>
      <c r="W13" s="6">
        <f>D6L628C19</f>
        <v>20304.535163725952</v>
      </c>
      <c r="X13" s="16" t="s">
        <v>41991</v>
      </c>
      <c r="Y13" s="6">
        <f>D6L637C19</f>
        <v>26251.251848744272</v>
      </c>
      <c r="Z13" s="16" t="s">
        <v>41992</v>
      </c>
      <c r="AA13" s="6">
        <f>D6L640C19</f>
        <v>28847.771671903647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6134.2963532085687</v>
      </c>
      <c r="F14" s="16" t="s">
        <v>41994</v>
      </c>
      <c r="G14" s="6">
        <f>D6L737C10</f>
        <v>6455.9447706012188</v>
      </c>
      <c r="H14" s="16" t="s">
        <v>41995</v>
      </c>
      <c r="I14" s="6">
        <f>D6L740C10</f>
        <v>22264.699915768975</v>
      </c>
      <c r="J14" s="16" t="s">
        <v>41996</v>
      </c>
      <c r="K14" s="6">
        <f>D6L728C11</f>
        <v>491.56829234382775</v>
      </c>
      <c r="L14" s="16" t="s">
        <v>41997</v>
      </c>
      <c r="M14" s="6">
        <f>D6L737C11</f>
        <v>507.45076287511131</v>
      </c>
      <c r="N14" s="16" t="s">
        <v>41998</v>
      </c>
      <c r="O14" s="6">
        <f>D6L740C11</f>
        <v>1750.0519844735622</v>
      </c>
      <c r="P14" s="16" t="s">
        <v>41999</v>
      </c>
      <c r="Q14" s="6">
        <f>D6L728C18</f>
        <v>691.43272264682867</v>
      </c>
      <c r="R14" s="16" t="s">
        <v>42000</v>
      </c>
      <c r="S14" s="6">
        <f>D6L737C18</f>
        <v>1110.9197565317274</v>
      </c>
      <c r="T14" s="16" t="s">
        <v>42001</v>
      </c>
      <c r="U14" s="6">
        <f>D6L740C18</f>
        <v>3698.049093483648</v>
      </c>
      <c r="V14" s="16" t="s">
        <v>42002</v>
      </c>
      <c r="W14" s="6">
        <f>D6L728C19</f>
        <v>5934.4319229055682</v>
      </c>
      <c r="X14" s="16" t="s">
        <v>42003</v>
      </c>
      <c r="Y14" s="6">
        <f>D6L737C19</f>
        <v>9671.4395314650901</v>
      </c>
      <c r="Z14" s="16" t="s">
        <v>42004</v>
      </c>
      <c r="AA14" s="6">
        <f>D6L740C19</f>
        <v>32194.456873892981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10180.012189502053</v>
      </c>
      <c r="F15" s="16" t="s">
        <v>42006</v>
      </c>
      <c r="G15" s="6">
        <f>D6L837C10</f>
        <v>4404.1147980506694</v>
      </c>
      <c r="H15" s="16" t="s">
        <v>42007</v>
      </c>
      <c r="I15" s="6">
        <f>D6L840C10</f>
        <v>10175.383282315695</v>
      </c>
      <c r="J15" s="16" t="s">
        <v>42008</v>
      </c>
      <c r="K15" s="6">
        <f>D6L828C11</f>
        <v>2440.700909677003</v>
      </c>
      <c r="L15" s="16" t="s">
        <v>42009</v>
      </c>
      <c r="M15" s="6">
        <f>D6L837C11</f>
        <v>1037.9129238962366</v>
      </c>
      <c r="N15" s="16" t="s">
        <v>42010</v>
      </c>
      <c r="O15" s="6">
        <f>D6L840C11</f>
        <v>2398.0214636974733</v>
      </c>
      <c r="P15" s="16" t="s">
        <v>42011</v>
      </c>
      <c r="Q15" s="6">
        <f>D6L828C18</f>
        <v>479.86115876815484</v>
      </c>
      <c r="R15" s="16" t="s">
        <v>42012</v>
      </c>
      <c r="S15" s="6">
        <f>D6L837C18</f>
        <v>360.54991857188764</v>
      </c>
      <c r="T15" s="16" t="s">
        <v>42013</v>
      </c>
      <c r="U15" s="6">
        <f>D6L840C18</f>
        <v>697.3015855510796</v>
      </c>
      <c r="V15" s="16" t="s">
        <v>42014</v>
      </c>
      <c r="W15" s="6">
        <f>D6L828C19</f>
        <v>12140.851940410905</v>
      </c>
      <c r="X15" s="16" t="s">
        <v>42015</v>
      </c>
      <c r="Y15" s="6">
        <f>D6L837C19</f>
        <v>9306.4376152139394</v>
      </c>
      <c r="Z15" s="16" t="s">
        <v>42016</v>
      </c>
      <c r="AA15" s="6">
        <f>D6L840C19</f>
        <v>17998.599835010122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146.99333656471129</v>
      </c>
      <c r="F16" s="16" t="s">
        <v>42018</v>
      </c>
      <c r="G16" s="6">
        <f>D6L937C10</f>
        <v>3762.5997301969915</v>
      </c>
      <c r="H16" s="16" t="s">
        <v>42019</v>
      </c>
      <c r="I16" s="6">
        <f>D6L940C10</f>
        <v>33.211865462008547</v>
      </c>
      <c r="J16" s="16" t="s">
        <v>42020</v>
      </c>
      <c r="K16" s="6">
        <f>D6L928C11</f>
        <v>4.8383830947639215</v>
      </c>
      <c r="L16" s="16" t="s">
        <v>42021</v>
      </c>
      <c r="M16" s="6">
        <f>D6L937C11</f>
        <v>130.8481606331957</v>
      </c>
      <c r="N16" s="16" t="s">
        <v>42022</v>
      </c>
      <c r="O16" s="6">
        <f>D6L940C11</f>
        <v>1.1549757663628619</v>
      </c>
      <c r="P16" s="16" t="s">
        <v>42023</v>
      </c>
      <c r="Q16" s="6">
        <f>D6L928C18</f>
        <v>36.096824858184029</v>
      </c>
      <c r="R16" s="16" t="s">
        <v>42024</v>
      </c>
      <c r="S16" s="6">
        <f>D6L937C18</f>
        <v>2201.8506783179791</v>
      </c>
      <c r="T16" s="16" t="s">
        <v>42025</v>
      </c>
      <c r="U16" s="6">
        <f>D6L940C18</f>
        <v>11.1302043234022</v>
      </c>
      <c r="V16" s="16" t="s">
        <v>42026</v>
      </c>
      <c r="W16" s="6">
        <f>D6L928C19</f>
        <v>115.73489480129118</v>
      </c>
      <c r="X16" s="16" t="s">
        <v>42027</v>
      </c>
      <c r="Y16" s="6">
        <f>D6L937C19</f>
        <v>7701.5970493667637</v>
      </c>
      <c r="Z16" s="16" t="s">
        <v>42028</v>
      </c>
      <c r="AA16" s="6">
        <f>D6L940C19</f>
        <v>38.931045424681749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126.22134477481166</v>
      </c>
      <c r="F17" s="16" t="s">
        <v>42030</v>
      </c>
      <c r="G17" s="6">
        <f>D6L1037C10</f>
        <v>1025.9244506182563</v>
      </c>
      <c r="H17" s="16" t="s">
        <v>42031</v>
      </c>
      <c r="I17" s="6">
        <f>D6L1040C10</f>
        <v>136.44832743561474</v>
      </c>
      <c r="J17" s="16" t="s">
        <v>42032</v>
      </c>
      <c r="K17" s="6">
        <f>D6L1028C11</f>
        <v>3.5007027131611972</v>
      </c>
      <c r="L17" s="16" t="s">
        <v>42033</v>
      </c>
      <c r="M17" s="6">
        <f>D6L1037C11</f>
        <v>28.354023147336623</v>
      </c>
      <c r="N17" s="16" t="s">
        <v>42034</v>
      </c>
      <c r="O17" s="6">
        <f>D6L1040C11</f>
        <v>3.7710954565838435</v>
      </c>
      <c r="P17" s="16" t="s">
        <v>42035</v>
      </c>
      <c r="Q17" s="6">
        <f>D6L1028C18</f>
        <v>34.472843681494879</v>
      </c>
      <c r="R17" s="16" t="s">
        <v>42036</v>
      </c>
      <c r="S17" s="6">
        <f>D6L1037C18</f>
        <v>573.63266795493973</v>
      </c>
      <c r="T17" s="16" t="s">
        <v>42037</v>
      </c>
      <c r="U17" s="6">
        <f>D6L1040C18</f>
        <v>54.027491992672516</v>
      </c>
      <c r="V17" s="16" t="s">
        <v>42038</v>
      </c>
      <c r="W17" s="6">
        <f>D6L1028C19</f>
        <v>95.249203806477993</v>
      </c>
      <c r="X17" s="16" t="s">
        <v>42039</v>
      </c>
      <c r="Y17" s="6">
        <f>D6L1037C19</f>
        <v>1644.0454931152185</v>
      </c>
      <c r="Z17" s="16" t="s">
        <v>42040</v>
      </c>
      <c r="AA17" s="6">
        <f>D6L1040C19</f>
        <v>154.84413576293935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1431.7917312760674</v>
      </c>
      <c r="F18" s="16" t="s">
        <v>42042</v>
      </c>
      <c r="G18" s="6">
        <f>D6L1137C10</f>
        <v>13315.410818106257</v>
      </c>
      <c r="H18" s="16" t="s">
        <v>42043</v>
      </c>
      <c r="I18" s="6">
        <f>D6L1140C10</f>
        <v>330.52770494002209</v>
      </c>
      <c r="J18" s="16" t="s">
        <v>42044</v>
      </c>
      <c r="K18" s="6">
        <f>D6L1128C11</f>
        <v>86.327371925427386</v>
      </c>
      <c r="L18" s="16" t="s">
        <v>42045</v>
      </c>
      <c r="M18" s="6">
        <f>D6L1137C11</f>
        <v>789.333075045898</v>
      </c>
      <c r="N18" s="16" t="s">
        <v>42046</v>
      </c>
      <c r="O18" s="6">
        <f>D6L1140C11</f>
        <v>19.593571185457122</v>
      </c>
      <c r="P18" s="16" t="s">
        <v>42047</v>
      </c>
      <c r="Q18" s="6">
        <f>D6L1128C18</f>
        <v>157.62368485602039</v>
      </c>
      <c r="R18" s="16" t="s">
        <v>42048</v>
      </c>
      <c r="S18" s="6">
        <f>D6L1137C18</f>
        <v>3747.6850596709678</v>
      </c>
      <c r="T18" s="16" t="s">
        <v>42049</v>
      </c>
      <c r="U18" s="6">
        <f>D6L1140C18</f>
        <v>52.221811802925849</v>
      </c>
      <c r="V18" s="16" t="s">
        <v>42050</v>
      </c>
      <c r="W18" s="6">
        <f>D6L1128C19</f>
        <v>1360.4954183454747</v>
      </c>
      <c r="X18" s="16" t="s">
        <v>42051</v>
      </c>
      <c r="Y18" s="6">
        <f>D6L1137C19</f>
        <v>32869.731297249302</v>
      </c>
      <c r="Z18" s="16" t="s">
        <v>42052</v>
      </c>
      <c r="AA18" s="6">
        <f>D6L1140C19</f>
        <v>458.02058990741295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5082.4208992619024</v>
      </c>
      <c r="F19" s="16" t="s">
        <v>42054</v>
      </c>
      <c r="G19" s="6">
        <f>D6L1237C10</f>
        <v>7308.4103981468097</v>
      </c>
      <c r="H19" s="16" t="s">
        <v>42055</v>
      </c>
      <c r="I19" s="6">
        <f>D6L1240C10</f>
        <v>635.09426556592359</v>
      </c>
      <c r="J19" s="16" t="s">
        <v>42056</v>
      </c>
      <c r="K19" s="6">
        <f>D6L1228C11</f>
        <v>225.22622027052549</v>
      </c>
      <c r="L19" s="16" t="s">
        <v>42057</v>
      </c>
      <c r="M19" s="6">
        <f>D6L1237C11</f>
        <v>322.03693273208756</v>
      </c>
      <c r="N19" s="16" t="s">
        <v>42058</v>
      </c>
      <c r="O19" s="6">
        <f>D6L1240C11</f>
        <v>27.984718719469925</v>
      </c>
      <c r="P19" s="16" t="s">
        <v>42059</v>
      </c>
      <c r="Q19" s="6">
        <f>D6L1228C18</f>
        <v>913.95146185176304</v>
      </c>
      <c r="R19" s="16" t="s">
        <v>42060</v>
      </c>
      <c r="S19" s="6">
        <f>D6L1237C18</f>
        <v>-466.74382013064496</v>
      </c>
      <c r="T19" s="16" t="s">
        <v>42061</v>
      </c>
      <c r="U19" s="6">
        <f>D6L1240C18</f>
        <v>157.65027072131673</v>
      </c>
      <c r="V19" s="16" t="s">
        <v>42062</v>
      </c>
      <c r="W19" s="6">
        <f>D6L1228C19</f>
        <v>4393.6956576806642</v>
      </c>
      <c r="X19" s="16" t="s">
        <v>42063</v>
      </c>
      <c r="Y19" s="6">
        <f>D6L1237C19</f>
        <v>-2321.0431503200934</v>
      </c>
      <c r="Z19" s="16" t="s">
        <v>42064</v>
      </c>
      <c r="AA19" s="6">
        <f>D6L1240C19</f>
        <v>783.96984645966768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19.501578915940129</v>
      </c>
      <c r="F20" s="16" t="s">
        <v>42066</v>
      </c>
      <c r="G20" s="6">
        <f>D6L1337C10</f>
        <v>1087.1834579556762</v>
      </c>
      <c r="H20" s="16" t="s">
        <v>42067</v>
      </c>
      <c r="I20" s="6">
        <f>D6L1340C10</f>
        <v>2236.6681880166088</v>
      </c>
      <c r="J20" s="16" t="s">
        <v>42068</v>
      </c>
      <c r="K20" s="6">
        <f>D6L1328C11</f>
        <v>0.79513408155100562</v>
      </c>
      <c r="L20" s="16" t="s">
        <v>42069</v>
      </c>
      <c r="M20" s="6">
        <f>D6L1337C11</f>
        <v>40.734498400545384</v>
      </c>
      <c r="N20" s="16" t="s">
        <v>42070</v>
      </c>
      <c r="O20" s="6">
        <f>D6L1340C11</f>
        <v>83.803295626512224</v>
      </c>
      <c r="P20" s="16" t="s">
        <v>42071</v>
      </c>
      <c r="Q20" s="6">
        <f>D6L1328C18</f>
        <v>4.0600048956764043</v>
      </c>
      <c r="R20" s="16" t="s">
        <v>42072</v>
      </c>
      <c r="S20" s="6">
        <f>D6L1337C18</f>
        <v>635.64984028941512</v>
      </c>
      <c r="T20" s="16" t="s">
        <v>42073</v>
      </c>
      <c r="U20" s="6">
        <f>D6L1340C18</f>
        <v>731.72503976069379</v>
      </c>
      <c r="V20" s="16" t="s">
        <v>42074</v>
      </c>
      <c r="W20" s="6">
        <f>D6L1328C19</f>
        <v>16.236708101814731</v>
      </c>
      <c r="X20" s="16" t="s">
        <v>42075</v>
      </c>
      <c r="Y20" s="6">
        <f>D6L1337C19</f>
        <v>2378.850441977022</v>
      </c>
      <c r="Z20" s="16" t="s">
        <v>42076</v>
      </c>
      <c r="AA20" s="6">
        <f>D6L1340C19</f>
        <v>2738.4014341100851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9821.2990011267993</v>
      </c>
      <c r="F21" s="16" t="s">
        <v>42078</v>
      </c>
      <c r="G21" s="6">
        <f>D6L1437C10</f>
        <v>6479.9140866969337</v>
      </c>
      <c r="H21" s="16" t="s">
        <v>42079</v>
      </c>
      <c r="I21" s="6">
        <f>D6L1440C10</f>
        <v>2933.1097854510012</v>
      </c>
      <c r="J21" s="16" t="s">
        <v>42080</v>
      </c>
      <c r="K21" s="6">
        <f>D6L1428C11</f>
        <v>407.75059660078938</v>
      </c>
      <c r="L21" s="16" t="s">
        <v>42081</v>
      </c>
      <c r="M21" s="6">
        <f>D6L1437C11</f>
        <v>257.68754316511348</v>
      </c>
      <c r="N21" s="16" t="s">
        <v>42082</v>
      </c>
      <c r="O21" s="6">
        <f>D6L1440C11</f>
        <v>116.64133881004801</v>
      </c>
      <c r="P21" s="16" t="s">
        <v>42083</v>
      </c>
      <c r="Q21" s="6">
        <f>D6L1428C18</f>
        <v>2120.254663237723</v>
      </c>
      <c r="R21" s="16" t="s">
        <v>42084</v>
      </c>
      <c r="S21" s="6">
        <f>D6L1437C18</f>
        <v>6690.560411094646</v>
      </c>
      <c r="T21" s="16" t="s">
        <v>42085</v>
      </c>
      <c r="U21" s="6">
        <f>D6L1440C18</f>
        <v>939.25530745662422</v>
      </c>
      <c r="V21" s="16" t="s">
        <v>42086</v>
      </c>
      <c r="W21" s="6">
        <f>D6L1428C19</f>
        <v>8108.7949344898643</v>
      </c>
      <c r="X21" s="16" t="s">
        <v>42087</v>
      </c>
      <c r="Y21" s="6">
        <f>D6L1437C19</f>
        <v>25172.065647078573</v>
      </c>
      <c r="Z21" s="16" t="s">
        <v>42088</v>
      </c>
      <c r="AA21" s="6">
        <f>D6L1440C19</f>
        <v>3533.7841385392817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4448.0297467900336</v>
      </c>
      <c r="F22" s="16" t="s">
        <v>42090</v>
      </c>
      <c r="G22" s="6">
        <f>D6L1537C10</f>
        <v>721.63358760124675</v>
      </c>
      <c r="H22" s="16" t="s">
        <v>42091</v>
      </c>
      <c r="I22" s="6">
        <f>D6L1540C10</f>
        <v>631.22534980146906</v>
      </c>
      <c r="J22" s="16" t="s">
        <v>42092</v>
      </c>
      <c r="K22" s="6">
        <f>D6L1528C11</f>
        <v>85.715234662216659</v>
      </c>
      <c r="L22" s="16" t="s">
        <v>42093</v>
      </c>
      <c r="M22" s="6">
        <f>D6L1537C11</f>
        <v>18.281629641920173</v>
      </c>
      <c r="N22" s="16" t="s">
        <v>42094</v>
      </c>
      <c r="O22" s="6">
        <f>D6L1540C11</f>
        <v>15.99125687043059</v>
      </c>
      <c r="P22" s="16" t="s">
        <v>42095</v>
      </c>
      <c r="Q22" s="6">
        <f>D6L1528C18</f>
        <v>1485.2172232913981</v>
      </c>
      <c r="R22" s="16" t="s">
        <v>42096</v>
      </c>
      <c r="S22" s="6">
        <f>D6L1537C18</f>
        <v>-1031.5246393028569</v>
      </c>
      <c r="T22" s="16" t="s">
        <v>42097</v>
      </c>
      <c r="U22" s="6">
        <f>D6L1540C18</f>
        <v>245.28363748366672</v>
      </c>
      <c r="V22" s="16" t="s">
        <v>42098</v>
      </c>
      <c r="W22" s="6">
        <f>D6L1528C19</f>
        <v>3048.5277581608525</v>
      </c>
      <c r="X22" s="16" t="s">
        <v>42099</v>
      </c>
      <c r="Y22" s="6">
        <f>D6L1537C19</f>
        <v>-2858.1622915356575</v>
      </c>
      <c r="Z22" s="16" t="s">
        <v>42100</v>
      </c>
      <c r="AA22" s="6">
        <f>D6L1540C19</f>
        <v>679.63518918978173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10367.346074226343</v>
      </c>
      <c r="F23" s="16" t="s">
        <v>42102</v>
      </c>
      <c r="G23" s="6">
        <f>D6L1637C10</f>
        <v>12892.726531511316</v>
      </c>
      <c r="H23" s="16" t="s">
        <v>42103</v>
      </c>
      <c r="I23" s="6">
        <f>D6L1640C10</f>
        <v>22924.204252444932</v>
      </c>
      <c r="J23" s="16" t="s">
        <v>42104</v>
      </c>
      <c r="K23" s="6">
        <f>D6L1628C11</f>
        <v>459.42636724037715</v>
      </c>
      <c r="L23" s="16" t="s">
        <v>42105</v>
      </c>
      <c r="M23" s="6">
        <f>D6L1637C11</f>
        <v>568.10357937949311</v>
      </c>
      <c r="N23" s="16" t="s">
        <v>42106</v>
      </c>
      <c r="O23" s="6">
        <f>D6L1640C11</f>
        <v>1010.1294290552155</v>
      </c>
      <c r="P23" s="16" t="s">
        <v>42107</v>
      </c>
      <c r="Q23" s="6">
        <f>D6L1628C18</f>
        <v>1864.3184592284265</v>
      </c>
      <c r="R23" s="16" t="s">
        <v>42108</v>
      </c>
      <c r="S23" s="6">
        <f>D6L1637C18</f>
        <v>5610.7849314592067</v>
      </c>
      <c r="T23" s="16" t="s">
        <v>42109</v>
      </c>
      <c r="U23" s="6">
        <f>D6L1640C18</f>
        <v>5972.9152636688586</v>
      </c>
      <c r="V23" s="16" t="s">
        <v>42110</v>
      </c>
      <c r="W23" s="6">
        <f>D6L1628C19</f>
        <v>8962.4539822382922</v>
      </c>
      <c r="X23" s="16" t="s">
        <v>42111</v>
      </c>
      <c r="Y23" s="6">
        <f>D6L1637C19</f>
        <v>27901.545497565217</v>
      </c>
      <c r="Z23" s="16" t="s">
        <v>42112</v>
      </c>
      <c r="AA23" s="6">
        <f>D6L1640C19</f>
        <v>29702.362328654872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-0.75959232677959365</v>
      </c>
      <c r="H24" s="16" t="s">
        <v>42115</v>
      </c>
      <c r="I24" s="6">
        <f>D6L1740C10</f>
        <v>138.36763719865723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-5.065995302164053E-2</v>
      </c>
      <c r="N24" s="16" t="s">
        <v>42118</v>
      </c>
      <c r="O24" s="6">
        <f>D6L1740C11</f>
        <v>9.2282369806420146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-0.14634065667633439</v>
      </c>
      <c r="T24" s="16" t="s">
        <v>42121</v>
      </c>
      <c r="U24" s="6">
        <f>D6L1740C18</f>
        <v>26.771333511757202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-1.0639116231248995</v>
      </c>
      <c r="Z24" s="16" t="s">
        <v>42124</v>
      </c>
      <c r="AA24" s="6">
        <f>D6L1740C19</f>
        <v>194.63034768736057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146607.59062253885</v>
      </c>
      <c r="F25" s="16" t="s">
        <v>42126</v>
      </c>
      <c r="G25" s="6">
        <f>SUM(D6L1901C2:D6L1916C2)</f>
        <v>116843.87844002408</v>
      </c>
      <c r="H25" s="16" t="s">
        <v>42127</v>
      </c>
      <c r="I25" s="6">
        <f>SUM(D6L1901C3:D6L1916C3)</f>
        <v>166488.36334057353</v>
      </c>
      <c r="J25" s="16" t="s">
        <v>42128</v>
      </c>
      <c r="K25" s="6">
        <f>SUM(D6L1901C4:D6L1916C4)</f>
        <v>9925.0508116841993</v>
      </c>
      <c r="L25" s="16" t="s">
        <v>42129</v>
      </c>
      <c r="M25" s="6">
        <f>SUM(D6L1901C5:D6L1916C5)</f>
        <v>7012.7444659224984</v>
      </c>
      <c r="N25" s="16" t="s">
        <v>42130</v>
      </c>
      <c r="O25" s="6">
        <f>SUM(D6L1901C6:D6L1916C6)</f>
        <v>11708.501190386805</v>
      </c>
      <c r="P25" s="16" t="s">
        <v>42131</v>
      </c>
      <c r="Q25" s="6">
        <f>SUM(D6L1901C7:D6L1916C7)</f>
        <v>23772.605683679249</v>
      </c>
      <c r="R25" s="16" t="s">
        <v>42132</v>
      </c>
      <c r="S25" s="6">
        <f>SUM(D6L1901C8:D6L1916C8)</f>
        <v>47597.131762306541</v>
      </c>
      <c r="T25" s="16" t="s">
        <v>42133</v>
      </c>
      <c r="U25" s="6">
        <f>SUM(D6L1901C9:D6L1916C9)</f>
        <v>35279.039110065001</v>
      </c>
      <c r="V25" s="16" t="s">
        <v>42134</v>
      </c>
      <c r="W25" s="6">
        <f>SUM(D6L1901C10:D6L1916C10)</f>
        <v>132760.03575054379</v>
      </c>
      <c r="X25" s="16" t="s">
        <v>42135</v>
      </c>
      <c r="Y25" s="6">
        <f>SUM(D6L1901C11:D6L1916C11)</f>
        <v>260367.69157869453</v>
      </c>
      <c r="Z25" s="16" t="s">
        <v>42136</v>
      </c>
      <c r="AA25" s="6">
        <f>SUM(D6L1901C12:D6L1916C12)</f>
        <v>229902.7339313649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146607.59062253885</v>
      </c>
      <c r="F26" s="16" t="s">
        <v>42138</v>
      </c>
      <c r="G26" s="6">
        <f>SUM(D6L1917C2:D6L1918C2)</f>
        <v>116843.1188476973</v>
      </c>
      <c r="H26" s="16" t="s">
        <v>42139</v>
      </c>
      <c r="I26" s="6">
        <f>SUM(D6L1917C3:D6L1918C3)</f>
        <v>166626.73097777218</v>
      </c>
      <c r="J26" s="16" t="s">
        <v>42140</v>
      </c>
      <c r="K26" s="6">
        <f>SUM(D6L1917C4:D6L1918C4)</f>
        <v>9925.0508116841993</v>
      </c>
      <c r="L26" s="16" t="s">
        <v>42141</v>
      </c>
      <c r="M26" s="6">
        <f>SUM(D6L1917C5:D6L1918C5)</f>
        <v>7012.6938059694767</v>
      </c>
      <c r="N26" s="16" t="s">
        <v>42142</v>
      </c>
      <c r="O26" s="6">
        <f>SUM(D6L1917C6:D6L1918C6)</f>
        <v>11717.729427367447</v>
      </c>
      <c r="P26" s="16" t="s">
        <v>42143</v>
      </c>
      <c r="Q26" s="6">
        <f>SUM(D6L1917C7:D6L1918C7)</f>
        <v>23772.605683679249</v>
      </c>
      <c r="R26" s="16" t="s">
        <v>42144</v>
      </c>
      <c r="S26" s="6">
        <f>SUM(D6L1917C8:D6L1918C8)</f>
        <v>47596.985421649864</v>
      </c>
      <c r="T26" s="16" t="s">
        <v>42145</v>
      </c>
      <c r="U26" s="6">
        <f>SUM(D6L1917C9:D6L1918C9)</f>
        <v>35305.81044357676</v>
      </c>
      <c r="V26" s="16" t="s">
        <v>42146</v>
      </c>
      <c r="W26" s="6">
        <f>SUM(D6L1917C10:D6L1918C10)</f>
        <v>132760.03575054379</v>
      </c>
      <c r="X26" s="16" t="s">
        <v>42147</v>
      </c>
      <c r="Y26" s="6">
        <f>SUM(D6L1917C11:D6L1918C11)</f>
        <v>260366.62766707141</v>
      </c>
      <c r="Z26" s="16" t="s">
        <v>42148</v>
      </c>
      <c r="AA26" s="6">
        <f>SUM(D6L1917C12:D6L1918C12)</f>
        <v>230097.36427905227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3127837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80233.35974642892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5262.9301376954745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38262.043319736164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4.6871876834546959E-2</v>
      </c>
      <c r="F31" s="16" t="s">
        <v>42153</v>
      </c>
      <c r="G31" s="6">
        <f>IF(D6L1920C1=0,0,D6L1918C2/D6L1920C1)</f>
        <v>3.7356127713823989E-2</v>
      </c>
      <c r="H31" s="16" t="s">
        <v>42154</v>
      </c>
      <c r="I31" s="6">
        <f>IF(D6L1920C1=0,0,D6L1918C3/D6L1920C1)</f>
        <v>5.3227953803402651E-2</v>
      </c>
      <c r="J31" s="16" t="s">
        <v>42155</v>
      </c>
      <c r="K31" s="6">
        <f>IF(D6L1921C1=0,0,D6L1918C4/D6L1921C1)</f>
        <v>0.12370229594088449</v>
      </c>
      <c r="L31" s="16" t="s">
        <v>42156</v>
      </c>
      <c r="M31" s="6">
        <f>IF(D6L1921C1=0,0,D6L1918C5/D6L1921C1)</f>
        <v>8.7404347619066597E-2</v>
      </c>
      <c r="N31" s="16" t="s">
        <v>42157</v>
      </c>
      <c r="O31" s="6">
        <f>IF(D6L1921C1=0,0,D6L1918C6/D6L1921C1)</f>
        <v>0.14593058582353502</v>
      </c>
      <c r="P31" s="16" t="s">
        <v>42158</v>
      </c>
      <c r="Q31" s="6">
        <f>IF(D6L1922C1=0,0,D6L1918C7/D6L1922C1)</f>
        <v>4.5169905474156202</v>
      </c>
      <c r="R31" s="16" t="s">
        <v>42159</v>
      </c>
      <c r="S31" s="6">
        <f>IF(D6L1922C1=0,0,D6L1918C8/D6L1922C1)</f>
        <v>9.0438463967808467</v>
      </c>
      <c r="T31" s="16" t="s">
        <v>42160</v>
      </c>
      <c r="U31" s="6">
        <f>IF(D6L1922C1=0,0,D6L1918C9/D6L1922C1)</f>
        <v>6.7033075087546088</v>
      </c>
      <c r="V31" s="16" t="s">
        <v>42161</v>
      </c>
      <c r="W31" s="6">
        <f>IF(D6L1923C1=0,0,D6L1918C10/D6L1923C1)</f>
        <v>3.4697581266409805</v>
      </c>
      <c r="X31" s="16" t="s">
        <v>42162</v>
      </c>
      <c r="Y31" s="6">
        <f>IF(D6L1923C1=0,0,D6L1918C11/D6L1923C1)</f>
        <v>6.8048559091038605</v>
      </c>
      <c r="Z31" s="16" t="s">
        <v>42163</v>
      </c>
      <c r="AA31" s="6">
        <f>IF(D6L1923C1=0,0,D6L1918C12/D6L1923C1)</f>
        <v>6.0086371240078922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FA22F-A2A0-43B0-9FB2-8DAAB33DDD0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109532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109532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476.46935223333327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476.46935223333327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1.957016776997127</v>
      </c>
      <c r="J17" s="16" t="s">
        <v>42246</v>
      </c>
      <c r="K17" s="21">
        <f>IF(FLOW_THRU_100PCT="Y",1,INDEX(VariabilityMatrix,D7L110C1,D7L110C6))</f>
        <v>0.4974550993029121</v>
      </c>
      <c r="L17" s="16" t="s">
        <v>42242</v>
      </c>
      <c r="M17" s="15">
        <f>IF(D7L110C2&lt;&gt;0,D7L110C2*D7L110C4,D7L110C3*D7L110C4)</f>
        <v>0.97352797513857081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0.89853279415504783</v>
      </c>
      <c r="J18" s="16" t="s">
        <v>42251</v>
      </c>
      <c r="K18" s="21">
        <f>IF(FLOW_THRU_100PCT="Y",1,INDEX(VariabilityMatrix,D7L111C1,D7L111C6))</f>
        <v>0.4974550993029121</v>
      </c>
      <c r="L18" s="16" t="s">
        <v>42247</v>
      </c>
      <c r="M18" s="15">
        <f>IF(D7L111C2&lt;&gt;0,D7L111C2*D7L111C4,D7L111C3*D7L111C4)</f>
        <v>0.4469797203433224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3.6945527935929437E-2</v>
      </c>
      <c r="J19" s="16" t="s">
        <v>42256</v>
      </c>
      <c r="K19" s="21">
        <f>IF(FLOW_THRU_100PCT="Y",1,INDEX(VariabilityMatrix,D7L112C1,D7L112C6))</f>
        <v>0.49174669797485232</v>
      </c>
      <c r="L19" s="16" t="s">
        <v>42252</v>
      </c>
      <c r="M19" s="15">
        <f>IF(D7L112C2&lt;&gt;0,D7L112C2*D7L112C4,D7L112C3*D7L112C4)</f>
        <v>1.8167841367430961E-2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24.305633925474911</v>
      </c>
      <c r="J20" s="16" t="s">
        <v>42261</v>
      </c>
      <c r="K20" s="21">
        <f>IF(FLOW_THRU_100PCT="Y",1,INDEX(VariabilityMatrix,D7L113C1,D7L113C6))</f>
        <v>0.4974550993029121</v>
      </c>
      <c r="L20" s="16" t="s">
        <v>42257</v>
      </c>
      <c r="M20" s="15">
        <f>IF(D7L113C2&lt;&gt;0,D7L113C2*D7L113C4,D7L113C3*D7L113C4)</f>
        <v>12.090961538017352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9.0102983699466872</v>
      </c>
      <c r="J21" s="16" t="s">
        <v>42266</v>
      </c>
      <c r="K21" s="21">
        <f>IF(FLOW_THRU_100PCT="Y",1,INDEX(VariabilityMatrix,D7L114C1,D7L114C6))</f>
        <v>0.4974550993029121</v>
      </c>
      <c r="L21" s="16" t="s">
        <v>42262</v>
      </c>
      <c r="M21" s="15">
        <f>IF(D7L114C2&lt;&gt;0,D7L114C2*D7L114C4,D7L114C3*D7L114C4)</f>
        <v>4.482218870370696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1.5157421048565638</v>
      </c>
      <c r="J22" s="16" t="s">
        <v>42271</v>
      </c>
      <c r="K22" s="21">
        <f>IF(FLOW_THRU_100PCT="Y",1,INDEX(VariabilityMatrix,D7L115C1,D7L115C6))</f>
        <v>0.49174669797485232</v>
      </c>
      <c r="L22" s="16" t="s">
        <v>42267</v>
      </c>
      <c r="M22" s="15">
        <f>IF(D7L115C2&lt;&gt;0,D7L115C2*D7L115C4,D7L115C3*D7L115C4)</f>
        <v>0.74536117504466759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1.1705513801482593E-2</v>
      </c>
      <c r="J23" s="16" t="s">
        <v>42276</v>
      </c>
      <c r="K23" s="21">
        <f>IF(FLOW_THRU_100PCT="Y",1,INDEX(VariabilityMatrix,D7L116C1,D7L116C6))</f>
        <v>0.49174669797485232</v>
      </c>
      <c r="L23" s="16" t="s">
        <v>42272</v>
      </c>
      <c r="M23" s="15">
        <f>IF(D7L116C2&lt;&gt;0,D7L116C2*D7L116C4,D7L116C3*D7L116C4)</f>
        <v>5.7561477599781261E-3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3.6579730629633103E-4</v>
      </c>
      <c r="J24" s="16" t="s">
        <v>42281</v>
      </c>
      <c r="K24" s="21">
        <f>IF(FLOW_THRU_100PCT="Y",1,INDEX(VariabilityMatrix,D7L117C1,D7L117C6))</f>
        <v>0.49174669797485232</v>
      </c>
      <c r="L24" s="16" t="s">
        <v>42277</v>
      </c>
      <c r="M24" s="15">
        <f>IF(D7L117C2&lt;&gt;0,D7L117C2*D7L117C4,D7L117C3*D7L117C4)</f>
        <v>1.7987961749931644E-4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4.6090460593337705E-2</v>
      </c>
      <c r="J25" s="16" t="s">
        <v>42286</v>
      </c>
      <c r="K25" s="21">
        <f>IF(FLOW_THRU_100PCT="Y",1,INDEX(VariabilityMatrix,D7L118C1,D7L118C6))</f>
        <v>0.49174669797485232</v>
      </c>
      <c r="L25" s="16" t="s">
        <v>42282</v>
      </c>
      <c r="M25" s="15">
        <f>IF(D7L118C2&lt;&gt;0,D7L118C2*D7L118C4,D7L118C3*D7L118C4)</f>
        <v>2.2664831804913868E-2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3.4384946791855116E-2</v>
      </c>
      <c r="J26" s="16" t="s">
        <v>42291</v>
      </c>
      <c r="K26" s="21">
        <f>IF(FLOW_THRU_100PCT="Y",1,INDEX(VariabilityMatrix,D7L119C1,D7L119C6))</f>
        <v>0.49174669797485232</v>
      </c>
      <c r="L26" s="16" t="s">
        <v>42287</v>
      </c>
      <c r="M26" s="15">
        <f>IF(D7L119C2&lt;&gt;0,D7L119C2*D7L119C4,D7L119C3*D7L119C4)</f>
        <v>1.6908684044935746E-2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0.49174669797485232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0.14858205847945327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0.14858205847945327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0.54321811931816477</v>
      </c>
      <c r="J29" s="16" t="s">
        <v>42305</v>
      </c>
      <c r="K29" s="21">
        <f>IF(FLOW_THRU_100PCT="Y",1,INDEX(VariabilityMatrix,D7L122C1,D7L122C6))</f>
        <v>0.4974550993029121</v>
      </c>
      <c r="L29" s="16" t="s">
        <v>42301</v>
      </c>
      <c r="M29" s="15">
        <f>IF(D7L122C2&lt;&gt;0,D7L122C2*D7L122C4,D7L122C3*D7L122C4)</f>
        <v>0.2702266234885588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1.627782007455282</v>
      </c>
      <c r="J30" s="16" t="s">
        <v>42310</v>
      </c>
      <c r="K30" s="21">
        <f>IF(FLOW_THRU_100PCT="Y",1,INDEX(VariabilityMatrix,D7L123C1,D7L123C6))</f>
        <v>0.50225231908625079</v>
      </c>
      <c r="L30" s="16" t="s">
        <v>42306</v>
      </c>
      <c r="M30" s="15">
        <f>IF(D7L123C2&lt;&gt;0,D7L123C2*D7L123C4,D7L123C3*D7L123C4)</f>
        <v>0.81755728821128815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23.420834957816908</v>
      </c>
      <c r="J31" s="16" t="s">
        <v>42315</v>
      </c>
      <c r="K31" s="21">
        <f>IF(FLOW_THRU_100PCT="Y",1,INDEX(VariabilityMatrix,D7L124C1,D7L124C6))</f>
        <v>0.50225231908625079</v>
      </c>
      <c r="L31" s="16" t="s">
        <v>42311</v>
      </c>
      <c r="M31" s="15">
        <f>IF(D7L124C2&lt;&gt;0,D7L124C2*D7L124C4,D7L124C3*D7L124C4)</f>
        <v>11.763168672499875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4.0161132347200148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4.0161132347200148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0.49174669797485232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12.824943595390895</v>
      </c>
      <c r="J34" s="16" t="s">
        <v>42329</v>
      </c>
      <c r="K34" s="21">
        <f>IF(FLOW_THRU_100PCT="Y",1,INDEX(VariabilityMatrix,D7L127C1,D7L127C6))</f>
        <v>0.50225231908625079</v>
      </c>
      <c r="L34" s="16" t="s">
        <v>42325</v>
      </c>
      <c r="M34" s="15">
        <f>IF(D7L127C2&lt;&gt;0,D7L127C2*D7L127C4,D7L127C3*D7L127C4)</f>
        <v>6.4413576629354363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22.668635006467383</v>
      </c>
      <c r="J35" s="16" t="s">
        <v>42334</v>
      </c>
      <c r="K35" s="21">
        <f>IF(FLOW_THRU_100PCT="Y",1,INDEX(VariabilityMatrix,D7L128C1,D7L128C6))</f>
        <v>0.49174669797485232</v>
      </c>
      <c r="L35" s="16" t="s">
        <v>42330</v>
      </c>
      <c r="M35" s="15">
        <f>IF(D7L128C2&lt;&gt;0,D7L128C2*D7L128C4,D7L128C3*D7L128C4)</f>
        <v>11.14722641202748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0.33096398972624824</v>
      </c>
      <c r="J36" s="16" t="s">
        <v>42339</v>
      </c>
      <c r="K36" s="21">
        <f>IF(FLOW_THRU_100PCT="Y",1,INDEX(VariabilityMatrix,D7L129C1,D7L129C6))</f>
        <v>0.49174669797485232</v>
      </c>
      <c r="L36" s="16" t="s">
        <v>42335</v>
      </c>
      <c r="M36" s="15">
        <f>IF(D7L129C2&lt;&gt;0,D7L129C2*D7L129C4,D7L129C3*D7L129C4)</f>
        <v>0.16275044909646552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1.6788028464374914E-2</v>
      </c>
      <c r="J37" s="16" t="s">
        <v>42344</v>
      </c>
      <c r="K37" s="21">
        <f>IF(FLOW_THRU_100PCT="Y",1,INDEX(VariabilityMatrix,D7L130C1,D7L130C6))</f>
        <v>0.49174669797485232</v>
      </c>
      <c r="L37" s="16" t="s">
        <v>42340</v>
      </c>
      <c r="M37" s="15">
        <f>IF(D7L130C2&lt;&gt;0,D7L130C2*D7L130C4,D7L130C3*D7L130C4)</f>
        <v>8.2554575628641935E-3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5.7558954734999696E-2</v>
      </c>
      <c r="J38" s="16" t="s">
        <v>42349</v>
      </c>
      <c r="K38" s="21">
        <f>IF(FLOW_THRU_100PCT="Y",1,INDEX(VariabilityMatrix,D7L131C1,D7L131C6))</f>
        <v>0.49174669797485232</v>
      </c>
      <c r="L38" s="16" t="s">
        <v>42345</v>
      </c>
      <c r="M38" s="15">
        <f>IF(D7L131C2&lt;&gt;0,D7L131C2*D7L131C4,D7L131C3*D7L131C4)</f>
        <v>2.830442592982009E-2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0.49174669797485232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0.49174669797485232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4.146643030700603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4.146643030700603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-5.7299939502331404E-6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-5.7299939502331404E-6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110115.9850596193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110066.17158190001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6.9703763189429973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3.4851881594714986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0.92126438676832001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0.92126438676832001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8284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8284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5.4513126713605962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2.7256563356802981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-0.2638118758687486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-0.2638118758687486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8297.0791415012027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8290.8682970060509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32.931800977162943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16.465900488581472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18560.575375767185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18560.575375767185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18593.507176744348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18577.041276255764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BBD1B-BC89-4698-B454-866921B33B7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0.4974550993029121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0.4974550993029121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0.49174669797485232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0.4974550993029121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0.4974550993029121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0.49174669797485232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0.49174669797485232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0.49174669797485232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0.49174669797485232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0.49174669797485232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0.49174669797485232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0.4974550993029121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0.50225231908625079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0.50225231908625079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0.49174669797485232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0.50225231908625079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0.49174669797485232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0.49174669797485232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0.49174669797485232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0.49174669797485232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0.49174669797485232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0.49174669797485232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2B25B-198F-4BDD-9B2F-1321BA8705D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3068.507890114146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3068.507890114146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3068.507890114146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3068.507890114146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0.4974550993029121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2924.3521231903392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0.4974550993029121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2924.3521231903392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0.4974550993029121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2924.3521231903392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0.4974550993029121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2924.3521231903392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0.4974550993029121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2924.3521231903392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0.4974550993029121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2924.3521231903392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0.49174669797485232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3155.9906194967743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0.49174669797485232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3155.9906194967743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0.49174669797485232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3155.9906194967743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0.4974550993029121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2924.3521231903392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0.4974550993029121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2924.3521231903392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0.4974550993029121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2924.3521231903392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0.4974550993029121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2924.3521231903392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0.4974550993029121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2924.3521231903392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0.4974550993029121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2924.3521231903392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0.49174669797485232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3155.9906194967743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0.49174669797485232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3155.9906194967743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0.49174669797485232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3155.9906194967743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0.49174669797485232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3155.9906194967743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0.49174669797485232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3155.9906194967743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0.49174669797485232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3155.9906194967743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0.49174669797485232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3155.9906194967743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0.49174669797485232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3155.9906194967743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0.49174669797485232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3155.9906194967743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0.49174669797485232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3155.9906194967743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0.49174669797485232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3155.9906194967743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0.49174669797485232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3155.9906194967743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0.49174669797485232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3155.9906194967743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0.49174669797485232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3155.9906194967743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0.49174669797485232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3155.9906194967743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0.49174669797485232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3155.9906194967743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0.49174669797485232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3155.9906194967743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0.49174669797485232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3155.9906194967743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3155.9906194967743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3155.9906194967743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3155.9906194967743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0.4974550993029121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2924.3521231903392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0.4974550993029121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2924.3521231903392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0.4974550993029121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2924.3521231903392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0.50225231908625079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3068.507890114146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0.50225231908625079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3068.507890114146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0.50225231908625079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3068.507890114146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0.50225231908625079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3068.507890114146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0.50225231908625079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3068.507890114146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0.50225231908625079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3068.507890114146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3068.507890114146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3068.507890114146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3068.507890114146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0.49174669797485232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3155.9906194967743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0.49174669797485232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3155.9906194967743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0.49174669797485232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3155.9906194967743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3068.507890114146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3068.507890114146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3068.507890114146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0.50225231908625079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3068.507890114146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0.50225231908625079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3068.507890114146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0.50225231908625079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3068.507890114146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0.49174669797485232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3155.9906194967743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0.49174669797485232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3155.9906194967743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0.49174669797485232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3155.9906194967743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0.49174669797485232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3155.9906194967743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0.49174669797485232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3155.9906194967743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0.49174669797485232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3155.9906194967743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0.49174669797485232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3155.9906194967743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0.49174669797485232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3155.9906194967743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0.49174669797485232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3155.9906194967743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0.49174669797485232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3155.9906194967743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0.49174669797485232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3155.9906194967743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0.49174669797485232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3155.9906194967743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0.49174669797485232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3155.9906194967743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0.49174669797485232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3155.9906194967743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0.49174669797485232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3155.9906194967743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0.49174669797485232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3155.9906194967743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0.49174669797485232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3155.9906194967743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0.49174669797485232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3155.9906194967743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3155.9906194967743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3155.9906194967743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3155.9906194967743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33BE9-6714-4619-80A2-0498EF02FCA5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3155.9906194967743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3155.9906194967743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3155.9906194967743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3155.9906194967743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3155.9906194967743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3155.9906194967743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3155.9906194967743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3155.9906194967743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3155.9906194967743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3155.9906194967743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3155.9906194967743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3155.9906194967743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3155.9906194967743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3155.9906194967743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3155.9906194967743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3155.9906194967743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3155.9906194967743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3155.9906194967743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3155.9906194967743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3155.9906194967743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3155.9906194967743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3155.9906194967743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3155.9906194967743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3155.9906194967743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3155.9906194967743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3155.9906194967743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3155.9906194967743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3155.9906194967743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3155.9906194967743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C320D-27D7-465E-9707-014F946DBA0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2412.1039425333333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2412.1039425333333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22530.177105376439</v>
      </c>
      <c r="R8" s="16" t="s">
        <v>43218</v>
      </c>
      <c r="S8" s="21">
        <f>IF(D7L501C7=0,0,D7L501C5/D7L501C7)</f>
        <v>0.10706102891475834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5739.2239991333336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5739.2239991333336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22530.177105376439</v>
      </c>
      <c r="R9" s="16" t="s">
        <v>43222</v>
      </c>
      <c r="S9" s="21">
        <f>IF(D7L502C7=0,0,D7L502C5/D7L502C7)</f>
        <v>0.25473497044831339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22530.177105376439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43250.468804199998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43250.468804199998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22530.177105376439</v>
      </c>
      <c r="R11" s="16" t="s">
        <v>43230</v>
      </c>
      <c r="S11" s="21">
        <f>IF(D7L504C7=0,0,D7L504C5/D7L504C7)</f>
        <v>1.9196683897295694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9.9073064432629945</v>
      </c>
      <c r="J12" s="16" t="s">
        <v>43236</v>
      </c>
      <c r="K12" s="21">
        <f>IF(FLOW_THRU_100PCT="Y",1,INDEX(VariabilityMatrix,D7L505C1,D7L505C6))</f>
        <v>0.4974550993029121</v>
      </c>
      <c r="L12" s="16" t="s">
        <v>43232</v>
      </c>
      <c r="M12" s="15">
        <f>IF(D7L505C2&lt;&gt;0,D7L505C2*D7L505C4,D7L505C3*D7L505C4)</f>
        <v>4.9284401105577738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21471.729457248046</v>
      </c>
      <c r="R12" s="16" t="s">
        <v>43234</v>
      </c>
      <c r="S12" s="21">
        <f>IF(D7L505C7=0,0,D7L505C5/D7L505C7)</f>
        <v>2.2953158572394913E-4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23.572885854257716</v>
      </c>
      <c r="J13" s="16" t="s">
        <v>43241</v>
      </c>
      <c r="K13" s="21">
        <f>IF(FLOW_THRU_100PCT="Y",1,INDEX(VariabilityMatrix,D7L506C1,D7L506C6))</f>
        <v>0.4974550993029121</v>
      </c>
      <c r="L13" s="16" t="s">
        <v>43237</v>
      </c>
      <c r="M13" s="15">
        <f>IF(D7L506C2&lt;&gt;0,D7L506C2*D7L506C4,D7L506C3*D7L506C4)</f>
        <v>11.726452273485984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21471.729457248046</v>
      </c>
      <c r="R13" s="16" t="s">
        <v>43239</v>
      </c>
      <c r="S13" s="21">
        <f>IF(D7L506C7=0,0,D7L506C5/D7L506C7)</f>
        <v>5.4613450196614583E-4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177.64394008989697</v>
      </c>
      <c r="J14" s="16" t="s">
        <v>43246</v>
      </c>
      <c r="K14" s="21">
        <f>IF(FLOW_THRU_100PCT="Y",1,INDEX(VariabilityMatrix,D7L507C1,D7L507C6))</f>
        <v>0.4974550993029121</v>
      </c>
      <c r="L14" s="16" t="s">
        <v>43242</v>
      </c>
      <c r="M14" s="15">
        <f>IF(D7L507C2&lt;&gt;0,D7L507C2*D7L507C4,D7L507C3*D7L507C4)</f>
        <v>88.36988385798027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21471.729457248046</v>
      </c>
      <c r="R14" s="16" t="s">
        <v>43244</v>
      </c>
      <c r="S14" s="21">
        <f>IF(D7L507C7=0,0,D7L507C5/D7L507C7)</f>
        <v>4.1156388466020806E-3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4.5487804936832559</v>
      </c>
      <c r="J15" s="16" t="s">
        <v>43251</v>
      </c>
      <c r="K15" s="21">
        <f>IF(FLOW_THRU_100PCT="Y",1,INDEX(VariabilityMatrix,D7L508C1,D7L508C6))</f>
        <v>0.4974550993029121</v>
      </c>
      <c r="L15" s="16" t="s">
        <v>43247</v>
      </c>
      <c r="M15" s="15">
        <f>IF(D7L508C2&lt;&gt;0,D7L508C2*D7L508C4,D7L508C3*D7L508C4)</f>
        <v>2.2628140521923537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21471.729457248046</v>
      </c>
      <c r="R15" s="16" t="s">
        <v>43249</v>
      </c>
      <c r="S15" s="21">
        <f>IF(D7L508C7=0,0,D7L508C5/D7L508C7)</f>
        <v>1.0538573786977896E-4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10.823111606342289</v>
      </c>
      <c r="J16" s="16" t="s">
        <v>43256</v>
      </c>
      <c r="K16" s="21">
        <f>IF(FLOW_THRU_100PCT="Y",1,INDEX(VariabilityMatrix,D7L509C1,D7L509C6))</f>
        <v>0.4974550993029121</v>
      </c>
      <c r="L16" s="16" t="s">
        <v>43252</v>
      </c>
      <c r="M16" s="15">
        <f>IF(D7L509C2&lt;&gt;0,D7L509C2*D7L509C4,D7L509C3*D7L509C4)</f>
        <v>5.3840120588995042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21471.729457248046</v>
      </c>
      <c r="R16" s="16" t="s">
        <v>43254</v>
      </c>
      <c r="S16" s="21">
        <f>IF(D7L509C7=0,0,D7L509C5/D7L509C7)</f>
        <v>2.5074887747721992E-4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81.562359469706976</v>
      </c>
      <c r="J17" s="16" t="s">
        <v>43261</v>
      </c>
      <c r="K17" s="21">
        <f>IF(FLOW_THRU_100PCT="Y",1,INDEX(VariabilityMatrix,D7L510C1,D7L510C6))</f>
        <v>0.4974550993029121</v>
      </c>
      <c r="L17" s="16" t="s">
        <v>43257</v>
      </c>
      <c r="M17" s="15">
        <f>IF(D7L510C2&lt;&gt;0,D7L510C2*D7L510C4,D7L510C3*D7L510C4)</f>
        <v>40.573611629382896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21471.729457248046</v>
      </c>
      <c r="R17" s="16" t="s">
        <v>43259</v>
      </c>
      <c r="S17" s="21">
        <f>IF(D7L510C7=0,0,D7L510C5/D7L510C7)</f>
        <v>1.8896294176101766E-3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0.18703501741616596</v>
      </c>
      <c r="J18" s="16" t="s">
        <v>43266</v>
      </c>
      <c r="K18" s="21">
        <f>IF(FLOW_THRU_100PCT="Y",1,INDEX(VariabilityMatrix,D7L511C1,D7L511C6))</f>
        <v>0.49174669797485232</v>
      </c>
      <c r="L18" s="16" t="s">
        <v>43262</v>
      </c>
      <c r="M18" s="15">
        <f>IF(D7L511C2&lt;&gt;0,D7L511C2*D7L511C4,D7L511C3*D7L511C4)</f>
        <v>9.1973852220068611E-2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23172.50929327869</v>
      </c>
      <c r="R18" s="16" t="s">
        <v>43264</v>
      </c>
      <c r="S18" s="21">
        <f>IF(D7L511C7=0,0,D7L511C5/D7L511C7)</f>
        <v>3.9690933362467621E-6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0.4450205655340852</v>
      </c>
      <c r="J19" s="16" t="s">
        <v>43271</v>
      </c>
      <c r="K19" s="21">
        <f>IF(FLOW_THRU_100PCT="Y",1,INDEX(VariabilityMatrix,D7L512C1,D7L512C6))</f>
        <v>0.49174669797485232</v>
      </c>
      <c r="L19" s="16" t="s">
        <v>43267</v>
      </c>
      <c r="M19" s="15">
        <f>IF(D7L512C2&lt;&gt;0,D7L512C2*D7L512C4,D7L512C3*D7L512C4)</f>
        <v>0.21883739363228777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23172.50929327869</v>
      </c>
      <c r="R19" s="16" t="s">
        <v>43269</v>
      </c>
      <c r="S19" s="21">
        <f>IF(D7L512C7=0,0,D7L512C5/D7L512C7)</f>
        <v>9.4438366972955634E-6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3.3536499167423837</v>
      </c>
      <c r="J20" s="16" t="s">
        <v>43276</v>
      </c>
      <c r="K20" s="21">
        <f>IF(FLOW_THRU_100PCT="Y",1,INDEX(VariabilityMatrix,D7L513C1,D7L513C6))</f>
        <v>0.49174669797485232</v>
      </c>
      <c r="L20" s="16" t="s">
        <v>43272</v>
      </c>
      <c r="M20" s="15">
        <f>IF(D7L513C2&lt;&gt;0,D7L513C2*D7L513C4,D7L513C3*D7L513C4)</f>
        <v>1.6491462727217057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23172.50929327869</v>
      </c>
      <c r="R20" s="16" t="s">
        <v>43274</v>
      </c>
      <c r="S20" s="21">
        <f>IF(D7L513C7=0,0,D7L513C5/D7L513C7)</f>
        <v>7.1168221440741822E-5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123.04614167229632</v>
      </c>
      <c r="J21" s="16" t="s">
        <v>43281</v>
      </c>
      <c r="K21" s="21">
        <f>IF(FLOW_THRU_100PCT="Y",1,INDEX(VariabilityMatrix,D7L514C1,D7L514C6))</f>
        <v>0.4974550993029121</v>
      </c>
      <c r="L21" s="16" t="s">
        <v>43277</v>
      </c>
      <c r="M21" s="15">
        <f>IF(D7L514C2&lt;&gt;0,D7L514C2*D7L514C4,D7L514C3*D7L514C4)</f>
        <v>61.209930624432353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21471.729457248046</v>
      </c>
      <c r="R21" s="16" t="s">
        <v>43279</v>
      </c>
      <c r="S21" s="21">
        <f>IF(D7L514C7=0,0,D7L514C5/D7L514C7)</f>
        <v>2.8507219572743913E-3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292.76904565925196</v>
      </c>
      <c r="J22" s="16" t="s">
        <v>43286</v>
      </c>
      <c r="K22" s="21">
        <f>IF(FLOW_THRU_100PCT="Y",1,INDEX(VariabilityMatrix,D7L515C1,D7L515C6))</f>
        <v>0.4974550993029121</v>
      </c>
      <c r="L22" s="16" t="s">
        <v>43282</v>
      </c>
      <c r="M22" s="15">
        <f>IF(D7L515C2&lt;&gt;0,D7L515C2*D7L515C4,D7L515C3*D7L515C4)</f>
        <v>145.639454681242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21471.729457248046</v>
      </c>
      <c r="R22" s="16" t="s">
        <v>43284</v>
      </c>
      <c r="S22" s="21">
        <f>IF(D7L515C7=0,0,D7L515C5/D7L515C7)</f>
        <v>6.7828469509743942E-3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2206.2910383063986</v>
      </c>
      <c r="J23" s="16" t="s">
        <v>43291</v>
      </c>
      <c r="K23" s="21">
        <f>IF(FLOW_THRU_100PCT="Y",1,INDEX(VariabilityMatrix,D7L516C1,D7L516C6))</f>
        <v>0.4974550993029121</v>
      </c>
      <c r="L23" s="16" t="s">
        <v>43287</v>
      </c>
      <c r="M23" s="15">
        <f>IF(D7L516C2&lt;&gt;0,D7L516C2*D7L516C4,D7L516C3*D7L516C4)</f>
        <v>1097.5307275518346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21471.729457248046</v>
      </c>
      <c r="R23" s="16" t="s">
        <v>43289</v>
      </c>
      <c r="S23" s="21">
        <f>IF(D7L516C7=0,0,D7L516C5/D7L516C7)</f>
        <v>5.1115152588761294E-2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45.614216569603741</v>
      </c>
      <c r="J24" s="16" t="s">
        <v>43296</v>
      </c>
      <c r="K24" s="21">
        <f>IF(FLOW_THRU_100PCT="Y",1,INDEX(VariabilityMatrix,D7L517C1,D7L517C6))</f>
        <v>0.4974550993029121</v>
      </c>
      <c r="L24" s="16" t="s">
        <v>43292</v>
      </c>
      <c r="M24" s="15">
        <f>IF(D7L517C2&lt;&gt;0,D7L517C2*D7L517C4,D7L517C3*D7L517C4)</f>
        <v>22.691024633256767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21471.729457248046</v>
      </c>
      <c r="R24" s="16" t="s">
        <v>43294</v>
      </c>
      <c r="S24" s="21">
        <f>IF(D7L517C7=0,0,D7L517C5/D7L517C7)</f>
        <v>1.0567860720505275E-3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108.53189276867882</v>
      </c>
      <c r="J25" s="16" t="s">
        <v>43301</v>
      </c>
      <c r="K25" s="21">
        <f>IF(FLOW_THRU_100PCT="Y",1,INDEX(VariabilityMatrix,D7L518C1,D7L518C6))</f>
        <v>0.4974550993029121</v>
      </c>
      <c r="L25" s="16" t="s">
        <v>43297</v>
      </c>
      <c r="M25" s="15">
        <f>IF(D7L518C2&lt;&gt;0,D7L518C2*D7L518C4,D7L518C3*D7L518C4)</f>
        <v>53.989743494776128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21471.729457248046</v>
      </c>
      <c r="R25" s="16" t="s">
        <v>43299</v>
      </c>
      <c r="S25" s="21">
        <f>IF(D7L518C7=0,0,D7L518C5/D7L518C7)</f>
        <v>2.5144571424613972E-3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817.89023100707698</v>
      </c>
      <c r="J26" s="16" t="s">
        <v>43306</v>
      </c>
      <c r="K26" s="21">
        <f>IF(FLOW_THRU_100PCT="Y",1,INDEX(VariabilityMatrix,D7L519C1,D7L519C6))</f>
        <v>0.4974550993029121</v>
      </c>
      <c r="L26" s="16" t="s">
        <v>43302</v>
      </c>
      <c r="M26" s="15">
        <f>IF(D7L519C2&lt;&gt;0,D7L519C2*D7L519C4,D7L519C3*D7L519C4)</f>
        <v>406.8636660845072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21471.729457248046</v>
      </c>
      <c r="R26" s="16" t="s">
        <v>43304</v>
      </c>
      <c r="S26" s="21">
        <f>IF(D7L519C7=0,0,D7L519C5/D7L519C7)</f>
        <v>1.8948807402524595E-2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7.6733739323444192</v>
      </c>
      <c r="J27" s="16" t="s">
        <v>43311</v>
      </c>
      <c r="K27" s="21">
        <f>IF(FLOW_THRU_100PCT="Y",1,INDEX(VariabilityMatrix,D7L520C1,D7L520C6))</f>
        <v>0.49174669797485232</v>
      </c>
      <c r="L27" s="16" t="s">
        <v>43307</v>
      </c>
      <c r="M27" s="15">
        <f>IF(D7L520C2&lt;&gt;0,D7L520C2*D7L520C4,D7L520C3*D7L520C4)</f>
        <v>3.773356293556676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23172.50929327869</v>
      </c>
      <c r="R27" s="16" t="s">
        <v>43309</v>
      </c>
      <c r="S27" s="21">
        <f>IF(D7L520C7=0,0,D7L520C5/D7L520C7)</f>
        <v>1.628376213296485E-4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18.257592904799385</v>
      </c>
      <c r="J28" s="16" t="s">
        <v>43316</v>
      </c>
      <c r="K28" s="21">
        <f>IF(FLOW_THRU_100PCT="Y",1,INDEX(VariabilityMatrix,D7L521C1,D7L521C6))</f>
        <v>0.49174669797485232</v>
      </c>
      <c r="L28" s="16" t="s">
        <v>43312</v>
      </c>
      <c r="M28" s="15">
        <f>IF(D7L521C2&lt;&gt;0,D7L521C2*D7L521C4,D7L521C3*D7L521C4)</f>
        <v>8.978111023904189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23172.50929327869</v>
      </c>
      <c r="R28" s="16" t="s">
        <v>43314</v>
      </c>
      <c r="S28" s="21">
        <f>IF(D7L521C7=0,0,D7L521C5/D7L521C7)</f>
        <v>3.8744664681214898E-4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137.58819179876096</v>
      </c>
      <c r="J29" s="16" t="s">
        <v>43321</v>
      </c>
      <c r="K29" s="21">
        <f>IF(FLOW_THRU_100PCT="Y",1,INDEX(VariabilityMatrix,D7L522C1,D7L522C6))</f>
        <v>0.49174669797485232</v>
      </c>
      <c r="L29" s="16" t="s">
        <v>43317</v>
      </c>
      <c r="M29" s="15">
        <f>IF(D7L522C2&lt;&gt;0,D7L522C2*D7L522C4,D7L522C3*D7L522C4)</f>
        <v>67.658538997371352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23172.50929327869</v>
      </c>
      <c r="R29" s="16" t="s">
        <v>43319</v>
      </c>
      <c r="S29" s="21">
        <f>IF(D7L522C7=0,0,D7L522C5/D7L522C7)</f>
        <v>2.919776108019345E-3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5.9258619379379311E-2</v>
      </c>
      <c r="J30" s="16" t="s">
        <v>43326</v>
      </c>
      <c r="K30" s="21">
        <f>IF(FLOW_THRU_100PCT="Y",1,INDEX(VariabilityMatrix,D7L523C1,D7L523C6))</f>
        <v>0.49174669797485232</v>
      </c>
      <c r="L30" s="16" t="s">
        <v>43322</v>
      </c>
      <c r="M30" s="15">
        <f>IF(D7L523C2&lt;&gt;0,D7L523C2*D7L523C4,D7L523C3*D7L523C4)</f>
        <v>2.914023040635837E-2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23172.50929327869</v>
      </c>
      <c r="R30" s="16" t="s">
        <v>43324</v>
      </c>
      <c r="S30" s="21">
        <f>IF(D7L523C7=0,0,D7L523C5/D7L523C7)</f>
        <v>1.2575345223752116E-6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0.14099661482268047</v>
      </c>
      <c r="J31" s="16" t="s">
        <v>43331</v>
      </c>
      <c r="K31" s="21">
        <f>IF(FLOW_THRU_100PCT="Y",1,INDEX(VariabilityMatrix,D7L524C1,D7L524C6))</f>
        <v>0.49174669797485232</v>
      </c>
      <c r="L31" s="16" t="s">
        <v>43327</v>
      </c>
      <c r="M31" s="15">
        <f>IF(D7L524C2&lt;&gt;0,D7L524C2*D7L524C4,D7L524C3*D7L524C4)</f>
        <v>6.9334619764685246E-2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23172.50929327869</v>
      </c>
      <c r="R31" s="16" t="s">
        <v>43329</v>
      </c>
      <c r="S31" s="21">
        <f>IF(D7L524C7=0,0,D7L524C5/D7L524C7)</f>
        <v>2.9921066763708719E-6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1.0625425478787751</v>
      </c>
      <c r="J32" s="16" t="s">
        <v>43336</v>
      </c>
      <c r="K32" s="21">
        <f>IF(FLOW_THRU_100PCT="Y",1,INDEX(VariabilityMatrix,D7L525C1,D7L525C6))</f>
        <v>0.49174669797485232</v>
      </c>
      <c r="L32" s="16" t="s">
        <v>43332</v>
      </c>
      <c r="M32" s="15">
        <f>IF(D7L525C2&lt;&gt;0,D7L525C2*D7L525C4,D7L525C3*D7L525C4)</f>
        <v>0.52250178937717406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23172.50929327869</v>
      </c>
      <c r="R32" s="16" t="s">
        <v>43334</v>
      </c>
      <c r="S32" s="21">
        <f>IF(D7L525C7=0,0,D7L525C5/D7L525C7)</f>
        <v>2.2548347387165727E-5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1.8518318556056035E-3</v>
      </c>
      <c r="J33" s="16" t="s">
        <v>43341</v>
      </c>
      <c r="K33" s="21">
        <f>IF(FLOW_THRU_100PCT="Y",1,INDEX(VariabilityMatrix,D7L526C1,D7L526C6))</f>
        <v>0.49174669797485232</v>
      </c>
      <c r="L33" s="16" t="s">
        <v>43337</v>
      </c>
      <c r="M33" s="15">
        <f>IF(D7L526C2&lt;&gt;0,D7L526C2*D7L526C4,D7L526C3*D7L526C4)</f>
        <v>9.1063220019869907E-4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23172.50929327869</v>
      </c>
      <c r="R33" s="16" t="s">
        <v>43339</v>
      </c>
      <c r="S33" s="21">
        <f>IF(D7L526C7=0,0,D7L526C5/D7L526C7)</f>
        <v>3.9297953824225361E-8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4.4061442132087647E-3</v>
      </c>
      <c r="J34" s="16" t="s">
        <v>43346</v>
      </c>
      <c r="K34" s="21">
        <f>IF(FLOW_THRU_100PCT="Y",1,INDEX(VariabilityMatrix,D7L527C1,D7L527C6))</f>
        <v>0.49174669797485232</v>
      </c>
      <c r="L34" s="16" t="s">
        <v>43342</v>
      </c>
      <c r="M34" s="15">
        <f>IF(D7L527C2&lt;&gt;0,D7L527C2*D7L527C4,D7L527C3*D7L527C4)</f>
        <v>2.1667068676464139E-3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23172.50929327869</v>
      </c>
      <c r="R34" s="16" t="s">
        <v>43344</v>
      </c>
      <c r="S34" s="21">
        <f>IF(D7L527C7=0,0,D7L527C5/D7L527C7)</f>
        <v>9.3503333636589746E-8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3.3204454621211722E-2</v>
      </c>
      <c r="J35" s="16" t="s">
        <v>43351</v>
      </c>
      <c r="K35" s="21">
        <f>IF(FLOW_THRU_100PCT="Y",1,INDEX(VariabilityMatrix,D7L528C1,D7L528C6))</f>
        <v>0.49174669797485232</v>
      </c>
      <c r="L35" s="16" t="s">
        <v>43347</v>
      </c>
      <c r="M35" s="15">
        <f>IF(D7L528C2&lt;&gt;0,D7L528C2*D7L528C4,D7L528C3*D7L528C4)</f>
        <v>1.632818091803669E-2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23172.50929327869</v>
      </c>
      <c r="R35" s="16" t="s">
        <v>43349</v>
      </c>
      <c r="S35" s="21">
        <f>IF(D7L528C7=0,0,D7L528C5/D7L528C7)</f>
        <v>7.0463585584892897E-7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0.23333081380630602</v>
      </c>
      <c r="J36" s="16" t="s">
        <v>43356</v>
      </c>
      <c r="K36" s="21">
        <f>IF(FLOW_THRU_100PCT="Y",1,INDEX(VariabilityMatrix,D7L529C1,D7L529C6))</f>
        <v>0.49174669797485232</v>
      </c>
      <c r="L36" s="16" t="s">
        <v>43352</v>
      </c>
      <c r="M36" s="15">
        <f>IF(D7L529C2&lt;&gt;0,D7L529C2*D7L529C4,D7L529C3*D7L529C4)</f>
        <v>0.11473965722503607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23172.50929327869</v>
      </c>
      <c r="R36" s="16" t="s">
        <v>43354</v>
      </c>
      <c r="S36" s="21">
        <f>IF(D7L529C7=0,0,D7L529C5/D7L529C7)</f>
        <v>4.951542181852395E-6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0.55517417086430432</v>
      </c>
      <c r="J37" s="16" t="s">
        <v>43361</v>
      </c>
      <c r="K37" s="21">
        <f>IF(FLOW_THRU_100PCT="Y",1,INDEX(VariabilityMatrix,D7L530C1,D7L530C6))</f>
        <v>0.49174669797485232</v>
      </c>
      <c r="L37" s="16" t="s">
        <v>43357</v>
      </c>
      <c r="M37" s="15">
        <f>IF(D7L530C2&lt;&gt;0,D7L530C2*D7L530C4,D7L530C3*D7L530C4)</f>
        <v>0.27300506532344809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23172.50929327869</v>
      </c>
      <c r="R37" s="16" t="s">
        <v>43359</v>
      </c>
      <c r="S37" s="21">
        <f>IF(D7L530C7=0,0,D7L530C5/D7L530C7)</f>
        <v>1.1781420038210305E-5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4.1837612822726769</v>
      </c>
      <c r="J38" s="16" t="s">
        <v>43366</v>
      </c>
      <c r="K38" s="21">
        <f>IF(FLOW_THRU_100PCT="Y",1,INDEX(VariabilityMatrix,D7L531C1,D7L531C6))</f>
        <v>0.49174669797485232</v>
      </c>
      <c r="L38" s="16" t="s">
        <v>43362</v>
      </c>
      <c r="M38" s="15">
        <f>IF(D7L531C2&lt;&gt;0,D7L531C2*D7L531C4,D7L531C3*D7L531C4)</f>
        <v>2.0573507956726229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23172.50929327869</v>
      </c>
      <c r="R38" s="16" t="s">
        <v>43364</v>
      </c>
      <c r="S38" s="21">
        <f>IF(D7L531C7=0,0,D7L531C5/D7L531C7)</f>
        <v>8.8784117836965048E-5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0.17407219442692673</v>
      </c>
      <c r="J39" s="16" t="s">
        <v>43371</v>
      </c>
      <c r="K39" s="21">
        <f>IF(FLOW_THRU_100PCT="Y",1,INDEX(VariabilityMatrix,D7L532C1,D7L532C6))</f>
        <v>0.49174669797485232</v>
      </c>
      <c r="L39" s="16" t="s">
        <v>43367</v>
      </c>
      <c r="M39" s="15">
        <f>IF(D7L532C2&lt;&gt;0,D7L532C2*D7L532C4,D7L532C3*D7L532C4)</f>
        <v>8.5599426818677715E-2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23172.50929327869</v>
      </c>
      <c r="R39" s="16" t="s">
        <v>43369</v>
      </c>
      <c r="S39" s="21">
        <f>IF(D7L532C7=0,0,D7L532C5/D7L532C7)</f>
        <v>3.6940076594771841E-6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0.41417755604162382</v>
      </c>
      <c r="J40" s="16" t="s">
        <v>43376</v>
      </c>
      <c r="K40" s="21">
        <f>IF(FLOW_THRU_100PCT="Y",1,INDEX(VariabilityMatrix,D7L533C1,D7L533C6))</f>
        <v>0.49174669797485232</v>
      </c>
      <c r="L40" s="16" t="s">
        <v>43372</v>
      </c>
      <c r="M40" s="15">
        <f>IF(D7L533C2&lt;&gt;0,D7L533C2*D7L533C4,D7L533C3*D7L533C4)</f>
        <v>0.20367044555876285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23172.50929327869</v>
      </c>
      <c r="R40" s="16" t="s">
        <v>43374</v>
      </c>
      <c r="S40" s="21">
        <f>IF(D7L533C7=0,0,D7L533C5/D7L533C7)</f>
        <v>8.7893133618394337E-6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3.1212187343939015</v>
      </c>
      <c r="J41" s="16" t="s">
        <v>43381</v>
      </c>
      <c r="K41" s="21">
        <f>IF(FLOW_THRU_100PCT="Y",1,INDEX(VariabilityMatrix,D7L534C1,D7L534C6))</f>
        <v>0.49174669797485232</v>
      </c>
      <c r="L41" s="16" t="s">
        <v>43377</v>
      </c>
      <c r="M41" s="15">
        <f>IF(D7L534C2&lt;&gt;0,D7L534C2*D7L534C4,D7L534C3*D7L534C4)</f>
        <v>1.5348490062954487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23172.50929327869</v>
      </c>
      <c r="R41" s="16" t="s">
        <v>43379</v>
      </c>
      <c r="S41" s="21">
        <f>IF(D7L534C7=0,0,D7L534C5/D7L534C7)</f>
        <v>6.6235770449799315E-5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0.49174669797485232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23172.50929327869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0.49174669797485232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23172.50929327869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0.49174669797485232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23172.50929327869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0.75218976282129613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0.75218976282129613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23172.50929327869</v>
      </c>
      <c r="R45" s="16" t="s">
        <v>43399</v>
      </c>
      <c r="S45" s="21">
        <f>IF(D7L538C7=0,0,D7L538C5/D7L538C7)</f>
        <v>3.246043634296752E-5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1.7897178734977899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1.7897178734977899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23172.50929327869</v>
      </c>
      <c r="R46" s="16" t="s">
        <v>43403</v>
      </c>
      <c r="S46" s="21">
        <f>IF(D7L539C7=0,0,D7L539C5/D7L539C7)</f>
        <v>7.723453040180276E-5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13.487213091477914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13.487213091477914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23172.50929327869</v>
      </c>
      <c r="R47" s="16" t="s">
        <v>43407</v>
      </c>
      <c r="S47" s="21">
        <f>IF(D7L540C7=0,0,D7L540C5/D7L540C7)</f>
        <v>5.8203507098775664E-4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2.7500164724576401</v>
      </c>
      <c r="J48" s="16" t="s">
        <v>43413</v>
      </c>
      <c r="K48" s="21">
        <f>IF(FLOW_THRU_100PCT="Y",1,INDEX(VariabilityMatrix,D7L541C1,D7L541C6))</f>
        <v>0.4974550993029121</v>
      </c>
      <c r="L48" s="16" t="s">
        <v>43409</v>
      </c>
      <c r="M48" s="15">
        <f>IF(D7L541C2&lt;&gt;0,D7L541C2*D7L541C4,D7L541C3*D7L541C4)</f>
        <v>1.3680097173910595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21471.729457248046</v>
      </c>
      <c r="R48" s="16" t="s">
        <v>43411</v>
      </c>
      <c r="S48" s="21">
        <f>IF(D7L541C7=0,0,D7L541C5/D7L541C7)</f>
        <v>6.3712134605406508E-5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6.5432340034918592</v>
      </c>
      <c r="J49" s="16" t="s">
        <v>43418</v>
      </c>
      <c r="K49" s="21">
        <f>IF(FLOW_THRU_100PCT="Y",1,INDEX(VariabilityMatrix,D7L542C1,D7L542C6))</f>
        <v>0.4974550993029121</v>
      </c>
      <c r="L49" s="16" t="s">
        <v>43414</v>
      </c>
      <c r="M49" s="15">
        <f>IF(D7L542C2&lt;&gt;0,D7L542C2*D7L542C4,D7L542C3*D7L542C4)</f>
        <v>3.2549651209692341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21471.729457248046</v>
      </c>
      <c r="R49" s="16" t="s">
        <v>43416</v>
      </c>
      <c r="S49" s="21">
        <f>IF(D7L542C7=0,0,D7L542C5/D7L542C7)</f>
        <v>1.515930576272458E-4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49.30944291237634</v>
      </c>
      <c r="J50" s="16" t="s">
        <v>43423</v>
      </c>
      <c r="K50" s="21">
        <f>IF(FLOW_THRU_100PCT="Y",1,INDEX(VariabilityMatrix,D7L543C1,D7L543C6))</f>
        <v>0.4974550993029121</v>
      </c>
      <c r="L50" s="16" t="s">
        <v>43419</v>
      </c>
      <c r="M50" s="15">
        <f>IF(D7L543C2&lt;&gt;0,D7L543C2*D7L543C4,D7L543C3*D7L543C4)</f>
        <v>24.529233820547446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21471.729457248046</v>
      </c>
      <c r="R50" s="16" t="s">
        <v>43421</v>
      </c>
      <c r="S50" s="21">
        <f>IF(D7L543C7=0,0,D7L543C5/D7L543C7)</f>
        <v>1.1423967440250744E-3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8.2405707300244373</v>
      </c>
      <c r="J51" s="16" t="s">
        <v>43428</v>
      </c>
      <c r="K51" s="21">
        <f>IF(FLOW_THRU_100PCT="Y",1,INDEX(VariabilityMatrix,D7L544C1,D7L544C6))</f>
        <v>0.50225231908625079</v>
      </c>
      <c r="L51" s="16" t="s">
        <v>43424</v>
      </c>
      <c r="M51" s="15">
        <f>IF(D7L544C2&lt;&gt;0,D7L544C2*D7L544C4,D7L544C3*D7L544C4)</f>
        <v>4.138845759749052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22530.177105376439</v>
      </c>
      <c r="R51" s="16" t="s">
        <v>43426</v>
      </c>
      <c r="S51" s="21">
        <f>IF(D7L544C7=0,0,D7L544C5/D7L544C7)</f>
        <v>1.8370231802400646E-4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19.60714895670727</v>
      </c>
      <c r="J52" s="16" t="s">
        <v>43433</v>
      </c>
      <c r="K52" s="21">
        <f>IF(FLOW_THRU_100PCT="Y",1,INDEX(VariabilityMatrix,D7L545C1,D7L545C6))</f>
        <v>0.50225231908625079</v>
      </c>
      <c r="L52" s="16" t="s">
        <v>43429</v>
      </c>
      <c r="M52" s="15">
        <f>IF(D7L545C2&lt;&gt;0,D7L545C2*D7L545C4,D7L545C3*D7L545C4)</f>
        <v>9.8477360341757887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22530.177105376439</v>
      </c>
      <c r="R52" s="16" t="s">
        <v>43431</v>
      </c>
      <c r="S52" s="21">
        <f>IF(D7L545C7=0,0,D7L545C5/D7L545C7)</f>
        <v>4.3709092867387164E-4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147.75837019419831</v>
      </c>
      <c r="J53" s="16" t="s">
        <v>43438</v>
      </c>
      <c r="K53" s="21">
        <f>IF(FLOW_THRU_100PCT="Y",1,INDEX(VariabilityMatrix,D7L546C1,D7L546C6))</f>
        <v>0.50225231908625079</v>
      </c>
      <c r="L53" s="16" t="s">
        <v>43434</v>
      </c>
      <c r="M53" s="15">
        <f>IF(D7L546C2&lt;&gt;0,D7L546C2*D7L546C4,D7L546C3*D7L546C4)</f>
        <v>74.211984094440851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22530.177105376439</v>
      </c>
      <c r="R53" s="16" t="s">
        <v>43436</v>
      </c>
      <c r="S53" s="21">
        <f>IF(D7L546C7=0,0,D7L546C5/D7L546C7)</f>
        <v>3.2938926199888342E-3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118.56688803670856</v>
      </c>
      <c r="J54" s="16" t="s">
        <v>43443</v>
      </c>
      <c r="K54" s="21">
        <f>IF(FLOW_THRU_100PCT="Y",1,INDEX(VariabilityMatrix,D7L547C1,D7L547C6))</f>
        <v>0.50225231908625079</v>
      </c>
      <c r="L54" s="16" t="s">
        <v>43439</v>
      </c>
      <c r="M54" s="15">
        <f>IF(D7L547C2&lt;&gt;0,D7L547C2*D7L547C4,D7L547C3*D7L547C4)</f>
        <v>59.550494483276722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22530.177105376439</v>
      </c>
      <c r="R54" s="16" t="s">
        <v>43441</v>
      </c>
      <c r="S54" s="21">
        <f>IF(D7L547C7=0,0,D7L547C5/D7L547C7)</f>
        <v>2.6431436470628553E-3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282.11136233546824</v>
      </c>
      <c r="J55" s="16" t="s">
        <v>43448</v>
      </c>
      <c r="K55" s="21">
        <f>IF(FLOW_THRU_100PCT="Y",1,INDEX(VariabilityMatrix,D7L548C1,D7L548C6))</f>
        <v>0.50225231908625079</v>
      </c>
      <c r="L55" s="16" t="s">
        <v>43444</v>
      </c>
      <c r="M55" s="15">
        <f>IF(D7L548C2&lt;&gt;0,D7L548C2*D7L548C4,D7L548C3*D7L548C4)</f>
        <v>141.69108597357049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22530.177105376439</v>
      </c>
      <c r="R55" s="16" t="s">
        <v>43446</v>
      </c>
      <c r="S55" s="21">
        <f>IF(D7L548C7=0,0,D7L548C5/D7L548C7)</f>
        <v>6.2889468338781212E-3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2125.9753370565504</v>
      </c>
      <c r="J56" s="16" t="s">
        <v>43453</v>
      </c>
      <c r="K56" s="21">
        <f>IF(FLOW_THRU_100PCT="Y",1,INDEX(VariabilityMatrix,D7L549C1,D7L549C6))</f>
        <v>0.50225231908625079</v>
      </c>
      <c r="L56" s="16" t="s">
        <v>43449</v>
      </c>
      <c r="M56" s="15">
        <f>IF(D7L549C2&lt;&gt;0,D7L549C2*D7L549C4,D7L549C3*D7L549C4)</f>
        <v>1067.7760433568262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22530.177105376439</v>
      </c>
      <c r="R56" s="16" t="s">
        <v>43451</v>
      </c>
      <c r="S56" s="21">
        <f>IF(D7L549C7=0,0,D7L549C5/D7L549C7)</f>
        <v>4.7393149124514422E-2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20.331386524068513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20.331386524068513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22530.177105376439</v>
      </c>
      <c r="R57" s="16" t="s">
        <v>43456</v>
      </c>
      <c r="S57" s="21">
        <f>IF(D7L550C7=0,0,D7L550C5/D7L550C7)</f>
        <v>9.0240686653176726E-4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48.375353738711262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48.375353738711262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22530.177105376439</v>
      </c>
      <c r="R58" s="16" t="s">
        <v>43460</v>
      </c>
      <c r="S58" s="21">
        <f>IF(D7L551C7=0,0,D7L551C5/D7L551C7)</f>
        <v>2.1471359728977594E-3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364.55394110496786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364.55394110496786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22530.177105376439</v>
      </c>
      <c r="R59" s="16" t="s">
        <v>43464</v>
      </c>
      <c r="S59" s="21">
        <f>IF(D7L552C7=0,0,D7L552C5/D7L552C7)</f>
        <v>1.6180695757512412E-2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0.49174669797485232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23172.50929327869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0.49174669797485232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23172.50929327869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0.49174669797485232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23172.50929327869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-2.900782796052959E-5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-2.900782796052959E-5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22530.177105376439</v>
      </c>
      <c r="R63" s="16" t="s">
        <v>43483</v>
      </c>
      <c r="S63" s="21">
        <f>IF(D7L556C7=0,0,D7L556C5/D7L556C7)</f>
        <v>-1.287509983825532E-9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-6.9019588856918302E-5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-6.9019588856918302E-5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22530.177105376439</v>
      </c>
      <c r="R64" s="16" t="s">
        <v>43487</v>
      </c>
      <c r="S64" s="21">
        <f>IF(D7L557C7=0,0,D7L557C5/D7L557C7)</f>
        <v>-3.0634285977471509E-9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376.40249934405551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376.40249934405551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22530.177105376439</v>
      </c>
      <c r="R65" s="16" t="s">
        <v>43491</v>
      </c>
      <c r="S65" s="21">
        <f>IF(D7L558C7=0,0,D7L558C5/D7L558C7)</f>
        <v>1.670659301005821E-2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64.925680663844005</v>
      </c>
      <c r="J66" s="16" t="s">
        <v>43497</v>
      </c>
      <c r="K66" s="21">
        <f>IF(FLOW_THRU_100PCT="Y",1,INDEX(VariabilityMatrix,D7L559C1,D7L559C6))</f>
        <v>0.50225231908625079</v>
      </c>
      <c r="L66" s="16" t="s">
        <v>43493</v>
      </c>
      <c r="M66" s="15">
        <f>IF(D7L559C2&lt;&gt;0,D7L559C2*D7L559C4,D7L559C3*D7L559C4)</f>
        <v>32.609073681669003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22530.177105376439</v>
      </c>
      <c r="R66" s="16" t="s">
        <v>43495</v>
      </c>
      <c r="S66" s="21">
        <f>IF(D7L559C7=0,0,D7L559C5/D7L559C7)</f>
        <v>1.4473509697306112E-3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154.48050063491453</v>
      </c>
      <c r="J67" s="16" t="s">
        <v>43502</v>
      </c>
      <c r="K67" s="21">
        <f>IF(FLOW_THRU_100PCT="Y",1,INDEX(VariabilityMatrix,D7L560C1,D7L560C6))</f>
        <v>0.50225231908625079</v>
      </c>
      <c r="L67" s="16" t="s">
        <v>43498</v>
      </c>
      <c r="M67" s="15">
        <f>IF(D7L560C2&lt;&gt;0,D7L560C2*D7L560C4,D7L560C3*D7L560C4)</f>
        <v>77.588189697490861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22530.177105376439</v>
      </c>
      <c r="R67" s="16" t="s">
        <v>43500</v>
      </c>
      <c r="S67" s="21">
        <f>IF(D7L560C7=0,0,D7L560C5/D7L560C7)</f>
        <v>3.4437452193385454E-3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1164.1563518999267</v>
      </c>
      <c r="J68" s="16" t="s">
        <v>43507</v>
      </c>
      <c r="K68" s="21">
        <f>IF(FLOW_THRU_100PCT="Y",1,INDEX(VariabilityMatrix,D7L561C1,D7L561C6))</f>
        <v>0.50225231908625079</v>
      </c>
      <c r="L68" s="16" t="s">
        <v>43503</v>
      </c>
      <c r="M68" s="15">
        <f>IF(D7L561C2&lt;&gt;0,D7L561C2*D7L561C4,D7L561C3*D7L561C4)</f>
        <v>584.70022752072759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22530.177105376439</v>
      </c>
      <c r="R68" s="16" t="s">
        <v>43505</v>
      </c>
      <c r="S68" s="21">
        <f>IF(D7L561C7=0,0,D7L561C5/D7L561C7)</f>
        <v>2.5951870009099882E-2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114.75891075607322</v>
      </c>
      <c r="J69" s="16" t="s">
        <v>43512</v>
      </c>
      <c r="K69" s="21">
        <f>IF(FLOW_THRU_100PCT="Y",1,INDEX(VariabilityMatrix,D7L562C1,D7L562C6))</f>
        <v>0.49174669797485232</v>
      </c>
      <c r="L69" s="16" t="s">
        <v>43508</v>
      </c>
      <c r="M69" s="15">
        <f>IF(D7L562C2&lt;&gt;0,D7L562C2*D7L562C4,D7L562C3*D7L562C4)</f>
        <v>56.432315427489769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23172.50929327869</v>
      </c>
      <c r="R69" s="16" t="s">
        <v>43510</v>
      </c>
      <c r="S69" s="21">
        <f>IF(D7L562C7=0,0,D7L562C5/D7L562C7)</f>
        <v>2.4353130993827357E-3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273.05087608866762</v>
      </c>
      <c r="J70" s="16" t="s">
        <v>43517</v>
      </c>
      <c r="K70" s="21">
        <f>IF(FLOW_THRU_100PCT="Y",1,INDEX(VariabilityMatrix,D7L563C1,D7L563C6))</f>
        <v>0.49174669797485232</v>
      </c>
      <c r="L70" s="16" t="s">
        <v>43513</v>
      </c>
      <c r="M70" s="15">
        <f>IF(D7L563C2&lt;&gt;0,D7L563C2*D7L563C4,D7L563C3*D7L563C4)</f>
        <v>134.27186669574286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23172.50929327869</v>
      </c>
      <c r="R70" s="16" t="s">
        <v>43515</v>
      </c>
      <c r="S70" s="21">
        <f>IF(D7L563C7=0,0,D7L563C5/D7L563C7)</f>
        <v>5.794446557183564E-3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2057.6960230190934</v>
      </c>
      <c r="J71" s="16" t="s">
        <v>43522</v>
      </c>
      <c r="K71" s="21">
        <f>IF(FLOW_THRU_100PCT="Y",1,INDEX(VariabilityMatrix,D7L564C1,D7L564C6))</f>
        <v>0.49174669797485232</v>
      </c>
      <c r="L71" s="16" t="s">
        <v>43518</v>
      </c>
      <c r="M71" s="15">
        <f>IF(D7L564C2&lt;&gt;0,D7L564C2*D7L564C4,D7L564C3*D7L564C4)</f>
        <v>1011.8652247556249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23172.50929327869</v>
      </c>
      <c r="R71" s="16" t="s">
        <v>43520</v>
      </c>
      <c r="S71" s="21">
        <f>IF(D7L564C7=0,0,D7L564C5/D7L564C7)</f>
        <v>4.3666622891337964E-2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1.6754898100230748</v>
      </c>
      <c r="J72" s="16" t="s">
        <v>43527</v>
      </c>
      <c r="K72" s="21">
        <f>IF(FLOW_THRU_100PCT="Y",1,INDEX(VariabilityMatrix,D7L565C1,D7L565C6))</f>
        <v>0.49174669797485232</v>
      </c>
      <c r="L72" s="16" t="s">
        <v>43523</v>
      </c>
      <c r="M72" s="15">
        <f>IF(D7L565C2&lt;&gt;0,D7L565C2*D7L565C4,D7L565C3*D7L565C4)</f>
        <v>0.82391658156935965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23172.50929327869</v>
      </c>
      <c r="R72" s="16" t="s">
        <v>43525</v>
      </c>
      <c r="S72" s="21">
        <f>IF(D7L565C7=0,0,D7L565C5/D7L565C7)</f>
        <v>3.5555777371436463E-5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3.9865659014215118</v>
      </c>
      <c r="J73" s="16" t="s">
        <v>43532</v>
      </c>
      <c r="K73" s="21">
        <f>IF(FLOW_THRU_100PCT="Y",1,INDEX(VariabilityMatrix,D7L566C1,D7L566C6))</f>
        <v>0.49174669797485232</v>
      </c>
      <c r="L73" s="16" t="s">
        <v>43528</v>
      </c>
      <c r="M73" s="15">
        <f>IF(D7L566C2&lt;&gt;0,D7L566C2*D7L566C4,D7L566C3*D7L566C4)</f>
        <v>1.9603806182831691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23172.50929327869</v>
      </c>
      <c r="R73" s="16" t="s">
        <v>43530</v>
      </c>
      <c r="S73" s="21">
        <f>IF(D7L566C7=0,0,D7L566C5/D7L566C7)</f>
        <v>8.4599410166243331E-5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30.042536095708307</v>
      </c>
      <c r="J74" s="16" t="s">
        <v>43537</v>
      </c>
      <c r="K74" s="21">
        <f>IF(FLOW_THRU_100PCT="Y",1,INDEX(VariabilityMatrix,D7L567C1,D7L567C6))</f>
        <v>0.49174669797485232</v>
      </c>
      <c r="L74" s="16" t="s">
        <v>43533</v>
      </c>
      <c r="M74" s="15">
        <f>IF(D7L567C2&lt;&gt;0,D7L567C2*D7L567C4,D7L567C3*D7L567C4)</f>
        <v>14.773317923854872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23172.50929327869</v>
      </c>
      <c r="R74" s="16" t="s">
        <v>43535</v>
      </c>
      <c r="S74" s="21">
        <f>IF(D7L567C7=0,0,D7L567C5/D7L567C7)</f>
        <v>6.3753639007666516E-4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8.4988613551895104E-2</v>
      </c>
      <c r="J75" s="16" t="s">
        <v>43542</v>
      </c>
      <c r="K75" s="21">
        <f>IF(FLOW_THRU_100PCT="Y",1,INDEX(VariabilityMatrix,D7L568C1,D7L568C6))</f>
        <v>0.49174669797485232</v>
      </c>
      <c r="L75" s="16" t="s">
        <v>43538</v>
      </c>
      <c r="M75" s="15">
        <f>IF(D7L568C2&lt;&gt;0,D7L568C2*D7L568C4,D7L568C3*D7L568C4)</f>
        <v>4.17928700796052E-2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23172.50929327869</v>
      </c>
      <c r="R75" s="16" t="s">
        <v>43540</v>
      </c>
      <c r="S75" s="21">
        <f>IF(D7L568C7=0,0,D7L568C5/D7L568C7)</f>
        <v>1.8035539246380817E-6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0.20221711094167089</v>
      </c>
      <c r="J76" s="16" t="s">
        <v>43547</v>
      </c>
      <c r="K76" s="21">
        <f>IF(FLOW_THRU_100PCT="Y",1,INDEX(VariabilityMatrix,D7L569C1,D7L569C6))</f>
        <v>0.49174669797485232</v>
      </c>
      <c r="L76" s="16" t="s">
        <v>43543</v>
      </c>
      <c r="M76" s="15">
        <f>IF(D7L569C2&lt;&gt;0,D7L569C2*D7L569C4,D7L569C3*D7L569C4)</f>
        <v>9.9439596579581041E-2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23172.50929327869</v>
      </c>
      <c r="R76" s="16" t="s">
        <v>43545</v>
      </c>
      <c r="S76" s="21">
        <f>IF(D7L569C7=0,0,D7L569C5/D7L569C7)</f>
        <v>4.2912744287224876E-6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1.5238967584779577</v>
      </c>
      <c r="J77" s="16" t="s">
        <v>43552</v>
      </c>
      <c r="K77" s="21">
        <f>IF(FLOW_THRU_100PCT="Y",1,INDEX(VariabilityMatrix,D7L570C1,D7L570C6))</f>
        <v>0.49174669797485232</v>
      </c>
      <c r="L77" s="16" t="s">
        <v>43548</v>
      </c>
      <c r="M77" s="15">
        <f>IF(D7L570C2&lt;&gt;0,D7L570C2*D7L570C4,D7L570C3*D7L570C4)</f>
        <v>0.74937119903611671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23172.50929327869</v>
      </c>
      <c r="R77" s="16" t="s">
        <v>43550</v>
      </c>
      <c r="S77" s="21">
        <f>IF(D7L570C7=0,0,D7L570C5/D7L570C7)</f>
        <v>3.2338802395193164E-5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0.29138953217792607</v>
      </c>
      <c r="J78" s="16" t="s">
        <v>43557</v>
      </c>
      <c r="K78" s="21">
        <f>IF(FLOW_THRU_100PCT="Y",1,INDEX(VariabilityMatrix,D7L571C1,D7L571C6))</f>
        <v>0.49174669797485232</v>
      </c>
      <c r="L78" s="16" t="s">
        <v>43553</v>
      </c>
      <c r="M78" s="15">
        <f>IF(D7L571C2&lt;&gt;0,D7L571C2*D7L571C4,D7L571C3*D7L571C4)</f>
        <v>0.14328984027293212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23172.50929327869</v>
      </c>
      <c r="R78" s="16" t="s">
        <v>43555</v>
      </c>
      <c r="S78" s="21">
        <f>IF(D7L571C7=0,0,D7L571C5/D7L571C7)</f>
        <v>6.1836134559019941E-6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0.69331580894287159</v>
      </c>
      <c r="J79" s="16" t="s">
        <v>43562</v>
      </c>
      <c r="K79" s="21">
        <f>IF(FLOW_THRU_100PCT="Y",1,INDEX(VariabilityMatrix,D7L572C1,D7L572C6))</f>
        <v>0.49174669797485232</v>
      </c>
      <c r="L79" s="16" t="s">
        <v>43558</v>
      </c>
      <c r="M79" s="15">
        <f>IF(D7L572C2&lt;&gt;0,D7L572C2*D7L572C4,D7L572C3*D7L572C4)</f>
        <v>0.3409357597014207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23172.50929327869</v>
      </c>
      <c r="R79" s="16" t="s">
        <v>43560</v>
      </c>
      <c r="S79" s="21">
        <f>IF(D7L572C7=0,0,D7L572C5/D7L572C7)</f>
        <v>1.4712940898477099E-5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5.2247888862101401</v>
      </c>
      <c r="J80" s="16" t="s">
        <v>43567</v>
      </c>
      <c r="K80" s="21">
        <f>IF(FLOW_THRU_100PCT="Y",1,INDEX(VariabilityMatrix,D7L573C1,D7L573C6))</f>
        <v>0.49174669797485232</v>
      </c>
      <c r="L80" s="16" t="s">
        <v>43563</v>
      </c>
      <c r="M80" s="15">
        <f>IF(D7L573C2&lt;&gt;0,D7L573C2*D7L573C4,D7L573C3*D7L573C4)</f>
        <v>2.5692726824095429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23172.50929327869</v>
      </c>
      <c r="R80" s="16" t="s">
        <v>43565</v>
      </c>
      <c r="S80" s="21">
        <f>IF(D7L573C7=0,0,D7L573C5/D7L573C7)</f>
        <v>1.1087589392637655E-4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0.49174669797485232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23172.50929327869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0.49174669797485232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23172.50929327869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0.49174669797485232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23172.50929327869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0.49174669797485232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23172.50929327869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0.49174669797485232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23172.50929327869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0.49174669797485232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23172.50929327869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20.992187547318089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20.992187547318089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23172.50929327869</v>
      </c>
      <c r="R87" s="16" t="s">
        <v>43600</v>
      </c>
      <c r="S87" s="21">
        <f>IF(D7L580C7=0,0,D7L580C5/D7L580C7)</f>
        <v>9.0590912195283855E-4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49.947626402592711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49.947626402592711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23172.50929327869</v>
      </c>
      <c r="R88" s="16" t="s">
        <v>43604</v>
      </c>
      <c r="S88" s="21">
        <f>IF(D7L581C7=0,0,D7L581C5/D7L581C7)</f>
        <v>2.1554690418046476E-3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-5.2012773419989045E-4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-5.2012773419989045E-4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23172.50929327869</v>
      </c>
      <c r="R89" s="16" t="s">
        <v>43608</v>
      </c>
      <c r="S89" s="21">
        <f>IF(D7L582C7=0,0,D7L582C5/D7L582C7)</f>
        <v>-2.244589602347279E-8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62247.849084989313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56873.941518992935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2.5269423724846374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116A7-29E3-4071-9848-75330C3B25D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35.287206031311975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17.643603015655987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23172.50929327869</v>
      </c>
      <c r="R8" s="16" t="s">
        <v>43642</v>
      </c>
      <c r="S8" s="21">
        <f>IF(D7L601C7=0,0,D7L601C5/D7L601C7)</f>
        <v>7.6140234932492218E-4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83.960386675778381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41.98019333788919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23172.50929327869</v>
      </c>
      <c r="R9" s="16" t="s">
        <v>43646</v>
      </c>
      <c r="S9" s="21">
        <f>IF(D7L602C7=0,0,D7L602C5/D7L602C7)</f>
        <v>1.8116377819326528E-3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632.72074504457044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316.36037252228522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23172.50929327869</v>
      </c>
      <c r="R10" s="16" t="s">
        <v>43650</v>
      </c>
      <c r="S10" s="21">
        <f>IF(D7L603C7=0,0,D7L603C5/D7L603C7)</f>
        <v>1.3652400286836749E-2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4.6638581243966035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4.6638581243966035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23172.50929327869</v>
      </c>
      <c r="R11" s="16" t="s">
        <v>43654</v>
      </c>
      <c r="S11" s="21">
        <f>IF(D7L604C7=0,0,D7L604C5/D7L604C7)</f>
        <v>2.0126685743737647E-4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11.096920826711042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11.096920826711042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23172.50929327869</v>
      </c>
      <c r="R12" s="16" t="s">
        <v>43658</v>
      </c>
      <c r="S12" s="21">
        <f>IF(D7L605C7=0,0,D7L605C5/D7L605C7)</f>
        <v>4.7888300253826039E-4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83.625770332508168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83.625770332508168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23172.50929327869</v>
      </c>
      <c r="R13" s="16" t="s">
        <v>43662</v>
      </c>
      <c r="S13" s="21">
        <f>IF(D7L606C7=0,0,D7L606C5/D7L606C7)</f>
        <v>3.6088353347543708E-3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-14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-14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23172.50929327869</v>
      </c>
      <c r="R14" s="16" t="s">
        <v>43666</v>
      </c>
      <c r="S14" s="21">
        <f>IF(D7L607C7=0,0,D7L607C5/D7L607C7)</f>
        <v>-6.0416417673250322E-4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2928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2928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23172.50929327869</v>
      </c>
      <c r="R15" s="16" t="s">
        <v>43670</v>
      </c>
      <c r="S15" s="21">
        <f>IF(D7L608C7=0,0,D7L608C5/D7L608C7)</f>
        <v>0.12635662210519782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11142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11142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23172.50929327869</v>
      </c>
      <c r="R16" s="16" t="s">
        <v>43675</v>
      </c>
      <c r="S16" s="21">
        <f>IF(D7L609C7=0,0,D7L609C5/D7L609C7)</f>
        <v>0.48082837551096791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-2273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-2273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23172.50929327869</v>
      </c>
      <c r="R17" s="16" t="s">
        <v>43679</v>
      </c>
      <c r="S17" s="21">
        <f>IF(D7L610C7=0,0,D7L610C5/D7L610C7)</f>
        <v>-9.8090369550927134E-2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12439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12439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23172.50929327869</v>
      </c>
      <c r="R18" s="16" t="s">
        <v>43684</v>
      </c>
      <c r="S18" s="21">
        <f>IF(D7L611C7=0,0,D7L611C5/D7L611C7)</f>
        <v>0.53679987102682913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23172.50929327869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27.597016943351083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13.798508471675541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23172.50929327869</v>
      </c>
      <c r="R20" s="16" t="s">
        <v>43692</v>
      </c>
      <c r="S20" s="21">
        <f>IF(D7L613C7=0,0,D7L613C5/D7L613C7)</f>
        <v>5.9546889363759463E-4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-1.3355353558154945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-1.3355353558154945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23172.50929327869</v>
      </c>
      <c r="R21" s="16" t="s">
        <v>43696</v>
      </c>
      <c r="S21" s="21">
        <f>IF(D7L614C7=0,0,D7L614C5/D7L614C7)</f>
        <v>-5.7634472767387071E-5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65.662784738631132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32.831392369315566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23172.50929327869</v>
      </c>
      <c r="R22" s="16" t="s">
        <v>43700</v>
      </c>
      <c r="S22" s="21">
        <f>IF(D7L615C7=0,0,D7L615C5/D7L615C7)</f>
        <v>1.4168250815563806E-3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-3.1776974576548285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-3.1776974576548285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23172.50929327869</v>
      </c>
      <c r="R23" s="16" t="s">
        <v>43704</v>
      </c>
      <c r="S23" s="21">
        <f>IF(D7L616C7=0,0,D7L616C5/D7L616C7)</f>
        <v>-1.3713221202921413E-4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494.83104743148539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247.41552371574269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23172.50929327869</v>
      </c>
      <c r="R24" s="16" t="s">
        <v>43708</v>
      </c>
      <c r="S24" s="21">
        <f>IF(D7L617C7=0,0,D7L617C5/D7L617C7)</f>
        <v>1.0677114014040201E-2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-23.946949061796477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-23.946949061796477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23172.50929327869</v>
      </c>
      <c r="R25" s="16" t="s">
        <v>43712</v>
      </c>
      <c r="S25" s="21">
        <f>IF(D7L618C7=0,0,D7L618C5/D7L618C7)</f>
        <v>-1.0334206260839613E-3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23172.50929327869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23172.50929327869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23172.50929327869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-3970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-3970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23172.50929327869</v>
      </c>
      <c r="R29" s="16" t="s">
        <v>43730</v>
      </c>
      <c r="S29" s="21">
        <f>IF(D7L622C7=0,0,D7L622C5/D7L622C7)</f>
        <v>-0.17132369868771699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2610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2610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23172.50929327869</v>
      </c>
      <c r="R30" s="16" t="s">
        <v>43734</v>
      </c>
      <c r="S30" s="21">
        <f>IF(D7L623C7=0,0,D7L623C5/D7L623C7)</f>
        <v>0.11263346437655954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24272.985554273477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23602.955960840918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1.0185757468953556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166.71571130316369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83.357855651581843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23172.50929327869</v>
      </c>
      <c r="R32" s="16" t="s">
        <v>43742</v>
      </c>
      <c r="S32" s="21">
        <f>IF(D7L625C7=0,0,D7L625C5/D7L625C7)</f>
        <v>3.5972735881374847E-3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396.67395524373381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198.33697762186691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23172.50929327869</v>
      </c>
      <c r="R33" s="16" t="s">
        <v>43746</v>
      </c>
      <c r="S33" s="21">
        <f>IF(D7L626C7=0,0,D7L626C5/D7L626C7)</f>
        <v>8.5591497714662956E-3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2989.3125846453236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1494.6562923226618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23172.50929327869</v>
      </c>
      <c r="R34" s="16" t="s">
        <v>43750</v>
      </c>
      <c r="S34" s="21">
        <f>IF(D7L627C7=0,0,D7L627C5/D7L627C7)</f>
        <v>6.4501270596369759E-2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326.88808679127197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326.88808679127197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23172.50929327869</v>
      </c>
      <c r="R35" s="16" t="s">
        <v>43754</v>
      </c>
      <c r="S35" s="21">
        <f>IF(D7L628C7=0,0,D7L628C5/D7L628C7)</f>
        <v>1.4106719417136563E-2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13513.250898958033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13513.250898958033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23172.50929327869</v>
      </c>
      <c r="R36" s="16" t="s">
        <v>43758</v>
      </c>
      <c r="S36" s="21">
        <f>IF(D7L629C7=0,0,D7L629C5/D7L629C7)</f>
        <v>0.5831587217391957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19864.609013709545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19864.609013709545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23172.50929327869</v>
      </c>
      <c r="R37" s="16" t="s">
        <v>43762</v>
      </c>
      <c r="S37" s="21">
        <f>IF(D7L630C7=0,0,D7L630C5/D7L630C7)</f>
        <v>0.857248939348635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37257.450250651076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35481.099125054956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1.5311720744609407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71F2F-0641-4E65-9FB7-EFDD27F16943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973043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973043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12758.289000000001</v>
      </c>
      <c r="R8" s="16" t="s">
        <v>43792</v>
      </c>
      <c r="S8" s="21">
        <f>IF(D7L701C7=0,0,D7L701C5/D7L701C7)</f>
        <v>76.267515181698727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32780.487072877819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32780.487072877819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12758.289000000001</v>
      </c>
      <c r="R9" s="16" t="s">
        <v>43796</v>
      </c>
      <c r="S9" s="21">
        <f>IF(D7L702C7=0,0,D7L702C5/D7L702C7)</f>
        <v>2.5693482153349732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19406.7869782786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19406.7869782786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12758.289000000001</v>
      </c>
      <c r="R10" s="16" t="s">
        <v>43801</v>
      </c>
      <c r="S10" s="21">
        <f>IF(D7L703C7=0,0,D7L703C5/D7L703C7)</f>
        <v>1.5211120376939729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6056.4022604133424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6056.4022604133424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12758.289000000001</v>
      </c>
      <c r="R11" s="16" t="s">
        <v>43806</v>
      </c>
      <c r="S11" s="21">
        <f>IF(D7L704C7=0,0,D7L704C5/D7L704C7)</f>
        <v>0.47470332898191459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0.93261506935838345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0.93261506935838345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12758.289000000001</v>
      </c>
      <c r="R12" s="16" t="s">
        <v>43811</v>
      </c>
      <c r="S12" s="21">
        <f>IF(D7L705C7=0,0,D7L705C5/D7L705C7)</f>
        <v>7.3098757157670854E-5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12758.289000000001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2118.9014375822471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2118.9014375822471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12758.289000000001</v>
      </c>
      <c r="R14" s="16" t="s">
        <v>43821</v>
      </c>
      <c r="S14" s="21">
        <f>IF(D7L707C7=0,0,D7L707C5/D7L707C7)</f>
        <v>0.16608037626222819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11975.42709234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11975.42709234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11766.170399999999</v>
      </c>
      <c r="R15" s="16" t="s">
        <v>43826</v>
      </c>
      <c r="S15" s="21">
        <f>IF(D7L708C7=0,0,D7L708C5/D7L708C7)</f>
        <v>1.0177846049501376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442.70863288212189</v>
      </c>
      <c r="J16" s="16" t="s">
        <v>43832</v>
      </c>
      <c r="K16" s="21">
        <f>IF(FLOW_THRU_100PCT="Y",1,INDEX(VariabilityMatrix,D7L709C1,D7L709C6))</f>
        <v>0.4974550993029121</v>
      </c>
      <c r="L16" s="16" t="s">
        <v>43828</v>
      </c>
      <c r="M16" s="15">
        <f>IF(D7L709C2&lt;&gt;0,D7L709C2*D7L709C4,D7L709C3*D7L709C4)</f>
        <v>220.22766693263239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11766.170399999999</v>
      </c>
      <c r="R16" s="16" t="s">
        <v>43830</v>
      </c>
      <c r="S16" s="21">
        <f>IF(D7L709C7=0,0,D7L709C5/D7L709C7)</f>
        <v>1.871702171954202E-2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18.203124326702323</v>
      </c>
      <c r="J17" s="16" t="s">
        <v>43837</v>
      </c>
      <c r="K17" s="21">
        <f>IF(FLOW_THRU_100PCT="Y",1,INDEX(VariabilityMatrix,D7L710C1,D7L710C6))</f>
        <v>0.49174669797485232</v>
      </c>
      <c r="L17" s="16" t="s">
        <v>43833</v>
      </c>
      <c r="M17" s="15">
        <f>IF(D7L710C2&lt;&gt;0,D7L710C2*D7L710C4,D7L710C3*D7L710C4)</f>
        <v>8.9513262804815739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12758.289000000001</v>
      </c>
      <c r="R17" s="16" t="s">
        <v>43835</v>
      </c>
      <c r="S17" s="21">
        <f>IF(D7L710C7=0,0,D7L710C5/D7L710C7)</f>
        <v>7.0160867812929875E-4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4439.3893012777362</v>
      </c>
      <c r="J18" s="16" t="s">
        <v>43842</v>
      </c>
      <c r="K18" s="21">
        <f>IF(FLOW_THRU_100PCT="Y",1,INDEX(VariabilityMatrix,D7L711C1,D7L711C6))</f>
        <v>0.4974550993029121</v>
      </c>
      <c r="L18" s="16" t="s">
        <v>43838</v>
      </c>
      <c r="M18" s="15">
        <f>IF(D7L711C2&lt;&gt;0,D7L711C2*D7L711C4,D7L711C3*D7L711C4)</f>
        <v>2208.396845711402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11766.170399999999</v>
      </c>
      <c r="R18" s="16" t="s">
        <v>43840</v>
      </c>
      <c r="S18" s="21">
        <f>IF(D7L711C7=0,0,D7L711C5/D7L711C7)</f>
        <v>0.18769036743776907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746.80870793807458</v>
      </c>
      <c r="J19" s="16" t="s">
        <v>43847</v>
      </c>
      <c r="K19" s="21">
        <f>IF(FLOW_THRU_100PCT="Y",1,INDEX(VariabilityMatrix,D7L712C1,D7L712C6))</f>
        <v>0.49174669797485232</v>
      </c>
      <c r="L19" s="16" t="s">
        <v>43843</v>
      </c>
      <c r="M19" s="15">
        <f>IF(D7L712C2&lt;&gt;0,D7L712C2*D7L712C4,D7L712C3*D7L712C4)</f>
        <v>367.24071614741405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12758.289000000001</v>
      </c>
      <c r="R19" s="16" t="s">
        <v>43845</v>
      </c>
      <c r="S19" s="21">
        <f>IF(D7L712C7=0,0,D7L712C5/D7L712C7)</f>
        <v>2.8784480124836021E-2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5.7673265193512311</v>
      </c>
      <c r="J20" s="16" t="s">
        <v>43852</v>
      </c>
      <c r="K20" s="21">
        <f>IF(FLOW_THRU_100PCT="Y",1,INDEX(VariabilityMatrix,D7L713C1,D7L713C6))</f>
        <v>0.49174669797485232</v>
      </c>
      <c r="L20" s="16" t="s">
        <v>43848</v>
      </c>
      <c r="M20" s="15">
        <f>IF(D7L713C2&lt;&gt;0,D7L713C2*D7L713C4,D7L713C3*D7L713C4)</f>
        <v>2.836063772033766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12758.289000000001</v>
      </c>
      <c r="R20" s="16" t="s">
        <v>43850</v>
      </c>
      <c r="S20" s="21">
        <f>IF(D7L713C7=0,0,D7L713C5/D7L713C7)</f>
        <v>2.2229185841720359E-4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0.18022895372972597</v>
      </c>
      <c r="J21" s="16" t="s">
        <v>43857</v>
      </c>
      <c r="K21" s="21">
        <f>IF(FLOW_THRU_100PCT="Y",1,INDEX(VariabilityMatrix,D7L714C1,D7L714C6))</f>
        <v>0.49174669797485232</v>
      </c>
      <c r="L21" s="16" t="s">
        <v>43853</v>
      </c>
      <c r="M21" s="15">
        <f>IF(D7L714C2&lt;&gt;0,D7L714C2*D7L714C4,D7L714C3*D7L714C4)</f>
        <v>8.8626992876055188E-2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12758.289000000001</v>
      </c>
      <c r="R21" s="16" t="s">
        <v>43855</v>
      </c>
      <c r="S21" s="21">
        <f>IF(D7L714C7=0,0,D7L714C5/D7L714C7)</f>
        <v>6.9466205755376121E-6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22.708848169945473</v>
      </c>
      <c r="J22" s="16" t="s">
        <v>43862</v>
      </c>
      <c r="K22" s="21">
        <f>IF(FLOW_THRU_100PCT="Y",1,INDEX(VariabilityMatrix,D7L715C1,D7L715C6))</f>
        <v>0.49174669797485232</v>
      </c>
      <c r="L22" s="16" t="s">
        <v>43858</v>
      </c>
      <c r="M22" s="15">
        <f>IF(D7L715C2&lt;&gt;0,D7L715C2*D7L715C4,D7L715C3*D7L715C4)</f>
        <v>11.167001102382955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12758.289000000001</v>
      </c>
      <c r="R22" s="16" t="s">
        <v>43860</v>
      </c>
      <c r="S22" s="21">
        <f>IF(D7L715C7=0,0,D7L715C5/D7L715C7)</f>
        <v>8.7527419251773916E-4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16.941521650594243</v>
      </c>
      <c r="J23" s="16" t="s">
        <v>43867</v>
      </c>
      <c r="K23" s="21">
        <f>IF(FLOW_THRU_100PCT="Y",1,INDEX(VariabilityMatrix,D7L716C1,D7L716C6))</f>
        <v>0.49174669797485232</v>
      </c>
      <c r="L23" s="16" t="s">
        <v>43863</v>
      </c>
      <c r="M23" s="15">
        <f>IF(D7L716C2&lt;&gt;0,D7L716C2*D7L716C4,D7L716C3*D7L716C4)</f>
        <v>8.3309373303491885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12758.289000000001</v>
      </c>
      <c r="R23" s="16" t="s">
        <v>43865</v>
      </c>
      <c r="S23" s="21">
        <f>IF(D7L716C7=0,0,D7L716C5/D7L716C7)</f>
        <v>6.5298233410053563E-4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0.49174669797485232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12758.289000000001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73.206632421364588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73.206632421364588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12758.289000000001</v>
      </c>
      <c r="R25" s="16" t="s">
        <v>43875</v>
      </c>
      <c r="S25" s="21">
        <f>IF(D7L718C7=0,0,D7L718C5/D7L718C7)</f>
        <v>5.7379663073445497E-3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267.64448946606217</v>
      </c>
      <c r="J26" s="16" t="s">
        <v>43881</v>
      </c>
      <c r="K26" s="21">
        <f>IF(FLOW_THRU_100PCT="Y",1,INDEX(VariabilityMatrix,D7L719C1,D7L719C6))</f>
        <v>0.4974550993029121</v>
      </c>
      <c r="L26" s="16" t="s">
        <v>43877</v>
      </c>
      <c r="M26" s="15">
        <f>IF(D7L719C2&lt;&gt;0,D7L719C2*D7L719C4,D7L719C3*D7L719C4)</f>
        <v>133.14111608521716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11766.170399999999</v>
      </c>
      <c r="R26" s="16" t="s">
        <v>43879</v>
      </c>
      <c r="S26" s="21">
        <f>IF(D7L719C7=0,0,D7L719C5/D7L719C7)</f>
        <v>1.1315586257803743E-2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802.01095812902929</v>
      </c>
      <c r="J27" s="16" t="s">
        <v>43886</v>
      </c>
      <c r="K27" s="21">
        <f>IF(FLOW_THRU_100PCT="Y",1,INDEX(VariabilityMatrix,D7L720C1,D7L720C6))</f>
        <v>0.50225231908625079</v>
      </c>
      <c r="L27" s="16" t="s">
        <v>43882</v>
      </c>
      <c r="M27" s="15">
        <f>IF(D7L720C2&lt;&gt;0,D7L720C2*D7L720C4,D7L720C3*D7L720C4)</f>
        <v>402.81186365289096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12417.080333333333</v>
      </c>
      <c r="R27" s="16" t="s">
        <v>43884</v>
      </c>
      <c r="S27" s="21">
        <f>IF(D7L720C7=0,0,D7L720C5/D7L720C7)</f>
        <v>3.2440143160832491E-2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1052183.2637270873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1048801.4971243439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82.302441654461632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26663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13331.5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12758.289000000001</v>
      </c>
      <c r="R29" s="16" t="s">
        <v>43893</v>
      </c>
      <c r="S29" s="21">
        <f>IF(D7L722C7=0,0,D7L722C5/D7L722C7)</f>
        <v>1.0449285166686535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6158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6158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12758.289000000001</v>
      </c>
      <c r="R30" s="16" t="s">
        <v>43898</v>
      </c>
      <c r="S30" s="21">
        <f>IF(D7L723C7=0,0,D7L723C5/D7L723C7)</f>
        <v>0.48266660208120382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32821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19489.5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1.5275951187498573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60146.880163210633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30073.440081605317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12758.289000000001</v>
      </c>
      <c r="R32" s="16" t="s">
        <v>43907</v>
      </c>
      <c r="S32" s="21">
        <f>IF(D7L725C7=0,0,D7L725C5/D7L725C7)</f>
        <v>2.3571687458722179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B3BB7-7DA9-4AD2-9A51-E40DB9408A4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70306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70306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581.9</v>
      </c>
      <c r="R8" s="16" t="s">
        <v>43923</v>
      </c>
      <c r="S8" s="21">
        <f>IF(D7L726C7=0,0,D7L726C5/D7L726C7)</f>
        <v>120.82144698401788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2368.5129271221804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2368.5129271221804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581.9</v>
      </c>
      <c r="R9" s="16" t="s">
        <v>43927</v>
      </c>
      <c r="S9" s="21">
        <f>IF(D7L727C7=0,0,D7L727C5/D7L727C7)</f>
        <v>4.0703092062591173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1402.2130217213989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1402.2130217213989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581.9</v>
      </c>
      <c r="R10" s="16" t="s">
        <v>43931</v>
      </c>
      <c r="S10" s="21">
        <f>IF(D7L728C7=0,0,D7L728C5/D7L728C7)</f>
        <v>2.4097147649448343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437.59773958665795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437.59773958665795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581.9</v>
      </c>
      <c r="R11" s="16" t="s">
        <v>43935</v>
      </c>
      <c r="S11" s="21">
        <f>IF(D7L729C7=0,0,D7L729C5/D7L729C7)</f>
        <v>0.75201536275418113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6.7384930641616561E-2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6.7384930641616561E-2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581.9</v>
      </c>
      <c r="R12" s="16" t="s">
        <v>43939</v>
      </c>
      <c r="S12" s="21">
        <f>IF(D7L730C7=0,0,D7L730C5/D7L730C7)</f>
        <v>1.1580156494520804E-4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581.9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153.09856241775282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153.09856241775282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581.9</v>
      </c>
      <c r="R14" s="16" t="s">
        <v>43947</v>
      </c>
      <c r="S14" s="21">
        <f>IF(D7L732C7=0,0,D7L732C5/D7L732C7)</f>
        <v>0.26310115555551267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74667.489635778649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74667.489635778649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128.3167032750965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23F14-00C6-495B-A3E2-9439D868D79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3155.9906194967743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3155.9906194967743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3155.9906194967743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3155.9906194967743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3155.9906194967743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3155.9906194967743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3155.9906194967743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BC99D-2AED-476C-B206-C6BB4C28344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25219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25219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26908.885999999999</v>
      </c>
      <c r="R8" s="16" t="s">
        <v>44024</v>
      </c>
      <c r="S8" s="21">
        <f>IF(D7L801C7=0,0,D7L801C5/D7L801C7)</f>
        <v>0.93719970421666665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88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88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26908.885999999999</v>
      </c>
      <c r="R9" s="16" t="s">
        <v>44029</v>
      </c>
      <c r="S9" s="21">
        <f>IF(D7L802C7=0,0,D7L802C5/D7L802C7)</f>
        <v>3.2702951731260819E-3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4765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4765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26908.885999999999</v>
      </c>
      <c r="R10" s="16" t="s">
        <v>44034</v>
      </c>
      <c r="S10" s="21">
        <f>IF(D7L803C7=0,0,D7L803C5/D7L803C7)</f>
        <v>0.17707905113574751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26908.885999999999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9477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9477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26908.885999999999</v>
      </c>
      <c r="R12" s="16" t="s">
        <v>44044</v>
      </c>
      <c r="S12" s="21">
        <f>IF(D7L805C7=0,0,D7L805C5/D7L805C7)</f>
        <v>0.35218849267858954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26908.885999999999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26908.885999999999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26908.885999999999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26908.885999999999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13906.036867799998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13906.036867799998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34109.878600000004</v>
      </c>
      <c r="R17" s="16" t="s">
        <v>44069</v>
      </c>
      <c r="S17" s="21">
        <f>IF(D7L810C7=0,0,D7L810C5/D7L810C7)</f>
        <v>0.40768356378143183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514.07958339038873</v>
      </c>
      <c r="J18" s="16" t="s">
        <v>44075</v>
      </c>
      <c r="K18" s="21">
        <f>IF(FLOW_THRU_100PCT="Y",1,INDEX(VariabilityMatrix,D7L811C1,D7L811C6))</f>
        <v>0.4974550993029121</v>
      </c>
      <c r="L18" s="16" t="s">
        <v>44071</v>
      </c>
      <c r="M18" s="15">
        <f>IF(D7L811C2&lt;&gt;0,D7L811C2*D7L811C4,D7L811C3*D7L811C4)</f>
        <v>255.73151020506552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34109.878600000004</v>
      </c>
      <c r="R18" s="16" t="s">
        <v>44073</v>
      </c>
      <c r="S18" s="21">
        <f>IF(D7L811C7=0,0,D7L811C5/D7L811C7)</f>
        <v>7.4972858509401285E-3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21.137727785774295</v>
      </c>
      <c r="J19" s="16" t="s">
        <v>44080</v>
      </c>
      <c r="K19" s="21">
        <f>IF(FLOW_THRU_100PCT="Y",1,INDEX(VariabilityMatrix,D7L812C1,D7L812C6))</f>
        <v>0.49174669797485232</v>
      </c>
      <c r="L19" s="16" t="s">
        <v>44076</v>
      </c>
      <c r="M19" s="15">
        <f>IF(D7L812C2&lt;&gt;0,D7L812C2*D7L812C4,D7L812C3*D7L812C4)</f>
        <v>10.394407841345796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26908.885999999999</v>
      </c>
      <c r="R19" s="16" t="s">
        <v>44078</v>
      </c>
      <c r="S19" s="21">
        <f>IF(D7L812C7=0,0,D7L812C5/D7L812C7)</f>
        <v>3.8628161126201196E-4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5155.0822211237037</v>
      </c>
      <c r="J20" s="16" t="s">
        <v>44085</v>
      </c>
      <c r="K20" s="21">
        <f>IF(FLOW_THRU_100PCT="Y",1,INDEX(VariabilityMatrix,D7L813C1,D7L813C6))</f>
        <v>0.4974550993029121</v>
      </c>
      <c r="L20" s="16" t="s">
        <v>44081</v>
      </c>
      <c r="M20" s="15">
        <f>IF(D7L813C2&lt;&gt;0,D7L813C2*D7L813C4,D7L813C3*D7L813C4)</f>
        <v>2564.4219382237688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34109.878600000004</v>
      </c>
      <c r="R20" s="16" t="s">
        <v>44083</v>
      </c>
      <c r="S20" s="21">
        <f>IF(D7L813C7=0,0,D7L813C5/D7L813C7)</f>
        <v>7.518120976905994E-2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867.20493103947285</v>
      </c>
      <c r="J21" s="16" t="s">
        <v>44090</v>
      </c>
      <c r="K21" s="21">
        <f>IF(FLOW_THRU_100PCT="Y",1,INDEX(VariabilityMatrix,D7L814C1,D7L814C6))</f>
        <v>0.49174669797485232</v>
      </c>
      <c r="L21" s="16" t="s">
        <v>44086</v>
      </c>
      <c r="M21" s="15">
        <f>IF(D7L814C2&lt;&gt;0,D7L814C2*D7L814C4,D7L814C3*D7L814C4)</f>
        <v>426.44516130617029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26908.885999999999</v>
      </c>
      <c r="R21" s="16" t="s">
        <v>44088</v>
      </c>
      <c r="S21" s="21">
        <f>IF(D7L814C7=0,0,D7L814C5/D7L814C7)</f>
        <v>1.5847744916165252E-2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6.6971018727205696</v>
      </c>
      <c r="J22" s="16" t="s">
        <v>44095</v>
      </c>
      <c r="K22" s="21">
        <f>IF(FLOW_THRU_100PCT="Y",1,INDEX(VariabilityMatrix,D7L815C1,D7L815C6))</f>
        <v>0.49174669797485232</v>
      </c>
      <c r="L22" s="16" t="s">
        <v>44091</v>
      </c>
      <c r="M22" s="15">
        <f>IF(D7L815C2&lt;&gt;0,D7L815C2*D7L815C4,D7L815C3*D7L815C4)</f>
        <v>3.2932777319115396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26908.885999999999</v>
      </c>
      <c r="R22" s="16" t="s">
        <v>44093</v>
      </c>
      <c r="S22" s="21">
        <f>IF(D7L815C7=0,0,D7L815C5/D7L815C7)</f>
        <v>1.2238625307311272E-4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0.2092844335225178</v>
      </c>
      <c r="J23" s="16" t="s">
        <v>44100</v>
      </c>
      <c r="K23" s="21">
        <f>IF(FLOW_THRU_100PCT="Y",1,INDEX(VariabilityMatrix,D7L816C1,D7L816C6))</f>
        <v>0.49174669797485232</v>
      </c>
      <c r="L23" s="16" t="s">
        <v>44096</v>
      </c>
      <c r="M23" s="15">
        <f>IF(D7L816C2&lt;&gt;0,D7L816C2*D7L816C4,D7L816C3*D7L816C4)</f>
        <v>0.10291492912223561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26908.885999999999</v>
      </c>
      <c r="R23" s="16" t="s">
        <v>44098</v>
      </c>
      <c r="S23" s="21">
        <f>IF(D7L816C7=0,0,D7L816C5/D7L816C7)</f>
        <v>3.8245704085347726E-6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26.369838623837239</v>
      </c>
      <c r="J24" s="16" t="s">
        <v>44105</v>
      </c>
      <c r="K24" s="21">
        <f>IF(FLOW_THRU_100PCT="Y",1,INDEX(VariabilityMatrix,D7L817C1,D7L817C6))</f>
        <v>0.49174669797485232</v>
      </c>
      <c r="L24" s="16" t="s">
        <v>44101</v>
      </c>
      <c r="M24" s="15">
        <f>IF(D7L817C2&lt;&gt;0,D7L817C2*D7L817C4,D7L817C3*D7L817C4)</f>
        <v>12.967281069401686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26908.885999999999</v>
      </c>
      <c r="R24" s="16" t="s">
        <v>44103</v>
      </c>
      <c r="S24" s="21">
        <f>IF(D7L817C7=0,0,D7L817C5/D7L817C7)</f>
        <v>4.8189587147538126E-4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19.672736751116673</v>
      </c>
      <c r="J25" s="16" t="s">
        <v>44110</v>
      </c>
      <c r="K25" s="21">
        <f>IF(FLOW_THRU_100PCT="Y",1,INDEX(VariabilityMatrix,D7L818C1,D7L818C6))</f>
        <v>0.49174669797485232</v>
      </c>
      <c r="L25" s="16" t="s">
        <v>44106</v>
      </c>
      <c r="M25" s="15">
        <f>IF(D7L818C2&lt;&gt;0,D7L818C2*D7L818C4,D7L818C3*D7L818C4)</f>
        <v>9.6740033374901486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26908.885999999999</v>
      </c>
      <c r="R25" s="16" t="s">
        <v>44108</v>
      </c>
      <c r="S25" s="21">
        <f>IF(D7L818C7=0,0,D7L818C5/D7L818C7)</f>
        <v>3.5950961840226862E-4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0.49174669797485232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26908.885999999999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85.008586463704873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85.008586463704873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26908.885999999999</v>
      </c>
      <c r="R27" s="16" t="s">
        <v>44118</v>
      </c>
      <c r="S27" s="21">
        <f>IF(D7L820C7=0,0,D7L820C5/D7L820C7)</f>
        <v>3.1591269316650597E-3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310.79260132269019</v>
      </c>
      <c r="J28" s="16" t="s">
        <v>44124</v>
      </c>
      <c r="K28" s="21">
        <f>IF(FLOW_THRU_100PCT="Y",1,INDEX(VariabilityMatrix,D7L821C1,D7L821C6))</f>
        <v>0.4974550993029121</v>
      </c>
      <c r="L28" s="16" t="s">
        <v>44120</v>
      </c>
      <c r="M28" s="15">
        <f>IF(D7L821C2&lt;&gt;0,D7L821C2*D7L821C4,D7L821C3*D7L821C4)</f>
        <v>154.60536435358921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34109.878600000004</v>
      </c>
      <c r="R28" s="16" t="s">
        <v>44122</v>
      </c>
      <c r="S28" s="21">
        <f>IF(D7L821C7=0,0,D7L821C5/D7L821C7)</f>
        <v>4.5325685900737623E-3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931.30657187631255</v>
      </c>
      <c r="J29" s="16" t="s">
        <v>44129</v>
      </c>
      <c r="K29" s="21">
        <f>IF(FLOW_THRU_100PCT="Y",1,INDEX(VariabilityMatrix,D7L822C1,D7L822C6))</f>
        <v>0.50225231908625079</v>
      </c>
      <c r="L29" s="16" t="s">
        <v>44125</v>
      </c>
      <c r="M29" s="15">
        <f>IF(D7L822C2&lt;&gt;0,D7L822C2*D7L822C4,D7L822C3*D7L822C4)</f>
        <v>467.75088550514408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30917.013666666666</v>
      </c>
      <c r="R29" s="16" t="s">
        <v>44127</v>
      </c>
      <c r="S29" s="21">
        <f>IF(D7L822C7=0,0,D7L822C5/D7L822C7)</f>
        <v>1.5129238889247963E-2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61352.834010113962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57425.878362233496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1.9993955114797131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8675.9722123059964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4337.9861061529982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26908.885999999999</v>
      </c>
      <c r="R31" s="16" t="s">
        <v>44136</v>
      </c>
      <c r="S31" s="21">
        <f>IF(D7L824C7=0,0,D7L824C5/D7L824C7)</f>
        <v>0.16121017072772906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1164.2920379379937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1164.2920379379937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26908.885999999999</v>
      </c>
      <c r="R32" s="16" t="s">
        <v>44141</v>
      </c>
      <c r="S32" s="21">
        <f>IF(D7L825C7=0,0,D7L825C5/D7L825C7)</f>
        <v>4.3267938997474428E-2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9840.2642502439903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5502.2781440909921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0.20447810972520347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19137.450551838894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9568.7252759194471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26908.885999999999</v>
      </c>
      <c r="R34" s="16" t="s">
        <v>44150</v>
      </c>
      <c r="S34" s="21">
        <f>IF(D7L827C7=0,0,D7L827C5/D7L827C7)</f>
        <v>0.35559722821373757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9EB6F-7443-4B55-A0F6-BABB50E21A1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16801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16801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31077.440999999999</v>
      </c>
      <c r="R8" s="16" t="s">
        <v>44182</v>
      </c>
      <c r="S8" s="21">
        <f>IF(D7L901C7=0,0,D7L901C5/D7L901C7)</f>
        <v>0.5406172277826865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31077.440999999999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1156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1156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31077.440999999999</v>
      </c>
      <c r="R10" s="16" t="s">
        <v>44192</v>
      </c>
      <c r="S10" s="21">
        <f>IF(D7L903C7=0,0,D7L903C5/D7L903C7)</f>
        <v>3.7197399876006523E-2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31077.440999999999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5564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5564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31077.440999999999</v>
      </c>
      <c r="R12" s="16" t="s">
        <v>44202</v>
      </c>
      <c r="S12" s="21">
        <f>IF(D7L905C7=0,0,D7L905C5/D7L905C7)</f>
        <v>0.17903662016444663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31077.440999999999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31077.440999999999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31077.440999999999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31077.440999999999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12561.358506319999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12561.358506319999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34047.563999999998</v>
      </c>
      <c r="R17" s="16" t="s">
        <v>44227</v>
      </c>
      <c r="S17" s="21">
        <f>IF(D7L910C7=0,0,D7L910C5/D7L910C7)</f>
        <v>0.36893560156961597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464.36939648125025</v>
      </c>
      <c r="J18" s="16" t="s">
        <v>44233</v>
      </c>
      <c r="K18" s="21">
        <f>IF(FLOW_THRU_100PCT="Y",1,INDEX(VariabilityMatrix,D7L911C1,D7L911C6))</f>
        <v>0.4974550993029121</v>
      </c>
      <c r="L18" s="16" t="s">
        <v>44229</v>
      </c>
      <c r="M18" s="15">
        <f>IF(D7L911C2&lt;&gt;0,D7L911C2*D7L911C4,D7L911C3*D7L911C4)</f>
        <v>231.00292423981369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34047.563999999998</v>
      </c>
      <c r="R18" s="16" t="s">
        <v>44231</v>
      </c>
      <c r="S18" s="21">
        <f>IF(D7L911C7=0,0,D7L911C5/D7L911C7)</f>
        <v>6.784712240788025E-3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19.093763323821744</v>
      </c>
      <c r="J19" s="16" t="s">
        <v>44238</v>
      </c>
      <c r="K19" s="21">
        <f>IF(FLOW_THRU_100PCT="Y",1,INDEX(VariabilityMatrix,D7L912C1,D7L912C6))</f>
        <v>0.49174669797485232</v>
      </c>
      <c r="L19" s="16" t="s">
        <v>44234</v>
      </c>
      <c r="M19" s="15">
        <f>IF(D7L912C2&lt;&gt;0,D7L912C2*D7L912C4,D7L912C3*D7L912C4)</f>
        <v>9.3892950664026831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31077.440999999999</v>
      </c>
      <c r="R19" s="16" t="s">
        <v>44236</v>
      </c>
      <c r="S19" s="21">
        <f>IF(D7L912C7=0,0,D7L912C5/D7L912C7)</f>
        <v>3.02125746659858E-4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4656.59889476014</v>
      </c>
      <c r="J20" s="16" t="s">
        <v>44243</v>
      </c>
      <c r="K20" s="21">
        <f>IF(FLOW_THRU_100PCT="Y",1,INDEX(VariabilityMatrix,D7L913C1,D7L913C6))</f>
        <v>0.4974550993029121</v>
      </c>
      <c r="L20" s="16" t="s">
        <v>44239</v>
      </c>
      <c r="M20" s="15">
        <f>IF(D7L913C2&lt;&gt;0,D7L913C2*D7L913C4,D7L913C3*D7L913C4)</f>
        <v>2316.448865606736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34047.563999999998</v>
      </c>
      <c r="R20" s="16" t="s">
        <v>44241</v>
      </c>
      <c r="S20" s="21">
        <f>IF(D7L913C7=0,0,D7L913C5/D7L913C7)</f>
        <v>6.8035671086681446E-2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783.34842204101676</v>
      </c>
      <c r="J21" s="16" t="s">
        <v>44248</v>
      </c>
      <c r="K21" s="21">
        <f>IF(FLOW_THRU_100PCT="Y",1,INDEX(VariabilityMatrix,D7L914C1,D7L914C6))</f>
        <v>0.49174669797485232</v>
      </c>
      <c r="L21" s="16" t="s">
        <v>44244</v>
      </c>
      <c r="M21" s="15">
        <f>IF(D7L914C2&lt;&gt;0,D7L914C2*D7L914C4,D7L914C3*D7L914C4)</f>
        <v>385.20899990248103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31077.440999999999</v>
      </c>
      <c r="R21" s="16" t="s">
        <v>44246</v>
      </c>
      <c r="S21" s="21">
        <f>IF(D7L914C7=0,0,D7L914C5/D7L914C7)</f>
        <v>1.2395132530457738E-2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6.0495091719039182</v>
      </c>
      <c r="J22" s="16" t="s">
        <v>44253</v>
      </c>
      <c r="K22" s="21">
        <f>IF(FLOW_THRU_100PCT="Y",1,INDEX(VariabilityMatrix,D7L915C1,D7L915C6))</f>
        <v>0.49174669797485232</v>
      </c>
      <c r="L22" s="16" t="s">
        <v>44249</v>
      </c>
      <c r="M22" s="15">
        <f>IF(D7L915C2&lt;&gt;0,D7L915C2*D7L915C4,D7L915C3*D7L915C4)</f>
        <v>2.9748261596523351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31077.440999999999</v>
      </c>
      <c r="R22" s="16" t="s">
        <v>44251</v>
      </c>
      <c r="S22" s="21">
        <f>IF(D7L915C7=0,0,D7L915C5/D7L915C7)</f>
        <v>9.5723008842727282E-5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0.18904716162199744</v>
      </c>
      <c r="J23" s="16" t="s">
        <v>44258</v>
      </c>
      <c r="K23" s="21">
        <f>IF(FLOW_THRU_100PCT="Y",1,INDEX(VariabilityMatrix,D7L916C1,D7L916C6))</f>
        <v>0.49174669797485232</v>
      </c>
      <c r="L23" s="16" t="s">
        <v>44254</v>
      </c>
      <c r="M23" s="15">
        <f>IF(D7L916C2&lt;&gt;0,D7L916C2*D7L916C4,D7L916C3*D7L916C4)</f>
        <v>9.2963317489135472E-2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31077.440999999999</v>
      </c>
      <c r="R23" s="16" t="s">
        <v>44256</v>
      </c>
      <c r="S23" s="21">
        <f>IF(D7L916C7=0,0,D7L916C5/D7L916C7)</f>
        <v>2.9913440263352276E-6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23.819942364371677</v>
      </c>
      <c r="J24" s="16" t="s">
        <v>44263</v>
      </c>
      <c r="K24" s="21">
        <f>IF(FLOW_THRU_100PCT="Y",1,INDEX(VariabilityMatrix,D7L917C1,D7L917C6))</f>
        <v>0.49174669797485232</v>
      </c>
      <c r="L24" s="16" t="s">
        <v>44259</v>
      </c>
      <c r="M24" s="15">
        <f>IF(D7L917C2&lt;&gt;0,D7L917C2*D7L917C4,D7L917C3*D7L917C4)</f>
        <v>11.713378003631069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31077.440999999999</v>
      </c>
      <c r="R24" s="16" t="s">
        <v>44261</v>
      </c>
      <c r="S24" s="21">
        <f>IF(D7L917C7=0,0,D7L917C5/D7L917C7)</f>
        <v>3.7690934731823866E-4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17.77043319246776</v>
      </c>
      <c r="J25" s="16" t="s">
        <v>44268</v>
      </c>
      <c r="K25" s="21">
        <f>IF(FLOW_THRU_100PCT="Y",1,INDEX(VariabilityMatrix,D7L918C1,D7L918C6))</f>
        <v>0.49174669797485232</v>
      </c>
      <c r="L25" s="16" t="s">
        <v>44264</v>
      </c>
      <c r="M25" s="15">
        <f>IF(D7L918C2&lt;&gt;0,D7L918C2*D7L918C4,D7L918C3*D7L918C4)</f>
        <v>8.7385518439787333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31077.440999999999</v>
      </c>
      <c r="R25" s="16" t="s">
        <v>44266</v>
      </c>
      <c r="S25" s="21">
        <f>IF(D7L918C7=0,0,D7L918C5/D7L918C7)</f>
        <v>2.8118633847551135E-4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0.49174669797485232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31077.440999999999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76.78847257759594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76.78847257759594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31077.440999999999</v>
      </c>
      <c r="R27" s="16" t="s">
        <v>44276</v>
      </c>
      <c r="S27" s="21">
        <f>IF(D7L920C7=0,0,D7L920C5/D7L920C7)</f>
        <v>2.4708750175922124E-3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280.73974802741355</v>
      </c>
      <c r="J28" s="16" t="s">
        <v>44282</v>
      </c>
      <c r="K28" s="21">
        <f>IF(FLOW_THRU_100PCT="Y",1,INDEX(VariabilityMatrix,D7L921C1,D7L921C6))</f>
        <v>0.4974550993029121</v>
      </c>
      <c r="L28" s="16" t="s">
        <v>44278</v>
      </c>
      <c r="M28" s="15">
        <f>IF(D7L921C2&lt;&gt;0,D7L921C2*D7L921C4,D7L921C3*D7L921C4)</f>
        <v>139.65541923325154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34047.563999999998</v>
      </c>
      <c r="R28" s="16" t="s">
        <v>44280</v>
      </c>
      <c r="S28" s="21">
        <f>IF(D7L921C7=0,0,D7L921C5/D7L921C7)</f>
        <v>4.1017741895793642E-3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841.25159740648598</v>
      </c>
      <c r="J29" s="16" t="s">
        <v>44287</v>
      </c>
      <c r="K29" s="21">
        <f>IF(FLOW_THRU_100PCT="Y",1,INDEX(VariabilityMatrix,D7L922C1,D7L922C6))</f>
        <v>0.50225231908625079</v>
      </c>
      <c r="L29" s="16" t="s">
        <v>44283</v>
      </c>
      <c r="M29" s="15">
        <f>IF(D7L922C2&lt;&gt;0,D7L922C2*D7L922C4,D7L922C3*D7L922C4)</f>
        <v>422.52056573242061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32153.834333333332</v>
      </c>
      <c r="R29" s="16" t="s">
        <v>44285</v>
      </c>
      <c r="S29" s="21">
        <f>IF(D7L922C7=0,0,D7L922C5/D7L922C7)</f>
        <v>1.3140596588021875E-2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43216.458772119913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39669.229737680522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1.2332061914661951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7837.0277876940036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3918.5138938470018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31077.440999999999</v>
      </c>
      <c r="R31" s="16" t="s">
        <v>44294</v>
      </c>
      <c r="S31" s="21">
        <f>IF(D7L924C7=0,0,D7L924C5/D7L924C7)</f>
        <v>0.12608869223971825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1051.7079620620063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1051.7079620620063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31077.440999999999</v>
      </c>
      <c r="R32" s="16" t="s">
        <v>44298</v>
      </c>
      <c r="S32" s="21">
        <f>IF(D7L925C7=0,0,D7L925C5/D7L925C7)</f>
        <v>3.384152389065774E-2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8888.7357497560097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4970.2218559090079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0.159930216130376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17286.90780586511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8643.4539029325551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31077.440999999999</v>
      </c>
      <c r="R34" s="16" t="s">
        <v>44306</v>
      </c>
      <c r="S34" s="21">
        <f>IF(D7L927C7=0,0,D7L927C5/D7L927C7)</f>
        <v>0.27812630721212067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DD06F-57D4-43BE-A427-653B0C7F84E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234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234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2981.578</v>
      </c>
      <c r="R8" s="16" t="s">
        <v>44339</v>
      </c>
      <c r="S8" s="21">
        <f>IF(D7L1001C7=0,0,D7L1001C5/D7L1001C7)</f>
        <v>7.848193137996054E-2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2981.578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2981.578</v>
      </c>
      <c r="R10" s="16" t="s">
        <v>44349</v>
      </c>
      <c r="S10" s="21">
        <f>IF(D7L1003C7=0,0,D7L1003C5/D7L1003C7)</f>
        <v>6.7078573829026109E-3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2981.578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75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75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2981.578</v>
      </c>
      <c r="R12" s="16" t="s">
        <v>44359</v>
      </c>
      <c r="S12" s="21">
        <f>IF(D7L1005C7=0,0,D7L1005C5/D7L1005C7)</f>
        <v>2.5154465185884791E-2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2981.578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2981.578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2981.578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2981.578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4416.9125017200004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4416.9125017200004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1226.1288</v>
      </c>
      <c r="R17" s="16" t="s">
        <v>44384</v>
      </c>
      <c r="S17" s="21">
        <f>IF(D7L1010C7=0,0,D7L1010C5/D7L1010C7)</f>
        <v>3.6023234277834439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163.284806472345</v>
      </c>
      <c r="J18" s="16" t="s">
        <v>44390</v>
      </c>
      <c r="K18" s="21">
        <f>IF(FLOW_THRU_100PCT="Y",1,INDEX(VariabilityMatrix,D7L1011C1,D7L1011C6))</f>
        <v>0.4974550993029121</v>
      </c>
      <c r="L18" s="16" t="s">
        <v>44386</v>
      </c>
      <c r="M18" s="15">
        <f>IF(D7L1011C2&lt;&gt;0,D7L1011C2*D7L1011C4,D7L1011C3*D7L1011C4)</f>
        <v>81.226859618357167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1226.1288</v>
      </c>
      <c r="R18" s="16" t="s">
        <v>44388</v>
      </c>
      <c r="S18" s="21">
        <f>IF(D7L1011C7=0,0,D7L1011C5/D7L1011C7)</f>
        <v>6.6246596294253238E-2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6.7138822514650274</v>
      </c>
      <c r="J19" s="16" t="s">
        <v>44395</v>
      </c>
      <c r="K19" s="21">
        <f>IF(FLOW_THRU_100PCT="Y",1,INDEX(VariabilityMatrix,D7L1012C1,D7L1012C6))</f>
        <v>0.49174669797485232</v>
      </c>
      <c r="L19" s="16" t="s">
        <v>44391</v>
      </c>
      <c r="M19" s="15">
        <f>IF(D7L1012C2&lt;&gt;0,D7L1012C2*D7L1012C4,D7L1012C3*D7L1012C4)</f>
        <v>3.3015294277498941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2981.578</v>
      </c>
      <c r="R19" s="16" t="s">
        <v>44393</v>
      </c>
      <c r="S19" s="21">
        <f>IF(D7L1012C7=0,0,D7L1012C5/D7L1012C7)</f>
        <v>1.1073094273401178E-3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1637.3857862120028</v>
      </c>
      <c r="J20" s="16" t="s">
        <v>44400</v>
      </c>
      <c r="K20" s="21">
        <f>IF(FLOW_THRU_100PCT="Y",1,INDEX(VariabilityMatrix,D7L1013C1,D7L1013C6))</f>
        <v>0.4974550993029121</v>
      </c>
      <c r="L20" s="16" t="s">
        <v>44396</v>
      </c>
      <c r="M20" s="15">
        <f>IF(D7L1013C2&lt;&gt;0,D7L1013C2*D7L1013C4,D7L1013C3*D7L1013C4)</f>
        <v>814.52590887726865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1226.1288</v>
      </c>
      <c r="R20" s="16" t="s">
        <v>44398</v>
      </c>
      <c r="S20" s="21">
        <f>IF(D7L1013C7=0,0,D7L1013C5/D7L1013C7)</f>
        <v>0.66430697074994782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275.44643652792655</v>
      </c>
      <c r="J21" s="16" t="s">
        <v>44405</v>
      </c>
      <c r="K21" s="21">
        <f>IF(FLOW_THRU_100PCT="Y",1,INDEX(VariabilityMatrix,D7L1014C1,D7L1014C6))</f>
        <v>0.49174669797485232</v>
      </c>
      <c r="L21" s="16" t="s">
        <v>44401</v>
      </c>
      <c r="M21" s="15">
        <f>IF(D7L1014C2&lt;&gt;0,D7L1014C2*D7L1014C4,D7L1014C3*D7L1014C4)</f>
        <v>135.44987563154763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2981.578</v>
      </c>
      <c r="R21" s="16" t="s">
        <v>44403</v>
      </c>
      <c r="S21" s="21">
        <f>IF(D7L1014C7=0,0,D7L1014C5/D7L1014C7)</f>
        <v>4.5428922413415861E-2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2.1271706143255531</v>
      </c>
      <c r="J22" s="16" t="s">
        <v>44410</v>
      </c>
      <c r="K22" s="21">
        <f>IF(FLOW_THRU_100PCT="Y",1,INDEX(VariabilityMatrix,D7L1015C1,D7L1015C6))</f>
        <v>0.49174669797485232</v>
      </c>
      <c r="L22" s="16" t="s">
        <v>44406</v>
      </c>
      <c r="M22" s="15">
        <f>IF(D7L1015C2&lt;&gt;0,D7L1015C2*D7L1015C4,D7L1015C3*D7L1015C4)</f>
        <v>1.0460291256237289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2981.578</v>
      </c>
      <c r="R22" s="16" t="s">
        <v>44408</v>
      </c>
      <c r="S22" s="21">
        <f>IF(D7L1015C7=0,0,D7L1015C5/D7L1015C7)</f>
        <v>3.5083070965231461E-4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6.6474081697673534E-2</v>
      </c>
      <c r="J23" s="16" t="s">
        <v>44415</v>
      </c>
      <c r="K23" s="21">
        <f>IF(FLOW_THRU_100PCT="Y",1,INDEX(VariabilityMatrix,D7L1016C1,D7L1016C6))</f>
        <v>0.49174669797485232</v>
      </c>
      <c r="L23" s="16" t="s">
        <v>44411</v>
      </c>
      <c r="M23" s="15">
        <f>IF(D7L1016C2&lt;&gt;0,D7L1016C2*D7L1016C4,D7L1016C3*D7L1016C4)</f>
        <v>3.2688410175741527E-2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2981.578</v>
      </c>
      <c r="R23" s="16" t="s">
        <v>44413</v>
      </c>
      <c r="S23" s="21">
        <f>IF(D7L1016C7=0,0,D7L1016C5/D7L1016C7)</f>
        <v>1.0963459676634832E-5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8.3757342939068646</v>
      </c>
      <c r="J24" s="16" t="s">
        <v>44420</v>
      </c>
      <c r="K24" s="21">
        <f>IF(FLOW_THRU_100PCT="Y",1,INDEX(VariabilityMatrix,D7L1017C1,D7L1017C6))</f>
        <v>0.49174669797485232</v>
      </c>
      <c r="L24" s="16" t="s">
        <v>44416</v>
      </c>
      <c r="M24" s="15">
        <f>IF(D7L1017C2&lt;&gt;0,D7L1017C2*D7L1017C4,D7L1017C3*D7L1017C4)</f>
        <v>4.1187396821434321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2981.578</v>
      </c>
      <c r="R24" s="16" t="s">
        <v>44418</v>
      </c>
      <c r="S24" s="21">
        <f>IF(D7L1017C7=0,0,D7L1017C5/D7L1017C7)</f>
        <v>1.3813959192559887E-3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6.248563679581312</v>
      </c>
      <c r="J25" s="16" t="s">
        <v>44425</v>
      </c>
      <c r="K25" s="21">
        <f>IF(FLOW_THRU_100PCT="Y",1,INDEX(VariabilityMatrix,D7L1018C1,D7L1018C6))</f>
        <v>0.49174669797485232</v>
      </c>
      <c r="L25" s="16" t="s">
        <v>44421</v>
      </c>
      <c r="M25" s="15">
        <f>IF(D7L1018C2&lt;&gt;0,D7L1018C2*D7L1018C4,D7L1018C3*D7L1018C4)</f>
        <v>3.0727105565197035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2981.578</v>
      </c>
      <c r="R25" s="16" t="s">
        <v>44423</v>
      </c>
      <c r="S25" s="21">
        <f>IF(D7L1018C7=0,0,D7L1018C5/D7L1018C7)</f>
        <v>1.030565209603674E-3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0.49174669797485232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2981.578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27.000898377776675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27.000898377776675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2981.578</v>
      </c>
      <c r="R27" s="16" t="s">
        <v>44433</v>
      </c>
      <c r="S27" s="21">
        <f>IF(D7L1020C7=0,0,D7L1020C5/D7L1020C7)</f>
        <v>9.05590877641862E-3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98.715668545573536</v>
      </c>
      <c r="J28" s="16" t="s">
        <v>44439</v>
      </c>
      <c r="K28" s="21">
        <f>IF(FLOW_THRU_100PCT="Y",1,INDEX(VariabilityMatrix,D7L1021C1,D7L1021C6))</f>
        <v>0.4974550993029121</v>
      </c>
      <c r="L28" s="16" t="s">
        <v>44435</v>
      </c>
      <c r="M28" s="15">
        <f>IF(D7L1021C2&lt;&gt;0,D7L1021C2*D7L1021C4,D7L1021C3*D7L1021C4)</f>
        <v>49.106612699091642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1226.1288</v>
      </c>
      <c r="R28" s="16" t="s">
        <v>44437</v>
      </c>
      <c r="S28" s="21">
        <f>IF(D7L1021C7=0,0,D7L1021C5/D7L1021C7)</f>
        <v>4.0050125809859165E-2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295.80675496262052</v>
      </c>
      <c r="J29" s="16" t="s">
        <v>44444</v>
      </c>
      <c r="K29" s="21">
        <f>IF(FLOW_THRU_100PCT="Y",1,INDEX(VariabilityMatrix,D7L1022C1,D7L1022C6))</f>
        <v>0.50225231908625079</v>
      </c>
      <c r="L29" s="16" t="s">
        <v>44440</v>
      </c>
      <c r="M29" s="15">
        <f>IF(D7L1022C2&lt;&gt;0,D7L1022C2*D7L1022C4,D7L1022C3*D7L1022C4)</f>
        <v>148.56962868135449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1568.5083333333332</v>
      </c>
      <c r="R29" s="16" t="s">
        <v>44442</v>
      </c>
      <c r="S29" s="21">
        <f>IF(D7L1022C7=0,0,D7L1022C5/D7L1022C7)</f>
        <v>9.4720331109507117E-2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7254.4546022166642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6007.1531848742197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4.6342745442725617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467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233.5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2981.578</v>
      </c>
      <c r="R31" s="16" t="s">
        <v>44451</v>
      </c>
      <c r="S31" s="21">
        <f>IF(D7L1024C7=0,0,D7L1024C5/D7L1024C7)</f>
        <v>7.8314234945387987E-2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29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29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2981.578</v>
      </c>
      <c r="R32" s="16" t="s">
        <v>44456</v>
      </c>
      <c r="S32" s="21">
        <f>IF(D7L1025C7=0,0,D7L1025C5/D7L1025C7)</f>
        <v>9.7263932052087856E-3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496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262.5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8.8040628150596767E-2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1295.4128003466826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647.70640017334131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2981.578</v>
      </c>
      <c r="R34" s="16" t="s">
        <v>44465</v>
      </c>
      <c r="S34" s="21">
        <f>IF(D7L1027C7=0,0,D7L1027C5/D7L1027C7)</f>
        <v>0.21723610791780101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72233-F835-4E28-BA65-13A8D5770BC3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135418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135418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7837.2449999999999</v>
      </c>
      <c r="R8" s="16" t="s">
        <v>44493</v>
      </c>
      <c r="S8" s="21">
        <f>IF(D7L1101C7=0,0,D7L1101C5/D7L1101C7)</f>
        <v>17.278775896376853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800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800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7837.2449999999999</v>
      </c>
      <c r="R9" s="16" t="s">
        <v>44498</v>
      </c>
      <c r="S9" s="21">
        <f>IF(D7L1102C7=0,0,D7L1102C5/D7L1102C7)</f>
        <v>0.10207668638660652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2703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2703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7837.2449999999999</v>
      </c>
      <c r="R10" s="16" t="s">
        <v>44503</v>
      </c>
      <c r="S10" s="21">
        <f>IF(D7L1103C7=0,0,D7L1103C5/D7L1103C7)</f>
        <v>0.34489160412874675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7837.2449999999999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33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33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7837.2449999999999</v>
      </c>
      <c r="R12" s="16" t="s">
        <v>44513</v>
      </c>
      <c r="S12" s="21">
        <f>IF(D7L1105C7=0,0,D7L1105C5/D7L1105C7)</f>
        <v>4.2106633134475187E-3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7837.2449999999999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7837.2449999999999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7837.2449999999999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7837.2449999999999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392.13669958000003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392.13669958000003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7350.2623999999996</v>
      </c>
      <c r="R17" s="16" t="s">
        <v>44538</v>
      </c>
      <c r="S17" s="21">
        <f>IF(D7L1110C7=0,0,D7L1110C5/D7L1110C7)</f>
        <v>5.335002728337971E-2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14.496543700308834</v>
      </c>
      <c r="J18" s="16" t="s">
        <v>44544</v>
      </c>
      <c r="K18" s="21">
        <f>IF(FLOW_THRU_100PCT="Y",1,INDEX(VariabilityMatrix,D7L1111C1,D7L1111C6))</f>
        <v>0.4974550993029121</v>
      </c>
      <c r="L18" s="16" t="s">
        <v>44540</v>
      </c>
      <c r="M18" s="15">
        <f>IF(D7L1111C2&lt;&gt;0,D7L1111C2*D7L1111C4,D7L1111C3*D7L1111C4)</f>
        <v>7.211379585986136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7350.2623999999996</v>
      </c>
      <c r="R18" s="16" t="s">
        <v>44542</v>
      </c>
      <c r="S18" s="21">
        <f>IF(D7L1111C7=0,0,D7L1111C5/D7L1111C7)</f>
        <v>9.8110505360817272E-4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0.59606334208182898</v>
      </c>
      <c r="J19" s="16" t="s">
        <v>44549</v>
      </c>
      <c r="K19" s="21">
        <f>IF(FLOW_THRU_100PCT="Y",1,INDEX(VariabilityMatrix,D7L1112C1,D7L1112C6))</f>
        <v>0.49174669797485232</v>
      </c>
      <c r="L19" s="16" t="s">
        <v>44545</v>
      </c>
      <c r="M19" s="15">
        <f>IF(D7L1112C2&lt;&gt;0,D7L1112C2*D7L1112C4,D7L1112C3*D7L1112C4)</f>
        <v>0.29311218025259422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7837.2449999999999</v>
      </c>
      <c r="R19" s="16" t="s">
        <v>44547</v>
      </c>
      <c r="S19" s="21">
        <f>IF(D7L1112C7=0,0,D7L1112C5/D7L1112C7)</f>
        <v>3.7399900124673174E-5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145.36829921225399</v>
      </c>
      <c r="J20" s="16" t="s">
        <v>44554</v>
      </c>
      <c r="K20" s="21">
        <f>IF(FLOW_THRU_100PCT="Y",1,INDEX(VariabilityMatrix,D7L1113C1,D7L1113C6))</f>
        <v>0.4974550993029121</v>
      </c>
      <c r="L20" s="16" t="s">
        <v>44550</v>
      </c>
      <c r="M20" s="15">
        <f>IF(D7L1113C2&lt;&gt;0,D7L1113C2*D7L1113C4,D7L1113C3*D7L1113C4)</f>
        <v>72.314201720127244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7350.2623999999996</v>
      </c>
      <c r="R20" s="16" t="s">
        <v>44552</v>
      </c>
      <c r="S20" s="21">
        <f>IF(D7L1113C7=0,0,D7L1113C5/D7L1113C7)</f>
        <v>9.8383156661355723E-3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24.454334671350548</v>
      </c>
      <c r="J21" s="16" t="s">
        <v>44559</v>
      </c>
      <c r="K21" s="21">
        <f>IF(FLOW_THRU_100PCT="Y",1,INDEX(VariabilityMatrix,D7L1114C1,D7L1114C6))</f>
        <v>0.49174669797485232</v>
      </c>
      <c r="L21" s="16" t="s">
        <v>44555</v>
      </c>
      <c r="M21" s="15">
        <f>IF(D7L1114C2&lt;&gt;0,D7L1114C2*D7L1114C4,D7L1114C3*D7L1114C4)</f>
        <v>12.025338325808578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7837.2449999999999</v>
      </c>
      <c r="R21" s="16" t="s">
        <v>44557</v>
      </c>
      <c r="S21" s="21">
        <f>IF(D7L1114C7=0,0,D7L1114C5/D7L1114C7)</f>
        <v>1.5343833612205026E-3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0.1888517519467181</v>
      </c>
      <c r="J22" s="16" t="s">
        <v>44564</v>
      </c>
      <c r="K22" s="21">
        <f>IF(FLOW_THRU_100PCT="Y",1,INDEX(VariabilityMatrix,D7L1115C1,D7L1115C6))</f>
        <v>0.49174669797485232</v>
      </c>
      <c r="L22" s="16" t="s">
        <v>44560</v>
      </c>
      <c r="M22" s="15">
        <f>IF(D7L1115C2&lt;&gt;0,D7L1115C2*D7L1115C4,D7L1115C3*D7L1115C4)</f>
        <v>9.2867225426564518E-2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7837.2449999999999</v>
      </c>
      <c r="R22" s="16" t="s">
        <v>44562</v>
      </c>
      <c r="S22" s="21">
        <f>IF(D7L1115C7=0,0,D7L1115C5/D7L1115C7)</f>
        <v>1.1849473306827146E-5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5.9016172483349408E-3</v>
      </c>
      <c r="J23" s="16" t="s">
        <v>44569</v>
      </c>
      <c r="K23" s="21">
        <f>IF(FLOW_THRU_100PCT="Y",1,INDEX(VariabilityMatrix,D7L1116C1,D7L1116C6))</f>
        <v>0.49174669797485232</v>
      </c>
      <c r="L23" s="16" t="s">
        <v>44565</v>
      </c>
      <c r="M23" s="15">
        <f>IF(D7L1116C2&lt;&gt;0,D7L1116C2*D7L1116C4,D7L1116C3*D7L1116C4)</f>
        <v>2.9021007945801412E-3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7837.2449999999999</v>
      </c>
      <c r="R23" s="16" t="s">
        <v>44567</v>
      </c>
      <c r="S23" s="21">
        <f>IF(D7L1116C7=0,0,D7L1116C5/D7L1116C7)</f>
        <v>3.7029604083834833E-7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0.74360377329020244</v>
      </c>
      <c r="J24" s="16" t="s">
        <v>44574</v>
      </c>
      <c r="K24" s="21">
        <f>IF(FLOW_THRU_100PCT="Y",1,INDEX(VariabilityMatrix,D7L1117C1,D7L1117C6))</f>
        <v>0.49174669797485232</v>
      </c>
      <c r="L24" s="16" t="s">
        <v>44570</v>
      </c>
      <c r="M24" s="15">
        <f>IF(D7L1117C2&lt;&gt;0,D7L1117C2*D7L1117C4,D7L1117C3*D7L1117C4)</f>
        <v>0.36566470011709773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7837.2449999999999</v>
      </c>
      <c r="R24" s="16" t="s">
        <v>44572</v>
      </c>
      <c r="S24" s="21">
        <f>IF(D7L1117C7=0,0,D7L1117C5/D7L1117C7)</f>
        <v>4.665730114563188E-5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0.55475202134348445</v>
      </c>
      <c r="J25" s="16" t="s">
        <v>44579</v>
      </c>
      <c r="K25" s="21">
        <f>IF(FLOW_THRU_100PCT="Y",1,INDEX(VariabilityMatrix,D7L1118C1,D7L1118C6))</f>
        <v>0.49174669797485232</v>
      </c>
      <c r="L25" s="16" t="s">
        <v>44575</v>
      </c>
      <c r="M25" s="15">
        <f>IF(D7L1118C2&lt;&gt;0,D7L1118C2*D7L1118C4,D7L1118C3*D7L1118C4)</f>
        <v>0.27279747469053328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7837.2449999999999</v>
      </c>
      <c r="R25" s="16" t="s">
        <v>44577</v>
      </c>
      <c r="S25" s="21">
        <f>IF(D7L1118C7=0,0,D7L1118C5/D7L1118C7)</f>
        <v>3.4807827838804743E-5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0.49174669797485232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7837.2449999999999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2.3971593667371058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2.3971593667371058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7837.2449999999999</v>
      </c>
      <c r="R27" s="16" t="s">
        <v>44587</v>
      </c>
      <c r="S27" s="21">
        <f>IF(D7L1120C7=0,0,D7L1120C5/D7L1120C7)</f>
        <v>3.0586760612142478E-4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8.7640487433745324</v>
      </c>
      <c r="J28" s="16" t="s">
        <v>44593</v>
      </c>
      <c r="K28" s="21">
        <f>IF(FLOW_THRU_100PCT="Y",1,INDEX(VariabilityMatrix,D7L1121C1,D7L1121C6))</f>
        <v>0.4974550993029121</v>
      </c>
      <c r="L28" s="16" t="s">
        <v>44589</v>
      </c>
      <c r="M28" s="15">
        <f>IF(D7L1121C2&lt;&gt;0,D7L1121C2*D7L1121C4,D7L1121C3*D7L1121C4)</f>
        <v>4.3597207379309397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7350.2623999999996</v>
      </c>
      <c r="R28" s="16" t="s">
        <v>44591</v>
      </c>
      <c r="S28" s="21">
        <f>IF(D7L1121C7=0,0,D7L1121C5/D7L1121C7)</f>
        <v>5.9313810863826299E-4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26.261938528178057</v>
      </c>
      <c r="J29" s="16" t="s">
        <v>44598</v>
      </c>
      <c r="K29" s="21">
        <f>IF(FLOW_THRU_100PCT="Y",1,INDEX(VariabilityMatrix,D7L1122C1,D7L1122C6))</f>
        <v>0.50225231908625079</v>
      </c>
      <c r="L29" s="16" t="s">
        <v>44594</v>
      </c>
      <c r="M29" s="15">
        <f>IF(D7L1122C2&lt;&gt;0,D7L1122C2*D7L1122C4,D7L1122C3*D7L1122C4)</f>
        <v>13.190119529477988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7664.331666666666</v>
      </c>
      <c r="R29" s="16" t="s">
        <v>44596</v>
      </c>
      <c r="S29" s="21">
        <f>IF(D7L1122C7=0,0,D7L1122C5/D7L1122C7)</f>
        <v>1.7209745223897091E-3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139568.84688903095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139458.11056337637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17.798339390357846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6177A-3C18-453F-B05F-45A9D29B5EF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856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856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64327</v>
      </c>
      <c r="R8" s="16" t="s">
        <v>44621</v>
      </c>
      <c r="S8" s="21">
        <f>IF(D7L1201C7=0,0,D7L1201C5/D7L1201C7)</f>
        <v>1.3307009498344397E-2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64327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64327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64327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64327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64327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64327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856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856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1.3307009498344397E-2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1EF72-EC2C-4643-B65B-00AB3BC622D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56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56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11828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11828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6142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6142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1912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1912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3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3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8557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8557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483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483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2781.2862123600003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2781.2862123600003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102.8188311977101</v>
      </c>
      <c r="J18" s="16" t="s">
        <v>44727</v>
      </c>
      <c r="K18" s="21">
        <f>IF(FLOW_THRU_100PCT="Y",1,INDEX(VariabilityMatrix,D7L1311C1,D7L1311C6))</f>
        <v>0.4974550993029121</v>
      </c>
      <c r="L18" s="16" t="s">
        <v>44724</v>
      </c>
      <c r="M18" s="15">
        <f>IF(D7L1311C2&lt;&gt;0,D7L1311C2*D7L1311C4,D7L1311C3*D7L1311C4)</f>
        <v>51.147751883666231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4.2276653952589305</v>
      </c>
      <c r="J19" s="16" t="s">
        <v>44731</v>
      </c>
      <c r="K19" s="21">
        <f>IF(FLOW_THRU_100PCT="Y",1,INDEX(VariabilityMatrix,D7L1312C1,D7L1312C6))</f>
        <v>0.49174669797485232</v>
      </c>
      <c r="L19" s="16" t="s">
        <v>44728</v>
      </c>
      <c r="M19" s="15">
        <f>IF(D7L1312C2&lt;&gt;0,D7L1312C2*D7L1312C4,D7L1312C3*D7L1312C4)</f>
        <v>2.0789404982611281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1031.0456704162202</v>
      </c>
      <c r="J20" s="16" t="s">
        <v>44735</v>
      </c>
      <c r="K20" s="21">
        <f>IF(FLOW_THRU_100PCT="Y",1,INDEX(VariabilityMatrix,D7L1313C1,D7L1313C6))</f>
        <v>0.4974550993029121</v>
      </c>
      <c r="L20" s="16" t="s">
        <v>44732</v>
      </c>
      <c r="M20" s="15">
        <f>IF(D7L1313C2&lt;&gt;0,D7L1313C2*D7L1313C4,D7L1313C3*D7L1313C4)</f>
        <v>512.89892636273839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173.44590273420383</v>
      </c>
      <c r="J21" s="16" t="s">
        <v>44739</v>
      </c>
      <c r="K21" s="21">
        <f>IF(FLOW_THRU_100PCT="Y",1,INDEX(VariabilityMatrix,D7L1314C1,D7L1314C6))</f>
        <v>0.49174669797485232</v>
      </c>
      <c r="L21" s="16" t="s">
        <v>44736</v>
      </c>
      <c r="M21" s="15">
        <f>IF(D7L1314C2&lt;&gt;0,D7L1314C2*D7L1314C4,D7L1314C3*D7L1314C4)</f>
        <v>85.291449946812136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1.3394583430523344</v>
      </c>
      <c r="J22" s="16" t="s">
        <v>44743</v>
      </c>
      <c r="K22" s="21">
        <f>IF(FLOW_THRU_100PCT="Y",1,INDEX(VariabilityMatrix,D7L1315C1,D7L1315C6))</f>
        <v>0.49174669797485232</v>
      </c>
      <c r="L22" s="16" t="s">
        <v>44740</v>
      </c>
      <c r="M22" s="15">
        <f>IF(D7L1315C2&lt;&gt;0,D7L1315C2*D7L1315C4,D7L1315C3*D7L1315C4)</f>
        <v>0.6586742172708524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4.1858073220385449E-2</v>
      </c>
      <c r="J23" s="16" t="s">
        <v>44747</v>
      </c>
      <c r="K23" s="21">
        <f>IF(FLOW_THRU_100PCT="Y",1,INDEX(VariabilityMatrix,D7L1316C1,D7L1316C6))</f>
        <v>0.49174669797485232</v>
      </c>
      <c r="L23" s="16" t="s">
        <v>44744</v>
      </c>
      <c r="M23" s="15">
        <f>IF(D7L1316C2&lt;&gt;0,D7L1316C2*D7L1316C4,D7L1316C3*D7L1316C4)</f>
        <v>2.0583569289714138E-2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5.2741172257685669</v>
      </c>
      <c r="J24" s="16" t="s">
        <v>44751</v>
      </c>
      <c r="K24" s="21">
        <f>IF(FLOW_THRU_100PCT="Y",1,INDEX(VariabilityMatrix,D7L1317C1,D7L1317C6))</f>
        <v>0.49174669797485232</v>
      </c>
      <c r="L24" s="16" t="s">
        <v>44748</v>
      </c>
      <c r="M24" s="15">
        <f>IF(D7L1317C2&lt;&gt;0,D7L1317C2*D7L1317C4,D7L1317C3*D7L1317C4)</f>
        <v>2.5935297305039815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3.9346588827162323</v>
      </c>
      <c r="J25" s="16" t="s">
        <v>44755</v>
      </c>
      <c r="K25" s="21">
        <f>IF(FLOW_THRU_100PCT="Y",1,INDEX(VariabilityMatrix,D7L1318C1,D7L1318C6))</f>
        <v>0.49174669797485232</v>
      </c>
      <c r="L25" s="16" t="s">
        <v>44752</v>
      </c>
      <c r="M25" s="15">
        <f>IF(D7L1318C2&lt;&gt;0,D7L1318C2*D7L1318C4,D7L1318C3*D7L1318C4)</f>
        <v>1.9348555132331289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0.49174669797485232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17.002199239898907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17.002199239898907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62.160282270202941</v>
      </c>
      <c r="J28" s="16" t="s">
        <v>44766</v>
      </c>
      <c r="K28" s="21">
        <f>IF(FLOW_THRU_100PCT="Y",1,INDEX(VariabilityMatrix,D7L1321C1,D7L1321C6))</f>
        <v>0.49174669797485232</v>
      </c>
      <c r="L28" s="16" t="s">
        <v>44763</v>
      </c>
      <c r="M28" s="15">
        <f>IF(D7L1321C2&lt;&gt;0,D7L1321C2*D7L1321C4,D7L1321C3*D7L1321C4)</f>
        <v>30.567113551557053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186.26659431902056</v>
      </c>
      <c r="J29" s="16" t="s">
        <v>44770</v>
      </c>
      <c r="K29" s="21">
        <f>IF(FLOW_THRU_100PCT="Y",1,INDEX(VariabilityMatrix,D7L1322C1,D7L1322C6))</f>
        <v>0.4974550993029121</v>
      </c>
      <c r="L29" s="16" t="s">
        <v>44767</v>
      </c>
      <c r="M29" s="15">
        <f>IF(D7L1322C2&lt;&gt;0,D7L1322C2*D7L1322C4,D7L1322C3*D7L1322C4)</f>
        <v>92.659267173783618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33341.890416545386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32555.228625881969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56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28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55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445.82045851942058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222.91022925971029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9F96D-600E-4E91-9212-525C62BC1DA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17436830.87831673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40586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40586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1872791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433649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186885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171598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177029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9736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73553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11543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711153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3647937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4960453.4878057484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1257262.0049942504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365197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33341.890416545386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55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445.82045851942058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-365197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3721864.8904165453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55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445.82045851942058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13349768.987900184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3647882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6217269.6723414799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23214920.660241663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307CB-6550-4E4D-86FE-6F2C44792192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3350.7044571881552</v>
      </c>
      <c r="J8" s="16" t="s">
        <v>44958</v>
      </c>
      <c r="K8" s="21">
        <f>IF(FLOW_THRU_100PCT="Y",1,INDEX(VariabilityMatrix,D8L201C1,D8L201C6))</f>
        <v>0.4974550993029121</v>
      </c>
      <c r="L8" s="16" t="s">
        <v>44956</v>
      </c>
      <c r="M8" s="15">
        <f>IF(D8L201C2&lt;&gt;0,D8L201C2*D8L201C4,D8L201C3*D8L201C4)</f>
        <v>1666.8250184852438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1.3826392144365893</v>
      </c>
      <c r="J9" s="16" t="s">
        <v>44962</v>
      </c>
      <c r="K9" s="21">
        <f>IF(FLOW_THRU_100PCT="Y",1,INDEX(VariabilityMatrix,D8L202C1,D8L202C6))</f>
        <v>0.4974550993029121</v>
      </c>
      <c r="L9" s="16" t="s">
        <v>44960</v>
      </c>
      <c r="M9" s="15">
        <f>IF(D8L202C2&lt;&gt;0,D8L202C2*D8L202C4,D8L202C3*D8L202C4)</f>
        <v>0.68780092771765389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0.21746385217786854</v>
      </c>
      <c r="J10" s="16" t="s">
        <v>44965</v>
      </c>
      <c r="K10" s="21">
        <f>IF(FLOW_THRU_100PCT="Y",1,INDEX(VariabilityMatrix,D8L203C1,D8L203C6))</f>
        <v>0.4974550993029121</v>
      </c>
      <c r="L10" s="16" t="s">
        <v>44963</v>
      </c>
      <c r="M10" s="15">
        <f>IF(D8L203C2&lt;&gt;0,D8L203C2*D8L203C4,D8L203C3*D8L203C4)</f>
        <v>0.1081785021799354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304.96968853638725</v>
      </c>
      <c r="J11" s="16" t="s">
        <v>44968</v>
      </c>
      <c r="K11" s="21">
        <f>IF(FLOW_THRU_100PCT="Y",1,INDEX(VariabilityMatrix,D8L204C1,D8L204C6))</f>
        <v>0.4974550993029121</v>
      </c>
      <c r="L11" s="16" t="s">
        <v>44966</v>
      </c>
      <c r="M11" s="15">
        <f>IF(D8L204C2&lt;&gt;0,D8L204C2*D8L204C4,D8L204C3*D8L204C4)</f>
        <v>151.7087266952467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5472.5440194799994</v>
      </c>
      <c r="J12" s="16" t="s">
        <v>44971</v>
      </c>
      <c r="K12" s="21">
        <f>IF(FLOW_THRU_100PCT="Y",1,INDEX(VariabilityMatrix,D8L205C1,D8L205C6))</f>
        <v>0.4974550993029121</v>
      </c>
      <c r="L12" s="16" t="s">
        <v>44969</v>
      </c>
      <c r="M12" s="15">
        <f>IF(D8L205C2&lt;&gt;0,D8L205C2*D8L205C4,D8L205C3*D8L205C4)</f>
        <v>2722.3449286499808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3953.8166057769135</v>
      </c>
      <c r="J13" s="16" t="s">
        <v>44974</v>
      </c>
      <c r="K13" s="21">
        <f>IF(FLOW_THRU_100PCT="Y",1,INDEX(VariabilityMatrix,D8L206C1,D8L206C6))</f>
        <v>0.4974550993029121</v>
      </c>
      <c r="L13" s="16" t="s">
        <v>44972</v>
      </c>
      <c r="M13" s="15">
        <f>IF(D8L206C2&lt;&gt;0,D8L206C2*D8L206C4,D8L206C3*D8L206C4)</f>
        <v>1966.8462322522573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0.63481656941251285</v>
      </c>
      <c r="J14" s="16" t="s">
        <v>44977</v>
      </c>
      <c r="K14" s="21">
        <f>IF(FLOW_THRU_100PCT="Y",1,INDEX(VariabilityMatrix,D8L207C1,D8L207C6))</f>
        <v>0.4974550993029121</v>
      </c>
      <c r="L14" s="16" t="s">
        <v>44975</v>
      </c>
      <c r="M14" s="15">
        <f>IF(D8L207C2&lt;&gt;0,D8L207C2*D8L207C4,D8L207C3*D8L207C4)</f>
        <v>0.31579273957623555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9.9845032000656864E-2</v>
      </c>
      <c r="J15" s="16" t="s">
        <v>44980</v>
      </c>
      <c r="K15" s="21">
        <f>IF(FLOW_THRU_100PCT="Y",1,INDEX(VariabilityMatrix,D8L208C1,D8L208C6))</f>
        <v>0.4974550993029121</v>
      </c>
      <c r="L15" s="16" t="s">
        <v>44978</v>
      </c>
      <c r="M15" s="15">
        <f>IF(D8L208C2&lt;&gt;0,D8L208C2*D8L208C4,D8L208C3*D8L208C4)</f>
        <v>4.9668420308789193E-2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140.02193011020719</v>
      </c>
      <c r="J16" s="16" t="s">
        <v>44983</v>
      </c>
      <c r="K16" s="21">
        <f>IF(FLOW_THRU_100PCT="Y",1,INDEX(VariabilityMatrix,D8L209C1,D8L209C6))</f>
        <v>0.4974550993029121</v>
      </c>
      <c r="L16" s="16" t="s">
        <v>44981</v>
      </c>
      <c r="M16" s="15">
        <f>IF(D8L209C2&lt;&gt;0,D8L209C2*D8L209C4,D8L209C3*D8L209C4)</f>
        <v>69.654623147558539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162.57151971802855</v>
      </c>
      <c r="J17" s="16" t="s">
        <v>44986</v>
      </c>
      <c r="K17" s="21">
        <f>IF(FLOW_THRU_100PCT="Y",1,INDEX(VariabilityMatrix,D8L210C1,D8L210C6))</f>
        <v>0.49174669797485232</v>
      </c>
      <c r="L17" s="16" t="s">
        <v>44984</v>
      </c>
      <c r="M17" s="15">
        <f>IF(D8L210C2&lt;&gt;0,D8L210C2*D8L210C4,D8L210C3*D8L210C4)</f>
        <v>79.944008006094137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2.6102145021291007E-2</v>
      </c>
      <c r="J18" s="16" t="s">
        <v>44989</v>
      </c>
      <c r="K18" s="21">
        <f>IF(FLOW_THRU_100PCT="Y",1,INDEX(VariabilityMatrix,D8L211C1,D8L211C6))</f>
        <v>0.49174669797485232</v>
      </c>
      <c r="L18" s="16" t="s">
        <v>44987</v>
      </c>
      <c r="M18" s="15">
        <f>IF(D8L211C2&lt;&gt;0,D8L211C2*D8L211C4,D8L211C3*D8L211C4)</f>
        <v>1.2835643624280585E-2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4.1053898567084517E-3</v>
      </c>
      <c r="J19" s="16" t="s">
        <v>44992</v>
      </c>
      <c r="K19" s="21">
        <f>IF(FLOW_THRU_100PCT="Y",1,INDEX(VariabilityMatrix,D8L212C1,D8L212C6))</f>
        <v>0.49174669797485232</v>
      </c>
      <c r="L19" s="16" t="s">
        <v>44990</v>
      </c>
      <c r="M19" s="15">
        <f>IF(D8L212C2&lt;&gt;0,D8L212C2*D8L212C4,D8L212C3*D8L212C4)</f>
        <v>2.0188119059358334E-3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5.7573681942172401</v>
      </c>
      <c r="J20" s="16" t="s">
        <v>44995</v>
      </c>
      <c r="K20" s="21">
        <f>IF(FLOW_THRU_100PCT="Y",1,INDEX(VariabilityMatrix,D8L213C1,D8L213C6))</f>
        <v>0.49174669797485232</v>
      </c>
      <c r="L20" s="16" t="s">
        <v>44993</v>
      </c>
      <c r="M20" s="15">
        <f>IF(D8L213C2&lt;&gt;0,D8L213C2*D8L213C4,D8L213C3*D8L213C4)</f>
        <v>2.8311667985317661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65337.286843519993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0.79093874157988453</v>
      </c>
      <c r="L21" s="16" t="s">
        <v>44996</v>
      </c>
      <c r="M21" s="15">
        <f>IF(D8L214C2&lt;&gt;0,D8L214C2*D8L214C4,D8L214C3*D8L214C4)</f>
        <v>51677.791434257648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36912.297639300006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0.79093874157988453</v>
      </c>
      <c r="L22" s="16" t="s">
        <v>44998</v>
      </c>
      <c r="M22" s="15">
        <f>IF(D8L215C2&lt;&gt;0,D8L215C2*D8L215C4,D8L215C3*D8L215C4)</f>
        <v>29195.366243650089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17.17201558622677</v>
      </c>
      <c r="J23" s="16" t="s">
        <v>45002</v>
      </c>
      <c r="K23" s="21">
        <f>IF(FLOW_THRU_100PCT="Y",1,INDEX(VariabilityMatrix,D8L216C1,D8L216C6))</f>
        <v>0.4974550993029121</v>
      </c>
      <c r="L23" s="16" t="s">
        <v>45000</v>
      </c>
      <c r="M23" s="15">
        <f>IF(D8L216C2&lt;&gt;0,D8L216C2*D8L216C4,D8L216C3*D8L216C4)</f>
        <v>8.5423067186775921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2.7008438789008005</v>
      </c>
      <c r="J24" s="16" t="s">
        <v>45005</v>
      </c>
      <c r="K24" s="21">
        <f>IF(FLOW_THRU_100PCT="Y",1,INDEX(VariabilityMatrix,D8L217C1,D8L217C6))</f>
        <v>0.4974550993029121</v>
      </c>
      <c r="L24" s="16" t="s">
        <v>45003</v>
      </c>
      <c r="M24" s="15">
        <f>IF(D8L217C2&lt;&gt;0,D8L217C2*D8L217C4,D8L217C3*D8L217C4)</f>
        <v>1.3435485599802599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3787.6433636431789</v>
      </c>
      <c r="J25" s="16" t="s">
        <v>45008</v>
      </c>
      <c r="K25" s="21">
        <f>IF(FLOW_THRU_100PCT="Y",1,INDEX(VariabilityMatrix,D8L218C1,D8L218C6))</f>
        <v>0.4974550993029121</v>
      </c>
      <c r="L25" s="16" t="s">
        <v>45006</v>
      </c>
      <c r="M25" s="15">
        <f>IF(D8L218C2&lt;&gt;0,D8L218C2*D8L218C4,D8L218C3*D8L218C4)</f>
        <v>1884.1825055851336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4702.5709127399996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0.4974550993029121</v>
      </c>
      <c r="L26" s="16" t="s">
        <v>45009</v>
      </c>
      <c r="M26" s="15">
        <f>IF(D8L219C2&lt;&gt;0,D8L219C2*D8L219C4,D8L219C3*D8L219C4)</f>
        <v>2339.3178803760625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2390.3243539806185</v>
      </c>
      <c r="J27" s="16" t="s">
        <v>45013</v>
      </c>
      <c r="K27" s="21">
        <f>IF(FLOW_THRU_100PCT="Y",1,INDEX(VariabilityMatrix,D8L220C1,D8L220C6))</f>
        <v>0.4974550993029121</v>
      </c>
      <c r="L27" s="16" t="s">
        <v>45011</v>
      </c>
      <c r="M27" s="15">
        <f>IF(D8L220C2&lt;&gt;0,D8L220C2*D8L220C4,D8L220C3*D8L220C4)</f>
        <v>1189.0790388755977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0.38378550587299914</v>
      </c>
      <c r="J28" s="16" t="s">
        <v>45016</v>
      </c>
      <c r="K28" s="21">
        <f>IF(FLOW_THRU_100PCT="Y",1,INDEX(VariabilityMatrix,D8L221C1,D8L221C6))</f>
        <v>0.4974550993029121</v>
      </c>
      <c r="L28" s="16" t="s">
        <v>45014</v>
      </c>
      <c r="M28" s="15">
        <f>IF(D8L221C2&lt;&gt;0,D8L221C2*D8L221C4,D8L221C3*D8L221C4)</f>
        <v>0.19091605693507113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6.0362438476897408E-2</v>
      </c>
      <c r="J29" s="16" t="s">
        <v>45019</v>
      </c>
      <c r="K29" s="21">
        <f>IF(FLOW_THRU_100PCT="Y",1,INDEX(VariabilityMatrix,D8L222C1,D8L222C6))</f>
        <v>0.4974550993029121</v>
      </c>
      <c r="L29" s="16" t="s">
        <v>45017</v>
      </c>
      <c r="M29" s="15">
        <f>IF(D8L222C2&lt;&gt;0,D8L222C2*D8L222C4,D8L222C3*D8L222C4)</f>
        <v>3.0027602826690921E-2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84.651834671535852</v>
      </c>
      <c r="J30" s="16" t="s">
        <v>45022</v>
      </c>
      <c r="K30" s="21">
        <f>IF(FLOW_THRU_100PCT="Y",1,INDEX(VariabilityMatrix,D8L223C1,D8L223C6))</f>
        <v>0.4974550993029121</v>
      </c>
      <c r="L30" s="16" t="s">
        <v>45020</v>
      </c>
      <c r="M30" s="15">
        <f>IF(D8L223C2&lt;&gt;0,D8L223C2*D8L223C4,D8L223C3*D8L223C4)</f>
        <v>42.110486822702562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39648.043510310119</v>
      </c>
      <c r="J31" s="16" t="s">
        <v>45025</v>
      </c>
      <c r="K31" s="21">
        <f>IF(FLOW_THRU_100PCT="Y",1,INDEX(VariabilityMatrix,D8L224C1,D8L224C6))</f>
        <v>0.4974550993029121</v>
      </c>
      <c r="L31" s="16" t="s">
        <v>45023</v>
      </c>
      <c r="M31" s="15">
        <f>IF(D8L224C2&lt;&gt;0,D8L224C2*D8L224C4,D8L224C3*D8L224C4)</f>
        <v>19723.121421587501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6.3658073893357612</v>
      </c>
      <c r="J32" s="16" t="s">
        <v>45028</v>
      </c>
      <c r="K32" s="21">
        <f>IF(FLOW_THRU_100PCT="Y",1,INDEX(VariabilityMatrix,D8L225C1,D8L225C6))</f>
        <v>0.4974550993029121</v>
      </c>
      <c r="L32" s="16" t="s">
        <v>45026</v>
      </c>
      <c r="M32" s="15">
        <f>IF(D8L225C2&lt;&gt;0,D8L225C2*D8L225C4,D8L225C3*D8L225C4)</f>
        <v>3.1667033470052326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1.0012250358973047</v>
      </c>
      <c r="J33" s="16" t="s">
        <v>45031</v>
      </c>
      <c r="K33" s="21">
        <f>IF(FLOW_THRU_100PCT="Y",1,INDEX(VariabilityMatrix,D8L226C1,D8L226C6))</f>
        <v>0.4974550993029121</v>
      </c>
      <c r="L33" s="16" t="s">
        <v>45029</v>
      </c>
      <c r="M33" s="15">
        <f>IF(D8L226C2&lt;&gt;0,D8L226C2*D8L226C4,D8L226C3*D8L226C4)</f>
        <v>0.49806449965685545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1404.1105420255642</v>
      </c>
      <c r="J34" s="16" t="s">
        <v>45034</v>
      </c>
      <c r="K34" s="21">
        <f>IF(FLOW_THRU_100PCT="Y",1,INDEX(VariabilityMatrix,D8L227C1,D8L227C6))</f>
        <v>0.4974550993029121</v>
      </c>
      <c r="L34" s="16" t="s">
        <v>45032</v>
      </c>
      <c r="M34" s="15">
        <f>IF(D8L227C2&lt;&gt;0,D8L227C2*D8L227C4,D8L227C3*D8L227C4)</f>
        <v>698.48194911559278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6669.7246257914612</v>
      </c>
      <c r="J35" s="16" t="s">
        <v>45037</v>
      </c>
      <c r="K35" s="21">
        <f>IF(FLOW_THRU_100PCT="Y",1,INDEX(VariabilityMatrix,D8L228C1,D8L228C6))</f>
        <v>0.49174669797485232</v>
      </c>
      <c r="L35" s="16" t="s">
        <v>45035</v>
      </c>
      <c r="M35" s="15">
        <f>IF(D8L228C2&lt;&gt;0,D8L228C2*D8L228C4,D8L228C3*D8L228C4)</f>
        <v>3279.8150611345086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1.070877111418048</v>
      </c>
      <c r="J36" s="16" t="s">
        <v>45040</v>
      </c>
      <c r="K36" s="21">
        <f>IF(FLOW_THRU_100PCT="Y",1,INDEX(VariabilityMatrix,D8L229C1,D8L229C6))</f>
        <v>0.49174669797485232</v>
      </c>
      <c r="L36" s="16" t="s">
        <v>45038</v>
      </c>
      <c r="M36" s="15">
        <f>IF(D8L229C2&lt;&gt;0,D8L229C2*D8L229C4,D8L229C3*D8L229C4)</f>
        <v>0.52660028347667309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0.16842937725657678</v>
      </c>
      <c r="J37" s="16" t="s">
        <v>45043</v>
      </c>
      <c r="K37" s="21">
        <f>IF(FLOW_THRU_100PCT="Y",1,INDEX(VariabilityMatrix,D8L230C1,D8L230C6))</f>
        <v>0.49174669797485232</v>
      </c>
      <c r="L37" s="16" t="s">
        <v>45041</v>
      </c>
      <c r="M37" s="15">
        <f>IF(D8L230C2&lt;&gt;0,D8L230C2*D8L230C4,D8L230C3*D8L230C4)</f>
        <v>8.2824590107882318E-2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236.20410568420633</v>
      </c>
      <c r="J38" s="16" t="s">
        <v>45046</v>
      </c>
      <c r="K38" s="21">
        <f>IF(FLOW_THRU_100PCT="Y",1,INDEX(VariabilityMatrix,D8L231C1,D8L231C6))</f>
        <v>0.49174669797485232</v>
      </c>
      <c r="L38" s="16" t="s">
        <v>45044</v>
      </c>
      <c r="M38" s="15">
        <f>IF(D8L231C2&lt;&gt;0,D8L231C2*D8L231C4,D8L231C3*D8L231C4)</f>
        <v>116.1525890183115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51.507808227494195</v>
      </c>
      <c r="J39" s="16" t="s">
        <v>45049</v>
      </c>
      <c r="K39" s="21">
        <f>IF(FLOW_THRU_100PCT="Y",1,INDEX(VariabilityMatrix,D8L232C1,D8L232C6))</f>
        <v>0.49174669797485232</v>
      </c>
      <c r="L39" s="16" t="s">
        <v>45047</v>
      </c>
      <c r="M39" s="15">
        <f>IF(D8L232C2&lt;&gt;0,D8L232C2*D8L232C4,D8L232C3*D8L232C4)</f>
        <v>25.328794615792201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8.2699865413991321E-3</v>
      </c>
      <c r="J40" s="16" t="s">
        <v>45052</v>
      </c>
      <c r="K40" s="21">
        <f>IF(FLOW_THRU_100PCT="Y",1,INDEX(VariabilityMatrix,D8L233C1,D8L233C6))</f>
        <v>0.49174669797485232</v>
      </c>
      <c r="L40" s="16" t="s">
        <v>45050</v>
      </c>
      <c r="M40" s="15">
        <f>IF(D8L233C2&lt;&gt;0,D8L233C2*D8L233C4,D8L233C3*D8L233C4)</f>
        <v>4.0667385740294926E-3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1.3007175783630739E-3</v>
      </c>
      <c r="J41" s="16" t="s">
        <v>45055</v>
      </c>
      <c r="K41" s="21">
        <f>IF(FLOW_THRU_100PCT="Y",1,INDEX(VariabilityMatrix,D8L234C1,D8L234C6))</f>
        <v>0.49174669797485232</v>
      </c>
      <c r="L41" s="16" t="s">
        <v>45053</v>
      </c>
      <c r="M41" s="15">
        <f>IF(D8L234C2&lt;&gt;0,D8L234C2*D8L234C4,D8L234C3*D8L234C4)</f>
        <v>6.3962357415788776E-4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1.824116655593581</v>
      </c>
      <c r="J42" s="16" t="s">
        <v>45058</v>
      </c>
      <c r="K42" s="21">
        <f>IF(FLOW_THRU_100PCT="Y",1,INDEX(VariabilityMatrix,D8L235C1,D8L235C6))</f>
        <v>0.49174669797485232</v>
      </c>
      <c r="L42" s="16" t="s">
        <v>45056</v>
      </c>
      <c r="M42" s="15">
        <f>IF(D8L235C2&lt;&gt;0,D8L235C2*D8L235C4,D8L235C3*D8L235C4)</f>
        <v>0.8970033421090744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1.6096190071091936</v>
      </c>
      <c r="J43" s="16" t="s">
        <v>45061</v>
      </c>
      <c r="K43" s="21">
        <f>IF(FLOW_THRU_100PCT="Y",1,INDEX(VariabilityMatrix,D8L236C1,D8L236C6))</f>
        <v>0.49174669797485232</v>
      </c>
      <c r="L43" s="16" t="s">
        <v>45059</v>
      </c>
      <c r="M43" s="15">
        <f>IF(D8L236C2&lt;&gt;0,D8L236C2*D8L236C4,D8L236C3*D8L236C4)</f>
        <v>0.7915248317435063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2.5843707941872288E-4</v>
      </c>
      <c r="J44" s="16" t="s">
        <v>45064</v>
      </c>
      <c r="K44" s="21">
        <f>IF(FLOW_THRU_100PCT="Y",1,INDEX(VariabilityMatrix,D8L237C1,D8L237C6))</f>
        <v>0.49174669797485232</v>
      </c>
      <c r="L44" s="16" t="s">
        <v>45062</v>
      </c>
      <c r="M44" s="15">
        <f>IF(D8L237C2&lt;&gt;0,D8L237C2*D8L237C4,D8L237C3*D8L237C4)</f>
        <v>1.2708558043842164E-4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4.0647424323846058E-5</v>
      </c>
      <c r="J45" s="16" t="s">
        <v>45067</v>
      </c>
      <c r="K45" s="21">
        <f>IF(FLOW_THRU_100PCT="Y",1,INDEX(VariabilityMatrix,D8L238C1,D8L238C6))</f>
        <v>0.49174669797485232</v>
      </c>
      <c r="L45" s="16" t="s">
        <v>45065</v>
      </c>
      <c r="M45" s="15">
        <f>IF(D8L238C2&lt;&gt;0,D8L238C2*D8L238C4,D8L238C3*D8L238C4)</f>
        <v>1.9988236692433993E-5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5.7003645487299408E-2</v>
      </c>
      <c r="J46" s="16" t="s">
        <v>45070</v>
      </c>
      <c r="K46" s="21">
        <f>IF(FLOW_THRU_100PCT="Y",1,INDEX(VariabilityMatrix,D8L239C1,D8L239C6))</f>
        <v>0.49174669797485232</v>
      </c>
      <c r="L46" s="16" t="s">
        <v>45068</v>
      </c>
      <c r="M46" s="15">
        <f>IF(D8L239C2&lt;&gt;0,D8L239C2*D8L239C4,D8L239C3*D8L239C4)</f>
        <v>2.8031354440908575E-2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202.81199489575837</v>
      </c>
      <c r="J47" s="16" t="s">
        <v>45073</v>
      </c>
      <c r="K47" s="21">
        <f>IF(FLOW_THRU_100PCT="Y",1,INDEX(VariabilityMatrix,D8L240C1,D8L240C6))</f>
        <v>0.49174669797485232</v>
      </c>
      <c r="L47" s="16" t="s">
        <v>45071</v>
      </c>
      <c r="M47" s="15">
        <f>IF(D8L240C2&lt;&gt;0,D8L240C2*D8L240C4,D8L240C3*D8L240C4)</f>
        <v>99.732128799681789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3.2563072006759078E-2</v>
      </c>
      <c r="J48" s="16" t="s">
        <v>45076</v>
      </c>
      <c r="K48" s="21">
        <f>IF(FLOW_THRU_100PCT="Y",1,INDEX(VariabilityMatrix,D8L241C1,D8L241C6))</f>
        <v>0.49174669797485232</v>
      </c>
      <c r="L48" s="16" t="s">
        <v>45074</v>
      </c>
      <c r="M48" s="15">
        <f>IF(D8L241C2&lt;&gt;0,D8L241C2*D8L241C4,D8L241C3*D8L241C4)</f>
        <v>1.6012783135241123E-2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5.1215754648046025E-3</v>
      </c>
      <c r="J49" s="16" t="s">
        <v>45079</v>
      </c>
      <c r="K49" s="21">
        <f>IF(FLOW_THRU_100PCT="Y",1,INDEX(VariabilityMatrix,D8L242C1,D8L242C6))</f>
        <v>0.49174669797485232</v>
      </c>
      <c r="L49" s="16" t="s">
        <v>45077</v>
      </c>
      <c r="M49" s="15">
        <f>IF(D8L242C2&lt;&gt;0,D8L242C2*D8L242C4,D8L242C3*D8L242C4)</f>
        <v>2.5185178232466827E-3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7.1824593313997251</v>
      </c>
      <c r="J50" s="16" t="s">
        <v>45082</v>
      </c>
      <c r="K50" s="21">
        <f>IF(FLOW_THRU_100PCT="Y",1,INDEX(VariabilityMatrix,D8L243C1,D8L243C6))</f>
        <v>0.49174669797485232</v>
      </c>
      <c r="L50" s="16" t="s">
        <v>45080</v>
      </c>
      <c r="M50" s="15">
        <f>IF(D8L243C2&lt;&gt;0,D8L243C2*D8L243C4,D8L243C3*D8L243C4)</f>
        <v>3.5319506595544805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151.30418666826418</v>
      </c>
      <c r="J51" s="16" t="s">
        <v>45085</v>
      </c>
      <c r="K51" s="21">
        <f>IF(FLOW_THRU_100PCT="Y",1,INDEX(VariabilityMatrix,D8L244C1,D8L244C6))</f>
        <v>0.49174669797485232</v>
      </c>
      <c r="L51" s="16" t="s">
        <v>45083</v>
      </c>
      <c r="M51" s="15">
        <f>IF(D8L244C2&lt;&gt;0,D8L244C2*D8L244C4,D8L244C3*D8L244C4)</f>
        <v>74.403334183889584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2.4293085465359947E-2</v>
      </c>
      <c r="J52" s="16" t="s">
        <v>45088</v>
      </c>
      <c r="K52" s="21">
        <f>IF(FLOW_THRU_100PCT="Y",1,INDEX(VariabilityMatrix,D8L245C1,D8L245C6))</f>
        <v>0.49174669797485232</v>
      </c>
      <c r="L52" s="16" t="s">
        <v>45086</v>
      </c>
      <c r="M52" s="15">
        <f>IF(D8L245C2&lt;&gt;0,D8L245C2*D8L245C4,D8L245C3*D8L245C4)</f>
        <v>1.1946044561211632E-2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3.8208578864415291E-3</v>
      </c>
      <c r="J53" s="16" t="s">
        <v>45091</v>
      </c>
      <c r="K53" s="21">
        <f>IF(FLOW_THRU_100PCT="Y",1,INDEX(VariabilityMatrix,D8L246C1,D8L246C6))</f>
        <v>0.49174669797485232</v>
      </c>
      <c r="L53" s="16" t="s">
        <v>45089</v>
      </c>
      <c r="M53" s="15">
        <f>IF(D8L246C2&lt;&gt;0,D8L246C2*D8L246C4,D8L246C3*D8L246C4)</f>
        <v>1.8788942490887953E-3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5.3583426758061439</v>
      </c>
      <c r="J54" s="16" t="s">
        <v>45094</v>
      </c>
      <c r="K54" s="21">
        <f>IF(FLOW_THRU_100PCT="Y",1,INDEX(VariabilityMatrix,D8L247C1,D8L247C6))</f>
        <v>0.49174669797485232</v>
      </c>
      <c r="L54" s="16" t="s">
        <v>45092</v>
      </c>
      <c r="M54" s="15">
        <f>IF(D8L247C2&lt;&gt;0,D8L247C2*D8L247C4,D8L247C3*D8L247C4)</f>
        <v>2.6349473174454059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0.49174669797485232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0.49174669797485232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0.49174669797485232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0.49174669797485232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653.80608694311888</v>
      </c>
      <c r="J59" s="16" t="s">
        <v>45109</v>
      </c>
      <c r="K59" s="21">
        <f>IF(FLOW_THRU_100PCT="Y",1,D8L442C4)</f>
        <v>0.76027077482371719</v>
      </c>
      <c r="L59" s="16" t="s">
        <v>45107</v>
      </c>
      <c r="M59" s="15">
        <f>IF(D8L252C2&lt;&gt;0,D8L252C2*D8L252C4,D8L252C3*D8L252C4)</f>
        <v>497.06966030470761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0.104973745258651</v>
      </c>
      <c r="J60" s="16" t="s">
        <v>45109</v>
      </c>
      <c r="K60" s="21">
        <f>IF(FLOW_THRU_100PCT="Y",1,D8L442C4)</f>
        <v>0.76027077482371719</v>
      </c>
      <c r="L60" s="16" t="s">
        <v>45110</v>
      </c>
      <c r="M60" s="15">
        <f>IF(D8L253C2&lt;&gt;0,D8L253C2*D8L253C4,D8L253C3*D8L253C4)</f>
        <v>7.98084706439421E-2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1.6510449568571419E-2</v>
      </c>
      <c r="J61" s="16" t="s">
        <v>45109</v>
      </c>
      <c r="K61" s="21">
        <f>IF(FLOW_THRU_100PCT="Y",1,D8L442C4)</f>
        <v>0.76027077482371719</v>
      </c>
      <c r="L61" s="16" t="s">
        <v>45112</v>
      </c>
      <c r="M61" s="15">
        <f>IF(D8L254C2&lt;&gt;0,D8L254C2*D8L254C4,D8L254C3*D8L254C4)</f>
        <v>1.2552412286185701E-2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23.154131650369933</v>
      </c>
      <c r="J62" s="16" t="s">
        <v>45109</v>
      </c>
      <c r="K62" s="21">
        <f>IF(FLOW_THRU_100PCT="Y",1,D8L442C4)</f>
        <v>0.76027077482371719</v>
      </c>
      <c r="L62" s="16" t="s">
        <v>45114</v>
      </c>
      <c r="M62" s="15">
        <f>IF(D8L255C2&lt;&gt;0,D8L255C2*D8L255C4,D8L255C3*D8L255C4)</f>
        <v>17.603409610197104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16.546902013386529</v>
      </c>
      <c r="J63" s="16" t="s">
        <v>45118</v>
      </c>
      <c r="K63" s="21">
        <f>IF(FLOW_THRU_100PCT="Y",1,INDEX(VariabilityMatrix,D8L256C1,D8L256C6))</f>
        <v>0.50225231908625079</v>
      </c>
      <c r="L63" s="16" t="s">
        <v>45116</v>
      </c>
      <c r="M63" s="15">
        <f>IF(D8L256C2&lt;&gt;0,D8L256C2*D8L256C4,D8L256C3*D8L256C4)</f>
        <v>8.3107199099163367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2.6025249507385437</v>
      </c>
      <c r="J64" s="16" t="s">
        <v>45122</v>
      </c>
      <c r="K64" s="21">
        <f>IF(FLOW_THRU_100PCT="Y",1,INDEX(VariabilityMatrix,D8L257C1,D8L257C6))</f>
        <v>0.50225231908625079</v>
      </c>
      <c r="L64" s="16" t="s">
        <v>45120</v>
      </c>
      <c r="M64" s="15">
        <f>IF(D8L257C2&lt;&gt;0,D8L257C2*D8L257C4,D8L257C3*D8L257C4)</f>
        <v>1.3071241919882641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3649.7616302029473</v>
      </c>
      <c r="J65" s="16" t="s">
        <v>45125</v>
      </c>
      <c r="K65" s="21">
        <f>IF(FLOW_THRU_100PCT="Y",1,INDEX(VariabilityMatrix,D8L258C1,D8L258C6))</f>
        <v>0.50225231908625079</v>
      </c>
      <c r="L65" s="16" t="s">
        <v>45123</v>
      </c>
      <c r="M65" s="15">
        <f>IF(D8L258C2&lt;&gt;0,D8L258C2*D8L258C4,D8L258C3*D8L258C4)</f>
        <v>1833.1012428814456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336.62726789999999</v>
      </c>
      <c r="J66" s="16" t="s">
        <v>45109</v>
      </c>
      <c r="K66" s="21">
        <f>IF(FLOW_THRU_100PCT="Y",1,D8L442C4)</f>
        <v>0.76027077482371719</v>
      </c>
      <c r="L66" s="16" t="s">
        <v>45126</v>
      </c>
      <c r="M66" s="15">
        <f>IF(D8L259C2&lt;&gt;0,D8L259C2*D8L259C4,D8L259C3*D8L259C4)</f>
        <v>255.92787379312401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52.217160033333336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0.79409402432775078</v>
      </c>
      <c r="L67" s="16" t="s">
        <v>45127</v>
      </c>
      <c r="M67" s="15">
        <f>IF(D8L260C2&lt;&gt;0,D8L260C2*D8L260C4,D8L260C3*D8L260C4)</f>
        <v>41.465334749835861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73928.95639373333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0.79409402432775078</v>
      </c>
      <c r="L68" s="16" t="s">
        <v>45129</v>
      </c>
      <c r="M68" s="15">
        <f>IF(D8L261C2&lt;&gt;0,D8L261C2*D8L261C4,D8L261C3*D8L261C4)</f>
        <v>58706.542497050505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2.8373980812070587</v>
      </c>
      <c r="J69" s="16" t="s">
        <v>45109</v>
      </c>
      <c r="K69" s="21">
        <f>IF(FLOW_THRU_100PCT="Y",1,D8L442C4)</f>
        <v>0.76027077482371719</v>
      </c>
      <c r="L69" s="16" t="s">
        <v>45131</v>
      </c>
      <c r="M69" s="15">
        <f>IF(D8L262C2&lt;&gt;0,D8L262C2*D8L262C4,D8L262C3*D8L262C4)</f>
        <v>2.1571908376826188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0.44627080619351117</v>
      </c>
      <c r="J70" s="16" t="s">
        <v>45109</v>
      </c>
      <c r="K70" s="21">
        <f>IF(FLOW_THRU_100PCT="Y",1,D8L442C4)</f>
        <v>0.76027077482371719</v>
      </c>
      <c r="L70" s="16" t="s">
        <v>45133</v>
      </c>
      <c r="M70" s="15">
        <f>IF(D8L263C2&lt;&gt;0,D8L263C2*D8L263C4,D8L263C3*D8L263C4)</f>
        <v>0.33928665160594568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625.84685870642568</v>
      </c>
      <c r="J71" s="16" t="s">
        <v>45109</v>
      </c>
      <c r="K71" s="21">
        <f>IF(FLOW_THRU_100PCT="Y",1,D8L442C4)</f>
        <v>0.76027077482371719</v>
      </c>
      <c r="L71" s="16" t="s">
        <v>45135</v>
      </c>
      <c r="M71" s="15">
        <f>IF(D8L264C2&lt;&gt;0,D8L264C2*D8L264C4,D8L264C3*D8L264C4)</f>
        <v>475.81307618972369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7162.734152306306</v>
      </c>
      <c r="J72" s="16" t="s">
        <v>45139</v>
      </c>
      <c r="K72" s="21">
        <f>IF(FLOW_THRU_100PCT="Y",1,INDEX(VariabilityMatrix,D8L265C1,D8L265C6))</f>
        <v>0.50225231908625079</v>
      </c>
      <c r="L72" s="16" t="s">
        <v>45137</v>
      </c>
      <c r="M72" s="15">
        <f>IF(D8L265C2&lt;&gt;0,D8L265C2*D8L265C4,D8L265C3*D8L265C4)</f>
        <v>3597.4998389941329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1.1500336954266639</v>
      </c>
      <c r="J73" s="16" t="s">
        <v>45142</v>
      </c>
      <c r="K73" s="21">
        <f>IF(FLOW_THRU_100PCT="Y",1,INDEX(VariabilityMatrix,D8L266C1,D8L266C6))</f>
        <v>0.50225231908625079</v>
      </c>
      <c r="L73" s="16" t="s">
        <v>45140</v>
      </c>
      <c r="M73" s="15">
        <f>IF(D8L266C2&lt;&gt;0,D8L266C2*D8L266C4,D8L266C3*D8L266C4)</f>
        <v>0.57760709055537296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0.18087925970170116</v>
      </c>
      <c r="J74" s="16" t="s">
        <v>45145</v>
      </c>
      <c r="K74" s="21">
        <f>IF(FLOW_THRU_100PCT="Y",1,INDEX(VariabilityMatrix,D8L267C1,D8L267C6))</f>
        <v>0.50225231908625079</v>
      </c>
      <c r="L74" s="16" t="s">
        <v>45143</v>
      </c>
      <c r="M74" s="15">
        <f>IF(D8L267C2&lt;&gt;0,D8L267C2*D8L267C4,D8L267C3*D8L267C4)</f>
        <v>9.0847027659783627E-2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253.6637282080394</v>
      </c>
      <c r="J75" s="16" t="s">
        <v>45148</v>
      </c>
      <c r="K75" s="21">
        <f>IF(FLOW_THRU_100PCT="Y",1,INDEX(VariabilityMatrix,D8L268C1,D8L268C6))</f>
        <v>0.50225231908625079</v>
      </c>
      <c r="L75" s="16" t="s">
        <v>45146</v>
      </c>
      <c r="M75" s="15">
        <f>IF(D8L268C2&lt;&gt;0,D8L268C2*D8L268C4,D8L268C3*D8L268C4)</f>
        <v>127.40319576055219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0.49174669797485232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0.49174669797485232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0.49174669797485232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9.0608676156233408</v>
      </c>
      <c r="J79" s="16" t="s">
        <v>45160</v>
      </c>
      <c r="K79" s="21">
        <f>IF(FLOW_THRU_100PCT="Y",1,INDEX(VariabilityMatrix,D8L272C1,D8L272C6))</f>
        <v>0.50225231908625079</v>
      </c>
      <c r="L79" s="16" t="s">
        <v>45158</v>
      </c>
      <c r="M79" s="15">
        <f>IF(D8L272C2&lt;&gt;0,D8L272C2*D8L272C4,D8L272C3*D8L272C4)</f>
        <v>4.5508417728803305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1.4251087016724546</v>
      </c>
      <c r="J80" s="16" t="s">
        <v>45163</v>
      </c>
      <c r="K80" s="21">
        <f>IF(FLOW_THRU_100PCT="Y",1,INDEX(VariabilityMatrix,D8L273C1,D8L273C6))</f>
        <v>0.50225231908625079</v>
      </c>
      <c r="L80" s="16" t="s">
        <v>45161</v>
      </c>
      <c r="M80" s="15">
        <f>IF(D8L273C2&lt;&gt;0,D8L273C2*D8L273C4,D8L273C3*D8L273C4)</f>
        <v>0.71576415036498631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1998.5618415517738</v>
      </c>
      <c r="J81" s="16" t="s">
        <v>45166</v>
      </c>
      <c r="K81" s="21">
        <f>IF(FLOW_THRU_100PCT="Y",1,INDEX(VariabilityMatrix,D8L274C1,D8L274C6))</f>
        <v>0.50225231908625079</v>
      </c>
      <c r="L81" s="16" t="s">
        <v>45164</v>
      </c>
      <c r="M81" s="15">
        <f>IF(D8L274C2&lt;&gt;0,D8L274C2*D8L274C4,D8L274C3*D8L274C4)</f>
        <v>1003.7823197566664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16.015470110473068</v>
      </c>
      <c r="J82" s="16" t="s">
        <v>45169</v>
      </c>
      <c r="K82" s="21">
        <f>IF(FLOW_THRU_100PCT="Y",1,INDEX(VariabilityMatrix,D8L275C1,D8L275C6))</f>
        <v>0.49174669797485232</v>
      </c>
      <c r="L82" s="16" t="s">
        <v>45167</v>
      </c>
      <c r="M82" s="15">
        <f>IF(D8L275C2&lt;&gt;0,D8L275C2*D8L275C4,D8L275C3*D8L275C4)</f>
        <v>7.8755545433400744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2.5189404352907676</v>
      </c>
      <c r="J83" s="16" t="s">
        <v>45172</v>
      </c>
      <c r="K83" s="21">
        <f>IF(FLOW_THRU_100PCT="Y",1,INDEX(VariabilityMatrix,D8L276C1,D8L276C6))</f>
        <v>0.49174669797485232</v>
      </c>
      <c r="L83" s="16" t="s">
        <v>45170</v>
      </c>
      <c r="M83" s="15">
        <f>IF(D8L276C2&lt;&gt;0,D8L276C2*D8L276C4,D8L276C3*D8L276C4)</f>
        <v>1.2386806414495721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3532.5433275412079</v>
      </c>
      <c r="J84" s="16" t="s">
        <v>45175</v>
      </c>
      <c r="K84" s="21">
        <f>IF(FLOW_THRU_100PCT="Y",1,INDEX(VariabilityMatrix,D8L277C1,D8L277C6))</f>
        <v>0.49174669797485232</v>
      </c>
      <c r="L84" s="16" t="s">
        <v>45173</v>
      </c>
      <c r="M84" s="15">
        <f>IF(D8L277C2&lt;&gt;0,D8L277C2*D8L277C4,D8L277C3*D8L277C4)</f>
        <v>1737.1165167714862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0.23382721913301771</v>
      </c>
      <c r="J85" s="16" t="s">
        <v>45178</v>
      </c>
      <c r="K85" s="21">
        <f>IF(FLOW_THRU_100PCT="Y",1,INDEX(VariabilityMatrix,D8L278C1,D8L278C6))</f>
        <v>0.49174669797485232</v>
      </c>
      <c r="L85" s="16" t="s">
        <v>45176</v>
      </c>
      <c r="M85" s="15">
        <f>IF(D8L278C2&lt;&gt;0,D8L278C2*D8L278C4,D8L278C3*D8L278C4)</f>
        <v>0.11498376290530367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3.6776743553758567E-2</v>
      </c>
      <c r="J86" s="16" t="s">
        <v>45181</v>
      </c>
      <c r="K86" s="21">
        <f>IF(FLOW_THRU_100PCT="Y",1,INDEX(VariabilityMatrix,D8L279C1,D8L279C6))</f>
        <v>0.49174669797485232</v>
      </c>
      <c r="L86" s="16" t="s">
        <v>45179</v>
      </c>
      <c r="M86" s="15">
        <f>IF(D8L279C2&lt;&gt;0,D8L279C2*D8L279C4,D8L279C3*D8L279C4)</f>
        <v>1.808484220482871E-2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51.575431570110737</v>
      </c>
      <c r="J87" s="16" t="s">
        <v>45184</v>
      </c>
      <c r="K87" s="21">
        <f>IF(FLOW_THRU_100PCT="Y",1,INDEX(VariabilityMatrix,D8L280C1,D8L280C6))</f>
        <v>0.49174669797485232</v>
      </c>
      <c r="L87" s="16" t="s">
        <v>45182</v>
      </c>
      <c r="M87" s="15">
        <f>IF(D8L280C2&lt;&gt;0,D8L280C2*D8L280C4,D8L280C3*D8L280C4)</f>
        <v>25.362048171229908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1.1860800970515391E-2</v>
      </c>
      <c r="J88" s="16" t="s">
        <v>45187</v>
      </c>
      <c r="K88" s="21">
        <f>IF(FLOW_THRU_100PCT="Y",1,INDEX(VariabilityMatrix,D8L281C1,D8L281C6))</f>
        <v>0.49174669797485232</v>
      </c>
      <c r="L88" s="16" t="s">
        <v>45185</v>
      </c>
      <c r="M88" s="15">
        <f>IF(D8L281C2&lt;&gt;0,D8L281C2*D8L281C4,D8L281C3*D8L281C4)</f>
        <v>5.8325097125878677E-3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1.8654869918573185E-3</v>
      </c>
      <c r="J89" s="16" t="s">
        <v>45190</v>
      </c>
      <c r="K89" s="21">
        <f>IF(FLOW_THRU_100PCT="Y",1,INDEX(VariabilityMatrix,D8L282C1,D8L282C6))</f>
        <v>0.49174669797485232</v>
      </c>
      <c r="L89" s="16" t="s">
        <v>45188</v>
      </c>
      <c r="M89" s="15">
        <f>IF(D8L282C2&lt;&gt;0,D8L282C2*D8L282C4,D8L282C3*D8L282C4)</f>
        <v>9.1734706836087653E-4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2.6161450796432986</v>
      </c>
      <c r="J90" s="16" t="s">
        <v>45193</v>
      </c>
      <c r="K90" s="21">
        <f>IF(FLOW_THRU_100PCT="Y",1,INDEX(VariabilityMatrix,D8L283C1,D8L283C6))</f>
        <v>0.49174669797485232</v>
      </c>
      <c r="L90" s="16" t="s">
        <v>45191</v>
      </c>
      <c r="M90" s="15">
        <f>IF(D8L283C2&lt;&gt;0,D8L283C2*D8L283C4,D8L283C3*D8L283C4)</f>
        <v>1.2864807043377491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4.0665603327481342E-2</v>
      </c>
      <c r="J91" s="16" t="s">
        <v>45196</v>
      </c>
      <c r="K91" s="21">
        <f>IF(FLOW_THRU_100PCT="Y",1,INDEX(VariabilityMatrix,D8L284C1,D8L284C6))</f>
        <v>0.49174669797485232</v>
      </c>
      <c r="L91" s="16" t="s">
        <v>45194</v>
      </c>
      <c r="M91" s="15">
        <f>IF(D8L284C2&lt;&gt;0,D8L284C2*D8L284C4,D8L284C3*D8L284C4)</f>
        <v>1.9997176157444119E-2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6.3959554006536631E-3</v>
      </c>
      <c r="J92" s="16" t="s">
        <v>45199</v>
      </c>
      <c r="K92" s="21">
        <f>IF(FLOW_THRU_100PCT="Y",1,INDEX(VariabilityMatrix,D8L285C1,D8L285C6))</f>
        <v>0.49174669797485232</v>
      </c>
      <c r="L92" s="16" t="s">
        <v>45197</v>
      </c>
      <c r="M92" s="15">
        <f>IF(D8L285C2&lt;&gt;0,D8L285C2*D8L285C4,D8L285C3*D8L285C4)</f>
        <v>3.1451899486658625E-3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8.9696402730627369</v>
      </c>
      <c r="J93" s="16" t="s">
        <v>45202</v>
      </c>
      <c r="K93" s="21">
        <f>IF(FLOW_THRU_100PCT="Y",1,INDEX(VariabilityMatrix,D8L286C1,D8L286C6))</f>
        <v>0.49174669797485232</v>
      </c>
      <c r="L93" s="16" t="s">
        <v>45200</v>
      </c>
      <c r="M93" s="15">
        <f>IF(D8L286C2&lt;&gt;0,D8L286C2*D8L286C4,D8L286C3*D8L286C4)</f>
        <v>4.4107909863008539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0.49174669797485232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0.49174669797485232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0.49174669797485232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-4.0482608157468998E-6</v>
      </c>
      <c r="J97" s="16" t="s">
        <v>45109</v>
      </c>
      <c r="K97" s="21">
        <f>IF(FLOW_THRU_100PCT="Y",1,D8L442C4)</f>
        <v>0.76027077482371719</v>
      </c>
      <c r="L97" s="16" t="s">
        <v>45212</v>
      </c>
      <c r="M97" s="15">
        <f>IF(D8L290C2&lt;&gt;0,D8L290C2*D8L290C4,D8L290C3*D8L290C4)</f>
        <v>-3.0777743870763888E-6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-6.3671736084223149E-7</v>
      </c>
      <c r="J98" s="16" t="s">
        <v>45109</v>
      </c>
      <c r="K98" s="21">
        <f>IF(FLOW_THRU_100PCT="Y",1,D8L442C4)</f>
        <v>0.76027077482371719</v>
      </c>
      <c r="L98" s="16" t="s">
        <v>45214</v>
      </c>
      <c r="M98" s="15">
        <f>IF(D8L291C2&lt;&gt;0,D8L291C2*D8L291C4,D8L291C3*D8L291C4)</f>
        <v>-4.8407760127123563E-7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-8.9292769017511038E-4</v>
      </c>
      <c r="J99" s="16" t="s">
        <v>45109</v>
      </c>
      <c r="K99" s="21">
        <f>IF(FLOW_THRU_100PCT="Y",1,D8L442C4)</f>
        <v>0.76027077482371719</v>
      </c>
      <c r="L99" s="16" t="s">
        <v>45216</v>
      </c>
      <c r="M99" s="15">
        <f>IF(D8L292C2&lt;&gt;0,D8L292C2*D8L292C4,D8L292C3*D8L292C4)</f>
        <v>-6.7886682687098323E-4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0.49174669797485232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0.49174669797485232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0.49174669797485232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2.9296178397173018</v>
      </c>
      <c r="J103" s="16" t="s">
        <v>45109</v>
      </c>
      <c r="K103" s="21">
        <f>IF(FLOW_THRU_100PCT="Y",1,D8L442C4)</f>
        <v>0.76027077482371719</v>
      </c>
      <c r="L103" s="16" t="s">
        <v>45227</v>
      </c>
      <c r="M103" s="15">
        <f>IF(D8L296C2&lt;&gt;0,D8L296C2*D8L296C4,D8L296C3*D8L296C4)</f>
        <v>2.2273028249392577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0.46077528698875769</v>
      </c>
      <c r="J104" s="16" t="s">
        <v>45109</v>
      </c>
      <c r="K104" s="21">
        <f>IF(FLOW_THRU_100PCT="Y",1,D8L442C4)</f>
        <v>0.76027077482371719</v>
      </c>
      <c r="L104" s="16" t="s">
        <v>45229</v>
      </c>
      <c r="M104" s="15">
        <f>IF(D8L297C2&lt;&gt;0,D8L297C2*D8L297C4,D8L297C3*D8L297C4)</f>
        <v>0.35031398445856349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646.18783467189473</v>
      </c>
      <c r="J105" s="16" t="s">
        <v>45109</v>
      </c>
      <c r="K105" s="21">
        <f>IF(FLOW_THRU_100PCT="Y",1,D8L442C4)</f>
        <v>0.76027077482371719</v>
      </c>
      <c r="L105" s="16" t="s">
        <v>45231</v>
      </c>
      <c r="M105" s="15">
        <f>IF(D8L298C2&lt;&gt;0,D8L298C2*D8L298C4,D8L298C3*D8L298C4)</f>
        <v>491.27772574766146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6374.8670742144523</v>
      </c>
      <c r="J106" s="16" t="s">
        <v>45235</v>
      </c>
      <c r="K106" s="21">
        <f>IF(FLOW_THRU_100PCT="Y",1,INDEX(VariabilityMatrix,D8L299C1,D8L299C6))</f>
        <v>0.78713752728352482</v>
      </c>
      <c r="L106" s="16" t="s">
        <v>45233</v>
      </c>
      <c r="M106" s="15">
        <f>IF(D8L299C2&lt;&gt;0,D8L299C2*D8L299C4,D8L299C3*D8L299C4)</f>
        <v>5017.8971055583224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1949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0.78713752728352482</v>
      </c>
      <c r="L107" s="16" t="s">
        <v>45236</v>
      </c>
      <c r="M107" s="15">
        <f>IF(D8L300C2&lt;&gt;0,D8L300C2*D8L300C4,D8L300C3*D8L300C4)</f>
        <v>1534.1310406755899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2136.3937645188898</v>
      </c>
      <c r="J108" s="16" t="s">
        <v>45240</v>
      </c>
      <c r="K108" s="21">
        <f>IF(FLOW_THRU_100PCT="Y",1,INDEX(VariabilityMatrix,D8L301C1,D8L301C6))</f>
        <v>0.78713752728352482</v>
      </c>
      <c r="L108" s="16" t="s">
        <v>45238</v>
      </c>
      <c r="M108" s="15">
        <f>IF(D8L301C2&lt;&gt;0,D8L301C2*D8L301C4,D8L301C3*D8L301C4)</f>
        <v>1681.6357051073398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45.704633818315202</v>
      </c>
      <c r="J109" s="16" t="s">
        <v>45243</v>
      </c>
      <c r="K109" s="21">
        <f>IF(FLOW_THRU_100PCT="Y",1,INDEX(VariabilityMatrix,D8L302C1,D8L302C6))</f>
        <v>0.78713752728352482</v>
      </c>
      <c r="L109" s="16" t="s">
        <v>45241</v>
      </c>
      <c r="M109" s="15">
        <f>IF(D8L302C2&lt;&gt;0,D8L302C2*D8L302C4,D8L302C3*D8L302C4)</f>
        <v>35.975832449147596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0.78713752728352482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0.78713752728352482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752.67286954395411</v>
      </c>
      <c r="J112" s="16" t="s">
        <v>45252</v>
      </c>
      <c r="K112" s="21">
        <f>IF(FLOW_THRU_100PCT="Y",1,INDEX(VariabilityMatrix,D8L305C1,D8L305C6))</f>
        <v>0.78713752728352482</v>
      </c>
      <c r="L112" s="16" t="s">
        <v>45250</v>
      </c>
      <c r="M112" s="15">
        <f>IF(D8L305C2&lt;&gt;0,D8L305C2*D8L305C4,D8L305C3*D8L305C4)</f>
        <v>592.45706138622313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99883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0.78713752728352482</v>
      </c>
      <c r="L113" s="16" t="s">
        <v>45253</v>
      </c>
      <c r="M113" s="15">
        <f>IF(D8L306C2&lt;&gt;0,D8L306C2*D8L306C4,D8L306C3*D8L306C4)</f>
        <v>78621.657637660304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105027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0.78713752728352482</v>
      </c>
      <c r="L114" s="16" t="s">
        <v>45256</v>
      </c>
      <c r="M114" s="15">
        <f>IF(D8L307C2&lt;&gt;0,D8L307C2*D8L307C4,D8L307C3*D8L307C4)</f>
        <v>82670.693078006763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529443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0.78713752728352482</v>
      </c>
      <c r="L115" s="16" t="s">
        <v>45259</v>
      </c>
      <c r="M115" s="15">
        <f>IF(D8L308C2&lt;&gt;0,D8L308C2*D8L308C4,D8L308C3*D8L308C4)</f>
        <v>416744.45385757124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52252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0.78713752728352482</v>
      </c>
      <c r="L116" s="16" t="s">
        <v>45262</v>
      </c>
      <c r="M116" s="15">
        <f>IF(D8L309C2&lt;&gt;0,D8L309C2*D8L309C4,D8L309C3*D8L309C4)</f>
        <v>41129.510075618738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36331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0.78713752728352482</v>
      </c>
      <c r="L117" s="16" t="s">
        <v>45265</v>
      </c>
      <c r="M117" s="15">
        <f>IF(D8L310C2&lt;&gt;0,D8L310C2*D8L310C4,D8L310C3*D8L310C4)</f>
        <v>28597.49350373774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455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0.78713752728352482</v>
      </c>
      <c r="L118" s="16" t="s">
        <v>45268</v>
      </c>
      <c r="M118" s="15">
        <f>IF(D8L311C2&lt;&gt;0,D8L311C2*D8L311C4,D8L311C3*D8L311C4)</f>
        <v>358.14757491400377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74519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0.78713752728352482</v>
      </c>
      <c r="L119" s="16" t="s">
        <v>45271</v>
      </c>
      <c r="M119" s="15">
        <f>IF(D8L312C2&lt;&gt;0,D8L312C2*D8L312C4,D8L312C3*D8L312C4)</f>
        <v>58656.701395640986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215918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0.78713752728352482</v>
      </c>
      <c r="L120" s="16" t="s">
        <v>45274</v>
      </c>
      <c r="M120" s="15">
        <f>IF(D8L313C2&lt;&gt;0,D8L313C2*D8L313C4,D8L313C3*D8L313C4)</f>
        <v>169957.16061600411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121557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0.78713752728352482</v>
      </c>
      <c r="L121" s="16" t="s">
        <v>45277</v>
      </c>
      <c r="M121" s="15">
        <f>IF(D8L314C2&lt;&gt;0,D8L314C2*D8L314C4,D8L314C3*D8L314C4)</f>
        <v>95682.076404003426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0.78713752728352482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138878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0.78713752728352482</v>
      </c>
      <c r="L123" s="16" t="s">
        <v>45283</v>
      </c>
      <c r="M123" s="15">
        <f>IF(D8L316C2&lt;&gt;0,D8L316C2*D8L316C4,D8L316C3*D8L316C4)</f>
        <v>109316.08551408137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50391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0.78713752728352482</v>
      </c>
      <c r="L124" s="16" t="s">
        <v>45286</v>
      </c>
      <c r="M124" s="15">
        <f>IF(D8L317C2&lt;&gt;0,D8L317C2*D8L317C4,D8L317C3*D8L317C4)</f>
        <v>39664.647137344102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3371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0.78713752728352482</v>
      </c>
      <c r="L125" s="16" t="s">
        <v>45289</v>
      </c>
      <c r="M125" s="15">
        <f>IF(D8L318C2&lt;&gt;0,D8L318C2*D8L318C4,D8L318C3*D8L318C4)</f>
        <v>2653.4406044727621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367829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55901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23224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0.78713752728352482</v>
      </c>
      <c r="L128" s="16" t="s">
        <v>45296</v>
      </c>
      <c r="M128" s="15">
        <f>IF(D8L321C2&lt;&gt;0,D8L321C2*D8L321C4,D8L321C3*D8L321C4)</f>
        <v>18280.481933632582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7050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0.78713752728352482</v>
      </c>
      <c r="L129" s="16" t="s">
        <v>45299</v>
      </c>
      <c r="M129" s="15">
        <f>IF(D8L322C2&lt;&gt;0,D8L322C2*D8L322C4,D8L322C3*D8L322C4)</f>
        <v>5549.3195673488499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1050418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0.78713752728352482</v>
      </c>
      <c r="L130" s="16" t="s">
        <v>45302</v>
      </c>
      <c r="M130" s="15">
        <f>IF(D8L323C2&lt;&gt;0,D8L323C2*D8L323C4,D8L323C3*D8L323C4)</f>
        <v>826823.42713410559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365197</v>
      </c>
      <c r="J131" s="16" t="s">
        <v>45109</v>
      </c>
      <c r="K131" s="21">
        <f>IF(FLOW_THRU_100PCT="Y",1,D8L442C4)</f>
        <v>0.76027077482371719</v>
      </c>
      <c r="L131" s="16" t="s">
        <v>45305</v>
      </c>
      <c r="M131" s="15">
        <f>IF(D8L324C2&lt;&gt;0,D8L324C2*D8L324C4,D8L324C3*D8L324C4)</f>
        <v>277648.60615329706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2677499.3289493266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2107101.2713302048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2677499.3289493266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154587.44755145273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1880535.9921859826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154587.44755145273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-226565.27914422215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41354</v>
      </c>
      <c r="J135" s="16" t="s">
        <v>45315</v>
      </c>
      <c r="K135" s="21">
        <f>IF(FLOW_THRU_100PCT="Y",1,D8L449C4)</f>
        <v>0.74182589132620147</v>
      </c>
      <c r="L135" s="16" t="s">
        <v>45313</v>
      </c>
      <c r="M135" s="15">
        <f>IF(D8L328C2&lt;&gt;0,D8L328C2*D8L328C4,D8L328C3*D8L328C4)</f>
        <v>30677.467909903735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4667</v>
      </c>
      <c r="J136" s="16" t="s">
        <v>45315</v>
      </c>
      <c r="K136" s="21">
        <f>IF(FLOW_THRU_100PCT="Y",1,D8L449C4)</f>
        <v>0.74182589132620147</v>
      </c>
      <c r="L136" s="16" t="s">
        <v>45316</v>
      </c>
      <c r="M136" s="15">
        <f>IF(D8L329C2&lt;&gt;0,D8L329C2*D8L329C4,D8L329C3*D8L329C4)</f>
        <v>3462.1014348193821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4.9245953081397102</v>
      </c>
      <c r="J137" s="16" t="s">
        <v>45315</v>
      </c>
      <c r="K137" s="21">
        <f>IF(FLOW_THRU_100PCT="Y",1,D8L449C4)</f>
        <v>0.74182589132620147</v>
      </c>
      <c r="L137" s="16" t="s">
        <v>45318</v>
      </c>
      <c r="M137" s="15">
        <f>IF(D8L330C2&lt;&gt;0,D8L330C2*D8L330C4,D8L330C3*D8L330C4)</f>
        <v>3.6531923038815703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0.77454874340556601</v>
      </c>
      <c r="J138" s="16" t="s">
        <v>45315</v>
      </c>
      <c r="K138" s="21">
        <f>IF(FLOW_THRU_100PCT="Y",1,D8L449C4)</f>
        <v>0.74182589132620147</v>
      </c>
      <c r="L138" s="16" t="s">
        <v>45320</v>
      </c>
      <c r="M138" s="15">
        <f>IF(D8L331C2&lt;&gt;0,D8L331C2*D8L331C4,D8L331C3*D8L331C4)</f>
        <v>0.57458031195242332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1086.2213957262236</v>
      </c>
      <c r="J139" s="16" t="s">
        <v>45315</v>
      </c>
      <c r="K139" s="21">
        <f>IF(FLOW_THRU_100PCT="Y",1,D8L449C4)</f>
        <v>0.74182589132620147</v>
      </c>
      <c r="L139" s="16" t="s">
        <v>45322</v>
      </c>
      <c r="M139" s="15">
        <f>IF(D8L332C2&lt;&gt;0,D8L332C2*D8L332C4,D8L332C3*D8L332C4)</f>
        <v>805.78715506219646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0.65087651929292878</v>
      </c>
      <c r="J140" s="16" t="s">
        <v>45315</v>
      </c>
      <c r="K140" s="21">
        <f>IF(FLOW_THRU_100PCT="Y",1,D8L449C4)</f>
        <v>0.74182589132620147</v>
      </c>
      <c r="L140" s="16" t="s">
        <v>45324</v>
      </c>
      <c r="M140" s="15">
        <f>IF(D8L333C2&lt;&gt;0,D8L333C2*D8L333C4,D8L333C3*D8L333C4)</f>
        <v>0.48283705406777244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0.10237096828997433</v>
      </c>
      <c r="J141" s="16" t="s">
        <v>45315</v>
      </c>
      <c r="K141" s="21">
        <f>IF(FLOW_THRU_100PCT="Y",1,D8L449C4)</f>
        <v>0.74182589132620147</v>
      </c>
      <c r="L141" s="16" t="s">
        <v>45326</v>
      </c>
      <c r="M141" s="15">
        <f>IF(D8L334C2&lt;&gt;0,D8L334C2*D8L334C4,D8L334C3*D8L334C4)</f>
        <v>7.5941434797636514E-2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143.56428437139184</v>
      </c>
      <c r="J142" s="16" t="s">
        <v>45315</v>
      </c>
      <c r="K142" s="21">
        <f>IF(FLOW_THRU_100PCT="Y",1,D8L449C4)</f>
        <v>0.74182589132620147</v>
      </c>
      <c r="L142" s="16" t="s">
        <v>45328</v>
      </c>
      <c r="M142" s="15">
        <f>IF(D8L335C2&lt;&gt;0,D8L335C2*D8L335C4,D8L335C3*D8L335C4)</f>
        <v>106.49970321641601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50543</v>
      </c>
      <c r="J143" s="16" t="s">
        <v>45315</v>
      </c>
      <c r="K143" s="21">
        <f>IF(FLOW_THRU_100PCT="Y",1,D8L449C4)</f>
        <v>0.74182589132620147</v>
      </c>
      <c r="L143" s="16" t="s">
        <v>45330</v>
      </c>
      <c r="M143" s="15">
        <f>IF(D8L336C2&lt;&gt;0,D8L336C2*D8L336C4,D8L336C3*D8L336C4)</f>
        <v>37494.1060253002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5149</v>
      </c>
      <c r="J144" s="16" t="s">
        <v>45315</v>
      </c>
      <c r="K144" s="21">
        <f>IF(FLOW_THRU_100PCT="Y",1,D8L449C4)</f>
        <v>0.74182589132620147</v>
      </c>
      <c r="L144" s="16" t="s">
        <v>45332</v>
      </c>
      <c r="M144" s="15">
        <f>IF(D8L337C2&lt;&gt;0,D8L337C2*D8L337C4,D8L337C3*D8L337C4)</f>
        <v>3819.6615144386114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1103</v>
      </c>
      <c r="J145" s="16" t="s">
        <v>45315</v>
      </c>
      <c r="K145" s="21">
        <f>IF(FLOW_THRU_100PCT="Y",1,D8L449C4)</f>
        <v>0.74182589132620147</v>
      </c>
      <c r="L145" s="16" t="s">
        <v>45334</v>
      </c>
      <c r="M145" s="15">
        <f>IF(D8L338C2&lt;&gt;0,D8L338C2*D8L338C4,D8L338C3*D8L338C4)</f>
        <v>818.23395813280024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65</v>
      </c>
      <c r="J146" s="16" t="s">
        <v>45315</v>
      </c>
      <c r="K146" s="21">
        <f>IF(FLOW_THRU_100PCT="Y",1,D8L449C4)</f>
        <v>0.74182589132620147</v>
      </c>
      <c r="L146" s="16" t="s">
        <v>45336</v>
      </c>
      <c r="M146" s="15">
        <f>IF(D8L339C2&lt;&gt;0,D8L339C2*D8L339C4,D8L339C3*D8L339C4)</f>
        <v>48.218682936203095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0.74182589132620147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-22292</v>
      </c>
      <c r="J148" s="16" t="s">
        <v>45315</v>
      </c>
      <c r="K148" s="21">
        <f>IF(FLOW_THRU_100PCT="Y",1,D8L449C4)</f>
        <v>0.74182589132620147</v>
      </c>
      <c r="L148" s="16" t="s">
        <v>45340</v>
      </c>
      <c r="M148" s="15">
        <f>IF(D8L341C2&lt;&gt;0,D8L341C2*D8L341C4,D8L341C3*D8L341C4)</f>
        <v>-16536.782769443682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455</v>
      </c>
      <c r="J149" s="16" t="s">
        <v>45315</v>
      </c>
      <c r="K149" s="21">
        <f>IF(FLOW_THRU_100PCT="Y",1,D8L449C4)</f>
        <v>0.74182589132620147</v>
      </c>
      <c r="L149" s="16" t="s">
        <v>45342</v>
      </c>
      <c r="M149" s="15">
        <f>IF(D8L342C2&lt;&gt;0,D8L342C2*D8L342C4,D8L342C3*D8L342C4)</f>
        <v>337.53078055342166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12427</v>
      </c>
      <c r="J150" s="16" t="s">
        <v>45315</v>
      </c>
      <c r="K150" s="21">
        <f>IF(FLOW_THRU_100PCT="Y",1,D8L449C4)</f>
        <v>0.74182589132620147</v>
      </c>
      <c r="L150" s="16" t="s">
        <v>45343</v>
      </c>
      <c r="M150" s="15">
        <f>IF(D8L343C2&lt;&gt;0,D8L343C2*D8L343C4,D8L343C3*D8L343C4)</f>
        <v>9218.6703515107056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84902</v>
      </c>
      <c r="J151" s="16" t="s">
        <v>45315</v>
      </c>
      <c r="K151" s="21">
        <f>IF(FLOW_THRU_100PCT="Y",1,D8L449C4)</f>
        <v>0.74182589132620147</v>
      </c>
      <c r="L151" s="16" t="s">
        <v>45345</v>
      </c>
      <c r="M151" s="15">
        <f>IF(D8L344C2&lt;&gt;0,D8L344C2*D8L344C4,D8L344C3*D8L344C4)</f>
        <v>62982.501825377156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-1173</v>
      </c>
      <c r="J152" s="16" t="s">
        <v>45315</v>
      </c>
      <c r="K152" s="21">
        <f>IF(FLOW_THRU_100PCT="Y",1,D8L449C4)</f>
        <v>0.74182589132620147</v>
      </c>
      <c r="L152" s="16" t="s">
        <v>45347</v>
      </c>
      <c r="M152" s="15">
        <f>IF(D8L345C2&lt;&gt;0,D8L345C2*D8L345C4,D8L345C3*D8L345C4)</f>
        <v>-870.16177052563432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84</v>
      </c>
      <c r="J153" s="16" t="s">
        <v>45315</v>
      </c>
      <c r="K153" s="21">
        <f>IF(FLOW_THRU_100PCT="Y",1,D8L449C4)</f>
        <v>0.74182589132620147</v>
      </c>
      <c r="L153" s="16" t="s">
        <v>45349</v>
      </c>
      <c r="M153" s="15">
        <f>IF(D8L346C2&lt;&gt;0,D8L346C2*D8L346C4,D8L346C3*D8L346C4)</f>
        <v>62.313374871400924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2235</v>
      </c>
      <c r="J154" s="16" t="s">
        <v>45315</v>
      </c>
      <c r="K154" s="21">
        <f>IF(FLOW_THRU_100PCT="Y",1,D8L449C4)</f>
        <v>0.74182589132620147</v>
      </c>
      <c r="L154" s="16" t="s">
        <v>45351</v>
      </c>
      <c r="M154" s="15">
        <f>IF(D8L347C2&lt;&gt;0,D8L347C2*D8L347C4,D8L347C3*D8L347C4)</f>
        <v>1657.9808671140602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3.8513715151402121</v>
      </c>
      <c r="J155" s="16" t="s">
        <v>45315</v>
      </c>
      <c r="K155" s="21">
        <f>IF(FLOW_THRU_100PCT="Y",1,D8L449C4)</f>
        <v>0.74182589132620147</v>
      </c>
      <c r="L155" s="16" t="s">
        <v>45353</v>
      </c>
      <c r="M155" s="15">
        <f>IF(D8L348C2&lt;&gt;0,D8L348C2*D8L348C4,D8L348C3*D8L348C4)</f>
        <v>2.8570471070472307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0.60575027607024068</v>
      </c>
      <c r="J156" s="16" t="s">
        <v>45315</v>
      </c>
      <c r="K156" s="21">
        <f>IF(FLOW_THRU_100PCT="Y",1,D8L449C4)</f>
        <v>0.74182589132620147</v>
      </c>
      <c r="L156" s="16" t="s">
        <v>45355</v>
      </c>
      <c r="M156" s="15">
        <f>IF(D8L349C2&lt;&gt;0,D8L349C2*D8L349C4,D8L349C3*D8L349C4)</f>
        <v>0.4493612384668989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849.49968086131673</v>
      </c>
      <c r="J157" s="16" t="s">
        <v>45315</v>
      </c>
      <c r="K157" s="21">
        <f>IF(FLOW_THRU_100PCT="Y",1,D8L449C4)</f>
        <v>0.74182589132620147</v>
      </c>
      <c r="L157" s="16" t="s">
        <v>45357</v>
      </c>
      <c r="M157" s="15">
        <f>IF(D8L350C2&lt;&gt;0,D8L350C2*D8L350C4,D8L350C3*D8L350C4)</f>
        <v>630.18085793626994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-0.18638401525095616</v>
      </c>
      <c r="J158" s="16" t="s">
        <v>45315</v>
      </c>
      <c r="K158" s="21">
        <f>IF(FLOW_THRU_100PCT="Y",1,D8L449C4)</f>
        <v>0.74182589132620147</v>
      </c>
      <c r="L158" s="16" t="s">
        <v>45359</v>
      </c>
      <c r="M158" s="15">
        <f>IF(D8L351C2&lt;&gt;0,D8L351C2*D8L351C4,D8L351C3*D8L351C4)</f>
        <v>-0.13826448824249687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-2.9314795586329292E-2</v>
      </c>
      <c r="J159" s="16" t="s">
        <v>45315</v>
      </c>
      <c r="K159" s="21">
        <f>IF(FLOW_THRU_100PCT="Y",1,D8L449C4)</f>
        <v>0.74182589132620147</v>
      </c>
      <c r="L159" s="16" t="s">
        <v>45361</v>
      </c>
      <c r="M159" s="15">
        <f>IF(D8L352C2&lt;&gt;0,D8L352C2*D8L352C4,D8L352C3*D8L352C4)</f>
        <v>-2.1746474364874122E-2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-41.110851251537547</v>
      </c>
      <c r="J160" s="16" t="s">
        <v>45315</v>
      </c>
      <c r="K160" s="21">
        <f>IF(FLOW_THRU_100PCT="Y",1,D8L449C4)</f>
        <v>0.74182589132620147</v>
      </c>
      <c r="L160" s="16" t="s">
        <v>45363</v>
      </c>
      <c r="M160" s="15">
        <f>IF(D8L353C2&lt;&gt;0,D8L353C2*D8L353C4,D8L353C3*D8L353C4)</f>
        <v>-30.497093872850726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181567.86832422687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134691.74575581797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181567.86832422687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134691.74575581797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116559.61813153359</v>
      </c>
      <c r="J164" s="16" t="s">
        <v>45373</v>
      </c>
      <c r="K164" s="21">
        <f>IF(FLOW_THRU_100PCT="Y",1,D8L456C4)</f>
        <v>0.60241995717298236</v>
      </c>
      <c r="L164" s="16" t="s">
        <v>45371</v>
      </c>
      <c r="M164" s="15">
        <f>IF(D8L357C2&lt;&gt;0,D8L357C2*D8L357C4,D8L357C3*D8L357C4)</f>
        <v>70217.840162897643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23.266432852411622</v>
      </c>
      <c r="J165" s="16" t="s">
        <v>45373</v>
      </c>
      <c r="K165" s="21">
        <f>IF(FLOW_THRU_100PCT="Y",1,D8L456C4)</f>
        <v>0.60241995717298236</v>
      </c>
      <c r="L165" s="16" t="s">
        <v>45374</v>
      </c>
      <c r="M165" s="15">
        <f>IF(D8L358C2&lt;&gt;0,D8L358C2*D8L358C4,D8L358C3*D8L358C4)</f>
        <v>14.016163482517879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0.60241995717298236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5131.8931983598504</v>
      </c>
      <c r="J167" s="16" t="s">
        <v>45373</v>
      </c>
      <c r="K167" s="21">
        <f>IF(FLOW_THRU_100PCT="Y",1,D8L456C4)</f>
        <v>0.60241995717298236</v>
      </c>
      <c r="L167" s="16" t="s">
        <v>45378</v>
      </c>
      <c r="M167" s="15">
        <f>IF(D8L360C2&lt;&gt;0,D8L360C2*D8L360C4,D8L360C3*D8L360C4)</f>
        <v>3091.5548807722607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62309.478851498214</v>
      </c>
      <c r="J168" s="16" t="s">
        <v>45373</v>
      </c>
      <c r="K168" s="21">
        <f>IF(FLOW_THRU_100PCT="Y",1,D8L456C4)</f>
        <v>0.60241995717298236</v>
      </c>
      <c r="L168" s="16" t="s">
        <v>45380</v>
      </c>
      <c r="M168" s="15">
        <f>IF(D8L361C2&lt;&gt;0,D8L361C2*D8L361C4,D8L361C3*D8L361C4)</f>
        <v>37536.473581190403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2924.6631381995217</v>
      </c>
      <c r="J169" s="16" t="s">
        <v>45373</v>
      </c>
      <c r="K169" s="21">
        <f>IF(FLOW_THRU_100PCT="Y",1,D8L456C4)</f>
        <v>0.60241995717298236</v>
      </c>
      <c r="L169" s="16" t="s">
        <v>45382</v>
      </c>
      <c r="M169" s="15">
        <f>IF(D8L362C2&lt;&gt;0,D8L362C2*D8L362C4,D8L362C3*D8L362C4)</f>
        <v>1761.8754424595561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0.60241995717298236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-35.324800000000003</v>
      </c>
      <c r="J171" s="16" t="s">
        <v>45373</v>
      </c>
      <c r="K171" s="21">
        <f>IF(FLOW_THRU_100PCT="Y",1,D8L456C4)</f>
        <v>0.60241995717298236</v>
      </c>
      <c r="L171" s="16" t="s">
        <v>45386</v>
      </c>
      <c r="M171" s="15">
        <f>IF(D8L364C2&lt;&gt;0,D8L364C2*D8L364C4,D8L364C3*D8L364C4)</f>
        <v>-21.28036450314417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27790.94137655335</v>
      </c>
      <c r="J172" s="16" t="s">
        <v>45373</v>
      </c>
      <c r="K172" s="21">
        <f>IF(FLOW_THRU_100PCT="Y",1,D8L456C4)</f>
        <v>0.60241995717298236</v>
      </c>
      <c r="L172" s="16" t="s">
        <v>45388</v>
      </c>
      <c r="M172" s="15">
        <f>IF(D8L365C2&lt;&gt;0,D8L365C2*D8L365C4,D8L365C3*D8L365C4)</f>
        <v>16741.817713860131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285.76229903837987</v>
      </c>
      <c r="J173" s="16" t="s">
        <v>45373</v>
      </c>
      <c r="K173" s="21">
        <f>IF(FLOW_THRU_100PCT="Y",1,D8L456C4)</f>
        <v>0.60241995717298236</v>
      </c>
      <c r="L173" s="16" t="s">
        <v>45390</v>
      </c>
      <c r="M173" s="15">
        <f>IF(D8L366C2&lt;&gt;0,D8L366C2*D8L366C4,D8L366C3*D8L366C4)</f>
        <v>172.14891194835377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0.60241995717298236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214990.29862803529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129514.44649210775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214990.29862803529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129514.44649210775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8714D-03B1-4932-89A5-CE3BFE7F1578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834098.99512701214</v>
      </c>
      <c r="F8" s="16" t="s">
        <v>45463</v>
      </c>
      <c r="G8" s="15">
        <f>D1L234C7</f>
        <v>970738.03869933484</v>
      </c>
      <c r="H8" s="16" t="s">
        <v>45464</v>
      </c>
      <c r="I8" s="15">
        <f>D1L251C7</f>
        <v>1906541.3672994012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1029106.5642866459</v>
      </c>
      <c r="F9" s="16" t="s">
        <v>45466</v>
      </c>
      <c r="G9" s="15">
        <f>D3L217C7</f>
        <v>189233.7805841876</v>
      </c>
      <c r="H9" s="16" t="s">
        <v>45467</v>
      </c>
      <c r="I9" s="15">
        <f>D3L224C7</f>
        <v>300752.96817999263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2.187158759428437E-3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99107.527656488703</v>
      </c>
      <c r="F14" s="16" t="s">
        <v>45479</v>
      </c>
      <c r="G14" s="15">
        <f>D3L217C20</f>
        <v>89.040206768443156</v>
      </c>
      <c r="H14" s="16" t="s">
        <v>45480</v>
      </c>
      <c r="I14" s="15">
        <f>D3L224C20</f>
        <v>255.25441301428796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1257796.9119059008</v>
      </c>
      <c r="F15" s="16" t="s">
        <v>45482</v>
      </c>
      <c r="G15" s="15">
        <f>D3L217C16</f>
        <v>231285.73182511813</v>
      </c>
      <c r="H15" s="16" t="s">
        <v>45483</v>
      </c>
      <c r="I15" s="15">
        <f>D3L224C16</f>
        <v>367586.96110887988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1456425.3090967753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177087.33701264687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19517.116165347026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166900.33128883023</v>
      </c>
      <c r="F23" s="16" t="s">
        <v>45496</v>
      </c>
      <c r="G23" s="15">
        <f>D2L236C7</f>
        <v>111355.53855046854</v>
      </c>
      <c r="H23" s="16" t="s">
        <v>45497</v>
      </c>
      <c r="I23" s="15">
        <f>D2L255C7</f>
        <v>449421.03406206914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355144.09712397156</v>
      </c>
      <c r="F24" s="16" t="s">
        <v>45499</v>
      </c>
      <c r="G24" s="15">
        <f>D3L217C32</f>
        <v>15555.593887168379</v>
      </c>
      <c r="H24" s="16" t="s">
        <v>45500</v>
      </c>
      <c r="I24" s="15">
        <f>D3L224C32</f>
        <v>24722.811217562106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682734.67804909265</v>
      </c>
      <c r="F25" s="16" t="s">
        <v>45502</v>
      </c>
      <c r="G25" s="15">
        <f>D4L213C7</f>
        <v>18785.096593707269</v>
      </c>
      <c r="H25" s="16" t="s">
        <v>45503</v>
      </c>
      <c r="I25" s="15">
        <f>D4L220C7</f>
        <v>19873.38359494094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110066.17158190001</v>
      </c>
      <c r="F26" s="16" t="s">
        <v>45505</v>
      </c>
      <c r="G26" s="15">
        <f>D7L143C5</f>
        <v>8290.8682970060509</v>
      </c>
      <c r="H26" s="16" t="s">
        <v>45506</v>
      </c>
      <c r="I26" s="15">
        <f>D7L146C5</f>
        <v>18577.041276255764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57425.878362233496</v>
      </c>
      <c r="F27" s="16" t="s">
        <v>45508</v>
      </c>
      <c r="G27" s="15">
        <f>D7L826C5</f>
        <v>5502.2781440909921</v>
      </c>
      <c r="H27" s="16" t="s">
        <v>45509</v>
      </c>
      <c r="I27" s="15">
        <f>D7L827C5</f>
        <v>9568.7252759194471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39669.229737680522</v>
      </c>
      <c r="F28" s="16" t="s">
        <v>45511</v>
      </c>
      <c r="G28" s="15">
        <f>D7L926C5</f>
        <v>4970.2218559090079</v>
      </c>
      <c r="H28" s="16" t="s">
        <v>45512</v>
      </c>
      <c r="I28" s="15">
        <f>D7L927C5</f>
        <v>8643.4539029325551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6007.1531848742197</v>
      </c>
      <c r="F29" s="16" t="s">
        <v>45514</v>
      </c>
      <c r="G29" s="15">
        <f>D7L1026C5</f>
        <v>262.5</v>
      </c>
      <c r="H29" s="16" t="s">
        <v>45515</v>
      </c>
      <c r="I29" s="15">
        <f>D7L1027C5</f>
        <v>647.70640017334131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856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56873.941518992935</v>
      </c>
      <c r="F33" s="16" t="s">
        <v>45522</v>
      </c>
      <c r="G33" s="15">
        <f>D7L624C5</f>
        <v>23602.955960840918</v>
      </c>
      <c r="H33" s="16" t="s">
        <v>45523</v>
      </c>
      <c r="I33" s="15">
        <f>D7L631C5</f>
        <v>35481.099125054956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1048801.4971243439</v>
      </c>
      <c r="F34" s="16" t="s">
        <v>45525</v>
      </c>
      <c r="G34" s="15">
        <f>D7L724C5</f>
        <v>19489.5</v>
      </c>
      <c r="H34" s="16" t="s">
        <v>45526</v>
      </c>
      <c r="I34" s="15">
        <f>D7L725C5</f>
        <v>30073.440081605317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74667.489635778649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139458.11056337637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146607.59062253885</v>
      </c>
      <c r="F37" s="16" t="s">
        <v>45530</v>
      </c>
      <c r="G37" s="15">
        <f>D6L1919C2</f>
        <v>116843.1188476973</v>
      </c>
      <c r="H37" s="16" t="s">
        <v>45531</v>
      </c>
      <c r="I37" s="15">
        <f>D6L1919C3</f>
        <v>166626.73097777218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9925.0508116841993</v>
      </c>
      <c r="F38" s="16" t="s">
        <v>45533</v>
      </c>
      <c r="G38" s="15">
        <f>D6L1919C5</f>
        <v>7012.6938059694767</v>
      </c>
      <c r="H38" s="16" t="s">
        <v>45534</v>
      </c>
      <c r="I38" s="15">
        <f>D6L1919C6</f>
        <v>11717.729427367447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23772.605683679249</v>
      </c>
      <c r="F39" s="16" t="s">
        <v>45536</v>
      </c>
      <c r="G39" s="15">
        <f>D6L1919C8</f>
        <v>47596.985421649864</v>
      </c>
      <c r="H39" s="16" t="s">
        <v>45537</v>
      </c>
      <c r="I39" s="15">
        <f>D6L1919C9</f>
        <v>35305.81044357676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132760.03575054379</v>
      </c>
      <c r="F40" s="16" t="s">
        <v>45539</v>
      </c>
      <c r="G40" s="15">
        <f>D6L1919C11</f>
        <v>260366.62766707141</v>
      </c>
      <c r="H40" s="16" t="s">
        <v>45540</v>
      </c>
      <c r="I40" s="15">
        <f>D6L1919C12</f>
        <v>230097.36427905227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540421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7924809.6222903356</v>
      </c>
      <c r="F42" s="16" t="s">
        <v>45543</v>
      </c>
      <c r="G42" s="15">
        <f>SUM(D8L401C2:D8L434C2)</f>
        <v>2571401.5703469887</v>
      </c>
      <c r="H42" s="16" t="s">
        <v>45544</v>
      </c>
      <c r="I42" s="15">
        <f>SUM(D8L401C3:D8L434C3)</f>
        <v>3615892.8832527287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7924809.6222903356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2107101.2713302048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13349768.987900184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154587.44755145273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13195181.540348731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10031910.893620539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0.76027077482371719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0.76027077482371719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2571401.5703469887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3647882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181567.86832422687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3466314.1316757733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2571401.5703469887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0.74182589132620147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0.74182589132620147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3615892.8832527287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6217269.6723414799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214990.29862803529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6002279.3737134449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3615892.8832527287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0.60241995717298236</v>
      </c>
      <c r="J63" s="16" t="s">
        <v>45568</v>
      </c>
      <c r="K63" s="21">
        <f>D8L456C3</f>
        <v>0.60241995717298236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38CA4-FF8B-4D58-BF88-FD2B3C105F0E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1880535.9921859826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134691.74575581797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129514.44649210775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7924809.6222903356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2571401.5703469887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3615892.8832527287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1.2372973083033498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1.0523806733685872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1.035818109295207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2144742.1844339082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14112104.075890053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1.1519789092328274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23214920.660241663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16256846.26032396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0.70027576222415266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0.29972423777584734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1.4280088701398008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20E01-F75C-4BEE-A9CB-154831F1E50F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9.2979420641466288E-4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1.1136176958274268E-3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2.187158759428437E-3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1.1669977078410596E-3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2.1708646236757412E-4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3.450197829752485E-4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2.0967919142557225E-3</v>
      </c>
      <c r="F10" s="16" t="s">
        <v>45637</v>
      </c>
      <c r="G10" s="21">
        <f>D8L703C1* D8L607C1</f>
        <v>2.5943549915808336E-3</v>
      </c>
      <c r="H10" s="16" t="s">
        <v>45638</v>
      </c>
      <c r="I10" s="21">
        <f>SUM(D8L701C3:D8L702C3)</f>
        <v>1.330704158195001E-3</v>
      </c>
      <c r="J10" s="16" t="s">
        <v>45639</v>
      </c>
      <c r="K10" s="21">
        <f>D8L703C3*D8L608C1</f>
        <v>1.400407338055634E-3</v>
      </c>
      <c r="L10" s="16" t="s">
        <v>45640</v>
      </c>
      <c r="M10" s="21">
        <f>SUM(D8L701C5:D8L702C5)</f>
        <v>2.5321785424036857E-3</v>
      </c>
      <c r="N10" s="16" t="s">
        <v>45641</v>
      </c>
      <c r="O10" s="21">
        <f>D8L703C5* D8L609C1</f>
        <v>2.622876390190479E-3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0.63843895384044658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5.7360944495261359E-4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1.6443845705749471E-3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0.63843895384044658</v>
      </c>
      <c r="F17" s="16" t="s">
        <v>45662</v>
      </c>
      <c r="G17" s="21">
        <f>D8L710C1* D8L607C1</f>
        <v>0.78993879910279119</v>
      </c>
      <c r="H17" s="16" t="s">
        <v>45663</v>
      </c>
      <c r="I17" s="21">
        <f>SUM(D8L708C3:D8L709C3)</f>
        <v>5.7360944495261359E-4</v>
      </c>
      <c r="J17" s="16" t="s">
        <v>45664</v>
      </c>
      <c r="K17" s="21">
        <f>D8L710C3*D8L608C1</f>
        <v>6.0365549392981299E-4</v>
      </c>
      <c r="L17" s="16" t="s">
        <v>45665</v>
      </c>
      <c r="M17" s="21">
        <f>SUM(D8L708C5:D8L709C5)</f>
        <v>1.6443845705749471E-3</v>
      </c>
      <c r="N17" s="16" t="s">
        <v>45666</v>
      </c>
      <c r="O17" s="21">
        <f>D8L710C5* D8L609C1</f>
        <v>1.7032833168471526E-3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9.382495206222071</v>
      </c>
      <c r="F18" s="16" t="s">
        <v>45668</v>
      </c>
      <c r="G18" s="21">
        <f>D8L711C1* D8L607C1</f>
        <v>11.608936063827652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3.4018412017093658</v>
      </c>
      <c r="F19" s="16" t="s">
        <v>45674</v>
      </c>
      <c r="G19" s="21">
        <f>D8L712C1* D8L607C1</f>
        <v>4.2090889621504308</v>
      </c>
      <c r="H19" s="16" t="s">
        <v>45675</v>
      </c>
      <c r="I19" s="21">
        <f>D3L217C18</f>
        <v>0.63568506873388353</v>
      </c>
      <c r="J19" s="16" t="s">
        <v>45676</v>
      </c>
      <c r="K19" s="21">
        <f>D8L712C3*D8L608C1</f>
        <v>0.66898268068452094</v>
      </c>
      <c r="L19" s="16" t="s">
        <v>45677</v>
      </c>
      <c r="M19" s="21">
        <f>D3L224C18</f>
        <v>1.0103067785213051</v>
      </c>
      <c r="N19" s="16" t="s">
        <v>45678</v>
      </c>
      <c r="O19" s="21">
        <f>D8L712C5* D8L609C1</f>
        <v>1.0464940571360697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1.2113645869379357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1.2113645869379357</v>
      </c>
      <c r="F22" s="16" t="s">
        <v>45684</v>
      </c>
      <c r="G22" s="21">
        <f>D8L715C1* D8L607C1</f>
        <v>1.4988181427923071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7.0525893162257454</v>
      </c>
      <c r="F26" s="16" t="s">
        <v>45696</v>
      </c>
      <c r="G26" s="21">
        <f>D8L719C1* D8L607C1</f>
        <v>8.7261497775350776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0.42472456764445765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0.29768531452897418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1.2014314116946181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0.94497085005120662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4.1584567047718006E-2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6.609117004094861E-2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1.8177329060936009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5.0217954676951095E-2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5.3127258178843922E-2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3.1874283237892653</v>
      </c>
      <c r="F30" s="16" t="s">
        <v>45707</v>
      </c>
      <c r="G30" s="21">
        <f>D8L723C1* D8L607C1</f>
        <v>3.9437964854343162</v>
      </c>
      <c r="H30" s="16" t="s">
        <v>45708</v>
      </c>
      <c r="I30" s="21">
        <f>SUM(D8L720C3:D8L722C3)</f>
        <v>0.3894878362536433</v>
      </c>
      <c r="J30" s="16" t="s">
        <v>45709</v>
      </c>
      <c r="K30" s="21">
        <f>D8L723C3*D8L608C1</f>
        <v>0.40988947138548315</v>
      </c>
      <c r="L30" s="16" t="s">
        <v>45710</v>
      </c>
      <c r="M30" s="21">
        <f>SUM(D8L720C5:D8L722C5)</f>
        <v>1.3206498399144107</v>
      </c>
      <c r="N30" s="16" t="s">
        <v>45711</v>
      </c>
      <c r="O30" s="21">
        <f>D8L723C5* D8L609C1</f>
        <v>1.3679530202211627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1.9993955114797131</v>
      </c>
      <c r="F32" s="16" t="s">
        <v>45719</v>
      </c>
      <c r="G32" s="21">
        <f>D8L725C1* D8L607C1</f>
        <v>2.4738466845876483</v>
      </c>
      <c r="H32" s="16" t="s">
        <v>45720</v>
      </c>
      <c r="I32" s="21">
        <f>D7L826C8</f>
        <v>0.20447810972520347</v>
      </c>
      <c r="J32" s="16" t="s">
        <v>45721</v>
      </c>
      <c r="K32" s="21">
        <f>D8L725C3*D8L608C1</f>
        <v>0.21518881080174548</v>
      </c>
      <c r="L32" s="16" t="s">
        <v>45722</v>
      </c>
      <c r="M32" s="21">
        <f>D7L827C8</f>
        <v>0.35559722821373757</v>
      </c>
      <c r="N32" s="16" t="s">
        <v>45723</v>
      </c>
      <c r="O32" s="21">
        <f>D8L725C5* D8L609C1</f>
        <v>0.3683340485989699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1.2332061914661951</v>
      </c>
      <c r="F33" s="16" t="s">
        <v>45725</v>
      </c>
      <c r="G33" s="21">
        <f>D8L726C1* D8L607C1</f>
        <v>1.5258427012841487</v>
      </c>
      <c r="H33" s="16" t="s">
        <v>45726</v>
      </c>
      <c r="I33" s="21">
        <f>D7L926C8</f>
        <v>0.159930216130376</v>
      </c>
      <c r="J33" s="16" t="s">
        <v>45727</v>
      </c>
      <c r="K33" s="21">
        <f>D8L726C3*D8L608C1</f>
        <v>0.16830746854326878</v>
      </c>
      <c r="L33" s="16" t="s">
        <v>45728</v>
      </c>
      <c r="M33" s="21">
        <f>D7L927C8</f>
        <v>0.27812630721212067</v>
      </c>
      <c r="N33" s="16" t="s">
        <v>45729</v>
      </c>
      <c r="O33" s="21">
        <f>D8L726C5* D8L609C1</f>
        <v>0.28808826568171675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4.6342745442725617</v>
      </c>
      <c r="F34" s="16" t="s">
        <v>45731</v>
      </c>
      <c r="G34" s="21">
        <f>D8L727C1* D8L607C1</f>
        <v>5.7339754195671739</v>
      </c>
      <c r="H34" s="16" t="s">
        <v>45732</v>
      </c>
      <c r="I34" s="21">
        <f>D7L1026C8</f>
        <v>8.8040628150596767E-2</v>
      </c>
      <c r="J34" s="16" t="s">
        <v>45733</v>
      </c>
      <c r="K34" s="21">
        <f>D8L727C3*D8L608C1</f>
        <v>9.2652255536918415E-2</v>
      </c>
      <c r="L34" s="16" t="s">
        <v>45734</v>
      </c>
      <c r="M34" s="21">
        <f>D7L1027C8</f>
        <v>0.21723610791780101</v>
      </c>
      <c r="N34" s="16" t="s">
        <v>45735</v>
      </c>
      <c r="O34" s="21">
        <f>D8L727C5* D8L609C1</f>
        <v>0.22501709457406618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1.3307009498344397E-2</v>
      </c>
      <c r="F35" s="16" t="s">
        <v>45737</v>
      </c>
      <c r="G35" s="21">
        <f>D8L728C1* D8L607C1</f>
        <v>1.6464727033868632E-2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17.798339390357846</v>
      </c>
      <c r="F36" s="16" t="s">
        <v>45739</v>
      </c>
      <c r="G36" s="21">
        <f>D8L729C1* D8L607C1</f>
        <v>22.021837419959247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82.302441654461632</v>
      </c>
      <c r="F37" s="16" t="s">
        <v>45741</v>
      </c>
      <c r="G37" s="21">
        <f>D8L730C1* D8L607C1</f>
        <v>101.83258952585888</v>
      </c>
      <c r="H37" s="16" t="s">
        <v>45742</v>
      </c>
      <c r="I37" s="21">
        <f>D7L724C8</f>
        <v>1.5275951187498573</v>
      </c>
      <c r="J37" s="16" t="s">
        <v>45743</v>
      </c>
      <c r="K37" s="21">
        <f>D8L730C3*D8L608C1</f>
        <v>1.6076115797045418</v>
      </c>
      <c r="L37" s="16" t="s">
        <v>45744</v>
      </c>
      <c r="M37" s="21">
        <f>D7L725C8</f>
        <v>2.3571687458722179</v>
      </c>
      <c r="N37" s="16" t="s">
        <v>45745</v>
      </c>
      <c r="O37" s="21">
        <f>D8L730C5* D8L609C1</f>
        <v>2.4415980736391152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2.5269423724846374</v>
      </c>
      <c r="F39" s="16" t="s">
        <v>45753</v>
      </c>
      <c r="G39" s="21">
        <f>D8L732C1* D8L607C1</f>
        <v>3.1265789957129226</v>
      </c>
      <c r="H39" s="16" t="s">
        <v>45754</v>
      </c>
      <c r="I39" s="21">
        <f>D7L624C8</f>
        <v>1.0185757468953556</v>
      </c>
      <c r="J39" s="16" t="s">
        <v>45755</v>
      </c>
      <c r="K39" s="21">
        <f>D8L732C3*D8L608C1</f>
        <v>1.0719294303946461</v>
      </c>
      <c r="L39" s="16" t="s">
        <v>45756</v>
      </c>
      <c r="M39" s="21">
        <f>D7L631C8</f>
        <v>1.5311720744609407</v>
      </c>
      <c r="N39" s="16" t="s">
        <v>45757</v>
      </c>
      <c r="O39" s="21">
        <f>D8L732C5* D8L609C1</f>
        <v>1.5860157631737515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128.3167032750965</v>
      </c>
      <c r="F41" s="16" t="s">
        <v>45761</v>
      </c>
      <c r="G41" s="21">
        <f>D8L734C1* D8L607C1</f>
        <v>158.76591157263653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84110-934C-4DF5-9C18-A9862B4C012B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1.7923465708901399E-2</v>
      </c>
      <c r="F9" s="16" t="s">
        <v>45826</v>
      </c>
      <c r="G9" s="21">
        <f>D8L802C1*D8L607C1</f>
        <v>2.2176655877091094E-2</v>
      </c>
      <c r="H9" s="16" t="s">
        <v>45827</v>
      </c>
      <c r="I9" s="21">
        <f>D6L228C16</f>
        <v>4.6601010843143727E-2</v>
      </c>
      <c r="J9" s="16" t="s">
        <v>45828</v>
      </c>
      <c r="K9" s="21">
        <f>D8L802C3*D8L607C1</f>
        <v>5.7659305280436952E-2</v>
      </c>
      <c r="L9" s="16" t="s">
        <v>45829</v>
      </c>
      <c r="M9" s="21">
        <f>D6L228C21</f>
        <v>2.220686053801002</v>
      </c>
      <c r="N9" s="16" t="s">
        <v>45830</v>
      </c>
      <c r="O9" s="21">
        <f>D8L802C5*D8L607C1</f>
        <v>2.7476488769547678</v>
      </c>
      <c r="P9" s="16" t="s">
        <v>45831</v>
      </c>
      <c r="Q9" s="21">
        <f>D6L228C24</f>
        <v>2.2206860538010025</v>
      </c>
      <c r="R9" s="16" t="s">
        <v>45832</v>
      </c>
      <c r="S9" s="21">
        <f>D8L802C7*D8L607C1</f>
        <v>2.7476488769547682</v>
      </c>
      <c r="T9" s="16" t="s">
        <v>45833</v>
      </c>
      <c r="U9" s="21">
        <f>D6L237C13</f>
        <v>7.5656188725237355E-2</v>
      </c>
      <c r="V9" s="16" t="s">
        <v>45834</v>
      </c>
      <c r="W9" s="21">
        <f>D8L802C9*D8L608C1</f>
        <v>7.9619110835166207E-2</v>
      </c>
      <c r="X9" s="16" t="s">
        <v>45835</v>
      </c>
      <c r="Y9" s="21">
        <f>D6L237C16</f>
        <v>0.19670609068561729</v>
      </c>
      <c r="Z9" s="16" t="s">
        <v>45836</v>
      </c>
      <c r="AA9" s="21">
        <f>D8L802C11*D8L608C1</f>
        <v>0.20700968817143231</v>
      </c>
      <c r="AB9" s="16" t="s">
        <v>45837</v>
      </c>
      <c r="AC9" s="21">
        <f>D6L237C21</f>
        <v>31.47749720330437</v>
      </c>
      <c r="AD9" s="16" t="s">
        <v>45838</v>
      </c>
      <c r="AE9" s="21">
        <f>D8L802C13*D8L608C1</f>
        <v>33.126309702771273</v>
      </c>
      <c r="AF9" s="16" t="s">
        <v>45839</v>
      </c>
      <c r="AG9" s="21">
        <f>D6L237C24</f>
        <v>31.47749720330437</v>
      </c>
      <c r="AH9" s="16" t="s">
        <v>45840</v>
      </c>
      <c r="AI9" s="21">
        <f>D8L802C15*D8L608C1</f>
        <v>33.126309702771273</v>
      </c>
      <c r="AJ9" s="16" t="s">
        <v>45841</v>
      </c>
      <c r="AK9" s="21">
        <f>D6L240C13</f>
        <v>2.5209253652776807E-3</v>
      </c>
      <c r="AL9" s="16" t="s">
        <v>45842</v>
      </c>
      <c r="AM9" s="21">
        <f>D8L802C17*D8L609C1</f>
        <v>2.6112201455362563E-3</v>
      </c>
      <c r="AN9" s="16" t="s">
        <v>45843</v>
      </c>
      <c r="AO9" s="21">
        <f>D6L240C16</f>
        <v>6.5544059497219956E-3</v>
      </c>
      <c r="AP9" s="16" t="s">
        <v>45844</v>
      </c>
      <c r="AQ9" s="21">
        <f>D8L802C19*D8L609C1</f>
        <v>6.7891723783942929E-3</v>
      </c>
      <c r="AR9" s="16" t="s">
        <v>45845</v>
      </c>
      <c r="AS9" s="21">
        <f>D6L240C21</f>
        <v>0.45135988765879359</v>
      </c>
      <c r="AT9" s="16" t="s">
        <v>45846</v>
      </c>
      <c r="AU9" s="21">
        <f>D8L802C21*D8L609C1</f>
        <v>0.46752674544642864</v>
      </c>
      <c r="AV9" s="16" t="s">
        <v>45847</v>
      </c>
      <c r="AW9" s="21">
        <f>D6L240C24</f>
        <v>0.45135988765879359</v>
      </c>
      <c r="AX9" s="16" t="s">
        <v>45848</v>
      </c>
      <c r="AY9" s="21">
        <f>D8L802C23*D8L609C1</f>
        <v>0.46752674544642864</v>
      </c>
      <c r="AZ9" s="16" t="s">
        <v>45849</v>
      </c>
      <c r="BA9" s="21">
        <f>D6L1802C8</f>
        <v>0.65981917441684823</v>
      </c>
      <c r="BB9" s="16" t="s">
        <v>45850</v>
      </c>
      <c r="BC9" s="21">
        <f>D8L802C25*D8L608C1</f>
        <v>0.69438094707430797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4.8520833043006022E-2</v>
      </c>
      <c r="F10" s="16" t="s">
        <v>45852</v>
      </c>
      <c r="G10" s="21">
        <f>D8L803C1*D8L607C1</f>
        <v>6.0034696120747584E-2</v>
      </c>
      <c r="H10" s="16" t="s">
        <v>45853</v>
      </c>
      <c r="I10" s="21">
        <f>D6L328C16</f>
        <v>0.12615416591181597</v>
      </c>
      <c r="J10" s="16" t="s">
        <v>45854</v>
      </c>
      <c r="K10" s="21">
        <f>D8L803C3*D8L607C1</f>
        <v>0.15609020991394409</v>
      </c>
      <c r="L10" s="16" t="s">
        <v>45855</v>
      </c>
      <c r="M10" s="21">
        <f>D6L328C21</f>
        <v>5.1559255189668436</v>
      </c>
      <c r="N10" s="16" t="s">
        <v>45856</v>
      </c>
      <c r="O10" s="21">
        <f>D8L803C5*D8L607C1</f>
        <v>6.379412766430228</v>
      </c>
      <c r="P10" s="16" t="s">
        <v>45857</v>
      </c>
      <c r="Q10" s="21">
        <f>D6L328C24</f>
        <v>5.1559255189668427</v>
      </c>
      <c r="R10" s="16" t="s">
        <v>45858</v>
      </c>
      <c r="S10" s="21">
        <f>D8L803C7*D8L607C1</f>
        <v>6.3794127664302263</v>
      </c>
      <c r="T10" s="16" t="s">
        <v>45859</v>
      </c>
      <c r="U10" s="21">
        <f>D6L337C13</f>
        <v>3.551992385756067E-2</v>
      </c>
      <c r="V10" s="16" t="s">
        <v>45860</v>
      </c>
      <c r="W10" s="21">
        <f>D8L803C9*D8L608C1</f>
        <v>3.7380481387220645E-2</v>
      </c>
      <c r="X10" s="16" t="s">
        <v>45861</v>
      </c>
      <c r="Y10" s="21">
        <f>D6L337C16</f>
        <v>9.2351802029657926E-2</v>
      </c>
      <c r="Z10" s="16" t="s">
        <v>45862</v>
      </c>
      <c r="AA10" s="21">
        <f>D8L803C11*D8L608C1</f>
        <v>9.7189251606773872E-2</v>
      </c>
      <c r="AB10" s="16" t="s">
        <v>45863</v>
      </c>
      <c r="AC10" s="21">
        <f>D6L337C21</f>
        <v>15.117657787761884</v>
      </c>
      <c r="AD10" s="16" t="s">
        <v>45864</v>
      </c>
      <c r="AE10" s="21">
        <f>D8L803C13*D8L608C1</f>
        <v>15.909530882440718</v>
      </c>
      <c r="AF10" s="16" t="s">
        <v>45865</v>
      </c>
      <c r="AG10" s="21">
        <f>D6L337C24</f>
        <v>15.117657787761884</v>
      </c>
      <c r="AH10" s="16" t="s">
        <v>45866</v>
      </c>
      <c r="AI10" s="21">
        <f>D8L803C15*D8L608C1</f>
        <v>15.909530882440718</v>
      </c>
      <c r="AJ10" s="16" t="s">
        <v>45867</v>
      </c>
      <c r="AK10" s="21">
        <f>D6L340C13</f>
        <v>2.5582042615836652E-2</v>
      </c>
      <c r="AL10" s="16" t="s">
        <v>45868</v>
      </c>
      <c r="AM10" s="21">
        <f>D8L803C17*D8L609C1</f>
        <v>2.6498343014245331E-2</v>
      </c>
      <c r="AN10" s="16" t="s">
        <v>45869</v>
      </c>
      <c r="AO10" s="21">
        <f>D6L340C16</f>
        <v>6.6513310801175493E-2</v>
      </c>
      <c r="AP10" s="16" t="s">
        <v>45870</v>
      </c>
      <c r="AQ10" s="21">
        <f>D8L803C19*D8L609C1</f>
        <v>6.8895691837038073E-2</v>
      </c>
      <c r="AR10" s="16" t="s">
        <v>45871</v>
      </c>
      <c r="AS10" s="21">
        <f>D6L340C21</f>
        <v>4.0357469762197962</v>
      </c>
      <c r="AT10" s="16" t="s">
        <v>45872</v>
      </c>
      <c r="AU10" s="21">
        <f>D8L803C21*D8L609C1</f>
        <v>4.1802998025018381</v>
      </c>
      <c r="AV10" s="16" t="s">
        <v>45873</v>
      </c>
      <c r="AW10" s="21">
        <f>D6L340C24</f>
        <v>4.0357469762197962</v>
      </c>
      <c r="AX10" s="16" t="s">
        <v>45874</v>
      </c>
      <c r="AY10" s="21">
        <f>D8L803C23*D8L609C1</f>
        <v>4.1802998025018381</v>
      </c>
      <c r="AZ10" s="16" t="s">
        <v>45875</v>
      </c>
      <c r="BA10" s="21">
        <f>D6L1803C8</f>
        <v>0.20757622925302704</v>
      </c>
      <c r="BB10" s="16" t="s">
        <v>45876</v>
      </c>
      <c r="BC10" s="21">
        <f>D8L803C25*D8L608C1</f>
        <v>0.21844921191661282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4.0366218905373744E-2</v>
      </c>
      <c r="F11" s="16" t="s">
        <v>45878</v>
      </c>
      <c r="G11" s="21">
        <f>D8L804C1*D8L607C1</f>
        <v>4.9945013998002726E-2</v>
      </c>
      <c r="H11" s="16" t="s">
        <v>45879</v>
      </c>
      <c r="I11" s="21">
        <f>D6L428C16</f>
        <v>0.10495216915397197</v>
      </c>
      <c r="J11" s="16" t="s">
        <v>45880</v>
      </c>
      <c r="K11" s="21">
        <f>D8L804C3*D8L607C1</f>
        <v>0.12985703639480739</v>
      </c>
      <c r="L11" s="16" t="s">
        <v>45881</v>
      </c>
      <c r="M11" s="21">
        <f>D6L428C21</f>
        <v>2.8276273783206949</v>
      </c>
      <c r="N11" s="16" t="s">
        <v>45882</v>
      </c>
      <c r="O11" s="21">
        <f>D8L804C5*D8L607C1</f>
        <v>3.4986157440810537</v>
      </c>
      <c r="P11" s="16" t="s">
        <v>45883</v>
      </c>
      <c r="Q11" s="21">
        <f>D6L428C24</f>
        <v>2.8276273783206944</v>
      </c>
      <c r="R11" s="16" t="s">
        <v>45884</v>
      </c>
      <c r="S11" s="21">
        <f>D8L804C7*D8L607C1</f>
        <v>3.4986157440810532</v>
      </c>
      <c r="T11" s="16" t="s">
        <v>45885</v>
      </c>
      <c r="U11" s="21">
        <f>D6L437C13</f>
        <v>2.610410756499091E-2</v>
      </c>
      <c r="V11" s="16" t="s">
        <v>45886</v>
      </c>
      <c r="W11" s="21">
        <f>D8L804C9*D8L608C1</f>
        <v>2.7471458296931164E-2</v>
      </c>
      <c r="X11" s="16" t="s">
        <v>45887</v>
      </c>
      <c r="Y11" s="21">
        <f>D6L437C16</f>
        <v>6.7870679668976377E-2</v>
      </c>
      <c r="Z11" s="16" t="s">
        <v>45888</v>
      </c>
      <c r="AA11" s="21">
        <f>D8L804C11*D8L608C1</f>
        <v>7.1425791572021044E-2</v>
      </c>
      <c r="AB11" s="16" t="s">
        <v>45889</v>
      </c>
      <c r="AC11" s="21">
        <f>D6L437C21</f>
        <v>2.9958181200534049</v>
      </c>
      <c r="AD11" s="16" t="s">
        <v>45890</v>
      </c>
      <c r="AE11" s="21">
        <f>D8L804C13*D8L608C1</f>
        <v>3.1527410904716171</v>
      </c>
      <c r="AF11" s="16" t="s">
        <v>45891</v>
      </c>
      <c r="AG11" s="21">
        <f>D6L437C24</f>
        <v>2.9958181200534044</v>
      </c>
      <c r="AH11" s="16" t="s">
        <v>45892</v>
      </c>
      <c r="AI11" s="21">
        <f>D8L804C15*D8L608C1</f>
        <v>3.1527410904716167</v>
      </c>
      <c r="AJ11" s="16" t="s">
        <v>45893</v>
      </c>
      <c r="AK11" s="21">
        <f>D6L440C13</f>
        <v>7.275530252310311E-2</v>
      </c>
      <c r="AL11" s="16" t="s">
        <v>45894</v>
      </c>
      <c r="AM11" s="21">
        <f>D8L804C17*D8L609C1</f>
        <v>7.5361259900681474E-2</v>
      </c>
      <c r="AN11" s="16" t="s">
        <v>45895</v>
      </c>
      <c r="AO11" s="21">
        <f>D6L440C16</f>
        <v>0.18916378656006821</v>
      </c>
      <c r="AP11" s="16" t="s">
        <v>45896</v>
      </c>
      <c r="AQ11" s="21">
        <f>D8L804C19*D8L609C1</f>
        <v>0.19593927574177195</v>
      </c>
      <c r="AR11" s="16" t="s">
        <v>45897</v>
      </c>
      <c r="AS11" s="21">
        <f>D6L440C21</f>
        <v>7.5376743820170669</v>
      </c>
      <c r="AT11" s="16" t="s">
        <v>45898</v>
      </c>
      <c r="AU11" s="21">
        <f>D8L804C21*D8L609C1</f>
        <v>7.8076596268638365</v>
      </c>
      <c r="AV11" s="16" t="s">
        <v>45899</v>
      </c>
      <c r="AW11" s="21">
        <f>D6L440C24</f>
        <v>7.537674382017066</v>
      </c>
      <c r="AX11" s="16" t="s">
        <v>45900</v>
      </c>
      <c r="AY11" s="21">
        <f>D8L804C23*D8L609C1</f>
        <v>7.8076596268638356</v>
      </c>
      <c r="AZ11" s="16" t="s">
        <v>45901</v>
      </c>
      <c r="BA11" s="21">
        <f>D6L1804C8</f>
        <v>1.265026672445425E-2</v>
      </c>
      <c r="BB11" s="16" t="s">
        <v>45902</v>
      </c>
      <c r="BC11" s="21">
        <f>D8L804C25*D8L608C1</f>
        <v>1.3312896213773396E-2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5.9582138888318328E-2</v>
      </c>
      <c r="F12" s="16" t="s">
        <v>45904</v>
      </c>
      <c r="G12" s="21">
        <f>D8L805C1*D8L607C1</f>
        <v>7.3720820069472615E-2</v>
      </c>
      <c r="H12" s="16" t="s">
        <v>45905</v>
      </c>
      <c r="I12" s="21">
        <f>D6L528C16</f>
        <v>0.15491356110962792</v>
      </c>
      <c r="J12" s="16" t="s">
        <v>45906</v>
      </c>
      <c r="K12" s="21">
        <f>D8L805C3*D8L607C1</f>
        <v>0.19167413218062912</v>
      </c>
      <c r="L12" s="16" t="s">
        <v>45907</v>
      </c>
      <c r="M12" s="21">
        <f>D6L528C21</f>
        <v>4.6575480816355057</v>
      </c>
      <c r="N12" s="16" t="s">
        <v>45908</v>
      </c>
      <c r="O12" s="21">
        <f>D8L805C5*D8L607C1</f>
        <v>5.7627717047010423</v>
      </c>
      <c r="P12" s="16" t="s">
        <v>45909</v>
      </c>
      <c r="Q12" s="21">
        <f>D6L528C24</f>
        <v>4.6575480816355057</v>
      </c>
      <c r="R12" s="16" t="s">
        <v>45910</v>
      </c>
      <c r="S12" s="21">
        <f>D8L805C7*D8L607C1</f>
        <v>5.7627717047010423</v>
      </c>
      <c r="T12" s="16" t="s">
        <v>45911</v>
      </c>
      <c r="U12" s="21">
        <f>D6L537C13</f>
        <v>2.3964262105927531E-2</v>
      </c>
      <c r="V12" s="16" t="s">
        <v>45912</v>
      </c>
      <c r="W12" s="21">
        <f>D8L805C9*D8L608C1</f>
        <v>2.5219526291817333E-2</v>
      </c>
      <c r="X12" s="16" t="s">
        <v>45913</v>
      </c>
      <c r="Y12" s="21">
        <f>D6L537C16</f>
        <v>6.2307081475411627E-2</v>
      </c>
      <c r="Z12" s="16" t="s">
        <v>45914</v>
      </c>
      <c r="AA12" s="21">
        <f>D8L805C11*D8L608C1</f>
        <v>6.5570768358725121E-2</v>
      </c>
      <c r="AB12" s="16" t="s">
        <v>45915</v>
      </c>
      <c r="AC12" s="21">
        <f>D6L537C21</f>
        <v>7.121292667842261</v>
      </c>
      <c r="AD12" s="16" t="s">
        <v>45916</v>
      </c>
      <c r="AE12" s="21">
        <f>D8L805C13*D8L608C1</f>
        <v>7.4943107730386211</v>
      </c>
      <c r="AF12" s="16" t="s">
        <v>45917</v>
      </c>
      <c r="AG12" s="21">
        <f>D6L537C24</f>
        <v>7.121292667842261</v>
      </c>
      <c r="AH12" s="16" t="s">
        <v>45918</v>
      </c>
      <c r="AI12" s="21">
        <f>D8L805C15*D8L608C1</f>
        <v>7.4943107730386211</v>
      </c>
      <c r="AJ12" s="16" t="s">
        <v>45919</v>
      </c>
      <c r="AK12" s="21">
        <f>D6L540C13</f>
        <v>8.5090299909659967E-2</v>
      </c>
      <c r="AL12" s="16" t="s">
        <v>45920</v>
      </c>
      <c r="AM12" s="21">
        <f>D8L805C17*D8L609C1</f>
        <v>8.8138073571786116E-2</v>
      </c>
      <c r="AN12" s="16" t="s">
        <v>45921</v>
      </c>
      <c r="AO12" s="21">
        <f>D6L540C16</f>
        <v>0.22123477976511599</v>
      </c>
      <c r="AP12" s="16" t="s">
        <v>45922</v>
      </c>
      <c r="AQ12" s="21">
        <f>D8L805C19*D8L609C1</f>
        <v>0.22915899128664396</v>
      </c>
      <c r="AR12" s="16" t="s">
        <v>45923</v>
      </c>
      <c r="AS12" s="21">
        <f>D6L540C21</f>
        <v>10.077310527062851</v>
      </c>
      <c r="AT12" s="16" t="s">
        <v>45924</v>
      </c>
      <c r="AU12" s="21">
        <f>D8L805C21*D8L609C1</f>
        <v>10.438260736922928</v>
      </c>
      <c r="AV12" s="16" t="s">
        <v>45925</v>
      </c>
      <c r="AW12" s="21">
        <f>D6L540C24</f>
        <v>10.077310527062851</v>
      </c>
      <c r="AX12" s="16" t="s">
        <v>45926</v>
      </c>
      <c r="AY12" s="21">
        <f>D8L805C23*D8L609C1</f>
        <v>10.438260736922928</v>
      </c>
      <c r="AZ12" s="16" t="s">
        <v>45927</v>
      </c>
      <c r="BA12" s="21">
        <f>D6L1805C8</f>
        <v>1.9151198660784789E-2</v>
      </c>
      <c r="BB12" s="16" t="s">
        <v>45928</v>
      </c>
      <c r="BC12" s="21">
        <f>D8L805C25*D8L608C1</f>
        <v>2.0154351342452283E-2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4.0585392413613502E-2</v>
      </c>
      <c r="F13" s="16" t="s">
        <v>45930</v>
      </c>
      <c r="G13" s="21">
        <f>D8L806C1*D8L607C1</f>
        <v>5.0216196789799182E-2</v>
      </c>
      <c r="H13" s="16" t="s">
        <v>45931</v>
      </c>
      <c r="I13" s="21">
        <f>D6L628C16</f>
        <v>0.1055220202753953</v>
      </c>
      <c r="J13" s="16" t="s">
        <v>45932</v>
      </c>
      <c r="K13" s="21">
        <f>D8L806C3*D8L607C1</f>
        <v>0.13056211165347811</v>
      </c>
      <c r="L13" s="16" t="s">
        <v>45933</v>
      </c>
      <c r="M13" s="21">
        <f>D6L628C21</f>
        <v>4.5720249776805417</v>
      </c>
      <c r="N13" s="16" t="s">
        <v>45934</v>
      </c>
      <c r="O13" s="21">
        <f>D8L806C5*D8L607C1</f>
        <v>5.6569541983798173</v>
      </c>
      <c r="P13" s="16" t="s">
        <v>45935</v>
      </c>
      <c r="Q13" s="21">
        <f>D6L628C24</f>
        <v>4.5720249776805408</v>
      </c>
      <c r="R13" s="16" t="s">
        <v>45936</v>
      </c>
      <c r="S13" s="21">
        <f>D8L806C7*D8L607C1</f>
        <v>5.6569541983798164</v>
      </c>
      <c r="T13" s="16" t="s">
        <v>45937</v>
      </c>
      <c r="U13" s="21">
        <f>D6L637C13</f>
        <v>2.8082582951786658E-2</v>
      </c>
      <c r="V13" s="16" t="s">
        <v>45938</v>
      </c>
      <c r="W13" s="21">
        <f>D8L806C9*D8L608C1</f>
        <v>2.9553567556730449E-2</v>
      </c>
      <c r="X13" s="16" t="s">
        <v>45939</v>
      </c>
      <c r="Y13" s="21">
        <f>D6L637C16</f>
        <v>7.3014715674645472E-2</v>
      </c>
      <c r="Z13" s="16" t="s">
        <v>45940</v>
      </c>
      <c r="AA13" s="21">
        <f>D8L806C11*D8L608C1</f>
        <v>7.6839275647499344E-2</v>
      </c>
      <c r="AB13" s="16" t="s">
        <v>45941</v>
      </c>
      <c r="AC13" s="21">
        <f>D6L637C21</f>
        <v>6.7333268079647439</v>
      </c>
      <c r="AD13" s="16" t="s">
        <v>45942</v>
      </c>
      <c r="AE13" s="21">
        <f>D8L806C13*D8L608C1</f>
        <v>7.0860230001766968</v>
      </c>
      <c r="AF13" s="16" t="s">
        <v>45943</v>
      </c>
      <c r="AG13" s="21">
        <f>D6L637C24</f>
        <v>6.733326807964743</v>
      </c>
      <c r="AH13" s="16" t="s">
        <v>45944</v>
      </c>
      <c r="AI13" s="21">
        <f>D8L806C15*D8L608C1</f>
        <v>7.086023000176696</v>
      </c>
      <c r="AJ13" s="16" t="s">
        <v>45945</v>
      </c>
      <c r="AK13" s="21">
        <f>D6L640C13</f>
        <v>4.2851190739996915E-2</v>
      </c>
      <c r="AL13" s="16" t="s">
        <v>45946</v>
      </c>
      <c r="AM13" s="21">
        <f>D8L806C17*D8L609C1</f>
        <v>4.4386039373351886E-2</v>
      </c>
      <c r="AN13" s="16" t="s">
        <v>45947</v>
      </c>
      <c r="AO13" s="21">
        <f>D6L640C16</f>
        <v>0.11141309592399205</v>
      </c>
      <c r="AP13" s="16" t="s">
        <v>45948</v>
      </c>
      <c r="AQ13" s="21">
        <f>D8L806C19*D8L609C1</f>
        <v>0.11540370237071498</v>
      </c>
      <c r="AR13" s="16" t="s">
        <v>45949</v>
      </c>
      <c r="AS13" s="21">
        <f>D6L640C21</f>
        <v>7.3993223434701179</v>
      </c>
      <c r="AT13" s="16" t="s">
        <v>45950</v>
      </c>
      <c r="AU13" s="21">
        <f>D8L806C21*D8L609C1</f>
        <v>7.6643520798789977</v>
      </c>
      <c r="AV13" s="16" t="s">
        <v>45951</v>
      </c>
      <c r="AW13" s="21">
        <f>D6L640C24</f>
        <v>7.399322343470117</v>
      </c>
      <c r="AX13" s="16" t="s">
        <v>45952</v>
      </c>
      <c r="AY13" s="21">
        <f>D8L806C23*D8L609C1</f>
        <v>7.6643520798789968</v>
      </c>
      <c r="AZ13" s="16" t="s">
        <v>45953</v>
      </c>
      <c r="BA13" s="21">
        <f>D6L1806C8</f>
        <v>8.8653910645401218E-3</v>
      </c>
      <c r="BB13" s="16" t="s">
        <v>45954</v>
      </c>
      <c r="BC13" s="21">
        <f>D8L806C25*D8L608C1</f>
        <v>9.3297662181765894E-3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3.3674347895598714E-2</v>
      </c>
      <c r="F14" s="16" t="s">
        <v>45956</v>
      </c>
      <c r="G14" s="21">
        <f>D8L807C1*D8L607C1</f>
        <v>4.1665180010094859E-2</v>
      </c>
      <c r="H14" s="16" t="s">
        <v>45957</v>
      </c>
      <c r="I14" s="21">
        <f>D6L728C16</f>
        <v>8.7553304528556475E-2</v>
      </c>
      <c r="J14" s="16" t="s">
        <v>45958</v>
      </c>
      <c r="K14" s="21">
        <f>D8L807C3*D8L607C1</f>
        <v>0.10832946802624642</v>
      </c>
      <c r="L14" s="16" t="s">
        <v>45959</v>
      </c>
      <c r="M14" s="21">
        <f>D6L728C21</f>
        <v>2.1743338763038933</v>
      </c>
      <c r="N14" s="16" t="s">
        <v>45960</v>
      </c>
      <c r="O14" s="21">
        <f>D8L807C5*D8L607C1</f>
        <v>2.6902974525035961</v>
      </c>
      <c r="P14" s="16" t="s">
        <v>45961</v>
      </c>
      <c r="Q14" s="21">
        <f>D6L728C24</f>
        <v>2.1743338763038929</v>
      </c>
      <c r="R14" s="16" t="s">
        <v>45962</v>
      </c>
      <c r="S14" s="21">
        <f>D8L807C7*D8L607C1</f>
        <v>2.6902974525035956</v>
      </c>
      <c r="T14" s="16" t="s">
        <v>45963</v>
      </c>
      <c r="U14" s="21">
        <f>D6L737C13</f>
        <v>4.149144758961431E-2</v>
      </c>
      <c r="V14" s="16" t="s">
        <v>45964</v>
      </c>
      <c r="W14" s="21">
        <f>D8L807C9*D8L608C1</f>
        <v>4.3664797553395751E-2</v>
      </c>
      <c r="X14" s="16" t="s">
        <v>45965</v>
      </c>
      <c r="Y14" s="21">
        <f>D6L737C16</f>
        <v>0.10787776373299718</v>
      </c>
      <c r="Z14" s="16" t="s">
        <v>45966</v>
      </c>
      <c r="AA14" s="21">
        <f>D8L807C11*D8L608C1</f>
        <v>0.11352847363882893</v>
      </c>
      <c r="AB14" s="16" t="s">
        <v>45967</v>
      </c>
      <c r="AC14" s="21">
        <f>D6L737C21</f>
        <v>4.2432437351780141</v>
      </c>
      <c r="AD14" s="16" t="s">
        <v>45968</v>
      </c>
      <c r="AE14" s="21">
        <f>D8L807C13*D8L608C1</f>
        <v>4.4655076992936777</v>
      </c>
      <c r="AF14" s="16" t="s">
        <v>45969</v>
      </c>
      <c r="AG14" s="21">
        <f>D6L737C24</f>
        <v>4.243243735178015</v>
      </c>
      <c r="AH14" s="16" t="s">
        <v>45970</v>
      </c>
      <c r="AI14" s="21">
        <f>D8L807C15*D8L608C1</f>
        <v>4.4655076992936786</v>
      </c>
      <c r="AJ14" s="16" t="s">
        <v>45971</v>
      </c>
      <c r="AK14" s="21">
        <f>D6L740C13</f>
        <v>0.14309208992312816</v>
      </c>
      <c r="AL14" s="16" t="s">
        <v>45972</v>
      </c>
      <c r="AM14" s="21">
        <f>D8L807C17*D8L609C1</f>
        <v>0.14821737803927434</v>
      </c>
      <c r="AN14" s="16" t="s">
        <v>45973</v>
      </c>
      <c r="AO14" s="21">
        <f>D6L740C16</f>
        <v>0.37203943380013277</v>
      </c>
      <c r="AP14" s="16" t="s">
        <v>45974</v>
      </c>
      <c r="AQ14" s="21">
        <f>D8L807C19*D8L609C1</f>
        <v>0.38536518290211286</v>
      </c>
      <c r="AR14" s="16" t="s">
        <v>45975</v>
      </c>
      <c r="AS14" s="21">
        <f>D6L740C21</f>
        <v>14.124983875788219</v>
      </c>
      <c r="AT14" s="16" t="s">
        <v>45976</v>
      </c>
      <c r="AU14" s="21">
        <f>D8L807C21*D8L609C1</f>
        <v>14.630914092044238</v>
      </c>
      <c r="AV14" s="16" t="s">
        <v>45977</v>
      </c>
      <c r="AW14" s="21">
        <f>D6L740C24</f>
        <v>14.124983875788219</v>
      </c>
      <c r="AX14" s="16" t="s">
        <v>45978</v>
      </c>
      <c r="AY14" s="21">
        <f>D8L807C23*D8L609C1</f>
        <v>14.630914092044238</v>
      </c>
      <c r="AZ14" s="16" t="s">
        <v>45979</v>
      </c>
      <c r="BA14" s="21">
        <f>D6L1807C8</f>
        <v>4.0992363836750301E-3</v>
      </c>
      <c r="BB14" s="16" t="s">
        <v>45980</v>
      </c>
      <c r="BC14" s="21">
        <f>D8L807C25*D8L608C1</f>
        <v>4.3139571457489409E-3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5.6421868576598283E-2</v>
      </c>
      <c r="F15" s="16" t="s">
        <v>45982</v>
      </c>
      <c r="G15" s="21">
        <f>D8L808C1*D8L607C1</f>
        <v>6.9810626119270414E-2</v>
      </c>
      <c r="H15" s="16" t="s">
        <v>45983</v>
      </c>
      <c r="I15" s="21">
        <f>D6L828C16</f>
        <v>0.14669685829915557</v>
      </c>
      <c r="J15" s="16" t="s">
        <v>45984</v>
      </c>
      <c r="K15" s="21">
        <f>D8L808C3*D8L607C1</f>
        <v>0.18150762791010311</v>
      </c>
      <c r="L15" s="16" t="s">
        <v>45985</v>
      </c>
      <c r="M15" s="21">
        <f>D6L828C21</f>
        <v>1.5229708001008377</v>
      </c>
      <c r="N15" s="16" t="s">
        <v>45986</v>
      </c>
      <c r="O15" s="21">
        <f>D8L808C5*D8L607C1</f>
        <v>1.8843676715893656</v>
      </c>
      <c r="P15" s="16" t="s">
        <v>45987</v>
      </c>
      <c r="Q15" s="21">
        <f>D6L828C24</f>
        <v>1.5229708001008377</v>
      </c>
      <c r="R15" s="16" t="s">
        <v>45988</v>
      </c>
      <c r="S15" s="21">
        <f>D8L808C7*D8L607C1</f>
        <v>1.8843676715893656</v>
      </c>
      <c r="T15" s="16" t="s">
        <v>45989</v>
      </c>
      <c r="U15" s="21">
        <f>D6L837C13</f>
        <v>2.6692413697691868E-2</v>
      </c>
      <c r="V15" s="16" t="s">
        <v>45990</v>
      </c>
      <c r="W15" s="21">
        <f>D8L808C9*D8L608C1</f>
        <v>2.8090580301009867E-2</v>
      </c>
      <c r="X15" s="16" t="s">
        <v>45991</v>
      </c>
      <c r="Y15" s="21">
        <f>D6L837C16</f>
        <v>6.9400275613998849E-2</v>
      </c>
      <c r="Z15" s="16" t="s">
        <v>45992</v>
      </c>
      <c r="AA15" s="21">
        <f>D8L808C11*D8L608C1</f>
        <v>7.3035508782625644E-2</v>
      </c>
      <c r="AB15" s="16" t="s">
        <v>45993</v>
      </c>
      <c r="AC15" s="21">
        <f>D6L837C21</f>
        <v>1.2987068341370689</v>
      </c>
      <c r="AD15" s="16" t="s">
        <v>45994</v>
      </c>
      <c r="AE15" s="21">
        <f>D8L808C13*D8L608C1</f>
        <v>1.3667339726175547</v>
      </c>
      <c r="AF15" s="16" t="s">
        <v>45995</v>
      </c>
      <c r="AG15" s="21">
        <f>D6L837C24</f>
        <v>1.2987068341370689</v>
      </c>
      <c r="AH15" s="16" t="s">
        <v>45996</v>
      </c>
      <c r="AI15" s="21">
        <f>D8L808C15*D8L608C1</f>
        <v>1.3667339726175547</v>
      </c>
      <c r="AJ15" s="16" t="s">
        <v>45997</v>
      </c>
      <c r="AK15" s="21">
        <f>D6L840C13</f>
        <v>6.1670858403683117E-2</v>
      </c>
      <c r="AL15" s="16" t="s">
        <v>45998</v>
      </c>
      <c r="AM15" s="21">
        <f>D8L808C17*D8L609C1</f>
        <v>6.387979195031547E-2</v>
      </c>
      <c r="AN15" s="16" t="s">
        <v>45999</v>
      </c>
      <c r="AO15" s="21">
        <f>D6L840C16</f>
        <v>0.16034423184957611</v>
      </c>
      <c r="AP15" s="16" t="s">
        <v>46000</v>
      </c>
      <c r="AQ15" s="21">
        <f>D8L808C19*D8L609C1</f>
        <v>0.16608745907082023</v>
      </c>
      <c r="AR15" s="16" t="s">
        <v>46001</v>
      </c>
      <c r="AS15" s="21">
        <f>D6L840C21</f>
        <v>2.5116919681934178</v>
      </c>
      <c r="AT15" s="16" t="s">
        <v>46002</v>
      </c>
      <c r="AU15" s="21">
        <f>D8L808C21*D8L609C1</f>
        <v>2.6016560256260632</v>
      </c>
      <c r="AV15" s="16" t="s">
        <v>46003</v>
      </c>
      <c r="AW15" s="21">
        <f>D6L840C24</f>
        <v>2.5116919681934182</v>
      </c>
      <c r="AX15" s="16" t="s">
        <v>46004</v>
      </c>
      <c r="AY15" s="21">
        <f>D8L808C23*D8L609C1</f>
        <v>2.6016560256260637</v>
      </c>
      <c r="AZ15" s="16" t="s">
        <v>46005</v>
      </c>
      <c r="BA15" s="21">
        <f>D6L1808C8</f>
        <v>3.7203903433548249E-6</v>
      </c>
      <c r="BB15" s="16" t="s">
        <v>46006</v>
      </c>
      <c r="BC15" s="21">
        <f>D8L808C25*D8L608C1</f>
        <v>3.9152668947337397E-6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3.8927218184110495E-3</v>
      </c>
      <c r="F16" s="16" t="s">
        <v>46008</v>
      </c>
      <c r="G16" s="21">
        <f>D8L809C1*D8L607C1</f>
        <v>4.816454227893713E-3</v>
      </c>
      <c r="H16" s="16" t="s">
        <v>46009</v>
      </c>
      <c r="I16" s="21">
        <f>D6L928C16</f>
        <v>1.0121076727868744E-2</v>
      </c>
      <c r="J16" s="16" t="s">
        <v>46010</v>
      </c>
      <c r="K16" s="21">
        <f>D8L809C3*D8L607C1</f>
        <v>1.2522780992523673E-2</v>
      </c>
      <c r="L16" s="16" t="s">
        <v>46011</v>
      </c>
      <c r="M16" s="21">
        <f>D6L928C21</f>
        <v>0.54674810946829433</v>
      </c>
      <c r="N16" s="16" t="s">
        <v>46012</v>
      </c>
      <c r="O16" s="21">
        <f>D8L809C5*D8L607C1</f>
        <v>0.67648996416506579</v>
      </c>
      <c r="P16" s="16" t="s">
        <v>46013</v>
      </c>
      <c r="Q16" s="21">
        <f>D6L928C24</f>
        <v>0.54674810946829444</v>
      </c>
      <c r="R16" s="16" t="s">
        <v>46014</v>
      </c>
      <c r="S16" s="21">
        <f>D8L809C7*D8L607C1</f>
        <v>0.67648996416506602</v>
      </c>
      <c r="T16" s="16" t="s">
        <v>46015</v>
      </c>
      <c r="U16" s="21">
        <f>D6L937C13</f>
        <v>0.12167247866372369</v>
      </c>
      <c r="V16" s="16" t="s">
        <v>46016</v>
      </c>
      <c r="W16" s="21">
        <f>D8L809C9*D8L608C1</f>
        <v>0.1280457650265546</v>
      </c>
      <c r="X16" s="16" t="s">
        <v>46017</v>
      </c>
      <c r="Y16" s="21">
        <f>D6L937C16</f>
        <v>0.31634844452568223</v>
      </c>
      <c r="Z16" s="16" t="s">
        <v>46018</v>
      </c>
      <c r="AA16" s="21">
        <f>D8L809C11*D8L608C1</f>
        <v>0.3329189890690426</v>
      </c>
      <c r="AB16" s="16" t="s">
        <v>46019</v>
      </c>
      <c r="AC16" s="21">
        <f>D6L937C21</f>
        <v>42.316399289704364</v>
      </c>
      <c r="AD16" s="16" t="s">
        <v>46020</v>
      </c>
      <c r="AE16" s="21">
        <f>D8L809C13*D8L608C1</f>
        <v>44.532960779033083</v>
      </c>
      <c r="AF16" s="16" t="s">
        <v>46021</v>
      </c>
      <c r="AG16" s="21">
        <f>D6L937C24</f>
        <v>42.316399289704357</v>
      </c>
      <c r="AH16" s="16" t="s">
        <v>46022</v>
      </c>
      <c r="AI16" s="21">
        <f>D8L809C15*D8L608C1</f>
        <v>44.532960779033075</v>
      </c>
      <c r="AJ16" s="16" t="s">
        <v>46023</v>
      </c>
      <c r="AK16" s="21">
        <f>D6L940C13</f>
        <v>1.0739834905577721E-3</v>
      </c>
      <c r="AL16" s="16" t="s">
        <v>46024</v>
      </c>
      <c r="AM16" s="21">
        <f>D8L809C17*D8L609C1</f>
        <v>1.1124515486038182E-3</v>
      </c>
      <c r="AN16" s="16" t="s">
        <v>46025</v>
      </c>
      <c r="AO16" s="21">
        <f>D6L940C16</f>
        <v>2.7923570754502061E-3</v>
      </c>
      <c r="AP16" s="16" t="s">
        <v>46026</v>
      </c>
      <c r="AQ16" s="21">
        <f>D8L809C19*D8L609C1</f>
        <v>2.8923740263699263E-3</v>
      </c>
      <c r="AR16" s="16" t="s">
        <v>46027</v>
      </c>
      <c r="AS16" s="21">
        <f>D6L940C21</f>
        <v>0.21390649918407564</v>
      </c>
      <c r="AT16" s="16" t="s">
        <v>46028</v>
      </c>
      <c r="AU16" s="21">
        <f>D8L809C21*D8L609C1</f>
        <v>0.22156822555080596</v>
      </c>
      <c r="AV16" s="16" t="s">
        <v>46029</v>
      </c>
      <c r="AW16" s="21">
        <f>D6L940C24</f>
        <v>0.21390649918407562</v>
      </c>
      <c r="AX16" s="16" t="s">
        <v>46030</v>
      </c>
      <c r="AY16" s="21">
        <f>D8L809C23*D8L609C1</f>
        <v>0.22156822555080594</v>
      </c>
      <c r="AZ16" s="16" t="s">
        <v>46031</v>
      </c>
      <c r="BA16" s="21">
        <f>D6L1809C8</f>
        <v>6.5862347693320961E-4</v>
      </c>
      <c r="BB16" s="16" t="s">
        <v>46032</v>
      </c>
      <c r="BC16" s="21">
        <f>D8L809C25*D8L608C1</f>
        <v>6.9312261815133135E-4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5.6580282897863892E-3</v>
      </c>
      <c r="F17" s="16" t="s">
        <v>46034</v>
      </c>
      <c r="G17" s="21">
        <f>D8L810C1*D8L607C1</f>
        <v>7.0006631732569052E-3</v>
      </c>
      <c r="H17" s="16" t="s">
        <v>46035</v>
      </c>
      <c r="I17" s="21">
        <f>D6L1028C16</f>
        <v>1.4710873553444649E-2</v>
      </c>
      <c r="J17" s="16" t="s">
        <v>46036</v>
      </c>
      <c r="K17" s="21">
        <f>D8L810C3*D8L607C1</f>
        <v>1.8201724250467999E-2</v>
      </c>
      <c r="L17" s="16" t="s">
        <v>46037</v>
      </c>
      <c r="M17" s="21">
        <f>D6L1028C21</f>
        <v>0.88496444611727643</v>
      </c>
      <c r="N17" s="16" t="s">
        <v>46038</v>
      </c>
      <c r="O17" s="21">
        <f>D8L810C5*D8L607C1</f>
        <v>1.094964127125071</v>
      </c>
      <c r="P17" s="16" t="s">
        <v>46039</v>
      </c>
      <c r="Q17" s="21">
        <f>D6L1028C24</f>
        <v>0.88496444611727654</v>
      </c>
      <c r="R17" s="16" t="s">
        <v>46040</v>
      </c>
      <c r="S17" s="21">
        <f>D8L810C7*D8L607C1</f>
        <v>1.0949641271250712</v>
      </c>
      <c r="T17" s="16" t="s">
        <v>46041</v>
      </c>
      <c r="U17" s="21">
        <f>D6L1037C13</f>
        <v>5.5887369974301694E-2</v>
      </c>
      <c r="V17" s="16" t="s">
        <v>46042</v>
      </c>
      <c r="W17" s="21">
        <f>D8L810C9*D8L608C1</f>
        <v>5.8814788046354982E-2</v>
      </c>
      <c r="X17" s="16" t="s">
        <v>46043</v>
      </c>
      <c r="Y17" s="21">
        <f>D6L1037C16</f>
        <v>0.14530716193318449</v>
      </c>
      <c r="Z17" s="16" t="s">
        <v>46044</v>
      </c>
      <c r="AA17" s="21">
        <f>D8L810C11*D8L608C1</f>
        <v>0.15291844892052303</v>
      </c>
      <c r="AB17" s="16" t="s">
        <v>46045</v>
      </c>
      <c r="AC17" s="21">
        <f>D6L1037C21</f>
        <v>18.571572406213235</v>
      </c>
      <c r="AD17" s="16" t="s">
        <v>46046</v>
      </c>
      <c r="AE17" s="21">
        <f>D8L810C13*D8L608C1</f>
        <v>19.544363874364159</v>
      </c>
      <c r="AF17" s="16" t="s">
        <v>46047</v>
      </c>
      <c r="AG17" s="21">
        <f>D6L1037C24</f>
        <v>18.571572406213239</v>
      </c>
      <c r="AH17" s="16" t="s">
        <v>46048</v>
      </c>
      <c r="AI17" s="21">
        <f>D8L810C15*D8L608C1</f>
        <v>19.544363874364162</v>
      </c>
      <c r="AJ17" s="16" t="s">
        <v>46049</v>
      </c>
      <c r="AK17" s="21">
        <f>D6L1040C13</f>
        <v>7.4330406621787182E-3</v>
      </c>
      <c r="AL17" s="16" t="s">
        <v>46050</v>
      </c>
      <c r="AM17" s="21">
        <f>D8L810C17*D8L609C1</f>
        <v>7.6992781250123533E-3</v>
      </c>
      <c r="AN17" s="16" t="s">
        <v>46051</v>
      </c>
      <c r="AO17" s="21">
        <f>D6L1040C16</f>
        <v>1.9325905721664653E-2</v>
      </c>
      <c r="AP17" s="16" t="s">
        <v>46052</v>
      </c>
      <c r="AQ17" s="21">
        <f>D8L810C19*D8L609C1</f>
        <v>2.0018123125032105E-2</v>
      </c>
      <c r="AR17" s="16" t="s">
        <v>46053</v>
      </c>
      <c r="AS17" s="21">
        <f>D6L1040C21</f>
        <v>1.7491602823897068</v>
      </c>
      <c r="AT17" s="16" t="s">
        <v>46054</v>
      </c>
      <c r="AU17" s="21">
        <f>D8L810C21*D8L609C1</f>
        <v>1.8118118965591765</v>
      </c>
      <c r="AV17" s="16" t="s">
        <v>46055</v>
      </c>
      <c r="AW17" s="21">
        <f>D6L1040C24</f>
        <v>1.749160282389707</v>
      </c>
      <c r="AX17" s="16" t="s">
        <v>46056</v>
      </c>
      <c r="AY17" s="21">
        <f>D8L810C23*D8L609C1</f>
        <v>1.8118118965591767</v>
      </c>
      <c r="AZ17" s="16" t="s">
        <v>46057</v>
      </c>
      <c r="BA17" s="21">
        <f>D6L1810C8</f>
        <v>4.2783799201369084E-4</v>
      </c>
      <c r="BB17" s="16" t="s">
        <v>46058</v>
      </c>
      <c r="BC17" s="21">
        <f>D8L810C25*D8L608C1</f>
        <v>4.5024843412803218E-4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4.3197247841121429E-3</v>
      </c>
      <c r="F18" s="16" t="s">
        <v>46060</v>
      </c>
      <c r="G18" s="21">
        <f>D8L811C1*D8L607C1</f>
        <v>5.344783847993223E-3</v>
      </c>
      <c r="H18" s="16" t="s">
        <v>46061</v>
      </c>
      <c r="I18" s="21">
        <f>D6L1128C16</f>
        <v>1.1231284438691558E-2</v>
      </c>
      <c r="J18" s="16" t="s">
        <v>46062</v>
      </c>
      <c r="K18" s="21">
        <f>D8L811C3*D8L607C1</f>
        <v>1.3896438004782364E-2</v>
      </c>
      <c r="L18" s="16" t="s">
        <v>46063</v>
      </c>
      <c r="M18" s="21">
        <f>D6L1128C21</f>
        <v>0.27224485602265286</v>
      </c>
      <c r="N18" s="16" t="s">
        <v>46064</v>
      </c>
      <c r="O18" s="21">
        <f>D8L811C5*D8L607C1</f>
        <v>0.33684782755626141</v>
      </c>
      <c r="P18" s="16" t="s">
        <v>46065</v>
      </c>
      <c r="Q18" s="21">
        <f>D6L1128C24</f>
        <v>0.27224485602265286</v>
      </c>
      <c r="R18" s="16" t="s">
        <v>46066</v>
      </c>
      <c r="S18" s="21">
        <f>D8L811C7*D8L607C1</f>
        <v>0.33684782755626141</v>
      </c>
      <c r="T18" s="16" t="s">
        <v>46067</v>
      </c>
      <c r="U18" s="21">
        <f>D6L1137C13</f>
        <v>3.8350395784916808E-2</v>
      </c>
      <c r="V18" s="16" t="s">
        <v>46068</v>
      </c>
      <c r="W18" s="21">
        <f>D8L811C9*D8L608C1</f>
        <v>4.0359215340082577E-2</v>
      </c>
      <c r="X18" s="16" t="s">
        <v>46069</v>
      </c>
      <c r="Y18" s="21">
        <f>D6L1137C16</f>
        <v>9.9711029040783952E-2</v>
      </c>
      <c r="Z18" s="16" t="s">
        <v>46070</v>
      </c>
      <c r="AA18" s="21">
        <f>D8L811C11*D8L608C1</f>
        <v>0.10493395988421497</v>
      </c>
      <c r="AB18" s="16" t="s">
        <v>46071</v>
      </c>
      <c r="AC18" s="21">
        <f>D6L1137C21</f>
        <v>6.414973626085164</v>
      </c>
      <c r="AD18" s="16" t="s">
        <v>46072</v>
      </c>
      <c r="AE18" s="21">
        <f>D8L811C13*D8L608C1</f>
        <v>6.7509942642612328</v>
      </c>
      <c r="AF18" s="16" t="s">
        <v>46073</v>
      </c>
      <c r="AG18" s="21">
        <f>D6L1137C24</f>
        <v>6.4149736260851649</v>
      </c>
      <c r="AH18" s="16" t="s">
        <v>46074</v>
      </c>
      <c r="AI18" s="21">
        <f>D8L811C15*D8L608C1</f>
        <v>6.7509942642612337</v>
      </c>
      <c r="AJ18" s="16" t="s">
        <v>46075</v>
      </c>
      <c r="AK18" s="21">
        <f>D6L1140C13</f>
        <v>9.5196974959972267E-4</v>
      </c>
      <c r="AL18" s="16" t="s">
        <v>46076</v>
      </c>
      <c r="AM18" s="21">
        <f>D8L811C17*D8L609C1</f>
        <v>9.8606750613661632E-4</v>
      </c>
      <c r="AN18" s="16" t="s">
        <v>46077</v>
      </c>
      <c r="AO18" s="21">
        <f>D6L1140C16</f>
        <v>2.475121348959284E-3</v>
      </c>
      <c r="AP18" s="16" t="s">
        <v>46078</v>
      </c>
      <c r="AQ18" s="21">
        <f>D8L811C19*D8L609C1</f>
        <v>2.5637755159552077E-3</v>
      </c>
      <c r="AR18" s="16" t="s">
        <v>46079</v>
      </c>
      <c r="AS18" s="21">
        <f>D6L1140C21</f>
        <v>8.9388926787664524E-2</v>
      </c>
      <c r="AT18" s="16" t="s">
        <v>46080</v>
      </c>
      <c r="AU18" s="21">
        <f>D8L811C21*D8L609C1</f>
        <v>9.2590669137126352E-2</v>
      </c>
      <c r="AV18" s="16" t="s">
        <v>46081</v>
      </c>
      <c r="AW18" s="21">
        <f>D6L1140C24</f>
        <v>8.938892678766451E-2</v>
      </c>
      <c r="AX18" s="16" t="s">
        <v>46082</v>
      </c>
      <c r="AY18" s="21">
        <f>D8L811C23*D8L609C1</f>
        <v>9.2590669137126339E-2</v>
      </c>
      <c r="AZ18" s="16" t="s">
        <v>46083</v>
      </c>
      <c r="BA18" s="21">
        <f>D6L1811C8</f>
        <v>0.19312114062775018</v>
      </c>
      <c r="BB18" s="16" t="s">
        <v>46084</v>
      </c>
      <c r="BC18" s="21">
        <f>D8L811C25*D8L608C1</f>
        <v>0.20323695601554137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4.4666158004698517E-2</v>
      </c>
      <c r="F19" s="16" t="s">
        <v>46086</v>
      </c>
      <c r="G19" s="21">
        <f>D8L812C1*D8L607C1</f>
        <v>5.5265317071465599E-2</v>
      </c>
      <c r="H19" s="16" t="s">
        <v>46087</v>
      </c>
      <c r="I19" s="21">
        <f>D6L1228C16</f>
        <v>0.11613201081221625</v>
      </c>
      <c r="J19" s="16" t="s">
        <v>46088</v>
      </c>
      <c r="K19" s="21">
        <f>D8L812C3*D8L607C1</f>
        <v>0.14368982438581068</v>
      </c>
      <c r="L19" s="16" t="s">
        <v>46089</v>
      </c>
      <c r="M19" s="21">
        <f>D6L1228C21</f>
        <v>4.5982881947905732</v>
      </c>
      <c r="N19" s="16" t="s">
        <v>46090</v>
      </c>
      <c r="O19" s="21">
        <f>D8L812C5*D8L607C1</f>
        <v>5.6894496062174458</v>
      </c>
      <c r="P19" s="16" t="s">
        <v>46091</v>
      </c>
      <c r="Q19" s="21">
        <f>D6L1228C24</f>
        <v>4.598288194790574</v>
      </c>
      <c r="R19" s="16" t="s">
        <v>46092</v>
      </c>
      <c r="S19" s="21">
        <f>D8L812C7*D8L607C1</f>
        <v>5.6894496062174467</v>
      </c>
      <c r="T19" s="16" t="s">
        <v>46093</v>
      </c>
      <c r="U19" s="21">
        <f>D6L1237C13</f>
        <v>6.17175776970098E-2</v>
      </c>
      <c r="V19" s="16" t="s">
        <v>46094</v>
      </c>
      <c r="W19" s="21">
        <f>D8L812C9*D8L608C1</f>
        <v>6.495038597545727E-2</v>
      </c>
      <c r="X19" s="16" t="s">
        <v>46095</v>
      </c>
      <c r="Y19" s="21">
        <f>D6L1237C16</f>
        <v>0.16046570201222563</v>
      </c>
      <c r="Z19" s="16" t="s">
        <v>46096</v>
      </c>
      <c r="AA19" s="21">
        <f>D8L812C11*D8L608C1</f>
        <v>0.16887100353618906</v>
      </c>
      <c r="AB19" s="16" t="s">
        <v>46097</v>
      </c>
      <c r="AC19" s="21">
        <f>D6L1237C21</f>
        <v>-2.3425077140293658</v>
      </c>
      <c r="AD19" s="16" t="s">
        <v>46098</v>
      </c>
      <c r="AE19" s="21">
        <f>D8L812C13*D8L608C1</f>
        <v>-2.465209845461334</v>
      </c>
      <c r="AF19" s="16" t="s">
        <v>46099</v>
      </c>
      <c r="AG19" s="21">
        <f>D6L1237C24</f>
        <v>-2.3425077140293662</v>
      </c>
      <c r="AH19" s="16" t="s">
        <v>46100</v>
      </c>
      <c r="AI19" s="21">
        <f>D8L812C15*D8L608C1</f>
        <v>-2.4652098454613345</v>
      </c>
      <c r="AJ19" s="16" t="s">
        <v>46101</v>
      </c>
      <c r="AK19" s="21">
        <f>D6L1240C13</f>
        <v>5.363201783239937E-3</v>
      </c>
      <c r="AL19" s="16" t="s">
        <v>46102</v>
      </c>
      <c r="AM19" s="21">
        <f>D8L812C17*D8L609C1</f>
        <v>5.5553015308842744E-3</v>
      </c>
      <c r="AN19" s="16" t="s">
        <v>46103</v>
      </c>
      <c r="AO19" s="21">
        <f>D6L1240C16</f>
        <v>1.3944324636423831E-2</v>
      </c>
      <c r="AP19" s="16" t="s">
        <v>46104</v>
      </c>
      <c r="AQ19" s="21">
        <f>D8L812C19*D8L609C1</f>
        <v>1.4443783980299107E-2</v>
      </c>
      <c r="AR19" s="16" t="s">
        <v>46105</v>
      </c>
      <c r="AS19" s="21">
        <f>D6L1240C21</f>
        <v>0.7912198498528239</v>
      </c>
      <c r="AT19" s="16" t="s">
        <v>46106</v>
      </c>
      <c r="AU19" s="21">
        <f>D8L812C21*D8L609C1</f>
        <v>0.81955984891138967</v>
      </c>
      <c r="AV19" s="16" t="s">
        <v>46107</v>
      </c>
      <c r="AW19" s="21">
        <f>D6L1240C24</f>
        <v>0.79121984985282379</v>
      </c>
      <c r="AX19" s="16" t="s">
        <v>46108</v>
      </c>
      <c r="AY19" s="21">
        <f>D8L812C23*D8L609C1</f>
        <v>0.81955984891138955</v>
      </c>
      <c r="AZ19" s="16" t="s">
        <v>46109</v>
      </c>
      <c r="BA19" s="21">
        <f>D6L1812C8</f>
        <v>0.19154129093370292</v>
      </c>
      <c r="BB19" s="16" t="s">
        <v>46110</v>
      </c>
      <c r="BC19" s="21">
        <f>D8L812C25*D8L608C1</f>
        <v>0.20157435273069876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1.9422802948221001E-2</v>
      </c>
      <c r="F20" s="16" t="s">
        <v>46112</v>
      </c>
      <c r="G20" s="21">
        <f>D8L813C1*D8L607C1</f>
        <v>2.403178180754021E-2</v>
      </c>
      <c r="H20" s="16" t="s">
        <v>46113</v>
      </c>
      <c r="I20" s="21">
        <f>D6L1328C16</f>
        <v>5.0499287665374648E-2</v>
      </c>
      <c r="J20" s="16" t="s">
        <v>46114</v>
      </c>
      <c r="K20" s="21">
        <f>D8L813C3*D8L607C1</f>
        <v>6.2482632699604607E-2</v>
      </c>
      <c r="L20" s="16" t="s">
        <v>46115</v>
      </c>
      <c r="M20" s="21">
        <f>D6L1328C21</f>
        <v>2.3192920661412892</v>
      </c>
      <c r="N20" s="16" t="s">
        <v>46116</v>
      </c>
      <c r="O20" s="21">
        <f>D8L813C5*D8L607C1</f>
        <v>2.869653830605932</v>
      </c>
      <c r="P20" s="16" t="s">
        <v>46117</v>
      </c>
      <c r="Q20" s="21">
        <f>D6L1328C24</f>
        <v>2.3192920661412888</v>
      </c>
      <c r="R20" s="16" t="s">
        <v>46118</v>
      </c>
      <c r="S20" s="21">
        <f>D8L813C7*D8L607C1</f>
        <v>2.8696538306059316</v>
      </c>
      <c r="T20" s="16" t="s">
        <v>46119</v>
      </c>
      <c r="U20" s="21">
        <f>D6L1337C13</f>
        <v>1.2133743950398173</v>
      </c>
      <c r="V20" s="16" t="s">
        <v>46120</v>
      </c>
      <c r="W20" s="21">
        <f>D8L813C9*D8L608C1</f>
        <v>1.276931762900205</v>
      </c>
      <c r="X20" s="16" t="s">
        <v>46121</v>
      </c>
      <c r="Y20" s="21">
        <f>D6L1337C16</f>
        <v>3.1547734271035166</v>
      </c>
      <c r="Z20" s="16" t="s">
        <v>46122</v>
      </c>
      <c r="AA20" s="21">
        <f>D8L813C11*D8L608C1</f>
        <v>3.3200225835405242</v>
      </c>
      <c r="AB20" s="16" t="s">
        <v>46123</v>
      </c>
      <c r="AC20" s="21">
        <f>D6L1337C21</f>
        <v>421.62508351100536</v>
      </c>
      <c r="AD20" s="16" t="s">
        <v>46124</v>
      </c>
      <c r="AE20" s="21">
        <f>D8L813C13*D8L608C1</f>
        <v>443.71008929439864</v>
      </c>
      <c r="AF20" s="16" t="s">
        <v>46125</v>
      </c>
      <c r="AG20" s="21">
        <f>D6L1337C24</f>
        <v>421.6250835110053</v>
      </c>
      <c r="AH20" s="16" t="s">
        <v>46126</v>
      </c>
      <c r="AI20" s="21">
        <f>D8L813C15*D8L608C1</f>
        <v>443.71008929439859</v>
      </c>
      <c r="AJ20" s="16" t="s">
        <v>46127</v>
      </c>
      <c r="AK20" s="21">
        <f>D6L1340C13</f>
        <v>2.4962814598399654</v>
      </c>
      <c r="AL20" s="16" t="s">
        <v>46128</v>
      </c>
      <c r="AM20" s="21">
        <f>D8L813C17*D8L609C1</f>
        <v>2.5856935420001124</v>
      </c>
      <c r="AN20" s="16" t="s">
        <v>46129</v>
      </c>
      <c r="AO20" s="21">
        <f>D6L1340C16</f>
        <v>6.4903317955838977</v>
      </c>
      <c r="AP20" s="16" t="s">
        <v>46130</v>
      </c>
      <c r="AQ20" s="21">
        <f>D8L813C19*D8L609C1</f>
        <v>6.7228032092002792</v>
      </c>
      <c r="AR20" s="16" t="s">
        <v>46131</v>
      </c>
      <c r="AS20" s="21">
        <f>D6L1340C21</f>
        <v>485.3515433209709</v>
      </c>
      <c r="AT20" s="16" t="s">
        <v>46132</v>
      </c>
      <c r="AU20" s="21">
        <f>D8L813C21*D8L609C1</f>
        <v>502.73591794623883</v>
      </c>
      <c r="AV20" s="16" t="s">
        <v>46133</v>
      </c>
      <c r="AW20" s="21">
        <f>D6L1340C24</f>
        <v>485.3515433209709</v>
      </c>
      <c r="AX20" s="16" t="s">
        <v>46134</v>
      </c>
      <c r="AY20" s="21">
        <f>D8L813C23*D8L609C1</f>
        <v>502.73591794623883</v>
      </c>
      <c r="AZ20" s="16" t="s">
        <v>46135</v>
      </c>
      <c r="BA20" s="21">
        <f>D6L1813C8</f>
        <v>0.33863636363636362</v>
      </c>
      <c r="BB20" s="16" t="s">
        <v>46136</v>
      </c>
      <c r="BC20" s="21">
        <f>D8L813C25*D8L608C1</f>
        <v>0.35637436439072612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4.5085259694678859E-2</v>
      </c>
      <c r="F21" s="16" t="s">
        <v>46138</v>
      </c>
      <c r="G21" s="21">
        <f>D8L814C1*D8L607C1</f>
        <v>5.5783870464383663E-2</v>
      </c>
      <c r="H21" s="16" t="s">
        <v>46139</v>
      </c>
      <c r="I21" s="21">
        <f>D6L1428C16</f>
        <v>0.1172216752061649</v>
      </c>
      <c r="J21" s="16" t="s">
        <v>46140</v>
      </c>
      <c r="K21" s="21">
        <f>D8L814C3*D8L607C1</f>
        <v>0.14503806320739734</v>
      </c>
      <c r="L21" s="16" t="s">
        <v>46141</v>
      </c>
      <c r="M21" s="21">
        <f>D6L1428C21</f>
        <v>5.5715450293612916</v>
      </c>
      <c r="N21" s="16" t="s">
        <v>46142</v>
      </c>
      <c r="O21" s="21">
        <f>D8L814C5*D8L607C1</f>
        <v>6.8936576679196344</v>
      </c>
      <c r="P21" s="16" t="s">
        <v>46143</v>
      </c>
      <c r="Q21" s="21">
        <f>D6L1428C24</f>
        <v>5.5715450293612916</v>
      </c>
      <c r="R21" s="16" t="s">
        <v>46144</v>
      </c>
      <c r="S21" s="21">
        <f>D8L814C7*D8L607C1</f>
        <v>6.8936576679196344</v>
      </c>
      <c r="T21" s="16" t="s">
        <v>46145</v>
      </c>
      <c r="U21" s="21">
        <f>D6L1437C13</f>
        <v>2.8237011398216577E-2</v>
      </c>
      <c r="V21" s="16" t="s">
        <v>46146</v>
      </c>
      <c r="W21" s="21">
        <f>D8L814C9*D8L608C1</f>
        <v>2.9716085069171633E-2</v>
      </c>
      <c r="X21" s="16" t="s">
        <v>46147</v>
      </c>
      <c r="Y21" s="21">
        <f>D6L1437C16</f>
        <v>7.3416229635362956E-2</v>
      </c>
      <c r="Z21" s="16" t="s">
        <v>46148</v>
      </c>
      <c r="AA21" s="21">
        <f>D8L814C11*D8L608C1</f>
        <v>7.7261821179846091E-2</v>
      </c>
      <c r="AB21" s="16" t="s">
        <v>46149</v>
      </c>
      <c r="AC21" s="21">
        <f>D6L1437C21</f>
        <v>17.327203873804223</v>
      </c>
      <c r="AD21" s="16" t="s">
        <v>46150</v>
      </c>
      <c r="AE21" s="21">
        <f>D8L814C13*D8L608C1</f>
        <v>18.234814480308881</v>
      </c>
      <c r="AF21" s="16" t="s">
        <v>46151</v>
      </c>
      <c r="AG21" s="21">
        <f>D6L1437C24</f>
        <v>17.327203873804219</v>
      </c>
      <c r="AH21" s="16" t="s">
        <v>46152</v>
      </c>
      <c r="AI21" s="21">
        <f>D8L814C15*D8L608C1</f>
        <v>18.234814480308877</v>
      </c>
      <c r="AJ21" s="16" t="s">
        <v>46153</v>
      </c>
      <c r="AK21" s="21">
        <f>D6L1440C13</f>
        <v>1.2781381563998209E-2</v>
      </c>
      <c r="AL21" s="16" t="s">
        <v>46154</v>
      </c>
      <c r="AM21" s="21">
        <f>D8L814C17*D8L609C1</f>
        <v>1.3239186485801241E-2</v>
      </c>
      <c r="AN21" s="16" t="s">
        <v>46155</v>
      </c>
      <c r="AO21" s="21">
        <f>D6L1440C16</f>
        <v>3.3231592066395206E-2</v>
      </c>
      <c r="AP21" s="16" t="s">
        <v>46156</v>
      </c>
      <c r="AQ21" s="21">
        <f>D8L814C19*D8L609C1</f>
        <v>3.4421884863083084E-2</v>
      </c>
      <c r="AR21" s="16" t="s">
        <v>46157</v>
      </c>
      <c r="AS21" s="21">
        <f>D6L1440C21</f>
        <v>2.4324820645615972</v>
      </c>
      <c r="AT21" s="16" t="s">
        <v>46158</v>
      </c>
      <c r="AU21" s="21">
        <f>D8L814C21*D8L609C1</f>
        <v>2.5196089730086952</v>
      </c>
      <c r="AV21" s="16" t="s">
        <v>46159</v>
      </c>
      <c r="AW21" s="21">
        <f>D6L1440C24</f>
        <v>2.4324820645615972</v>
      </c>
      <c r="AX21" s="16" t="s">
        <v>46160</v>
      </c>
      <c r="AY21" s="21">
        <f>D8L814C23*D8L609C1</f>
        <v>2.5196089730086952</v>
      </c>
      <c r="AZ21" s="16" t="s">
        <v>46161</v>
      </c>
      <c r="BA21" s="21">
        <f>D6L1814C8</f>
        <v>0.28029003678688447</v>
      </c>
      <c r="BB21" s="16" t="s">
        <v>46162</v>
      </c>
      <c r="BC21" s="21">
        <f>D8L814C25*D8L608C1</f>
        <v>0.29497181765228753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5.8325656379548596E-3</v>
      </c>
      <c r="BB22" s="16" t="s">
        <v>46164</v>
      </c>
      <c r="BC22" s="21">
        <f>D8L815C25*D8L608C1</f>
        <v>6.1380793535374184E-3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6.2999247066488169E-3</v>
      </c>
      <c r="BB23" s="16" t="s">
        <v>46166</v>
      </c>
      <c r="BC23" s="21">
        <f>D8L816C25*D8L608C1</f>
        <v>6.629919004954481E-3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3.4076453664471887E-2</v>
      </c>
      <c r="F24" s="16" t="s">
        <v>46168</v>
      </c>
      <c r="G24" s="21">
        <f>D8L817C1*D8L607C1</f>
        <v>4.2162704395574888E-2</v>
      </c>
      <c r="H24" s="16" t="s">
        <v>46169</v>
      </c>
      <c r="I24" s="21">
        <f>D6L1528C16</f>
        <v>8.8598779527626903E-2</v>
      </c>
      <c r="J24" s="16" t="s">
        <v>46170</v>
      </c>
      <c r="K24" s="21">
        <f>D8L817C3*D8L607C1</f>
        <v>0.10962303142849471</v>
      </c>
      <c r="L24" s="16" t="s">
        <v>46171</v>
      </c>
      <c r="M24" s="21">
        <f>D6L1528C21</f>
        <v>6.3697537972588751</v>
      </c>
      <c r="N24" s="16" t="s">
        <v>46172</v>
      </c>
      <c r="O24" s="21">
        <f>D8L817C5*D8L607C1</f>
        <v>7.8812792279034474</v>
      </c>
      <c r="P24" s="16" t="s">
        <v>46173</v>
      </c>
      <c r="Q24" s="21">
        <f>D6L1528C24</f>
        <v>6.3697537972588751</v>
      </c>
      <c r="R24" s="16" t="s">
        <v>46174</v>
      </c>
      <c r="S24" s="21">
        <f>D8L817C7*D8L607C1</f>
        <v>7.8812792279034474</v>
      </c>
      <c r="T24" s="16" t="s">
        <v>46175</v>
      </c>
      <c r="U24" s="21">
        <f>D6L1537C13</f>
        <v>1.139031785338563E-2</v>
      </c>
      <c r="V24" s="16" t="s">
        <v>46176</v>
      </c>
      <c r="W24" s="21">
        <f>D8L817C9*D8L608C1</f>
        <v>1.1986950372428209E-2</v>
      </c>
      <c r="X24" s="16" t="s">
        <v>46177</v>
      </c>
      <c r="Y24" s="21">
        <f>D6L1537C16</f>
        <v>2.9614826418802725E-2</v>
      </c>
      <c r="Z24" s="16" t="s">
        <v>46178</v>
      </c>
      <c r="AA24" s="21">
        <f>D8L817C11*D8L608C1</f>
        <v>3.1166070968313437E-2</v>
      </c>
      <c r="AB24" s="16" t="s">
        <v>46179</v>
      </c>
      <c r="AC24" s="21">
        <f>D6L1537C21</f>
        <v>-9.6764313211577893</v>
      </c>
      <c r="AD24" s="16" t="s">
        <v>46180</v>
      </c>
      <c r="AE24" s="21">
        <f>D8L817C13*D8L608C1</f>
        <v>-10.183289309564922</v>
      </c>
      <c r="AF24" s="16" t="s">
        <v>46181</v>
      </c>
      <c r="AG24" s="21">
        <f>D6L1537C24</f>
        <v>-9.6764313211577893</v>
      </c>
      <c r="AH24" s="16" t="s">
        <v>46182</v>
      </c>
      <c r="AI24" s="21">
        <f>D8L817C15*D8L608C1</f>
        <v>-10.183289309564922</v>
      </c>
      <c r="AJ24" s="16" t="s">
        <v>46183</v>
      </c>
      <c r="AK24" s="21">
        <f>D6L1540C13</f>
        <v>9.9633075495457208E-3</v>
      </c>
      <c r="AL24" s="16" t="s">
        <v>46184</v>
      </c>
      <c r="AM24" s="21">
        <f>D8L817C17*D8L609C1</f>
        <v>1.0320174388297111E-2</v>
      </c>
      <c r="AN24" s="16" t="s">
        <v>46185</v>
      </c>
      <c r="AO24" s="21">
        <f>D6L1540C16</f>
        <v>2.5904599628818817E-2</v>
      </c>
      <c r="AP24" s="16" t="s">
        <v>46186</v>
      </c>
      <c r="AQ24" s="21">
        <f>D8L817C19*D8L609C1</f>
        <v>2.6832453409572427E-2</v>
      </c>
      <c r="AR24" s="16" t="s">
        <v>46187</v>
      </c>
      <c r="AS24" s="21">
        <f>D6L1540C21</f>
        <v>2.3009341530790244</v>
      </c>
      <c r="AT24" s="16" t="s">
        <v>46188</v>
      </c>
      <c r="AU24" s="21">
        <f>D8L817C21*D8L609C1</f>
        <v>2.3833492640550835</v>
      </c>
      <c r="AV24" s="16" t="s">
        <v>46189</v>
      </c>
      <c r="AW24" s="21">
        <f>D6L1540C24</f>
        <v>2.3009341530790253</v>
      </c>
      <c r="AX24" s="16" t="s">
        <v>46190</v>
      </c>
      <c r="AY24" s="21">
        <f>D8L817C23*D8L609C1</f>
        <v>2.3833492640550844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9.1111997022528049E-2</v>
      </c>
      <c r="F25" s="16" t="s">
        <v>46194</v>
      </c>
      <c r="G25" s="21">
        <f>D8L818C1*D8L607C1</f>
        <v>0.11273262867011678</v>
      </c>
      <c r="H25" s="16" t="s">
        <v>46195</v>
      </c>
      <c r="I25" s="21">
        <f>D6L1628C16</f>
        <v>0.23689119225857269</v>
      </c>
      <c r="J25" s="16" t="s">
        <v>46196</v>
      </c>
      <c r="K25" s="21">
        <f>D8L818C3*D8L607C1</f>
        <v>0.29310483454230335</v>
      </c>
      <c r="L25" s="16" t="s">
        <v>46197</v>
      </c>
      <c r="M25" s="21">
        <f>D6L1628C21</f>
        <v>9.3797908534782284</v>
      </c>
      <c r="N25" s="16" t="s">
        <v>46198</v>
      </c>
      <c r="O25" s="21">
        <f>D8L818C5*D8L607C1</f>
        <v>11.605589975456992</v>
      </c>
      <c r="P25" s="16" t="s">
        <v>46199</v>
      </c>
      <c r="Q25" s="21">
        <f>D6L1628C24</f>
        <v>9.3797908534782284</v>
      </c>
      <c r="R25" s="16" t="s">
        <v>46200</v>
      </c>
      <c r="S25" s="21">
        <f>D8L818C7*D8L607C1</f>
        <v>11.605589975456992</v>
      </c>
      <c r="T25" s="16" t="s">
        <v>46201</v>
      </c>
      <c r="U25" s="21">
        <f>D6L1637C13</f>
        <v>0.10887563889907122</v>
      </c>
      <c r="V25" s="16" t="s">
        <v>46202</v>
      </c>
      <c r="W25" s="21">
        <f>D8L818C9*D8L608C1</f>
        <v>0.11457861817803972</v>
      </c>
      <c r="X25" s="16" t="s">
        <v>46203</v>
      </c>
      <c r="Y25" s="21">
        <f>D6L1637C16</f>
        <v>0.28307666113758528</v>
      </c>
      <c r="Z25" s="16" t="s">
        <v>46204</v>
      </c>
      <c r="AA25" s="21">
        <f>D8L818C11*D8L608C1</f>
        <v>0.2979044072629034</v>
      </c>
      <c r="AB25" s="16" t="s">
        <v>46205</v>
      </c>
      <c r="AC25" s="21">
        <f>D6L1637C21</f>
        <v>28.159573660823227</v>
      </c>
      <c r="AD25" s="16" t="s">
        <v>46206</v>
      </c>
      <c r="AE25" s="21">
        <f>D8L818C13*D8L608C1</f>
        <v>29.634591090949481</v>
      </c>
      <c r="AF25" s="16" t="s">
        <v>46207</v>
      </c>
      <c r="AG25" s="21">
        <f>D6L1637C24</f>
        <v>28.15957366082322</v>
      </c>
      <c r="AH25" s="16" t="s">
        <v>46208</v>
      </c>
      <c r="AI25" s="21">
        <f>D8L818C15*D8L608C1</f>
        <v>29.634591090949474</v>
      </c>
      <c r="AJ25" s="16" t="s">
        <v>46209</v>
      </c>
      <c r="AK25" s="21">
        <f>D6L1640C13</f>
        <v>0.19358879428160597</v>
      </c>
      <c r="AL25" s="16" t="s">
        <v>46210</v>
      </c>
      <c r="AM25" s="21">
        <f>D8L818C17*D8L609C1</f>
        <v>0.20052277887351189</v>
      </c>
      <c r="AN25" s="16" t="s">
        <v>46211</v>
      </c>
      <c r="AO25" s="21">
        <f>D6L1640C16</f>
        <v>0.5033308651321754</v>
      </c>
      <c r="AP25" s="16" t="s">
        <v>46212</v>
      </c>
      <c r="AQ25" s="21">
        <f>D8L818C19*D8L609C1</f>
        <v>0.52135922507113075</v>
      </c>
      <c r="AR25" s="16" t="s">
        <v>46213</v>
      </c>
      <c r="AS25" s="21">
        <f>D6L1640C21</f>
        <v>29.977044101990888</v>
      </c>
      <c r="AT25" s="16" t="s">
        <v>46214</v>
      </c>
      <c r="AU25" s="21">
        <f>D8L818C21*D8L609C1</f>
        <v>31.050765143983238</v>
      </c>
      <c r="AV25" s="16" t="s">
        <v>46215</v>
      </c>
      <c r="AW25" s="21">
        <f>D6L1640C24</f>
        <v>29.977044101990884</v>
      </c>
      <c r="AX25" s="16" t="s">
        <v>46216</v>
      </c>
      <c r="AY25" s="21">
        <f>D8L818C23*D8L609C1</f>
        <v>31.050765143983234</v>
      </c>
      <c r="AZ25" s="16" t="s">
        <v>46217</v>
      </c>
      <c r="BA25" s="21">
        <f>D6L1818C8</f>
        <v>1.5638591032297533E-2</v>
      </c>
      <c r="BB25" s="16" t="s">
        <v>46218</v>
      </c>
      <c r="BC25" s="21">
        <f>D8L818C25*D8L608C1</f>
        <v>1.6457750961105227E-2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-2.4284907646389296E-7</v>
      </c>
      <c r="V26" s="16" t="s">
        <v>46228</v>
      </c>
      <c r="W26" s="21">
        <f>D8L819C9*D8L608C1</f>
        <v>-2.5556967461601121E-7</v>
      </c>
      <c r="X26" s="16" t="s">
        <v>46229</v>
      </c>
      <c r="Y26" s="21">
        <f>D6L1737C16</f>
        <v>-6.3140759880612299E-7</v>
      </c>
      <c r="Z26" s="16" t="s">
        <v>46230</v>
      </c>
      <c r="AA26" s="21">
        <f>D8L819C11*D8L608C1</f>
        <v>-6.6448115400163041E-7</v>
      </c>
      <c r="AB26" s="16" t="s">
        <v>46231</v>
      </c>
      <c r="AC26" s="21">
        <f>D6L1737C21</f>
        <v>-2.7805928037724978E-5</v>
      </c>
      <c r="AD26" s="16" t="s">
        <v>46232</v>
      </c>
      <c r="AE26" s="21">
        <f>D8L819C13*D8L608C1</f>
        <v>-2.9262421271979491E-5</v>
      </c>
      <c r="AF26" s="16" t="s">
        <v>46233</v>
      </c>
      <c r="AG26" s="21">
        <f>D6L1737C24</f>
        <v>-2.7805928037724978E-5</v>
      </c>
      <c r="AH26" s="16" t="s">
        <v>46234</v>
      </c>
      <c r="AI26" s="21">
        <f>D8L819C15*D8L608C1</f>
        <v>-2.9262421271979491E-5</v>
      </c>
      <c r="AJ26" s="16" t="s">
        <v>46235</v>
      </c>
      <c r="AK26" s="21">
        <f>D6L1740C13</f>
        <v>4.4237483346688855E-5</v>
      </c>
      <c r="AL26" s="16" t="s">
        <v>46236</v>
      </c>
      <c r="AM26" s="21">
        <f>D8L819C17*D8L609C1</f>
        <v>4.5821986360145457E-5</v>
      </c>
      <c r="AN26" s="16" t="s">
        <v>46237</v>
      </c>
      <c r="AO26" s="21">
        <f>D6L1740C16</f>
        <v>1.1501745670139098E-4</v>
      </c>
      <c r="AP26" s="16" t="s">
        <v>46238</v>
      </c>
      <c r="AQ26" s="21">
        <f>D8L819C19*D8L609C1</f>
        <v>1.1913716453637814E-4</v>
      </c>
      <c r="AR26" s="16" t="s">
        <v>46239</v>
      </c>
      <c r="AS26" s="21">
        <f>D6L1740C21</f>
        <v>5.0867734914451668E-3</v>
      </c>
      <c r="AT26" s="16" t="s">
        <v>46240</v>
      </c>
      <c r="AU26" s="21">
        <f>D8L819C21*D8L609C1</f>
        <v>5.2689721003217112E-3</v>
      </c>
      <c r="AV26" s="16" t="s">
        <v>46241</v>
      </c>
      <c r="AW26" s="21">
        <f>D6L1740C24</f>
        <v>5.0867734914451668E-3</v>
      </c>
      <c r="AX26" s="16" t="s">
        <v>46242</v>
      </c>
      <c r="AY26" s="21">
        <f>D8L819C23*D8L609C1</f>
        <v>5.2689721003217112E-3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4.6871876834546959E-2</v>
      </c>
      <c r="F27" s="16" t="s">
        <v>46244</v>
      </c>
      <c r="G27" s="21">
        <f>D8L820C1*D8L607C1</f>
        <v>5.7994447042511089E-2</v>
      </c>
      <c r="H27" s="16" t="s">
        <v>46245</v>
      </c>
      <c r="I27" s="21">
        <f>D6L1924C4</f>
        <v>0.12370229594088449</v>
      </c>
      <c r="J27" s="16" t="s">
        <v>46246</v>
      </c>
      <c r="K27" s="21">
        <f>D8L820C3*D8L607C1</f>
        <v>0.15305651779860077</v>
      </c>
      <c r="L27" s="16" t="s">
        <v>46247</v>
      </c>
      <c r="M27" s="21">
        <f>D6L1924C7</f>
        <v>4.5169905474156202</v>
      </c>
      <c r="N27" s="16" t="s">
        <v>46248</v>
      </c>
      <c r="O27" s="21">
        <f>D8L820C5*D8L607C1</f>
        <v>5.5888602459490215</v>
      </c>
      <c r="P27" s="16" t="s">
        <v>46249</v>
      </c>
      <c r="Q27" s="21">
        <f>D6L1924C10</f>
        <v>3.4697581266409805</v>
      </c>
      <c r="R27" s="16" t="s">
        <v>46250</v>
      </c>
      <c r="S27" s="21">
        <f>D8L820C7*D8L607C1</f>
        <v>4.293122390556559</v>
      </c>
      <c r="T27" s="16" t="s">
        <v>46251</v>
      </c>
      <c r="U27" s="21">
        <f>D6L1924C2</f>
        <v>3.7356127713823989E-2</v>
      </c>
      <c r="V27" s="16" t="s">
        <v>46252</v>
      </c>
      <c r="W27" s="21">
        <f>D8L820C9*D8L608C1</f>
        <v>3.9312866837917029E-2</v>
      </c>
      <c r="X27" s="16" t="s">
        <v>46253</v>
      </c>
      <c r="Y27" s="21">
        <f>D6L1924C5</f>
        <v>8.7404347619066597E-2</v>
      </c>
      <c r="Z27" s="16" t="s">
        <v>46254</v>
      </c>
      <c r="AA27" s="21">
        <f>D8L820C11*D8L608C1</f>
        <v>9.1982646202695376E-2</v>
      </c>
      <c r="AB27" s="16" t="s">
        <v>46255</v>
      </c>
      <c r="AC27" s="21">
        <f>D6L1924C8</f>
        <v>9.0438463967808467</v>
      </c>
      <c r="AD27" s="16" t="s">
        <v>46256</v>
      </c>
      <c r="AE27" s="21">
        <f>D8L820C13*D8L608C1</f>
        <v>9.517569160886298</v>
      </c>
      <c r="AF27" s="16" t="s">
        <v>46257</v>
      </c>
      <c r="AG27" s="21">
        <f>D6L1924C11</f>
        <v>6.8048559091038605</v>
      </c>
      <c r="AH27" s="16" t="s">
        <v>46258</v>
      </c>
      <c r="AI27" s="21">
        <f>D8L820C15*D8L608C1</f>
        <v>7.1612988437989307</v>
      </c>
      <c r="AJ27" s="16" t="s">
        <v>46259</v>
      </c>
      <c r="AK27" s="21">
        <f>D6L1924C3</f>
        <v>5.3227953803402651E-2</v>
      </c>
      <c r="AL27" s="16" t="s">
        <v>46260</v>
      </c>
      <c r="AM27" s="21">
        <f>D8L820C17*D8L609C1</f>
        <v>5.5134478470293159E-2</v>
      </c>
      <c r="AN27" s="16" t="s">
        <v>46261</v>
      </c>
      <c r="AO27" s="21">
        <f>D6L1924C6</f>
        <v>0.14593058582353502</v>
      </c>
      <c r="AP27" s="16" t="s">
        <v>46262</v>
      </c>
      <c r="AQ27" s="21">
        <f>D8L820C19*D8L609C1</f>
        <v>0.15115754349607599</v>
      </c>
      <c r="AR27" s="16" t="s">
        <v>46263</v>
      </c>
      <c r="AS27" s="21">
        <f>D6L1924C9</f>
        <v>6.7033075087546088</v>
      </c>
      <c r="AT27" s="16" t="s">
        <v>46264</v>
      </c>
      <c r="AU27" s="21">
        <f>D8L820C21*D8L609C1</f>
        <v>6.9434073097425628</v>
      </c>
      <c r="AV27" s="16" t="s">
        <v>46265</v>
      </c>
      <c r="AW27" s="21">
        <f>D6L1924C12</f>
        <v>6.0086371240078922</v>
      </c>
      <c r="AX27" s="16" t="s">
        <v>46266</v>
      </c>
      <c r="AY27" s="21">
        <f>D8L820C23*D8L609C1</f>
        <v>6.2238551452308455</v>
      </c>
      <c r="AZ27" s="16" t="s">
        <v>46267</v>
      </c>
      <c r="BA27" s="21">
        <f>D6L1819C5/D6L1819C7</f>
        <v>6.6961422599865789E-2</v>
      </c>
      <c r="BB27" s="16" t="s">
        <v>46268</v>
      </c>
      <c r="BC27" s="21">
        <f>D8L820C25*D8L608C1</f>
        <v>7.0468907005365289E-2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808F-C2CB-49E4-9B65-85E7D8C22B13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2.5943549915808336E-3</v>
      </c>
      <c r="F8" s="16" t="s">
        <v>46298</v>
      </c>
      <c r="G8" s="6">
        <f>D8L703C4</f>
        <v>1.400407338055634E-3</v>
      </c>
      <c r="H8" s="16" t="s">
        <v>46299</v>
      </c>
      <c r="I8" s="6">
        <f>D8L703C6</f>
        <v>2.622876390190479E-3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0.78993879910279119</v>
      </c>
      <c r="F10" s="16" t="s">
        <v>46304</v>
      </c>
      <c r="G10" s="6">
        <f>D8L710C4</f>
        <v>6.0365549392981299E-4</v>
      </c>
      <c r="H10" s="16" t="s">
        <v>46305</v>
      </c>
      <c r="I10" s="6">
        <f>D8L710C6</f>
        <v>1.7032833168471526E-3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11.608936063827652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4.2090889621504308</v>
      </c>
      <c r="F12" s="16" t="s">
        <v>46308</v>
      </c>
      <c r="G12" s="6">
        <f>D8L712C4</f>
        <v>0.66898268068452094</v>
      </c>
      <c r="H12" s="16" t="s">
        <v>46309</v>
      </c>
      <c r="I12" s="6">
        <f>D8L712C6</f>
        <v>1.0464940571360697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1.4988181427923071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8.7261497775350776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3.9437964854343162</v>
      </c>
      <c r="F18" s="16" t="s">
        <v>46318</v>
      </c>
      <c r="G18" s="6">
        <f>D8L723C4</f>
        <v>0.40988947138548315</v>
      </c>
      <c r="H18" s="16" t="s">
        <v>46319</v>
      </c>
      <c r="I18" s="6">
        <f>D8L723C6</f>
        <v>1.3679530202211627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2.4738466845876483</v>
      </c>
      <c r="F20" s="16" t="s">
        <v>46324</v>
      </c>
      <c r="G20" s="6">
        <f>D8L725C4</f>
        <v>0.21518881080174548</v>
      </c>
      <c r="H20" s="16" t="s">
        <v>46325</v>
      </c>
      <c r="I20" s="6">
        <f>D8L725C6</f>
        <v>0.3683340485989699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1.5258427012841487</v>
      </c>
      <c r="F21" s="16" t="s">
        <v>46327</v>
      </c>
      <c r="G21" s="6">
        <f>D8L726C4</f>
        <v>0.16830746854326878</v>
      </c>
      <c r="H21" s="16" t="s">
        <v>46328</v>
      </c>
      <c r="I21" s="6">
        <f>D8L726C6</f>
        <v>0.28808826568171675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5.7339754195671739</v>
      </c>
      <c r="F22" s="16" t="s">
        <v>46330</v>
      </c>
      <c r="G22" s="6">
        <f>D8L727C4</f>
        <v>9.2652255536918415E-2</v>
      </c>
      <c r="H22" s="16" t="s">
        <v>46331</v>
      </c>
      <c r="I22" s="6">
        <f>D8L727C6</f>
        <v>0.22501709457406618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1.6464727033868632E-2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3.1265789957129226</v>
      </c>
      <c r="F26" s="16" t="s">
        <v>46338</v>
      </c>
      <c r="G26" s="6">
        <f>D8L732C4</f>
        <v>1.0719294303946461</v>
      </c>
      <c r="H26" s="16" t="s">
        <v>46339</v>
      </c>
      <c r="I26" s="6">
        <f>D8L732C6</f>
        <v>1.5860157631737515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101.83258952585888</v>
      </c>
      <c r="F27" s="16" t="s">
        <v>46341</v>
      </c>
      <c r="G27" s="6">
        <f>D8L730C4</f>
        <v>1.6076115797045418</v>
      </c>
      <c r="H27" s="16" t="s">
        <v>46342</v>
      </c>
      <c r="I27" s="6">
        <f>D8L730C6</f>
        <v>2.4415980736391152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22.021837419959247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158.76591157263653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270E-833D-43C2-BE3D-4CC1438EF9C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2.2176655877091094E-2</v>
      </c>
      <c r="F9" s="16" t="s">
        <v>46384</v>
      </c>
      <c r="G9" s="6">
        <f>D8L802C10</f>
        <v>7.9619110835166207E-2</v>
      </c>
      <c r="H9" s="16" t="s">
        <v>46385</v>
      </c>
      <c r="I9" s="6">
        <f>D8L802C18</f>
        <v>2.6112201455362563E-3</v>
      </c>
      <c r="J9" s="16" t="s">
        <v>46386</v>
      </c>
      <c r="K9" s="6">
        <f>D8L802C4</f>
        <v>5.7659305280436952E-2</v>
      </c>
      <c r="L9" s="16" t="s">
        <v>46387</v>
      </c>
      <c r="M9" s="6">
        <f>D8L802C12</f>
        <v>0.20700968817143231</v>
      </c>
      <c r="N9" s="16" t="s">
        <v>46388</v>
      </c>
      <c r="O9" s="6">
        <f>D8L802C20</f>
        <v>6.7891723783942929E-3</v>
      </c>
      <c r="P9" s="16" t="s">
        <v>46389</v>
      </c>
      <c r="Q9" s="6">
        <f>D8L802C6</f>
        <v>2.7476488769547678</v>
      </c>
      <c r="R9" s="16" t="s">
        <v>46390</v>
      </c>
      <c r="S9" s="6">
        <f>D8L802C14</f>
        <v>33.126309702771273</v>
      </c>
      <c r="T9" s="16" t="s">
        <v>46391</v>
      </c>
      <c r="U9" s="6">
        <f>D8L802C22</f>
        <v>0.46752674544642864</v>
      </c>
      <c r="V9" s="16" t="s">
        <v>46392</v>
      </c>
      <c r="W9" s="6">
        <f>D8L802C8</f>
        <v>2.7476488769547682</v>
      </c>
      <c r="X9" s="16" t="s">
        <v>46393</v>
      </c>
      <c r="Y9" s="6">
        <f>D8L802C16</f>
        <v>33.126309702771273</v>
      </c>
      <c r="Z9" s="16" t="s">
        <v>46394</v>
      </c>
      <c r="AA9" s="6">
        <f>D8L802C24</f>
        <v>0.46752674544642864</v>
      </c>
      <c r="AB9" s="16" t="s">
        <v>46395</v>
      </c>
      <c r="AC9" s="6">
        <f>D8L802C26</f>
        <v>0.69438094707430797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6.0034696120747584E-2</v>
      </c>
      <c r="F10" s="16" t="s">
        <v>46397</v>
      </c>
      <c r="G10" s="6">
        <f>D8L803C10</f>
        <v>3.7380481387220645E-2</v>
      </c>
      <c r="H10" s="16" t="s">
        <v>46398</v>
      </c>
      <c r="I10" s="6">
        <f>D8L803C18</f>
        <v>2.6498343014245331E-2</v>
      </c>
      <c r="J10" s="16" t="s">
        <v>46399</v>
      </c>
      <c r="K10" s="6">
        <f>D8L803C4</f>
        <v>0.15609020991394409</v>
      </c>
      <c r="L10" s="16" t="s">
        <v>46400</v>
      </c>
      <c r="M10" s="6">
        <f>D8L803C12</f>
        <v>9.7189251606773872E-2</v>
      </c>
      <c r="N10" s="16" t="s">
        <v>46401</v>
      </c>
      <c r="O10" s="6">
        <f>D8L803C20</f>
        <v>6.8895691837038073E-2</v>
      </c>
      <c r="P10" s="16" t="s">
        <v>46402</v>
      </c>
      <c r="Q10" s="6">
        <f>D8L803C6</f>
        <v>6.379412766430228</v>
      </c>
      <c r="R10" s="16" t="s">
        <v>46403</v>
      </c>
      <c r="S10" s="6">
        <f>D8L803C14</f>
        <v>15.909530882440718</v>
      </c>
      <c r="T10" s="16" t="s">
        <v>46404</v>
      </c>
      <c r="U10" s="6">
        <f>D8L803C22</f>
        <v>4.1802998025018381</v>
      </c>
      <c r="V10" s="16" t="s">
        <v>46405</v>
      </c>
      <c r="W10" s="6">
        <f>D8L803C8</f>
        <v>6.3794127664302263</v>
      </c>
      <c r="X10" s="16" t="s">
        <v>46406</v>
      </c>
      <c r="Y10" s="6">
        <f>D8L803C16</f>
        <v>15.909530882440718</v>
      </c>
      <c r="Z10" s="16" t="s">
        <v>46407</v>
      </c>
      <c r="AA10" s="6">
        <f>D8L803C24</f>
        <v>4.1802998025018381</v>
      </c>
      <c r="AB10" s="16" t="s">
        <v>46408</v>
      </c>
      <c r="AC10" s="6">
        <f>D8L803C26</f>
        <v>0.21844921191661282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4.9945013998002726E-2</v>
      </c>
      <c r="F11" s="16" t="s">
        <v>46410</v>
      </c>
      <c r="G11" s="6">
        <f>D8L804C10</f>
        <v>2.7471458296931164E-2</v>
      </c>
      <c r="H11" s="16" t="s">
        <v>46411</v>
      </c>
      <c r="I11" s="6">
        <f>D8L804C18</f>
        <v>7.5361259900681474E-2</v>
      </c>
      <c r="J11" s="16" t="s">
        <v>46412</v>
      </c>
      <c r="K11" s="6">
        <f>D8L804C4</f>
        <v>0.12985703639480739</v>
      </c>
      <c r="L11" s="16" t="s">
        <v>46413</v>
      </c>
      <c r="M11" s="6">
        <f>D8L804C12</f>
        <v>7.1425791572021044E-2</v>
      </c>
      <c r="N11" s="16" t="s">
        <v>46414</v>
      </c>
      <c r="O11" s="6">
        <f>D8L804C20</f>
        <v>0.19593927574177195</v>
      </c>
      <c r="P11" s="16" t="s">
        <v>46415</v>
      </c>
      <c r="Q11" s="6">
        <f>D8L804C6</f>
        <v>3.4986157440810537</v>
      </c>
      <c r="R11" s="16" t="s">
        <v>46416</v>
      </c>
      <c r="S11" s="6">
        <f>D8L804C14</f>
        <v>3.1527410904716171</v>
      </c>
      <c r="T11" s="16" t="s">
        <v>46417</v>
      </c>
      <c r="U11" s="6">
        <f>D8L804C22</f>
        <v>7.8076596268638365</v>
      </c>
      <c r="V11" s="16" t="s">
        <v>46418</v>
      </c>
      <c r="W11" s="6">
        <f>D8L804C8</f>
        <v>3.4986157440810532</v>
      </c>
      <c r="X11" s="16" t="s">
        <v>46419</v>
      </c>
      <c r="Y11" s="6">
        <f>D8L804C16</f>
        <v>3.1527410904716167</v>
      </c>
      <c r="Z11" s="16" t="s">
        <v>46420</v>
      </c>
      <c r="AA11" s="6">
        <f>D8L804C24</f>
        <v>7.8076596268638356</v>
      </c>
      <c r="AB11" s="16" t="s">
        <v>46421</v>
      </c>
      <c r="AC11" s="6">
        <f>D8L804C26</f>
        <v>1.3312896213773396E-2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7.3720820069472615E-2</v>
      </c>
      <c r="F12" s="16" t="s">
        <v>46423</v>
      </c>
      <c r="G12" s="6">
        <f>D8L805C10</f>
        <v>2.5219526291817333E-2</v>
      </c>
      <c r="H12" s="16" t="s">
        <v>46424</v>
      </c>
      <c r="I12" s="6">
        <f>D8L805C18</f>
        <v>8.8138073571786116E-2</v>
      </c>
      <c r="J12" s="16" t="s">
        <v>46425</v>
      </c>
      <c r="K12" s="6">
        <f>D8L805C4</f>
        <v>0.19167413218062912</v>
      </c>
      <c r="L12" s="16" t="s">
        <v>46426</v>
      </c>
      <c r="M12" s="6">
        <f>D8L805C12</f>
        <v>6.5570768358725121E-2</v>
      </c>
      <c r="N12" s="16" t="s">
        <v>46427</v>
      </c>
      <c r="O12" s="6">
        <f>D8L805C20</f>
        <v>0.22915899128664396</v>
      </c>
      <c r="P12" s="16" t="s">
        <v>46428</v>
      </c>
      <c r="Q12" s="6">
        <f>D8L805C6</f>
        <v>5.7627717047010423</v>
      </c>
      <c r="R12" s="16" t="s">
        <v>46429</v>
      </c>
      <c r="S12" s="6">
        <f>D8L805C14</f>
        <v>7.4943107730386211</v>
      </c>
      <c r="T12" s="16" t="s">
        <v>46430</v>
      </c>
      <c r="U12" s="6">
        <f>D8L805C22</f>
        <v>10.438260736922928</v>
      </c>
      <c r="V12" s="16" t="s">
        <v>46431</v>
      </c>
      <c r="W12" s="6">
        <f>D8L805C8</f>
        <v>5.7627717047010423</v>
      </c>
      <c r="X12" s="16" t="s">
        <v>46432</v>
      </c>
      <c r="Y12" s="6">
        <f>D8L805C16</f>
        <v>7.4943107730386211</v>
      </c>
      <c r="Z12" s="16" t="s">
        <v>46433</v>
      </c>
      <c r="AA12" s="6">
        <f>D8L805C24</f>
        <v>10.438260736922928</v>
      </c>
      <c r="AB12" s="16" t="s">
        <v>46434</v>
      </c>
      <c r="AC12" s="6">
        <f>D8L805C26</f>
        <v>2.0154351342452283E-2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5.0216196789799182E-2</v>
      </c>
      <c r="F13" s="16" t="s">
        <v>46436</v>
      </c>
      <c r="G13" s="6">
        <f>D8L806C10</f>
        <v>2.9553567556730449E-2</v>
      </c>
      <c r="H13" s="16" t="s">
        <v>46437</v>
      </c>
      <c r="I13" s="6">
        <f>D8L806C18</f>
        <v>4.4386039373351886E-2</v>
      </c>
      <c r="J13" s="16" t="s">
        <v>46438</v>
      </c>
      <c r="K13" s="6">
        <f>D8L806C4</f>
        <v>0.13056211165347811</v>
      </c>
      <c r="L13" s="16" t="s">
        <v>46439</v>
      </c>
      <c r="M13" s="6">
        <f>D8L806C12</f>
        <v>7.6839275647499344E-2</v>
      </c>
      <c r="N13" s="16" t="s">
        <v>46440</v>
      </c>
      <c r="O13" s="6">
        <f>D8L806C20</f>
        <v>0.11540370237071498</v>
      </c>
      <c r="P13" s="16" t="s">
        <v>46441</v>
      </c>
      <c r="Q13" s="6">
        <f>D8L806C6</f>
        <v>5.6569541983798173</v>
      </c>
      <c r="R13" s="16" t="s">
        <v>46442</v>
      </c>
      <c r="S13" s="6">
        <f>D8L806C14</f>
        <v>7.0860230001766968</v>
      </c>
      <c r="T13" s="16" t="s">
        <v>46443</v>
      </c>
      <c r="U13" s="6">
        <f>D8L806C22</f>
        <v>7.6643520798789977</v>
      </c>
      <c r="V13" s="16" t="s">
        <v>46444</v>
      </c>
      <c r="W13" s="6">
        <f>D8L806C8</f>
        <v>5.6569541983798164</v>
      </c>
      <c r="X13" s="16" t="s">
        <v>46445</v>
      </c>
      <c r="Y13" s="6">
        <f>D8L806C16</f>
        <v>7.086023000176696</v>
      </c>
      <c r="Z13" s="16" t="s">
        <v>46446</v>
      </c>
      <c r="AA13" s="6">
        <f>D8L806C24</f>
        <v>7.6643520798789968</v>
      </c>
      <c r="AB13" s="16" t="s">
        <v>46447</v>
      </c>
      <c r="AC13" s="6">
        <f>D8L806C26</f>
        <v>9.3297662181765894E-3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4.1665180010094859E-2</v>
      </c>
      <c r="F14" s="16" t="s">
        <v>46449</v>
      </c>
      <c r="G14" s="6">
        <f>D8L807C10</f>
        <v>4.3664797553395751E-2</v>
      </c>
      <c r="H14" s="16" t="s">
        <v>46450</v>
      </c>
      <c r="I14" s="6">
        <f>D8L807C18</f>
        <v>0.14821737803927434</v>
      </c>
      <c r="J14" s="16" t="s">
        <v>46451</v>
      </c>
      <c r="K14" s="6">
        <f>D8L807C4</f>
        <v>0.10832946802624642</v>
      </c>
      <c r="L14" s="16" t="s">
        <v>46452</v>
      </c>
      <c r="M14" s="6">
        <f>D8L807C12</f>
        <v>0.11352847363882893</v>
      </c>
      <c r="N14" s="16" t="s">
        <v>46453</v>
      </c>
      <c r="O14" s="6">
        <f>D8L807C20</f>
        <v>0.38536518290211286</v>
      </c>
      <c r="P14" s="16" t="s">
        <v>46454</v>
      </c>
      <c r="Q14" s="6">
        <f>D8L807C6</f>
        <v>2.6902974525035961</v>
      </c>
      <c r="R14" s="16" t="s">
        <v>46455</v>
      </c>
      <c r="S14" s="6">
        <f>D8L807C14</f>
        <v>4.4655076992936777</v>
      </c>
      <c r="T14" s="16" t="s">
        <v>46456</v>
      </c>
      <c r="U14" s="6">
        <f>D8L807C22</f>
        <v>14.630914092044238</v>
      </c>
      <c r="V14" s="16" t="s">
        <v>46457</v>
      </c>
      <c r="W14" s="6">
        <f>D8L807C8</f>
        <v>2.6902974525035956</v>
      </c>
      <c r="X14" s="16" t="s">
        <v>46458</v>
      </c>
      <c r="Y14" s="6">
        <f>D8L807C16</f>
        <v>4.4655076992936786</v>
      </c>
      <c r="Z14" s="16" t="s">
        <v>46459</v>
      </c>
      <c r="AA14" s="6">
        <f>D8L807C24</f>
        <v>14.630914092044238</v>
      </c>
      <c r="AB14" s="16" t="s">
        <v>46460</v>
      </c>
      <c r="AC14" s="6">
        <f>D8L807C26</f>
        <v>4.3139571457489409E-3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6.9810626119270414E-2</v>
      </c>
      <c r="F15" s="16" t="s">
        <v>46462</v>
      </c>
      <c r="G15" s="6">
        <f>D8L808C10</f>
        <v>2.8090580301009867E-2</v>
      </c>
      <c r="H15" s="16" t="s">
        <v>46463</v>
      </c>
      <c r="I15" s="6">
        <f>D8L808C18</f>
        <v>6.387979195031547E-2</v>
      </c>
      <c r="J15" s="16" t="s">
        <v>46464</v>
      </c>
      <c r="K15" s="6">
        <f>D8L808C4</f>
        <v>0.18150762791010311</v>
      </c>
      <c r="L15" s="16" t="s">
        <v>46465</v>
      </c>
      <c r="M15" s="6">
        <f>D8L808C12</f>
        <v>7.3035508782625644E-2</v>
      </c>
      <c r="N15" s="16" t="s">
        <v>46466</v>
      </c>
      <c r="O15" s="6">
        <f>D8L808C20</f>
        <v>0.16608745907082023</v>
      </c>
      <c r="P15" s="16" t="s">
        <v>46467</v>
      </c>
      <c r="Q15" s="6">
        <f>D8L808C6</f>
        <v>1.8843676715893656</v>
      </c>
      <c r="R15" s="16" t="s">
        <v>46468</v>
      </c>
      <c r="S15" s="6">
        <f>D8L808C14</f>
        <v>1.3667339726175547</v>
      </c>
      <c r="T15" s="16" t="s">
        <v>46469</v>
      </c>
      <c r="U15" s="6">
        <f>D8L808C22</f>
        <v>2.6016560256260632</v>
      </c>
      <c r="V15" s="16" t="s">
        <v>46470</v>
      </c>
      <c r="W15" s="6">
        <f>D8L808C8</f>
        <v>1.8843676715893656</v>
      </c>
      <c r="X15" s="16" t="s">
        <v>46471</v>
      </c>
      <c r="Y15" s="6">
        <f>D8L808C16</f>
        <v>1.3667339726175547</v>
      </c>
      <c r="Z15" s="16" t="s">
        <v>46472</v>
      </c>
      <c r="AA15" s="6">
        <f>D8L808C24</f>
        <v>2.6016560256260637</v>
      </c>
      <c r="AB15" s="16" t="s">
        <v>46473</v>
      </c>
      <c r="AC15" s="6">
        <f>D8L808C26</f>
        <v>3.9152668947337397E-6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4.816454227893713E-3</v>
      </c>
      <c r="F16" s="16" t="s">
        <v>46475</v>
      </c>
      <c r="G16" s="6">
        <f>D8L809C10</f>
        <v>0.1280457650265546</v>
      </c>
      <c r="H16" s="16" t="s">
        <v>46476</v>
      </c>
      <c r="I16" s="6">
        <f>D8L809C18</f>
        <v>1.1124515486038182E-3</v>
      </c>
      <c r="J16" s="16" t="s">
        <v>46477</v>
      </c>
      <c r="K16" s="6">
        <f>D8L809C4</f>
        <v>1.2522780992523673E-2</v>
      </c>
      <c r="L16" s="16" t="s">
        <v>46478</v>
      </c>
      <c r="M16" s="6">
        <f>D8L809C12</f>
        <v>0.3329189890690426</v>
      </c>
      <c r="N16" s="16" t="s">
        <v>46479</v>
      </c>
      <c r="O16" s="6">
        <f>D8L809C20</f>
        <v>2.8923740263699263E-3</v>
      </c>
      <c r="P16" s="16" t="s">
        <v>46480</v>
      </c>
      <c r="Q16" s="6">
        <f>D8L809C6</f>
        <v>0.67648996416506579</v>
      </c>
      <c r="R16" s="16" t="s">
        <v>46481</v>
      </c>
      <c r="S16" s="6">
        <f>D8L809C14</f>
        <v>44.532960779033083</v>
      </c>
      <c r="T16" s="16" t="s">
        <v>46482</v>
      </c>
      <c r="U16" s="6">
        <f>D8L809C22</f>
        <v>0.22156822555080596</v>
      </c>
      <c r="V16" s="16" t="s">
        <v>46483</v>
      </c>
      <c r="W16" s="6">
        <f>D8L809C8</f>
        <v>0.67648996416506602</v>
      </c>
      <c r="X16" s="16" t="s">
        <v>46484</v>
      </c>
      <c r="Y16" s="6">
        <f>D8L809C16</f>
        <v>44.532960779033075</v>
      </c>
      <c r="Z16" s="16" t="s">
        <v>46485</v>
      </c>
      <c r="AA16" s="6">
        <f>D8L809C24</f>
        <v>0.22156822555080594</v>
      </c>
      <c r="AB16" s="16" t="s">
        <v>46486</v>
      </c>
      <c r="AC16" s="6">
        <f>D8L809C26</f>
        <v>6.9312261815133135E-4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7.0006631732569052E-3</v>
      </c>
      <c r="F17" s="16" t="s">
        <v>46488</v>
      </c>
      <c r="G17" s="6">
        <f>D8L810C10</f>
        <v>5.8814788046354982E-2</v>
      </c>
      <c r="H17" s="16" t="s">
        <v>46489</v>
      </c>
      <c r="I17" s="6">
        <f>D8L810C18</f>
        <v>7.6992781250123533E-3</v>
      </c>
      <c r="J17" s="16" t="s">
        <v>46490</v>
      </c>
      <c r="K17" s="6">
        <f>D8L810C4</f>
        <v>1.8201724250467999E-2</v>
      </c>
      <c r="L17" s="16" t="s">
        <v>46491</v>
      </c>
      <c r="M17" s="6">
        <f>D8L810C12</f>
        <v>0.15291844892052303</v>
      </c>
      <c r="N17" s="16" t="s">
        <v>46492</v>
      </c>
      <c r="O17" s="6">
        <f>D8L810C20</f>
        <v>2.0018123125032105E-2</v>
      </c>
      <c r="P17" s="16" t="s">
        <v>46493</v>
      </c>
      <c r="Q17" s="6">
        <f>D8L810C6</f>
        <v>1.094964127125071</v>
      </c>
      <c r="R17" s="16" t="s">
        <v>46494</v>
      </c>
      <c r="S17" s="6">
        <f>D8L810C14</f>
        <v>19.544363874364159</v>
      </c>
      <c r="T17" s="16" t="s">
        <v>46495</v>
      </c>
      <c r="U17" s="6">
        <f>D8L810C22</f>
        <v>1.8118118965591765</v>
      </c>
      <c r="V17" s="16" t="s">
        <v>46496</v>
      </c>
      <c r="W17" s="6">
        <f>D8L810C8</f>
        <v>1.0949641271250712</v>
      </c>
      <c r="X17" s="16" t="s">
        <v>46497</v>
      </c>
      <c r="Y17" s="6">
        <f>D8L810C16</f>
        <v>19.544363874364162</v>
      </c>
      <c r="Z17" s="16" t="s">
        <v>46498</v>
      </c>
      <c r="AA17" s="6">
        <f>D8L810C24</f>
        <v>1.8118118965591767</v>
      </c>
      <c r="AB17" s="16" t="s">
        <v>46499</v>
      </c>
      <c r="AC17" s="6">
        <f>D8L810C26</f>
        <v>4.5024843412803218E-4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5.344783847993223E-3</v>
      </c>
      <c r="F18" s="16" t="s">
        <v>46501</v>
      </c>
      <c r="G18" s="6">
        <f>D8L811C10</f>
        <v>4.0359215340082577E-2</v>
      </c>
      <c r="H18" s="16" t="s">
        <v>46502</v>
      </c>
      <c r="I18" s="6">
        <f>D8L811C18</f>
        <v>9.8606750613661632E-4</v>
      </c>
      <c r="J18" s="16" t="s">
        <v>46503</v>
      </c>
      <c r="K18" s="6">
        <f>D8L811C4</f>
        <v>1.3896438004782364E-2</v>
      </c>
      <c r="L18" s="16" t="s">
        <v>46504</v>
      </c>
      <c r="M18" s="6">
        <f>D8L811C12</f>
        <v>0.10493395988421497</v>
      </c>
      <c r="N18" s="16" t="s">
        <v>46505</v>
      </c>
      <c r="O18" s="6">
        <f>D8L811C20</f>
        <v>2.5637755159552077E-3</v>
      </c>
      <c r="P18" s="16" t="s">
        <v>46506</v>
      </c>
      <c r="Q18" s="6">
        <f>D8L811C6</f>
        <v>0.33684782755626141</v>
      </c>
      <c r="R18" s="16" t="s">
        <v>46507</v>
      </c>
      <c r="S18" s="6">
        <f>D8L811C14</f>
        <v>6.7509942642612328</v>
      </c>
      <c r="T18" s="16" t="s">
        <v>46508</v>
      </c>
      <c r="U18" s="6">
        <f>D8L811C22</f>
        <v>9.2590669137126352E-2</v>
      </c>
      <c r="V18" s="16" t="s">
        <v>46509</v>
      </c>
      <c r="W18" s="6">
        <f>D8L811C8</f>
        <v>0.33684782755626141</v>
      </c>
      <c r="X18" s="16" t="s">
        <v>46510</v>
      </c>
      <c r="Y18" s="6">
        <f>D8L811C16</f>
        <v>6.7509942642612337</v>
      </c>
      <c r="Z18" s="16" t="s">
        <v>46511</v>
      </c>
      <c r="AA18" s="6">
        <f>D8L811C24</f>
        <v>9.2590669137126339E-2</v>
      </c>
      <c r="AB18" s="16" t="s">
        <v>46512</v>
      </c>
      <c r="AC18" s="6">
        <f>D8L811C26</f>
        <v>0.20323695601554137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0.16799794574158239</v>
      </c>
      <c r="F19" s="16" t="s">
        <v>46514</v>
      </c>
      <c r="G19" s="6">
        <f>D8L812C10+D8L818C10</f>
        <v>0.17952900415349698</v>
      </c>
      <c r="H19" s="16" t="s">
        <v>46515</v>
      </c>
      <c r="I19" s="6">
        <f>D8L812C18+D8L818C18</f>
        <v>0.20607808040439615</v>
      </c>
      <c r="J19" s="16" t="s">
        <v>46516</v>
      </c>
      <c r="K19" s="6">
        <f>D8L812C4+D8L818C4</f>
        <v>0.43679465892811403</v>
      </c>
      <c r="L19" s="16" t="s">
        <v>46517</v>
      </c>
      <c r="M19" s="6">
        <f>D8L812C12+D8L818C12</f>
        <v>0.46677541079909246</v>
      </c>
      <c r="N19" s="16" t="s">
        <v>46518</v>
      </c>
      <c r="O19" s="6">
        <f>D8L812C20+D8L818C20</f>
        <v>0.53580300905142986</v>
      </c>
      <c r="P19" s="16" t="s">
        <v>46519</v>
      </c>
      <c r="Q19" s="6">
        <f>D8L812C6+D8L818C6</f>
        <v>17.295039581674438</v>
      </c>
      <c r="R19" s="16" t="s">
        <v>46520</v>
      </c>
      <c r="S19" s="6">
        <f>D8L812C14+D8L818C14</f>
        <v>27.169381245488147</v>
      </c>
      <c r="T19" s="16" t="s">
        <v>46521</v>
      </c>
      <c r="U19" s="6">
        <f>D8L812C22+D8L818C22</f>
        <v>31.870324992894627</v>
      </c>
      <c r="V19" s="16" t="s">
        <v>46522</v>
      </c>
      <c r="W19" s="6">
        <f>D8L812C8+D8L818C8</f>
        <v>17.295039581674438</v>
      </c>
      <c r="X19" s="16" t="s">
        <v>46523</v>
      </c>
      <c r="Y19" s="6">
        <f>D8L812C16+D8L818C16</f>
        <v>27.16938124548814</v>
      </c>
      <c r="Z19" s="16" t="s">
        <v>46524</v>
      </c>
      <c r="AA19" s="6">
        <f>D8L812C24+D8L818C24</f>
        <v>31.870324992894624</v>
      </c>
      <c r="AB19" s="16" t="s">
        <v>46525</v>
      </c>
      <c r="AC19" s="6">
        <f>D8L812C26+D8L818C26</f>
        <v>0.21803210369180398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2.403178180754021E-2</v>
      </c>
      <c r="F20" s="16" t="s">
        <v>46527</v>
      </c>
      <c r="G20" s="6">
        <f>D8L813C10</f>
        <v>1.276931762900205</v>
      </c>
      <c r="H20" s="16" t="s">
        <v>46528</v>
      </c>
      <c r="I20" s="6">
        <f>D8L813C18</f>
        <v>2.5856935420001124</v>
      </c>
      <c r="J20" s="16" t="s">
        <v>46529</v>
      </c>
      <c r="K20" s="6">
        <f>D8L813C4</f>
        <v>6.2482632699604607E-2</v>
      </c>
      <c r="L20" s="16" t="s">
        <v>46530</v>
      </c>
      <c r="M20" s="6">
        <f>D8L813C12</f>
        <v>3.3200225835405242</v>
      </c>
      <c r="N20" s="16" t="s">
        <v>46531</v>
      </c>
      <c r="O20" s="6">
        <f>D8L813C20</f>
        <v>6.7228032092002792</v>
      </c>
      <c r="P20" s="16" t="s">
        <v>46532</v>
      </c>
      <c r="Q20" s="6">
        <f>D8L813C6</f>
        <v>2.869653830605932</v>
      </c>
      <c r="R20" s="16" t="s">
        <v>46533</v>
      </c>
      <c r="S20" s="6">
        <f>D8L813C14</f>
        <v>443.71008929439864</v>
      </c>
      <c r="T20" s="16" t="s">
        <v>46534</v>
      </c>
      <c r="U20" s="6">
        <f>D8L813C22</f>
        <v>502.73591794623883</v>
      </c>
      <c r="V20" s="16" t="s">
        <v>46535</v>
      </c>
      <c r="W20" s="6">
        <f>D8L813C8</f>
        <v>2.8696538306059316</v>
      </c>
      <c r="X20" s="16" t="s">
        <v>46536</v>
      </c>
      <c r="Y20" s="6">
        <f>D8L813C16</f>
        <v>443.71008929439859</v>
      </c>
      <c r="Z20" s="16" t="s">
        <v>46537</v>
      </c>
      <c r="AA20" s="6">
        <f>D8L813C24</f>
        <v>502.73591794623883</v>
      </c>
      <c r="AB20" s="16" t="s">
        <v>46538</v>
      </c>
      <c r="AC20" s="6">
        <f>D8L813C26</f>
        <v>0.35637436439072612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5.5783870464383663E-2</v>
      </c>
      <c r="F21" s="16" t="s">
        <v>46540</v>
      </c>
      <c r="G21" s="6">
        <f>D8L814C10</f>
        <v>2.9716085069171633E-2</v>
      </c>
      <c r="H21" s="16" t="s">
        <v>46541</v>
      </c>
      <c r="I21" s="6">
        <f>D8L814C18</f>
        <v>1.3239186485801241E-2</v>
      </c>
      <c r="J21" s="16" t="s">
        <v>46542</v>
      </c>
      <c r="K21" s="6">
        <f>D8L814C4</f>
        <v>0.14503806320739734</v>
      </c>
      <c r="L21" s="16" t="s">
        <v>46543</v>
      </c>
      <c r="M21" s="6">
        <f>D8L814C12</f>
        <v>7.7261821179846091E-2</v>
      </c>
      <c r="N21" s="16" t="s">
        <v>46544</v>
      </c>
      <c r="O21" s="6">
        <f>D8L814C20</f>
        <v>3.4421884863083084E-2</v>
      </c>
      <c r="P21" s="16" t="s">
        <v>46545</v>
      </c>
      <c r="Q21" s="6">
        <f>D8L814C6</f>
        <v>6.8936576679196344</v>
      </c>
      <c r="R21" s="16" t="s">
        <v>46546</v>
      </c>
      <c r="S21" s="6">
        <f>D8L814C14</f>
        <v>18.234814480308881</v>
      </c>
      <c r="T21" s="16" t="s">
        <v>46547</v>
      </c>
      <c r="U21" s="6">
        <f>D8L814C22</f>
        <v>2.5196089730086952</v>
      </c>
      <c r="V21" s="16" t="s">
        <v>46548</v>
      </c>
      <c r="W21" s="6">
        <f>D8L814C8</f>
        <v>6.8936576679196344</v>
      </c>
      <c r="X21" s="16" t="s">
        <v>46549</v>
      </c>
      <c r="Y21" s="6">
        <f>D8L814C16</f>
        <v>18.234814480308877</v>
      </c>
      <c r="Z21" s="16" t="s">
        <v>46550</v>
      </c>
      <c r="AA21" s="6">
        <f>D8L814C24</f>
        <v>2.5196089730086952</v>
      </c>
      <c r="AB21" s="16" t="s">
        <v>46551</v>
      </c>
      <c r="AC21" s="6">
        <f>D8L814C26</f>
        <v>0.29497181765228753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6.1380793535374184E-3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6.629919004954481E-3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4.2162704395574888E-2</v>
      </c>
      <c r="F24" s="16" t="s">
        <v>46555</v>
      </c>
      <c r="G24" s="6">
        <f>D8L817C10</f>
        <v>1.1986950372428209E-2</v>
      </c>
      <c r="H24" s="16" t="s">
        <v>46556</v>
      </c>
      <c r="I24" s="6">
        <f>D8L817C18</f>
        <v>1.0320174388297111E-2</v>
      </c>
      <c r="J24" s="16" t="s">
        <v>46557</v>
      </c>
      <c r="K24" s="6">
        <f>D8L817C4</f>
        <v>0.10962303142849471</v>
      </c>
      <c r="L24" s="16" t="s">
        <v>46558</v>
      </c>
      <c r="M24" s="6">
        <f>D8L817C12</f>
        <v>3.1166070968313437E-2</v>
      </c>
      <c r="N24" s="16" t="s">
        <v>46559</v>
      </c>
      <c r="O24" s="6">
        <f>D8L817C20</f>
        <v>2.6832453409572427E-2</v>
      </c>
      <c r="P24" s="16" t="s">
        <v>46560</v>
      </c>
      <c r="Q24" s="6">
        <f>D8L817C6</f>
        <v>7.8812792279034474</v>
      </c>
      <c r="R24" s="16" t="s">
        <v>46561</v>
      </c>
      <c r="S24" s="6">
        <f>D8L817C14</f>
        <v>-10.183289309564922</v>
      </c>
      <c r="T24" s="16" t="s">
        <v>46562</v>
      </c>
      <c r="U24" s="6">
        <f>D8L817C22</f>
        <v>2.3833492640550835</v>
      </c>
      <c r="V24" s="16" t="s">
        <v>46563</v>
      </c>
      <c r="W24" s="6">
        <f>D8L817C8</f>
        <v>7.8812792279034474</v>
      </c>
      <c r="X24" s="16" t="s">
        <v>46564</v>
      </c>
      <c r="Y24" s="6">
        <f>D8L817C16</f>
        <v>-10.183289309564922</v>
      </c>
      <c r="Z24" s="16" t="s">
        <v>46565</v>
      </c>
      <c r="AA24" s="6">
        <f>D8L817C24</f>
        <v>2.3833492640550844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0.11273262867011678</v>
      </c>
      <c r="F25" s="16" t="s">
        <v>46568</v>
      </c>
      <c r="G25" s="6">
        <f>D8L818C10</f>
        <v>0.11457861817803972</v>
      </c>
      <c r="H25" s="16" t="s">
        <v>46569</v>
      </c>
      <c r="I25" s="6">
        <f>D8L818C18</f>
        <v>0.20052277887351189</v>
      </c>
      <c r="J25" s="16" t="s">
        <v>46570</v>
      </c>
      <c r="K25" s="6">
        <f>D8L818C4</f>
        <v>0.29310483454230335</v>
      </c>
      <c r="L25" s="16" t="s">
        <v>46571</v>
      </c>
      <c r="M25" s="6">
        <f>D8L818C12</f>
        <v>0.2979044072629034</v>
      </c>
      <c r="N25" s="16" t="s">
        <v>46572</v>
      </c>
      <c r="O25" s="6">
        <f>D8L818C20</f>
        <v>0.52135922507113075</v>
      </c>
      <c r="P25" s="16" t="s">
        <v>46573</v>
      </c>
      <c r="Q25" s="6">
        <f>D8L818C6</f>
        <v>11.605589975456992</v>
      </c>
      <c r="R25" s="16" t="s">
        <v>46574</v>
      </c>
      <c r="S25" s="6">
        <f>D8L818C14</f>
        <v>29.634591090949481</v>
      </c>
      <c r="T25" s="16" t="s">
        <v>46575</v>
      </c>
      <c r="U25" s="6">
        <f>D8L818C22</f>
        <v>31.050765143983238</v>
      </c>
      <c r="V25" s="16" t="s">
        <v>46576</v>
      </c>
      <c r="W25" s="6">
        <f>D8L818C8</f>
        <v>11.605589975456992</v>
      </c>
      <c r="X25" s="16" t="s">
        <v>46577</v>
      </c>
      <c r="Y25" s="6">
        <f>D8L818C16</f>
        <v>29.634591090949474</v>
      </c>
      <c r="Z25" s="16" t="s">
        <v>46578</v>
      </c>
      <c r="AA25" s="6">
        <f>D8L818C24</f>
        <v>31.050765143983234</v>
      </c>
      <c r="AB25" s="16" t="s">
        <v>46579</v>
      </c>
      <c r="AC25" s="6">
        <f>D8L818C26</f>
        <v>1.6457750961105227E-2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-2.5556967461601121E-7</v>
      </c>
      <c r="H26" s="16" t="s">
        <v>46582</v>
      </c>
      <c r="I26" s="6">
        <f>D8L819C18</f>
        <v>4.5821986360145457E-5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-6.6448115400163041E-7</v>
      </c>
      <c r="N26" s="16" t="s">
        <v>46585</v>
      </c>
      <c r="O26" s="6">
        <f>D8L819C20</f>
        <v>1.1913716453637814E-4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-2.9262421271979491E-5</v>
      </c>
      <c r="T26" s="16" t="s">
        <v>46588</v>
      </c>
      <c r="U26" s="6">
        <f>D8L819C22</f>
        <v>5.2689721003217112E-3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-2.9262421271979491E-5</v>
      </c>
      <c r="Z26" s="16" t="s">
        <v>46591</v>
      </c>
      <c r="AA26" s="6">
        <f>D8L819C24</f>
        <v>5.2689721003217112E-3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5.7994447042511089E-2</v>
      </c>
      <c r="F27" s="16" t="s">
        <v>46594</v>
      </c>
      <c r="G27" s="6">
        <f>D8L820C10</f>
        <v>3.9312866837917029E-2</v>
      </c>
      <c r="H27" s="16" t="s">
        <v>46595</v>
      </c>
      <c r="I27" s="6">
        <f>D8L820C18</f>
        <v>5.5134478470293159E-2</v>
      </c>
      <c r="J27" s="16" t="s">
        <v>46596</v>
      </c>
      <c r="K27" s="6">
        <f>D8L820C4</f>
        <v>0.15305651779860077</v>
      </c>
      <c r="L27" s="16" t="s">
        <v>46597</v>
      </c>
      <c r="M27" s="6">
        <f>D8L820C12</f>
        <v>9.1982646202695376E-2</v>
      </c>
      <c r="N27" s="16" t="s">
        <v>46598</v>
      </c>
      <c r="O27" s="6">
        <f>D8L820C20</f>
        <v>0.15115754349607599</v>
      </c>
      <c r="P27" s="16" t="s">
        <v>46599</v>
      </c>
      <c r="Q27" s="6">
        <f>D8L820C6</f>
        <v>5.5888602459490215</v>
      </c>
      <c r="R27" s="16" t="s">
        <v>46600</v>
      </c>
      <c r="S27" s="6">
        <f>D8L820C14</f>
        <v>9.517569160886298</v>
      </c>
      <c r="T27" s="16" t="s">
        <v>46601</v>
      </c>
      <c r="U27" s="6">
        <f>D8L820C22</f>
        <v>6.9434073097425628</v>
      </c>
      <c r="V27" s="16" t="s">
        <v>46602</v>
      </c>
      <c r="W27" s="6">
        <f>D8L820C8</f>
        <v>4.293122390556559</v>
      </c>
      <c r="X27" s="16" t="s">
        <v>46603</v>
      </c>
      <c r="Y27" s="6">
        <f>D8L820C16</f>
        <v>7.1612988437989307</v>
      </c>
      <c r="Z27" s="16" t="s">
        <v>46604</v>
      </c>
      <c r="AA27" s="6">
        <f>D8L820C24</f>
        <v>6.2238551452308455</v>
      </c>
      <c r="AB27" s="16" t="s">
        <v>46605</v>
      </c>
      <c r="AC27" s="6">
        <f>D8L820C26</f>
        <v>7.0468907005365289E-2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0.16799794574158239</v>
      </c>
      <c r="F28" s="16" t="s">
        <v>46607</v>
      </c>
      <c r="G28" s="6">
        <f>E1L212C2</f>
        <v>0.17952900415349698</v>
      </c>
      <c r="H28" s="16" t="s">
        <v>46608</v>
      </c>
      <c r="I28" s="6">
        <f>E1L212C3</f>
        <v>0.20607808040439615</v>
      </c>
      <c r="J28" s="16" t="s">
        <v>46609</v>
      </c>
      <c r="K28" s="6">
        <f>E1L212C4</f>
        <v>0.43679465892811403</v>
      </c>
      <c r="L28" s="16" t="s">
        <v>46610</v>
      </c>
      <c r="M28" s="6">
        <f>E1L212C5</f>
        <v>0.46677541079909246</v>
      </c>
      <c r="N28" s="16" t="s">
        <v>46611</v>
      </c>
      <c r="O28" s="6">
        <f>E1L212C6</f>
        <v>0.53580300905142986</v>
      </c>
      <c r="P28" s="16" t="s">
        <v>46612</v>
      </c>
      <c r="Q28" s="6">
        <f>E1L212C7</f>
        <v>17.295039581674438</v>
      </c>
      <c r="R28" s="16" t="s">
        <v>46613</v>
      </c>
      <c r="S28" s="6">
        <f>E1L212C8</f>
        <v>27.169381245488147</v>
      </c>
      <c r="T28" s="16" t="s">
        <v>46614</v>
      </c>
      <c r="U28" s="6">
        <f>E1L212C9</f>
        <v>31.870324992894627</v>
      </c>
      <c r="V28" s="16" t="s">
        <v>46615</v>
      </c>
      <c r="W28" s="6">
        <f>E1L212C10</f>
        <v>17.295039581674438</v>
      </c>
      <c r="X28" s="16" t="s">
        <v>46616</v>
      </c>
      <c r="Y28" s="6">
        <f>E1L212C11</f>
        <v>27.16938124548814</v>
      </c>
      <c r="Z28" s="16" t="s">
        <v>46617</v>
      </c>
      <c r="AA28" s="6">
        <f>E1L212C12</f>
        <v>31.870324992894624</v>
      </c>
      <c r="AB28" s="16" t="s">
        <v>46618</v>
      </c>
      <c r="AC28" s="6">
        <f>E1L212C13</f>
        <v>0.21803210369180398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AA971-7AEE-4F51-87E8-9FC2ADFFB56D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02B49-2D08-4F00-BE0B-8E50EFC4D87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1.9940078986790142</v>
      </c>
      <c r="H9" s="16" t="s">
        <v>46774</v>
      </c>
      <c r="I9" s="6">
        <f>B3L818C3</f>
        <v>1.8684433334677257</v>
      </c>
      <c r="J9" s="16" t="s">
        <v>12040</v>
      </c>
      <c r="K9" s="6">
        <f>B3L836C3</f>
        <v>1.9151409253209755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594.3147482800548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682.70271736713926</v>
      </c>
      <c r="AZ9" s="16" t="s">
        <v>46780</v>
      </c>
      <c r="BA9" s="6">
        <f>B6L202C35</f>
        <v>7.3923959773177339</v>
      </c>
      <c r="BB9" s="16" t="s">
        <v>46781</v>
      </c>
      <c r="BC9" s="6">
        <f>B6L202C36</f>
        <v>4.0658177875247548</v>
      </c>
      <c r="BD9" s="16" t="s">
        <v>46782</v>
      </c>
      <c r="BE9" s="6">
        <f>B6L202C37</f>
        <v>11.0885939659766</v>
      </c>
      <c r="BF9" s="16" t="s">
        <v>46783</v>
      </c>
      <c r="BG9" s="6">
        <f>B6L202C38</f>
        <v>8.8708751727812825</v>
      </c>
      <c r="BH9" s="16" t="s">
        <v>46784</v>
      </c>
      <c r="BI9" s="6">
        <f>B6L202C39</f>
        <v>1.848098994329433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1.9248321963499919</v>
      </c>
      <c r="H10" s="16" t="s">
        <v>46786</v>
      </c>
      <c r="I10" s="6">
        <f>B3L819C3</f>
        <v>1.7449466792463619</v>
      </c>
      <c r="J10" s="16" t="s">
        <v>12079</v>
      </c>
      <c r="K10" s="6">
        <f>B3L837C3</f>
        <v>1.89002392708463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594.3147482800548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599.18097158030434</v>
      </c>
      <c r="AZ10" s="16" t="s">
        <v>46792</v>
      </c>
      <c r="BA10" s="6">
        <f>B6L203C35</f>
        <v>7.392395977317733</v>
      </c>
      <c r="BB10" s="16" t="s">
        <v>46793</v>
      </c>
      <c r="BC10" s="6">
        <f>B6L203C36</f>
        <v>4.0658177875247548</v>
      </c>
      <c r="BD10" s="16" t="s">
        <v>46794</v>
      </c>
      <c r="BE10" s="6">
        <f>B6L203C37</f>
        <v>11.0885939659766</v>
      </c>
      <c r="BF10" s="16" t="s">
        <v>46795</v>
      </c>
      <c r="BG10" s="6">
        <f>B6L203C38</f>
        <v>8.8708751727812807</v>
      </c>
      <c r="BH10" s="16" t="s">
        <v>46796</v>
      </c>
      <c r="BI10" s="6">
        <f>B6L203C39</f>
        <v>1.848098994329433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1.9566382737081205</v>
      </c>
      <c r="H11" s="16" t="s">
        <v>46798</v>
      </c>
      <c r="I11" s="6">
        <f>B3L820C3</f>
        <v>1.9394718879563151</v>
      </c>
      <c r="J11" s="16" t="s">
        <v>12118</v>
      </c>
      <c r="K11" s="6">
        <f>B3L838C3</f>
        <v>1.9508146458290003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594.3147482800548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1281.6233269214447</v>
      </c>
      <c r="AZ11" s="16" t="s">
        <v>46804</v>
      </c>
      <c r="BA11" s="6">
        <f>B6L204C35</f>
        <v>7.3923959773177339</v>
      </c>
      <c r="BB11" s="16" t="s">
        <v>46805</v>
      </c>
      <c r="BC11" s="6">
        <f>B6L204C36</f>
        <v>4.0658177875247548</v>
      </c>
      <c r="BD11" s="16" t="s">
        <v>46806</v>
      </c>
      <c r="BE11" s="6">
        <f>B6L204C37</f>
        <v>11.0885939659766</v>
      </c>
      <c r="BF11" s="16" t="s">
        <v>46807</v>
      </c>
      <c r="BG11" s="6">
        <f>B6L204C38</f>
        <v>8.8708751727812825</v>
      </c>
      <c r="BH11" s="16" t="s">
        <v>46808</v>
      </c>
      <c r="BI11" s="6">
        <f>B6L204C39</f>
        <v>1.8480989943294333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1.9396425179172783</v>
      </c>
      <c r="H12" s="16" t="s">
        <v>46810</v>
      </c>
      <c r="I12" s="6">
        <f>B3L821C3</f>
        <v>1.9262406457239045</v>
      </c>
      <c r="J12" s="16" t="s">
        <v>12157</v>
      </c>
      <c r="K12" s="6">
        <f>B3L839C3</f>
        <v>1.9361326952799274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594.3147482800548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722.98161405047983</v>
      </c>
      <c r="AZ12" s="16" t="s">
        <v>46816</v>
      </c>
      <c r="BA12" s="6">
        <f>B6L205C35</f>
        <v>7.3923959773177321</v>
      </c>
      <c r="BB12" s="16" t="s">
        <v>46817</v>
      </c>
      <c r="BC12" s="6">
        <f>B6L205C36</f>
        <v>4.0658177875247539</v>
      </c>
      <c r="BD12" s="16" t="s">
        <v>46818</v>
      </c>
      <c r="BE12" s="6">
        <f>B6L205C37</f>
        <v>11.0885939659766</v>
      </c>
      <c r="BF12" s="16" t="s">
        <v>46819</v>
      </c>
      <c r="BG12" s="6">
        <f>B6L205C38</f>
        <v>8.8708751727812807</v>
      </c>
      <c r="BH12" s="16" t="s">
        <v>46820</v>
      </c>
      <c r="BI12" s="6">
        <f>B6L205C39</f>
        <v>1.8480989943294333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2.072141295726694</v>
      </c>
      <c r="H13" s="16" t="s">
        <v>46822</v>
      </c>
      <c r="I13" s="6">
        <f>B3L822C3</f>
        <v>1.9674415861583432</v>
      </c>
      <c r="J13" s="16" t="s">
        <v>12196</v>
      </c>
      <c r="K13" s="6">
        <f>B3L840C3</f>
        <v>1.9926768722327286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594.3147482800548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1127.9388323250778</v>
      </c>
      <c r="AZ13" s="16" t="s">
        <v>46828</v>
      </c>
      <c r="BA13" s="6">
        <f>B6L206C35</f>
        <v>7.3923959773177348</v>
      </c>
      <c r="BB13" s="16" t="s">
        <v>46829</v>
      </c>
      <c r="BC13" s="6">
        <f>B6L206C36</f>
        <v>4.0658177875247539</v>
      </c>
      <c r="BD13" s="16" t="s">
        <v>46830</v>
      </c>
      <c r="BE13" s="6">
        <f>B6L206C37</f>
        <v>11.0885939659766</v>
      </c>
      <c r="BF13" s="16" t="s">
        <v>46831</v>
      </c>
      <c r="BG13" s="6">
        <f>B6L206C38</f>
        <v>8.8708751727812807</v>
      </c>
      <c r="BH13" s="16" t="s">
        <v>46832</v>
      </c>
      <c r="BI13" s="6">
        <f>B6L206C39</f>
        <v>1.8480989943294333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2.0824009635974301</v>
      </c>
      <c r="H14" s="16" t="s">
        <v>46834</v>
      </c>
      <c r="I14" s="6">
        <f>B3L823C3</f>
        <v>1.8531547960193819</v>
      </c>
      <c r="J14" s="16" t="s">
        <v>12235</v>
      </c>
      <c r="K14" s="6">
        <f>B3L841C3</f>
        <v>1.9535108533263028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594.31474828005491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1397.1773745351263</v>
      </c>
      <c r="AZ14" s="16" t="s">
        <v>46840</v>
      </c>
      <c r="BA14" s="6">
        <f>B6L207C35</f>
        <v>7.392395977317733</v>
      </c>
      <c r="BB14" s="16" t="s">
        <v>46841</v>
      </c>
      <c r="BC14" s="6">
        <f>B6L207C36</f>
        <v>4.0658177875247548</v>
      </c>
      <c r="BD14" s="16" t="s">
        <v>46842</v>
      </c>
      <c r="BE14" s="6">
        <f>B6L207C37</f>
        <v>11.0885939659766</v>
      </c>
      <c r="BF14" s="16" t="s">
        <v>46843</v>
      </c>
      <c r="BG14" s="6">
        <f>B6L207C38</f>
        <v>8.8708751727812825</v>
      </c>
      <c r="BH14" s="16" t="s">
        <v>46844</v>
      </c>
      <c r="BI14" s="6">
        <f>B6L207C39</f>
        <v>1.848098994329433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2.0615613364320167</v>
      </c>
      <c r="H15" s="16" t="s">
        <v>46846</v>
      </c>
      <c r="I15" s="6">
        <f>B3L824C3</f>
        <v>1.9584682810604432</v>
      </c>
      <c r="J15" s="16" t="s">
        <v>12274</v>
      </c>
      <c r="K15" s="6">
        <f>B3L842C3</f>
        <v>1.9817416641515502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594.3147482800548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933.70843066762473</v>
      </c>
      <c r="AZ15" s="16" t="s">
        <v>46852</v>
      </c>
      <c r="BA15" s="6">
        <f>B6L208C35</f>
        <v>7.392395977317733</v>
      </c>
      <c r="BB15" s="16" t="s">
        <v>46853</v>
      </c>
      <c r="BC15" s="6">
        <f>B6L208C36</f>
        <v>4.0658177875247539</v>
      </c>
      <c r="BD15" s="16" t="s">
        <v>46854</v>
      </c>
      <c r="BE15" s="6">
        <f>B6L208C37</f>
        <v>11.088593965976598</v>
      </c>
      <c r="BF15" s="16" t="s">
        <v>46855</v>
      </c>
      <c r="BG15" s="6">
        <f>B6L208C38</f>
        <v>8.8708751727812825</v>
      </c>
      <c r="BH15" s="16" t="s">
        <v>46856</v>
      </c>
      <c r="BI15" s="6">
        <f>B6L208C39</f>
        <v>1.8480989943294335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1.9282908274614954</v>
      </c>
      <c r="H16" s="16" t="s">
        <v>46858</v>
      </c>
      <c r="I16" s="6">
        <f>B3L825C3</f>
        <v>1.4814174206138015</v>
      </c>
      <c r="J16" s="16" t="s">
        <v>12313</v>
      </c>
      <c r="K16" s="6">
        <f>B3L843C3</f>
        <v>1.6671504470649214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594.3147482800548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1097.2583785364359</v>
      </c>
      <c r="AZ16" s="16" t="s">
        <v>46864</v>
      </c>
      <c r="BA16" s="6">
        <f>B6L209C35</f>
        <v>7.3923959773177339</v>
      </c>
      <c r="BB16" s="16" t="s">
        <v>46865</v>
      </c>
      <c r="BC16" s="6">
        <f>B6L209C36</f>
        <v>4.0658177875247548</v>
      </c>
      <c r="BD16" s="16" t="s">
        <v>46866</v>
      </c>
      <c r="BE16" s="6">
        <f>B6L209C37</f>
        <v>11.088593965976601</v>
      </c>
      <c r="BF16" s="16" t="s">
        <v>46867</v>
      </c>
      <c r="BG16" s="6">
        <f>B6L209C38</f>
        <v>8.8708751727812807</v>
      </c>
      <c r="BH16" s="16" t="s">
        <v>46868</v>
      </c>
      <c r="BI16" s="6">
        <f>B6L209C39</f>
        <v>1.8480989943294333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1.9088073203701779</v>
      </c>
      <c r="H17" s="16" t="s">
        <v>46870</v>
      </c>
      <c r="I17" s="6">
        <f>B3L826C3</f>
        <v>1.9763246899661782</v>
      </c>
      <c r="J17" s="16" t="s">
        <v>12352</v>
      </c>
      <c r="K17" s="6">
        <f>B3L844C3</f>
        <v>1.9270034181541966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594.31474828005491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1579.2230183203758</v>
      </c>
      <c r="AZ17" s="16" t="s">
        <v>46876</v>
      </c>
      <c r="BA17" s="6">
        <f>B6L210C35</f>
        <v>7.3923959773177339</v>
      </c>
      <c r="BB17" s="16" t="s">
        <v>46877</v>
      </c>
      <c r="BC17" s="6">
        <f>B6L210C36</f>
        <v>4.0658177875247548</v>
      </c>
      <c r="BD17" s="16" t="s">
        <v>46878</v>
      </c>
      <c r="BE17" s="6">
        <f>B6L210C37</f>
        <v>11.088593965976601</v>
      </c>
      <c r="BF17" s="16" t="s">
        <v>46879</v>
      </c>
      <c r="BG17" s="6">
        <f>B6L210C38</f>
        <v>8.8708751727812825</v>
      </c>
      <c r="BH17" s="16" t="s">
        <v>46880</v>
      </c>
      <c r="BI17" s="6">
        <f>B6L210C39</f>
        <v>1.8480989943294335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1.1270332295687004</v>
      </c>
      <c r="H18" s="16" t="s">
        <v>46882</v>
      </c>
      <c r="I18" s="6">
        <f>B3L827C3</f>
        <v>1.0984258673056426</v>
      </c>
      <c r="J18" s="16" t="s">
        <v>12391</v>
      </c>
      <c r="K18" s="6">
        <f>B3L845C3</f>
        <v>1.1051722646522748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594.3147482800548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1903.5368139818486</v>
      </c>
      <c r="AZ18" s="16" t="s">
        <v>46888</v>
      </c>
      <c r="BA18" s="6">
        <f>B6L211C35</f>
        <v>7.392395977317733</v>
      </c>
      <c r="BB18" s="16" t="s">
        <v>46889</v>
      </c>
      <c r="BC18" s="6">
        <f>B6L211C36</f>
        <v>4.0658177875247539</v>
      </c>
      <c r="BD18" s="16" t="s">
        <v>46890</v>
      </c>
      <c r="BE18" s="6">
        <f>B6L211C37</f>
        <v>11.088593965976601</v>
      </c>
      <c r="BF18" s="16" t="s">
        <v>46891</v>
      </c>
      <c r="BG18" s="6">
        <f>B6L211C38</f>
        <v>8.8708751727812807</v>
      </c>
      <c r="BH18" s="16" t="s">
        <v>46892</v>
      </c>
      <c r="BI18" s="6">
        <f>B6L211C39</f>
        <v>1.848098994329433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1.6346005190215891</v>
      </c>
      <c r="H19" s="16" t="s">
        <v>46894</v>
      </c>
      <c r="I19" s="6">
        <f>B3L828C3</f>
        <v>1.5759374417540708</v>
      </c>
      <c r="J19" s="16" t="s">
        <v>12430</v>
      </c>
      <c r="K19" s="6">
        <f>B3L846C3</f>
        <v>1.5823511124123546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594.3147482800548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5046.3306182682873</v>
      </c>
      <c r="AZ19" s="16" t="s">
        <v>46900</v>
      </c>
      <c r="BA19" s="6">
        <f>B6L212C35</f>
        <v>7.392395977317733</v>
      </c>
      <c r="BB19" s="16" t="s">
        <v>46901</v>
      </c>
      <c r="BC19" s="6">
        <f>B6L212C36</f>
        <v>4.0658177875247539</v>
      </c>
      <c r="BD19" s="16" t="s">
        <v>46902</v>
      </c>
      <c r="BE19" s="6">
        <f>B6L212C37</f>
        <v>11.088593965976601</v>
      </c>
      <c r="BF19" s="16" t="s">
        <v>46903</v>
      </c>
      <c r="BG19" s="6">
        <f>B6L212C38</f>
        <v>8.8708751727812807</v>
      </c>
      <c r="BH19" s="16" t="s">
        <v>46904</v>
      </c>
      <c r="BI19" s="6">
        <f>B6L212C39</f>
        <v>1.8480989943294333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2.1435406698564594</v>
      </c>
      <c r="H20" s="16" t="s">
        <v>46906</v>
      </c>
      <c r="I20" s="6">
        <f>B3L829C3</f>
        <v>2.0754716981132075</v>
      </c>
      <c r="J20" s="16" t="s">
        <v>12469</v>
      </c>
      <c r="K20" s="6">
        <f>B3L847C3</f>
        <v>2.1206349206349207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594.31474828005491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631.86031999279476</v>
      </c>
      <c r="AZ20" s="16" t="s">
        <v>46912</v>
      </c>
      <c r="BA20" s="6">
        <f>B6L213C35</f>
        <v>7.392395977317733</v>
      </c>
      <c r="BB20" s="16" t="s">
        <v>46913</v>
      </c>
      <c r="BC20" s="6">
        <f>B6L213C36</f>
        <v>4.0658177875247548</v>
      </c>
      <c r="BD20" s="16" t="s">
        <v>46914</v>
      </c>
      <c r="BE20" s="6">
        <f>B6L213C37</f>
        <v>11.0885939659766</v>
      </c>
      <c r="BF20" s="16" t="s">
        <v>46915</v>
      </c>
      <c r="BG20" s="6">
        <f>B6L213C38</f>
        <v>8.8708751727812807</v>
      </c>
      <c r="BH20" s="16" t="s">
        <v>46916</v>
      </c>
      <c r="BI20" s="6">
        <f>B6L213C39</f>
        <v>1.8480989943294333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2.0583465633380871</v>
      </c>
      <c r="H21" s="16" t="s">
        <v>46918</v>
      </c>
      <c r="I21" s="6">
        <f>B3L830C3</f>
        <v>1.9057720269158374</v>
      </c>
      <c r="J21" s="16" t="s">
        <v>12508</v>
      </c>
      <c r="K21" s="6">
        <f>B3L848C3</f>
        <v>1.9907347285350383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594.3147482800548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520.94534184427221</v>
      </c>
      <c r="AZ21" s="16" t="s">
        <v>46924</v>
      </c>
      <c r="BA21" s="6">
        <f>B6L214C35</f>
        <v>7.3923959773177339</v>
      </c>
      <c r="BB21" s="16" t="s">
        <v>46925</v>
      </c>
      <c r="BC21" s="6">
        <f>B6L214C36</f>
        <v>4.0658177875247539</v>
      </c>
      <c r="BD21" s="16" t="s">
        <v>46926</v>
      </c>
      <c r="BE21" s="6">
        <f>B6L214C37</f>
        <v>11.088593965976601</v>
      </c>
      <c r="BF21" s="16" t="s">
        <v>46927</v>
      </c>
      <c r="BG21" s="6">
        <f>B6L214C38</f>
        <v>8.8708751727812807</v>
      </c>
      <c r="BH21" s="16" t="s">
        <v>46928</v>
      </c>
      <c r="BI21" s="6">
        <f>B6L214C39</f>
        <v>1.8480989943294333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2.0127088363109609</v>
      </c>
      <c r="J22" s="16" t="s">
        <v>46930</v>
      </c>
      <c r="K22" s="6">
        <f>B3L849C3</f>
        <v>2.0127088363109609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2.0312996993371488</v>
      </c>
      <c r="J23" s="16" t="s">
        <v>46932</v>
      </c>
      <c r="K23" s="6">
        <f>B3L850C3</f>
        <v>2.0312996993371488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1.0652554057235095</v>
      </c>
      <c r="H24" s="16" t="s">
        <v>46934</v>
      </c>
      <c r="I24" s="6">
        <f>B3L833C3</f>
        <v>1.2826031873041275</v>
      </c>
      <c r="J24" s="16" t="s">
        <v>12547</v>
      </c>
      <c r="K24" s="6">
        <f>B3L852C3</f>
        <v>1.9219134245684439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594.3147482800548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1064.983267037727</v>
      </c>
      <c r="AZ24" s="16" t="s">
        <v>46940</v>
      </c>
      <c r="BA24" s="6">
        <f>B6L215C35</f>
        <v>7.392395977317733</v>
      </c>
      <c r="BB24" s="16" t="s">
        <v>46941</v>
      </c>
      <c r="BC24" s="6">
        <f>B6L215C36</f>
        <v>4.0658177875247539</v>
      </c>
      <c r="BD24" s="16" t="s">
        <v>46942</v>
      </c>
      <c r="BE24" s="6">
        <f>B6L215C37</f>
        <v>11.088593965976601</v>
      </c>
      <c r="BF24" s="16" t="s">
        <v>46943</v>
      </c>
      <c r="BG24" s="6">
        <f>B6L215C38</f>
        <v>8.8708751727812825</v>
      </c>
      <c r="BH24" s="16" t="s">
        <v>46944</v>
      </c>
      <c r="BI24" s="6">
        <f>B6L215C39</f>
        <v>1.8480989943294333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1.7933189653936763</v>
      </c>
      <c r="H25" s="16" t="s">
        <v>46946</v>
      </c>
      <c r="I25" s="6">
        <f>B3L834C3</f>
        <v>1.6948464575507547</v>
      </c>
      <c r="J25" s="16" t="s">
        <v>46947</v>
      </c>
      <c r="K25" s="6">
        <f>B3L853C3</f>
        <v>1.7236771315954995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594.3147482800548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1126.8564916511775</v>
      </c>
      <c r="AZ25" s="16" t="s">
        <v>46953</v>
      </c>
      <c r="BA25" s="6">
        <f>IF(B6L216C3=0,0,B6L216C29/B6L216C3)</f>
        <v>7.3923959773177321</v>
      </c>
      <c r="BB25" s="16" t="s">
        <v>46954</v>
      </c>
      <c r="BC25" s="6">
        <f>IF(B6L216C8=0,0,B6L216C30/B6L216C8)</f>
        <v>4.0658177875247539</v>
      </c>
      <c r="BD25" s="16" t="s">
        <v>46955</v>
      </c>
      <c r="BE25" s="6">
        <f>IF(B6L216C13=0,0,B6L216C31/B6L216C13)</f>
        <v>11.0885939659766</v>
      </c>
      <c r="BF25" s="16" t="s">
        <v>46956</v>
      </c>
      <c r="BG25" s="6">
        <f>IF(B6L216C18=0,0,B6L216C32/B6L216C18)</f>
        <v>8.8708751727812807</v>
      </c>
      <c r="BH25" s="16" t="s">
        <v>46957</v>
      </c>
      <c r="BI25" s="6">
        <f>IF(B6L216C24=0,0,B6L216C33/B6L216C24)</f>
        <v>1.8480989943294333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9B97-D040-43A6-8980-35974CCE0F3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24.895588526898667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4.4826079999999999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2.4815399683122088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1.4524961720618921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2.5220461992589986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7725.636013747423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1947.2151959416055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5929.9717135438241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564921.84025967505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724587.00160800992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1289508.8418676849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155227.93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8.30719601728687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1.1519789092328274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1.4280088701398008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7EAB7-EDD7-4F0E-AC4A-435325A9CF3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2.5943549915808336E-3</v>
      </c>
    </row>
    <row r="9" spans="1:7" x14ac:dyDescent="0.2">
      <c r="A9" s="11">
        <f>CURRENT_YEAR</f>
        <v>2016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1.400407338055634E-3</v>
      </c>
    </row>
    <row r="10" spans="1:7" x14ac:dyDescent="0.2">
      <c r="A10" s="11">
        <f>CURRENT_YEAR</f>
        <v>2016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2.622876390190479E-3</v>
      </c>
    </row>
    <row r="11" spans="1:7" x14ac:dyDescent="0.2">
      <c r="A11" s="11">
        <f>CURRENT_YEAR</f>
        <v>2016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0.78993879910279119</v>
      </c>
    </row>
    <row r="15" spans="1:7" x14ac:dyDescent="0.2">
      <c r="A15" s="11">
        <f>CURRENT_YEAR</f>
        <v>2016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6.0365549392981299E-4</v>
      </c>
    </row>
    <row r="16" spans="1:7" x14ac:dyDescent="0.2">
      <c r="A16" s="11">
        <f>CURRENT_YEAR</f>
        <v>2016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1.7032833168471526E-3</v>
      </c>
    </row>
    <row r="17" spans="1:7" x14ac:dyDescent="0.2">
      <c r="A17" s="11">
        <f>CURRENT_YEAR</f>
        <v>2016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11.608936063827652</v>
      </c>
    </row>
    <row r="18" spans="1:7" x14ac:dyDescent="0.2">
      <c r="A18" s="11">
        <f>CURRENT_YEAR</f>
        <v>2016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4.2090889621504308</v>
      </c>
    </row>
    <row r="21" spans="1:7" x14ac:dyDescent="0.2">
      <c r="A21" s="11">
        <f>CURRENT_YEAR</f>
        <v>2016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0.66898268068452094</v>
      </c>
    </row>
    <row r="22" spans="1:7" x14ac:dyDescent="0.2">
      <c r="A22" s="11">
        <f>CURRENT_YEAR</f>
        <v>2016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1.0464940571360697</v>
      </c>
    </row>
    <row r="23" spans="1:7" x14ac:dyDescent="0.2">
      <c r="A23" s="11">
        <f>CURRENT_YEAR</f>
        <v>2016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1.4988181427923071</v>
      </c>
    </row>
    <row r="24" spans="1:7" x14ac:dyDescent="0.2">
      <c r="A24" s="11">
        <f>CURRENT_YEAR</f>
        <v>2016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8.7261497775350776</v>
      </c>
    </row>
    <row r="33" spans="1:7" x14ac:dyDescent="0.2">
      <c r="A33" s="11">
        <f>CURRENT_YEAR</f>
        <v>2016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3.9437964854343162</v>
      </c>
    </row>
    <row r="39" spans="1:7" x14ac:dyDescent="0.2">
      <c r="A39" s="11">
        <f>CURRENT_YEAR</f>
        <v>2016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0.40988947138548315</v>
      </c>
    </row>
    <row r="40" spans="1:7" x14ac:dyDescent="0.2">
      <c r="A40" s="11">
        <f>CURRENT_YEAR</f>
        <v>2016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1.3679530202211627</v>
      </c>
    </row>
    <row r="41" spans="1:7" x14ac:dyDescent="0.2">
      <c r="A41" s="11">
        <f>CURRENT_YEAR</f>
        <v>2016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2.4738466845876483</v>
      </c>
    </row>
    <row r="45" spans="1:7" x14ac:dyDescent="0.2">
      <c r="A45" s="11">
        <f>CURRENT_YEAR</f>
        <v>2016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0.21518881080174548</v>
      </c>
    </row>
    <row r="46" spans="1:7" x14ac:dyDescent="0.2">
      <c r="A46" s="11">
        <f>CURRENT_YEAR</f>
        <v>2016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0.3683340485989699</v>
      </c>
    </row>
    <row r="47" spans="1:7" x14ac:dyDescent="0.2">
      <c r="A47" s="11">
        <f>CURRENT_YEAR</f>
        <v>2016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1.5258427012841487</v>
      </c>
    </row>
    <row r="48" spans="1:7" x14ac:dyDescent="0.2">
      <c r="A48" s="11">
        <f>CURRENT_YEAR</f>
        <v>2016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0.16830746854326878</v>
      </c>
    </row>
    <row r="49" spans="1:7" x14ac:dyDescent="0.2">
      <c r="A49" s="11">
        <f>CURRENT_YEAR</f>
        <v>2016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0.28808826568171675</v>
      </c>
    </row>
    <row r="50" spans="1:7" x14ac:dyDescent="0.2">
      <c r="A50" s="11">
        <f>CURRENT_YEAR</f>
        <v>2016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5.7339754195671739</v>
      </c>
    </row>
    <row r="51" spans="1:7" x14ac:dyDescent="0.2">
      <c r="A51" s="11">
        <f>CURRENT_YEAR</f>
        <v>2016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9.2652255536918415E-2</v>
      </c>
    </row>
    <row r="52" spans="1:7" x14ac:dyDescent="0.2">
      <c r="A52" s="11">
        <f>CURRENT_YEAR</f>
        <v>2016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0.22501709457406618</v>
      </c>
    </row>
    <row r="53" spans="1:7" x14ac:dyDescent="0.2">
      <c r="A53" s="11">
        <f>CURRENT_YEAR</f>
        <v>2016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1.6464727033868632E-2</v>
      </c>
    </row>
    <row r="54" spans="1:7" x14ac:dyDescent="0.2">
      <c r="A54" s="11">
        <f>CURRENT_YEAR</f>
        <v>2016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3.1265789957129226</v>
      </c>
    </row>
    <row r="63" spans="1:7" x14ac:dyDescent="0.2">
      <c r="A63" s="11">
        <f>CURRENT_YEAR</f>
        <v>2016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1.0719294303946461</v>
      </c>
    </row>
    <row r="64" spans="1:7" x14ac:dyDescent="0.2">
      <c r="A64" s="11">
        <f>CURRENT_YEAR</f>
        <v>2016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1.5860157631737515</v>
      </c>
    </row>
    <row r="65" spans="1:7" x14ac:dyDescent="0.2">
      <c r="A65" s="11">
        <f>CURRENT_YEAR</f>
        <v>2016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101.83258952585888</v>
      </c>
    </row>
    <row r="66" spans="1:7" x14ac:dyDescent="0.2">
      <c r="A66" s="11">
        <f>CURRENT_YEAR</f>
        <v>2016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1.6076115797045418</v>
      </c>
    </row>
    <row r="67" spans="1:7" x14ac:dyDescent="0.2">
      <c r="A67" s="11">
        <f>CURRENT_YEAR</f>
        <v>2016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2.4415980736391152</v>
      </c>
    </row>
    <row r="68" spans="1:7" x14ac:dyDescent="0.2">
      <c r="A68" s="11">
        <f>CURRENT_YEAR</f>
        <v>2016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22.021837419959247</v>
      </c>
    </row>
    <row r="69" spans="1:7" x14ac:dyDescent="0.2">
      <c r="A69" s="11">
        <f>CURRENT_YEAR</f>
        <v>2016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158.76591157263653</v>
      </c>
    </row>
    <row r="72" spans="1:7" x14ac:dyDescent="0.2">
      <c r="A72" s="11">
        <f>CURRENT_YEAR</f>
        <v>2016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2.2176655877091094E-2</v>
      </c>
    </row>
    <row r="88" spans="1:7" x14ac:dyDescent="0.2">
      <c r="A88" s="11">
        <f>CURRENT_YEAR</f>
        <v>2016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7.9619110835166207E-2</v>
      </c>
    </row>
    <row r="89" spans="1:7" x14ac:dyDescent="0.2">
      <c r="A89" s="11">
        <f>CURRENT_YEAR</f>
        <v>2016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2.6112201455362563E-3</v>
      </c>
    </row>
    <row r="90" spans="1:7" x14ac:dyDescent="0.2">
      <c r="A90" s="11">
        <f>CURRENT_YEAR</f>
        <v>2016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5.7659305280436952E-2</v>
      </c>
    </row>
    <row r="91" spans="1:7" x14ac:dyDescent="0.2">
      <c r="A91" s="11">
        <f>CURRENT_YEAR</f>
        <v>2016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0.20700968817143231</v>
      </c>
    </row>
    <row r="92" spans="1:7" x14ac:dyDescent="0.2">
      <c r="A92" s="11">
        <f>CURRENT_YEAR</f>
        <v>2016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6.7891723783942929E-3</v>
      </c>
    </row>
    <row r="93" spans="1:7" x14ac:dyDescent="0.2">
      <c r="A93" s="11">
        <f>CURRENT_YEAR</f>
        <v>2016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2.7476488769547678</v>
      </c>
    </row>
    <row r="94" spans="1:7" x14ac:dyDescent="0.2">
      <c r="A94" s="11">
        <f>CURRENT_YEAR</f>
        <v>2016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33.126309702771273</v>
      </c>
    </row>
    <row r="95" spans="1:7" x14ac:dyDescent="0.2">
      <c r="A95" s="11">
        <f>CURRENT_YEAR</f>
        <v>2016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0.46752674544642864</v>
      </c>
    </row>
    <row r="96" spans="1:7" x14ac:dyDescent="0.2">
      <c r="A96" s="11">
        <f>CURRENT_YEAR</f>
        <v>2016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2.7476488769547682</v>
      </c>
    </row>
    <row r="97" spans="1:7" x14ac:dyDescent="0.2">
      <c r="A97" s="11">
        <f>CURRENT_YEAR</f>
        <v>2016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33.126309702771273</v>
      </c>
    </row>
    <row r="98" spans="1:7" x14ac:dyDescent="0.2">
      <c r="A98" s="11">
        <f>CURRENT_YEAR</f>
        <v>2016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0.46752674544642864</v>
      </c>
    </row>
    <row r="99" spans="1:7" x14ac:dyDescent="0.2">
      <c r="A99" s="11">
        <f>CURRENT_YEAR</f>
        <v>2016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0.69438094707430797</v>
      </c>
    </row>
    <row r="100" spans="1:7" x14ac:dyDescent="0.2">
      <c r="A100" s="11">
        <f>CURRENT_YEAR</f>
        <v>2016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6.0034696120747584E-2</v>
      </c>
    </row>
    <row r="101" spans="1:7" x14ac:dyDescent="0.2">
      <c r="A101" s="11">
        <f>CURRENT_YEAR</f>
        <v>2016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3.7380481387220645E-2</v>
      </c>
    </row>
    <row r="102" spans="1:7" x14ac:dyDescent="0.2">
      <c r="A102" s="11">
        <f>CURRENT_YEAR</f>
        <v>2016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2.6498343014245331E-2</v>
      </c>
    </row>
    <row r="103" spans="1:7" x14ac:dyDescent="0.2">
      <c r="A103" s="11">
        <f>CURRENT_YEAR</f>
        <v>2016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0.15609020991394409</v>
      </c>
    </row>
    <row r="104" spans="1:7" x14ac:dyDescent="0.2">
      <c r="A104" s="11">
        <f>CURRENT_YEAR</f>
        <v>2016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9.7189251606773872E-2</v>
      </c>
    </row>
    <row r="105" spans="1:7" x14ac:dyDescent="0.2">
      <c r="A105" s="11">
        <f>CURRENT_YEAR</f>
        <v>2016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6.8895691837038073E-2</v>
      </c>
    </row>
    <row r="106" spans="1:7" x14ac:dyDescent="0.2">
      <c r="A106" s="11">
        <f>CURRENT_YEAR</f>
        <v>2016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6.379412766430228</v>
      </c>
    </row>
    <row r="107" spans="1:7" x14ac:dyDescent="0.2">
      <c r="A107" s="11">
        <f>CURRENT_YEAR</f>
        <v>2016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15.909530882440718</v>
      </c>
    </row>
    <row r="108" spans="1:7" x14ac:dyDescent="0.2">
      <c r="A108" s="11">
        <f>CURRENT_YEAR</f>
        <v>2016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4.1802998025018381</v>
      </c>
    </row>
    <row r="109" spans="1:7" x14ac:dyDescent="0.2">
      <c r="A109" s="11">
        <f>CURRENT_YEAR</f>
        <v>2016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6.3794127664302263</v>
      </c>
    </row>
    <row r="110" spans="1:7" x14ac:dyDescent="0.2">
      <c r="A110" s="11">
        <f>CURRENT_YEAR</f>
        <v>2016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15.909530882440718</v>
      </c>
    </row>
    <row r="111" spans="1:7" x14ac:dyDescent="0.2">
      <c r="A111" s="11">
        <f>CURRENT_YEAR</f>
        <v>2016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4.1802998025018381</v>
      </c>
    </row>
    <row r="112" spans="1:7" x14ac:dyDescent="0.2">
      <c r="A112" s="11">
        <f>CURRENT_YEAR</f>
        <v>2016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0.21844921191661282</v>
      </c>
    </row>
    <row r="113" spans="1:7" x14ac:dyDescent="0.2">
      <c r="A113" s="11">
        <f>CURRENT_YEAR</f>
        <v>2016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4.9945013998002726E-2</v>
      </c>
    </row>
    <row r="114" spans="1:7" x14ac:dyDescent="0.2">
      <c r="A114" s="11">
        <f>CURRENT_YEAR</f>
        <v>2016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2.7471458296931164E-2</v>
      </c>
    </row>
    <row r="115" spans="1:7" x14ac:dyDescent="0.2">
      <c r="A115" s="11">
        <f>CURRENT_YEAR</f>
        <v>2016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7.5361259900681474E-2</v>
      </c>
    </row>
    <row r="116" spans="1:7" x14ac:dyDescent="0.2">
      <c r="A116" s="11">
        <f>CURRENT_YEAR</f>
        <v>2016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0.12985703639480739</v>
      </c>
    </row>
    <row r="117" spans="1:7" x14ac:dyDescent="0.2">
      <c r="A117" s="11">
        <f>CURRENT_YEAR</f>
        <v>2016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7.1425791572021044E-2</v>
      </c>
    </row>
    <row r="118" spans="1:7" x14ac:dyDescent="0.2">
      <c r="A118" s="11">
        <f>CURRENT_YEAR</f>
        <v>2016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0.19593927574177195</v>
      </c>
    </row>
    <row r="119" spans="1:7" x14ac:dyDescent="0.2">
      <c r="A119" s="11">
        <f>CURRENT_YEAR</f>
        <v>2016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3.4986157440810537</v>
      </c>
    </row>
    <row r="120" spans="1:7" x14ac:dyDescent="0.2">
      <c r="A120" s="11">
        <f>CURRENT_YEAR</f>
        <v>2016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3.1527410904716171</v>
      </c>
    </row>
    <row r="121" spans="1:7" x14ac:dyDescent="0.2">
      <c r="A121" s="11">
        <f>CURRENT_YEAR</f>
        <v>2016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7.8076596268638365</v>
      </c>
    </row>
    <row r="122" spans="1:7" x14ac:dyDescent="0.2">
      <c r="A122" s="11">
        <f>CURRENT_YEAR</f>
        <v>2016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3.4986157440810532</v>
      </c>
    </row>
    <row r="123" spans="1:7" x14ac:dyDescent="0.2">
      <c r="A123" s="11">
        <f>CURRENT_YEAR</f>
        <v>2016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3.1527410904716167</v>
      </c>
    </row>
    <row r="124" spans="1:7" x14ac:dyDescent="0.2">
      <c r="A124" s="11">
        <f>CURRENT_YEAR</f>
        <v>2016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7.8076596268638356</v>
      </c>
    </row>
    <row r="125" spans="1:7" x14ac:dyDescent="0.2">
      <c r="A125" s="11">
        <f>CURRENT_YEAR</f>
        <v>2016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1.3312896213773396E-2</v>
      </c>
    </row>
    <row r="126" spans="1:7" x14ac:dyDescent="0.2">
      <c r="A126" s="11">
        <f>CURRENT_YEAR</f>
        <v>2016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7.3720820069472615E-2</v>
      </c>
    </row>
    <row r="127" spans="1:7" x14ac:dyDescent="0.2">
      <c r="A127" s="11">
        <f>CURRENT_YEAR</f>
        <v>2016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2.5219526291817333E-2</v>
      </c>
    </row>
    <row r="128" spans="1:7" x14ac:dyDescent="0.2">
      <c r="A128" s="11">
        <f>CURRENT_YEAR</f>
        <v>2016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8.8138073571786116E-2</v>
      </c>
    </row>
    <row r="129" spans="1:7" x14ac:dyDescent="0.2">
      <c r="A129" s="11">
        <f>CURRENT_YEAR</f>
        <v>2016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0.19167413218062912</v>
      </c>
    </row>
    <row r="130" spans="1:7" x14ac:dyDescent="0.2">
      <c r="A130" s="11">
        <f>CURRENT_YEAR</f>
        <v>2016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6.5570768358725121E-2</v>
      </c>
    </row>
    <row r="131" spans="1:7" x14ac:dyDescent="0.2">
      <c r="A131" s="11">
        <f>CURRENT_YEAR</f>
        <v>2016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0.22915899128664396</v>
      </c>
    </row>
    <row r="132" spans="1:7" x14ac:dyDescent="0.2">
      <c r="A132" s="11">
        <f>CURRENT_YEAR</f>
        <v>2016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5.7627717047010423</v>
      </c>
    </row>
    <row r="133" spans="1:7" x14ac:dyDescent="0.2">
      <c r="A133" s="11">
        <f>CURRENT_YEAR</f>
        <v>2016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7.4943107730386211</v>
      </c>
    </row>
    <row r="134" spans="1:7" x14ac:dyDescent="0.2">
      <c r="A134" s="11">
        <f>CURRENT_YEAR</f>
        <v>2016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10.438260736922928</v>
      </c>
    </row>
    <row r="135" spans="1:7" x14ac:dyDescent="0.2">
      <c r="A135" s="11">
        <f>CURRENT_YEAR</f>
        <v>2016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5.7627717047010423</v>
      </c>
    </row>
    <row r="136" spans="1:7" x14ac:dyDescent="0.2">
      <c r="A136" s="11">
        <f>CURRENT_YEAR</f>
        <v>2016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7.4943107730386211</v>
      </c>
    </row>
    <row r="137" spans="1:7" x14ac:dyDescent="0.2">
      <c r="A137" s="11">
        <f>CURRENT_YEAR</f>
        <v>2016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10.438260736922928</v>
      </c>
    </row>
    <row r="138" spans="1:7" x14ac:dyDescent="0.2">
      <c r="A138" s="11">
        <f>CURRENT_YEAR</f>
        <v>2016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2.0154351342452283E-2</v>
      </c>
    </row>
    <row r="139" spans="1:7" x14ac:dyDescent="0.2">
      <c r="A139" s="11">
        <f>CURRENT_YEAR</f>
        <v>2016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5.0216196789799182E-2</v>
      </c>
    </row>
    <row r="140" spans="1:7" x14ac:dyDescent="0.2">
      <c r="A140" s="11">
        <f>CURRENT_YEAR</f>
        <v>2016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2.9553567556730449E-2</v>
      </c>
    </row>
    <row r="141" spans="1:7" x14ac:dyDescent="0.2">
      <c r="A141" s="11">
        <f>CURRENT_YEAR</f>
        <v>2016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4.4386039373351886E-2</v>
      </c>
    </row>
    <row r="142" spans="1:7" x14ac:dyDescent="0.2">
      <c r="A142" s="11">
        <f>CURRENT_YEAR</f>
        <v>2016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0.13056211165347811</v>
      </c>
    </row>
    <row r="143" spans="1:7" x14ac:dyDescent="0.2">
      <c r="A143" s="11">
        <f>CURRENT_YEAR</f>
        <v>2016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7.6839275647499344E-2</v>
      </c>
    </row>
    <row r="144" spans="1:7" x14ac:dyDescent="0.2">
      <c r="A144" s="11">
        <f>CURRENT_YEAR</f>
        <v>2016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0.11540370237071498</v>
      </c>
    </row>
    <row r="145" spans="1:7" x14ac:dyDescent="0.2">
      <c r="A145" s="11">
        <f>CURRENT_YEAR</f>
        <v>2016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5.6569541983798173</v>
      </c>
    </row>
    <row r="146" spans="1:7" x14ac:dyDescent="0.2">
      <c r="A146" s="11">
        <f>CURRENT_YEAR</f>
        <v>2016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7.0860230001766968</v>
      </c>
    </row>
    <row r="147" spans="1:7" x14ac:dyDescent="0.2">
      <c r="A147" s="11">
        <f>CURRENT_YEAR</f>
        <v>2016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7.6643520798789977</v>
      </c>
    </row>
    <row r="148" spans="1:7" x14ac:dyDescent="0.2">
      <c r="A148" s="11">
        <f>CURRENT_YEAR</f>
        <v>2016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5.6569541983798164</v>
      </c>
    </row>
    <row r="149" spans="1:7" x14ac:dyDescent="0.2">
      <c r="A149" s="11">
        <f>CURRENT_YEAR</f>
        <v>2016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7.086023000176696</v>
      </c>
    </row>
    <row r="150" spans="1:7" x14ac:dyDescent="0.2">
      <c r="A150" s="11">
        <f>CURRENT_YEAR</f>
        <v>2016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7.6643520798789968</v>
      </c>
    </row>
    <row r="151" spans="1:7" x14ac:dyDescent="0.2">
      <c r="A151" s="11">
        <f>CURRENT_YEAR</f>
        <v>2016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9.3297662181765894E-3</v>
      </c>
    </row>
    <row r="152" spans="1:7" x14ac:dyDescent="0.2">
      <c r="A152" s="11">
        <f>CURRENT_YEAR</f>
        <v>2016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4.1665180010094859E-2</v>
      </c>
    </row>
    <row r="153" spans="1:7" x14ac:dyDescent="0.2">
      <c r="A153" s="11">
        <f>CURRENT_YEAR</f>
        <v>2016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4.3664797553395751E-2</v>
      </c>
    </row>
    <row r="154" spans="1:7" x14ac:dyDescent="0.2">
      <c r="A154" s="11">
        <f>CURRENT_YEAR</f>
        <v>2016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0.14821737803927434</v>
      </c>
    </row>
    <row r="155" spans="1:7" x14ac:dyDescent="0.2">
      <c r="A155" s="11">
        <f>CURRENT_YEAR</f>
        <v>2016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0.10832946802624642</v>
      </c>
    </row>
    <row r="156" spans="1:7" x14ac:dyDescent="0.2">
      <c r="A156" s="11">
        <f>CURRENT_YEAR</f>
        <v>2016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0.11352847363882893</v>
      </c>
    </row>
    <row r="157" spans="1:7" x14ac:dyDescent="0.2">
      <c r="A157" s="11">
        <f>CURRENT_YEAR</f>
        <v>2016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0.38536518290211286</v>
      </c>
    </row>
    <row r="158" spans="1:7" x14ac:dyDescent="0.2">
      <c r="A158" s="11">
        <f>CURRENT_YEAR</f>
        <v>2016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2.6902974525035961</v>
      </c>
    </row>
    <row r="159" spans="1:7" x14ac:dyDescent="0.2">
      <c r="A159" s="11">
        <f>CURRENT_YEAR</f>
        <v>2016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4.4655076992936777</v>
      </c>
    </row>
    <row r="160" spans="1:7" x14ac:dyDescent="0.2">
      <c r="A160" s="11">
        <f>CURRENT_YEAR</f>
        <v>2016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14.630914092044238</v>
      </c>
    </row>
    <row r="161" spans="1:7" x14ac:dyDescent="0.2">
      <c r="A161" s="11">
        <f>CURRENT_YEAR</f>
        <v>2016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2.6902974525035956</v>
      </c>
    </row>
    <row r="162" spans="1:7" x14ac:dyDescent="0.2">
      <c r="A162" s="11">
        <f>CURRENT_YEAR</f>
        <v>2016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4.4655076992936786</v>
      </c>
    </row>
    <row r="163" spans="1:7" x14ac:dyDescent="0.2">
      <c r="A163" s="11">
        <f>CURRENT_YEAR</f>
        <v>2016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14.630914092044238</v>
      </c>
    </row>
    <row r="164" spans="1:7" x14ac:dyDescent="0.2">
      <c r="A164" s="11">
        <f>CURRENT_YEAR</f>
        <v>2016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4.3139571457489409E-3</v>
      </c>
    </row>
    <row r="165" spans="1:7" x14ac:dyDescent="0.2">
      <c r="A165" s="11">
        <f>CURRENT_YEAR</f>
        <v>2016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6.9810626119270414E-2</v>
      </c>
    </row>
    <row r="166" spans="1:7" x14ac:dyDescent="0.2">
      <c r="A166" s="11">
        <f>CURRENT_YEAR</f>
        <v>2016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2.8090580301009867E-2</v>
      </c>
    </row>
    <row r="167" spans="1:7" x14ac:dyDescent="0.2">
      <c r="A167" s="11">
        <f>CURRENT_YEAR</f>
        <v>2016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6.387979195031547E-2</v>
      </c>
    </row>
    <row r="168" spans="1:7" x14ac:dyDescent="0.2">
      <c r="A168" s="11">
        <f>CURRENT_YEAR</f>
        <v>2016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0.18150762791010311</v>
      </c>
    </row>
    <row r="169" spans="1:7" x14ac:dyDescent="0.2">
      <c r="A169" s="11">
        <f>CURRENT_YEAR</f>
        <v>2016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7.3035508782625644E-2</v>
      </c>
    </row>
    <row r="170" spans="1:7" x14ac:dyDescent="0.2">
      <c r="A170" s="11">
        <f>CURRENT_YEAR</f>
        <v>2016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0.16608745907082023</v>
      </c>
    </row>
    <row r="171" spans="1:7" x14ac:dyDescent="0.2">
      <c r="A171" s="11">
        <f>CURRENT_YEAR</f>
        <v>2016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1.8843676715893656</v>
      </c>
    </row>
    <row r="172" spans="1:7" x14ac:dyDescent="0.2">
      <c r="A172" s="11">
        <f>CURRENT_YEAR</f>
        <v>2016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1.3667339726175547</v>
      </c>
    </row>
    <row r="173" spans="1:7" x14ac:dyDescent="0.2">
      <c r="A173" s="11">
        <f>CURRENT_YEAR</f>
        <v>2016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2.6016560256260632</v>
      </c>
    </row>
    <row r="174" spans="1:7" x14ac:dyDescent="0.2">
      <c r="A174" s="11">
        <f>CURRENT_YEAR</f>
        <v>2016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1.8843676715893656</v>
      </c>
    </row>
    <row r="175" spans="1:7" x14ac:dyDescent="0.2">
      <c r="A175" s="11">
        <f>CURRENT_YEAR</f>
        <v>2016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1.3667339726175547</v>
      </c>
    </row>
    <row r="176" spans="1:7" x14ac:dyDescent="0.2">
      <c r="A176" s="11">
        <f>CURRENT_YEAR</f>
        <v>2016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2.6016560256260637</v>
      </c>
    </row>
    <row r="177" spans="1:7" x14ac:dyDescent="0.2">
      <c r="A177" s="11">
        <f>CURRENT_YEAR</f>
        <v>2016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3.9152668947337397E-6</v>
      </c>
    </row>
    <row r="178" spans="1:7" x14ac:dyDescent="0.2">
      <c r="A178" s="11">
        <f>CURRENT_YEAR</f>
        <v>2016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4.816454227893713E-3</v>
      </c>
    </row>
    <row r="179" spans="1:7" x14ac:dyDescent="0.2">
      <c r="A179" s="11">
        <f>CURRENT_YEAR</f>
        <v>2016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0.1280457650265546</v>
      </c>
    </row>
    <row r="180" spans="1:7" x14ac:dyDescent="0.2">
      <c r="A180" s="11">
        <f>CURRENT_YEAR</f>
        <v>2016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1.1124515486038182E-3</v>
      </c>
    </row>
    <row r="181" spans="1:7" x14ac:dyDescent="0.2">
      <c r="A181" s="11">
        <f>CURRENT_YEAR</f>
        <v>2016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1.2522780992523673E-2</v>
      </c>
    </row>
    <row r="182" spans="1:7" x14ac:dyDescent="0.2">
      <c r="A182" s="11">
        <f>CURRENT_YEAR</f>
        <v>2016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0.3329189890690426</v>
      </c>
    </row>
    <row r="183" spans="1:7" x14ac:dyDescent="0.2">
      <c r="A183" s="11">
        <f>CURRENT_YEAR</f>
        <v>2016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2.8923740263699263E-3</v>
      </c>
    </row>
    <row r="184" spans="1:7" x14ac:dyDescent="0.2">
      <c r="A184" s="11">
        <f>CURRENT_YEAR</f>
        <v>2016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0.67648996416506579</v>
      </c>
    </row>
    <row r="185" spans="1:7" x14ac:dyDescent="0.2">
      <c r="A185" s="11">
        <f>CURRENT_YEAR</f>
        <v>2016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44.532960779033083</v>
      </c>
    </row>
    <row r="186" spans="1:7" x14ac:dyDescent="0.2">
      <c r="A186" s="11">
        <f>CURRENT_YEAR</f>
        <v>2016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0.22156822555080596</v>
      </c>
    </row>
    <row r="187" spans="1:7" x14ac:dyDescent="0.2">
      <c r="A187" s="11">
        <f>CURRENT_YEAR</f>
        <v>2016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0.67648996416506602</v>
      </c>
    </row>
    <row r="188" spans="1:7" x14ac:dyDescent="0.2">
      <c r="A188" s="11">
        <f>CURRENT_YEAR</f>
        <v>2016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44.532960779033075</v>
      </c>
    </row>
    <row r="189" spans="1:7" x14ac:dyDescent="0.2">
      <c r="A189" s="11">
        <f>CURRENT_YEAR</f>
        <v>2016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0.22156822555080594</v>
      </c>
    </row>
    <row r="190" spans="1:7" x14ac:dyDescent="0.2">
      <c r="A190" s="11">
        <f>CURRENT_YEAR</f>
        <v>2016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6.9312261815133135E-4</v>
      </c>
    </row>
    <row r="191" spans="1:7" x14ac:dyDescent="0.2">
      <c r="A191" s="11">
        <f>CURRENT_YEAR</f>
        <v>2016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7.0006631732569052E-3</v>
      </c>
    </row>
    <row r="192" spans="1:7" x14ac:dyDescent="0.2">
      <c r="A192" s="11">
        <f>CURRENT_YEAR</f>
        <v>2016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5.8814788046354982E-2</v>
      </c>
    </row>
    <row r="193" spans="1:7" x14ac:dyDescent="0.2">
      <c r="A193" s="11">
        <f>CURRENT_YEAR</f>
        <v>2016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7.6992781250123533E-3</v>
      </c>
    </row>
    <row r="194" spans="1:7" x14ac:dyDescent="0.2">
      <c r="A194" s="11">
        <f>CURRENT_YEAR</f>
        <v>2016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1.8201724250467999E-2</v>
      </c>
    </row>
    <row r="195" spans="1:7" x14ac:dyDescent="0.2">
      <c r="A195" s="11">
        <f>CURRENT_YEAR</f>
        <v>2016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0.15291844892052303</v>
      </c>
    </row>
    <row r="196" spans="1:7" x14ac:dyDescent="0.2">
      <c r="A196" s="11">
        <f>CURRENT_YEAR</f>
        <v>2016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2.0018123125032105E-2</v>
      </c>
    </row>
    <row r="197" spans="1:7" x14ac:dyDescent="0.2">
      <c r="A197" s="11">
        <f>CURRENT_YEAR</f>
        <v>2016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1.094964127125071</v>
      </c>
    </row>
    <row r="198" spans="1:7" x14ac:dyDescent="0.2">
      <c r="A198" s="11">
        <f>CURRENT_YEAR</f>
        <v>2016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19.544363874364159</v>
      </c>
    </row>
    <row r="199" spans="1:7" x14ac:dyDescent="0.2">
      <c r="A199" s="11">
        <f>CURRENT_YEAR</f>
        <v>2016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1.8118118965591765</v>
      </c>
    </row>
    <row r="200" spans="1:7" x14ac:dyDescent="0.2">
      <c r="A200" s="11">
        <f>CURRENT_YEAR</f>
        <v>2016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1.0949641271250712</v>
      </c>
    </row>
    <row r="201" spans="1:7" x14ac:dyDescent="0.2">
      <c r="A201" s="11">
        <f>CURRENT_YEAR</f>
        <v>2016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19.544363874364162</v>
      </c>
    </row>
    <row r="202" spans="1:7" x14ac:dyDescent="0.2">
      <c r="A202" s="11">
        <f>CURRENT_YEAR</f>
        <v>2016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1.8118118965591767</v>
      </c>
    </row>
    <row r="203" spans="1:7" x14ac:dyDescent="0.2">
      <c r="A203" s="11">
        <f>CURRENT_YEAR</f>
        <v>2016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4.5024843412803218E-4</v>
      </c>
    </row>
    <row r="204" spans="1:7" x14ac:dyDescent="0.2">
      <c r="A204" s="11">
        <f>CURRENT_YEAR</f>
        <v>2016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5.344783847993223E-3</v>
      </c>
    </row>
    <row r="205" spans="1:7" x14ac:dyDescent="0.2">
      <c r="A205" s="11">
        <f>CURRENT_YEAR</f>
        <v>2016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4.0359215340082577E-2</v>
      </c>
    </row>
    <row r="206" spans="1:7" x14ac:dyDescent="0.2">
      <c r="A206" s="11">
        <f>CURRENT_YEAR</f>
        <v>2016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9.8606750613661632E-4</v>
      </c>
    </row>
    <row r="207" spans="1:7" x14ac:dyDescent="0.2">
      <c r="A207" s="11">
        <f>CURRENT_YEAR</f>
        <v>2016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1.3896438004782364E-2</v>
      </c>
    </row>
    <row r="208" spans="1:7" x14ac:dyDescent="0.2">
      <c r="A208" s="11">
        <f>CURRENT_YEAR</f>
        <v>2016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0.10493395988421497</v>
      </c>
    </row>
    <row r="209" spans="1:7" x14ac:dyDescent="0.2">
      <c r="A209" s="11">
        <f>CURRENT_YEAR</f>
        <v>2016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2.5637755159552077E-3</v>
      </c>
    </row>
    <row r="210" spans="1:7" x14ac:dyDescent="0.2">
      <c r="A210" s="11">
        <f>CURRENT_YEAR</f>
        <v>2016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0.33684782755626141</v>
      </c>
    </row>
    <row r="211" spans="1:7" x14ac:dyDescent="0.2">
      <c r="A211" s="11">
        <f>CURRENT_YEAR</f>
        <v>2016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6.7509942642612328</v>
      </c>
    </row>
    <row r="212" spans="1:7" x14ac:dyDescent="0.2">
      <c r="A212" s="11">
        <f>CURRENT_YEAR</f>
        <v>2016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9.2590669137126352E-2</v>
      </c>
    </row>
    <row r="213" spans="1:7" x14ac:dyDescent="0.2">
      <c r="A213" s="11">
        <f>CURRENT_YEAR</f>
        <v>2016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0.33684782755626141</v>
      </c>
    </row>
    <row r="214" spans="1:7" x14ac:dyDescent="0.2">
      <c r="A214" s="11">
        <f>CURRENT_YEAR</f>
        <v>2016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6.7509942642612337</v>
      </c>
    </row>
    <row r="215" spans="1:7" x14ac:dyDescent="0.2">
      <c r="A215" s="11">
        <f>CURRENT_YEAR</f>
        <v>2016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9.2590669137126339E-2</v>
      </c>
    </row>
    <row r="216" spans="1:7" x14ac:dyDescent="0.2">
      <c r="A216" s="11">
        <f>CURRENT_YEAR</f>
        <v>2016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0.20323695601554137</v>
      </c>
    </row>
    <row r="217" spans="1:7" x14ac:dyDescent="0.2">
      <c r="A217" s="11">
        <f>CURRENT_YEAR</f>
        <v>2016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0.16799794574158239</v>
      </c>
    </row>
    <row r="218" spans="1:7" x14ac:dyDescent="0.2">
      <c r="A218" s="11">
        <f>CURRENT_YEAR</f>
        <v>2016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0.17952900415349698</v>
      </c>
    </row>
    <row r="219" spans="1:7" x14ac:dyDescent="0.2">
      <c r="A219" s="11">
        <f>CURRENT_YEAR</f>
        <v>2016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0.20607808040439615</v>
      </c>
    </row>
    <row r="220" spans="1:7" x14ac:dyDescent="0.2">
      <c r="A220" s="11">
        <f>CURRENT_YEAR</f>
        <v>2016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0.43679465892811403</v>
      </c>
    </row>
    <row r="221" spans="1:7" x14ac:dyDescent="0.2">
      <c r="A221" s="11">
        <f>CURRENT_YEAR</f>
        <v>2016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0.46677541079909246</v>
      </c>
    </row>
    <row r="222" spans="1:7" x14ac:dyDescent="0.2">
      <c r="A222" s="11">
        <f>CURRENT_YEAR</f>
        <v>2016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0.53580300905142986</v>
      </c>
    </row>
    <row r="223" spans="1:7" x14ac:dyDescent="0.2">
      <c r="A223" s="11">
        <f>CURRENT_YEAR</f>
        <v>2016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17.295039581674438</v>
      </c>
    </row>
    <row r="224" spans="1:7" x14ac:dyDescent="0.2">
      <c r="A224" s="11">
        <f>CURRENT_YEAR</f>
        <v>2016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27.169381245488147</v>
      </c>
    </row>
    <row r="225" spans="1:7" x14ac:dyDescent="0.2">
      <c r="A225" s="11">
        <f>CURRENT_YEAR</f>
        <v>2016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31.870324992894627</v>
      </c>
    </row>
    <row r="226" spans="1:7" x14ac:dyDescent="0.2">
      <c r="A226" s="11">
        <f>CURRENT_YEAR</f>
        <v>2016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17.295039581674438</v>
      </c>
    </row>
    <row r="227" spans="1:7" x14ac:dyDescent="0.2">
      <c r="A227" s="11">
        <f>CURRENT_YEAR</f>
        <v>2016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27.16938124548814</v>
      </c>
    </row>
    <row r="228" spans="1:7" x14ac:dyDescent="0.2">
      <c r="A228" s="11">
        <f>CURRENT_YEAR</f>
        <v>2016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31.870324992894624</v>
      </c>
    </row>
    <row r="229" spans="1:7" x14ac:dyDescent="0.2">
      <c r="A229" s="11">
        <f>CURRENT_YEAR</f>
        <v>2016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0.21803210369180398</v>
      </c>
    </row>
    <row r="230" spans="1:7" x14ac:dyDescent="0.2">
      <c r="A230" s="11">
        <f>CURRENT_YEAR</f>
        <v>2016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2.403178180754021E-2</v>
      </c>
    </row>
    <row r="231" spans="1:7" x14ac:dyDescent="0.2">
      <c r="A231" s="11">
        <f>CURRENT_YEAR</f>
        <v>2016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1.276931762900205</v>
      </c>
    </row>
    <row r="232" spans="1:7" x14ac:dyDescent="0.2">
      <c r="A232" s="11">
        <f>CURRENT_YEAR</f>
        <v>2016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2.5856935420001124</v>
      </c>
    </row>
    <row r="233" spans="1:7" x14ac:dyDescent="0.2">
      <c r="A233" s="11">
        <f>CURRENT_YEAR</f>
        <v>2016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6.2482632699604607E-2</v>
      </c>
    </row>
    <row r="234" spans="1:7" x14ac:dyDescent="0.2">
      <c r="A234" s="11">
        <f>CURRENT_YEAR</f>
        <v>2016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3.3200225835405242</v>
      </c>
    </row>
    <row r="235" spans="1:7" x14ac:dyDescent="0.2">
      <c r="A235" s="11">
        <f>CURRENT_YEAR</f>
        <v>2016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6.7228032092002792</v>
      </c>
    </row>
    <row r="236" spans="1:7" x14ac:dyDescent="0.2">
      <c r="A236" s="11">
        <f>CURRENT_YEAR</f>
        <v>2016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2.869653830605932</v>
      </c>
    </row>
    <row r="237" spans="1:7" x14ac:dyDescent="0.2">
      <c r="A237" s="11">
        <f>CURRENT_YEAR</f>
        <v>2016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443.71008929439864</v>
      </c>
    </row>
    <row r="238" spans="1:7" x14ac:dyDescent="0.2">
      <c r="A238" s="11">
        <f>CURRENT_YEAR</f>
        <v>2016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502.73591794623883</v>
      </c>
    </row>
    <row r="239" spans="1:7" x14ac:dyDescent="0.2">
      <c r="A239" s="11">
        <f>CURRENT_YEAR</f>
        <v>2016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2.8696538306059316</v>
      </c>
    </row>
    <row r="240" spans="1:7" x14ac:dyDescent="0.2">
      <c r="A240" s="11">
        <f>CURRENT_YEAR</f>
        <v>2016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443.71008929439859</v>
      </c>
    </row>
    <row r="241" spans="1:7" x14ac:dyDescent="0.2">
      <c r="A241" s="11">
        <f>CURRENT_YEAR</f>
        <v>2016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502.73591794623883</v>
      </c>
    </row>
    <row r="242" spans="1:7" x14ac:dyDescent="0.2">
      <c r="A242" s="11">
        <f>CURRENT_YEAR</f>
        <v>2016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0.35637436439072612</v>
      </c>
    </row>
    <row r="243" spans="1:7" x14ac:dyDescent="0.2">
      <c r="A243" s="11">
        <f>CURRENT_YEAR</f>
        <v>2016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5.5783870464383663E-2</v>
      </c>
    </row>
    <row r="244" spans="1:7" x14ac:dyDescent="0.2">
      <c r="A244" s="11">
        <f>CURRENT_YEAR</f>
        <v>2016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2.9716085069171633E-2</v>
      </c>
    </row>
    <row r="245" spans="1:7" x14ac:dyDescent="0.2">
      <c r="A245" s="11">
        <f>CURRENT_YEAR</f>
        <v>2016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1.3239186485801241E-2</v>
      </c>
    </row>
    <row r="246" spans="1:7" x14ac:dyDescent="0.2">
      <c r="A246" s="11">
        <f>CURRENT_YEAR</f>
        <v>2016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0.14503806320739734</v>
      </c>
    </row>
    <row r="247" spans="1:7" x14ac:dyDescent="0.2">
      <c r="A247" s="11">
        <f>CURRENT_YEAR</f>
        <v>2016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7.7261821179846091E-2</v>
      </c>
    </row>
    <row r="248" spans="1:7" x14ac:dyDescent="0.2">
      <c r="A248" s="11">
        <f>CURRENT_YEAR</f>
        <v>2016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3.4421884863083084E-2</v>
      </c>
    </row>
    <row r="249" spans="1:7" x14ac:dyDescent="0.2">
      <c r="A249" s="11">
        <f>CURRENT_YEAR</f>
        <v>2016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6.8936576679196344</v>
      </c>
    </row>
    <row r="250" spans="1:7" x14ac:dyDescent="0.2">
      <c r="A250" s="11">
        <f>CURRENT_YEAR</f>
        <v>2016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18.234814480308881</v>
      </c>
    </row>
    <row r="251" spans="1:7" x14ac:dyDescent="0.2">
      <c r="A251" s="11">
        <f>CURRENT_YEAR</f>
        <v>2016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2.5196089730086952</v>
      </c>
    </row>
    <row r="252" spans="1:7" x14ac:dyDescent="0.2">
      <c r="A252" s="11">
        <f>CURRENT_YEAR</f>
        <v>2016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6.8936576679196344</v>
      </c>
    </row>
    <row r="253" spans="1:7" x14ac:dyDescent="0.2">
      <c r="A253" s="11">
        <f>CURRENT_YEAR</f>
        <v>2016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18.234814480308877</v>
      </c>
    </row>
    <row r="254" spans="1:7" x14ac:dyDescent="0.2">
      <c r="A254" s="11">
        <f>CURRENT_YEAR</f>
        <v>2016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2.5196089730086952</v>
      </c>
    </row>
    <row r="255" spans="1:7" x14ac:dyDescent="0.2">
      <c r="A255" s="11">
        <f>CURRENT_YEAR</f>
        <v>2016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0.29497181765228753</v>
      </c>
    </row>
    <row r="256" spans="1:7" x14ac:dyDescent="0.2">
      <c r="A256" s="11">
        <f>CURRENT_YEAR</f>
        <v>2016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6.1380793535374184E-3</v>
      </c>
    </row>
    <row r="269" spans="1:7" x14ac:dyDescent="0.2">
      <c r="A269" s="11">
        <f>CURRENT_YEAR</f>
        <v>2016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6.629919004954481E-3</v>
      </c>
    </row>
    <row r="282" spans="1:7" x14ac:dyDescent="0.2">
      <c r="A282" s="11">
        <f>CURRENT_YEAR</f>
        <v>2016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4.2162704395574888E-2</v>
      </c>
    </row>
    <row r="283" spans="1:7" x14ac:dyDescent="0.2">
      <c r="A283" s="11">
        <f>CURRENT_YEAR</f>
        <v>2016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1.1986950372428209E-2</v>
      </c>
    </row>
    <row r="284" spans="1:7" x14ac:dyDescent="0.2">
      <c r="A284" s="11">
        <f>CURRENT_YEAR</f>
        <v>2016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1.0320174388297111E-2</v>
      </c>
    </row>
    <row r="285" spans="1:7" x14ac:dyDescent="0.2">
      <c r="A285" s="11">
        <f>CURRENT_YEAR</f>
        <v>2016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0.10962303142849471</v>
      </c>
    </row>
    <row r="286" spans="1:7" x14ac:dyDescent="0.2">
      <c r="A286" s="11">
        <f>CURRENT_YEAR</f>
        <v>2016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3.1166070968313437E-2</v>
      </c>
    </row>
    <row r="287" spans="1:7" x14ac:dyDescent="0.2">
      <c r="A287" s="11">
        <f>CURRENT_YEAR</f>
        <v>2016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2.6832453409572427E-2</v>
      </c>
    </row>
    <row r="288" spans="1:7" x14ac:dyDescent="0.2">
      <c r="A288" s="11">
        <f>CURRENT_YEAR</f>
        <v>2016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7.8812792279034474</v>
      </c>
    </row>
    <row r="289" spans="1:7" x14ac:dyDescent="0.2">
      <c r="A289" s="11">
        <f>CURRENT_YEAR</f>
        <v>2016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-10.183289309564922</v>
      </c>
    </row>
    <row r="290" spans="1:7" x14ac:dyDescent="0.2">
      <c r="A290" s="11">
        <f>CURRENT_YEAR</f>
        <v>2016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2.3833492640550835</v>
      </c>
    </row>
    <row r="291" spans="1:7" x14ac:dyDescent="0.2">
      <c r="A291" s="11">
        <f>CURRENT_YEAR</f>
        <v>2016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7.8812792279034474</v>
      </c>
    </row>
    <row r="292" spans="1:7" x14ac:dyDescent="0.2">
      <c r="A292" s="11">
        <f>CURRENT_YEAR</f>
        <v>2016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-10.183289309564922</v>
      </c>
    </row>
    <row r="293" spans="1:7" x14ac:dyDescent="0.2">
      <c r="A293" s="11">
        <f>CURRENT_YEAR</f>
        <v>2016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2.3833492640550844</v>
      </c>
    </row>
    <row r="294" spans="1:7" x14ac:dyDescent="0.2">
      <c r="A294" s="11">
        <f>CURRENT_YEAR</f>
        <v>2016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0.11273262867011678</v>
      </c>
    </row>
    <row r="296" spans="1:7" x14ac:dyDescent="0.2">
      <c r="A296" s="11">
        <f>CURRENT_YEAR</f>
        <v>2016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0.11457861817803972</v>
      </c>
    </row>
    <row r="297" spans="1:7" x14ac:dyDescent="0.2">
      <c r="A297" s="11">
        <f>CURRENT_YEAR</f>
        <v>2016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0.20052277887351189</v>
      </c>
    </row>
    <row r="298" spans="1:7" x14ac:dyDescent="0.2">
      <c r="A298" s="11">
        <f>CURRENT_YEAR</f>
        <v>2016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0.29310483454230335</v>
      </c>
    </row>
    <row r="299" spans="1:7" x14ac:dyDescent="0.2">
      <c r="A299" s="11">
        <f>CURRENT_YEAR</f>
        <v>2016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0.2979044072629034</v>
      </c>
    </row>
    <row r="300" spans="1:7" x14ac:dyDescent="0.2">
      <c r="A300" s="11">
        <f>CURRENT_YEAR</f>
        <v>2016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0.52135922507113075</v>
      </c>
    </row>
    <row r="301" spans="1:7" x14ac:dyDescent="0.2">
      <c r="A301" s="11">
        <f>CURRENT_YEAR</f>
        <v>2016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11.605589975456992</v>
      </c>
    </row>
    <row r="302" spans="1:7" x14ac:dyDescent="0.2">
      <c r="A302" s="11">
        <f>CURRENT_YEAR</f>
        <v>2016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29.634591090949481</v>
      </c>
    </row>
    <row r="303" spans="1:7" x14ac:dyDescent="0.2">
      <c r="A303" s="11">
        <f>CURRENT_YEAR</f>
        <v>2016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31.050765143983238</v>
      </c>
    </row>
    <row r="304" spans="1:7" x14ac:dyDescent="0.2">
      <c r="A304" s="11">
        <f>CURRENT_YEAR</f>
        <v>2016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11.605589975456992</v>
      </c>
    </row>
    <row r="305" spans="1:7" x14ac:dyDescent="0.2">
      <c r="A305" s="11">
        <f>CURRENT_YEAR</f>
        <v>2016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29.634591090949474</v>
      </c>
    </row>
    <row r="306" spans="1:7" x14ac:dyDescent="0.2">
      <c r="A306" s="11">
        <f>CURRENT_YEAR</f>
        <v>2016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31.050765143983234</v>
      </c>
    </row>
    <row r="307" spans="1:7" x14ac:dyDescent="0.2">
      <c r="A307" s="11">
        <f>CURRENT_YEAR</f>
        <v>2016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1.6457750961105227E-2</v>
      </c>
    </row>
    <row r="308" spans="1:7" x14ac:dyDescent="0.2">
      <c r="A308" s="11">
        <f>CURRENT_YEAR</f>
        <v>2016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-2.5556967461601121E-7</v>
      </c>
    </row>
    <row r="310" spans="1:7" x14ac:dyDescent="0.2">
      <c r="A310" s="11">
        <f>CURRENT_YEAR</f>
        <v>2016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4.5821986360145457E-5</v>
      </c>
    </row>
    <row r="311" spans="1:7" x14ac:dyDescent="0.2">
      <c r="A311" s="11">
        <f>CURRENT_YEAR</f>
        <v>2016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-6.6448115400163041E-7</v>
      </c>
    </row>
    <row r="313" spans="1:7" x14ac:dyDescent="0.2">
      <c r="A313" s="11">
        <f>CURRENT_YEAR</f>
        <v>2016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1.1913716453637814E-4</v>
      </c>
    </row>
    <row r="314" spans="1:7" x14ac:dyDescent="0.2">
      <c r="A314" s="11">
        <f>CURRENT_YEAR</f>
        <v>2016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-2.9262421271979491E-5</v>
      </c>
    </row>
    <row r="316" spans="1:7" x14ac:dyDescent="0.2">
      <c r="A316" s="11">
        <f>CURRENT_YEAR</f>
        <v>2016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5.2689721003217112E-3</v>
      </c>
    </row>
    <row r="317" spans="1:7" x14ac:dyDescent="0.2">
      <c r="A317" s="11">
        <f>CURRENT_YEAR</f>
        <v>2016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-2.9262421271979491E-5</v>
      </c>
    </row>
    <row r="319" spans="1:7" x14ac:dyDescent="0.2">
      <c r="A319" s="11">
        <f>CURRENT_YEAR</f>
        <v>2016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5.2689721003217112E-3</v>
      </c>
    </row>
    <row r="320" spans="1:7" x14ac:dyDescent="0.2">
      <c r="A320" s="11">
        <f>CURRENT_YEAR</f>
        <v>2016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5.7994447042511089E-2</v>
      </c>
    </row>
    <row r="322" spans="1:7" x14ac:dyDescent="0.2">
      <c r="A322" s="11">
        <f>CURRENT_YEAR</f>
        <v>2016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3.9312866837917029E-2</v>
      </c>
    </row>
    <row r="323" spans="1:7" x14ac:dyDescent="0.2">
      <c r="A323" s="11">
        <f>CURRENT_YEAR</f>
        <v>2016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5.5134478470293159E-2</v>
      </c>
    </row>
    <row r="324" spans="1:7" x14ac:dyDescent="0.2">
      <c r="A324" s="11">
        <f>CURRENT_YEAR</f>
        <v>2016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0.15305651779860077</v>
      </c>
    </row>
    <row r="325" spans="1:7" x14ac:dyDescent="0.2">
      <c r="A325" s="11">
        <f>CURRENT_YEAR</f>
        <v>2016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9.1982646202695376E-2</v>
      </c>
    </row>
    <row r="326" spans="1:7" x14ac:dyDescent="0.2">
      <c r="A326" s="11">
        <f>CURRENT_YEAR</f>
        <v>2016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0.15115754349607599</v>
      </c>
    </row>
    <row r="327" spans="1:7" x14ac:dyDescent="0.2">
      <c r="A327" s="11">
        <f>CURRENT_YEAR</f>
        <v>2016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5.5888602459490215</v>
      </c>
    </row>
    <row r="328" spans="1:7" x14ac:dyDescent="0.2">
      <c r="A328" s="11">
        <f>CURRENT_YEAR</f>
        <v>2016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9.517569160886298</v>
      </c>
    </row>
    <row r="329" spans="1:7" x14ac:dyDescent="0.2">
      <c r="A329" s="11">
        <f>CURRENT_YEAR</f>
        <v>2016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6.9434073097425628</v>
      </c>
    </row>
    <row r="330" spans="1:7" x14ac:dyDescent="0.2">
      <c r="A330" s="11">
        <f>CURRENT_YEAR</f>
        <v>2016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4.293122390556559</v>
      </c>
    </row>
    <row r="331" spans="1:7" x14ac:dyDescent="0.2">
      <c r="A331" s="11">
        <f>CURRENT_YEAR</f>
        <v>2016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7.1612988437989307</v>
      </c>
    </row>
    <row r="332" spans="1:7" x14ac:dyDescent="0.2">
      <c r="A332" s="11">
        <f>CURRENT_YEAR</f>
        <v>2016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6.2238551452308455</v>
      </c>
    </row>
    <row r="333" spans="1:7" x14ac:dyDescent="0.2">
      <c r="A333" s="11">
        <f>CURRENT_YEAR</f>
        <v>2016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7.0468907005365289E-2</v>
      </c>
    </row>
    <row r="334" spans="1:7" x14ac:dyDescent="0.2">
      <c r="A334" s="11">
        <f>CURRENT_YEAR</f>
        <v>2016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0.16799794574158239</v>
      </c>
    </row>
    <row r="335" spans="1:7" x14ac:dyDescent="0.2">
      <c r="A335" s="11">
        <f>CURRENT_YEAR</f>
        <v>2016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0.17952900415349698</v>
      </c>
    </row>
    <row r="336" spans="1:7" x14ac:dyDescent="0.2">
      <c r="A336" s="11">
        <f>CURRENT_YEAR</f>
        <v>2016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0.20607808040439615</v>
      </c>
    </row>
    <row r="337" spans="1:7" x14ac:dyDescent="0.2">
      <c r="A337" s="11">
        <f>CURRENT_YEAR</f>
        <v>2016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0.43679465892811403</v>
      </c>
    </row>
    <row r="338" spans="1:7" x14ac:dyDescent="0.2">
      <c r="A338" s="11">
        <f>CURRENT_YEAR</f>
        <v>2016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0.46677541079909246</v>
      </c>
    </row>
    <row r="339" spans="1:7" x14ac:dyDescent="0.2">
      <c r="A339" s="11">
        <f>CURRENT_YEAR</f>
        <v>2016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0.53580300905142986</v>
      </c>
    </row>
    <row r="340" spans="1:7" x14ac:dyDescent="0.2">
      <c r="A340" s="11">
        <f>CURRENT_YEAR</f>
        <v>2016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17.295039581674438</v>
      </c>
    </row>
    <row r="341" spans="1:7" x14ac:dyDescent="0.2">
      <c r="A341" s="11">
        <f>CURRENT_YEAR</f>
        <v>2016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27.169381245488147</v>
      </c>
    </row>
    <row r="342" spans="1:7" x14ac:dyDescent="0.2">
      <c r="A342" s="11">
        <f>CURRENT_YEAR</f>
        <v>2016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31.870324992894627</v>
      </c>
    </row>
    <row r="343" spans="1:7" x14ac:dyDescent="0.2">
      <c r="A343" s="11">
        <f>CURRENT_YEAR</f>
        <v>2016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17.295039581674438</v>
      </c>
    </row>
    <row r="344" spans="1:7" x14ac:dyDescent="0.2">
      <c r="A344" s="11">
        <f>CURRENT_YEAR</f>
        <v>2016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27.16938124548814</v>
      </c>
    </row>
    <row r="345" spans="1:7" x14ac:dyDescent="0.2">
      <c r="A345" s="11">
        <f>CURRENT_YEAR</f>
        <v>2016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31.870324992894624</v>
      </c>
    </row>
    <row r="346" spans="1:7" x14ac:dyDescent="0.2">
      <c r="A346" s="11">
        <f>CURRENT_YEAR</f>
        <v>2016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0.21803210369180398</v>
      </c>
    </row>
    <row r="347" spans="1:7" x14ac:dyDescent="0.2">
      <c r="A347" s="11">
        <f>CURRENT_YEAR</f>
        <v>2016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1.9940078986790142</v>
      </c>
    </row>
    <row r="460" spans="1:7" x14ac:dyDescent="0.2">
      <c r="A460" s="11">
        <f>CURRENT_YEAR</f>
        <v>2016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1.8684433334677257</v>
      </c>
    </row>
    <row r="461" spans="1:7" x14ac:dyDescent="0.2">
      <c r="A461" s="11">
        <f>CURRENT_YEAR</f>
        <v>2016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1.9151409253209755</v>
      </c>
    </row>
    <row r="462" spans="1:7" x14ac:dyDescent="0.2">
      <c r="A462" s="11">
        <f>CURRENT_YEAR</f>
        <v>2016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594.3147482800548</v>
      </c>
    </row>
    <row r="480" spans="1:7" x14ac:dyDescent="0.2">
      <c r="A480" s="11">
        <f>CURRENT_YEAR</f>
        <v>2016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682.70271736713926</v>
      </c>
    </row>
    <row r="482" spans="1:7" x14ac:dyDescent="0.2">
      <c r="A482" s="11">
        <f>CURRENT_YEAR</f>
        <v>2016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7.3923959773177339</v>
      </c>
    </row>
    <row r="483" spans="1:7" x14ac:dyDescent="0.2">
      <c r="A483" s="11">
        <f>CURRENT_YEAR</f>
        <v>2016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4.0658177875247548</v>
      </c>
    </row>
    <row r="484" spans="1:7" x14ac:dyDescent="0.2">
      <c r="A484" s="11">
        <f>CURRENT_YEAR</f>
        <v>2016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11.0885939659766</v>
      </c>
    </row>
    <row r="485" spans="1:7" x14ac:dyDescent="0.2">
      <c r="A485" s="11">
        <f>CURRENT_YEAR</f>
        <v>2016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8.8708751727812825</v>
      </c>
    </row>
    <row r="486" spans="1:7" x14ac:dyDescent="0.2">
      <c r="A486" s="11">
        <f>CURRENT_YEAR</f>
        <v>2016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1.848098994329433</v>
      </c>
    </row>
    <row r="487" spans="1:7" x14ac:dyDescent="0.2">
      <c r="A487" s="11">
        <f>CURRENT_YEAR</f>
        <v>2016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1.9248321963499919</v>
      </c>
    </row>
    <row r="489" spans="1:7" x14ac:dyDescent="0.2">
      <c r="A489" s="11">
        <f>CURRENT_YEAR</f>
        <v>2016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1.7449466792463619</v>
      </c>
    </row>
    <row r="490" spans="1:7" x14ac:dyDescent="0.2">
      <c r="A490" s="11">
        <f>CURRENT_YEAR</f>
        <v>2016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1.89002392708463</v>
      </c>
    </row>
    <row r="491" spans="1:7" x14ac:dyDescent="0.2">
      <c r="A491" s="11">
        <f>CURRENT_YEAR</f>
        <v>2016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594.3147482800548</v>
      </c>
    </row>
    <row r="509" spans="1:7" x14ac:dyDescent="0.2">
      <c r="A509" s="11">
        <f>CURRENT_YEAR</f>
        <v>2016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599.18097158030434</v>
      </c>
    </row>
    <row r="511" spans="1:7" x14ac:dyDescent="0.2">
      <c r="A511" s="11">
        <f>CURRENT_YEAR</f>
        <v>2016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7.392395977317733</v>
      </c>
    </row>
    <row r="512" spans="1:7" x14ac:dyDescent="0.2">
      <c r="A512" s="11">
        <f>CURRENT_YEAR</f>
        <v>2016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4.0658177875247548</v>
      </c>
    </row>
    <row r="513" spans="1:7" x14ac:dyDescent="0.2">
      <c r="A513" s="11">
        <f>CURRENT_YEAR</f>
        <v>2016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11.0885939659766</v>
      </c>
    </row>
    <row r="514" spans="1:7" x14ac:dyDescent="0.2">
      <c r="A514" s="11">
        <f>CURRENT_YEAR</f>
        <v>2016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8.8708751727812807</v>
      </c>
    </row>
    <row r="515" spans="1:7" x14ac:dyDescent="0.2">
      <c r="A515" s="11">
        <f>CURRENT_YEAR</f>
        <v>2016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1.848098994329433</v>
      </c>
    </row>
    <row r="516" spans="1:7" x14ac:dyDescent="0.2">
      <c r="A516" s="11">
        <f>CURRENT_YEAR</f>
        <v>2016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1.9566382737081205</v>
      </c>
    </row>
    <row r="518" spans="1:7" x14ac:dyDescent="0.2">
      <c r="A518" s="11">
        <f>CURRENT_YEAR</f>
        <v>2016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1.9394718879563151</v>
      </c>
    </row>
    <row r="519" spans="1:7" x14ac:dyDescent="0.2">
      <c r="A519" s="11">
        <f>CURRENT_YEAR</f>
        <v>2016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1.9508146458290003</v>
      </c>
    </row>
    <row r="520" spans="1:7" x14ac:dyDescent="0.2">
      <c r="A520" s="11">
        <f>CURRENT_YEAR</f>
        <v>2016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594.3147482800548</v>
      </c>
    </row>
    <row r="538" spans="1:7" x14ac:dyDescent="0.2">
      <c r="A538" s="11">
        <f>CURRENT_YEAR</f>
        <v>2016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1281.6233269214447</v>
      </c>
    </row>
    <row r="540" spans="1:7" x14ac:dyDescent="0.2">
      <c r="A540" s="11">
        <f>CURRENT_YEAR</f>
        <v>2016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7.3923959773177339</v>
      </c>
    </row>
    <row r="541" spans="1:7" x14ac:dyDescent="0.2">
      <c r="A541" s="11">
        <f>CURRENT_YEAR</f>
        <v>2016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4.0658177875247548</v>
      </c>
    </row>
    <row r="542" spans="1:7" x14ac:dyDescent="0.2">
      <c r="A542" s="11">
        <f>CURRENT_YEAR</f>
        <v>2016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11.0885939659766</v>
      </c>
    </row>
    <row r="543" spans="1:7" x14ac:dyDescent="0.2">
      <c r="A543" s="11">
        <f>CURRENT_YEAR</f>
        <v>2016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8.8708751727812825</v>
      </c>
    </row>
    <row r="544" spans="1:7" x14ac:dyDescent="0.2">
      <c r="A544" s="11">
        <f>CURRENT_YEAR</f>
        <v>2016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1.8480989943294333</v>
      </c>
    </row>
    <row r="545" spans="1:7" x14ac:dyDescent="0.2">
      <c r="A545" s="11">
        <f>CURRENT_YEAR</f>
        <v>2016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1.9396425179172783</v>
      </c>
    </row>
    <row r="547" spans="1:7" x14ac:dyDescent="0.2">
      <c r="A547" s="11">
        <f>CURRENT_YEAR</f>
        <v>2016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1.9262406457239045</v>
      </c>
    </row>
    <row r="548" spans="1:7" x14ac:dyDescent="0.2">
      <c r="A548" s="11">
        <f>CURRENT_YEAR</f>
        <v>2016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1.9361326952799274</v>
      </c>
    </row>
    <row r="549" spans="1:7" x14ac:dyDescent="0.2">
      <c r="A549" s="11">
        <f>CURRENT_YEAR</f>
        <v>2016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594.3147482800548</v>
      </c>
    </row>
    <row r="567" spans="1:7" x14ac:dyDescent="0.2">
      <c r="A567" s="11">
        <f>CURRENT_YEAR</f>
        <v>2016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722.98161405047983</v>
      </c>
    </row>
    <row r="569" spans="1:7" x14ac:dyDescent="0.2">
      <c r="A569" s="11">
        <f>CURRENT_YEAR</f>
        <v>2016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7.3923959773177321</v>
      </c>
    </row>
    <row r="570" spans="1:7" x14ac:dyDescent="0.2">
      <c r="A570" s="11">
        <f>CURRENT_YEAR</f>
        <v>2016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4.0658177875247539</v>
      </c>
    </row>
    <row r="571" spans="1:7" x14ac:dyDescent="0.2">
      <c r="A571" s="11">
        <f>CURRENT_YEAR</f>
        <v>2016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11.0885939659766</v>
      </c>
    </row>
    <row r="572" spans="1:7" x14ac:dyDescent="0.2">
      <c r="A572" s="11">
        <f>CURRENT_YEAR</f>
        <v>2016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8.8708751727812807</v>
      </c>
    </row>
    <row r="573" spans="1:7" x14ac:dyDescent="0.2">
      <c r="A573" s="11">
        <f>CURRENT_YEAR</f>
        <v>2016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1.8480989943294333</v>
      </c>
    </row>
    <row r="574" spans="1:7" x14ac:dyDescent="0.2">
      <c r="A574" s="11">
        <f>CURRENT_YEAR</f>
        <v>2016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2.072141295726694</v>
      </c>
    </row>
    <row r="576" spans="1:7" x14ac:dyDescent="0.2">
      <c r="A576" s="11">
        <f>CURRENT_YEAR</f>
        <v>2016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1.9674415861583432</v>
      </c>
    </row>
    <row r="577" spans="1:7" x14ac:dyDescent="0.2">
      <c r="A577" s="11">
        <f>CURRENT_YEAR</f>
        <v>2016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1.9926768722327286</v>
      </c>
    </row>
    <row r="578" spans="1:7" x14ac:dyDescent="0.2">
      <c r="A578" s="11">
        <f>CURRENT_YEAR</f>
        <v>2016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594.3147482800548</v>
      </c>
    </row>
    <row r="596" spans="1:7" x14ac:dyDescent="0.2">
      <c r="A596" s="11">
        <f>CURRENT_YEAR</f>
        <v>2016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1127.9388323250778</v>
      </c>
    </row>
    <row r="598" spans="1:7" x14ac:dyDescent="0.2">
      <c r="A598" s="11">
        <f>CURRENT_YEAR</f>
        <v>2016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7.3923959773177348</v>
      </c>
    </row>
    <row r="599" spans="1:7" x14ac:dyDescent="0.2">
      <c r="A599" s="11">
        <f>CURRENT_YEAR</f>
        <v>2016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4.0658177875247539</v>
      </c>
    </row>
    <row r="600" spans="1:7" x14ac:dyDescent="0.2">
      <c r="A600" s="11">
        <f>CURRENT_YEAR</f>
        <v>2016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11.0885939659766</v>
      </c>
    </row>
    <row r="601" spans="1:7" x14ac:dyDescent="0.2">
      <c r="A601" s="11">
        <f>CURRENT_YEAR</f>
        <v>2016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8.8708751727812807</v>
      </c>
    </row>
    <row r="602" spans="1:7" x14ac:dyDescent="0.2">
      <c r="A602" s="11">
        <f>CURRENT_YEAR</f>
        <v>2016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1.8480989943294333</v>
      </c>
    </row>
    <row r="603" spans="1:7" x14ac:dyDescent="0.2">
      <c r="A603" s="11">
        <f>CURRENT_YEAR</f>
        <v>2016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2.0824009635974301</v>
      </c>
    </row>
    <row r="605" spans="1:7" x14ac:dyDescent="0.2">
      <c r="A605" s="11">
        <f>CURRENT_YEAR</f>
        <v>2016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1.8531547960193819</v>
      </c>
    </row>
    <row r="606" spans="1:7" x14ac:dyDescent="0.2">
      <c r="A606" s="11">
        <f>CURRENT_YEAR</f>
        <v>2016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1.9535108533263028</v>
      </c>
    </row>
    <row r="607" spans="1:7" x14ac:dyDescent="0.2">
      <c r="A607" s="11">
        <f>CURRENT_YEAR</f>
        <v>2016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594.31474828005491</v>
      </c>
    </row>
    <row r="625" spans="1:7" x14ac:dyDescent="0.2">
      <c r="A625" s="11">
        <f>CURRENT_YEAR</f>
        <v>2016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1397.1773745351263</v>
      </c>
    </row>
    <row r="627" spans="1:7" x14ac:dyDescent="0.2">
      <c r="A627" s="11">
        <f>CURRENT_YEAR</f>
        <v>2016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7.392395977317733</v>
      </c>
    </row>
    <row r="628" spans="1:7" x14ac:dyDescent="0.2">
      <c r="A628" s="11">
        <f>CURRENT_YEAR</f>
        <v>2016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4.0658177875247548</v>
      </c>
    </row>
    <row r="629" spans="1:7" x14ac:dyDescent="0.2">
      <c r="A629" s="11">
        <f>CURRENT_YEAR</f>
        <v>2016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11.0885939659766</v>
      </c>
    </row>
    <row r="630" spans="1:7" x14ac:dyDescent="0.2">
      <c r="A630" s="11">
        <f>CURRENT_YEAR</f>
        <v>2016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8.8708751727812825</v>
      </c>
    </row>
    <row r="631" spans="1:7" x14ac:dyDescent="0.2">
      <c r="A631" s="11">
        <f>CURRENT_YEAR</f>
        <v>2016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1.848098994329433</v>
      </c>
    </row>
    <row r="632" spans="1:7" x14ac:dyDescent="0.2">
      <c r="A632" s="11">
        <f>CURRENT_YEAR</f>
        <v>2016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2.0615613364320167</v>
      </c>
    </row>
    <row r="634" spans="1:7" x14ac:dyDescent="0.2">
      <c r="A634" s="11">
        <f>CURRENT_YEAR</f>
        <v>2016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1.9584682810604432</v>
      </c>
    </row>
    <row r="635" spans="1:7" x14ac:dyDescent="0.2">
      <c r="A635" s="11">
        <f>CURRENT_YEAR</f>
        <v>2016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1.9817416641515502</v>
      </c>
    </row>
    <row r="636" spans="1:7" x14ac:dyDescent="0.2">
      <c r="A636" s="11">
        <f>CURRENT_YEAR</f>
        <v>2016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594.3147482800548</v>
      </c>
    </row>
    <row r="654" spans="1:7" x14ac:dyDescent="0.2">
      <c r="A654" s="11">
        <f>CURRENT_YEAR</f>
        <v>2016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933.70843066762473</v>
      </c>
    </row>
    <row r="656" spans="1:7" x14ac:dyDescent="0.2">
      <c r="A656" s="11">
        <f>CURRENT_YEAR</f>
        <v>2016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7.392395977317733</v>
      </c>
    </row>
    <row r="657" spans="1:7" x14ac:dyDescent="0.2">
      <c r="A657" s="11">
        <f>CURRENT_YEAR</f>
        <v>2016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4.0658177875247539</v>
      </c>
    </row>
    <row r="658" spans="1:7" x14ac:dyDescent="0.2">
      <c r="A658" s="11">
        <f>CURRENT_YEAR</f>
        <v>2016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11.088593965976598</v>
      </c>
    </row>
    <row r="659" spans="1:7" x14ac:dyDescent="0.2">
      <c r="A659" s="11">
        <f>CURRENT_YEAR</f>
        <v>2016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8.8708751727812825</v>
      </c>
    </row>
    <row r="660" spans="1:7" x14ac:dyDescent="0.2">
      <c r="A660" s="11">
        <f>CURRENT_YEAR</f>
        <v>2016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1.8480989943294335</v>
      </c>
    </row>
    <row r="661" spans="1:7" x14ac:dyDescent="0.2">
      <c r="A661" s="11">
        <f>CURRENT_YEAR</f>
        <v>2016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1.9282908274614954</v>
      </c>
    </row>
    <row r="663" spans="1:7" x14ac:dyDescent="0.2">
      <c r="A663" s="11">
        <f>CURRENT_YEAR</f>
        <v>2016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1.4814174206138015</v>
      </c>
    </row>
    <row r="664" spans="1:7" x14ac:dyDescent="0.2">
      <c r="A664" s="11">
        <f>CURRENT_YEAR</f>
        <v>2016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1.6671504470649214</v>
      </c>
    </row>
    <row r="665" spans="1:7" x14ac:dyDescent="0.2">
      <c r="A665" s="11">
        <f>CURRENT_YEAR</f>
        <v>2016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594.3147482800548</v>
      </c>
    </row>
    <row r="683" spans="1:7" x14ac:dyDescent="0.2">
      <c r="A683" s="11">
        <f>CURRENT_YEAR</f>
        <v>2016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1097.2583785364359</v>
      </c>
    </row>
    <row r="685" spans="1:7" x14ac:dyDescent="0.2">
      <c r="A685" s="11">
        <f>CURRENT_YEAR</f>
        <v>2016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7.3923959773177339</v>
      </c>
    </row>
    <row r="686" spans="1:7" x14ac:dyDescent="0.2">
      <c r="A686" s="11">
        <f>CURRENT_YEAR</f>
        <v>2016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4.0658177875247548</v>
      </c>
    </row>
    <row r="687" spans="1:7" x14ac:dyDescent="0.2">
      <c r="A687" s="11">
        <f>CURRENT_YEAR</f>
        <v>2016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11.088593965976601</v>
      </c>
    </row>
    <row r="688" spans="1:7" x14ac:dyDescent="0.2">
      <c r="A688" s="11">
        <f>CURRENT_YEAR</f>
        <v>2016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8.8708751727812807</v>
      </c>
    </row>
    <row r="689" spans="1:7" x14ac:dyDescent="0.2">
      <c r="A689" s="11">
        <f>CURRENT_YEAR</f>
        <v>2016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1.8480989943294333</v>
      </c>
    </row>
    <row r="690" spans="1:7" x14ac:dyDescent="0.2">
      <c r="A690" s="11">
        <f>CURRENT_YEAR</f>
        <v>2016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1.9088073203701779</v>
      </c>
    </row>
    <row r="692" spans="1:7" x14ac:dyDescent="0.2">
      <c r="A692" s="11">
        <f>CURRENT_YEAR</f>
        <v>2016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1.9763246899661782</v>
      </c>
    </row>
    <row r="693" spans="1:7" x14ac:dyDescent="0.2">
      <c r="A693" s="11">
        <f>CURRENT_YEAR</f>
        <v>2016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1.9270034181541966</v>
      </c>
    </row>
    <row r="694" spans="1:7" x14ac:dyDescent="0.2">
      <c r="A694" s="11">
        <f>CURRENT_YEAR</f>
        <v>2016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594.31474828005491</v>
      </c>
    </row>
    <row r="712" spans="1:7" x14ac:dyDescent="0.2">
      <c r="A712" s="11">
        <f>CURRENT_YEAR</f>
        <v>2016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1579.2230183203758</v>
      </c>
    </row>
    <row r="714" spans="1:7" x14ac:dyDescent="0.2">
      <c r="A714" s="11">
        <f>CURRENT_YEAR</f>
        <v>2016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7.3923959773177339</v>
      </c>
    </row>
    <row r="715" spans="1:7" x14ac:dyDescent="0.2">
      <c r="A715" s="11">
        <f>CURRENT_YEAR</f>
        <v>2016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4.0658177875247548</v>
      </c>
    </row>
    <row r="716" spans="1:7" x14ac:dyDescent="0.2">
      <c r="A716" s="11">
        <f>CURRENT_YEAR</f>
        <v>2016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11.088593965976601</v>
      </c>
    </row>
    <row r="717" spans="1:7" x14ac:dyDescent="0.2">
      <c r="A717" s="11">
        <f>CURRENT_YEAR</f>
        <v>2016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8.8708751727812825</v>
      </c>
    </row>
    <row r="718" spans="1:7" x14ac:dyDescent="0.2">
      <c r="A718" s="11">
        <f>CURRENT_YEAR</f>
        <v>2016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1.8480989943294335</v>
      </c>
    </row>
    <row r="719" spans="1:7" x14ac:dyDescent="0.2">
      <c r="A719" s="11">
        <f>CURRENT_YEAR</f>
        <v>2016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1.1270332295687004</v>
      </c>
    </row>
    <row r="721" spans="1:7" x14ac:dyDescent="0.2">
      <c r="A721" s="11">
        <f>CURRENT_YEAR</f>
        <v>2016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1.0984258673056426</v>
      </c>
    </row>
    <row r="722" spans="1:7" x14ac:dyDescent="0.2">
      <c r="A722" s="11">
        <f>CURRENT_YEAR</f>
        <v>2016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1.1051722646522748</v>
      </c>
    </row>
    <row r="723" spans="1:7" x14ac:dyDescent="0.2">
      <c r="A723" s="11">
        <f>CURRENT_YEAR</f>
        <v>2016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594.3147482800548</v>
      </c>
    </row>
    <row r="741" spans="1:7" x14ac:dyDescent="0.2">
      <c r="A741" s="11">
        <f>CURRENT_YEAR</f>
        <v>2016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1903.5368139818486</v>
      </c>
    </row>
    <row r="743" spans="1:7" x14ac:dyDescent="0.2">
      <c r="A743" s="11">
        <f>CURRENT_YEAR</f>
        <v>2016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7.392395977317733</v>
      </c>
    </row>
    <row r="744" spans="1:7" x14ac:dyDescent="0.2">
      <c r="A744" s="11">
        <f>CURRENT_YEAR</f>
        <v>2016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4.0658177875247539</v>
      </c>
    </row>
    <row r="745" spans="1:7" x14ac:dyDescent="0.2">
      <c r="A745" s="11">
        <f>CURRENT_YEAR</f>
        <v>2016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11.088593965976601</v>
      </c>
    </row>
    <row r="746" spans="1:7" x14ac:dyDescent="0.2">
      <c r="A746" s="11">
        <f>CURRENT_YEAR</f>
        <v>2016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8.8708751727812807</v>
      </c>
    </row>
    <row r="747" spans="1:7" x14ac:dyDescent="0.2">
      <c r="A747" s="11">
        <f>CURRENT_YEAR</f>
        <v>2016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1.848098994329433</v>
      </c>
    </row>
    <row r="748" spans="1:7" x14ac:dyDescent="0.2">
      <c r="A748" s="11">
        <f>CURRENT_YEAR</f>
        <v>2016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1.6346005190215891</v>
      </c>
    </row>
    <row r="750" spans="1:7" x14ac:dyDescent="0.2">
      <c r="A750" s="11">
        <f>CURRENT_YEAR</f>
        <v>2016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1.5759374417540708</v>
      </c>
    </row>
    <row r="751" spans="1:7" x14ac:dyDescent="0.2">
      <c r="A751" s="11">
        <f>CURRENT_YEAR</f>
        <v>2016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1.5823511124123546</v>
      </c>
    </row>
    <row r="752" spans="1:7" x14ac:dyDescent="0.2">
      <c r="A752" s="11">
        <f>CURRENT_YEAR</f>
        <v>2016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594.3147482800548</v>
      </c>
    </row>
    <row r="770" spans="1:7" x14ac:dyDescent="0.2">
      <c r="A770" s="11">
        <f>CURRENT_YEAR</f>
        <v>2016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5046.3306182682873</v>
      </c>
    </row>
    <row r="772" spans="1:7" x14ac:dyDescent="0.2">
      <c r="A772" s="11">
        <f>CURRENT_YEAR</f>
        <v>2016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7.392395977317733</v>
      </c>
    </row>
    <row r="773" spans="1:7" x14ac:dyDescent="0.2">
      <c r="A773" s="11">
        <f>CURRENT_YEAR</f>
        <v>2016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4.0658177875247539</v>
      </c>
    </row>
    <row r="774" spans="1:7" x14ac:dyDescent="0.2">
      <c r="A774" s="11">
        <f>CURRENT_YEAR</f>
        <v>2016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11.088593965976601</v>
      </c>
    </row>
    <row r="775" spans="1:7" x14ac:dyDescent="0.2">
      <c r="A775" s="11">
        <f>CURRENT_YEAR</f>
        <v>2016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8.8708751727812807</v>
      </c>
    </row>
    <row r="776" spans="1:7" x14ac:dyDescent="0.2">
      <c r="A776" s="11">
        <f>CURRENT_YEAR</f>
        <v>2016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1.8480989943294333</v>
      </c>
    </row>
    <row r="777" spans="1:7" x14ac:dyDescent="0.2">
      <c r="A777" s="11">
        <f>CURRENT_YEAR</f>
        <v>2016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2.1435406698564594</v>
      </c>
    </row>
    <row r="779" spans="1:7" x14ac:dyDescent="0.2">
      <c r="A779" s="11">
        <f>CURRENT_YEAR</f>
        <v>2016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2.0754716981132075</v>
      </c>
    </row>
    <row r="780" spans="1:7" x14ac:dyDescent="0.2">
      <c r="A780" s="11">
        <f>CURRENT_YEAR</f>
        <v>2016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2.1206349206349207</v>
      </c>
    </row>
    <row r="781" spans="1:7" x14ac:dyDescent="0.2">
      <c r="A781" s="11">
        <f>CURRENT_YEAR</f>
        <v>2016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594.31474828005491</v>
      </c>
    </row>
    <row r="799" spans="1:7" x14ac:dyDescent="0.2">
      <c r="A799" s="11">
        <f>CURRENT_YEAR</f>
        <v>2016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631.86031999279476</v>
      </c>
    </row>
    <row r="801" spans="1:7" x14ac:dyDescent="0.2">
      <c r="A801" s="11">
        <f>CURRENT_YEAR</f>
        <v>2016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7.392395977317733</v>
      </c>
    </row>
    <row r="802" spans="1:7" x14ac:dyDescent="0.2">
      <c r="A802" s="11">
        <f>CURRENT_YEAR</f>
        <v>2016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4.0658177875247548</v>
      </c>
    </row>
    <row r="803" spans="1:7" x14ac:dyDescent="0.2">
      <c r="A803" s="11">
        <f>CURRENT_YEAR</f>
        <v>2016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11.0885939659766</v>
      </c>
    </row>
    <row r="804" spans="1:7" x14ac:dyDescent="0.2">
      <c r="A804" s="11">
        <f>CURRENT_YEAR</f>
        <v>2016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8.8708751727812807</v>
      </c>
    </row>
    <row r="805" spans="1:7" x14ac:dyDescent="0.2">
      <c r="A805" s="11">
        <f>CURRENT_YEAR</f>
        <v>2016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1.8480989943294333</v>
      </c>
    </row>
    <row r="806" spans="1:7" x14ac:dyDescent="0.2">
      <c r="A806" s="11">
        <f>CURRENT_YEAR</f>
        <v>2016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2.0583465633380871</v>
      </c>
    </row>
    <row r="808" spans="1:7" x14ac:dyDescent="0.2">
      <c r="A808" s="11">
        <f>CURRENT_YEAR</f>
        <v>2016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1.9057720269158374</v>
      </c>
    </row>
    <row r="809" spans="1:7" x14ac:dyDescent="0.2">
      <c r="A809" s="11">
        <f>CURRENT_YEAR</f>
        <v>2016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1.9907347285350383</v>
      </c>
    </row>
    <row r="810" spans="1:7" x14ac:dyDescent="0.2">
      <c r="A810" s="11">
        <f>CURRENT_YEAR</f>
        <v>2016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594.3147482800548</v>
      </c>
    </row>
    <row r="828" spans="1:7" x14ac:dyDescent="0.2">
      <c r="A828" s="11">
        <f>CURRENT_YEAR</f>
        <v>2016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520.94534184427221</v>
      </c>
    </row>
    <row r="830" spans="1:7" x14ac:dyDescent="0.2">
      <c r="A830" s="11">
        <f>CURRENT_YEAR</f>
        <v>2016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7.3923959773177339</v>
      </c>
    </row>
    <row r="831" spans="1:7" x14ac:dyDescent="0.2">
      <c r="A831" s="11">
        <f>CURRENT_YEAR</f>
        <v>2016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4.0658177875247539</v>
      </c>
    </row>
    <row r="832" spans="1:7" x14ac:dyDescent="0.2">
      <c r="A832" s="11">
        <f>CURRENT_YEAR</f>
        <v>2016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11.088593965976601</v>
      </c>
    </row>
    <row r="833" spans="1:7" x14ac:dyDescent="0.2">
      <c r="A833" s="11">
        <f>CURRENT_YEAR</f>
        <v>2016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8.8708751727812807</v>
      </c>
    </row>
    <row r="834" spans="1:7" x14ac:dyDescent="0.2">
      <c r="A834" s="11">
        <f>CURRENT_YEAR</f>
        <v>2016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1.8480989943294333</v>
      </c>
    </row>
    <row r="835" spans="1:7" x14ac:dyDescent="0.2">
      <c r="A835" s="11">
        <f>CURRENT_YEAR</f>
        <v>2016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2.0127088363109609</v>
      </c>
    </row>
    <row r="838" spans="1:7" x14ac:dyDescent="0.2">
      <c r="A838" s="11">
        <f>CURRENT_YEAR</f>
        <v>2016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2.0127088363109609</v>
      </c>
    </row>
    <row r="839" spans="1:7" x14ac:dyDescent="0.2">
      <c r="A839" s="11">
        <f>CURRENT_YEAR</f>
        <v>2016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2.0312996993371488</v>
      </c>
    </row>
    <row r="867" spans="1:7" x14ac:dyDescent="0.2">
      <c r="A867" s="11">
        <f>CURRENT_YEAR</f>
        <v>2016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2.0312996993371488</v>
      </c>
    </row>
    <row r="868" spans="1:7" x14ac:dyDescent="0.2">
      <c r="A868" s="11">
        <f>CURRENT_YEAR</f>
        <v>2016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1.0652554057235095</v>
      </c>
    </row>
    <row r="895" spans="1:7" x14ac:dyDescent="0.2">
      <c r="A895" s="11">
        <f>CURRENT_YEAR</f>
        <v>2016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1.2826031873041275</v>
      </c>
    </row>
    <row r="896" spans="1:7" x14ac:dyDescent="0.2">
      <c r="A896" s="11">
        <f>CURRENT_YEAR</f>
        <v>2016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1.9219134245684439</v>
      </c>
    </row>
    <row r="897" spans="1:7" x14ac:dyDescent="0.2">
      <c r="A897" s="11">
        <f>CURRENT_YEAR</f>
        <v>2016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594.3147482800548</v>
      </c>
    </row>
    <row r="915" spans="1:7" x14ac:dyDescent="0.2">
      <c r="A915" s="11">
        <f>CURRENT_YEAR</f>
        <v>2016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1064.983267037727</v>
      </c>
    </row>
    <row r="917" spans="1:7" x14ac:dyDescent="0.2">
      <c r="A917" s="11">
        <f>CURRENT_YEAR</f>
        <v>2016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7.392395977317733</v>
      </c>
    </row>
    <row r="918" spans="1:7" x14ac:dyDescent="0.2">
      <c r="A918" s="11">
        <f>CURRENT_YEAR</f>
        <v>2016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4.0658177875247539</v>
      </c>
    </row>
    <row r="919" spans="1:7" x14ac:dyDescent="0.2">
      <c r="A919" s="11">
        <f>CURRENT_YEAR</f>
        <v>2016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11.088593965976601</v>
      </c>
    </row>
    <row r="920" spans="1:7" x14ac:dyDescent="0.2">
      <c r="A920" s="11">
        <f>CURRENT_YEAR</f>
        <v>2016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8.8708751727812825</v>
      </c>
    </row>
    <row r="921" spans="1:7" x14ac:dyDescent="0.2">
      <c r="A921" s="11">
        <f>CURRENT_YEAR</f>
        <v>2016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1.8480989943294333</v>
      </c>
    </row>
    <row r="922" spans="1:7" x14ac:dyDescent="0.2">
      <c r="A922" s="11">
        <f>CURRENT_YEAR</f>
        <v>2016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1.7933189653936763</v>
      </c>
    </row>
    <row r="924" spans="1:7" x14ac:dyDescent="0.2">
      <c r="A924" s="11">
        <f>CURRENT_YEAR</f>
        <v>2016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1.6948464575507547</v>
      </c>
    </row>
    <row r="925" spans="1:7" x14ac:dyDescent="0.2">
      <c r="A925" s="11">
        <f>CURRENT_YEAR</f>
        <v>2016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1.7236771315954995</v>
      </c>
    </row>
    <row r="926" spans="1:7" x14ac:dyDescent="0.2">
      <c r="A926" s="11">
        <f>CURRENT_YEAR</f>
        <v>2016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594.3147482800548</v>
      </c>
    </row>
    <row r="944" spans="1:7" x14ac:dyDescent="0.2">
      <c r="A944" s="11">
        <f>CURRENT_YEAR</f>
        <v>2016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1126.8564916511775</v>
      </c>
    </row>
    <row r="946" spans="1:7" x14ac:dyDescent="0.2">
      <c r="A946" s="11">
        <f>CURRENT_YEAR</f>
        <v>2016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7.3923959773177321</v>
      </c>
    </row>
    <row r="947" spans="1:7" x14ac:dyDescent="0.2">
      <c r="A947" s="11">
        <f>CURRENT_YEAR</f>
        <v>2016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4.0658177875247539</v>
      </c>
    </row>
    <row r="948" spans="1:7" x14ac:dyDescent="0.2">
      <c r="A948" s="11">
        <f>CURRENT_YEAR</f>
        <v>2016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11.0885939659766</v>
      </c>
    </row>
    <row r="949" spans="1:7" x14ac:dyDescent="0.2">
      <c r="A949" s="11">
        <f>CURRENT_YEAR</f>
        <v>2016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8.8708751727812807</v>
      </c>
    </row>
    <row r="950" spans="1:7" x14ac:dyDescent="0.2">
      <c r="A950" s="11">
        <f>CURRENT_YEAR</f>
        <v>2016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1.8480989943294333</v>
      </c>
    </row>
    <row r="951" spans="1:7" x14ac:dyDescent="0.2">
      <c r="A951" s="11">
        <f>CURRENT_YEAR</f>
        <v>2016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24.895588526898667</v>
      </c>
    </row>
    <row r="952" spans="1:7" x14ac:dyDescent="0.2">
      <c r="A952" s="11">
        <f>CURRENT_YEAR</f>
        <v>2016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4.4826079999999999</v>
      </c>
    </row>
    <row r="953" spans="1:7" x14ac:dyDescent="0.2">
      <c r="A953" s="11">
        <f>CURRENT_YEAR</f>
        <v>2016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2016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2016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2016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2.4815399683122088</v>
      </c>
    </row>
    <row r="959" spans="1:7" x14ac:dyDescent="0.2">
      <c r="A959" s="11">
        <f>CURRENT_YEAR</f>
        <v>2016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1.4524961720618921</v>
      </c>
    </row>
    <row r="960" spans="1:7" x14ac:dyDescent="0.2">
      <c r="A960" s="11">
        <f>CURRENT_YEAR</f>
        <v>2016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2.5220461992589986</v>
      </c>
    </row>
    <row r="961" spans="1:7" x14ac:dyDescent="0.2">
      <c r="A961" s="11">
        <f>CURRENT_YEAR</f>
        <v>2016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7725.636013747423</v>
      </c>
    </row>
    <row r="962" spans="1:7" x14ac:dyDescent="0.2">
      <c r="A962" s="11">
        <f>CURRENT_YEAR</f>
        <v>2016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1947.2151959416055</v>
      </c>
    </row>
    <row r="963" spans="1:7" x14ac:dyDescent="0.2">
      <c r="A963" s="11">
        <f>CURRENT_YEAR</f>
        <v>2016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5929.9717135438241</v>
      </c>
    </row>
    <row r="964" spans="1:7" x14ac:dyDescent="0.2">
      <c r="A964" s="11">
        <f>CURRENT_YEAR</f>
        <v>2016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564921.84025967505</v>
      </c>
    </row>
    <row r="965" spans="1:7" x14ac:dyDescent="0.2">
      <c r="A965" s="11">
        <f>CURRENT_YEAR</f>
        <v>2016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724587.00160800992</v>
      </c>
    </row>
    <row r="966" spans="1:7" x14ac:dyDescent="0.2">
      <c r="A966" s="11">
        <f>CURRENT_YEAR</f>
        <v>2016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1289508.8418676849</v>
      </c>
    </row>
    <row r="967" spans="1:7" x14ac:dyDescent="0.2">
      <c r="A967" s="11">
        <f>CURRENT_YEAR</f>
        <v>2016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155227.93</v>
      </c>
    </row>
    <row r="968" spans="1:7" x14ac:dyDescent="0.2">
      <c r="A968" s="11">
        <f>CURRENT_YEAR</f>
        <v>2016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8.30719601728687</v>
      </c>
    </row>
    <row r="969" spans="1:7" x14ac:dyDescent="0.2">
      <c r="A969" s="11">
        <f>CURRENT_YEAR</f>
        <v>2016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1.1519789092328274</v>
      </c>
    </row>
    <row r="970" spans="1:7" x14ac:dyDescent="0.2">
      <c r="A970" s="11">
        <f>CURRENT_YEAR</f>
        <v>2016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1.4280088701398008</v>
      </c>
    </row>
    <row r="971" spans="1:7" x14ac:dyDescent="0.2">
      <c r="A971" s="11">
        <f>CURRENT_YEAR</f>
        <v>2016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2018-04-19T19:30:01Z</dcterms:created>
  <dcterms:modified xsi:type="dcterms:W3CDTF">2018-04-19T20:00:06Z</dcterms:modified>
</cp:coreProperties>
</file>