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ndersm\Desktop\2016\"/>
    </mc:Choice>
  </mc:AlternateContent>
  <xr:revisionPtr revIDLastSave="0" documentId="8_{CA136CF1-9B1F-40D9-AFAE-DE42927929FA}" xr6:coauthVersionLast="28" xr6:coauthVersionMax="28" xr10:uidLastSave="{00000000-0000-0000-0000-000000000000}"/>
  <bookViews>
    <workbookView xWindow="0" yWindow="0" windowWidth="21570" windowHeight="9645" firstSheet="137" activeTab="147" xr2:uid="{6E6EE7A7-40D3-4E10-98BA-73E3F4C2AAB0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Q26" i="15" s="1"/>
  <c r="O25" i="15"/>
  <c r="Q25" i="15"/>
  <c r="O24" i="15"/>
  <c r="O23" i="15"/>
  <c r="Q23" i="15" s="1"/>
  <c r="O22" i="15"/>
  <c r="Q22" i="15"/>
  <c r="O21" i="15"/>
  <c r="Q21" i="15"/>
  <c r="O20" i="15"/>
  <c r="O19" i="15"/>
  <c r="Q19" i="15" s="1"/>
  <c r="O18" i="15"/>
  <c r="O17" i="15"/>
  <c r="K17" i="15"/>
  <c r="O16" i="15"/>
  <c r="K16" i="15"/>
  <c r="Q16" i="15"/>
  <c r="O15" i="15"/>
  <c r="Q15" i="15" s="1"/>
  <c r="K15" i="15"/>
  <c r="O14" i="15"/>
  <c r="K14" i="15"/>
  <c r="Q14" i="15"/>
  <c r="O13" i="15"/>
  <c r="K13" i="15"/>
  <c r="Q13" i="15"/>
  <c r="O12" i="15"/>
  <c r="K12" i="15"/>
  <c r="Q12" i="15"/>
  <c r="O11" i="15"/>
  <c r="Q11" i="15" s="1"/>
  <c r="K11" i="15"/>
  <c r="O10" i="15"/>
  <c r="Q10" i="15" s="1"/>
  <c r="K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Q34" i="16" s="1"/>
  <c r="K34" i="16"/>
  <c r="G33" i="16"/>
  <c r="O32" i="16"/>
  <c r="K32" i="16"/>
  <c r="Q32" i="16"/>
  <c r="O31" i="16"/>
  <c r="Q31" i="16" s="1"/>
  <c r="K31" i="16"/>
  <c r="G30" i="16"/>
  <c r="O29" i="16"/>
  <c r="O28" i="16"/>
  <c r="O27" i="16"/>
  <c r="Q27" i="16" s="1"/>
  <c r="K27" i="16"/>
  <c r="O26" i="16"/>
  <c r="Q26" i="16"/>
  <c r="O25" i="16"/>
  <c r="Q25" i="16"/>
  <c r="O24" i="16"/>
  <c r="Q24" i="16" s="1"/>
  <c r="O23" i="16"/>
  <c r="Q23" i="16" s="1"/>
  <c r="O22" i="16"/>
  <c r="Q22" i="16"/>
  <c r="O21" i="16"/>
  <c r="Q21" i="16"/>
  <c r="O20" i="16"/>
  <c r="O19" i="16"/>
  <c r="Q19" i="16" s="1"/>
  <c r="O18" i="16"/>
  <c r="O17" i="16"/>
  <c r="K17" i="16"/>
  <c r="O16" i="16"/>
  <c r="Q16" i="16" s="1"/>
  <c r="K16" i="16"/>
  <c r="O15" i="16"/>
  <c r="Q15" i="16" s="1"/>
  <c r="K15" i="16"/>
  <c r="O14" i="16"/>
  <c r="K14" i="16"/>
  <c r="Q14" i="16"/>
  <c r="O13" i="16"/>
  <c r="K13" i="16"/>
  <c r="Q13" i="16"/>
  <c r="O12" i="16"/>
  <c r="Q12" i="16" s="1"/>
  <c r="K12" i="16"/>
  <c r="O11" i="16"/>
  <c r="Q11" i="16" s="1"/>
  <c r="K11" i="16"/>
  <c r="O10" i="16"/>
  <c r="K10" i="16"/>
  <c r="Q10" i="16"/>
  <c r="O9" i="16"/>
  <c r="K9" i="16"/>
  <c r="Q9" i="16"/>
  <c r="O8" i="16"/>
  <c r="Q8" i="16" s="1"/>
  <c r="K8" i="16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Q32" i="17" s="1"/>
  <c r="K32" i="17"/>
  <c r="O31" i="17"/>
  <c r="Q31" i="17" s="1"/>
  <c r="K31" i="17"/>
  <c r="G30" i="17"/>
  <c r="O29" i="17"/>
  <c r="O28" i="17"/>
  <c r="O27" i="17"/>
  <c r="K27" i="17"/>
  <c r="Q27" i="17"/>
  <c r="O26" i="17"/>
  <c r="Q26" i="17"/>
  <c r="O25" i="17"/>
  <c r="Q25" i="17" s="1"/>
  <c r="O24" i="17"/>
  <c r="Q24" i="17" s="1"/>
  <c r="O23" i="17"/>
  <c r="Q23" i="17"/>
  <c r="O22" i="17"/>
  <c r="Q22" i="17"/>
  <c r="O21" i="17"/>
  <c r="Q21" i="17" s="1"/>
  <c r="O20" i="17"/>
  <c r="O19" i="17"/>
  <c r="Q19" i="17"/>
  <c r="O18" i="17"/>
  <c r="O17" i="17"/>
  <c r="K17" i="17"/>
  <c r="O16" i="17"/>
  <c r="Q16" i="17" s="1"/>
  <c r="K16" i="17"/>
  <c r="O15" i="17"/>
  <c r="K15" i="17"/>
  <c r="Q15" i="17"/>
  <c r="O14" i="17"/>
  <c r="K14" i="17"/>
  <c r="Q14" i="17"/>
  <c r="O13" i="17"/>
  <c r="Q13" i="17" s="1"/>
  <c r="K13" i="17"/>
  <c r="O12" i="17"/>
  <c r="Q12" i="17" s="1"/>
  <c r="K12" i="17"/>
  <c r="O11" i="17"/>
  <c r="K11" i="17"/>
  <c r="Q11" i="17"/>
  <c r="O10" i="17"/>
  <c r="K10" i="17"/>
  <c r="Q10" i="17"/>
  <c r="O9" i="17"/>
  <c r="Q9" i="17" s="1"/>
  <c r="K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K34" i="18"/>
  <c r="S34" i="18"/>
  <c r="M32" i="8" s="1"/>
  <c r="Q34" i="18"/>
  <c r="G33" i="18"/>
  <c r="O32" i="18"/>
  <c r="Q32" i="18" s="1"/>
  <c r="S32" i="18" s="1"/>
  <c r="K32" i="18"/>
  <c r="O31" i="18"/>
  <c r="K31" i="18"/>
  <c r="S31" i="18"/>
  <c r="S33" i="18" s="1"/>
  <c r="I32" i="8" s="1"/>
  <c r="Q31" i="18"/>
  <c r="G30" i="18"/>
  <c r="O29" i="18"/>
  <c r="O28" i="18"/>
  <c r="O27" i="18"/>
  <c r="K27" i="18"/>
  <c r="Q27" i="18"/>
  <c r="S27" i="18" s="1"/>
  <c r="O26" i="18"/>
  <c r="Q26" i="18" s="1"/>
  <c r="S26" i="18" s="1"/>
  <c r="O25" i="18"/>
  <c r="Q25" i="18" s="1"/>
  <c r="S25" i="18" s="1"/>
  <c r="O24" i="18"/>
  <c r="S24" i="18"/>
  <c r="Q24" i="18"/>
  <c r="O23" i="18"/>
  <c r="Q23" i="18"/>
  <c r="S23" i="18" s="1"/>
  <c r="O22" i="18"/>
  <c r="Q22" i="18" s="1"/>
  <c r="S22" i="18" s="1"/>
  <c r="O21" i="18"/>
  <c r="Q21" i="18" s="1"/>
  <c r="S21" i="18" s="1"/>
  <c r="O20" i="18"/>
  <c r="O19" i="18"/>
  <c r="Q19" i="18"/>
  <c r="S19" i="18" s="1"/>
  <c r="O18" i="18"/>
  <c r="O17" i="18"/>
  <c r="K17" i="18"/>
  <c r="O16" i="18"/>
  <c r="K16" i="18"/>
  <c r="S16" i="18"/>
  <c r="Q16" i="18"/>
  <c r="O15" i="18"/>
  <c r="K15" i="18"/>
  <c r="Q15" i="18"/>
  <c r="S15" i="18" s="1"/>
  <c r="O14" i="18"/>
  <c r="Q14" i="18" s="1"/>
  <c r="S14" i="18" s="1"/>
  <c r="K14" i="18"/>
  <c r="O13" i="18"/>
  <c r="Q13" i="18" s="1"/>
  <c r="S13" i="18" s="1"/>
  <c r="K13" i="18"/>
  <c r="O12" i="18"/>
  <c r="K12" i="18"/>
  <c r="S12" i="18"/>
  <c r="Q12" i="18"/>
  <c r="O11" i="18"/>
  <c r="K11" i="18"/>
  <c r="Q11" i="18"/>
  <c r="S11" i="18" s="1"/>
  <c r="O10" i="18"/>
  <c r="Q10" i="18" s="1"/>
  <c r="S10" i="18" s="1"/>
  <c r="K10" i="18"/>
  <c r="O9" i="18"/>
  <c r="Q9" i="18" s="1"/>
  <c r="S9" i="18" s="1"/>
  <c r="K9" i="18"/>
  <c r="O8" i="18"/>
  <c r="K8" i="18"/>
  <c r="S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Q30" i="21" s="1"/>
  <c r="K30" i="21"/>
  <c r="O29" i="21"/>
  <c r="Q29" i="21" s="1"/>
  <c r="K29" i="21"/>
  <c r="G28" i="21"/>
  <c r="O27" i="21"/>
  <c r="O26" i="21"/>
  <c r="O25" i="21"/>
  <c r="K25" i="21"/>
  <c r="Q25" i="21"/>
  <c r="O24" i="21"/>
  <c r="Q24" i="21"/>
  <c r="O23" i="21"/>
  <c r="Q23" i="21" s="1"/>
  <c r="O22" i="21"/>
  <c r="Q22" i="21" s="1"/>
  <c r="O21" i="21"/>
  <c r="Q21" i="21"/>
  <c r="O20" i="21"/>
  <c r="Q20" i="21"/>
  <c r="O19" i="21"/>
  <c r="Q19" i="21" s="1"/>
  <c r="O18" i="21"/>
  <c r="O17" i="21"/>
  <c r="Q17" i="21"/>
  <c r="O16" i="21"/>
  <c r="O15" i="21"/>
  <c r="K15" i="21"/>
  <c r="O14" i="21"/>
  <c r="Q14" i="21" s="1"/>
  <c r="K14" i="21"/>
  <c r="O13" i="21"/>
  <c r="K13" i="21"/>
  <c r="Q13" i="21"/>
  <c r="O12" i="21"/>
  <c r="K12" i="21"/>
  <c r="Q12" i="21"/>
  <c r="O11" i="21"/>
  <c r="Q11" i="21" s="1"/>
  <c r="K11" i="21"/>
  <c r="O10" i="21"/>
  <c r="Q10" i="21" s="1"/>
  <c r="K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S47" i="26"/>
  <c r="Q47" i="26"/>
  <c r="O46" i="26"/>
  <c r="K46" i="26"/>
  <c r="Q46" i="26"/>
  <c r="S46" i="26" s="1"/>
  <c r="O45" i="26"/>
  <c r="K45" i="26"/>
  <c r="Q45" i="26"/>
  <c r="S45" i="26" s="1"/>
  <c r="O44" i="26"/>
  <c r="K44" i="26"/>
  <c r="Q44" i="26"/>
  <c r="S44" i="26" s="1"/>
  <c r="S50" i="26" s="1"/>
  <c r="G43" i="26"/>
  <c r="O42" i="26"/>
  <c r="K42" i="26"/>
  <c r="Q42" i="26"/>
  <c r="S42" i="26" s="1"/>
  <c r="O41" i="26"/>
  <c r="K41" i="26"/>
  <c r="Q41" i="26"/>
  <c r="S41" i="26" s="1"/>
  <c r="O40" i="26"/>
  <c r="S40" i="26"/>
  <c r="Q40" i="26"/>
  <c r="O39" i="26"/>
  <c r="Q39" i="26"/>
  <c r="S39" i="26" s="1"/>
  <c r="O38" i="26"/>
  <c r="Q38" i="26"/>
  <c r="S38" i="26" s="1"/>
  <c r="O37" i="26"/>
  <c r="Q37" i="26"/>
  <c r="S37" i="26" s="1"/>
  <c r="O36" i="26"/>
  <c r="S36" i="26"/>
  <c r="Q36" i="26"/>
  <c r="O35" i="26"/>
  <c r="Q35" i="26"/>
  <c r="S35" i="26" s="1"/>
  <c r="O34" i="26"/>
  <c r="Q34" i="26"/>
  <c r="S34" i="26" s="1"/>
  <c r="O33" i="26"/>
  <c r="Q33" i="26"/>
  <c r="S33" i="26" s="1"/>
  <c r="O32" i="26"/>
  <c r="K32" i="26"/>
  <c r="S32" i="26"/>
  <c r="Q32" i="26"/>
  <c r="O31" i="26"/>
  <c r="Q31" i="26"/>
  <c r="S31" i="26" s="1"/>
  <c r="O30" i="26"/>
  <c r="Q30" i="26"/>
  <c r="S30" i="26" s="1"/>
  <c r="O29" i="26"/>
  <c r="Q29" i="26"/>
  <c r="S29" i="26" s="1"/>
  <c r="O28" i="26"/>
  <c r="K28" i="26"/>
  <c r="S28" i="26"/>
  <c r="Q28" i="26"/>
  <c r="O27" i="26"/>
  <c r="Q27" i="26"/>
  <c r="S27" i="26" s="1"/>
  <c r="O26" i="26"/>
  <c r="Q26" i="26"/>
  <c r="S26" i="26" s="1"/>
  <c r="O25" i="26"/>
  <c r="Q25" i="26"/>
  <c r="S25" i="26" s="1"/>
  <c r="O24" i="26"/>
  <c r="S24" i="26"/>
  <c r="Q24" i="26"/>
  <c r="O23" i="26"/>
  <c r="Q23" i="26"/>
  <c r="S23" i="26" s="1"/>
  <c r="O22" i="26"/>
  <c r="Q22" i="26"/>
  <c r="S22" i="26" s="1"/>
  <c r="O21" i="26"/>
  <c r="Q21" i="26"/>
  <c r="S21" i="26" s="1"/>
  <c r="O20" i="26"/>
  <c r="S20" i="26"/>
  <c r="Q20" i="26"/>
  <c r="O19" i="26"/>
  <c r="Q19" i="26"/>
  <c r="S19" i="26" s="1"/>
  <c r="O18" i="26"/>
  <c r="Q18" i="26"/>
  <c r="S18" i="26" s="1"/>
  <c r="O17" i="26"/>
  <c r="Q17" i="26"/>
  <c r="S17" i="26" s="1"/>
  <c r="O16" i="26"/>
  <c r="K16" i="26"/>
  <c r="S16" i="26"/>
  <c r="Q16" i="26"/>
  <c r="O15" i="26"/>
  <c r="K15" i="26"/>
  <c r="Q15" i="26"/>
  <c r="S15" i="26" s="1"/>
  <c r="O14" i="26"/>
  <c r="K14" i="26"/>
  <c r="Q14" i="26"/>
  <c r="S14" i="26" s="1"/>
  <c r="O13" i="26"/>
  <c r="K13" i="26"/>
  <c r="Q13" i="26"/>
  <c r="S13" i="26" s="1"/>
  <c r="O12" i="26"/>
  <c r="K12" i="26"/>
  <c r="S12" i="26"/>
  <c r="Q12" i="26"/>
  <c r="O11" i="26"/>
  <c r="K11" i="26"/>
  <c r="Q11" i="26"/>
  <c r="S11" i="26" s="1"/>
  <c r="O10" i="26"/>
  <c r="K10" i="26"/>
  <c r="Q10" i="26"/>
  <c r="S10" i="26" s="1"/>
  <c r="O9" i="26"/>
  <c r="K9" i="26"/>
  <c r="Q9" i="26"/>
  <c r="S9" i="26" s="1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S53" i="27" s="1"/>
  <c r="M31" i="8" s="1"/>
  <c r="G50" i="27"/>
  <c r="O49" i="27"/>
  <c r="K49" i="27"/>
  <c r="Q49" i="27"/>
  <c r="S49" i="27" s="1"/>
  <c r="O48" i="27"/>
  <c r="K48" i="27"/>
  <c r="Q48" i="27"/>
  <c r="S48" i="27" s="1"/>
  <c r="O47" i="27"/>
  <c r="Q47" i="27" s="1"/>
  <c r="S47" i="27" s="1"/>
  <c r="K47" i="27"/>
  <c r="O46" i="27"/>
  <c r="Q46" i="27" s="1"/>
  <c r="S46" i="27" s="1"/>
  <c r="K46" i="27"/>
  <c r="O45" i="27"/>
  <c r="K45" i="27"/>
  <c r="Q45" i="27"/>
  <c r="S45" i="27" s="1"/>
  <c r="O44" i="27"/>
  <c r="K44" i="27"/>
  <c r="Q44" i="27"/>
  <c r="S44" i="27" s="1"/>
  <c r="G43" i="27"/>
  <c r="O42" i="27"/>
  <c r="K42" i="27"/>
  <c r="O41" i="27"/>
  <c r="K41" i="27"/>
  <c r="Q41" i="27"/>
  <c r="S41" i="27" s="1"/>
  <c r="O40" i="27"/>
  <c r="Q40" i="27" s="1"/>
  <c r="S40" i="27" s="1"/>
  <c r="O39" i="27"/>
  <c r="O38" i="27"/>
  <c r="Q38" i="27"/>
  <c r="S38" i="27" s="1"/>
  <c r="O37" i="27"/>
  <c r="Q37" i="27"/>
  <c r="S37" i="27" s="1"/>
  <c r="O36" i="27"/>
  <c r="Q36" i="27" s="1"/>
  <c r="S36" i="27" s="1"/>
  <c r="O35" i="27"/>
  <c r="O34" i="27"/>
  <c r="O33" i="27"/>
  <c r="Q33" i="27"/>
  <c r="S33" i="27" s="1"/>
  <c r="O32" i="27"/>
  <c r="K32" i="27"/>
  <c r="O31" i="27"/>
  <c r="O30" i="27"/>
  <c r="O29" i="27"/>
  <c r="O28" i="27"/>
  <c r="Q28" i="27" s="1"/>
  <c r="S28" i="27" s="1"/>
  <c r="K28" i="27"/>
  <c r="O27" i="27"/>
  <c r="O26" i="27"/>
  <c r="Q26" i="27"/>
  <c r="S26" i="27" s="1"/>
  <c r="O25" i="27"/>
  <c r="Q25" i="27"/>
  <c r="S25" i="27" s="1"/>
  <c r="O24" i="27"/>
  <c r="Q24" i="27" s="1"/>
  <c r="S24" i="27" s="1"/>
  <c r="O23" i="27"/>
  <c r="O22" i="27"/>
  <c r="Q22" i="27"/>
  <c r="S22" i="27" s="1"/>
  <c r="O21" i="27"/>
  <c r="O20" i="27"/>
  <c r="O19" i="27"/>
  <c r="O18" i="27"/>
  <c r="O17" i="27"/>
  <c r="O16" i="27"/>
  <c r="K16" i="27"/>
  <c r="O15" i="27"/>
  <c r="Q15" i="27" s="1"/>
  <c r="S15" i="27" s="1"/>
  <c r="K15" i="27"/>
  <c r="O14" i="27"/>
  <c r="K14" i="27"/>
  <c r="Q14" i="27"/>
  <c r="S14" i="27" s="1"/>
  <c r="O13" i="27"/>
  <c r="K13" i="27"/>
  <c r="Q13" i="27"/>
  <c r="S13" i="27" s="1"/>
  <c r="O12" i="27"/>
  <c r="Q12" i="27" s="1"/>
  <c r="S12" i="27" s="1"/>
  <c r="K12" i="27"/>
  <c r="O11" i="27"/>
  <c r="Q11" i="27" s="1"/>
  <c r="S11" i="27" s="1"/>
  <c r="K11" i="27"/>
  <c r="O10" i="27"/>
  <c r="K10" i="27"/>
  <c r="Q10" i="27"/>
  <c r="S10" i="27" s="1"/>
  <c r="O9" i="27"/>
  <c r="K9" i="27"/>
  <c r="Q9" i="27"/>
  <c r="S9" i="27" s="1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G48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G48" i="32" s="1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S26" i="48"/>
  <c r="O26" i="48"/>
  <c r="U26" i="48" s="1"/>
  <c r="W26" i="48" s="1"/>
  <c r="AG26" i="48"/>
  <c r="AK26" i="48" s="1"/>
  <c r="AM26" i="48" s="1"/>
  <c r="Y26" i="48"/>
  <c r="S25" i="48"/>
  <c r="O25" i="48"/>
  <c r="U25" i="48" s="1"/>
  <c r="W25" i="48" s="1"/>
  <c r="AG25" i="48"/>
  <c r="AK25" i="48" s="1"/>
  <c r="AM25" i="48" s="1"/>
  <c r="Y25" i="48"/>
  <c r="S24" i="48"/>
  <c r="O24" i="48"/>
  <c r="U24" i="48" s="1"/>
  <c r="W24" i="48" s="1"/>
  <c r="AG24" i="48"/>
  <c r="AK24" i="48" s="1"/>
  <c r="AM24" i="48" s="1"/>
  <c r="Y24" i="48"/>
  <c r="S23" i="48"/>
  <c r="O23" i="48"/>
  <c r="U23" i="48" s="1"/>
  <c r="W23" i="48" s="1"/>
  <c r="AG23" i="48"/>
  <c r="AK23" i="48" s="1"/>
  <c r="AM23" i="48" s="1"/>
  <c r="Y23" i="48"/>
  <c r="U22" i="48"/>
  <c r="S22" i="48"/>
  <c r="O22" i="48"/>
  <c r="AG22" i="48"/>
  <c r="AK22" i="48" s="1"/>
  <c r="AM22" i="48" s="1"/>
  <c r="Y22" i="48"/>
  <c r="W22" i="48"/>
  <c r="U21" i="48"/>
  <c r="S21" i="48"/>
  <c r="O21" i="48"/>
  <c r="AG21" i="48"/>
  <c r="AK21" i="48" s="1"/>
  <c r="AM21" i="48" s="1"/>
  <c r="Y21" i="48"/>
  <c r="W21" i="48"/>
  <c r="U20" i="48"/>
  <c r="S20" i="48"/>
  <c r="O20" i="48"/>
  <c r="AG20" i="48"/>
  <c r="AK20" i="48" s="1"/>
  <c r="AM20" i="48" s="1"/>
  <c r="Y20" i="48"/>
  <c r="W20" i="48"/>
  <c r="U19" i="48"/>
  <c r="S19" i="48"/>
  <c r="O19" i="48"/>
  <c r="AG19" i="48"/>
  <c r="AK19" i="48" s="1"/>
  <c r="AM19" i="48" s="1"/>
  <c r="Y19" i="48"/>
  <c r="W19" i="48"/>
  <c r="U18" i="48"/>
  <c r="S18" i="48"/>
  <c r="O18" i="48"/>
  <c r="AG18" i="48"/>
  <c r="AK18" i="48" s="1"/>
  <c r="AM18" i="48" s="1"/>
  <c r="Y18" i="48"/>
  <c r="W18" i="48"/>
  <c r="U17" i="48"/>
  <c r="S17" i="48"/>
  <c r="O17" i="48"/>
  <c r="AG17" i="48"/>
  <c r="AK17" i="48" s="1"/>
  <c r="AM17" i="48" s="1"/>
  <c r="Y17" i="48"/>
  <c r="W17" i="48"/>
  <c r="U16" i="48"/>
  <c r="S16" i="48"/>
  <c r="O16" i="48"/>
  <c r="AG16" i="48"/>
  <c r="AK16" i="48" s="1"/>
  <c r="AM16" i="48" s="1"/>
  <c r="Y16" i="48"/>
  <c r="W16" i="48"/>
  <c r="U15" i="48"/>
  <c r="S15" i="48"/>
  <c r="O15" i="48"/>
  <c r="AG15" i="48"/>
  <c r="AK15" i="48" s="1"/>
  <c r="AM15" i="48" s="1"/>
  <c r="Y15" i="48"/>
  <c r="W15" i="48"/>
  <c r="U14" i="48"/>
  <c r="S14" i="48"/>
  <c r="O14" i="48"/>
  <c r="AG14" i="48"/>
  <c r="AK14" i="48" s="1"/>
  <c r="AM14" i="48" s="1"/>
  <c r="Y14" i="48"/>
  <c r="W14" i="48"/>
  <c r="AC13" i="48"/>
  <c r="AE13" i="48" s="1"/>
  <c r="U13" i="48"/>
  <c r="S13" i="48"/>
  <c r="O13" i="48"/>
  <c r="AG13" i="48"/>
  <c r="Y13" i="48"/>
  <c r="W13" i="48"/>
  <c r="AC12" i="48"/>
  <c r="AE12" i="48" s="1"/>
  <c r="U12" i="48"/>
  <c r="S12" i="48"/>
  <c r="O12" i="48"/>
  <c r="AG12" i="48"/>
  <c r="Y12" i="48"/>
  <c r="W12" i="48"/>
  <c r="AC11" i="48"/>
  <c r="AE11" i="48" s="1"/>
  <c r="U11" i="48"/>
  <c r="S11" i="48"/>
  <c r="O11" i="48"/>
  <c r="AG11" i="48"/>
  <c r="Y11" i="48"/>
  <c r="W11" i="48"/>
  <c r="AC10" i="48"/>
  <c r="AE10" i="48" s="1"/>
  <c r="U10" i="48"/>
  <c r="S10" i="48"/>
  <c r="O10" i="48"/>
  <c r="AG10" i="48"/>
  <c r="Y10" i="48"/>
  <c r="W10" i="48"/>
  <c r="AC9" i="48"/>
  <c r="AE9" i="48" s="1"/>
  <c r="U9" i="48"/>
  <c r="S9" i="48"/>
  <c r="O9" i="48"/>
  <c r="AG9" i="48"/>
  <c r="Y9" i="48"/>
  <c r="W9" i="48"/>
  <c r="AC8" i="48"/>
  <c r="AE8" i="48" s="1"/>
  <c r="U8" i="48"/>
  <c r="S8" i="48"/>
  <c r="O8" i="48"/>
  <c r="AG8" i="48"/>
  <c r="Y8" i="48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BC31" i="51"/>
  <c r="M18" i="8" s="1"/>
  <c r="S30" i="51"/>
  <c r="K30" i="51"/>
  <c r="BS30" i="51"/>
  <c r="BQ30" i="51"/>
  <c r="BM30" i="51"/>
  <c r="BK30" i="51"/>
  <c r="BI30" i="51"/>
  <c r="BE30" i="51"/>
  <c r="BC30" i="51"/>
  <c r="BA30" i="51"/>
  <c r="AW30" i="51"/>
  <c r="AS30" i="51"/>
  <c r="AO30" i="51"/>
  <c r="AM30" i="51"/>
  <c r="AK30" i="51"/>
  <c r="AG30" i="51"/>
  <c r="AC30" i="51"/>
  <c r="AE30" i="51" s="1"/>
  <c r="Y30" i="51"/>
  <c r="W30" i="51"/>
  <c r="U30" i="51"/>
  <c r="O30" i="51"/>
  <c r="S29" i="51"/>
  <c r="K29" i="51"/>
  <c r="BI29" i="51"/>
  <c r="BK29" i="51" s="1"/>
  <c r="BE29" i="51"/>
  <c r="BC29" i="51"/>
  <c r="BA29" i="51"/>
  <c r="AW29" i="5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BC28" i="51"/>
  <c r="BA28" i="51"/>
  <c r="AW28" i="51"/>
  <c r="AS28" i="51"/>
  <c r="AU28" i="51" s="1"/>
  <c r="AO28" i="51"/>
  <c r="AC28" i="51"/>
  <c r="AE28" i="51" s="1"/>
  <c r="Y28" i="51"/>
  <c r="S27" i="51"/>
  <c r="K27" i="51"/>
  <c r="BS27" i="51"/>
  <c r="BQ27" i="51"/>
  <c r="BM27" i="51"/>
  <c r="BI27" i="51"/>
  <c r="BK27" i="51" s="1"/>
  <c r="BE27" i="51"/>
  <c r="BC27" i="51"/>
  <c r="BA27" i="51"/>
  <c r="AW27" i="51"/>
  <c r="AS27" i="51"/>
  <c r="AO27" i="51"/>
  <c r="AM27" i="51"/>
  <c r="AK27" i="51"/>
  <c r="AG27" i="51"/>
  <c r="AC27" i="51"/>
  <c r="AE27" i="51" s="1"/>
  <c r="Y27" i="51"/>
  <c r="W27" i="51"/>
  <c r="U27" i="51"/>
  <c r="O27" i="51"/>
  <c r="S26" i="51"/>
  <c r="K26" i="51"/>
  <c r="BI26" i="51"/>
  <c r="BK26" i="51" s="1"/>
  <c r="BE26" i="51"/>
  <c r="BC26" i="51"/>
  <c r="BA26" i="51"/>
  <c r="AW26" i="51"/>
  <c r="AS26" i="51"/>
  <c r="AU26" i="51" s="1"/>
  <c r="AO26" i="51"/>
  <c r="AC26" i="51"/>
  <c r="AE26" i="51" s="1"/>
  <c r="Y26" i="51"/>
  <c r="S25" i="51"/>
  <c r="K25" i="51"/>
  <c r="BI25" i="51"/>
  <c r="BK25" i="51" s="1"/>
  <c r="BE25" i="51"/>
  <c r="BC25" i="51"/>
  <c r="BA25" i="51"/>
  <c r="AW25" i="51"/>
  <c r="AS25" i="51"/>
  <c r="AU25" i="51" s="1"/>
  <c r="AO25" i="51"/>
  <c r="AC25" i="51"/>
  <c r="AE25" i="51" s="1"/>
  <c r="Y25" i="51"/>
  <c r="G24" i="51"/>
  <c r="S23" i="51"/>
  <c r="K23" i="51"/>
  <c r="BQ23" i="51"/>
  <c r="BS23" i="51" s="1"/>
  <c r="BM23" i="51"/>
  <c r="BI23" i="51"/>
  <c r="BK23" i="51" s="1"/>
  <c r="BE23" i="51"/>
  <c r="BA23" i="51"/>
  <c r="BC23" i="51" s="1"/>
  <c r="AW23" i="51"/>
  <c r="AS23" i="51"/>
  <c r="AO23" i="51"/>
  <c r="AK23" i="51"/>
  <c r="AM23" i="51" s="1"/>
  <c r="AG23" i="51"/>
  <c r="AC23" i="51"/>
  <c r="AE23" i="51" s="1"/>
  <c r="Y23" i="51"/>
  <c r="U23" i="51"/>
  <c r="W23" i="51" s="1"/>
  <c r="O23" i="51"/>
  <c r="S22" i="51"/>
  <c r="K22" i="51"/>
  <c r="BQ22" i="51"/>
  <c r="BS22" i="51" s="1"/>
  <c r="BM22" i="51"/>
  <c r="BI22" i="51"/>
  <c r="BK22" i="51" s="1"/>
  <c r="BE22" i="51"/>
  <c r="BA22" i="51"/>
  <c r="BC22" i="51" s="1"/>
  <c r="AW22" i="51"/>
  <c r="AS22" i="51"/>
  <c r="AO22" i="51"/>
  <c r="AK22" i="51"/>
  <c r="AM22" i="51" s="1"/>
  <c r="AG22" i="51"/>
  <c r="AC22" i="51"/>
  <c r="AE22" i="51" s="1"/>
  <c r="Y22" i="51"/>
  <c r="U22" i="51"/>
  <c r="W22" i="51" s="1"/>
  <c r="O22" i="5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BA20" i="51"/>
  <c r="BC20" i="51" s="1"/>
  <c r="AW20" i="51"/>
  <c r="AS20" i="51"/>
  <c r="AU20" i="51" s="1"/>
  <c r="AO20" i="51"/>
  <c r="AC20" i="51"/>
  <c r="AE20" i="51" s="1"/>
  <c r="Y20" i="51"/>
  <c r="S19" i="51"/>
  <c r="K19" i="51"/>
  <c r="BQ19" i="51"/>
  <c r="BS19" i="51" s="1"/>
  <c r="BM19" i="51"/>
  <c r="BI19" i="51"/>
  <c r="BK19" i="51" s="1"/>
  <c r="BE19" i="51"/>
  <c r="BA19" i="51"/>
  <c r="BC19" i="51" s="1"/>
  <c r="AW19" i="51"/>
  <c r="AS19" i="51"/>
  <c r="AO19" i="51"/>
  <c r="AK19" i="51"/>
  <c r="AM19" i="51" s="1"/>
  <c r="AG19" i="51"/>
  <c r="AC19" i="51"/>
  <c r="AE19" i="51" s="1"/>
  <c r="Y19" i="51"/>
  <c r="U19" i="51"/>
  <c r="W19" i="51" s="1"/>
  <c r="O19" i="51"/>
  <c r="S18" i="51"/>
  <c r="K18" i="51"/>
  <c r="BQ18" i="51"/>
  <c r="BS18" i="51" s="1"/>
  <c r="BM18" i="5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AC18" i="51"/>
  <c r="AE18" i="51" s="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S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E8" i="51"/>
  <c r="BA8" i="51"/>
  <c r="BC8" i="51" s="1"/>
  <c r="AW8" i="5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Y97" i="52"/>
  <c r="BA97" i="52" s="1"/>
  <c r="AU97" i="52"/>
  <c r="AA97" i="52"/>
  <c r="AE97" i="52" s="1"/>
  <c r="AG97" i="52" s="1"/>
  <c r="S96" i="52"/>
  <c r="BS96" i="52"/>
  <c r="BU96" i="52" s="1"/>
  <c r="BO96" i="52"/>
  <c r="BK96" i="52"/>
  <c r="BE96" i="52"/>
  <c r="BI96" i="52" s="1"/>
  <c r="AU96" i="52"/>
  <c r="AY96" i="52" s="1"/>
  <c r="BA96" i="52" s="1"/>
  <c r="AE96" i="52"/>
  <c r="AG96" i="52" s="1"/>
  <c r="AA96" i="52"/>
  <c r="S95" i="52"/>
  <c r="BS95" i="52"/>
  <c r="BU95" i="52" s="1"/>
  <c r="BO95" i="52"/>
  <c r="BI95" i="52"/>
  <c r="BK95" i="52" s="1"/>
  <c r="BE95" i="52"/>
  <c r="AU95" i="52"/>
  <c r="AY95" i="52" s="1"/>
  <c r="BA95" i="52" s="1"/>
  <c r="AE95" i="52"/>
  <c r="AG95" i="52" s="1"/>
  <c r="AA95" i="52"/>
  <c r="S94" i="52"/>
  <c r="BO94" i="52"/>
  <c r="BS94" i="52" s="1"/>
  <c r="BU94" i="52" s="1"/>
  <c r="BK94" i="52"/>
  <c r="BI94" i="52"/>
  <c r="BE94" i="52"/>
  <c r="AY94" i="52"/>
  <c r="BA94" i="52" s="1"/>
  <c r="AU94" i="52"/>
  <c r="AA94" i="52"/>
  <c r="AE94" i="52" s="1"/>
  <c r="AG94" i="52" s="1"/>
  <c r="S93" i="52"/>
  <c r="BU93" i="52"/>
  <c r="BO93" i="52"/>
  <c r="BS93" i="52" s="1"/>
  <c r="BE93" i="52"/>
  <c r="BI93" i="52" s="1"/>
  <c r="BK93" i="52" s="1"/>
  <c r="AY93" i="52"/>
  <c r="BA93" i="52" s="1"/>
  <c r="AU93" i="52"/>
  <c r="AG93" i="52"/>
  <c r="AA93" i="52"/>
  <c r="AE93" i="52" s="1"/>
  <c r="S92" i="52"/>
  <c r="BS92" i="52"/>
  <c r="BU92" i="52" s="1"/>
  <c r="BO92" i="52"/>
  <c r="BE92" i="52"/>
  <c r="BI92" i="52" s="1"/>
  <c r="BK92" i="52" s="1"/>
  <c r="AU92" i="52"/>
  <c r="AY92" i="52" s="1"/>
  <c r="BA92" i="52" s="1"/>
  <c r="AE92" i="52"/>
  <c r="AG92" i="52" s="1"/>
  <c r="AA92" i="52"/>
  <c r="S91" i="52"/>
  <c r="BU91" i="52"/>
  <c r="BS91" i="52"/>
  <c r="BO91" i="52"/>
  <c r="BI91" i="52"/>
  <c r="BK91" i="52" s="1"/>
  <c r="BE91" i="52"/>
  <c r="BA91" i="52"/>
  <c r="AU91" i="52"/>
  <c r="AY91" i="52" s="1"/>
  <c r="AE91" i="52"/>
  <c r="AG91" i="52" s="1"/>
  <c r="AA91" i="52"/>
  <c r="S90" i="52"/>
  <c r="BO90" i="52"/>
  <c r="BS90" i="52" s="1"/>
  <c r="BU90" i="52" s="1"/>
  <c r="BI90" i="52"/>
  <c r="BK90" i="52" s="1"/>
  <c r="BE90" i="52"/>
  <c r="AY90" i="52"/>
  <c r="BA90" i="52" s="1"/>
  <c r="AU90" i="52"/>
  <c r="AA90" i="52"/>
  <c r="AE90" i="52" s="1"/>
  <c r="AG90" i="52" s="1"/>
  <c r="S89" i="52"/>
  <c r="BU89" i="52"/>
  <c r="BO89" i="52"/>
  <c r="BS89" i="52" s="1"/>
  <c r="BE89" i="52"/>
  <c r="BI89" i="52" s="1"/>
  <c r="BK89" i="52" s="1"/>
  <c r="BA89" i="52"/>
  <c r="AY89" i="52"/>
  <c r="AU89" i="52"/>
  <c r="AA89" i="52"/>
  <c r="AE89" i="52" s="1"/>
  <c r="AG89" i="52" s="1"/>
  <c r="S88" i="52"/>
  <c r="BS88" i="52"/>
  <c r="BU88" i="52" s="1"/>
  <c r="BO88" i="52"/>
  <c r="BE88" i="52"/>
  <c r="BI88" i="52" s="1"/>
  <c r="BK88" i="52" s="1"/>
  <c r="AU88" i="52"/>
  <c r="AY88" i="52" s="1"/>
  <c r="BA88" i="52" s="1"/>
  <c r="AE88" i="52"/>
  <c r="AG88" i="52" s="1"/>
  <c r="AA88" i="52"/>
  <c r="S87" i="52"/>
  <c r="BS87" i="52"/>
  <c r="BU87" i="52" s="1"/>
  <c r="BO87" i="52"/>
  <c r="BI87" i="52"/>
  <c r="BK87" i="52" s="1"/>
  <c r="BE87" i="52"/>
  <c r="AU87" i="52"/>
  <c r="AY87" i="52" s="1"/>
  <c r="BA87" i="52" s="1"/>
  <c r="AG87" i="52"/>
  <c r="AE87" i="52"/>
  <c r="AA87" i="52"/>
  <c r="S86" i="52"/>
  <c r="BO86" i="52"/>
  <c r="BS86" i="52" s="1"/>
  <c r="BU86" i="52" s="1"/>
  <c r="BK86" i="52"/>
  <c r="BI86" i="52"/>
  <c r="BE86" i="52"/>
  <c r="AY86" i="52"/>
  <c r="BA86" i="52" s="1"/>
  <c r="AU86" i="52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S84" i="52"/>
  <c r="BU84" i="52" s="1"/>
  <c r="BO84" i="52"/>
  <c r="AA84" i="52"/>
  <c r="AE84" i="52" s="1"/>
  <c r="AG84" i="52" s="1"/>
  <c r="S83" i="52"/>
  <c r="BS83" i="52"/>
  <c r="BU83" i="52" s="1"/>
  <c r="BO83" i="52"/>
  <c r="AE83" i="52"/>
  <c r="AG83" i="52" s="1"/>
  <c r="AA83" i="52"/>
  <c r="S82" i="52"/>
  <c r="BO82" i="52"/>
  <c r="BS82" i="52" s="1"/>
  <c r="BU82" i="52" s="1"/>
  <c r="AE82" i="52"/>
  <c r="AG82" i="52" s="1"/>
  <c r="AA82" i="52"/>
  <c r="S81" i="52"/>
  <c r="BO81" i="52"/>
  <c r="BS81" i="52" s="1"/>
  <c r="BU81" i="52" s="1"/>
  <c r="AG81" i="52"/>
  <c r="AA81" i="52"/>
  <c r="AE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BA75" i="52"/>
  <c r="AY75" i="52"/>
  <c r="AU75" i="52"/>
  <c r="AK75" i="52"/>
  <c r="AO75" i="52" s="1"/>
  <c r="AQ75" i="52" s="1"/>
  <c r="AA75" i="52"/>
  <c r="AE75" i="52" s="1"/>
  <c r="AG75" i="52" s="1"/>
  <c r="U75" i="52"/>
  <c r="W75" i="52" s="1"/>
  <c r="O75" i="52"/>
  <c r="S74" i="52"/>
  <c r="BO74" i="52"/>
  <c r="BS74" i="52" s="1"/>
  <c r="BU74" i="52" s="1"/>
  <c r="AY74" i="52"/>
  <c r="BA74" i="52" s="1"/>
  <c r="AU74" i="52"/>
  <c r="AQ74" i="52"/>
  <c r="AO74" i="52"/>
  <c r="AK74" i="52"/>
  <c r="AG74" i="52"/>
  <c r="AA74" i="52"/>
  <c r="AE74" i="52" s="1"/>
  <c r="O74" i="52"/>
  <c r="U74" i="52" s="1"/>
  <c r="W74" i="52" s="1"/>
  <c r="S73" i="52"/>
  <c r="BU73" i="52"/>
  <c r="BS73" i="52"/>
  <c r="BO73" i="52"/>
  <c r="BK73" i="52"/>
  <c r="BE73" i="52"/>
  <c r="BI73" i="52" s="1"/>
  <c r="AU73" i="52"/>
  <c r="AY73" i="52" s="1"/>
  <c r="BA73" i="52" s="1"/>
  <c r="AE73" i="52"/>
  <c r="AG73" i="52" s="1"/>
  <c r="AA73" i="52"/>
  <c r="S72" i="52"/>
  <c r="BO72" i="52"/>
  <c r="BS72" i="52" s="1"/>
  <c r="BU72" i="52" s="1"/>
  <c r="BK72" i="52"/>
  <c r="BI72" i="52"/>
  <c r="BE72" i="52"/>
  <c r="AU72" i="52"/>
  <c r="AY72" i="52" s="1"/>
  <c r="BA72" i="52" s="1"/>
  <c r="AE72" i="52"/>
  <c r="AG72" i="52" s="1"/>
  <c r="AA72" i="52"/>
  <c r="S71" i="52"/>
  <c r="BO71" i="52"/>
  <c r="BS71" i="52" s="1"/>
  <c r="BU71" i="52" s="1"/>
  <c r="BI71" i="52"/>
  <c r="BK71" i="52" s="1"/>
  <c r="BE71" i="52"/>
  <c r="BA71" i="52"/>
  <c r="AY71" i="52"/>
  <c r="AU71" i="52"/>
  <c r="AA71" i="52"/>
  <c r="AE71" i="52" s="1"/>
  <c r="AG71" i="52" s="1"/>
  <c r="S70" i="52"/>
  <c r="BO70" i="52"/>
  <c r="BS70" i="52" s="1"/>
  <c r="BU70" i="52" s="1"/>
  <c r="BE70" i="52"/>
  <c r="BI70" i="52" s="1"/>
  <c r="BK70" i="52" s="1"/>
  <c r="AO70" i="52"/>
  <c r="AQ70" i="52" s="1"/>
  <c r="AK70" i="52"/>
  <c r="AA70" i="52"/>
  <c r="AE70" i="52" s="1"/>
  <c r="AG70" i="52" s="1"/>
  <c r="O70" i="52"/>
  <c r="U70" i="52" s="1"/>
  <c r="W70" i="52" s="1"/>
  <c r="S69" i="52"/>
  <c r="K69" i="52"/>
  <c r="BS69" i="52"/>
  <c r="BU69" i="52" s="1"/>
  <c r="BO69" i="52"/>
  <c r="BE69" i="52"/>
  <c r="BI69" i="52" s="1"/>
  <c r="BK69" i="52" s="1"/>
  <c r="AO69" i="52"/>
  <c r="AQ69" i="52" s="1"/>
  <c r="AK69" i="52"/>
  <c r="AG69" i="52"/>
  <c r="AE69" i="52"/>
  <c r="AA69" i="52"/>
  <c r="W69" i="52"/>
  <c r="O69" i="52"/>
  <c r="U69" i="52" s="1"/>
  <c r="S68" i="52"/>
  <c r="K68" i="52"/>
  <c r="BS68" i="52"/>
  <c r="BU68" i="52" s="1"/>
  <c r="BO68" i="52"/>
  <c r="BK68" i="52"/>
  <c r="BI68" i="52"/>
  <c r="BE68" i="52"/>
  <c r="AK68" i="52"/>
  <c r="AO68" i="52" s="1"/>
  <c r="AQ68" i="52" s="1"/>
  <c r="AA68" i="52"/>
  <c r="AE68" i="52" s="1"/>
  <c r="AG68" i="52" s="1"/>
  <c r="W68" i="52"/>
  <c r="U68" i="52"/>
  <c r="O68" i="52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U67" i="52"/>
  <c r="W67" i="52" s="1"/>
  <c r="O67" i="52"/>
  <c r="S66" i="52"/>
  <c r="K66" i="52"/>
  <c r="BO66" i="52"/>
  <c r="BS66" i="52" s="1"/>
  <c r="BU66" i="52" s="1"/>
  <c r="BE66" i="52"/>
  <c r="BI66" i="52" s="1"/>
  <c r="BK66" i="52" s="1"/>
  <c r="AQ66" i="52"/>
  <c r="AO66" i="52"/>
  <c r="AK66" i="52"/>
  <c r="AG66" i="52"/>
  <c r="AA66" i="52"/>
  <c r="AE66" i="52" s="1"/>
  <c r="O66" i="52"/>
  <c r="U66" i="52" s="1"/>
  <c r="W66" i="52" s="1"/>
  <c r="S65" i="52"/>
  <c r="CC65" i="52"/>
  <c r="CE65" i="52" s="1"/>
  <c r="BY65" i="52"/>
  <c r="BU65" i="52"/>
  <c r="BS65" i="52"/>
  <c r="BO65" i="52"/>
  <c r="BE65" i="52"/>
  <c r="BI65" i="52" s="1"/>
  <c r="BK65" i="52" s="1"/>
  <c r="AU65" i="52"/>
  <c r="AY65" i="52" s="1"/>
  <c r="AK65" i="52"/>
  <c r="AO65" i="52" s="1"/>
  <c r="AQ65" i="52" s="1"/>
  <c r="AG65" i="52"/>
  <c r="AE65" i="52"/>
  <c r="AA65" i="52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I64" i="52"/>
  <c r="BK64" i="52" s="1"/>
  <c r="BE64" i="52"/>
  <c r="AU64" i="52"/>
  <c r="AK64" i="52"/>
  <c r="AO64" i="52" s="1"/>
  <c r="AQ64" i="52" s="1"/>
  <c r="AE64" i="52"/>
  <c r="AG64" i="52" s="1"/>
  <c r="AA64" i="52"/>
  <c r="W64" i="52"/>
  <c r="U64" i="52"/>
  <c r="O64" i="52"/>
  <c r="S63" i="52"/>
  <c r="AY63" i="52" s="1"/>
  <c r="K63" i="52"/>
  <c r="BY63" i="52"/>
  <c r="CC63" i="52" s="1"/>
  <c r="CE63" i="52" s="1"/>
  <c r="BO63" i="52"/>
  <c r="BS63" i="52" s="1"/>
  <c r="BU63" i="52" s="1"/>
  <c r="BI63" i="52"/>
  <c r="BK63" i="52" s="1"/>
  <c r="BE63" i="52"/>
  <c r="AU63" i="52"/>
  <c r="AK63" i="52"/>
  <c r="AO63" i="52" s="1"/>
  <c r="AQ63" i="52" s="1"/>
  <c r="AA63" i="52"/>
  <c r="AE63" i="52" s="1"/>
  <c r="AG63" i="52" s="1"/>
  <c r="O63" i="52"/>
  <c r="U63" i="52" s="1"/>
  <c r="W63" i="52" s="1"/>
  <c r="S62" i="52"/>
  <c r="CE62" i="52"/>
  <c r="CC62" i="52"/>
  <c r="BY62" i="52"/>
  <c r="BU62" i="52"/>
  <c r="BO62" i="52"/>
  <c r="BS62" i="52" s="1"/>
  <c r="BE62" i="52"/>
  <c r="BI62" i="52" s="1"/>
  <c r="BK62" i="52" s="1"/>
  <c r="AU62" i="52"/>
  <c r="AO62" i="52"/>
  <c r="AQ62" i="52" s="1"/>
  <c r="AK62" i="52"/>
  <c r="AA62" i="52"/>
  <c r="AE62" i="52" s="1"/>
  <c r="AG62" i="52" s="1"/>
  <c r="O62" i="52"/>
  <c r="U62" i="52" s="1"/>
  <c r="W62" i="52" s="1"/>
  <c r="S61" i="52"/>
  <c r="BY61" i="52"/>
  <c r="CC61" i="52" s="1"/>
  <c r="CE61" i="52" s="1"/>
  <c r="BS61" i="52"/>
  <c r="BU61" i="52" s="1"/>
  <c r="BO61" i="52"/>
  <c r="BE61" i="52"/>
  <c r="BI61" i="52" s="1"/>
  <c r="BK61" i="52" s="1"/>
  <c r="AU61" i="52"/>
  <c r="AY61" i="52" s="1"/>
  <c r="AO61" i="52"/>
  <c r="AQ61" i="52" s="1"/>
  <c r="AK61" i="52"/>
  <c r="AG61" i="52"/>
  <c r="AE61" i="52"/>
  <c r="AA61" i="52"/>
  <c r="W61" i="52"/>
  <c r="O61" i="52"/>
  <c r="U61" i="52" s="1"/>
  <c r="S60" i="52"/>
  <c r="BY60" i="52"/>
  <c r="CC60" i="52" s="1"/>
  <c r="CE60" i="52" s="1"/>
  <c r="BS60" i="52"/>
  <c r="BU60" i="52" s="1"/>
  <c r="BO60" i="52"/>
  <c r="BK60" i="52"/>
  <c r="BI60" i="52"/>
  <c r="BE60" i="52"/>
  <c r="AU60" i="52"/>
  <c r="AY60" i="52" s="1"/>
  <c r="AK60" i="52"/>
  <c r="AO60" i="52" s="1"/>
  <c r="AQ60" i="52" s="1"/>
  <c r="AA60" i="52"/>
  <c r="AE60" i="52" s="1"/>
  <c r="AG60" i="52" s="1"/>
  <c r="U60" i="52"/>
  <c r="W60" i="52" s="1"/>
  <c r="O60" i="52"/>
  <c r="S59" i="52"/>
  <c r="CE59" i="52"/>
  <c r="BY59" i="52"/>
  <c r="CC59" i="52" s="1"/>
  <c r="BO59" i="52"/>
  <c r="BS59" i="52" s="1"/>
  <c r="BU59" i="52" s="1"/>
  <c r="BE59" i="52"/>
  <c r="BI59" i="52" s="1"/>
  <c r="BK59" i="52" s="1"/>
  <c r="AY59" i="52"/>
  <c r="AU59" i="52"/>
  <c r="AK59" i="52"/>
  <c r="AO59" i="52" s="1"/>
  <c r="AQ59" i="52" s="1"/>
  <c r="AA59" i="52"/>
  <c r="AE59" i="52" s="1"/>
  <c r="AG59" i="52" s="1"/>
  <c r="U59" i="52"/>
  <c r="W59" i="52" s="1"/>
  <c r="O59" i="52"/>
  <c r="S58" i="52"/>
  <c r="CC58" i="52"/>
  <c r="CE58" i="52" s="1"/>
  <c r="BY58" i="52"/>
  <c r="BO58" i="52"/>
  <c r="BS58" i="52" s="1"/>
  <c r="BU58" i="52" s="1"/>
  <c r="BE58" i="52"/>
  <c r="BI58" i="52" s="1"/>
  <c r="BK58" i="52" s="1"/>
  <c r="AY58" i="52"/>
  <c r="AU58" i="52"/>
  <c r="AO58" i="52"/>
  <c r="AQ58" i="52" s="1"/>
  <c r="AK58" i="52"/>
  <c r="AA58" i="52"/>
  <c r="AE58" i="52" s="1"/>
  <c r="AG58" i="52" s="1"/>
  <c r="O58" i="52"/>
  <c r="U58" i="52" s="1"/>
  <c r="W58" i="52" s="1"/>
  <c r="S57" i="52"/>
  <c r="CC57" i="52"/>
  <c r="CE57" i="52" s="1"/>
  <c r="BY57" i="52"/>
  <c r="BU57" i="52"/>
  <c r="BS57" i="52"/>
  <c r="BO57" i="52"/>
  <c r="BE57" i="52"/>
  <c r="BI57" i="52" s="1"/>
  <c r="BK57" i="52" s="1"/>
  <c r="AU57" i="52"/>
  <c r="AY57" i="52" s="1"/>
  <c r="AK57" i="52"/>
  <c r="AO57" i="52" s="1"/>
  <c r="AQ57" i="52" s="1"/>
  <c r="AE57" i="52"/>
  <c r="AG57" i="52" s="1"/>
  <c r="AA57" i="52"/>
  <c r="O57" i="52"/>
  <c r="U57" i="52" s="1"/>
  <c r="W57" i="52" s="1"/>
  <c r="S56" i="52"/>
  <c r="BY56" i="52"/>
  <c r="CC56" i="52" s="1"/>
  <c r="CE56" i="52" s="1"/>
  <c r="BO56" i="52"/>
  <c r="BS56" i="52" s="1"/>
  <c r="BU56" i="52" s="1"/>
  <c r="BK56" i="52"/>
  <c r="BI56" i="52"/>
  <c r="BE56" i="52"/>
  <c r="AU56" i="52"/>
  <c r="AO56" i="52"/>
  <c r="AQ56" i="52" s="1"/>
  <c r="AK56" i="52"/>
  <c r="AE56" i="52"/>
  <c r="AG56" i="52" s="1"/>
  <c r="AA56" i="52"/>
  <c r="W56" i="52"/>
  <c r="U56" i="52"/>
  <c r="O56" i="52"/>
  <c r="S55" i="52"/>
  <c r="BY55" i="52"/>
  <c r="CC55" i="52" s="1"/>
  <c r="CE55" i="52" s="1"/>
  <c r="BS55" i="52"/>
  <c r="BU55" i="52" s="1"/>
  <c r="BO55" i="52"/>
  <c r="BI55" i="52"/>
  <c r="BK55" i="52" s="1"/>
  <c r="BE55" i="52"/>
  <c r="AU55" i="52"/>
  <c r="AQ55" i="52"/>
  <c r="AK55" i="52"/>
  <c r="AO55" i="52" s="1"/>
  <c r="AA55" i="52"/>
  <c r="AE55" i="52" s="1"/>
  <c r="AG55" i="52" s="1"/>
  <c r="O55" i="52"/>
  <c r="U55" i="52" s="1"/>
  <c r="W55" i="52" s="1"/>
  <c r="S54" i="52"/>
  <c r="K54" i="52"/>
  <c r="CC54" i="52"/>
  <c r="CE54" i="52" s="1"/>
  <c r="BY54" i="52"/>
  <c r="BO54" i="52"/>
  <c r="BS54" i="52" s="1"/>
  <c r="BU54" i="52" s="1"/>
  <c r="BE54" i="52"/>
  <c r="BI54" i="52" s="1"/>
  <c r="BK54" i="52" s="1"/>
  <c r="AU54" i="52"/>
  <c r="AO54" i="52"/>
  <c r="AQ54" i="52" s="1"/>
  <c r="AK54" i="52"/>
  <c r="AA54" i="52"/>
  <c r="AE54" i="52" s="1"/>
  <c r="AG54" i="52" s="1"/>
  <c r="O54" i="52"/>
  <c r="U54" i="52" s="1"/>
  <c r="W54" i="52" s="1"/>
  <c r="S53" i="52"/>
  <c r="BY53" i="52"/>
  <c r="CC53" i="52" s="1"/>
  <c r="CE53" i="52" s="1"/>
  <c r="BS53" i="52"/>
  <c r="BU53" i="52" s="1"/>
  <c r="BO53" i="52"/>
  <c r="BE53" i="52"/>
  <c r="BI53" i="52" s="1"/>
  <c r="BK53" i="52" s="1"/>
  <c r="AU53" i="52"/>
  <c r="AO53" i="52"/>
  <c r="AQ53" i="52" s="1"/>
  <c r="AK53" i="52"/>
  <c r="AE53" i="52"/>
  <c r="AG53" i="52" s="1"/>
  <c r="AA53" i="52"/>
  <c r="W53" i="52"/>
  <c r="U53" i="52"/>
  <c r="O53" i="52"/>
  <c r="S52" i="52"/>
  <c r="BS52" i="52"/>
  <c r="BU52" i="52" s="1"/>
  <c r="BO52" i="52"/>
  <c r="BI52" i="52"/>
  <c r="BK52" i="52" s="1"/>
  <c r="BE52" i="52"/>
  <c r="BA52" i="52"/>
  <c r="AY52" i="52"/>
  <c r="AU52" i="52"/>
  <c r="AA52" i="52"/>
  <c r="AE52" i="52" s="1"/>
  <c r="AG52" i="52" s="1"/>
  <c r="S51" i="52"/>
  <c r="BO51" i="52"/>
  <c r="BS51" i="52" s="1"/>
  <c r="BU51" i="52" s="1"/>
  <c r="BE51" i="52"/>
  <c r="BI51" i="52" s="1"/>
  <c r="BK51" i="52" s="1"/>
  <c r="AY51" i="52"/>
  <c r="BA51" i="52" s="1"/>
  <c r="AU51" i="52"/>
  <c r="AA51" i="52"/>
  <c r="AE51" i="52" s="1"/>
  <c r="AG51" i="52" s="1"/>
  <c r="S50" i="52"/>
  <c r="BO50" i="52"/>
  <c r="BS50" i="52" s="1"/>
  <c r="BU50" i="52" s="1"/>
  <c r="BE50" i="52"/>
  <c r="BI50" i="52" s="1"/>
  <c r="BK50" i="52" s="1"/>
  <c r="AY50" i="52"/>
  <c r="BA50" i="52" s="1"/>
  <c r="AU50" i="52"/>
  <c r="AG50" i="52"/>
  <c r="AE50" i="52"/>
  <c r="AA50" i="52"/>
  <c r="S49" i="52"/>
  <c r="BS49" i="52"/>
  <c r="BU49" i="52" s="1"/>
  <c r="BO49" i="52"/>
  <c r="BK49" i="52"/>
  <c r="BI49" i="52"/>
  <c r="BE49" i="52"/>
  <c r="AU49" i="52"/>
  <c r="AY49" i="52" s="1"/>
  <c r="BA49" i="52" s="1"/>
  <c r="AE49" i="52"/>
  <c r="AG49" i="52" s="1"/>
  <c r="AA49" i="52"/>
  <c r="S48" i="52"/>
  <c r="BO48" i="52"/>
  <c r="BS48" i="52" s="1"/>
  <c r="BU48" i="52" s="1"/>
  <c r="BI48" i="52"/>
  <c r="BK48" i="52" s="1"/>
  <c r="BE48" i="52"/>
  <c r="AU48" i="52"/>
  <c r="AY48" i="52" s="1"/>
  <c r="BA48" i="52" s="1"/>
  <c r="AE48" i="52"/>
  <c r="AG48" i="52" s="1"/>
  <c r="AA48" i="52"/>
  <c r="S47" i="52"/>
  <c r="BO47" i="52"/>
  <c r="BS47" i="52" s="1"/>
  <c r="BU47" i="52" s="1"/>
  <c r="BI47" i="52"/>
  <c r="BK47" i="52" s="1"/>
  <c r="BE47" i="52"/>
  <c r="AY47" i="52"/>
  <c r="BA47" i="52" s="1"/>
  <c r="AU47" i="52"/>
  <c r="AA47" i="52"/>
  <c r="AE47" i="52" s="1"/>
  <c r="AG47" i="52" s="1"/>
  <c r="S46" i="52"/>
  <c r="BU46" i="52"/>
  <c r="BS46" i="52"/>
  <c r="BO46" i="52"/>
  <c r="BE46" i="52"/>
  <c r="BI46" i="52" s="1"/>
  <c r="BK46" i="52" s="1"/>
  <c r="AU46" i="52"/>
  <c r="AY46" i="52" s="1"/>
  <c r="BA46" i="52" s="1"/>
  <c r="AA46" i="52"/>
  <c r="AE46" i="52" s="1"/>
  <c r="AG46" i="52" s="1"/>
  <c r="S45" i="52"/>
  <c r="BU45" i="52"/>
  <c r="BS45" i="52"/>
  <c r="BO45" i="52"/>
  <c r="BE45" i="52"/>
  <c r="BI45" i="52" s="1"/>
  <c r="BK45" i="52" s="1"/>
  <c r="AU45" i="52"/>
  <c r="AY45" i="52" s="1"/>
  <c r="BA45" i="52" s="1"/>
  <c r="AE45" i="52"/>
  <c r="AG45" i="52" s="1"/>
  <c r="AA45" i="52"/>
  <c r="S44" i="52"/>
  <c r="BS44" i="52"/>
  <c r="BU44" i="52" s="1"/>
  <c r="BO44" i="52"/>
  <c r="BE44" i="52"/>
  <c r="BI44" i="52" s="1"/>
  <c r="BK44" i="52" s="1"/>
  <c r="BA44" i="52"/>
  <c r="AU44" i="52"/>
  <c r="AY44" i="52" s="1"/>
  <c r="AE44" i="52"/>
  <c r="AG44" i="52" s="1"/>
  <c r="AA44" i="52"/>
  <c r="S43" i="52"/>
  <c r="BO43" i="52"/>
  <c r="BS43" i="52" s="1"/>
  <c r="BU43" i="52" s="1"/>
  <c r="BE43" i="52"/>
  <c r="BI43" i="52" s="1"/>
  <c r="BK43" i="52" s="1"/>
  <c r="AY43" i="52"/>
  <c r="BA43" i="52" s="1"/>
  <c r="AU43" i="52"/>
  <c r="AE43" i="52"/>
  <c r="AG43" i="52" s="1"/>
  <c r="AA43" i="52"/>
  <c r="S42" i="52"/>
  <c r="BO42" i="52"/>
  <c r="BS42" i="52" s="1"/>
  <c r="BU42" i="52" s="1"/>
  <c r="BI42" i="52"/>
  <c r="BK42" i="52" s="1"/>
  <c r="BE42" i="52"/>
  <c r="AY42" i="52"/>
  <c r="BA42" i="52" s="1"/>
  <c r="AU42" i="52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G41" i="52"/>
  <c r="AE41" i="52"/>
  <c r="AA41" i="52"/>
  <c r="S40" i="52"/>
  <c r="BY40" i="52"/>
  <c r="CC40" i="52" s="1"/>
  <c r="CE40" i="52" s="1"/>
  <c r="BO40" i="52"/>
  <c r="BS40" i="52" s="1"/>
  <c r="BU40" i="52" s="1"/>
  <c r="BK40" i="52"/>
  <c r="BI40" i="52"/>
  <c r="BE40" i="52"/>
  <c r="AU40" i="52"/>
  <c r="AO40" i="52"/>
  <c r="AQ40" i="52" s="1"/>
  <c r="AK40" i="52"/>
  <c r="AE40" i="52"/>
  <c r="AG40" i="52" s="1"/>
  <c r="AA40" i="52"/>
  <c r="O40" i="52"/>
  <c r="U40" i="52" s="1"/>
  <c r="W40" i="52" s="1"/>
  <c r="S39" i="52"/>
  <c r="BY39" i="52"/>
  <c r="CC39" i="52" s="1"/>
  <c r="CE39" i="52" s="1"/>
  <c r="BS39" i="52"/>
  <c r="BU39" i="52" s="1"/>
  <c r="BO39" i="52"/>
  <c r="BI39" i="52"/>
  <c r="BK39" i="52" s="1"/>
  <c r="BE39" i="52"/>
  <c r="AU39" i="52"/>
  <c r="AQ39" i="52"/>
  <c r="AO39" i="52"/>
  <c r="AK39" i="52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U38" i="52"/>
  <c r="BS38" i="52"/>
  <c r="BO38" i="52"/>
  <c r="BE38" i="52"/>
  <c r="BI38" i="52" s="1"/>
  <c r="BK38" i="52" s="1"/>
  <c r="AU38" i="52"/>
  <c r="AO38" i="52"/>
  <c r="AQ38" i="52" s="1"/>
  <c r="AK38" i="52"/>
  <c r="AA38" i="52"/>
  <c r="AE38" i="52" s="1"/>
  <c r="AG38" i="52" s="1"/>
  <c r="U38" i="52"/>
  <c r="W38" i="52" s="1"/>
  <c r="O38" i="52"/>
  <c r="S37" i="52"/>
  <c r="BU37" i="52"/>
  <c r="BS37" i="52"/>
  <c r="BO37" i="52"/>
  <c r="BE37" i="52"/>
  <c r="BI37" i="52" s="1"/>
  <c r="BK37" i="52" s="1"/>
  <c r="AY37" i="52"/>
  <c r="BA37" i="52" s="1"/>
  <c r="AU37" i="52"/>
  <c r="AA37" i="52"/>
  <c r="AE37" i="52" s="1"/>
  <c r="AG37" i="52" s="1"/>
  <c r="S36" i="52"/>
  <c r="BS36" i="52"/>
  <c r="BU36" i="52" s="1"/>
  <c r="BO36" i="52"/>
  <c r="BE36" i="52"/>
  <c r="BI36" i="52" s="1"/>
  <c r="BK36" i="52" s="1"/>
  <c r="BA36" i="52"/>
  <c r="AY36" i="52"/>
  <c r="AU36" i="52"/>
  <c r="AE36" i="52"/>
  <c r="AG36" i="52" s="1"/>
  <c r="AA36" i="52"/>
  <c r="S35" i="52"/>
  <c r="BO35" i="52"/>
  <c r="BS35" i="52" s="1"/>
  <c r="BU35" i="52" s="1"/>
  <c r="BI35" i="52"/>
  <c r="BK35" i="52" s="1"/>
  <c r="BE35" i="52"/>
  <c r="BA35" i="52"/>
  <c r="AY35" i="52"/>
  <c r="AU35" i="52"/>
  <c r="AE35" i="52"/>
  <c r="AG35" i="52" s="1"/>
  <c r="AA35" i="52"/>
  <c r="S34" i="52"/>
  <c r="CC34" i="52"/>
  <c r="CE34" i="52" s="1"/>
  <c r="BY34" i="52"/>
  <c r="BO34" i="52"/>
  <c r="BS34" i="52" s="1"/>
  <c r="BU34" i="52" s="1"/>
  <c r="BE34" i="52"/>
  <c r="BI34" i="52" s="1"/>
  <c r="BK34" i="52" s="1"/>
  <c r="AY34" i="52"/>
  <c r="AU34" i="52"/>
  <c r="AO34" i="52"/>
  <c r="AQ34" i="52" s="1"/>
  <c r="AK34" i="52"/>
  <c r="AG34" i="52"/>
  <c r="AE34" i="52"/>
  <c r="AA34" i="52"/>
  <c r="O34" i="52"/>
  <c r="U34" i="52" s="1"/>
  <c r="W34" i="52" s="1"/>
  <c r="S33" i="52"/>
  <c r="BS33" i="52"/>
  <c r="BU33" i="52" s="1"/>
  <c r="BO33" i="52"/>
  <c r="BE33" i="52"/>
  <c r="BI33" i="52" s="1"/>
  <c r="BK33" i="52" s="1"/>
  <c r="AU33" i="52"/>
  <c r="AY33" i="52" s="1"/>
  <c r="BA33" i="52" s="1"/>
  <c r="AE33" i="52"/>
  <c r="AG33" i="52" s="1"/>
  <c r="AA33" i="52"/>
  <c r="S32" i="52"/>
  <c r="BY32" i="52"/>
  <c r="CC32" i="52" s="1"/>
  <c r="CE32" i="52" s="1"/>
  <c r="BS32" i="52"/>
  <c r="BU32" i="52" s="1"/>
  <c r="BO32" i="52"/>
  <c r="BI32" i="52"/>
  <c r="BK32" i="52" s="1"/>
  <c r="BE32" i="52"/>
  <c r="AU32" i="52"/>
  <c r="AY32" i="52" s="1"/>
  <c r="AO32" i="52"/>
  <c r="AQ32" i="52" s="1"/>
  <c r="AK32" i="52"/>
  <c r="AE32" i="52"/>
  <c r="AG32" i="52" s="1"/>
  <c r="AA32" i="52"/>
  <c r="U32" i="52"/>
  <c r="W32" i="52" s="1"/>
  <c r="O32" i="52"/>
  <c r="S31" i="52"/>
  <c r="BS31" i="52"/>
  <c r="BU31" i="52" s="1"/>
  <c r="BO31" i="52"/>
  <c r="BI31" i="52"/>
  <c r="BK31" i="52" s="1"/>
  <c r="BE31" i="52"/>
  <c r="AY31" i="52"/>
  <c r="BA31" i="52" s="1"/>
  <c r="AU31" i="52"/>
  <c r="AA31" i="52"/>
  <c r="AE31" i="52" s="1"/>
  <c r="AG31" i="52" s="1"/>
  <c r="S30" i="52"/>
  <c r="AY30" i="52" s="1"/>
  <c r="CC30" i="52"/>
  <c r="CE30" i="52" s="1"/>
  <c r="BY30" i="52"/>
  <c r="BU30" i="52"/>
  <c r="BS30" i="52"/>
  <c r="BO30" i="52"/>
  <c r="BE30" i="52"/>
  <c r="BI30" i="52" s="1"/>
  <c r="BK30" i="52" s="1"/>
  <c r="AU30" i="52"/>
  <c r="AO30" i="52"/>
  <c r="AQ30" i="52" s="1"/>
  <c r="AK30" i="52"/>
  <c r="AA30" i="52"/>
  <c r="AE30" i="52" s="1"/>
  <c r="AG30" i="52" s="1"/>
  <c r="O30" i="52"/>
  <c r="U30" i="52" s="1"/>
  <c r="W30" i="52" s="1"/>
  <c r="S29" i="52"/>
  <c r="BS29" i="52"/>
  <c r="BU29" i="52" s="1"/>
  <c r="BO29" i="52"/>
  <c r="BE29" i="52"/>
  <c r="BI29" i="52" s="1"/>
  <c r="BK29" i="52" s="1"/>
  <c r="AU29" i="52"/>
  <c r="AY29" i="52" s="1"/>
  <c r="BA29" i="52" s="1"/>
  <c r="AG29" i="52"/>
  <c r="AE29" i="52"/>
  <c r="AA29" i="52"/>
  <c r="S28" i="52"/>
  <c r="BY28" i="52"/>
  <c r="CC28" i="52" s="1"/>
  <c r="CE28" i="52" s="1"/>
  <c r="BS28" i="52"/>
  <c r="BU28" i="52" s="1"/>
  <c r="BO28" i="52"/>
  <c r="BE28" i="52"/>
  <c r="BI28" i="52" s="1"/>
  <c r="BK28" i="52" s="1"/>
  <c r="AU28" i="52"/>
  <c r="AY28" i="52" s="1"/>
  <c r="AK28" i="52"/>
  <c r="AO28" i="52" s="1"/>
  <c r="AQ28" i="52" s="1"/>
  <c r="AE28" i="52"/>
  <c r="AG28" i="52" s="1"/>
  <c r="AA28" i="52"/>
  <c r="U28" i="52"/>
  <c r="W28" i="52" s="1"/>
  <c r="O28" i="52"/>
  <c r="S27" i="52"/>
  <c r="BO27" i="52"/>
  <c r="BS27" i="52" s="1"/>
  <c r="BU27" i="52" s="1"/>
  <c r="BI27" i="52"/>
  <c r="BK27" i="52" s="1"/>
  <c r="BE27" i="52"/>
  <c r="BA27" i="52"/>
  <c r="AY27" i="52"/>
  <c r="AU27" i="52"/>
  <c r="AE27" i="52"/>
  <c r="AG27" i="52" s="1"/>
  <c r="AA27" i="52"/>
  <c r="S26" i="52"/>
  <c r="CC26" i="52"/>
  <c r="CE26" i="52" s="1"/>
  <c r="BY26" i="52"/>
  <c r="BO26" i="52"/>
  <c r="BS26" i="52" s="1"/>
  <c r="BU26" i="52" s="1"/>
  <c r="BE26" i="52"/>
  <c r="BI26" i="52" s="1"/>
  <c r="BK26" i="52" s="1"/>
  <c r="AY26" i="52"/>
  <c r="AU26" i="52"/>
  <c r="AO26" i="52"/>
  <c r="AQ26" i="52" s="1"/>
  <c r="AK26" i="52"/>
  <c r="AA26" i="52"/>
  <c r="AE26" i="52" s="1"/>
  <c r="AG26" i="52" s="1"/>
  <c r="O26" i="52"/>
  <c r="U26" i="52" s="1"/>
  <c r="W26" i="52" s="1"/>
  <c r="S25" i="52"/>
  <c r="BU25" i="52"/>
  <c r="BS25" i="52"/>
  <c r="BO25" i="52"/>
  <c r="BE25" i="52"/>
  <c r="BI25" i="52" s="1"/>
  <c r="BK25" i="52" s="1"/>
  <c r="AU25" i="52"/>
  <c r="AY25" i="52" s="1"/>
  <c r="BA25" i="52" s="1"/>
  <c r="AE25" i="52"/>
  <c r="AG25" i="52" s="1"/>
  <c r="AA25" i="52"/>
  <c r="S24" i="52"/>
  <c r="BY24" i="52"/>
  <c r="CC24" i="52" s="1"/>
  <c r="CE24" i="52" s="1"/>
  <c r="BS24" i="52"/>
  <c r="BU24" i="52" s="1"/>
  <c r="BO24" i="52"/>
  <c r="BK24" i="52"/>
  <c r="BI24" i="52"/>
  <c r="BE24" i="52"/>
  <c r="AU24" i="52"/>
  <c r="AY24" i="52" s="1"/>
  <c r="AO24" i="52"/>
  <c r="AQ24" i="52" s="1"/>
  <c r="AK24" i="52"/>
  <c r="AE24" i="52"/>
  <c r="AG24" i="52" s="1"/>
  <c r="AA24" i="52"/>
  <c r="W24" i="52"/>
  <c r="U24" i="52"/>
  <c r="O24" i="52"/>
  <c r="S23" i="52"/>
  <c r="BS23" i="52"/>
  <c r="BU23" i="52" s="1"/>
  <c r="BO23" i="52"/>
  <c r="BI23" i="52"/>
  <c r="BK23" i="52" s="1"/>
  <c r="BE23" i="52"/>
  <c r="BA23" i="52"/>
  <c r="AY23" i="52"/>
  <c r="AU23" i="52"/>
  <c r="AA23" i="52"/>
  <c r="AE23" i="52" s="1"/>
  <c r="AG23" i="52" s="1"/>
  <c r="S22" i="52"/>
  <c r="BY22" i="52"/>
  <c r="CC22" i="52" s="1"/>
  <c r="CE22" i="52" s="1"/>
  <c r="BU22" i="52"/>
  <c r="BO22" i="52"/>
  <c r="BS22" i="52" s="1"/>
  <c r="BE22" i="52"/>
  <c r="BI22" i="52" s="1"/>
  <c r="BK22" i="52" s="1"/>
  <c r="AU22" i="52"/>
  <c r="AO22" i="52"/>
  <c r="AQ22" i="52" s="1"/>
  <c r="AK22" i="52"/>
  <c r="AA22" i="52"/>
  <c r="AE22" i="52" s="1"/>
  <c r="AG22" i="52" s="1"/>
  <c r="U22" i="52"/>
  <c r="W22" i="52" s="1"/>
  <c r="O22" i="52"/>
  <c r="S21" i="52"/>
  <c r="BU21" i="52"/>
  <c r="BS21" i="52"/>
  <c r="BO21" i="52"/>
  <c r="BE21" i="52"/>
  <c r="BI21" i="52" s="1"/>
  <c r="BK21" i="52" s="1"/>
  <c r="AY21" i="52"/>
  <c r="BA21" i="52" s="1"/>
  <c r="AU21" i="52"/>
  <c r="AG21" i="52"/>
  <c r="AE21" i="52"/>
  <c r="AA21" i="52"/>
  <c r="S20" i="52"/>
  <c r="BS20" i="52"/>
  <c r="BU20" i="52" s="1"/>
  <c r="BO20" i="52"/>
  <c r="BE20" i="52"/>
  <c r="BI20" i="52" s="1"/>
  <c r="BK20" i="52" s="1"/>
  <c r="AU20" i="52"/>
  <c r="AY20" i="52" s="1"/>
  <c r="BA20" i="52" s="1"/>
  <c r="AE20" i="52"/>
  <c r="AG20" i="52" s="1"/>
  <c r="AA20" i="52"/>
  <c r="S19" i="52"/>
  <c r="CE19" i="52"/>
  <c r="BY19" i="52"/>
  <c r="CC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E19" i="52"/>
  <c r="AG19" i="52" s="1"/>
  <c r="AA19" i="52"/>
  <c r="U19" i="52"/>
  <c r="W19" i="52" s="1"/>
  <c r="O19" i="52"/>
  <c r="S18" i="52"/>
  <c r="BO18" i="52"/>
  <c r="BS18" i="52" s="1"/>
  <c r="BU18" i="52" s="1"/>
  <c r="BI18" i="52"/>
  <c r="BK18" i="52" s="1"/>
  <c r="BE18" i="52"/>
  <c r="AY18" i="52"/>
  <c r="BA18" i="52" s="1"/>
  <c r="AU18" i="52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E17" i="52"/>
  <c r="AG17" i="52" s="1"/>
  <c r="AA17" i="52"/>
  <c r="S16" i="52"/>
  <c r="BY16" i="52"/>
  <c r="CC16" i="52" s="1"/>
  <c r="CE16" i="52" s="1"/>
  <c r="BS16" i="52"/>
  <c r="BU16" i="52" s="1"/>
  <c r="BO16" i="52"/>
  <c r="BK16" i="52"/>
  <c r="BI16" i="52"/>
  <c r="BE16" i="52"/>
  <c r="AU16" i="52"/>
  <c r="AY16" i="52" s="1"/>
  <c r="AO16" i="52"/>
  <c r="AQ16" i="52" s="1"/>
  <c r="AK16" i="52"/>
  <c r="AE16" i="52"/>
  <c r="AG16" i="52" s="1"/>
  <c r="AA16" i="52"/>
  <c r="W16" i="52"/>
  <c r="U16" i="52"/>
  <c r="O16" i="52"/>
  <c r="S15" i="52"/>
  <c r="BS15" i="52"/>
  <c r="BU15" i="52" s="1"/>
  <c r="BO15" i="52"/>
  <c r="BE15" i="52"/>
  <c r="BI15" i="52" s="1"/>
  <c r="BK15" i="52" s="1"/>
  <c r="AY15" i="52"/>
  <c r="BA15" i="52" s="1"/>
  <c r="AU15" i="52"/>
  <c r="AA15" i="52"/>
  <c r="AE15" i="52" s="1"/>
  <c r="AG15" i="52" s="1"/>
  <c r="S14" i="52"/>
  <c r="CC14" i="52"/>
  <c r="CE14" i="52" s="1"/>
  <c r="BY14" i="52"/>
  <c r="BU14" i="52"/>
  <c r="BS14" i="52"/>
  <c r="BO14" i="52"/>
  <c r="BE14" i="52"/>
  <c r="BI14" i="52" s="1"/>
  <c r="BK14" i="52" s="1"/>
  <c r="AU14" i="52"/>
  <c r="AO14" i="52"/>
  <c r="AQ14" i="52" s="1"/>
  <c r="AK14" i="52"/>
  <c r="AG14" i="52"/>
  <c r="AE14" i="52"/>
  <c r="AA14" i="52"/>
  <c r="O14" i="52"/>
  <c r="U14" i="52" s="1"/>
  <c r="W14" i="52" s="1"/>
  <c r="S13" i="52"/>
  <c r="BS13" i="52"/>
  <c r="BU13" i="52" s="1"/>
  <c r="BO13" i="52"/>
  <c r="BK13" i="52"/>
  <c r="BI13" i="52"/>
  <c r="BE13" i="52"/>
  <c r="AU13" i="52"/>
  <c r="AY13" i="52" s="1"/>
  <c r="BA13" i="52" s="1"/>
  <c r="AE13" i="52"/>
  <c r="AG13" i="52" s="1"/>
  <c r="AA13" i="52"/>
  <c r="S12" i="52"/>
  <c r="BY12" i="52"/>
  <c r="CC12" i="52" s="1"/>
  <c r="CE12" i="52" s="1"/>
  <c r="BO12" i="52"/>
  <c r="BS12" i="52" s="1"/>
  <c r="BU12" i="52" s="1"/>
  <c r="BI12" i="52"/>
  <c r="BK12" i="52" s="1"/>
  <c r="BE12" i="52"/>
  <c r="AU12" i="52"/>
  <c r="AK12" i="52"/>
  <c r="AO12" i="52" s="1"/>
  <c r="AQ12" i="52" s="1"/>
  <c r="AE12" i="52"/>
  <c r="AG12" i="52" s="1"/>
  <c r="AA12" i="52"/>
  <c r="U12" i="52"/>
  <c r="W12" i="52" s="1"/>
  <c r="O12" i="52"/>
  <c r="S11" i="52"/>
  <c r="BO11" i="52"/>
  <c r="BS11" i="52" s="1"/>
  <c r="BU11" i="52" s="1"/>
  <c r="BI11" i="52"/>
  <c r="BK11" i="52" s="1"/>
  <c r="BE11" i="52"/>
  <c r="AY11" i="52"/>
  <c r="BA11" i="52" s="1"/>
  <c r="AU11" i="52"/>
  <c r="AA11" i="52"/>
  <c r="AE11" i="52" s="1"/>
  <c r="AG11" i="52" s="1"/>
  <c r="S10" i="52"/>
  <c r="K10" i="52"/>
  <c r="CC10" i="52"/>
  <c r="CE10" i="52" s="1"/>
  <c r="BY10" i="52"/>
  <c r="BU10" i="52"/>
  <c r="BS10" i="52"/>
  <c r="BO10" i="52"/>
  <c r="BE10" i="52"/>
  <c r="BI10" i="52" s="1"/>
  <c r="BK10" i="52" s="1"/>
  <c r="AU10" i="52"/>
  <c r="AO10" i="52"/>
  <c r="AQ10" i="52" s="1"/>
  <c r="AK10" i="52"/>
  <c r="AE10" i="52"/>
  <c r="AG10" i="52" s="1"/>
  <c r="AA10" i="52"/>
  <c r="O10" i="52"/>
  <c r="U10" i="52" s="1"/>
  <c r="W10" i="52" s="1"/>
  <c r="S9" i="52"/>
  <c r="BU9" i="52"/>
  <c r="BS9" i="52"/>
  <c r="BO9" i="52"/>
  <c r="BI9" i="52"/>
  <c r="BK9" i="52" s="1"/>
  <c r="BE9" i="52"/>
  <c r="AU9" i="52"/>
  <c r="AY9" i="52" s="1"/>
  <c r="BA9" i="52" s="1"/>
  <c r="AE9" i="52"/>
  <c r="AG9" i="52" s="1"/>
  <c r="AA9" i="52"/>
  <c r="S8" i="52"/>
  <c r="BS8" i="52"/>
  <c r="BU8" i="52" s="1"/>
  <c r="BO8" i="52"/>
  <c r="BI8" i="52"/>
  <c r="BK8" i="52" s="1"/>
  <c r="BE8" i="52"/>
  <c r="AY8" i="52"/>
  <c r="BA8" i="52" s="1"/>
  <c r="AU8" i="52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AC42" i="55"/>
  <c r="S42" i="55"/>
  <c r="K42" i="55"/>
  <c r="AG42" i="55"/>
  <c r="AK42" i="55" s="1"/>
  <c r="AM42" i="55" s="1"/>
  <c r="AM58" i="55" s="1"/>
  <c r="M15" i="8" s="1"/>
  <c r="AE42" i="55"/>
  <c r="Y42" i="55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AE41" i="55" s="1"/>
  <c r="I11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AE62" i="56"/>
  <c r="AG62" i="56" s="1"/>
  <c r="S62" i="56"/>
  <c r="AK62" i="56"/>
  <c r="AO62" i="56" s="1"/>
  <c r="AQ62" i="56" s="1"/>
  <c r="AA62" i="56"/>
  <c r="O62" i="56"/>
  <c r="AE61" i="56"/>
  <c r="AG61" i="56" s="1"/>
  <c r="S61" i="56"/>
  <c r="AK61" i="56"/>
  <c r="AO61" i="56" s="1"/>
  <c r="AQ61" i="56" s="1"/>
  <c r="AA61" i="56"/>
  <c r="O61" i="56"/>
  <c r="AE60" i="56"/>
  <c r="S60" i="56"/>
  <c r="AK60" i="56"/>
  <c r="AO60" i="56" s="1"/>
  <c r="AQ60" i="56" s="1"/>
  <c r="AG60" i="56"/>
  <c r="AA60" i="56"/>
  <c r="O60" i="56"/>
  <c r="AO59" i="56"/>
  <c r="AQ59" i="56" s="1"/>
  <c r="AE59" i="56"/>
  <c r="AG59" i="56" s="1"/>
  <c r="S59" i="56"/>
  <c r="AK59" i="56"/>
  <c r="AA59" i="56"/>
  <c r="O59" i="56"/>
  <c r="S58" i="56"/>
  <c r="AK58" i="56"/>
  <c r="AO58" i="56" s="1"/>
  <c r="AQ58" i="56" s="1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AO56" i="56"/>
  <c r="AQ56" i="56" s="1"/>
  <c r="S56" i="56"/>
  <c r="AK56" i="56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AE54" i="56"/>
  <c r="AG54" i="56" s="1"/>
  <c r="S54" i="56"/>
  <c r="AK54" i="56"/>
  <c r="AO54" i="56" s="1"/>
  <c r="AQ54" i="56" s="1"/>
  <c r="AA54" i="56"/>
  <c r="O54" i="56"/>
  <c r="AE53" i="56"/>
  <c r="AG53" i="56" s="1"/>
  <c r="S53" i="56"/>
  <c r="AK53" i="56"/>
  <c r="AO53" i="56" s="1"/>
  <c r="AQ53" i="56" s="1"/>
  <c r="AA53" i="56"/>
  <c r="O53" i="56"/>
  <c r="AE52" i="56"/>
  <c r="S52" i="56"/>
  <c r="AK52" i="56"/>
  <c r="AO52" i="56" s="1"/>
  <c r="AQ52" i="56" s="1"/>
  <c r="AG52" i="56"/>
  <c r="AA52" i="56"/>
  <c r="O52" i="56"/>
  <c r="AO51" i="56"/>
  <c r="AQ51" i="56" s="1"/>
  <c r="AE51" i="56"/>
  <c r="AG51" i="56" s="1"/>
  <c r="S51" i="56"/>
  <c r="AK51" i="56"/>
  <c r="AA51" i="56"/>
  <c r="O51" i="56"/>
  <c r="S50" i="56"/>
  <c r="AK50" i="56"/>
  <c r="AO50" i="56" s="1"/>
  <c r="AQ50" i="56" s="1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AO48" i="56"/>
  <c r="S48" i="56"/>
  <c r="AQ48" i="56"/>
  <c r="AK48" i="56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AE46" i="56"/>
  <c r="AG46" i="56" s="1"/>
  <c r="S46" i="56"/>
  <c r="AK46" i="56"/>
  <c r="AO46" i="56" s="1"/>
  <c r="AQ46" i="56" s="1"/>
  <c r="AA46" i="56"/>
  <c r="O46" i="56"/>
  <c r="AE45" i="56"/>
  <c r="AG45" i="56" s="1"/>
  <c r="S45" i="56"/>
  <c r="AK45" i="56"/>
  <c r="AO45" i="56" s="1"/>
  <c r="AQ45" i="56" s="1"/>
  <c r="AA45" i="56"/>
  <c r="O45" i="56"/>
  <c r="AE44" i="56"/>
  <c r="S44" i="56"/>
  <c r="AK44" i="56"/>
  <c r="AO44" i="56" s="1"/>
  <c r="AQ44" i="56" s="1"/>
  <c r="AG44" i="56"/>
  <c r="AA44" i="56"/>
  <c r="O44" i="56"/>
  <c r="AE43" i="56"/>
  <c r="AG43" i="56" s="1"/>
  <c r="S43" i="56"/>
  <c r="AK43" i="56"/>
  <c r="AO43" i="56" s="1"/>
  <c r="AQ43" i="56" s="1"/>
  <c r="AA43" i="56"/>
  <c r="O43" i="56"/>
  <c r="S42" i="56"/>
  <c r="AK42" i="56"/>
  <c r="AO42" i="56" s="1"/>
  <c r="AQ42" i="56" s="1"/>
  <c r="AA42" i="56"/>
  <c r="AE42" i="56" s="1"/>
  <c r="AG42" i="56" s="1"/>
  <c r="O42" i="56"/>
  <c r="AO41" i="56"/>
  <c r="AQ41" i="56" s="1"/>
  <c r="S41" i="56"/>
  <c r="AK41" i="56"/>
  <c r="AA41" i="56"/>
  <c r="AE41" i="56" s="1"/>
  <c r="AG41" i="56" s="1"/>
  <c r="O41" i="56"/>
  <c r="AO40" i="56"/>
  <c r="S40" i="56"/>
  <c r="AQ40" i="56"/>
  <c r="AK40" i="56"/>
  <c r="AG40" i="56"/>
  <c r="AA40" i="56"/>
  <c r="AE40" i="56" s="1"/>
  <c r="O40" i="56"/>
  <c r="AO39" i="56"/>
  <c r="AQ39" i="56" s="1"/>
  <c r="S39" i="56"/>
  <c r="AK39" i="56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AE37" i="56"/>
  <c r="AG37" i="56" s="1"/>
  <c r="S37" i="56"/>
  <c r="AK37" i="56"/>
  <c r="AO37" i="56" s="1"/>
  <c r="AQ37" i="56" s="1"/>
  <c r="AA37" i="56"/>
  <c r="O37" i="56"/>
  <c r="AE36" i="56"/>
  <c r="S36" i="56"/>
  <c r="AK36" i="56"/>
  <c r="AO36" i="56" s="1"/>
  <c r="AQ36" i="56" s="1"/>
  <c r="AG36" i="56"/>
  <c r="AA36" i="56"/>
  <c r="O36" i="56"/>
  <c r="AE35" i="56"/>
  <c r="AG35" i="56" s="1"/>
  <c r="S35" i="56"/>
  <c r="AK35" i="56"/>
  <c r="AO35" i="56" s="1"/>
  <c r="AQ35" i="56" s="1"/>
  <c r="AA35" i="56"/>
  <c r="O35" i="56"/>
  <c r="AE34" i="56"/>
  <c r="AG34" i="56" s="1"/>
  <c r="S34" i="56"/>
  <c r="AK34" i="56"/>
  <c r="AO34" i="56" s="1"/>
  <c r="AQ34" i="56" s="1"/>
  <c r="AA34" i="56"/>
  <c r="O34" i="56"/>
  <c r="AO33" i="56"/>
  <c r="AQ33" i="56" s="1"/>
  <c r="S33" i="56"/>
  <c r="AK33" i="56"/>
  <c r="AG33" i="56"/>
  <c r="AA33" i="56"/>
  <c r="AE33" i="56" s="1"/>
  <c r="O33" i="56"/>
  <c r="AO32" i="56"/>
  <c r="AQ32" i="56" s="1"/>
  <c r="S32" i="56"/>
  <c r="AK32" i="56"/>
  <c r="AG32" i="56"/>
  <c r="AA32" i="56"/>
  <c r="AE32" i="56" s="1"/>
  <c r="O32" i="56"/>
  <c r="AO31" i="56"/>
  <c r="AQ31" i="56" s="1"/>
  <c r="S31" i="56"/>
  <c r="AK31" i="56"/>
  <c r="AA31" i="56"/>
  <c r="AE31" i="56" s="1"/>
  <c r="AG31" i="56" s="1"/>
  <c r="O31" i="56"/>
  <c r="AO30" i="56"/>
  <c r="AE30" i="56"/>
  <c r="S30" i="56"/>
  <c r="AQ30" i="56"/>
  <c r="AK30" i="56"/>
  <c r="AG30" i="56"/>
  <c r="AA30" i="56"/>
  <c r="O30" i="56"/>
  <c r="AO29" i="56"/>
  <c r="AQ29" i="56" s="1"/>
  <c r="S29" i="56"/>
  <c r="AK29" i="56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S27" i="56"/>
  <c r="AQ27" i="56"/>
  <c r="AK27" i="56"/>
  <c r="AO27" i="56" s="1"/>
  <c r="AA27" i="56"/>
  <c r="AE27" i="56" s="1"/>
  <c r="AG27" i="56" s="1"/>
  <c r="O27" i="56"/>
  <c r="AO26" i="56"/>
  <c r="AE26" i="56"/>
  <c r="S26" i="56"/>
  <c r="AQ26" i="56"/>
  <c r="AK26" i="56"/>
  <c r="AG26" i="56"/>
  <c r="AA26" i="56"/>
  <c r="O26" i="56"/>
  <c r="AE25" i="56"/>
  <c r="AG25" i="56" s="1"/>
  <c r="S25" i="56"/>
  <c r="AK25" i="56"/>
  <c r="AO25" i="56" s="1"/>
  <c r="AQ25" i="56" s="1"/>
  <c r="AA25" i="56"/>
  <c r="O25" i="56"/>
  <c r="AE24" i="56"/>
  <c r="AG24" i="56" s="1"/>
  <c r="S24" i="56"/>
  <c r="AK24" i="56"/>
  <c r="AO24" i="56" s="1"/>
  <c r="AQ24" i="56" s="1"/>
  <c r="AA24" i="56"/>
  <c r="O24" i="56"/>
  <c r="AE23" i="56"/>
  <c r="S23" i="56"/>
  <c r="AK23" i="56"/>
  <c r="AO23" i="56" s="1"/>
  <c r="AQ23" i="56" s="1"/>
  <c r="AG23" i="56"/>
  <c r="AA23" i="56"/>
  <c r="O23" i="56"/>
  <c r="AO22" i="56"/>
  <c r="AQ22" i="56" s="1"/>
  <c r="S22" i="56"/>
  <c r="AK22" i="56"/>
  <c r="AA22" i="56"/>
  <c r="AE22" i="56" s="1"/>
  <c r="AG22" i="56" s="1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AO15" i="56"/>
  <c r="AQ15" i="56" s="1"/>
  <c r="S15" i="56"/>
  <c r="AK15" i="56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AO12" i="56"/>
  <c r="AE12" i="56"/>
  <c r="S12" i="56"/>
  <c r="AQ12" i="56"/>
  <c r="AK12" i="56"/>
  <c r="AG12" i="56"/>
  <c r="AA12" i="56"/>
  <c r="O12" i="56"/>
  <c r="AE11" i="56"/>
  <c r="AG11" i="56" s="1"/>
  <c r="S11" i="56"/>
  <c r="AK11" i="56"/>
  <c r="AO11" i="56" s="1"/>
  <c r="AQ11" i="56" s="1"/>
  <c r="AA11" i="56"/>
  <c r="O11" i="56"/>
  <c r="AE10" i="56"/>
  <c r="AG10" i="56" s="1"/>
  <c r="S10" i="56"/>
  <c r="AK10" i="56"/>
  <c r="AO10" i="56" s="1"/>
  <c r="AQ10" i="56" s="1"/>
  <c r="AA10" i="56"/>
  <c r="O10" i="56"/>
  <c r="AE9" i="56"/>
  <c r="S9" i="56"/>
  <c r="K9" i="56"/>
  <c r="AK9" i="56"/>
  <c r="AO9" i="56" s="1"/>
  <c r="AQ9" i="56" s="1"/>
  <c r="AG9" i="56"/>
  <c r="AA9" i="56"/>
  <c r="O9" i="56"/>
  <c r="AO8" i="56"/>
  <c r="AQ8" i="56" s="1"/>
  <c r="S8" i="56"/>
  <c r="AK8" i="56"/>
  <c r="AA8" i="56"/>
  <c r="AE8" i="56" s="1"/>
  <c r="AG8" i="56" s="1"/>
  <c r="O8" i="56"/>
  <c r="E23" i="57"/>
  <c r="E21" i="57"/>
  <c r="E20" i="57"/>
  <c r="E19" i="57"/>
  <c r="F18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E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23" i="86"/>
  <c r="E18" i="86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I17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I29" i="98"/>
  <c r="I28" i="98"/>
  <c r="AW58" i="99"/>
  <c r="Y54" i="99"/>
  <c r="I54" i="99"/>
  <c r="W49" i="99"/>
  <c r="AA49" i="99" s="1"/>
  <c r="Q42" i="99"/>
  <c r="AW41" i="99"/>
  <c r="AU41" i="99"/>
  <c r="AY41" i="99" s="1"/>
  <c r="AM41" i="99"/>
  <c r="AK41" i="99"/>
  <c r="AI41" i="99"/>
  <c r="Y41" i="99"/>
  <c r="W41" i="99"/>
  <c r="AA41" i="99" s="1"/>
  <c r="M41" i="99"/>
  <c r="K41" i="99"/>
  <c r="O41" i="99" s="1"/>
  <c r="G41" i="99"/>
  <c r="I41" i="99" s="1"/>
  <c r="I25" i="3" s="1"/>
  <c r="G924" i="1" s="1"/>
  <c r="E41" i="99"/>
  <c r="AW40" i="99"/>
  <c r="AU40" i="99"/>
  <c r="AY40" i="99" s="1"/>
  <c r="AK40" i="99"/>
  <c r="AM40" i="99" s="1"/>
  <c r="AI40" i="99"/>
  <c r="Y40" i="99"/>
  <c r="W40" i="99"/>
  <c r="AA40" i="99" s="1"/>
  <c r="M40" i="99"/>
  <c r="O40" i="99" s="1"/>
  <c r="K40" i="99"/>
  <c r="G40" i="99"/>
  <c r="E40" i="99"/>
  <c r="I40" i="99" s="1"/>
  <c r="I24" i="3" s="1"/>
  <c r="G895" i="1" s="1"/>
  <c r="AY39" i="99"/>
  <c r="AW39" i="99"/>
  <c r="AU39" i="99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Y38" i="99" s="1"/>
  <c r="AU38" i="99"/>
  <c r="AO38" i="99"/>
  <c r="AS38" i="99" s="1"/>
  <c r="AK38" i="99"/>
  <c r="AI38" i="99"/>
  <c r="AM38" i="99" s="1"/>
  <c r="Y38" i="99"/>
  <c r="AA38" i="99" s="1"/>
  <c r="W38" i="99"/>
  <c r="M38" i="99"/>
  <c r="K38" i="99"/>
  <c r="O38" i="99" s="1"/>
  <c r="I38" i="99"/>
  <c r="I22" i="3" s="1"/>
  <c r="G837" i="1" s="1"/>
  <c r="G38" i="99"/>
  <c r="E38" i="99"/>
  <c r="AW37" i="99"/>
  <c r="AU37" i="99"/>
  <c r="AY37" i="99" s="1"/>
  <c r="AK37" i="99"/>
  <c r="AI37" i="99"/>
  <c r="AM37" i="99" s="1"/>
  <c r="Y37" i="99"/>
  <c r="W37" i="99"/>
  <c r="AA37" i="99" s="1"/>
  <c r="O37" i="99"/>
  <c r="M37" i="99"/>
  <c r="K37" i="99"/>
  <c r="G37" i="99"/>
  <c r="I37" i="99" s="1"/>
  <c r="I21" i="3" s="1"/>
  <c r="G808" i="1" s="1"/>
  <c r="E37" i="99"/>
  <c r="AW36" i="99"/>
  <c r="AU36" i="99"/>
  <c r="AY36" i="99" s="1"/>
  <c r="AK36" i="99"/>
  <c r="AM36" i="99" s="1"/>
  <c r="AI36" i="99"/>
  <c r="Y36" i="99"/>
  <c r="W36" i="99"/>
  <c r="AA36" i="99" s="1"/>
  <c r="M36" i="99"/>
  <c r="O36" i="99" s="1"/>
  <c r="K36" i="99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AA35" i="99"/>
  <c r="Y35" i="99"/>
  <c r="W35" i="99"/>
  <c r="M35" i="99"/>
  <c r="K35" i="99"/>
  <c r="O35" i="99" s="1"/>
  <c r="G35" i="99"/>
  <c r="E35" i="99"/>
  <c r="I35" i="99" s="1"/>
  <c r="I19" i="3" s="1"/>
  <c r="G750" i="1" s="1"/>
  <c r="AW34" i="99"/>
  <c r="AY34" i="99" s="1"/>
  <c r="AU34" i="99"/>
  <c r="AK34" i="99"/>
  <c r="AI34" i="99"/>
  <c r="AM34" i="99" s="1"/>
  <c r="AA34" i="99"/>
  <c r="Y34" i="99"/>
  <c r="W34" i="99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M33" i="99"/>
  <c r="AK33" i="99"/>
  <c r="AI33" i="99"/>
  <c r="Y33" i="99"/>
  <c r="W33" i="99"/>
  <c r="AA33" i="99" s="1"/>
  <c r="M33" i="99"/>
  <c r="K33" i="99"/>
  <c r="O33" i="99" s="1"/>
  <c r="G33" i="99"/>
  <c r="I33" i="99" s="1"/>
  <c r="I17" i="3" s="1"/>
  <c r="G692" i="1" s="1"/>
  <c r="E33" i="99"/>
  <c r="AW32" i="99"/>
  <c r="AU32" i="99"/>
  <c r="AY32" i="99" s="1"/>
  <c r="AM32" i="99"/>
  <c r="AK32" i="99"/>
  <c r="AI32" i="99"/>
  <c r="Y32" i="99"/>
  <c r="W32" i="99"/>
  <c r="AA32" i="99" s="1"/>
  <c r="M32" i="99"/>
  <c r="O32" i="99" s="1"/>
  <c r="K32" i="99"/>
  <c r="G32" i="99"/>
  <c r="E32" i="99"/>
  <c r="I32" i="99" s="1"/>
  <c r="I16" i="3" s="1"/>
  <c r="G663" i="1" s="1"/>
  <c r="AY31" i="99"/>
  <c r="AW31" i="99"/>
  <c r="AU31" i="99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Y30" i="99"/>
  <c r="AW30" i="99"/>
  <c r="AU30" i="99"/>
  <c r="AK30" i="99"/>
  <c r="AI30" i="99"/>
  <c r="AM30" i="99" s="1"/>
  <c r="Y30" i="99"/>
  <c r="AA30" i="99" s="1"/>
  <c r="W30" i="99"/>
  <c r="M30" i="99"/>
  <c r="K30" i="99"/>
  <c r="O30" i="99" s="1"/>
  <c r="I30" i="99"/>
  <c r="I14" i="3" s="1"/>
  <c r="G605" i="1" s="1"/>
  <c r="G30" i="99"/>
  <c r="E30" i="99"/>
  <c r="AW29" i="99"/>
  <c r="AU29" i="99"/>
  <c r="AY29" i="99" s="1"/>
  <c r="AK29" i="99"/>
  <c r="AI29" i="99"/>
  <c r="AM29" i="99" s="1"/>
  <c r="Y29" i="99"/>
  <c r="W29" i="99"/>
  <c r="AA29" i="99" s="1"/>
  <c r="O29" i="99"/>
  <c r="M29" i="99"/>
  <c r="K29" i="99"/>
  <c r="I29" i="99"/>
  <c r="I13" i="3" s="1"/>
  <c r="G576" i="1" s="1"/>
  <c r="G29" i="99"/>
  <c r="E29" i="99"/>
  <c r="AW28" i="99"/>
  <c r="AU28" i="99"/>
  <c r="AY28" i="99" s="1"/>
  <c r="AK28" i="99"/>
  <c r="AM28" i="99" s="1"/>
  <c r="AI28" i="99"/>
  <c r="Y28" i="99"/>
  <c r="W28" i="99"/>
  <c r="AA28" i="99" s="1"/>
  <c r="O28" i="99"/>
  <c r="M28" i="99"/>
  <c r="K28" i="99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AA27" i="99"/>
  <c r="Y27" i="99"/>
  <c r="W27" i="99"/>
  <c r="M27" i="99"/>
  <c r="K27" i="99"/>
  <c r="O27" i="99" s="1"/>
  <c r="G27" i="99"/>
  <c r="E27" i="99"/>
  <c r="I27" i="99" s="1"/>
  <c r="I11" i="3" s="1"/>
  <c r="G518" i="1" s="1"/>
  <c r="AW26" i="99"/>
  <c r="AY26" i="99" s="1"/>
  <c r="AU26" i="99"/>
  <c r="AK26" i="99"/>
  <c r="AI26" i="99"/>
  <c r="AM26" i="99" s="1"/>
  <c r="AA26" i="99"/>
  <c r="Y26" i="99"/>
  <c r="W26" i="99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M25" i="99"/>
  <c r="AK25" i="99"/>
  <c r="AI25" i="99"/>
  <c r="Y25" i="99"/>
  <c r="W25" i="99"/>
  <c r="AA25" i="99" s="1"/>
  <c r="M25" i="99"/>
  <c r="K25" i="99"/>
  <c r="O25" i="99" s="1"/>
  <c r="G25" i="99"/>
  <c r="I25" i="99" s="1"/>
  <c r="I9" i="3" s="1"/>
  <c r="G460" i="1" s="1"/>
  <c r="E25" i="99"/>
  <c r="AW24" i="99"/>
  <c r="AU24" i="99"/>
  <c r="AY24" i="99" s="1"/>
  <c r="AM24" i="99"/>
  <c r="AK24" i="99"/>
  <c r="AI24" i="99"/>
  <c r="Y24" i="99"/>
  <c r="W24" i="99"/>
  <c r="AA24" i="99" s="1"/>
  <c r="M24" i="99"/>
  <c r="O24" i="99" s="1"/>
  <c r="K24" i="99"/>
  <c r="G24" i="99"/>
  <c r="E24" i="99"/>
  <c r="I24" i="99" s="1"/>
  <c r="I8" i="3" s="1"/>
  <c r="G431" i="1" s="1"/>
  <c r="AY23" i="99"/>
  <c r="AW23" i="99"/>
  <c r="AU23" i="99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Y22" i="99"/>
  <c r="AW22" i="99"/>
  <c r="AU22" i="99"/>
  <c r="AK22" i="99"/>
  <c r="AI22" i="99"/>
  <c r="AM22" i="99" s="1"/>
  <c r="Y22" i="99"/>
  <c r="AA22" i="99" s="1"/>
  <c r="W22" i="99"/>
  <c r="M22" i="99"/>
  <c r="K22" i="99"/>
  <c r="O22" i="99" s="1"/>
  <c r="I22" i="99"/>
  <c r="G22" i="99"/>
  <c r="E22" i="99"/>
  <c r="AW21" i="99"/>
  <c r="AU21" i="99"/>
  <c r="AY21" i="99" s="1"/>
  <c r="AK21" i="99"/>
  <c r="AI21" i="99"/>
  <c r="AM21" i="99" s="1"/>
  <c r="Y21" i="99"/>
  <c r="W21" i="99"/>
  <c r="AA21" i="99" s="1"/>
  <c r="O21" i="99"/>
  <c r="M21" i="99"/>
  <c r="K21" i="99"/>
  <c r="I21" i="99"/>
  <c r="G21" i="99"/>
  <c r="E21" i="99"/>
  <c r="AW20" i="99"/>
  <c r="AU20" i="99"/>
  <c r="AY20" i="99" s="1"/>
  <c r="AK20" i="99"/>
  <c r="AM20" i="99" s="1"/>
  <c r="AI20" i="99"/>
  <c r="Y20" i="99"/>
  <c r="W20" i="99"/>
  <c r="AA20" i="99" s="1"/>
  <c r="O20" i="99"/>
  <c r="M20" i="99"/>
  <c r="K20" i="99"/>
  <c r="G20" i="99"/>
  <c r="E20" i="99"/>
  <c r="I20" i="99" s="1"/>
  <c r="AW19" i="99"/>
  <c r="AU19" i="99"/>
  <c r="AY19" i="99" s="1"/>
  <c r="AQ19" i="99"/>
  <c r="AK19" i="99"/>
  <c r="AI19" i="99"/>
  <c r="AM19" i="99" s="1"/>
  <c r="AA19" i="99"/>
  <c r="Y19" i="99"/>
  <c r="W19" i="99"/>
  <c r="M19" i="99"/>
  <c r="K19" i="99"/>
  <c r="O19" i="99" s="1"/>
  <c r="G19" i="99"/>
  <c r="E19" i="99"/>
  <c r="I19" i="99" s="1"/>
  <c r="AW18" i="99"/>
  <c r="AY18" i="99" s="1"/>
  <c r="AU18" i="99"/>
  <c r="AK18" i="99"/>
  <c r="AI18" i="99"/>
  <c r="AM18" i="99" s="1"/>
  <c r="AA18" i="99"/>
  <c r="Y18" i="99"/>
  <c r="W18" i="99"/>
  <c r="M18" i="99"/>
  <c r="K18" i="99"/>
  <c r="O18" i="99" s="1"/>
  <c r="G18" i="99"/>
  <c r="E18" i="99"/>
  <c r="I18" i="99" s="1"/>
  <c r="BC17" i="99"/>
  <c r="AW17" i="99"/>
  <c r="AU17" i="99"/>
  <c r="AY17" i="99" s="1"/>
  <c r="AM17" i="99"/>
  <c r="AK17" i="99"/>
  <c r="AI17" i="99"/>
  <c r="Y17" i="99"/>
  <c r="W17" i="99"/>
  <c r="AA17" i="99" s="1"/>
  <c r="M17" i="99"/>
  <c r="K17" i="99"/>
  <c r="O17" i="99" s="1"/>
  <c r="G17" i="99"/>
  <c r="I17" i="99" s="1"/>
  <c r="E17" i="99"/>
  <c r="AW16" i="99"/>
  <c r="AU16" i="99"/>
  <c r="AY16" i="99" s="1"/>
  <c r="AM16" i="99"/>
  <c r="AK16" i="99"/>
  <c r="AI16" i="99"/>
  <c r="Y16" i="99"/>
  <c r="W16" i="99"/>
  <c r="AA16" i="99" s="1"/>
  <c r="M16" i="99"/>
  <c r="O16" i="99" s="1"/>
  <c r="K16" i="99"/>
  <c r="G16" i="99"/>
  <c r="E16" i="99"/>
  <c r="I16" i="99" s="1"/>
  <c r="AY15" i="99"/>
  <c r="AW15" i="99"/>
  <c r="AU15" i="99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Y14" i="99"/>
  <c r="AW14" i="99"/>
  <c r="AU14" i="99"/>
  <c r="AK14" i="99"/>
  <c r="AI14" i="99"/>
  <c r="AM14" i="99" s="1"/>
  <c r="Y14" i="99"/>
  <c r="AA14" i="99" s="1"/>
  <c r="W14" i="99"/>
  <c r="M14" i="99"/>
  <c r="K14" i="99"/>
  <c r="O14" i="99" s="1"/>
  <c r="I14" i="99"/>
  <c r="G14" i="99"/>
  <c r="E14" i="99"/>
  <c r="AW13" i="99"/>
  <c r="AU13" i="99"/>
  <c r="AY13" i="99" s="1"/>
  <c r="AK13" i="99"/>
  <c r="AI13" i="99"/>
  <c r="AM13" i="99" s="1"/>
  <c r="Y13" i="99"/>
  <c r="W13" i="99"/>
  <c r="AA13" i="99" s="1"/>
  <c r="O13" i="99"/>
  <c r="M13" i="99"/>
  <c r="K13" i="99"/>
  <c r="I13" i="99"/>
  <c r="G13" i="99"/>
  <c r="E13" i="99"/>
  <c r="AW12" i="99"/>
  <c r="AU12" i="99"/>
  <c r="AY12" i="99" s="1"/>
  <c r="AK12" i="99"/>
  <c r="AM12" i="99" s="1"/>
  <c r="AI12" i="99"/>
  <c r="Y12" i="99"/>
  <c r="W12" i="99"/>
  <c r="AA12" i="99" s="1"/>
  <c r="O12" i="99"/>
  <c r="M12" i="99"/>
  <c r="K12" i="99"/>
  <c r="G12" i="99"/>
  <c r="E12" i="99"/>
  <c r="I12" i="99" s="1"/>
  <c r="AW11" i="99"/>
  <c r="AU11" i="99"/>
  <c r="AY11" i="99" s="1"/>
  <c r="AK11" i="99"/>
  <c r="AI11" i="99"/>
  <c r="AM11" i="99" s="1"/>
  <c r="AA11" i="99"/>
  <c r="Y11" i="99"/>
  <c r="W11" i="99"/>
  <c r="M11" i="99"/>
  <c r="K11" i="99"/>
  <c r="O11" i="99" s="1"/>
  <c r="G11" i="99"/>
  <c r="E11" i="99"/>
  <c r="I11" i="99" s="1"/>
  <c r="AW10" i="99"/>
  <c r="AY10" i="99" s="1"/>
  <c r="AU10" i="99"/>
  <c r="AK10" i="99"/>
  <c r="AI10" i="99"/>
  <c r="AM10" i="99" s="1"/>
  <c r="AA10" i="99"/>
  <c r="Y10" i="99"/>
  <c r="W10" i="99"/>
  <c r="M10" i="99"/>
  <c r="K10" i="99"/>
  <c r="O10" i="99" s="1"/>
  <c r="G10" i="99"/>
  <c r="E10" i="99"/>
  <c r="I10" i="99" s="1"/>
  <c r="AW9" i="99"/>
  <c r="AU9" i="99"/>
  <c r="AY9" i="99" s="1"/>
  <c r="AM9" i="99"/>
  <c r="AK9" i="99"/>
  <c r="AI9" i="99"/>
  <c r="Y9" i="99"/>
  <c r="W9" i="99"/>
  <c r="AA9" i="99" s="1"/>
  <c r="M9" i="99"/>
  <c r="K9" i="99"/>
  <c r="O9" i="99" s="1"/>
  <c r="G9" i="99"/>
  <c r="I9" i="99" s="1"/>
  <c r="E9" i="99"/>
  <c r="AW8" i="99"/>
  <c r="AU8" i="99"/>
  <c r="AY8" i="99" s="1"/>
  <c r="AM8" i="99"/>
  <c r="AK8" i="99"/>
  <c r="AI8" i="99"/>
  <c r="AC8" i="99"/>
  <c r="AG8" i="99" s="1"/>
  <c r="AY8" i="83" s="1"/>
  <c r="Y8" i="99"/>
  <c r="W8" i="99"/>
  <c r="AA8" i="99" s="1"/>
  <c r="M8" i="99"/>
  <c r="O8" i="99" s="1"/>
  <c r="K8" i="99"/>
  <c r="G8" i="99"/>
  <c r="E8" i="99"/>
  <c r="I8" i="99" s="1"/>
  <c r="E53" i="100"/>
  <c r="E49" i="100"/>
  <c r="E45" i="100"/>
  <c r="E44" i="100"/>
  <c r="E20" i="2" s="1"/>
  <c r="G963" i="1" s="1"/>
  <c r="E43" i="100"/>
  <c r="E19" i="2" s="1"/>
  <c r="G962" i="1" s="1"/>
  <c r="E40" i="100"/>
  <c r="E39" i="100"/>
  <c r="E38" i="100"/>
  <c r="E29" i="100"/>
  <c r="E33" i="100" s="1"/>
  <c r="E28" i="100"/>
  <c r="E32" i="100" s="1"/>
  <c r="E27" i="100"/>
  <c r="E26" i="100"/>
  <c r="E24" i="100"/>
  <c r="E16" i="2" s="1"/>
  <c r="G959" i="1" s="1"/>
  <c r="E21" i="100"/>
  <c r="E20" i="100"/>
  <c r="E19" i="100"/>
  <c r="E18" i="100"/>
  <c r="E17" i="100"/>
  <c r="E16" i="100"/>
  <c r="E15" i="100"/>
  <c r="E12" i="100"/>
  <c r="E11" i="100"/>
  <c r="E25" i="100" s="1"/>
  <c r="E17" i="2" s="1"/>
  <c r="G960" i="1" s="1"/>
  <c r="E10" i="100"/>
  <c r="E9" i="100"/>
  <c r="E8" i="100"/>
  <c r="E13" i="100" s="1"/>
  <c r="I40" i="101"/>
  <c r="I65" i="95" s="1"/>
  <c r="G40" i="101"/>
  <c r="E40" i="101"/>
  <c r="G39" i="101"/>
  <c r="I39" i="101" s="1"/>
  <c r="E39" i="101"/>
  <c r="G38" i="101"/>
  <c r="I38" i="101" s="1"/>
  <c r="E38" i="101"/>
  <c r="G37" i="101"/>
  <c r="E37" i="101"/>
  <c r="I37" i="101" s="1"/>
  <c r="G35" i="101"/>
  <c r="I35" i="101" s="1"/>
  <c r="E35" i="101"/>
  <c r="G34" i="101"/>
  <c r="I34" i="101" s="1"/>
  <c r="E34" i="101"/>
  <c r="I33" i="101"/>
  <c r="I78" i="95" s="1"/>
  <c r="G33" i="101"/>
  <c r="E33" i="101"/>
  <c r="I32" i="101"/>
  <c r="G32" i="101"/>
  <c r="E32" i="101"/>
  <c r="G31" i="101"/>
  <c r="E31" i="101"/>
  <c r="G30" i="101"/>
  <c r="I30" i="101" s="1"/>
  <c r="I28" i="95" s="1"/>
  <c r="E30" i="101"/>
  <c r="G29" i="101"/>
  <c r="E29" i="101"/>
  <c r="I29" i="101" s="1"/>
  <c r="G28" i="101"/>
  <c r="I28" i="101" s="1"/>
  <c r="I73" i="95" s="1"/>
  <c r="E28" i="101"/>
  <c r="I25" i="101"/>
  <c r="G25" i="101"/>
  <c r="E25" i="101"/>
  <c r="I24" i="101"/>
  <c r="G24" i="101"/>
  <c r="E24" i="101"/>
  <c r="G23" i="101"/>
  <c r="I23" i="101" s="1"/>
  <c r="I75" i="95" s="1"/>
  <c r="E23" i="101"/>
  <c r="G22" i="101"/>
  <c r="I22" i="101" s="1"/>
  <c r="I74" i="95" s="1"/>
  <c r="E22" i="101"/>
  <c r="G21" i="101"/>
  <c r="E21" i="101"/>
  <c r="I21" i="101" s="1"/>
  <c r="G20" i="101"/>
  <c r="I20" i="101" s="1"/>
  <c r="E20" i="101"/>
  <c r="G19" i="101"/>
  <c r="I19" i="101" s="1"/>
  <c r="I25" i="95" s="1"/>
  <c r="E19" i="101"/>
  <c r="G18" i="101"/>
  <c r="I18" i="101" s="1"/>
  <c r="I24" i="95" s="1"/>
  <c r="E18" i="101"/>
  <c r="I17" i="101"/>
  <c r="I23" i="95" s="1"/>
  <c r="G17" i="101"/>
  <c r="E17" i="101"/>
  <c r="I16" i="101"/>
  <c r="I22" i="95" s="1"/>
  <c r="G16" i="101"/>
  <c r="E16" i="101"/>
  <c r="G15" i="101"/>
  <c r="E15" i="101"/>
  <c r="G14" i="101"/>
  <c r="I14" i="101" s="1"/>
  <c r="I20" i="95" s="1"/>
  <c r="E14" i="101"/>
  <c r="G13" i="101"/>
  <c r="E13" i="101"/>
  <c r="I13" i="101" s="1"/>
  <c r="I19" i="95" s="1"/>
  <c r="G12" i="101"/>
  <c r="I12" i="101" s="1"/>
  <c r="E12" i="101"/>
  <c r="G11" i="101"/>
  <c r="I11" i="101" s="1"/>
  <c r="I15" i="95" s="1"/>
  <c r="E11" i="101"/>
  <c r="G10" i="101"/>
  <c r="I10" i="101" s="1"/>
  <c r="I14" i="95" s="1"/>
  <c r="E10" i="101"/>
  <c r="E26" i="101" s="1"/>
  <c r="I9" i="101"/>
  <c r="I9" i="94" s="1"/>
  <c r="G9" i="101"/>
  <c r="E9" i="101"/>
  <c r="E27" i="101" s="1"/>
  <c r="I8" i="101"/>
  <c r="I8" i="94" s="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C26" i="102" s="1"/>
  <c r="AA16" i="102"/>
  <c r="Y16" i="102"/>
  <c r="W16" i="102"/>
  <c r="U16" i="102"/>
  <c r="S16" i="102"/>
  <c r="S26" i="102" s="1"/>
  <c r="Q16" i="102"/>
  <c r="O16" i="102"/>
  <c r="K16" i="102"/>
  <c r="I16" i="102"/>
  <c r="G16" i="102"/>
  <c r="AE15" i="102"/>
  <c r="AC15" i="102"/>
  <c r="AA15" i="102"/>
  <c r="AA26" i="102" s="1"/>
  <c r="Y15" i="102"/>
  <c r="W15" i="102"/>
  <c r="U15" i="102"/>
  <c r="U26" i="102" s="1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W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39" i="104"/>
  <c r="E31" i="104"/>
  <c r="E23" i="104"/>
  <c r="E15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31" i="105"/>
  <c r="E25" i="105"/>
  <c r="E20" i="105"/>
  <c r="E19" i="105"/>
  <c r="E18" i="105"/>
  <c r="E17" i="105"/>
  <c r="E15" i="105"/>
  <c r="E13" i="105"/>
  <c r="E11" i="105"/>
  <c r="E9" i="105"/>
  <c r="E9" i="108"/>
  <c r="E13" i="108" s="1"/>
  <c r="E12" i="110"/>
  <c r="E21" i="110" s="1"/>
  <c r="E11" i="110"/>
  <c r="E9" i="110"/>
  <c r="E13" i="110" s="1"/>
  <c r="E14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7" i="112"/>
  <c r="E43" i="112"/>
  <c r="E39" i="112"/>
  <c r="E35" i="112"/>
  <c r="E31" i="112"/>
  <c r="E27" i="112"/>
  <c r="E23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5" i="113"/>
  <c r="E131" i="113"/>
  <c r="E116" i="113"/>
  <c r="E112" i="113"/>
  <c r="E97" i="113"/>
  <c r="E93" i="113"/>
  <c r="E78" i="113"/>
  <c r="E59" i="113"/>
  <c r="E44" i="113"/>
  <c r="E40" i="113"/>
  <c r="E25" i="113"/>
  <c r="E21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24" i="114"/>
  <c r="E11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5" i="115"/>
  <c r="G85" i="115" s="1"/>
  <c r="G80" i="98" s="1"/>
  <c r="E43" i="115"/>
  <c r="E52" i="115" s="1"/>
  <c r="E31" i="115"/>
  <c r="E27" i="115"/>
  <c r="E23" i="115"/>
  <c r="E19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2" i="116" s="1"/>
  <c r="E80" i="116"/>
  <c r="E76" i="116"/>
  <c r="E72" i="116"/>
  <c r="E62" i="116"/>
  <c r="E56" i="116"/>
  <c r="E60" i="116" s="1"/>
  <c r="E54" i="116"/>
  <c r="E39" i="116"/>
  <c r="E48" i="116" s="1"/>
  <c r="E36" i="116"/>
  <c r="E33" i="116"/>
  <c r="E29" i="116"/>
  <c r="G29" i="116" s="1"/>
  <c r="E63" i="98" s="1"/>
  <c r="E25" i="116"/>
  <c r="G25" i="116" s="1"/>
  <c r="E59" i="98" s="1"/>
  <c r="E21" i="116"/>
  <c r="E17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7" i="117"/>
  <c r="E53" i="117"/>
  <c r="E49" i="117"/>
  <c r="E16" i="117"/>
  <c r="E25" i="118"/>
  <c r="E9" i="118"/>
  <c r="E30" i="119"/>
  <c r="E29" i="119"/>
  <c r="E22" i="119"/>
  <c r="E19" i="119"/>
  <c r="E18" i="119"/>
  <c r="E8" i="119"/>
  <c r="E9" i="119" s="1"/>
  <c r="E18" i="93" s="1"/>
  <c r="E9" i="120"/>
  <c r="E8" i="120"/>
  <c r="G8" i="120" s="1"/>
  <c r="E8" i="98" s="1"/>
  <c r="G12" i="120"/>
  <c r="G11" i="120"/>
  <c r="G10" i="120"/>
  <c r="G9" i="120"/>
  <c r="E9" i="98" s="1"/>
  <c r="E15" i="121"/>
  <c r="E14" i="121"/>
  <c r="G16" i="121"/>
  <c r="G13" i="121"/>
  <c r="G12" i="121"/>
  <c r="G14" i="121" s="1"/>
  <c r="G11" i="121"/>
  <c r="G10" i="121"/>
  <c r="E51" i="122"/>
  <c r="E48" i="98" s="1"/>
  <c r="I48" i="98" s="1"/>
  <c r="E50" i="122"/>
  <c r="E47" i="98" s="1"/>
  <c r="E49" i="122"/>
  <c r="E46" i="98" s="1"/>
  <c r="I38" i="122"/>
  <c r="G38" i="122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I33" i="122"/>
  <c r="K33" i="122" s="1"/>
  <c r="G36" i="98" s="1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I28" i="122"/>
  <c r="K28" i="122" s="1"/>
  <c r="G31" i="98" s="1"/>
  <c r="G28" i="122"/>
  <c r="E28" i="122"/>
  <c r="E31" i="98" s="1"/>
  <c r="I27" i="122"/>
  <c r="G27" i="122"/>
  <c r="K27" i="122" s="1"/>
  <c r="G30" i="98" s="1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K24" i="122" s="1"/>
  <c r="G27" i="98" s="1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K20" i="122" s="1"/>
  <c r="G22" i="98" s="1"/>
  <c r="G20" i="122"/>
  <c r="E20" i="122"/>
  <c r="E22" i="98" s="1"/>
  <c r="E24" i="98" s="1"/>
  <c r="I19" i="122"/>
  <c r="G19" i="122"/>
  <c r="K19" i="122" s="1"/>
  <c r="G21" i="98" s="1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K16" i="122" s="1"/>
  <c r="G18" i="98" s="1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K12" i="122" s="1"/>
  <c r="G14" i="98" s="1"/>
  <c r="G12" i="122"/>
  <c r="E12" i="122"/>
  <c r="E14" i="98" s="1"/>
  <c r="I11" i="122"/>
  <c r="G11" i="122"/>
  <c r="K11" i="122" s="1"/>
  <c r="G13" i="98" s="1"/>
  <c r="E11" i="122"/>
  <c r="E13" i="98" s="1"/>
  <c r="I10" i="122"/>
  <c r="G10" i="122"/>
  <c r="E10" i="122"/>
  <c r="E12" i="98" s="1"/>
  <c r="I9" i="122"/>
  <c r="G9" i="122"/>
  <c r="E9" i="122"/>
  <c r="E11" i="98" s="1"/>
  <c r="E8" i="122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5" i="122"/>
  <c r="G40" i="98" s="1"/>
  <c r="K34" i="122"/>
  <c r="E62" i="115" s="1"/>
  <c r="K32" i="122"/>
  <c r="G35" i="98" s="1"/>
  <c r="K31" i="122"/>
  <c r="G34" i="98" s="1"/>
  <c r="K30" i="122"/>
  <c r="G33" i="98" s="1"/>
  <c r="K29" i="122"/>
  <c r="G32" i="98" s="1"/>
  <c r="K26" i="122"/>
  <c r="G29" i="98" s="1"/>
  <c r="K25" i="122"/>
  <c r="G28" i="98" s="1"/>
  <c r="K23" i="122"/>
  <c r="G26" i="98" s="1"/>
  <c r="K22" i="122"/>
  <c r="G25" i="98" s="1"/>
  <c r="K21" i="122"/>
  <c r="G23" i="98" s="1"/>
  <c r="K18" i="122"/>
  <c r="G20" i="98" s="1"/>
  <c r="K17" i="122"/>
  <c r="G19" i="98" s="1"/>
  <c r="K15" i="122"/>
  <c r="G17" i="98" s="1"/>
  <c r="K14" i="122"/>
  <c r="G16" i="98" s="1"/>
  <c r="K13" i="122"/>
  <c r="G15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G36" i="122"/>
  <c r="I8" i="122"/>
  <c r="G8" i="122"/>
  <c r="W35" i="123"/>
  <c r="S35" i="123"/>
  <c r="O35" i="123"/>
  <c r="K35" i="123"/>
  <c r="G35" i="123"/>
  <c r="AA35" i="123" s="1"/>
  <c r="E50" i="112" s="1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AA26" i="123" s="1"/>
  <c r="E41" i="112" s="1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AA18" i="123" s="1"/>
  <c r="E33" i="112" s="1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K36" i="123" s="1"/>
  <c r="G13" i="123"/>
  <c r="W12" i="123"/>
  <c r="S12" i="123"/>
  <c r="O12" i="123"/>
  <c r="K12" i="123"/>
  <c r="G12" i="123"/>
  <c r="W11" i="123"/>
  <c r="S11" i="123"/>
  <c r="S36" i="123" s="1"/>
  <c r="O11" i="123"/>
  <c r="K11" i="123"/>
  <c r="G11" i="123"/>
  <c r="W10" i="123"/>
  <c r="S10" i="123"/>
  <c r="O10" i="123"/>
  <c r="K10" i="123"/>
  <c r="G10" i="123"/>
  <c r="G36" i="123" s="1"/>
  <c r="W9" i="123"/>
  <c r="S9" i="123"/>
  <c r="O9" i="123"/>
  <c r="K9" i="123"/>
  <c r="G9" i="123"/>
  <c r="W8" i="123"/>
  <c r="S8" i="123"/>
  <c r="O8" i="123"/>
  <c r="O36" i="123" s="1"/>
  <c r="K8" i="123"/>
  <c r="G8" i="123"/>
  <c r="Y36" i="123"/>
  <c r="U36" i="123"/>
  <c r="Q36" i="123"/>
  <c r="M36" i="123"/>
  <c r="I36" i="123"/>
  <c r="E36" i="123"/>
  <c r="AA34" i="123"/>
  <c r="E49" i="112" s="1"/>
  <c r="AA33" i="123"/>
  <c r="E48" i="112" s="1"/>
  <c r="AA32" i="123"/>
  <c r="AA31" i="123"/>
  <c r="E46" i="112" s="1"/>
  <c r="AA30" i="123"/>
  <c r="E45" i="112" s="1"/>
  <c r="AA29" i="123"/>
  <c r="E44" i="112" s="1"/>
  <c r="AA28" i="123"/>
  <c r="AA27" i="123"/>
  <c r="E42" i="112" s="1"/>
  <c r="AA25" i="123"/>
  <c r="E40" i="112" s="1"/>
  <c r="AA24" i="123"/>
  <c r="AA23" i="123"/>
  <c r="E38" i="112" s="1"/>
  <c r="AA22" i="123"/>
  <c r="E37" i="112" s="1"/>
  <c r="AA21" i="123"/>
  <c r="E36" i="112" s="1"/>
  <c r="AA20" i="123"/>
  <c r="AA19" i="123"/>
  <c r="E34" i="112" s="1"/>
  <c r="AA17" i="123"/>
  <c r="E32" i="112" s="1"/>
  <c r="AA16" i="123"/>
  <c r="AA15" i="123"/>
  <c r="E30" i="112" s="1"/>
  <c r="AA14" i="123"/>
  <c r="E29" i="112" s="1"/>
  <c r="AA13" i="123"/>
  <c r="E28" i="112" s="1"/>
  <c r="AA12" i="123"/>
  <c r="AA11" i="123"/>
  <c r="E26" i="112" s="1"/>
  <c r="AA9" i="123"/>
  <c r="E24" i="112" s="1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W10" i="124"/>
  <c r="S10" i="124"/>
  <c r="O10" i="124"/>
  <c r="O35" i="124" s="1"/>
  <c r="K10" i="124"/>
  <c r="G10" i="124"/>
  <c r="W9" i="124"/>
  <c r="S9" i="124"/>
  <c r="O9" i="124"/>
  <c r="K9" i="124"/>
  <c r="G9" i="124"/>
  <c r="W8" i="124"/>
  <c r="W35" i="124" s="1"/>
  <c r="S8" i="124"/>
  <c r="O8" i="124"/>
  <c r="K8" i="124"/>
  <c r="G8" i="124"/>
  <c r="Y35" i="124"/>
  <c r="U35" i="124"/>
  <c r="Q35" i="124"/>
  <c r="M35" i="124"/>
  <c r="I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19" i="124"/>
  <c r="E25" i="111" s="1"/>
  <c r="E41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1" i="124"/>
  <c r="E17" i="111" s="1"/>
  <c r="AA10" i="124"/>
  <c r="E16" i="111" s="1"/>
  <c r="AA9" i="124"/>
  <c r="E15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45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E84" i="115" s="1"/>
  <c r="I48" i="126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E68" i="115" s="1"/>
  <c r="I45" i="126"/>
  <c r="E63" i="116" s="1"/>
  <c r="O44" i="126"/>
  <c r="E73" i="115" s="1"/>
  <c r="I44" i="126"/>
  <c r="E73" i="116" s="1"/>
  <c r="E74" i="116" s="1"/>
  <c r="O43" i="126"/>
  <c r="E77" i="115" s="1"/>
  <c r="E79" i="115" s="1"/>
  <c r="I43" i="126"/>
  <c r="E77" i="116" s="1"/>
  <c r="O42" i="126"/>
  <c r="E56" i="115" s="1"/>
  <c r="E60" i="115" s="1"/>
  <c r="I42" i="126"/>
  <c r="O41" i="126"/>
  <c r="E55" i="115" s="1"/>
  <c r="I41" i="126"/>
  <c r="E55" i="116" s="1"/>
  <c r="O40" i="126"/>
  <c r="I40" i="126"/>
  <c r="E43" i="116" s="1"/>
  <c r="E52" i="116" s="1"/>
  <c r="O39" i="126"/>
  <c r="E42" i="115" s="1"/>
  <c r="E51" i="115" s="1"/>
  <c r="I39" i="126"/>
  <c r="E42" i="116" s="1"/>
  <c r="E51" i="116" s="1"/>
  <c r="O38" i="126"/>
  <c r="E41" i="115" s="1"/>
  <c r="E50" i="115" s="1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G34" i="116" s="1"/>
  <c r="E68" i="98" s="1"/>
  <c r="O31" i="126"/>
  <c r="E33" i="115" s="1"/>
  <c r="I31" i="126"/>
  <c r="O30" i="126"/>
  <c r="E32" i="115" s="1"/>
  <c r="I30" i="126"/>
  <c r="E32" i="116" s="1"/>
  <c r="O29" i="126"/>
  <c r="I29" i="126"/>
  <c r="E31" i="116" s="1"/>
  <c r="O28" i="126"/>
  <c r="E30" i="115" s="1"/>
  <c r="I28" i="126"/>
  <c r="E30" i="116" s="1"/>
  <c r="G30" i="116" s="1"/>
  <c r="E64" i="98" s="1"/>
  <c r="O27" i="126"/>
  <c r="E29" i="115" s="1"/>
  <c r="I27" i="126"/>
  <c r="O26" i="126"/>
  <c r="E28" i="115" s="1"/>
  <c r="I26" i="126"/>
  <c r="E28" i="116" s="1"/>
  <c r="O25" i="126"/>
  <c r="I25" i="126"/>
  <c r="E27" i="116" s="1"/>
  <c r="O24" i="126"/>
  <c r="E26" i="115" s="1"/>
  <c r="I24" i="126"/>
  <c r="E26" i="116" s="1"/>
  <c r="G26" i="116" s="1"/>
  <c r="E60" i="98" s="1"/>
  <c r="O23" i="126"/>
  <c r="E25" i="115" s="1"/>
  <c r="I23" i="126"/>
  <c r="O22" i="126"/>
  <c r="E24" i="115" s="1"/>
  <c r="I22" i="126"/>
  <c r="E24" i="116" s="1"/>
  <c r="O21" i="126"/>
  <c r="I21" i="126"/>
  <c r="E23" i="116" s="1"/>
  <c r="O20" i="126"/>
  <c r="E22" i="115" s="1"/>
  <c r="I20" i="126"/>
  <c r="E22" i="116" s="1"/>
  <c r="G22" i="116" s="1"/>
  <c r="E56" i="98" s="1"/>
  <c r="O19" i="126"/>
  <c r="E21" i="115" s="1"/>
  <c r="I19" i="126"/>
  <c r="O18" i="126"/>
  <c r="E20" i="115" s="1"/>
  <c r="I18" i="126"/>
  <c r="E20" i="116" s="1"/>
  <c r="O17" i="126"/>
  <c r="I17" i="126"/>
  <c r="E19" i="116" s="1"/>
  <c r="O16" i="126"/>
  <c r="E18" i="115" s="1"/>
  <c r="I16" i="126"/>
  <c r="E18" i="116" s="1"/>
  <c r="G18" i="116" s="1"/>
  <c r="E52" i="98" s="1"/>
  <c r="O15" i="126"/>
  <c r="O33" i="126" s="1"/>
  <c r="E15" i="115" s="1"/>
  <c r="E16" i="115" s="1"/>
  <c r="I15" i="126"/>
  <c r="I33" i="126" s="1"/>
  <c r="E15" i="116" s="1"/>
  <c r="E16" i="116" s="1"/>
  <c r="O13" i="126"/>
  <c r="E12" i="115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O11" i="126"/>
  <c r="I11" i="126"/>
  <c r="O10" i="126"/>
  <c r="I10" i="126"/>
  <c r="O9" i="126"/>
  <c r="O12" i="126" s="1"/>
  <c r="I9" i="126"/>
  <c r="I12" i="126" s="1"/>
  <c r="I14" i="126" s="1"/>
  <c r="E9" i="116" s="1"/>
  <c r="E10" i="116" s="1"/>
  <c r="O8" i="126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41" i="117" s="1"/>
  <c r="AA45" i="127"/>
  <c r="E10" i="117" s="1"/>
  <c r="AA44" i="127"/>
  <c r="E58" i="117" s="1"/>
  <c r="AA43" i="127"/>
  <c r="AA42" i="127"/>
  <c r="E55" i="117" s="1"/>
  <c r="AA41" i="127"/>
  <c r="E54" i="117" s="1"/>
  <c r="AA40" i="127"/>
  <c r="AA39" i="127"/>
  <c r="E52" i="117" s="1"/>
  <c r="AA38" i="127"/>
  <c r="E51" i="117" s="1"/>
  <c r="AA37" i="127"/>
  <c r="E50" i="117" s="1"/>
  <c r="AA36" i="127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AA33" i="127" s="1"/>
  <c r="E18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E13" i="117" s="1"/>
  <c r="Y12" i="127"/>
  <c r="W12" i="127"/>
  <c r="W14" i="127" s="1"/>
  <c r="W50" i="127" s="1"/>
  <c r="U12" i="127"/>
  <c r="S12" i="127"/>
  <c r="Q12" i="127"/>
  <c r="O12" i="127"/>
  <c r="O14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8" i="127"/>
  <c r="AA13" i="127" s="1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E36" i="104" s="1"/>
  <c r="AA37" i="128"/>
  <c r="I9" i="23" s="1"/>
  <c r="M9" i="23" s="1"/>
  <c r="AA36" i="128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K30" i="129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C28" i="129"/>
  <c r="E78" i="114" s="1"/>
  <c r="CA28" i="129"/>
  <c r="E77" i="114" s="1"/>
  <c r="BY28" i="129"/>
  <c r="E76" i="114" s="1"/>
  <c r="CI27" i="129"/>
  <c r="CI31" i="129" s="1"/>
  <c r="CG27" i="129"/>
  <c r="CG31" i="129" s="1"/>
  <c r="CE27" i="129"/>
  <c r="E73" i="114" s="1"/>
  <c r="CC27" i="129"/>
  <c r="CA27" i="129"/>
  <c r="BY27" i="129"/>
  <c r="E69" i="114" s="1"/>
  <c r="BU26" i="129"/>
  <c r="BS26" i="129"/>
  <c r="BM26" i="129"/>
  <c r="BK26" i="129"/>
  <c r="BE26" i="129"/>
  <c r="AY26" i="129"/>
  <c r="AW26" i="129"/>
  <c r="AQ26" i="129"/>
  <c r="AO26" i="129"/>
  <c r="AK26" i="129"/>
  <c r="AI26" i="129"/>
  <c r="AC26" i="129"/>
  <c r="Y26" i="129"/>
  <c r="W26" i="129"/>
  <c r="U26" i="129"/>
  <c r="O26" i="129"/>
  <c r="I26" i="129"/>
  <c r="G26" i="129"/>
  <c r="E26" i="129"/>
  <c r="CE25" i="129"/>
  <c r="CA25" i="129"/>
  <c r="E139" i="113" s="1"/>
  <c r="BY25" i="129"/>
  <c r="E138" i="113" s="1"/>
  <c r="CI24" i="129"/>
  <c r="E158" i="113" s="1"/>
  <c r="CG24" i="129"/>
  <c r="E157" i="113" s="1"/>
  <c r="CE24" i="129"/>
  <c r="E156" i="113" s="1"/>
  <c r="CC24" i="129"/>
  <c r="CA24" i="129"/>
  <c r="E154" i="113" s="1"/>
  <c r="BY24" i="129"/>
  <c r="CI23" i="129"/>
  <c r="CG23" i="129"/>
  <c r="CE23" i="129"/>
  <c r="E151" i="113" s="1"/>
  <c r="CC23" i="129"/>
  <c r="CA23" i="129"/>
  <c r="BY23" i="129"/>
  <c r="E150" i="113" s="1"/>
  <c r="CK22" i="129"/>
  <c r="CI22" i="129"/>
  <c r="CG22" i="129"/>
  <c r="CE22" i="129"/>
  <c r="E148" i="113" s="1"/>
  <c r="CC22" i="129"/>
  <c r="CA22" i="129"/>
  <c r="BY22" i="129"/>
  <c r="E147" i="113" s="1"/>
  <c r="CI21" i="129"/>
  <c r="CG21" i="129"/>
  <c r="E133" i="113" s="1"/>
  <c r="CE21" i="129"/>
  <c r="E132" i="113" s="1"/>
  <c r="CC21" i="129"/>
  <c r="CA21" i="129"/>
  <c r="E130" i="113" s="1"/>
  <c r="BY21" i="129"/>
  <c r="E129" i="113" s="1"/>
  <c r="CI20" i="129"/>
  <c r="E125" i="113" s="1"/>
  <c r="CG20" i="129"/>
  <c r="CE20" i="129"/>
  <c r="E123" i="113" s="1"/>
  <c r="CC20" i="129"/>
  <c r="E122" i="113" s="1"/>
  <c r="CA20" i="129"/>
  <c r="E121" i="113" s="1"/>
  <c r="BY20" i="129"/>
  <c r="E120" i="113" s="1"/>
  <c r="CI19" i="129"/>
  <c r="CG19" i="129"/>
  <c r="E115" i="113" s="1"/>
  <c r="CE19" i="129"/>
  <c r="CC19" i="129"/>
  <c r="E113" i="113" s="1"/>
  <c r="CA19" i="129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CE17" i="129"/>
  <c r="E96" i="113" s="1"/>
  <c r="CC17" i="129"/>
  <c r="E95" i="113" s="1"/>
  <c r="CA17" i="129"/>
  <c r="E94" i="113" s="1"/>
  <c r="BY17" i="129"/>
  <c r="CI16" i="129"/>
  <c r="E89" i="113" s="1"/>
  <c r="CG16" i="129"/>
  <c r="E88" i="113" s="1"/>
  <c r="CE16" i="129"/>
  <c r="CK16" i="129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C15" i="129"/>
  <c r="E77" i="113" s="1"/>
  <c r="CA15" i="129"/>
  <c r="E76" i="113" s="1"/>
  <c r="BY15" i="129"/>
  <c r="E75" i="113" s="1"/>
  <c r="CK14" i="129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CG13" i="129"/>
  <c r="E61" i="113" s="1"/>
  <c r="CE13" i="129"/>
  <c r="E60" i="113" s="1"/>
  <c r="CC13" i="129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CG11" i="129"/>
  <c r="E43" i="113" s="1"/>
  <c r="CE11" i="129"/>
  <c r="CC11" i="129"/>
  <c r="E41" i="113" s="1"/>
  <c r="CA11" i="129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CE9" i="129"/>
  <c r="E24" i="113" s="1"/>
  <c r="CC9" i="129"/>
  <c r="E23" i="113" s="1"/>
  <c r="CA9" i="129"/>
  <c r="E22" i="113" s="1"/>
  <c r="BY9" i="129"/>
  <c r="CI8" i="129"/>
  <c r="E17" i="113" s="1"/>
  <c r="CG8" i="129"/>
  <c r="CE8" i="129"/>
  <c r="CK8" i="129" s="1"/>
  <c r="CC8" i="129"/>
  <c r="E14" i="113" s="1"/>
  <c r="CA8" i="129"/>
  <c r="E13" i="113" s="1"/>
  <c r="BY8" i="129"/>
  <c r="AU25" i="129"/>
  <c r="AU26" i="129" s="1"/>
  <c r="BI25" i="129"/>
  <c r="BI26" i="129" s="1"/>
  <c r="S25" i="129"/>
  <c r="S26" i="129" s="1"/>
  <c r="BW25" i="129"/>
  <c r="BW26" i="129" s="1"/>
  <c r="AG25" i="129"/>
  <c r="AG26" i="129" s="1"/>
  <c r="AE25" i="129"/>
  <c r="AE26" i="129" s="1"/>
  <c r="BU25" i="129"/>
  <c r="Q25" i="129"/>
  <c r="BG25" i="129"/>
  <c r="BG26" i="129" s="1"/>
  <c r="AS25" i="129"/>
  <c r="AS26" i="129" s="1"/>
  <c r="AA25" i="129"/>
  <c r="AA26" i="129" s="1"/>
  <c r="BQ25" i="129"/>
  <c r="BQ26" i="129" s="1"/>
  <c r="M25" i="129"/>
  <c r="M26" i="129" s="1"/>
  <c r="BC25" i="129"/>
  <c r="BC26" i="129" s="1"/>
  <c r="AO25" i="129"/>
  <c r="AM25" i="129"/>
  <c r="AM26" i="129" s="1"/>
  <c r="BA25" i="129"/>
  <c r="BA26" i="129" s="1"/>
  <c r="K25" i="129"/>
  <c r="K26" i="129" s="1"/>
  <c r="BO25" i="129"/>
  <c r="BO26" i="129" s="1"/>
  <c r="Y25" i="129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AA61" i="130"/>
  <c r="I11" i="15" s="1"/>
  <c r="M11" i="15" s="1"/>
  <c r="S11" i="15" s="1"/>
  <c r="AA60" i="130"/>
  <c r="I8" i="15" s="1"/>
  <c r="AA59" i="130"/>
  <c r="I10" i="15" s="1"/>
  <c r="M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S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S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S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S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G26" i="131"/>
  <c r="BE26" i="131"/>
  <c r="BC26" i="131"/>
  <c r="BA26" i="131"/>
  <c r="AW26" i="131"/>
  <c r="AS26" i="131"/>
  <c r="AQ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G122" i="11" s="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AA26" i="131" s="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K26" i="131" s="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M18" i="131"/>
  <c r="BK18" i="131"/>
  <c r="BK26" i="131" s="1"/>
  <c r="BI18" i="131"/>
  <c r="BG18" i="131"/>
  <c r="BA18" i="131"/>
  <c r="AY18" i="131"/>
  <c r="AY26" i="131" s="1"/>
  <c r="AW18" i="131"/>
  <c r="AU18" i="131"/>
  <c r="AS18" i="131"/>
  <c r="AQ18" i="131"/>
  <c r="AK18" i="131"/>
  <c r="AI18" i="131"/>
  <c r="AI26" i="131" s="1"/>
  <c r="AG18" i="131"/>
  <c r="AE18" i="131"/>
  <c r="AE26" i="131" s="1"/>
  <c r="AC18" i="131"/>
  <c r="AA18" i="131"/>
  <c r="Q18" i="131"/>
  <c r="O18" i="131"/>
  <c r="O26" i="131" s="1"/>
  <c r="M18" i="131"/>
  <c r="K18" i="13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E16" i="119" s="1"/>
  <c r="I65" i="50" s="1"/>
  <c r="CK70" i="132"/>
  <c r="CI70" i="132"/>
  <c r="CG70" i="132"/>
  <c r="CC70" i="132"/>
  <c r="BY70" i="132"/>
  <c r="BU70" i="132"/>
  <c r="BS70" i="132"/>
  <c r="BQ70" i="132"/>
  <c r="BM70" i="132"/>
  <c r="BI70" i="132"/>
  <c r="BE70" i="132"/>
  <c r="BC70" i="132"/>
  <c r="BA70" i="132"/>
  <c r="AW70" i="132"/>
  <c r="AS70" i="132"/>
  <c r="AO70" i="132"/>
  <c r="AM70" i="132"/>
  <c r="AK70" i="132"/>
  <c r="AG70" i="132"/>
  <c r="AC70" i="132"/>
  <c r="W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CA48" i="132"/>
  <c r="BY48" i="132"/>
  <c r="BU48" i="132"/>
  <c r="BS48" i="132"/>
  <c r="BQ48" i="132"/>
  <c r="BM48" i="132"/>
  <c r="BK48" i="132"/>
  <c r="BI48" i="132"/>
  <c r="BE48" i="132"/>
  <c r="BC48" i="132"/>
  <c r="BA48" i="132"/>
  <c r="AW48" i="132"/>
  <c r="AU48" i="132"/>
  <c r="AS48" i="132"/>
  <c r="AO48" i="132"/>
  <c r="AM48" i="132"/>
  <c r="AK48" i="132"/>
  <c r="AG48" i="132"/>
  <c r="AE48" i="132"/>
  <c r="AC48" i="132"/>
  <c r="Y48" i="132"/>
  <c r="W48" i="132"/>
  <c r="U48" i="132"/>
  <c r="S48" i="132"/>
  <c r="Q48" i="132"/>
  <c r="O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E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44" i="50" s="1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G26" i="132"/>
  <c r="CE26" i="132"/>
  <c r="CC26" i="132"/>
  <c r="BY26" i="132"/>
  <c r="BU26" i="132"/>
  <c r="BS26" i="132"/>
  <c r="BQ26" i="132"/>
  <c r="BO26" i="132"/>
  <c r="BM26" i="132"/>
  <c r="BI26" i="132"/>
  <c r="BE26" i="132"/>
  <c r="BC26" i="132"/>
  <c r="BA26" i="132"/>
  <c r="AY26" i="132"/>
  <c r="AY70" i="132" s="1"/>
  <c r="AW26" i="132"/>
  <c r="AS26" i="132"/>
  <c r="AO26" i="132"/>
  <c r="AM26" i="132"/>
  <c r="AK26" i="132"/>
  <c r="AI26" i="132"/>
  <c r="AG26" i="132"/>
  <c r="AC26" i="132"/>
  <c r="Y26" i="132"/>
  <c r="Y70" i="132" s="1"/>
  <c r="W26" i="132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W59" i="132" s="1"/>
  <c r="BQ53" i="132"/>
  <c r="BO53" i="132"/>
  <c r="BO59" i="132" s="1"/>
  <c r="BM53" i="132"/>
  <c r="BK53" i="132"/>
  <c r="BI53" i="132"/>
  <c r="BG53" i="132"/>
  <c r="BA53" i="132"/>
  <c r="AY53" i="132"/>
  <c r="AY59" i="132" s="1"/>
  <c r="AW53" i="132"/>
  <c r="AU53" i="132"/>
  <c r="AS53" i="132"/>
  <c r="AQ53" i="132"/>
  <c r="AK53" i="132"/>
  <c r="AI53" i="132"/>
  <c r="AG53" i="132"/>
  <c r="AE53" i="132"/>
  <c r="AE59" i="132" s="1"/>
  <c r="AC53" i="132"/>
  <c r="AA53" i="132"/>
  <c r="AA59" i="132" s="1"/>
  <c r="Q53" i="132"/>
  <c r="O53" i="132"/>
  <c r="M53" i="132"/>
  <c r="K53" i="132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BY46" i="132"/>
  <c r="BW46" i="132"/>
  <c r="BW48" i="132" s="1"/>
  <c r="BQ46" i="132"/>
  <c r="BO46" i="132"/>
  <c r="BO48" i="132" s="1"/>
  <c r="BM46" i="132"/>
  <c r="BK46" i="132"/>
  <c r="BI46" i="132"/>
  <c r="BG46" i="132"/>
  <c r="BG48" i="132" s="1"/>
  <c r="BA46" i="132"/>
  <c r="AY46" i="132"/>
  <c r="AY48" i="132" s="1"/>
  <c r="AW46" i="132"/>
  <c r="AU46" i="132"/>
  <c r="AS46" i="132"/>
  <c r="AQ46" i="132"/>
  <c r="AQ48" i="132" s="1"/>
  <c r="AK46" i="132"/>
  <c r="AI46" i="132"/>
  <c r="AI48" i="132" s="1"/>
  <c r="AG46" i="132"/>
  <c r="AE46" i="132"/>
  <c r="AC46" i="132"/>
  <c r="AA46" i="132"/>
  <c r="AA48" i="132" s="1"/>
  <c r="Q46" i="132"/>
  <c r="O46" i="132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U42" i="132" s="1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K42" i="132" s="1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O42" i="132" s="1"/>
  <c r="M38" i="132"/>
  <c r="K38" i="132"/>
  <c r="I38" i="132"/>
  <c r="G38" i="132"/>
  <c r="CG37" i="132"/>
  <c r="CE37" i="132"/>
  <c r="CC37" i="132"/>
  <c r="CA37" i="132"/>
  <c r="CA42" i="132" s="1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W42" i="132" s="1"/>
  <c r="BQ35" i="132"/>
  <c r="BO35" i="132"/>
  <c r="BO42" i="132" s="1"/>
  <c r="BM35" i="132"/>
  <c r="BK35" i="132"/>
  <c r="BI35" i="132"/>
  <c r="BG35" i="132"/>
  <c r="BA35" i="132"/>
  <c r="AY35" i="132"/>
  <c r="AY42" i="132" s="1"/>
  <c r="AW35" i="132"/>
  <c r="AU35" i="132"/>
  <c r="AS35" i="132"/>
  <c r="AQ35" i="132"/>
  <c r="AK35" i="132"/>
  <c r="AI35" i="132"/>
  <c r="AG35" i="132"/>
  <c r="AE35" i="132"/>
  <c r="AC35" i="132"/>
  <c r="AA35" i="132"/>
  <c r="AA42" i="132" s="1"/>
  <c r="Q35" i="132"/>
  <c r="O35" i="132"/>
  <c r="M35" i="132"/>
  <c r="K35" i="132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CA26" i="132" s="1"/>
  <c r="BY19" i="132"/>
  <c r="BW19" i="132"/>
  <c r="BW26" i="132" s="1"/>
  <c r="BQ19" i="132"/>
  <c r="BO19" i="132"/>
  <c r="BM19" i="132"/>
  <c r="BK19" i="132"/>
  <c r="BK26" i="132" s="1"/>
  <c r="BI19" i="132"/>
  <c r="BG19" i="132"/>
  <c r="BG26" i="132" s="1"/>
  <c r="BA19" i="132"/>
  <c r="AY19" i="132"/>
  <c r="AW19" i="132"/>
  <c r="AU19" i="132"/>
  <c r="AU26" i="132" s="1"/>
  <c r="AS19" i="132"/>
  <c r="AQ19" i="132"/>
  <c r="AQ26" i="132" s="1"/>
  <c r="AK19" i="132"/>
  <c r="AI19" i="132"/>
  <c r="AG19" i="132"/>
  <c r="AE19" i="132"/>
  <c r="AE26" i="132" s="1"/>
  <c r="AC19" i="132"/>
  <c r="AA19" i="132"/>
  <c r="AA26" i="132" s="1"/>
  <c r="Q19" i="132"/>
  <c r="O19" i="132"/>
  <c r="O26" i="132" s="1"/>
  <c r="M19" i="132"/>
  <c r="K19" i="132"/>
  <c r="K26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S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W26" i="133"/>
  <c r="W69" i="133" s="1"/>
  <c r="U26" i="133"/>
  <c r="S26" i="133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Q45" i="133" s="1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AA45" i="133" s="1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G45" i="133" s="1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K45" i="133" s="1"/>
  <c r="I32" i="133"/>
  <c r="G32" i="133"/>
  <c r="CG31" i="133"/>
  <c r="CE31" i="133"/>
  <c r="CC31" i="133"/>
  <c r="CA31" i="133"/>
  <c r="BY31" i="133"/>
  <c r="BW31" i="133"/>
  <c r="BW45" i="133" s="1"/>
  <c r="BQ31" i="133"/>
  <c r="BO31" i="133"/>
  <c r="BO45" i="133" s="1"/>
  <c r="BM31" i="133"/>
  <c r="BK31" i="133"/>
  <c r="BI31" i="133"/>
  <c r="BG31" i="133"/>
  <c r="BA31" i="133"/>
  <c r="AY31" i="133"/>
  <c r="AY45" i="133" s="1"/>
  <c r="AY69" i="133" s="1"/>
  <c r="AW31" i="133"/>
  <c r="AU31" i="133"/>
  <c r="AS31" i="133"/>
  <c r="AQ31" i="133"/>
  <c r="AK31" i="133"/>
  <c r="AI31" i="133"/>
  <c r="AG31" i="133"/>
  <c r="AE31" i="133"/>
  <c r="AE45" i="133" s="1"/>
  <c r="AC31" i="133"/>
  <c r="AA31" i="133"/>
  <c r="Q31" i="133"/>
  <c r="O31" i="133"/>
  <c r="M31" i="133"/>
  <c r="K31" i="133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O69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M90" i="134"/>
  <c r="E15" i="119" s="1"/>
  <c r="CK88" i="134"/>
  <c r="CG88" i="134"/>
  <c r="CC88" i="134"/>
  <c r="BY88" i="134"/>
  <c r="BU88" i="134"/>
  <c r="BQ88" i="134"/>
  <c r="BM88" i="134"/>
  <c r="BK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4" i="134"/>
  <c r="E17" i="77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E88" i="134" s="1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U88" i="134" s="1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CA88" i="134" s="1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O88" i="134" s="1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E88" i="134" s="1"/>
  <c r="CC49" i="134"/>
  <c r="CA49" i="134"/>
  <c r="BY49" i="134"/>
  <c r="BW49" i="134"/>
  <c r="BQ49" i="134"/>
  <c r="BO49" i="134"/>
  <c r="BO88" i="134" s="1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AA88" i="134" s="1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24" i="135"/>
  <c r="E19" i="135"/>
  <c r="E13" i="135"/>
  <c r="E18" i="135" s="1"/>
  <c r="E8" i="135"/>
  <c r="EY23" i="138"/>
  <c r="EW23" i="138"/>
  <c r="EU23" i="138"/>
  <c r="ES23" i="138"/>
  <c r="EK23" i="138"/>
  <c r="EG23" i="138"/>
  <c r="EE23" i="138"/>
  <c r="EC23" i="138"/>
  <c r="EA23" i="138"/>
  <c r="DU23" i="138"/>
  <c r="DO23" i="138"/>
  <c r="DM23" i="138"/>
  <c r="DK23" i="138"/>
  <c r="DI23" i="138"/>
  <c r="CW23" i="138"/>
  <c r="CU23" i="138"/>
  <c r="CS23" i="138"/>
  <c r="CQ23" i="138"/>
  <c r="CO23" i="138"/>
  <c r="CK23" i="138"/>
  <c r="CI23" i="138"/>
  <c r="CG23" i="138"/>
  <c r="CM23" i="138" s="1"/>
  <c r="BS23" i="138"/>
  <c r="EM23" i="138" s="1"/>
  <c r="BQ23" i="138"/>
  <c r="BU23" i="138" s="1"/>
  <c r="BW23" i="138" s="1"/>
  <c r="BO23" i="138"/>
  <c r="BA23" i="138"/>
  <c r="AY23" i="138"/>
  <c r="AW23" i="138"/>
  <c r="BC23" i="138" s="1"/>
  <c r="BE23" i="138" s="1"/>
  <c r="AK23" i="138"/>
  <c r="AM23" i="138" s="1"/>
  <c r="AI23" i="138"/>
  <c r="AG23" i="138"/>
  <c r="AE23" i="138"/>
  <c r="Q23" i="138"/>
  <c r="FE23" i="138" s="1"/>
  <c r="O23" i="138"/>
  <c r="DA23" i="138" s="1"/>
  <c r="M23" i="138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Y22" i="138"/>
  <c r="CW22" i="138"/>
  <c r="CU22" i="138"/>
  <c r="CS22" i="138"/>
  <c r="CQ22" i="138"/>
  <c r="CK22" i="138"/>
  <c r="CI22" i="138"/>
  <c r="CM22" i="138" s="1"/>
  <c r="CO22" i="138" s="1"/>
  <c r="CG22" i="138"/>
  <c r="BS22" i="138"/>
  <c r="BQ22" i="138"/>
  <c r="BO22" i="138"/>
  <c r="BU22" i="138" s="1"/>
  <c r="BW22" i="138" s="1"/>
  <c r="BC22" i="138"/>
  <c r="BE22" i="138" s="1"/>
  <c r="BA22" i="138"/>
  <c r="AY22" i="138"/>
  <c r="AW22" i="138"/>
  <c r="AI22" i="138"/>
  <c r="EM22" i="138" s="1"/>
  <c r="AG22" i="138"/>
  <c r="DA22" i="138" s="1"/>
  <c r="AE22" i="138"/>
  <c r="Q22" i="138"/>
  <c r="FE22" i="138" s="1"/>
  <c r="O22" i="138"/>
  <c r="FC22" i="138" s="1"/>
  <c r="M22" i="138"/>
  <c r="S22" i="138" s="1"/>
  <c r="U22" i="138" s="1"/>
  <c r="FE21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U21" i="138"/>
  <c r="BW21" i="138" s="1"/>
  <c r="BS21" i="138"/>
  <c r="BQ21" i="138"/>
  <c r="BO21" i="138"/>
  <c r="BA21" i="138"/>
  <c r="AY21" i="138"/>
  <c r="AW21" i="138"/>
  <c r="AI21" i="138"/>
  <c r="AG21" i="138"/>
  <c r="DA21" i="138" s="1"/>
  <c r="AE21" i="138"/>
  <c r="AK21" i="138" s="1"/>
  <c r="AM21" i="138" s="1"/>
  <c r="S21" i="138"/>
  <c r="U21" i="138" s="1"/>
  <c r="Q21" i="138"/>
  <c r="O21" i="138"/>
  <c r="EK21" i="138" s="1"/>
  <c r="M21" i="138"/>
  <c r="FA21" i="138" s="1"/>
  <c r="EY20" i="138"/>
  <c r="EW20" i="138"/>
  <c r="EU20" i="138"/>
  <c r="ES20" i="138"/>
  <c r="EI20" i="138"/>
  <c r="EO20" i="138" s="1"/>
  <c r="EQ20" i="138" s="1"/>
  <c r="EG20" i="138"/>
  <c r="EE20" i="138"/>
  <c r="EC20" i="138"/>
  <c r="EA20" i="138"/>
  <c r="DS20" i="138"/>
  <c r="DO20" i="138"/>
  <c r="DM20" i="138"/>
  <c r="DK20" i="138"/>
  <c r="DI20" i="138"/>
  <c r="CW20" i="138"/>
  <c r="CU20" i="138"/>
  <c r="CS20" i="138"/>
  <c r="CQ20" i="138"/>
  <c r="CM20" i="138"/>
  <c r="CO20" i="138" s="1"/>
  <c r="CK20" i="138"/>
  <c r="CI20" i="138"/>
  <c r="CG20" i="138"/>
  <c r="BS20" i="138"/>
  <c r="BQ20" i="138"/>
  <c r="EK20" i="138" s="1"/>
  <c r="BO20" i="138"/>
  <c r="BU20" i="138" s="1"/>
  <c r="BW20" i="138" s="1"/>
  <c r="BA20" i="138"/>
  <c r="AY20" i="138"/>
  <c r="AW20" i="138"/>
  <c r="BC20" i="138" s="1"/>
  <c r="BE20" i="138" s="1"/>
  <c r="AK20" i="138"/>
  <c r="AM20" i="138" s="1"/>
  <c r="AI20" i="138"/>
  <c r="AG20" i="138"/>
  <c r="AE20" i="138"/>
  <c r="Q20" i="138"/>
  <c r="O20" i="138"/>
  <c r="FC20" i="138" s="1"/>
  <c r="M20" i="138"/>
  <c r="CY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C19" i="138"/>
  <c r="BE19" i="138" s="1"/>
  <c r="BA19" i="138"/>
  <c r="DU19" i="138" s="1"/>
  <c r="AY19" i="138"/>
  <c r="AW19" i="138"/>
  <c r="AI19" i="138"/>
  <c r="AG19" i="138"/>
  <c r="EK19" i="138" s="1"/>
  <c r="AE19" i="138"/>
  <c r="AK19" i="138" s="1"/>
  <c r="AM19" i="138" s="1"/>
  <c r="Q19" i="138"/>
  <c r="FE19" i="138" s="1"/>
  <c r="O19" i="138"/>
  <c r="FC19" i="138" s="1"/>
  <c r="M19" i="138"/>
  <c r="FC18" i="138"/>
  <c r="EY18" i="138"/>
  <c r="EW18" i="138"/>
  <c r="EU18" i="138"/>
  <c r="ES18" i="138"/>
  <c r="EM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U18" i="138"/>
  <c r="BW18" i="138" s="1"/>
  <c r="BS18" i="138"/>
  <c r="BQ18" i="138"/>
  <c r="BO18" i="138"/>
  <c r="BA18" i="138"/>
  <c r="AY18" i="138"/>
  <c r="AW18" i="138"/>
  <c r="BC18" i="138" s="1"/>
  <c r="BE18" i="138" s="1"/>
  <c r="AI18" i="138"/>
  <c r="AG18" i="138"/>
  <c r="AE18" i="138"/>
  <c r="CY18" i="138" s="1"/>
  <c r="Q18" i="138"/>
  <c r="DC18" i="138" s="1"/>
  <c r="O18" i="138"/>
  <c r="M18" i="138"/>
  <c r="EI18" i="138" s="1"/>
  <c r="EY17" i="138"/>
  <c r="EW17" i="138"/>
  <c r="EU17" i="138"/>
  <c r="ES17" i="138"/>
  <c r="EG17" i="138"/>
  <c r="EE17" i="138"/>
  <c r="EC17" i="138"/>
  <c r="EA17" i="138"/>
  <c r="DQ17" i="138"/>
  <c r="DO17" i="138"/>
  <c r="DM17" i="138"/>
  <c r="DK17" i="138"/>
  <c r="DI17" i="138"/>
  <c r="CW17" i="138"/>
  <c r="CU17" i="138"/>
  <c r="CS17" i="138"/>
  <c r="CQ17" i="138"/>
  <c r="CM17" i="138"/>
  <c r="CO17" i="138" s="1"/>
  <c r="CK17" i="138"/>
  <c r="CI17" i="138"/>
  <c r="CG17" i="138"/>
  <c r="BS17" i="138"/>
  <c r="BQ17" i="138"/>
  <c r="BO17" i="138"/>
  <c r="BU17" i="138" s="1"/>
  <c r="BW17" i="138" s="1"/>
  <c r="BA17" i="138"/>
  <c r="AY17" i="138"/>
  <c r="AW17" i="138"/>
  <c r="BC17" i="138" s="1"/>
  <c r="BE17" i="138" s="1"/>
  <c r="AI17" i="138"/>
  <c r="DC17" i="138" s="1"/>
  <c r="AG17" i="138"/>
  <c r="AE17" i="138"/>
  <c r="Q17" i="138"/>
  <c r="FE17" i="138" s="1"/>
  <c r="O17" i="138"/>
  <c r="FC17" i="138" s="1"/>
  <c r="M17" i="138"/>
  <c r="S17" i="138" s="1"/>
  <c r="U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W16" i="138"/>
  <c r="BS16" i="138"/>
  <c r="BQ16" i="138"/>
  <c r="BO16" i="138"/>
  <c r="BU16" i="138" s="1"/>
  <c r="BA16" i="138"/>
  <c r="AY16" i="138"/>
  <c r="BC16" i="138" s="1"/>
  <c r="BE16" i="138" s="1"/>
  <c r="AW16" i="138"/>
  <c r="AI16" i="138"/>
  <c r="DC16" i="138" s="1"/>
  <c r="AG16" i="138"/>
  <c r="DS16" i="138" s="1"/>
  <c r="AE16" i="138"/>
  <c r="AK16" i="138" s="1"/>
  <c r="AM16" i="138" s="1"/>
  <c r="S16" i="138"/>
  <c r="U16" i="138" s="1"/>
  <c r="Q16" i="138"/>
  <c r="EM16" i="138" s="1"/>
  <c r="O16" i="138"/>
  <c r="FC16" i="138" s="1"/>
  <c r="FG16" i="138" s="1"/>
  <c r="FI16" i="138" s="1"/>
  <c r="M16" i="138"/>
  <c r="FA16" i="138" s="1"/>
  <c r="FA15" i="138"/>
  <c r="EY15" i="138"/>
  <c r="EW15" i="138"/>
  <c r="EU15" i="138"/>
  <c r="ES15" i="138"/>
  <c r="EG15" i="138"/>
  <c r="EE15" i="138"/>
  <c r="EC15" i="138"/>
  <c r="EA15" i="138"/>
  <c r="DU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EM15" i="138" s="1"/>
  <c r="BQ15" i="138"/>
  <c r="BU15" i="138" s="1"/>
  <c r="BW15" i="138" s="1"/>
  <c r="BO15" i="138"/>
  <c r="BA15" i="138"/>
  <c r="AY15" i="138"/>
  <c r="AW15" i="138"/>
  <c r="BC15" i="138" s="1"/>
  <c r="BE15" i="138" s="1"/>
  <c r="AK15" i="138"/>
  <c r="AM15" i="138" s="1"/>
  <c r="AI15" i="138"/>
  <c r="AG15" i="138"/>
  <c r="AE15" i="138"/>
  <c r="Q15" i="138"/>
  <c r="FE15" i="138" s="1"/>
  <c r="O15" i="138"/>
  <c r="DA15" i="138" s="1"/>
  <c r="M15" i="138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Y14" i="138"/>
  <c r="CW14" i="138"/>
  <c r="CU14" i="138"/>
  <c r="CS14" i="138"/>
  <c r="CQ14" i="138"/>
  <c r="CK14" i="138"/>
  <c r="CI14" i="138"/>
  <c r="CM14" i="138" s="1"/>
  <c r="CO14" i="138" s="1"/>
  <c r="CG14" i="138"/>
  <c r="BS14" i="138"/>
  <c r="BQ14" i="138"/>
  <c r="BO14" i="138"/>
  <c r="BU14" i="138" s="1"/>
  <c r="BW14" i="138" s="1"/>
  <c r="BC14" i="138"/>
  <c r="BE14" i="138" s="1"/>
  <c r="BA14" i="138"/>
  <c r="AY14" i="138"/>
  <c r="AW14" i="138"/>
  <c r="AI14" i="138"/>
  <c r="DC14" i="138" s="1"/>
  <c r="AG14" i="138"/>
  <c r="DA14" i="138" s="1"/>
  <c r="AE14" i="138"/>
  <c r="Q14" i="138"/>
  <c r="FE14" i="138" s="1"/>
  <c r="O14" i="138"/>
  <c r="M14" i="138"/>
  <c r="S14" i="138" s="1"/>
  <c r="U14" i="138" s="1"/>
  <c r="FE13" i="138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U13" i="138"/>
  <c r="BW13" i="138" s="1"/>
  <c r="BS13" i="138"/>
  <c r="BQ13" i="138"/>
  <c r="BO13" i="138"/>
  <c r="BA13" i="138"/>
  <c r="AY13" i="138"/>
  <c r="AW13" i="138"/>
  <c r="BC13" i="138" s="1"/>
  <c r="BE13" i="138" s="1"/>
  <c r="AI13" i="138"/>
  <c r="AG13" i="138"/>
  <c r="DA13" i="138" s="1"/>
  <c r="AE13" i="138"/>
  <c r="AK13" i="138" s="1"/>
  <c r="AM13" i="138" s="1"/>
  <c r="S13" i="138"/>
  <c r="U13" i="138" s="1"/>
  <c r="Q13" i="138"/>
  <c r="O13" i="138"/>
  <c r="EK13" i="138" s="1"/>
  <c r="M13" i="138"/>
  <c r="FA13" i="138" s="1"/>
  <c r="EY12" i="138"/>
  <c r="EW12" i="138"/>
  <c r="EU12" i="138"/>
  <c r="ES12" i="138"/>
  <c r="EI12" i="138"/>
  <c r="EG12" i="138"/>
  <c r="EE12" i="138"/>
  <c r="EC12" i="138"/>
  <c r="EA12" i="138"/>
  <c r="DS12" i="138"/>
  <c r="DO12" i="138"/>
  <c r="DM12" i="138"/>
  <c r="DK12" i="138"/>
  <c r="DI12" i="138"/>
  <c r="CW12" i="138"/>
  <c r="CU12" i="138"/>
  <c r="CS12" i="138"/>
  <c r="CQ12" i="138"/>
  <c r="CM12" i="138"/>
  <c r="CO12" i="138" s="1"/>
  <c r="CK12" i="138"/>
  <c r="CI12" i="138"/>
  <c r="CG12" i="138"/>
  <c r="BS12" i="138"/>
  <c r="BQ12" i="138"/>
  <c r="EK12" i="138" s="1"/>
  <c r="BO12" i="138"/>
  <c r="BU12" i="138" s="1"/>
  <c r="BW12" i="138" s="1"/>
  <c r="BA12" i="138"/>
  <c r="AY12" i="138"/>
  <c r="AW12" i="138"/>
  <c r="BC12" i="138" s="1"/>
  <c r="BE12" i="138" s="1"/>
  <c r="AK12" i="138"/>
  <c r="AM12" i="138" s="1"/>
  <c r="AI12" i="138"/>
  <c r="DU12" i="138" s="1"/>
  <c r="AG12" i="138"/>
  <c r="AE12" i="138"/>
  <c r="Q12" i="138"/>
  <c r="FE12" i="138" s="1"/>
  <c r="O12" i="138"/>
  <c r="FC12" i="138" s="1"/>
  <c r="M12" i="138"/>
  <c r="CY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Y11" i="138"/>
  <c r="CW11" i="138"/>
  <c r="CU11" i="138"/>
  <c r="CS11" i="138"/>
  <c r="CQ11" i="138"/>
  <c r="CK11" i="138"/>
  <c r="CI11" i="138"/>
  <c r="CG11" i="138"/>
  <c r="BS11" i="138"/>
  <c r="BQ11" i="138"/>
  <c r="BO11" i="138"/>
  <c r="BU11" i="138" s="1"/>
  <c r="BW11" i="138" s="1"/>
  <c r="BC11" i="138"/>
  <c r="BE11" i="138" s="1"/>
  <c r="BA11" i="138"/>
  <c r="AY11" i="138"/>
  <c r="AW11" i="138"/>
  <c r="AI11" i="138"/>
  <c r="AG11" i="138"/>
  <c r="AE11" i="138"/>
  <c r="AK11" i="138" s="1"/>
  <c r="AM11" i="138" s="1"/>
  <c r="Q11" i="138"/>
  <c r="FE11" i="138" s="1"/>
  <c r="O11" i="138"/>
  <c r="M11" i="138"/>
  <c r="FE10" i="138"/>
  <c r="FC10" i="138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U10" i="138"/>
  <c r="BW10" i="138" s="1"/>
  <c r="BS10" i="138"/>
  <c r="BQ10" i="138"/>
  <c r="BO10" i="138"/>
  <c r="BA10" i="138"/>
  <c r="AY10" i="138"/>
  <c r="AW10" i="138"/>
  <c r="BC10" i="138" s="1"/>
  <c r="BE10" i="138" s="1"/>
  <c r="AM10" i="138"/>
  <c r="AI10" i="138"/>
  <c r="AG10" i="138"/>
  <c r="AE10" i="138"/>
  <c r="AK10" i="138" s="1"/>
  <c r="Q10" i="138"/>
  <c r="EM10" i="138" s="1"/>
  <c r="O10" i="138"/>
  <c r="M10" i="138"/>
  <c r="EY9" i="138"/>
  <c r="EW9" i="138"/>
  <c r="EU9" i="138"/>
  <c r="ES9" i="138"/>
  <c r="EG9" i="138"/>
  <c r="EE9" i="138"/>
  <c r="EC9" i="138"/>
  <c r="EA9" i="138"/>
  <c r="DU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C9" i="138"/>
  <c r="BE9" i="138" s="1"/>
  <c r="BA9" i="138"/>
  <c r="AY9" i="138"/>
  <c r="AW9" i="138"/>
  <c r="AM9" i="138"/>
  <c r="AK9" i="138"/>
  <c r="AI9" i="138"/>
  <c r="DC9" i="138" s="1"/>
  <c r="AG9" i="138"/>
  <c r="AE9" i="138"/>
  <c r="Q9" i="138"/>
  <c r="O9" i="138"/>
  <c r="DS9" i="138" s="1"/>
  <c r="M9" i="138"/>
  <c r="FA9" i="138" s="1"/>
  <c r="EY8" i="138"/>
  <c r="EW8" i="138"/>
  <c r="EU8" i="138"/>
  <c r="ES8" i="138"/>
  <c r="EG8" i="138"/>
  <c r="EE8" i="138"/>
  <c r="EC8" i="138"/>
  <c r="EA8" i="138"/>
  <c r="DQ8" i="138"/>
  <c r="DW8" i="138" s="1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U8" i="138"/>
  <c r="BW8" i="138" s="1"/>
  <c r="BS8" i="138"/>
  <c r="EM8" i="138" s="1"/>
  <c r="BQ8" i="138"/>
  <c r="BO8" i="138"/>
  <c r="BE8" i="138"/>
  <c r="BC8" i="138"/>
  <c r="BA8" i="138"/>
  <c r="AY8" i="138"/>
  <c r="AW8" i="138"/>
  <c r="AI8" i="138"/>
  <c r="AG8" i="138"/>
  <c r="DA8" i="138" s="1"/>
  <c r="AE8" i="138"/>
  <c r="AK8" i="138" s="1"/>
  <c r="AM8" i="138" s="1"/>
  <c r="Q8" i="138"/>
  <c r="FE8" i="138" s="1"/>
  <c r="O8" i="138"/>
  <c r="FC8" i="138" s="1"/>
  <c r="M8" i="138"/>
  <c r="S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I67" i="141" s="1"/>
  <c r="E67" i="4" s="1"/>
  <c r="G406" i="1" s="1"/>
  <c r="E67" i="141"/>
  <c r="I66" i="141"/>
  <c r="E66" i="4" s="1"/>
  <c r="G405" i="1" s="1"/>
  <c r="I65" i="141"/>
  <c r="E65" i="4" s="1"/>
  <c r="G404" i="1" s="1"/>
  <c r="G64" i="141"/>
  <c r="I64" i="141" s="1"/>
  <c r="E64" i="4" s="1"/>
  <c r="G403" i="1" s="1"/>
  <c r="E64" i="14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AA30" i="142" s="1"/>
  <c r="S30" i="142"/>
  <c r="U30" i="142" s="1"/>
  <c r="Q30" i="142"/>
  <c r="M30" i="142"/>
  <c r="K30" i="142"/>
  <c r="O30" i="142" s="1"/>
  <c r="G30" i="142"/>
  <c r="E30" i="142"/>
  <c r="AG30" i="142"/>
  <c r="I30" i="142"/>
  <c r="E22" i="92" s="1"/>
  <c r="AG29" i="142"/>
  <c r="AA29" i="142"/>
  <c r="U29" i="142"/>
  <c r="O29" i="142"/>
  <c r="I29" i="142"/>
  <c r="AK29" i="142" s="1"/>
  <c r="AG28" i="142"/>
  <c r="AA28" i="142"/>
  <c r="U28" i="142"/>
  <c r="O28" i="142"/>
  <c r="AI28" i="142" s="1"/>
  <c r="I28" i="142"/>
  <c r="AM28" i="142" s="1"/>
  <c r="AG27" i="142"/>
  <c r="AA27" i="142"/>
  <c r="U27" i="142"/>
  <c r="AK27" i="142" s="1"/>
  <c r="E21" i="90" s="1"/>
  <c r="O27" i="142"/>
  <c r="AM27" i="142" s="1"/>
  <c r="E21" i="89" s="1"/>
  <c r="I27" i="142"/>
  <c r="E21" i="92" s="1"/>
  <c r="AG26" i="142"/>
  <c r="AA26" i="142"/>
  <c r="AM26" i="142" s="1"/>
  <c r="E20" i="89" s="1"/>
  <c r="U26" i="142"/>
  <c r="O26" i="142"/>
  <c r="I26" i="142"/>
  <c r="E20" i="92" s="1"/>
  <c r="AI25" i="142"/>
  <c r="E19" i="91" s="1"/>
  <c r="AG25" i="142"/>
  <c r="AA25" i="142"/>
  <c r="U25" i="142"/>
  <c r="O25" i="142"/>
  <c r="I25" i="142"/>
  <c r="E19" i="92" s="1"/>
  <c r="AK24" i="142"/>
  <c r="E18" i="90" s="1"/>
  <c r="AI24" i="142"/>
  <c r="E18" i="91" s="1"/>
  <c r="AG24" i="142"/>
  <c r="AA24" i="142"/>
  <c r="U24" i="142"/>
  <c r="O24" i="142"/>
  <c r="AM24" i="142" s="1"/>
  <c r="E18" i="89" s="1"/>
  <c r="I24" i="142"/>
  <c r="E18" i="92" s="1"/>
  <c r="AM23" i="142"/>
  <c r="E16" i="89" s="1"/>
  <c r="AK23" i="142"/>
  <c r="E16" i="90" s="1"/>
  <c r="AI23" i="142"/>
  <c r="E16" i="91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AI20" i="142" s="1"/>
  <c r="E14" i="91" s="1"/>
  <c r="I20" i="142"/>
  <c r="E14" i="92" s="1"/>
  <c r="AE19" i="142"/>
  <c r="AC19" i="142"/>
  <c r="Y19" i="142"/>
  <c r="AA19" i="142" s="1"/>
  <c r="W19" i="142"/>
  <c r="S19" i="142"/>
  <c r="Q19" i="142"/>
  <c r="U19" i="142" s="1"/>
  <c r="M19" i="142"/>
  <c r="M31" i="142" s="1"/>
  <c r="K19" i="142"/>
  <c r="O19" i="142" s="1"/>
  <c r="AI19" i="142" s="1"/>
  <c r="E13" i="91" s="1"/>
  <c r="G19" i="142"/>
  <c r="E19" i="142"/>
  <c r="AG19" i="142"/>
  <c r="I19" i="142"/>
  <c r="E13" i="92" s="1"/>
  <c r="AK18" i="142"/>
  <c r="AI18" i="142"/>
  <c r="AG18" i="142"/>
  <c r="AA18" i="142"/>
  <c r="U18" i="142"/>
  <c r="O18" i="142"/>
  <c r="AM18" i="142" s="1"/>
  <c r="I18" i="142"/>
  <c r="AO18" i="142" s="1"/>
  <c r="AM17" i="142"/>
  <c r="AK17" i="142"/>
  <c r="AI17" i="142"/>
  <c r="AG17" i="142"/>
  <c r="AA17" i="142"/>
  <c r="U17" i="142"/>
  <c r="O17" i="142"/>
  <c r="I17" i="142"/>
  <c r="AO17" i="142" s="1"/>
  <c r="AG16" i="142"/>
  <c r="AA16" i="142"/>
  <c r="U16" i="142"/>
  <c r="O16" i="142"/>
  <c r="I16" i="142"/>
  <c r="E12" i="92" s="1"/>
  <c r="AE15" i="142"/>
  <c r="AC15" i="142"/>
  <c r="AG15" i="142" s="1"/>
  <c r="Y15" i="142"/>
  <c r="W15" i="142"/>
  <c r="S15" i="142"/>
  <c r="S31" i="142" s="1"/>
  <c r="Q15" i="142"/>
  <c r="M15" i="142"/>
  <c r="K15" i="142"/>
  <c r="K31" i="142" s="1"/>
  <c r="O31" i="142" s="1"/>
  <c r="G15" i="142"/>
  <c r="E15" i="142"/>
  <c r="I15" i="142" s="1"/>
  <c r="AA15" i="142"/>
  <c r="U15" i="142"/>
  <c r="AG14" i="142"/>
  <c r="AA14" i="142"/>
  <c r="AM14" i="142" s="1"/>
  <c r="U14" i="142"/>
  <c r="O14" i="142"/>
  <c r="I14" i="142"/>
  <c r="AO14" i="142" s="1"/>
  <c r="AI13" i="142"/>
  <c r="AG13" i="142"/>
  <c r="AA13" i="142"/>
  <c r="U13" i="142"/>
  <c r="O13" i="142"/>
  <c r="I13" i="142"/>
  <c r="AO13" i="142" s="1"/>
  <c r="AK12" i="142"/>
  <c r="E10" i="90" s="1"/>
  <c r="AI12" i="142"/>
  <c r="E10" i="91" s="1"/>
  <c r="AG12" i="142"/>
  <c r="AA12" i="142"/>
  <c r="U12" i="142"/>
  <c r="O12" i="142"/>
  <c r="AM12" i="142" s="1"/>
  <c r="E10" i="89" s="1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Q11" i="142"/>
  <c r="U11" i="142" s="1"/>
  <c r="M11" i="142"/>
  <c r="K11" i="142"/>
  <c r="G11" i="142"/>
  <c r="G31" i="142" s="1"/>
  <c r="E11" i="142"/>
  <c r="E31" i="142" s="1"/>
  <c r="I31" i="142" s="1"/>
  <c r="O11" i="142"/>
  <c r="AG10" i="142"/>
  <c r="AA10" i="142"/>
  <c r="U10" i="142"/>
  <c r="O10" i="142"/>
  <c r="AI10" i="142" s="1"/>
  <c r="I10" i="142"/>
  <c r="AM10" i="142" s="1"/>
  <c r="AG9" i="142"/>
  <c r="AA9" i="142"/>
  <c r="U9" i="142"/>
  <c r="AK9" i="142" s="1"/>
  <c r="O9" i="142"/>
  <c r="AM9" i="142" s="1"/>
  <c r="I9" i="142"/>
  <c r="AO9" i="142" s="1"/>
  <c r="AG8" i="142"/>
  <c r="AA8" i="142"/>
  <c r="AM8" i="142" s="1"/>
  <c r="E8" i="89" s="1"/>
  <c r="U8" i="142"/>
  <c r="O8" i="142"/>
  <c r="I8" i="142"/>
  <c r="E8" i="92" s="1"/>
  <c r="AE30" i="143"/>
  <c r="AC30" i="143"/>
  <c r="AG30" i="143" s="1"/>
  <c r="Y30" i="143"/>
  <c r="AA30" i="143" s="1"/>
  <c r="W30" i="143"/>
  <c r="S30" i="143"/>
  <c r="Q30" i="143"/>
  <c r="M30" i="143"/>
  <c r="K30" i="143"/>
  <c r="G30" i="143"/>
  <c r="E30" i="143"/>
  <c r="I30" i="143" s="1"/>
  <c r="U30" i="143"/>
  <c r="O30" i="143"/>
  <c r="AG29" i="143"/>
  <c r="AA29" i="143"/>
  <c r="U29" i="143"/>
  <c r="AK29" i="143" s="1"/>
  <c r="O29" i="143"/>
  <c r="AM29" i="143" s="1"/>
  <c r="I29" i="143"/>
  <c r="AO29" i="143" s="1"/>
  <c r="AG28" i="143"/>
  <c r="AA28" i="143"/>
  <c r="AM28" i="143" s="1"/>
  <c r="U28" i="143"/>
  <c r="O28" i="143"/>
  <c r="I28" i="143"/>
  <c r="AO28" i="143" s="1"/>
  <c r="AI27" i="143"/>
  <c r="AG27" i="143"/>
  <c r="AA27" i="143"/>
  <c r="U27" i="143"/>
  <c r="O27" i="143"/>
  <c r="I27" i="143"/>
  <c r="AM27" i="143" s="1"/>
  <c r="AK26" i="143"/>
  <c r="AI26" i="143"/>
  <c r="AG26" i="143"/>
  <c r="AA26" i="143"/>
  <c r="U26" i="143"/>
  <c r="O26" i="143"/>
  <c r="AM26" i="143" s="1"/>
  <c r="I26" i="143"/>
  <c r="AM25" i="143"/>
  <c r="AK25" i="143"/>
  <c r="AI25" i="143"/>
  <c r="AG25" i="143"/>
  <c r="AA25" i="143"/>
  <c r="U25" i="143"/>
  <c r="O25" i="143"/>
  <c r="I25" i="143"/>
  <c r="AM24" i="143"/>
  <c r="AG24" i="143"/>
  <c r="AA24" i="143"/>
  <c r="U24" i="143"/>
  <c r="O24" i="143"/>
  <c r="I24" i="143"/>
  <c r="AG23" i="143"/>
  <c r="AA23" i="143"/>
  <c r="U23" i="143"/>
  <c r="O23" i="143"/>
  <c r="I23" i="143"/>
  <c r="AM23" i="143" s="1"/>
  <c r="AG22" i="143"/>
  <c r="AA22" i="143"/>
  <c r="U22" i="143"/>
  <c r="O22" i="143"/>
  <c r="AI22" i="143" s="1"/>
  <c r="I22" i="143"/>
  <c r="AG21" i="143"/>
  <c r="AA21" i="143"/>
  <c r="U21" i="143"/>
  <c r="AK21" i="143" s="1"/>
  <c r="O21" i="143"/>
  <c r="AM21" i="143" s="1"/>
  <c r="I21" i="143"/>
  <c r="AG20" i="143"/>
  <c r="AA20" i="143"/>
  <c r="AM20" i="143" s="1"/>
  <c r="U20" i="143"/>
  <c r="O20" i="143"/>
  <c r="I20" i="143"/>
  <c r="AK20" i="143" s="1"/>
  <c r="AE19" i="143"/>
  <c r="AG19" i="143" s="1"/>
  <c r="AC19" i="143"/>
  <c r="Y19" i="143"/>
  <c r="W19" i="143"/>
  <c r="AA19" i="143" s="1"/>
  <c r="S19" i="143"/>
  <c r="U19" i="143" s="1"/>
  <c r="Q19" i="143"/>
  <c r="M19" i="143"/>
  <c r="K19" i="143"/>
  <c r="O19" i="143" s="1"/>
  <c r="G19" i="143"/>
  <c r="I19" i="143" s="1"/>
  <c r="E19" i="143"/>
  <c r="AM18" i="143"/>
  <c r="AG18" i="143"/>
  <c r="AA18" i="143"/>
  <c r="U18" i="143"/>
  <c r="O18" i="143"/>
  <c r="I18" i="143"/>
  <c r="AI18" i="143" s="1"/>
  <c r="AG17" i="143"/>
  <c r="AA17" i="143"/>
  <c r="U17" i="143"/>
  <c r="O17" i="143"/>
  <c r="I17" i="143"/>
  <c r="AK17" i="143" s="1"/>
  <c r="AG16" i="143"/>
  <c r="AA16" i="143"/>
  <c r="U16" i="143"/>
  <c r="O16" i="143"/>
  <c r="AI16" i="143" s="1"/>
  <c r="I16" i="143"/>
  <c r="AE15" i="143"/>
  <c r="AC15" i="143"/>
  <c r="Y15" i="143"/>
  <c r="Y31" i="143" s="1"/>
  <c r="W15" i="143"/>
  <c r="S15" i="143"/>
  <c r="Q15" i="143"/>
  <c r="U15" i="143" s="1"/>
  <c r="M15" i="143"/>
  <c r="K15" i="143"/>
  <c r="O15" i="143" s="1"/>
  <c r="AI15" i="143" s="1"/>
  <c r="G15" i="143"/>
  <c r="E15" i="143"/>
  <c r="AG15" i="143"/>
  <c r="I15" i="143"/>
  <c r="AK14" i="143"/>
  <c r="AI14" i="143"/>
  <c r="AG14" i="143"/>
  <c r="AA14" i="143"/>
  <c r="U14" i="143"/>
  <c r="O14" i="143"/>
  <c r="AM14" i="143" s="1"/>
  <c r="I14" i="143"/>
  <c r="AO14" i="143" s="1"/>
  <c r="AM13" i="143"/>
  <c r="AK13" i="143"/>
  <c r="AI13" i="143"/>
  <c r="AG13" i="143"/>
  <c r="AA13" i="143"/>
  <c r="U13" i="143"/>
  <c r="O13" i="143"/>
  <c r="I13" i="143"/>
  <c r="AO13" i="143" s="1"/>
  <c r="AM12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W11" i="143"/>
  <c r="S11" i="143"/>
  <c r="Q11" i="143"/>
  <c r="M11" i="143"/>
  <c r="M31" i="143" s="1"/>
  <c r="K11" i="143"/>
  <c r="K31" i="143" s="1"/>
  <c r="O31" i="143" s="1"/>
  <c r="G11" i="143"/>
  <c r="G31" i="143" s="1"/>
  <c r="E11" i="143"/>
  <c r="I11" i="143" s="1"/>
  <c r="AA11" i="143"/>
  <c r="U11" i="143"/>
  <c r="AG10" i="143"/>
  <c r="AA10" i="143"/>
  <c r="AM10" i="143" s="1"/>
  <c r="U10" i="143"/>
  <c r="O10" i="143"/>
  <c r="I10" i="143"/>
  <c r="AO10" i="143" s="1"/>
  <c r="AI9" i="143"/>
  <c r="AG9" i="143"/>
  <c r="AA9" i="143"/>
  <c r="U9" i="143"/>
  <c r="O9" i="143"/>
  <c r="I9" i="143"/>
  <c r="AO9" i="143" s="1"/>
  <c r="AK8" i="143"/>
  <c r="AI8" i="143"/>
  <c r="AG8" i="143"/>
  <c r="AA8" i="143"/>
  <c r="U8" i="143"/>
  <c r="O8" i="143"/>
  <c r="AM8" i="143" s="1"/>
  <c r="I8" i="143"/>
  <c r="AK26" i="144"/>
  <c r="Q60" i="99" s="1"/>
  <c r="AE26" i="144"/>
  <c r="AU60" i="99" s="1"/>
  <c r="AC26" i="144"/>
  <c r="AW60" i="99" s="1"/>
  <c r="Y26" i="144"/>
  <c r="AI60" i="99" s="1"/>
  <c r="W26" i="144"/>
  <c r="AK60" i="99" s="1"/>
  <c r="U26" i="144"/>
  <c r="S26" i="144"/>
  <c r="W60" i="99" s="1"/>
  <c r="AA60" i="99" s="1"/>
  <c r="Q26" i="144"/>
  <c r="Y60" i="99" s="1"/>
  <c r="M26" i="144"/>
  <c r="K60" i="99" s="1"/>
  <c r="O60" i="99" s="1"/>
  <c r="K26" i="144"/>
  <c r="M60" i="99" s="1"/>
  <c r="G26" i="144"/>
  <c r="AW26" i="144" s="1"/>
  <c r="AO60" i="99" s="1"/>
  <c r="E26" i="144"/>
  <c r="G60" i="99" s="1"/>
  <c r="AC25" i="144"/>
  <c r="AW59" i="99" s="1"/>
  <c r="M25" i="144"/>
  <c r="K59" i="99" s="1"/>
  <c r="O59" i="99" s="1"/>
  <c r="K25" i="144"/>
  <c r="M59" i="99" s="1"/>
  <c r="AW24" i="144"/>
  <c r="AO58" i="99" s="1"/>
  <c r="AK24" i="144"/>
  <c r="Q58" i="99" s="1"/>
  <c r="U58" i="99" s="1"/>
  <c r="AI24" i="144"/>
  <c r="S58" i="99" s="1"/>
  <c r="AG24" i="144"/>
  <c r="AE24" i="144"/>
  <c r="AU58" i="99" s="1"/>
  <c r="AC24" i="144"/>
  <c r="Y24" i="144"/>
  <c r="AI58" i="99" s="1"/>
  <c r="AM58" i="99" s="1"/>
  <c r="W24" i="144"/>
  <c r="AK58" i="99" s="1"/>
  <c r="S24" i="144"/>
  <c r="W58" i="99" s="1"/>
  <c r="Q24" i="144"/>
  <c r="Y58" i="99" s="1"/>
  <c r="O24" i="144"/>
  <c r="M24" i="144"/>
  <c r="K58" i="99" s="1"/>
  <c r="K24" i="144"/>
  <c r="M58" i="99" s="1"/>
  <c r="I24" i="144"/>
  <c r="G24" i="144"/>
  <c r="E58" i="99" s="1"/>
  <c r="E24" i="144"/>
  <c r="G58" i="99" s="1"/>
  <c r="AO23" i="144"/>
  <c r="AE57" i="99" s="1"/>
  <c r="AE23" i="144"/>
  <c r="AU57" i="99" s="1"/>
  <c r="AY57" i="99" s="1"/>
  <c r="AC23" i="144"/>
  <c r="AW57" i="99" s="1"/>
  <c r="Y23" i="144"/>
  <c r="AI57" i="99" s="1"/>
  <c r="AM57" i="99" s="1"/>
  <c r="W23" i="144"/>
  <c r="AK57" i="99" s="1"/>
  <c r="U23" i="144"/>
  <c r="S23" i="144"/>
  <c r="W57" i="99" s="1"/>
  <c r="AA57" i="99" s="1"/>
  <c r="Q23" i="144"/>
  <c r="Y57" i="99" s="1"/>
  <c r="O23" i="144"/>
  <c r="M23" i="144"/>
  <c r="K57" i="99" s="1"/>
  <c r="K23" i="144"/>
  <c r="M57" i="99" s="1"/>
  <c r="G23" i="144"/>
  <c r="E57" i="99" s="1"/>
  <c r="E23" i="144"/>
  <c r="AI23" i="144" s="1"/>
  <c r="AU22" i="144"/>
  <c r="AQ56" i="99" s="1"/>
  <c r="AE22" i="144"/>
  <c r="AU56" i="99" s="1"/>
  <c r="AC22" i="144"/>
  <c r="AW56" i="99" s="1"/>
  <c r="AA22" i="144"/>
  <c r="Y22" i="144"/>
  <c r="AI56" i="99" s="1"/>
  <c r="W22" i="144"/>
  <c r="AK56" i="99" s="1"/>
  <c r="U22" i="144"/>
  <c r="S22" i="144"/>
  <c r="W56" i="99" s="1"/>
  <c r="Q22" i="144"/>
  <c r="Y56" i="99" s="1"/>
  <c r="M22" i="144"/>
  <c r="K56" i="99" s="1"/>
  <c r="K22" i="144"/>
  <c r="M56" i="99" s="1"/>
  <c r="G22" i="144"/>
  <c r="E56" i="99" s="1"/>
  <c r="E22" i="144"/>
  <c r="G56" i="99" s="1"/>
  <c r="AK21" i="144"/>
  <c r="Q55" i="99" s="1"/>
  <c r="AI21" i="144"/>
  <c r="S55" i="99" s="1"/>
  <c r="AG21" i="144"/>
  <c r="AE21" i="144"/>
  <c r="AU55" i="99" s="1"/>
  <c r="AY55" i="99" s="1"/>
  <c r="AC21" i="144"/>
  <c r="AW55" i="99" s="1"/>
  <c r="AA21" i="144"/>
  <c r="Y21" i="144"/>
  <c r="AI55" i="99" s="1"/>
  <c r="AM55" i="99" s="1"/>
  <c r="W21" i="144"/>
  <c r="AK55" i="99" s="1"/>
  <c r="S21" i="144"/>
  <c r="W55" i="99" s="1"/>
  <c r="AA55" i="99" s="1"/>
  <c r="Q21" i="144"/>
  <c r="Y55" i="99" s="1"/>
  <c r="M21" i="144"/>
  <c r="K55" i="99" s="1"/>
  <c r="K21" i="144"/>
  <c r="M55" i="99" s="1"/>
  <c r="G21" i="144"/>
  <c r="E55" i="99" s="1"/>
  <c r="E21" i="144"/>
  <c r="G55" i="99" s="1"/>
  <c r="AQ20" i="144"/>
  <c r="AC54" i="99" s="1"/>
  <c r="AO20" i="144"/>
  <c r="AE54" i="99" s="1"/>
  <c r="AG20" i="144"/>
  <c r="AE20" i="144"/>
  <c r="AU54" i="99" s="1"/>
  <c r="AC20" i="144"/>
  <c r="AW54" i="99" s="1"/>
  <c r="Y20" i="144"/>
  <c r="AI54" i="99" s="1"/>
  <c r="AM54" i="99" s="1"/>
  <c r="W20" i="144"/>
  <c r="AK54" i="99" s="1"/>
  <c r="S20" i="144"/>
  <c r="W54" i="99" s="1"/>
  <c r="Q20" i="144"/>
  <c r="U20" i="144" s="1"/>
  <c r="M20" i="144"/>
  <c r="K54" i="99" s="1"/>
  <c r="K20" i="144"/>
  <c r="M54" i="99" s="1"/>
  <c r="I20" i="144"/>
  <c r="G20" i="144"/>
  <c r="E54" i="99" s="1"/>
  <c r="E20" i="144"/>
  <c r="G54" i="99" s="1"/>
  <c r="AW19" i="144"/>
  <c r="AO53" i="99" s="1"/>
  <c r="AU19" i="144"/>
  <c r="AQ53" i="99" s="1"/>
  <c r="AI19" i="144"/>
  <c r="S53" i="99" s="1"/>
  <c r="AE19" i="144"/>
  <c r="AG19" i="144" s="1"/>
  <c r="AC19" i="144"/>
  <c r="AW53" i="99" s="1"/>
  <c r="Y19" i="144"/>
  <c r="AI53" i="99" s="1"/>
  <c r="W19" i="144"/>
  <c r="AK53" i="99" s="1"/>
  <c r="S19" i="144"/>
  <c r="W53" i="99" s="1"/>
  <c r="Q19" i="144"/>
  <c r="Y53" i="99" s="1"/>
  <c r="O19" i="144"/>
  <c r="M19" i="144"/>
  <c r="K53" i="99" s="1"/>
  <c r="O53" i="99" s="1"/>
  <c r="K19" i="144"/>
  <c r="M53" i="99" s="1"/>
  <c r="G19" i="144"/>
  <c r="E53" i="99" s="1"/>
  <c r="I53" i="99" s="1"/>
  <c r="E19" i="144"/>
  <c r="G53" i="99" s="1"/>
  <c r="AK18" i="144"/>
  <c r="Q52" i="99" s="1"/>
  <c r="AE18" i="144"/>
  <c r="AU52" i="99" s="1"/>
  <c r="AC18" i="144"/>
  <c r="AW52" i="99" s="1"/>
  <c r="Y18" i="144"/>
  <c r="AI52" i="99" s="1"/>
  <c r="W18" i="144"/>
  <c r="AK52" i="99" s="1"/>
  <c r="U18" i="144"/>
  <c r="S18" i="144"/>
  <c r="W52" i="99" s="1"/>
  <c r="AA52" i="99" s="1"/>
  <c r="Q18" i="144"/>
  <c r="Y52" i="99" s="1"/>
  <c r="M18" i="144"/>
  <c r="K52" i="99" s="1"/>
  <c r="O52" i="99" s="1"/>
  <c r="K18" i="144"/>
  <c r="M52" i="99" s="1"/>
  <c r="G18" i="144"/>
  <c r="AW18" i="144" s="1"/>
  <c r="AO52" i="99" s="1"/>
  <c r="E18" i="144"/>
  <c r="G52" i="99" s="1"/>
  <c r="AQ17" i="144"/>
  <c r="AC51" i="99" s="1"/>
  <c r="AE17" i="144"/>
  <c r="AU51" i="99" s="1"/>
  <c r="AC17" i="144"/>
  <c r="AW51" i="99" s="1"/>
  <c r="AA17" i="144"/>
  <c r="Y17" i="144"/>
  <c r="AI51" i="99" s="1"/>
  <c r="AM51" i="99" s="1"/>
  <c r="W17" i="144"/>
  <c r="AK51" i="99" s="1"/>
  <c r="S17" i="144"/>
  <c r="W51" i="99" s="1"/>
  <c r="AA51" i="99" s="1"/>
  <c r="Q17" i="144"/>
  <c r="Y51" i="99" s="1"/>
  <c r="M17" i="144"/>
  <c r="K51" i="99" s="1"/>
  <c r="O51" i="99" s="1"/>
  <c r="K17" i="144"/>
  <c r="M51" i="99" s="1"/>
  <c r="I17" i="144"/>
  <c r="G17" i="144"/>
  <c r="E51" i="99" s="1"/>
  <c r="E17" i="144"/>
  <c r="G51" i="99" s="1"/>
  <c r="AW16" i="144"/>
  <c r="AO50" i="99" s="1"/>
  <c r="AK16" i="144"/>
  <c r="Q50" i="99" s="1"/>
  <c r="U50" i="99" s="1"/>
  <c r="Q16" i="91" s="1"/>
  <c r="AI16" i="144"/>
  <c r="S50" i="99" s="1"/>
  <c r="AG16" i="144"/>
  <c r="AE16" i="144"/>
  <c r="AU50" i="99" s="1"/>
  <c r="AC16" i="144"/>
  <c r="AW50" i="99" s="1"/>
  <c r="Y16" i="144"/>
  <c r="AI50" i="99" s="1"/>
  <c r="AM50" i="99" s="1"/>
  <c r="W16" i="144"/>
  <c r="AK50" i="99" s="1"/>
  <c r="S16" i="144"/>
  <c r="W50" i="99" s="1"/>
  <c r="Q16" i="144"/>
  <c r="Y50" i="99" s="1"/>
  <c r="O16" i="144"/>
  <c r="M16" i="144"/>
  <c r="K50" i="99" s="1"/>
  <c r="K16" i="144"/>
  <c r="M50" i="99" s="1"/>
  <c r="I16" i="144"/>
  <c r="G16" i="144"/>
  <c r="E50" i="99" s="1"/>
  <c r="E16" i="144"/>
  <c r="G50" i="99" s="1"/>
  <c r="AO15" i="144"/>
  <c r="AE49" i="99" s="1"/>
  <c r="AE15" i="144"/>
  <c r="AU49" i="99" s="1"/>
  <c r="AY49" i="99" s="1"/>
  <c r="AC15" i="144"/>
  <c r="AW49" i="99" s="1"/>
  <c r="Y15" i="144"/>
  <c r="AI49" i="99" s="1"/>
  <c r="AM49" i="99" s="1"/>
  <c r="W15" i="144"/>
  <c r="AK49" i="99" s="1"/>
  <c r="U15" i="144"/>
  <c r="S15" i="144"/>
  <c r="Q15" i="144"/>
  <c r="Y49" i="99" s="1"/>
  <c r="O15" i="144"/>
  <c r="M15" i="144"/>
  <c r="K49" i="99" s="1"/>
  <c r="K15" i="144"/>
  <c r="M49" i="99" s="1"/>
  <c r="G15" i="144"/>
  <c r="E49" i="99" s="1"/>
  <c r="E15" i="144"/>
  <c r="AI15" i="144" s="1"/>
  <c r="AU14" i="144"/>
  <c r="AQ48" i="99" s="1"/>
  <c r="AE14" i="144"/>
  <c r="AU48" i="99" s="1"/>
  <c r="AC14" i="144"/>
  <c r="AW48" i="99" s="1"/>
  <c r="AA14" i="144"/>
  <c r="Y14" i="144"/>
  <c r="AI48" i="99" s="1"/>
  <c r="W14" i="144"/>
  <c r="AK48" i="99" s="1"/>
  <c r="U14" i="144"/>
  <c r="S14" i="144"/>
  <c r="W48" i="99" s="1"/>
  <c r="Q14" i="144"/>
  <c r="Y48" i="99" s="1"/>
  <c r="M14" i="144"/>
  <c r="K48" i="99" s="1"/>
  <c r="K14" i="144"/>
  <c r="M48" i="99" s="1"/>
  <c r="G14" i="144"/>
  <c r="E48" i="99" s="1"/>
  <c r="E14" i="144"/>
  <c r="G48" i="99" s="1"/>
  <c r="AK13" i="144"/>
  <c r="Q47" i="99" s="1"/>
  <c r="AI13" i="144"/>
  <c r="S47" i="99" s="1"/>
  <c r="AG13" i="144"/>
  <c r="AE13" i="144"/>
  <c r="AU47" i="99" s="1"/>
  <c r="AY47" i="99" s="1"/>
  <c r="AC13" i="144"/>
  <c r="AW47" i="99" s="1"/>
  <c r="AA13" i="144"/>
  <c r="Y13" i="144"/>
  <c r="AI47" i="99" s="1"/>
  <c r="AM47" i="99" s="1"/>
  <c r="W13" i="144"/>
  <c r="AK47" i="99" s="1"/>
  <c r="S13" i="144"/>
  <c r="W47" i="99" s="1"/>
  <c r="AA47" i="99" s="1"/>
  <c r="Q13" i="144"/>
  <c r="Y47" i="99" s="1"/>
  <c r="M13" i="144"/>
  <c r="K47" i="99" s="1"/>
  <c r="K13" i="144"/>
  <c r="M47" i="99" s="1"/>
  <c r="G13" i="144"/>
  <c r="E47" i="99" s="1"/>
  <c r="E13" i="144"/>
  <c r="G47" i="99" s="1"/>
  <c r="AQ12" i="144"/>
  <c r="AC46" i="99" s="1"/>
  <c r="AO12" i="144"/>
  <c r="AE46" i="99" s="1"/>
  <c r="AG12" i="144"/>
  <c r="AE12" i="144"/>
  <c r="AU46" i="99" s="1"/>
  <c r="AC12" i="144"/>
  <c r="AW46" i="99" s="1"/>
  <c r="Y12" i="144"/>
  <c r="AI46" i="99" s="1"/>
  <c r="AM46" i="99" s="1"/>
  <c r="W12" i="144"/>
  <c r="AK46" i="99" s="1"/>
  <c r="S12" i="144"/>
  <c r="W46" i="99" s="1"/>
  <c r="Q12" i="144"/>
  <c r="Y46" i="99" s="1"/>
  <c r="M12" i="144"/>
  <c r="K46" i="99" s="1"/>
  <c r="K12" i="144"/>
  <c r="M46" i="99" s="1"/>
  <c r="I12" i="144"/>
  <c r="G12" i="144"/>
  <c r="E46" i="99" s="1"/>
  <c r="I46" i="99" s="1"/>
  <c r="E12" i="144"/>
  <c r="G46" i="99" s="1"/>
  <c r="AW11" i="144"/>
  <c r="AO45" i="99" s="1"/>
  <c r="AU11" i="144"/>
  <c r="AQ45" i="99" s="1"/>
  <c r="AI11" i="144"/>
  <c r="S45" i="99" s="1"/>
  <c r="AE11" i="144"/>
  <c r="AU45" i="99" s="1"/>
  <c r="AY45" i="99" s="1"/>
  <c r="AC11" i="144"/>
  <c r="AW45" i="99" s="1"/>
  <c r="Y11" i="144"/>
  <c r="AI45" i="99" s="1"/>
  <c r="W11" i="144"/>
  <c r="AK45" i="99" s="1"/>
  <c r="S11" i="144"/>
  <c r="W45" i="99" s="1"/>
  <c r="Q11" i="144"/>
  <c r="Y45" i="99" s="1"/>
  <c r="O11" i="144"/>
  <c r="M11" i="144"/>
  <c r="K45" i="99" s="1"/>
  <c r="O45" i="99" s="1"/>
  <c r="K11" i="144"/>
  <c r="M45" i="99" s="1"/>
  <c r="G11" i="144"/>
  <c r="E45" i="99" s="1"/>
  <c r="I45" i="99" s="1"/>
  <c r="E11" i="144"/>
  <c r="G45" i="99" s="1"/>
  <c r="AK10" i="144"/>
  <c r="Q44" i="99" s="1"/>
  <c r="AE10" i="144"/>
  <c r="AU44" i="99" s="1"/>
  <c r="AC10" i="144"/>
  <c r="AW44" i="99" s="1"/>
  <c r="Y10" i="144"/>
  <c r="AI44" i="99" s="1"/>
  <c r="W10" i="144"/>
  <c r="AA10" i="144" s="1"/>
  <c r="U10" i="144"/>
  <c r="S10" i="144"/>
  <c r="W44" i="99" s="1"/>
  <c r="AA44" i="99" s="1"/>
  <c r="Q10" i="144"/>
  <c r="Y44" i="99" s="1"/>
  <c r="M10" i="144"/>
  <c r="K44" i="99" s="1"/>
  <c r="O44" i="99" s="1"/>
  <c r="K10" i="144"/>
  <c r="M44" i="99" s="1"/>
  <c r="G10" i="144"/>
  <c r="E44" i="99" s="1"/>
  <c r="I44" i="99" s="1"/>
  <c r="E10" i="144"/>
  <c r="G44" i="99" s="1"/>
  <c r="AQ9" i="144"/>
  <c r="AC43" i="99" s="1"/>
  <c r="AE9" i="144"/>
  <c r="AU43" i="99" s="1"/>
  <c r="AC9" i="144"/>
  <c r="AW43" i="99" s="1"/>
  <c r="AA9" i="144"/>
  <c r="Y9" i="144"/>
  <c r="AI43" i="99" s="1"/>
  <c r="AM43" i="99" s="1"/>
  <c r="W9" i="144"/>
  <c r="AK43" i="99" s="1"/>
  <c r="S9" i="144"/>
  <c r="W43" i="99" s="1"/>
  <c r="AA43" i="99" s="1"/>
  <c r="Q9" i="144"/>
  <c r="Y43" i="99" s="1"/>
  <c r="M9" i="144"/>
  <c r="AK9" i="144" s="1"/>
  <c r="Q43" i="99" s="1"/>
  <c r="K9" i="144"/>
  <c r="M43" i="99" s="1"/>
  <c r="I9" i="144"/>
  <c r="G9" i="144"/>
  <c r="E43" i="99" s="1"/>
  <c r="E9" i="144"/>
  <c r="G43" i="99" s="1"/>
  <c r="AW8" i="144"/>
  <c r="AO42" i="99" s="1"/>
  <c r="AK8" i="144"/>
  <c r="AI8" i="144"/>
  <c r="S42" i="99" s="1"/>
  <c r="AG8" i="144"/>
  <c r="AE8" i="144"/>
  <c r="AU42" i="99" s="1"/>
  <c r="AC8" i="144"/>
  <c r="AW42" i="99" s="1"/>
  <c r="Y8" i="144"/>
  <c r="AI42" i="99" s="1"/>
  <c r="AM42" i="99" s="1"/>
  <c r="W8" i="144"/>
  <c r="AK42" i="99" s="1"/>
  <c r="S8" i="144"/>
  <c r="W42" i="99" s="1"/>
  <c r="Q8" i="144"/>
  <c r="Y42" i="99" s="1"/>
  <c r="O8" i="144"/>
  <c r="M8" i="144"/>
  <c r="K42" i="99" s="1"/>
  <c r="K8" i="144"/>
  <c r="M42" i="99" s="1"/>
  <c r="I8" i="144"/>
  <c r="G8" i="144"/>
  <c r="E42" i="99" s="1"/>
  <c r="E8" i="144"/>
  <c r="G42" i="99" s="1"/>
  <c r="BC26" i="145"/>
  <c r="BA41" i="99" s="1"/>
  <c r="BA26" i="145"/>
  <c r="BC41" i="99" s="1"/>
  <c r="AW26" i="145"/>
  <c r="AO41" i="99" s="1"/>
  <c r="AU26" i="145"/>
  <c r="AQ41" i="99" s="1"/>
  <c r="AQ26" i="145"/>
  <c r="AC41" i="99" s="1"/>
  <c r="AO26" i="145"/>
  <c r="AE41" i="99" s="1"/>
  <c r="AM26" i="145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Y59" i="99" s="1"/>
  <c r="AC25" i="145"/>
  <c r="AG25" i="145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K25" i="145"/>
  <c r="BA25" i="145" s="1"/>
  <c r="G25" i="145"/>
  <c r="G25" i="144" s="1"/>
  <c r="E25" i="145"/>
  <c r="AO25" i="145" s="1"/>
  <c r="AU25" i="145"/>
  <c r="AA25" i="145"/>
  <c r="U25" i="145"/>
  <c r="BC24" i="145"/>
  <c r="BA40" i="99" s="1"/>
  <c r="BE40" i="99" s="1"/>
  <c r="BA24" i="145"/>
  <c r="BC40" i="99" s="1"/>
  <c r="AW24" i="145"/>
  <c r="AO40" i="99" s="1"/>
  <c r="AS40" i="99" s="1"/>
  <c r="AU24" i="145"/>
  <c r="AQ40" i="99" s="1"/>
  <c r="AS24" i="145"/>
  <c r="AQ24" i="145"/>
  <c r="AC40" i="99" s="1"/>
  <c r="AG40" i="99" s="1"/>
  <c r="AO24" i="145"/>
  <c r="AE40" i="99" s="1"/>
  <c r="AM24" i="145"/>
  <c r="AK24" i="145"/>
  <c r="Q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A23" i="145"/>
  <c r="BC39" i="99" s="1"/>
  <c r="AW23" i="145"/>
  <c r="AO39" i="99" s="1"/>
  <c r="AS39" i="99" s="1"/>
  <c r="AU23" i="145"/>
  <c r="AQ39" i="99" s="1"/>
  <c r="AQ23" i="145"/>
  <c r="AC39" i="99" s="1"/>
  <c r="AO23" i="145"/>
  <c r="AE39" i="99" s="1"/>
  <c r="AK23" i="145"/>
  <c r="Q39" i="99" s="1"/>
  <c r="AI23" i="145"/>
  <c r="AM23" i="145" s="1"/>
  <c r="AG23" i="145"/>
  <c r="AA23" i="145"/>
  <c r="U23" i="145"/>
  <c r="O23" i="145"/>
  <c r="I23" i="145"/>
  <c r="Q23" i="29" s="1"/>
  <c r="BC22" i="145"/>
  <c r="BA38" i="99" s="1"/>
  <c r="BE38" i="99" s="1"/>
  <c r="BA22" i="145"/>
  <c r="BC38" i="99" s="1"/>
  <c r="AY22" i="145"/>
  <c r="AW22" i="145"/>
  <c r="AU22" i="145"/>
  <c r="AQ38" i="99" s="1"/>
  <c r="AQ22" i="145"/>
  <c r="AC38" i="99" s="1"/>
  <c r="AG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BC21" i="145"/>
  <c r="BA37" i="99" s="1"/>
  <c r="BA21" i="145"/>
  <c r="BC37" i="99" s="1"/>
  <c r="AW21" i="145"/>
  <c r="AO37" i="99" s="1"/>
  <c r="AU21" i="145"/>
  <c r="AQ37" i="99" s="1"/>
  <c r="AS21" i="145"/>
  <c r="AQ21" i="145"/>
  <c r="AC37" i="99" s="1"/>
  <c r="AO21" i="145"/>
  <c r="AE37" i="99" s="1"/>
  <c r="AK21" i="145"/>
  <c r="Q37" i="99" s="1"/>
  <c r="U37" i="99" s="1"/>
  <c r="AI21" i="145"/>
  <c r="S37" i="99" s="1"/>
  <c r="AG21" i="145"/>
  <c r="AA21" i="145"/>
  <c r="U21" i="145"/>
  <c r="O21" i="145"/>
  <c r="I21" i="145"/>
  <c r="BC20" i="145"/>
  <c r="BA36" i="99" s="1"/>
  <c r="BE36" i="99" s="1"/>
  <c r="BA20" i="145"/>
  <c r="BC36" i="99" s="1"/>
  <c r="AW20" i="145"/>
  <c r="AO36" i="99" s="1"/>
  <c r="AU20" i="145"/>
  <c r="AQ36" i="99" s="1"/>
  <c r="AQ20" i="145"/>
  <c r="AC36" i="99" s="1"/>
  <c r="AO20" i="145"/>
  <c r="AE36" i="99" s="1"/>
  <c r="AM20" i="145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E19" i="145"/>
  <c r="BC19" i="145"/>
  <c r="BA35" i="99" s="1"/>
  <c r="BE35" i="99" s="1"/>
  <c r="BA19" i="145"/>
  <c r="BC35" i="99" s="1"/>
  <c r="AW19" i="145"/>
  <c r="AO35" i="99" s="1"/>
  <c r="AU19" i="145"/>
  <c r="AQ35" i="99" s="1"/>
  <c r="AQ19" i="145"/>
  <c r="AC35" i="99" s="1"/>
  <c r="AO19" i="145"/>
  <c r="AE35" i="99" s="1"/>
  <c r="AM19" i="145"/>
  <c r="AK19" i="145"/>
  <c r="Q35" i="99" s="1"/>
  <c r="AI19" i="145"/>
  <c r="S35" i="99" s="1"/>
  <c r="AG19" i="145"/>
  <c r="AA19" i="145"/>
  <c r="U19" i="145"/>
  <c r="O19" i="145"/>
  <c r="I19" i="145"/>
  <c r="Q19" i="29" s="1"/>
  <c r="BC18" i="145"/>
  <c r="BA34" i="99" s="1"/>
  <c r="BA18" i="145"/>
  <c r="BC34" i="99" s="1"/>
  <c r="AY18" i="145"/>
  <c r="AW18" i="145"/>
  <c r="AO34" i="99" s="1"/>
  <c r="AU18" i="145"/>
  <c r="AQ34" i="99" s="1"/>
  <c r="AQ18" i="145"/>
  <c r="AC34" i="99" s="1"/>
  <c r="AG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BC17" i="145"/>
  <c r="BA33" i="99" s="1"/>
  <c r="BA17" i="145"/>
  <c r="BE17" i="145" s="1"/>
  <c r="AW17" i="145"/>
  <c r="AO33" i="99" s="1"/>
  <c r="AU17" i="145"/>
  <c r="AQ33" i="99" s="1"/>
  <c r="AS17" i="145"/>
  <c r="AQ17" i="145"/>
  <c r="AC33" i="99" s="1"/>
  <c r="AG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BC16" i="145"/>
  <c r="BA32" i="99" s="1"/>
  <c r="BE32" i="99" s="1"/>
  <c r="BA16" i="145"/>
  <c r="BC32" i="99" s="1"/>
  <c r="AW16" i="145"/>
  <c r="AO32" i="99" s="1"/>
  <c r="AS32" i="99" s="1"/>
  <c r="AU16" i="145"/>
  <c r="AQ32" i="99" s="1"/>
  <c r="AQ16" i="145"/>
  <c r="AC32" i="99" s="1"/>
  <c r="AG32" i="99" s="1"/>
  <c r="AO16" i="145"/>
  <c r="AE32" i="99" s="1"/>
  <c r="AM16" i="145"/>
  <c r="AK16" i="145"/>
  <c r="Q32" i="99" s="1"/>
  <c r="AI16" i="145"/>
  <c r="S32" i="99" s="1"/>
  <c r="AG16" i="145"/>
  <c r="AA16" i="145"/>
  <c r="U16" i="145"/>
  <c r="O16" i="145"/>
  <c r="I16" i="145"/>
  <c r="Q16" i="29" s="1"/>
  <c r="BE15" i="145"/>
  <c r="BC15" i="145"/>
  <c r="BA31" i="99" s="1"/>
  <c r="BA15" i="145"/>
  <c r="BC31" i="99" s="1"/>
  <c r="AW15" i="145"/>
  <c r="AO31" i="99" s="1"/>
  <c r="AS31" i="99" s="1"/>
  <c r="AU15" i="145"/>
  <c r="AQ31" i="99" s="1"/>
  <c r="AQ15" i="145"/>
  <c r="AC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BE30" i="99" s="1"/>
  <c r="AY14" i="145"/>
  <c r="AW14" i="145"/>
  <c r="AO30" i="99" s="1"/>
  <c r="AS30" i="99" s="1"/>
  <c r="AU14" i="145"/>
  <c r="AQ30" i="99" s="1"/>
  <c r="AQ14" i="145"/>
  <c r="AC30" i="99" s="1"/>
  <c r="AG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BC13" i="145"/>
  <c r="BA29" i="99" s="1"/>
  <c r="BA13" i="145"/>
  <c r="BC29" i="99" s="1"/>
  <c r="AW13" i="145"/>
  <c r="AO29" i="99" s="1"/>
  <c r="AU13" i="145"/>
  <c r="AQ29" i="99" s="1"/>
  <c r="AS13" i="145"/>
  <c r="AQ13" i="145"/>
  <c r="AC29" i="99" s="1"/>
  <c r="AO13" i="145"/>
  <c r="AE29" i="99" s="1"/>
  <c r="AK13" i="145"/>
  <c r="Q29" i="99" s="1"/>
  <c r="U29" i="99" s="1"/>
  <c r="AI13" i="145"/>
  <c r="S29" i="99" s="1"/>
  <c r="AG13" i="145"/>
  <c r="AA13" i="145"/>
  <c r="U13" i="145"/>
  <c r="O13" i="145"/>
  <c r="I13" i="145"/>
  <c r="BC12" i="145"/>
  <c r="BE12" i="145" s="1"/>
  <c r="BA12" i="145"/>
  <c r="BC28" i="99" s="1"/>
  <c r="AW12" i="145"/>
  <c r="AO28" i="99" s="1"/>
  <c r="AU12" i="145"/>
  <c r="AQ28" i="99" s="1"/>
  <c r="AQ12" i="145"/>
  <c r="AC28" i="99" s="1"/>
  <c r="AO12" i="145"/>
  <c r="AE28" i="99" s="1"/>
  <c r="AM12" i="145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E11" i="145"/>
  <c r="BC11" i="145"/>
  <c r="BA27" i="99" s="1"/>
  <c r="BE27" i="99" s="1"/>
  <c r="BA11" i="145"/>
  <c r="BC27" i="99" s="1"/>
  <c r="AW11" i="145"/>
  <c r="AO27" i="99" s="1"/>
  <c r="AU11" i="145"/>
  <c r="AQ27" i="99" s="1"/>
  <c r="AQ11" i="145"/>
  <c r="AC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Q11" i="29" s="1"/>
  <c r="BC10" i="145"/>
  <c r="BA26" i="99" s="1"/>
  <c r="BA10" i="145"/>
  <c r="BC26" i="99" s="1"/>
  <c r="AY10" i="145"/>
  <c r="AW10" i="145"/>
  <c r="AO26" i="99" s="1"/>
  <c r="AU10" i="145"/>
  <c r="AQ26" i="99" s="1"/>
  <c r="AQ10" i="145"/>
  <c r="AC26" i="99" s="1"/>
  <c r="AG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BC9" i="145"/>
  <c r="BA25" i="99" s="1"/>
  <c r="BA9" i="145"/>
  <c r="BE9" i="145" s="1"/>
  <c r="AW9" i="145"/>
  <c r="AO25" i="99" s="1"/>
  <c r="AU9" i="145"/>
  <c r="AQ25" i="99" s="1"/>
  <c r="AS9" i="145"/>
  <c r="AQ9" i="145"/>
  <c r="AC25" i="99" s="1"/>
  <c r="AG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BC8" i="145"/>
  <c r="BA24" i="99" s="1"/>
  <c r="BE24" i="99" s="1"/>
  <c r="BA8" i="145"/>
  <c r="BC24" i="99" s="1"/>
  <c r="AW8" i="145"/>
  <c r="AO24" i="99" s="1"/>
  <c r="AS24" i="99" s="1"/>
  <c r="AU8" i="145"/>
  <c r="AQ24" i="99" s="1"/>
  <c r="AQ8" i="145"/>
  <c r="AC24" i="99" s="1"/>
  <c r="AG24" i="99" s="1"/>
  <c r="AO8" i="145"/>
  <c r="AE24" i="99" s="1"/>
  <c r="AM8" i="145"/>
  <c r="AK8" i="145"/>
  <c r="Q24" i="99" s="1"/>
  <c r="AI8" i="145"/>
  <c r="S24" i="99" s="1"/>
  <c r="AG8" i="145"/>
  <c r="AA8" i="145"/>
  <c r="U8" i="145"/>
  <c r="O8" i="145"/>
  <c r="I8" i="145"/>
  <c r="Q8" i="29" s="1"/>
  <c r="BE23" i="146"/>
  <c r="BC23" i="146"/>
  <c r="BA23" i="99" s="1"/>
  <c r="BA23" i="146"/>
  <c r="BC23" i="99" s="1"/>
  <c r="AW23" i="146"/>
  <c r="AO23" i="99" s="1"/>
  <c r="AS23" i="99" s="1"/>
  <c r="BS23" i="83" s="1"/>
  <c r="AU23" i="146"/>
  <c r="AQ23" i="99" s="1"/>
  <c r="AQ23" i="146"/>
  <c r="AC23" i="99" s="1"/>
  <c r="AO23" i="146"/>
  <c r="AE23" i="99" s="1"/>
  <c r="AK23" i="146"/>
  <c r="Q23" i="99" s="1"/>
  <c r="AI23" i="146"/>
  <c r="AM23" i="146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Y22" i="146"/>
  <c r="AW22" i="146"/>
  <c r="AO22" i="99" s="1"/>
  <c r="AS22" i="99" s="1"/>
  <c r="BS22" i="83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W21" i="146"/>
  <c r="AO21" i="99" s="1"/>
  <c r="AU21" i="146"/>
  <c r="AQ21" i="99" s="1"/>
  <c r="AS21" i="146"/>
  <c r="AQ21" i="146"/>
  <c r="AC21" i="99" s="1"/>
  <c r="AO21" i="146"/>
  <c r="AE21" i="99" s="1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C20" i="146"/>
  <c r="BE20" i="146" s="1"/>
  <c r="BA20" i="146"/>
  <c r="BC20" i="99" s="1"/>
  <c r="AW20" i="146"/>
  <c r="AO20" i="99" s="1"/>
  <c r="AU20" i="146"/>
  <c r="AQ20" i="99" s="1"/>
  <c r="AQ20" i="146"/>
  <c r="AC20" i="99" s="1"/>
  <c r="AO20" i="146"/>
  <c r="AE20" i="99" s="1"/>
  <c r="AM20" i="146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E19" i="146"/>
  <c r="BC19" i="146"/>
  <c r="BA19" i="99" s="1"/>
  <c r="BE19" i="99" s="1"/>
  <c r="CM19" i="83" s="1"/>
  <c r="BA19" i="146"/>
  <c r="BC19" i="99" s="1"/>
  <c r="AW19" i="146"/>
  <c r="AO19" i="99" s="1"/>
  <c r="AS19" i="99" s="1"/>
  <c r="BS19" i="83" s="1"/>
  <c r="AU19" i="146"/>
  <c r="AQ19" i="146"/>
  <c r="AC19" i="99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A18" i="146"/>
  <c r="BE18" i="146" s="1"/>
  <c r="AY18" i="146"/>
  <c r="AW18" i="146"/>
  <c r="AO18" i="99" s="1"/>
  <c r="AU18" i="146"/>
  <c r="AQ18" i="99" s="1"/>
  <c r="AQ18" i="146"/>
  <c r="AC18" i="99" s="1"/>
  <c r="AO18" i="146"/>
  <c r="AK18" i="146"/>
  <c r="Q18" i="99" s="1"/>
  <c r="AI18" i="146"/>
  <c r="AG18" i="146"/>
  <c r="AA18" i="146"/>
  <c r="U18" i="146"/>
  <c r="O18" i="146"/>
  <c r="I18" i="146"/>
  <c r="BC17" i="146"/>
  <c r="BA17" i="99" s="1"/>
  <c r="BA17" i="146"/>
  <c r="BE17" i="146" s="1"/>
  <c r="AW17" i="146"/>
  <c r="AO17" i="99" s="1"/>
  <c r="AU17" i="146"/>
  <c r="AQ17" i="99" s="1"/>
  <c r="AS17" i="146"/>
  <c r="AQ17" i="146"/>
  <c r="AC17" i="99" s="1"/>
  <c r="AG17" i="99" s="1"/>
  <c r="AY17" i="83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W16" i="146"/>
  <c r="AO16" i="99" s="1"/>
  <c r="AS16" i="99" s="1"/>
  <c r="BS16" i="83" s="1"/>
  <c r="AU16" i="146"/>
  <c r="AQ16" i="99" s="1"/>
  <c r="AQ16" i="146"/>
  <c r="AC16" i="99" s="1"/>
  <c r="AG16" i="99" s="1"/>
  <c r="AY16" i="83" s="1"/>
  <c r="AO16" i="146"/>
  <c r="AE16" i="99" s="1"/>
  <c r="AM16" i="146"/>
  <c r="AK16" i="146"/>
  <c r="Q16" i="99" s="1"/>
  <c r="AI16" i="146"/>
  <c r="S16" i="99" s="1"/>
  <c r="AG16" i="146"/>
  <c r="AA16" i="146"/>
  <c r="U16" i="146"/>
  <c r="O16" i="146"/>
  <c r="I16" i="146"/>
  <c r="BE15" i="146"/>
  <c r="BC15" i="146"/>
  <c r="BA15" i="99" s="1"/>
  <c r="BA15" i="146"/>
  <c r="BC15" i="99" s="1"/>
  <c r="AW15" i="146"/>
  <c r="AO15" i="99" s="1"/>
  <c r="AS15" i="99" s="1"/>
  <c r="BS15" i="83" s="1"/>
  <c r="AU15" i="146"/>
  <c r="AQ15" i="99" s="1"/>
  <c r="AQ15" i="146"/>
  <c r="AC15" i="99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E14" i="99" s="1"/>
  <c r="CM14" i="83" s="1"/>
  <c r="BA14" i="146"/>
  <c r="BC14" i="99" s="1"/>
  <c r="AY14" i="146"/>
  <c r="AW14" i="146"/>
  <c r="AO14" i="99" s="1"/>
  <c r="AS14" i="99" s="1"/>
  <c r="BS14" i="83" s="1"/>
  <c r="AU14" i="146"/>
  <c r="AQ14" i="99" s="1"/>
  <c r="AQ14" i="146"/>
  <c r="AC14" i="99" s="1"/>
  <c r="AG14" i="99" s="1"/>
  <c r="AY14" i="83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W13" i="146"/>
  <c r="AO13" i="99" s="1"/>
  <c r="AU13" i="146"/>
  <c r="AQ13" i="99" s="1"/>
  <c r="AS13" i="146"/>
  <c r="AQ13" i="146"/>
  <c r="AC13" i="99" s="1"/>
  <c r="AO13" i="146"/>
  <c r="AE13" i="99" s="1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C12" i="146"/>
  <c r="BE12" i="146" s="1"/>
  <c r="BA12" i="146"/>
  <c r="BC12" i="99" s="1"/>
  <c r="AW12" i="146"/>
  <c r="AO12" i="99" s="1"/>
  <c r="AU12" i="146"/>
  <c r="AQ12" i="99" s="1"/>
  <c r="AQ12" i="146"/>
  <c r="AC12" i="99" s="1"/>
  <c r="AO12" i="146"/>
  <c r="AE12" i="99" s="1"/>
  <c r="AM12" i="146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E11" i="146"/>
  <c r="BC11" i="146"/>
  <c r="BA11" i="99" s="1"/>
  <c r="BE11" i="99" s="1"/>
  <c r="CM11" i="83" s="1"/>
  <c r="BA11" i="146"/>
  <c r="BC11" i="99" s="1"/>
  <c r="AW11" i="146"/>
  <c r="AO11" i="99" s="1"/>
  <c r="AU11" i="146"/>
  <c r="AQ11" i="99" s="1"/>
  <c r="AQ11" i="146"/>
  <c r="AC11" i="99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Y10" i="146"/>
  <c r="AW10" i="146"/>
  <c r="AO10" i="99" s="1"/>
  <c r="AU10" i="146"/>
  <c r="AQ10" i="99" s="1"/>
  <c r="AQ10" i="146"/>
  <c r="AC10" i="99" s="1"/>
  <c r="AG10" i="99" s="1"/>
  <c r="AY10" i="83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A9" i="146"/>
  <c r="BE9" i="146" s="1"/>
  <c r="AW9" i="146"/>
  <c r="AO9" i="99" s="1"/>
  <c r="AU9" i="146"/>
  <c r="AQ9" i="99" s="1"/>
  <c r="AS9" i="146"/>
  <c r="AQ9" i="146"/>
  <c r="AC9" i="99" s="1"/>
  <c r="AG9" i="99" s="1"/>
  <c r="AY9" i="83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E8" i="99" s="1"/>
  <c r="CM8" i="83" s="1"/>
  <c r="BA8" i="146"/>
  <c r="BC8" i="99" s="1"/>
  <c r="AW8" i="146"/>
  <c r="AO8" i="99" s="1"/>
  <c r="AS8" i="99" s="1"/>
  <c r="BS8" i="83" s="1"/>
  <c r="AU8" i="146"/>
  <c r="AQ8" i="99" s="1"/>
  <c r="AQ8" i="146"/>
  <c r="AO8" i="146"/>
  <c r="AE8" i="99" s="1"/>
  <c r="AM8" i="146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G62" i="147"/>
  <c r="E62" i="147"/>
  <c r="M61" i="147"/>
  <c r="K61" i="147"/>
  <c r="I61" i="147"/>
  <c r="G61" i="147"/>
  <c r="S61" i="147" s="1"/>
  <c r="E61" i="147"/>
  <c r="U61" i="147" s="1"/>
  <c r="U60" i="147"/>
  <c r="S60" i="147"/>
  <c r="Q60" i="147"/>
  <c r="O60" i="147"/>
  <c r="U59" i="147"/>
  <c r="S59" i="147"/>
  <c r="Q59" i="147"/>
  <c r="O59" i="147"/>
  <c r="M58" i="147"/>
  <c r="K58" i="147"/>
  <c r="K62" i="147" s="1"/>
  <c r="I58" i="147"/>
  <c r="U58" i="147" s="1"/>
  <c r="G58" i="147"/>
  <c r="Q58" i="147" s="1"/>
  <c r="E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U53" i="147" s="1"/>
  <c r="I53" i="147"/>
  <c r="G53" i="147"/>
  <c r="E53" i="147"/>
  <c r="S53" i="147" s="1"/>
  <c r="O53" i="147"/>
  <c r="M52" i="147"/>
  <c r="K52" i="147"/>
  <c r="I52" i="147"/>
  <c r="G52" i="147"/>
  <c r="E52" i="147"/>
  <c r="I10" i="60" s="1"/>
  <c r="F20" i="57" s="1"/>
  <c r="Q52" i="147"/>
  <c r="O52" i="147"/>
  <c r="M51" i="147"/>
  <c r="K51" i="147"/>
  <c r="I51" i="147"/>
  <c r="G51" i="147"/>
  <c r="U51" i="147" s="1"/>
  <c r="M54" i="100" s="1"/>
  <c r="E51" i="147"/>
  <c r="S51" i="147"/>
  <c r="Q51" i="147"/>
  <c r="I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Q16" i="21" s="1"/>
  <c r="S45" i="147"/>
  <c r="Q45" i="147"/>
  <c r="O45" i="147"/>
  <c r="M44" i="147"/>
  <c r="K44" i="147"/>
  <c r="I44" i="147"/>
  <c r="Q44" i="147" s="1"/>
  <c r="G44" i="147"/>
  <c r="E44" i="147"/>
  <c r="O44" i="147" s="1"/>
  <c r="U44" i="147"/>
  <c r="S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U40" i="147" s="1"/>
  <c r="I14" i="64" s="1"/>
  <c r="J16" i="57" s="1"/>
  <c r="I40" i="147"/>
  <c r="G40" i="147"/>
  <c r="E40" i="147"/>
  <c r="I10" i="64" s="1"/>
  <c r="F16" i="57" s="1"/>
  <c r="O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Q18" i="17" s="1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Q29" i="147" s="1"/>
  <c r="E29" i="147"/>
  <c r="U28" i="147"/>
  <c r="M40" i="100" s="1"/>
  <c r="S28" i="147"/>
  <c r="K40" i="100" s="1"/>
  <c r="K44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S18" i="147" s="1"/>
  <c r="G18" i="147"/>
  <c r="U18" i="147" s="1"/>
  <c r="E18" i="147"/>
  <c r="Q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Q16" i="147"/>
  <c r="O16" i="147"/>
  <c r="E9" i="109" s="1"/>
  <c r="E13" i="109" s="1"/>
  <c r="U15" i="147"/>
  <c r="S15" i="147"/>
  <c r="Q15" i="147"/>
  <c r="O15" i="147"/>
  <c r="E8" i="109" s="1"/>
  <c r="E10" i="109" s="1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M15" i="100" s="1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M42" i="100" s="1"/>
  <c r="S8" i="147"/>
  <c r="K16" i="100" s="1"/>
  <c r="Q8" i="147"/>
  <c r="I16" i="100" s="1"/>
  <c r="O8" i="147"/>
  <c r="G16" i="100" s="1"/>
  <c r="M21" i="100" l="1"/>
  <c r="M19" i="100"/>
  <c r="M30" i="100"/>
  <c r="M20" i="100"/>
  <c r="BQ9" i="80"/>
  <c r="BQ9" i="85"/>
  <c r="CK9" i="79" s="1"/>
  <c r="BQ17" i="80"/>
  <c r="BQ17" i="85"/>
  <c r="CK17" i="79" s="1"/>
  <c r="AI31" i="142"/>
  <c r="I13" i="91"/>
  <c r="I18" i="89"/>
  <c r="G52" i="115"/>
  <c r="G75" i="98" s="1"/>
  <c r="E59" i="99"/>
  <c r="BC25" i="144"/>
  <c r="BA59" i="99" s="1"/>
  <c r="AK25" i="144"/>
  <c r="Q59" i="99" s="1"/>
  <c r="AW25" i="144"/>
  <c r="AO59" i="99" s="1"/>
  <c r="AQ25" i="144"/>
  <c r="AC59" i="99" s="1"/>
  <c r="BA15" i="81"/>
  <c r="BE15" i="81" s="1"/>
  <c r="BA15" i="82"/>
  <c r="BE15" i="82" s="1"/>
  <c r="AS15" i="83"/>
  <c r="AS15" i="84"/>
  <c r="K13" i="54"/>
  <c r="K10" i="54"/>
  <c r="K32" i="54"/>
  <c r="K8" i="54"/>
  <c r="K12" i="3"/>
  <c r="G548" i="1" s="1"/>
  <c r="Q12" i="92"/>
  <c r="S49" i="99"/>
  <c r="AC11" i="81"/>
  <c r="AG11" i="81" s="1"/>
  <c r="AC11" i="82"/>
  <c r="AG11" i="82" s="1"/>
  <c r="Y11" i="83"/>
  <c r="Y11" i="84"/>
  <c r="BY15" i="81"/>
  <c r="CC15" i="81" s="1"/>
  <c r="BY15" i="82"/>
  <c r="CC15" i="82" s="1"/>
  <c r="BM15" i="83"/>
  <c r="BM15" i="84"/>
  <c r="I14" i="91"/>
  <c r="BY21" i="81"/>
  <c r="CC21" i="81" s="1"/>
  <c r="BY21" i="82"/>
  <c r="CC21" i="82" s="1"/>
  <c r="BM21" i="83"/>
  <c r="BM21" i="84"/>
  <c r="AC12" i="81"/>
  <c r="AG12" i="81" s="1"/>
  <c r="AC12" i="82"/>
  <c r="AG12" i="82" s="1"/>
  <c r="Y12" i="83"/>
  <c r="Y12" i="84"/>
  <c r="BM16" i="83"/>
  <c r="BY16" i="81"/>
  <c r="CC16" i="81" s="1"/>
  <c r="BY16" i="82"/>
  <c r="CC16" i="82" s="1"/>
  <c r="BM16" i="84"/>
  <c r="I21" i="89"/>
  <c r="BY8" i="81"/>
  <c r="CC8" i="81" s="1"/>
  <c r="BY8" i="82"/>
  <c r="CC8" i="82" s="1"/>
  <c r="BM8" i="83"/>
  <c r="BM8" i="84"/>
  <c r="E17" i="109"/>
  <c r="E16" i="109"/>
  <c r="U23" i="80"/>
  <c r="U23" i="85"/>
  <c r="AI23" i="79" s="1"/>
  <c r="M24" i="47" s="1"/>
  <c r="Y59" i="99"/>
  <c r="U25" i="144"/>
  <c r="E13" i="81"/>
  <c r="I13" i="81" s="1"/>
  <c r="E13" i="82"/>
  <c r="I13" i="82" s="1"/>
  <c r="E13" i="83"/>
  <c r="E13" i="84"/>
  <c r="AM19" i="143"/>
  <c r="AO19" i="143"/>
  <c r="AK19" i="143"/>
  <c r="AI19" i="143"/>
  <c r="CI16" i="83"/>
  <c r="M16" i="88"/>
  <c r="BQ12" i="80"/>
  <c r="BQ12" i="85"/>
  <c r="CK12" i="79" s="1"/>
  <c r="I8" i="89"/>
  <c r="I10" i="89"/>
  <c r="I32" i="100"/>
  <c r="I24" i="100"/>
  <c r="I43" i="100"/>
  <c r="BQ18" i="80"/>
  <c r="BQ18" i="85"/>
  <c r="CK18" i="79" s="1"/>
  <c r="AA59" i="99"/>
  <c r="S57" i="99"/>
  <c r="E9" i="81"/>
  <c r="I9" i="81" s="1"/>
  <c r="E9" i="82"/>
  <c r="I9" i="82" s="1"/>
  <c r="E9" i="84"/>
  <c r="AK11" i="143"/>
  <c r="E9" i="83"/>
  <c r="BY14" i="81"/>
  <c r="CC14" i="81" s="1"/>
  <c r="BY14" i="82"/>
  <c r="CC14" i="82" s="1"/>
  <c r="BM14" i="83"/>
  <c r="BM14" i="84"/>
  <c r="AC17" i="81"/>
  <c r="AG17" i="81" s="1"/>
  <c r="AC17" i="82"/>
  <c r="AG17" i="82" s="1"/>
  <c r="Y17" i="83"/>
  <c r="Y17" i="84"/>
  <c r="BM20" i="83"/>
  <c r="BY20" i="81"/>
  <c r="CC20" i="81" s="1"/>
  <c r="BY20" i="82"/>
  <c r="CC20" i="82" s="1"/>
  <c r="BM20" i="84"/>
  <c r="E22" i="81"/>
  <c r="I22" i="81" s="1"/>
  <c r="E22" i="82"/>
  <c r="I22" i="82" s="1"/>
  <c r="E22" i="83"/>
  <c r="E22" i="84"/>
  <c r="AM30" i="143"/>
  <c r="AK30" i="143"/>
  <c r="AI30" i="143"/>
  <c r="AO30" i="143"/>
  <c r="AM15" i="142"/>
  <c r="E11" i="89" s="1"/>
  <c r="E11" i="92"/>
  <c r="BQ20" i="80"/>
  <c r="BQ20" i="85"/>
  <c r="CK20" i="79" s="1"/>
  <c r="BA14" i="81"/>
  <c r="BE14" i="81" s="1"/>
  <c r="BA14" i="82"/>
  <c r="BE14" i="82" s="1"/>
  <c r="AS14" i="83"/>
  <c r="AS14" i="84"/>
  <c r="I21" i="90"/>
  <c r="U53" i="56"/>
  <c r="U63" i="56"/>
  <c r="U55" i="56"/>
  <c r="I12" i="59"/>
  <c r="H21" i="57" s="1"/>
  <c r="I12" i="72"/>
  <c r="H8" i="57" s="1"/>
  <c r="I12" i="71"/>
  <c r="H9" i="57" s="1"/>
  <c r="I37" i="100"/>
  <c r="AK59" i="99"/>
  <c r="AM59" i="99" s="1"/>
  <c r="AA25" i="144"/>
  <c r="K10" i="3"/>
  <c r="G490" i="1" s="1"/>
  <c r="Q10" i="92"/>
  <c r="I20" i="89"/>
  <c r="E11" i="86"/>
  <c r="K15" i="100"/>
  <c r="M32" i="100"/>
  <c r="M24" i="100"/>
  <c r="M43" i="100"/>
  <c r="E20" i="86"/>
  <c r="E25" i="86" s="1"/>
  <c r="E10" i="93"/>
  <c r="I45" i="100"/>
  <c r="AS10" i="146"/>
  <c r="AG19" i="99"/>
  <c r="AY19" i="83" s="1"/>
  <c r="AM21" i="146"/>
  <c r="AM13" i="145"/>
  <c r="BE37" i="99"/>
  <c r="AY23" i="145"/>
  <c r="AG46" i="99"/>
  <c r="Q12" i="90" s="1"/>
  <c r="U13" i="144"/>
  <c r="O14" i="144"/>
  <c r="AG54" i="99"/>
  <c r="Q20" i="90" s="1"/>
  <c r="BA21" i="144"/>
  <c r="BA8" i="81"/>
  <c r="BE8" i="81" s="1"/>
  <c r="BA8" i="82"/>
  <c r="BE8" i="82" s="1"/>
  <c r="AS8" i="83"/>
  <c r="AS8" i="84"/>
  <c r="E10" i="81"/>
  <c r="I10" i="81" s="1"/>
  <c r="E10" i="82"/>
  <c r="I10" i="82" s="1"/>
  <c r="E10" i="83"/>
  <c r="E10" i="84"/>
  <c r="E18" i="81"/>
  <c r="I18" i="81" s="1"/>
  <c r="E18" i="82"/>
  <c r="I18" i="82" s="1"/>
  <c r="E18" i="83"/>
  <c r="E18" i="84"/>
  <c r="I18" i="90"/>
  <c r="AS11" i="99"/>
  <c r="BS11" i="83" s="1"/>
  <c r="AK13" i="80"/>
  <c r="AK13" i="85"/>
  <c r="BA13" i="79" s="1"/>
  <c r="BA18" i="80"/>
  <c r="BA18" i="85"/>
  <c r="BS18" i="79" s="1"/>
  <c r="Q18" i="47" s="1"/>
  <c r="I12" i="65"/>
  <c r="H15" i="57" s="1"/>
  <c r="I12" i="70"/>
  <c r="H10" i="57" s="1"/>
  <c r="I12" i="69"/>
  <c r="H11" i="57" s="1"/>
  <c r="I12" i="66"/>
  <c r="H14" i="57" s="1"/>
  <c r="E10" i="86"/>
  <c r="I15" i="100"/>
  <c r="I12" i="67"/>
  <c r="H13" i="57" s="1"/>
  <c r="I12" i="68"/>
  <c r="H12" i="57" s="1"/>
  <c r="I8" i="100"/>
  <c r="E8" i="108"/>
  <c r="E10" i="108" s="1"/>
  <c r="U61" i="56"/>
  <c r="U45" i="56"/>
  <c r="U47" i="56"/>
  <c r="U39" i="56"/>
  <c r="I10" i="71"/>
  <c r="F9" i="57" s="1"/>
  <c r="U57" i="56"/>
  <c r="U38" i="56"/>
  <c r="U27" i="56"/>
  <c r="U41" i="56"/>
  <c r="U37" i="56"/>
  <c r="U31" i="56"/>
  <c r="I10" i="59"/>
  <c r="F21" i="57" s="1"/>
  <c r="U46" i="56"/>
  <c r="I10" i="72"/>
  <c r="F8" i="57" s="1"/>
  <c r="K14" i="56" s="1"/>
  <c r="U14" i="56"/>
  <c r="E37" i="100"/>
  <c r="Q28" i="18"/>
  <c r="S28" i="18" s="1"/>
  <c r="Q20" i="18"/>
  <c r="S20" i="18" s="1"/>
  <c r="Q17" i="16"/>
  <c r="S17" i="16" s="1"/>
  <c r="Q18" i="16"/>
  <c r="U38" i="147"/>
  <c r="M34" i="100" s="1"/>
  <c r="M35" i="100" s="1"/>
  <c r="M36" i="100" s="1"/>
  <c r="I13" i="62"/>
  <c r="I18" i="57" s="1"/>
  <c r="I13" i="61"/>
  <c r="I19" i="57" s="1"/>
  <c r="I13" i="63"/>
  <c r="I17" i="57" s="1"/>
  <c r="E16" i="93"/>
  <c r="O51" i="147"/>
  <c r="G54" i="100" s="1"/>
  <c r="AS8" i="146"/>
  <c r="E10" i="80"/>
  <c r="E10" i="85"/>
  <c r="Q10" i="79" s="1"/>
  <c r="BE10" i="146"/>
  <c r="AM11" i="146"/>
  <c r="AY13" i="146"/>
  <c r="AS16" i="146"/>
  <c r="E18" i="80"/>
  <c r="E18" i="85"/>
  <c r="Q18" i="79" s="1"/>
  <c r="AE18" i="99"/>
  <c r="AG18" i="99" s="1"/>
  <c r="AY18" i="83" s="1"/>
  <c r="I10" i="135"/>
  <c r="AM19" i="146"/>
  <c r="AY21" i="146"/>
  <c r="AS8" i="145"/>
  <c r="BE10" i="145"/>
  <c r="AM11" i="145"/>
  <c r="AY13" i="145"/>
  <c r="AS16" i="145"/>
  <c r="BE18" i="145"/>
  <c r="AY21" i="145"/>
  <c r="O25" i="145"/>
  <c r="AQ25" i="145"/>
  <c r="AS25" i="145" s="1"/>
  <c r="AY42" i="99"/>
  <c r="AU8" i="144"/>
  <c r="E9" i="87"/>
  <c r="AU9" i="92"/>
  <c r="AO9" i="144"/>
  <c r="AI10" i="144"/>
  <c r="BC12" i="144"/>
  <c r="BA46" i="99" s="1"/>
  <c r="AW13" i="144"/>
  <c r="AO47" i="99" s="1"/>
  <c r="AQ14" i="144"/>
  <c r="AC48" i="99" s="1"/>
  <c r="AK15" i="144"/>
  <c r="Q49" i="99" s="1"/>
  <c r="U49" i="99" s="1"/>
  <c r="Q15" i="91" s="1"/>
  <c r="BA15" i="144"/>
  <c r="AY50" i="99"/>
  <c r="AU16" i="144"/>
  <c r="E17" i="87"/>
  <c r="AU17" i="92"/>
  <c r="AO17" i="144"/>
  <c r="AI18" i="144"/>
  <c r="BC20" i="144"/>
  <c r="BA54" i="99" s="1"/>
  <c r="AW21" i="144"/>
  <c r="AO55" i="99" s="1"/>
  <c r="AQ22" i="144"/>
  <c r="AC56" i="99" s="1"/>
  <c r="AK23" i="144"/>
  <c r="Q57" i="99" s="1"/>
  <c r="U57" i="99" s="1"/>
  <c r="BA23" i="144"/>
  <c r="AY58" i="99"/>
  <c r="AU24" i="144"/>
  <c r="AI26" i="144"/>
  <c r="O11" i="143"/>
  <c r="AO11" i="143" s="1"/>
  <c r="AK12" i="143"/>
  <c r="AA15" i="143"/>
  <c r="AM15" i="143" s="1"/>
  <c r="E12" i="81"/>
  <c r="I12" i="81" s="1"/>
  <c r="E12" i="82"/>
  <c r="I12" i="82" s="1"/>
  <c r="E12" i="83"/>
  <c r="E12" i="84"/>
  <c r="AO16" i="143"/>
  <c r="AM17" i="143"/>
  <c r="AK18" i="143"/>
  <c r="E17" i="81"/>
  <c r="I17" i="81" s="1"/>
  <c r="E17" i="82"/>
  <c r="I17" i="82" s="1"/>
  <c r="E17" i="83"/>
  <c r="AO22" i="143"/>
  <c r="AK24" i="143"/>
  <c r="AC19" i="81"/>
  <c r="AG19" i="81" s="1"/>
  <c r="AC19" i="82"/>
  <c r="AG19" i="82" s="1"/>
  <c r="Y19" i="83"/>
  <c r="Y19" i="84"/>
  <c r="Q31" i="143"/>
  <c r="AO10" i="142"/>
  <c r="O15" i="142"/>
  <c r="AO15" i="142" s="1"/>
  <c r="E11" i="88" s="1"/>
  <c r="AK16" i="142"/>
  <c r="E12" i="90" s="1"/>
  <c r="I14" i="92"/>
  <c r="AO20" i="142"/>
  <c r="E14" i="88" s="1"/>
  <c r="AM21" i="142"/>
  <c r="E15" i="89" s="1"/>
  <c r="AK22" i="142"/>
  <c r="E17" i="90" s="1"/>
  <c r="I16" i="91"/>
  <c r="AO28" i="142"/>
  <c r="AM29" i="142"/>
  <c r="AK30" i="142"/>
  <c r="E22" i="90" s="1"/>
  <c r="BO20" i="83"/>
  <c r="M20" i="89"/>
  <c r="O20" i="89" s="1"/>
  <c r="G21" i="83"/>
  <c r="M21" i="92"/>
  <c r="K11" i="135"/>
  <c r="AQ88" i="134"/>
  <c r="CM50" i="134"/>
  <c r="G32" i="54" s="1"/>
  <c r="M32" i="54" s="1"/>
  <c r="BC88" i="134"/>
  <c r="BC27" i="131" s="1"/>
  <c r="AU45" i="133"/>
  <c r="AU69" i="133" s="1"/>
  <c r="AU27" i="131" s="1"/>
  <c r="CM42" i="133"/>
  <c r="E16" i="118" s="1"/>
  <c r="CM31" i="133"/>
  <c r="E16" i="12"/>
  <c r="E17" i="117"/>
  <c r="BO70" i="132"/>
  <c r="E62" i="113"/>
  <c r="CK13" i="129"/>
  <c r="G8" i="50"/>
  <c r="AA13" i="128"/>
  <c r="E13" i="104" s="1"/>
  <c r="I8" i="46"/>
  <c r="E14" i="104"/>
  <c r="AA33" i="128"/>
  <c r="I8" i="38"/>
  <c r="E22" i="104"/>
  <c r="I8" i="31"/>
  <c r="E30" i="104"/>
  <c r="E46" i="116"/>
  <c r="I50" i="126"/>
  <c r="E42" i="111"/>
  <c r="AA10" i="123"/>
  <c r="K36" i="122"/>
  <c r="I18" i="98"/>
  <c r="I36" i="98"/>
  <c r="G15" i="121"/>
  <c r="G21" i="116"/>
  <c r="E55" i="98" s="1"/>
  <c r="G31" i="115"/>
  <c r="G65" i="98" s="1"/>
  <c r="E78" i="115"/>
  <c r="Q26" i="102"/>
  <c r="Y26" i="102"/>
  <c r="G17" i="3"/>
  <c r="G691" i="1" s="1"/>
  <c r="K17" i="83"/>
  <c r="G19" i="3"/>
  <c r="G749" i="1" s="1"/>
  <c r="K19" i="83"/>
  <c r="BA20" i="99"/>
  <c r="BE20" i="99" s="1"/>
  <c r="CM20" i="83" s="1"/>
  <c r="G24" i="3"/>
  <c r="G894" i="1" s="1"/>
  <c r="K22" i="83"/>
  <c r="S23" i="99"/>
  <c r="BC25" i="99"/>
  <c r="G49" i="99"/>
  <c r="I49" i="99" s="1"/>
  <c r="AU53" i="99"/>
  <c r="AY53" i="99" s="1"/>
  <c r="I27" i="98"/>
  <c r="E8" i="107"/>
  <c r="E10" i="107" s="1"/>
  <c r="K8" i="100"/>
  <c r="BA18" i="144"/>
  <c r="O56" i="99"/>
  <c r="BC23" i="144"/>
  <c r="BA57" i="99" s="1"/>
  <c r="BA26" i="144"/>
  <c r="AC8" i="81"/>
  <c r="AG8" i="81" s="1"/>
  <c r="AC8" i="82"/>
  <c r="AG8" i="82" s="1"/>
  <c r="Y8" i="83"/>
  <c r="Y8" i="84"/>
  <c r="BY10" i="81"/>
  <c r="CC10" i="81" s="1"/>
  <c r="BY10" i="82"/>
  <c r="CC10" i="82" s="1"/>
  <c r="BM10" i="83"/>
  <c r="AO17" i="143"/>
  <c r="E16" i="81"/>
  <c r="I16" i="81" s="1"/>
  <c r="E16" i="82"/>
  <c r="I16" i="82" s="1"/>
  <c r="E16" i="83"/>
  <c r="E16" i="84"/>
  <c r="AO23" i="143"/>
  <c r="BY18" i="81"/>
  <c r="CC18" i="81" s="1"/>
  <c r="BY18" i="82"/>
  <c r="CC18" i="82" s="1"/>
  <c r="BM18" i="83"/>
  <c r="BM18" i="84"/>
  <c r="BA19" i="81"/>
  <c r="BE19" i="81" s="1"/>
  <c r="BA19" i="82"/>
  <c r="BE19" i="82" s="1"/>
  <c r="AS19" i="83"/>
  <c r="AS19" i="84"/>
  <c r="AC20" i="81"/>
  <c r="AG20" i="81" s="1"/>
  <c r="AC20" i="82"/>
  <c r="AG20" i="82" s="1"/>
  <c r="Y20" i="83"/>
  <c r="Y20" i="84"/>
  <c r="S31" i="143"/>
  <c r="I11" i="142"/>
  <c r="I10" i="91"/>
  <c r="AM16" i="142"/>
  <c r="E12" i="89" s="1"/>
  <c r="I15" i="92"/>
  <c r="AO21" i="142"/>
  <c r="E15" i="88" s="1"/>
  <c r="AM22" i="142"/>
  <c r="E17" i="89" s="1"/>
  <c r="I16" i="90"/>
  <c r="I18" i="91"/>
  <c r="AO29" i="142"/>
  <c r="AM30" i="142"/>
  <c r="E22" i="89" s="1"/>
  <c r="CY8" i="138"/>
  <c r="DE8" i="138" s="1"/>
  <c r="CM11" i="138"/>
  <c r="CO11" i="138" s="1"/>
  <c r="AK14" i="138"/>
  <c r="AM14" i="138" s="1"/>
  <c r="DQ14" i="138"/>
  <c r="DW17" i="138"/>
  <c r="DY17" i="138" s="1"/>
  <c r="G22" i="83"/>
  <c r="M22" i="92"/>
  <c r="I44" i="54"/>
  <c r="G44" i="54"/>
  <c r="AA69" i="133"/>
  <c r="CM23" i="133"/>
  <c r="E10" i="118" s="1"/>
  <c r="I80" i="52"/>
  <c r="CM26" i="132"/>
  <c r="E134" i="113"/>
  <c r="CK21" i="129"/>
  <c r="E11" i="115"/>
  <c r="G11" i="115" s="1"/>
  <c r="O14" i="126"/>
  <c r="E9" i="115" s="1"/>
  <c r="E10" i="115" s="1"/>
  <c r="G21" i="115"/>
  <c r="G55" i="98" s="1"/>
  <c r="G25" i="115"/>
  <c r="G59" i="98" s="1"/>
  <c r="I59" i="98" s="1"/>
  <c r="G29" i="115"/>
  <c r="G63" i="98" s="1"/>
  <c r="G33" i="115"/>
  <c r="G67" i="98" s="1"/>
  <c r="E46" i="115"/>
  <c r="G46" i="115" s="1"/>
  <c r="E44" i="115"/>
  <c r="E45" i="115" s="1"/>
  <c r="G48" i="115" s="1"/>
  <c r="G71" i="98" s="1"/>
  <c r="G50" i="115"/>
  <c r="G73" i="98" s="1"/>
  <c r="AA35" i="124"/>
  <c r="E12" i="111" s="1"/>
  <c r="K48" i="122"/>
  <c r="I13" i="98"/>
  <c r="I21" i="98"/>
  <c r="E45" i="98"/>
  <c r="E27" i="105"/>
  <c r="S39" i="99"/>
  <c r="U39" i="99" s="1"/>
  <c r="U42" i="99"/>
  <c r="Q8" i="91" s="1"/>
  <c r="AK44" i="99"/>
  <c r="K20" i="3"/>
  <c r="G780" i="1" s="1"/>
  <c r="Q20" i="92"/>
  <c r="K32" i="100"/>
  <c r="K24" i="100"/>
  <c r="K43" i="100"/>
  <c r="U12" i="80"/>
  <c r="U12" i="85"/>
  <c r="AI12" i="79" s="1"/>
  <c r="M12" i="47" s="1"/>
  <c r="E19" i="80"/>
  <c r="E19" i="85"/>
  <c r="Q19" i="79" s="1"/>
  <c r="U20" i="80"/>
  <c r="U20" i="85"/>
  <c r="AI20" i="79" s="1"/>
  <c r="M20" i="47" s="1"/>
  <c r="BA22" i="80"/>
  <c r="BA22" i="85"/>
  <c r="BS22" i="79" s="1"/>
  <c r="Q22" i="47" s="1"/>
  <c r="K54" i="100"/>
  <c r="BE13" i="99"/>
  <c r="CM13" i="83" s="1"/>
  <c r="AY15" i="146"/>
  <c r="U22" i="99"/>
  <c r="AE22" i="83" s="1"/>
  <c r="AG35" i="99"/>
  <c r="BE20" i="145"/>
  <c r="BE26" i="145"/>
  <c r="U47" i="99"/>
  <c r="Q13" i="91" s="1"/>
  <c r="AA50" i="99"/>
  <c r="AA20" i="144"/>
  <c r="U21" i="144"/>
  <c r="O22" i="144"/>
  <c r="W31" i="143"/>
  <c r="AA31" i="143" s="1"/>
  <c r="O22" i="92"/>
  <c r="I22" i="92"/>
  <c r="EO18" i="138"/>
  <c r="EQ18" i="138" s="1"/>
  <c r="DQ23" i="138"/>
  <c r="CY23" i="138"/>
  <c r="DE23" i="138" s="1"/>
  <c r="DG23" i="138" s="1"/>
  <c r="AA23" i="83" s="1"/>
  <c r="S23" i="138"/>
  <c r="U23" i="138" s="1"/>
  <c r="G23" i="83" s="1"/>
  <c r="EI23" i="138"/>
  <c r="EO23" i="138" s="1"/>
  <c r="EQ23" i="138" s="1"/>
  <c r="BO23" i="83" s="1"/>
  <c r="G10" i="48"/>
  <c r="E9" i="78"/>
  <c r="E41" i="100"/>
  <c r="G9" i="3"/>
  <c r="G459" i="1" s="1"/>
  <c r="K9" i="83"/>
  <c r="BA12" i="99"/>
  <c r="BE12" i="99" s="1"/>
  <c r="CM12" i="83" s="1"/>
  <c r="Q17" i="84"/>
  <c r="I17" i="84"/>
  <c r="G44" i="100"/>
  <c r="G33" i="100"/>
  <c r="G25" i="100"/>
  <c r="E14" i="109"/>
  <c r="E15" i="109"/>
  <c r="E21" i="86"/>
  <c r="E11" i="93"/>
  <c r="E26" i="93" s="1"/>
  <c r="K45" i="100"/>
  <c r="K49" i="100"/>
  <c r="Q40" i="147"/>
  <c r="S52" i="147"/>
  <c r="Q53" i="147"/>
  <c r="O58" i="147"/>
  <c r="I11" i="58" s="1"/>
  <c r="G23" i="57" s="1"/>
  <c r="I62" i="147"/>
  <c r="S62" i="147" s="1"/>
  <c r="AY8" i="146"/>
  <c r="AS9" i="99"/>
  <c r="BS9" i="83" s="1"/>
  <c r="AS11" i="146"/>
  <c r="AG12" i="99"/>
  <c r="AY12" i="83" s="1"/>
  <c r="E13" i="80"/>
  <c r="E13" i="85"/>
  <c r="Q13" i="79" s="1"/>
  <c r="BE13" i="146"/>
  <c r="AM14" i="146"/>
  <c r="U15" i="99"/>
  <c r="AE15" i="83" s="1"/>
  <c r="AY16" i="146"/>
  <c r="AS17" i="99"/>
  <c r="BS17" i="83" s="1"/>
  <c r="AS19" i="146"/>
  <c r="AG20" i="99"/>
  <c r="AY20" i="83" s="1"/>
  <c r="E21" i="80"/>
  <c r="E21" i="85"/>
  <c r="Q21" i="79" s="1"/>
  <c r="BE21" i="146"/>
  <c r="AM22" i="146"/>
  <c r="U23" i="99"/>
  <c r="AE23" i="83" s="1"/>
  <c r="AY8" i="145"/>
  <c r="AS25" i="99"/>
  <c r="AS11" i="145"/>
  <c r="AG28" i="99"/>
  <c r="BE13" i="145"/>
  <c r="AM14" i="145"/>
  <c r="U31" i="99"/>
  <c r="AY16" i="145"/>
  <c r="AS33" i="99"/>
  <c r="AS19" i="145"/>
  <c r="AG36" i="99"/>
  <c r="BE21" i="145"/>
  <c r="AM22" i="145"/>
  <c r="AY24" i="145"/>
  <c r="AW25" i="145"/>
  <c r="AY25" i="145" s="1"/>
  <c r="AG41" i="99"/>
  <c r="U8" i="144"/>
  <c r="BA8" i="144"/>
  <c r="O9" i="144"/>
  <c r="AY43" i="99"/>
  <c r="AU9" i="144"/>
  <c r="I10" i="144"/>
  <c r="AM44" i="99"/>
  <c r="AO10" i="144"/>
  <c r="AA45" i="99"/>
  <c r="AY11" i="144"/>
  <c r="AU11" i="89" s="1"/>
  <c r="O46" i="99"/>
  <c r="AS12" i="144"/>
  <c r="AU12" i="90" s="1"/>
  <c r="AY12" i="90" s="1"/>
  <c r="I47" i="99"/>
  <c r="AM13" i="144"/>
  <c r="AU13" i="91" s="1"/>
  <c r="BC13" i="144"/>
  <c r="BA47" i="99" s="1"/>
  <c r="AG14" i="144"/>
  <c r="AW14" i="144"/>
  <c r="AO48" i="99" s="1"/>
  <c r="AS48" i="99" s="1"/>
  <c r="Q14" i="89" s="1"/>
  <c r="AA15" i="144"/>
  <c r="AQ15" i="144"/>
  <c r="AC49" i="99" s="1"/>
  <c r="AG49" i="99" s="1"/>
  <c r="Q15" i="90" s="1"/>
  <c r="U16" i="144"/>
  <c r="BA16" i="144"/>
  <c r="O17" i="144"/>
  <c r="AY51" i="99"/>
  <c r="AU17" i="144"/>
  <c r="I18" i="144"/>
  <c r="AM52" i="99"/>
  <c r="AO18" i="144"/>
  <c r="AA53" i="99"/>
  <c r="AY19" i="144"/>
  <c r="AU19" i="89" s="1"/>
  <c r="O54" i="99"/>
  <c r="AS20" i="144"/>
  <c r="AU20" i="90" s="1"/>
  <c r="AY20" i="90" s="1"/>
  <c r="I55" i="99"/>
  <c r="AM21" i="144"/>
  <c r="AU21" i="91" s="1"/>
  <c r="BC21" i="144"/>
  <c r="BA55" i="99" s="1"/>
  <c r="AG22" i="144"/>
  <c r="AW22" i="144"/>
  <c r="AO56" i="99" s="1"/>
  <c r="AS56" i="99" s="1"/>
  <c r="AA23" i="144"/>
  <c r="AQ23" i="144"/>
  <c r="AC57" i="99" s="1"/>
  <c r="AG57" i="99" s="1"/>
  <c r="U24" i="144"/>
  <c r="BA24" i="144"/>
  <c r="O25" i="144"/>
  <c r="I26" i="144"/>
  <c r="E23" i="87" s="1"/>
  <c r="AM60" i="99"/>
  <c r="AO26" i="144"/>
  <c r="AK9" i="143"/>
  <c r="AI10" i="143"/>
  <c r="AG11" i="143"/>
  <c r="AK15" i="143"/>
  <c r="AI20" i="143"/>
  <c r="E19" i="83"/>
  <c r="E19" i="81"/>
  <c r="I19" i="81" s="1"/>
  <c r="E19" i="82"/>
  <c r="I19" i="82" s="1"/>
  <c r="E19" i="84"/>
  <c r="AO25" i="143"/>
  <c r="AK27" i="143"/>
  <c r="AI28" i="143"/>
  <c r="AI8" i="142"/>
  <c r="E8" i="91" s="1"/>
  <c r="AK13" i="142"/>
  <c r="AI14" i="142"/>
  <c r="AK19" i="142"/>
  <c r="E13" i="90" s="1"/>
  <c r="I16" i="92"/>
  <c r="AO23" i="142"/>
  <c r="E16" i="88" s="1"/>
  <c r="AK25" i="142"/>
  <c r="E19" i="90" s="1"/>
  <c r="AI26" i="142"/>
  <c r="E20" i="91" s="1"/>
  <c r="DC8" i="138"/>
  <c r="DS8" i="138"/>
  <c r="EI8" i="138"/>
  <c r="EO8" i="138" s="1"/>
  <c r="EQ8" i="138" s="1"/>
  <c r="FE9" i="138"/>
  <c r="EM9" i="138"/>
  <c r="EI10" i="138"/>
  <c r="FA11" i="138"/>
  <c r="DC12" i="138"/>
  <c r="AK17" i="138"/>
  <c r="AM17" i="138" s="1"/>
  <c r="DS17" i="138"/>
  <c r="DS18" i="138"/>
  <c r="DA18" i="138"/>
  <c r="S18" i="138"/>
  <c r="U18" i="138" s="1"/>
  <c r="EK18" i="138"/>
  <c r="FE20" i="138"/>
  <c r="E11" i="111"/>
  <c r="E14" i="12" s="1"/>
  <c r="G69" i="133"/>
  <c r="AE69" i="133"/>
  <c r="AE27" i="131" s="1"/>
  <c r="BW69" i="133"/>
  <c r="K42" i="132"/>
  <c r="K70" i="132" s="1"/>
  <c r="AI42" i="132"/>
  <c r="BG42" i="132"/>
  <c r="BG70" i="132" s="1"/>
  <c r="K59" i="132"/>
  <c r="AI59" i="132"/>
  <c r="BG59" i="132"/>
  <c r="CA59" i="132"/>
  <c r="CA70" i="132" s="1"/>
  <c r="E114" i="113"/>
  <c r="CK19" i="129"/>
  <c r="E14" i="117"/>
  <c r="G29" i="105"/>
  <c r="G18" i="115"/>
  <c r="G52" i="98" s="1"/>
  <c r="G22" i="115"/>
  <c r="G56" i="98" s="1"/>
  <c r="G26" i="115"/>
  <c r="G60" i="98" s="1"/>
  <c r="I60" i="98" s="1"/>
  <c r="G30" i="115"/>
  <c r="G64" i="98" s="1"/>
  <c r="G34" i="115"/>
  <c r="G68" i="98" s="1"/>
  <c r="G47" i="115"/>
  <c r="G70" i="98" s="1"/>
  <c r="G51" i="115"/>
  <c r="G74" i="98" s="1"/>
  <c r="G79" i="115"/>
  <c r="G79" i="98" s="1"/>
  <c r="I11" i="98"/>
  <c r="I19" i="98"/>
  <c r="E61" i="117"/>
  <c r="G33" i="116"/>
  <c r="E67" i="98" s="1"/>
  <c r="E17" i="110"/>
  <c r="E16" i="110"/>
  <c r="I37" i="94"/>
  <c r="I62" i="95"/>
  <c r="G18" i="3"/>
  <c r="G720" i="1" s="1"/>
  <c r="K18" i="83"/>
  <c r="G57" i="99"/>
  <c r="I57" i="99" s="1"/>
  <c r="K23" i="3" s="1"/>
  <c r="G867" i="1" s="1"/>
  <c r="I30" i="98"/>
  <c r="E19" i="86"/>
  <c r="G45" i="100"/>
  <c r="G49" i="100"/>
  <c r="E11" i="80"/>
  <c r="E11" i="85"/>
  <c r="Q11" i="79" s="1"/>
  <c r="E20" i="87"/>
  <c r="AU20" i="92"/>
  <c r="Q42" i="27"/>
  <c r="S42" i="27" s="1"/>
  <c r="Q34" i="27"/>
  <c r="S34" i="27" s="1"/>
  <c r="Q30" i="27"/>
  <c r="S30" i="27" s="1"/>
  <c r="U14" i="99"/>
  <c r="AE14" i="83" s="1"/>
  <c r="BE21" i="99"/>
  <c r="CM21" i="83" s="1"/>
  <c r="AY15" i="145"/>
  <c r="BC10" i="144"/>
  <c r="BA44" i="99" s="1"/>
  <c r="AG11" i="144"/>
  <c r="AA12" i="144"/>
  <c r="AY48" i="99"/>
  <c r="I15" i="144"/>
  <c r="BC18" i="144"/>
  <c r="BA52" i="99" s="1"/>
  <c r="AA58" i="99"/>
  <c r="AC21" i="81"/>
  <c r="AG21" i="81" s="1"/>
  <c r="AC21" i="82"/>
  <c r="AG21" i="82" s="1"/>
  <c r="Y21" i="83"/>
  <c r="Y21" i="84"/>
  <c r="I10" i="90"/>
  <c r="I17" i="92"/>
  <c r="E42" i="113"/>
  <c r="CK11" i="129"/>
  <c r="I52" i="98"/>
  <c r="I16" i="98"/>
  <c r="E29" i="105"/>
  <c r="E52" i="99"/>
  <c r="I52" i="99" s="1"/>
  <c r="G31" i="100"/>
  <c r="G23" i="100"/>
  <c r="G42" i="100"/>
  <c r="O18" i="147"/>
  <c r="I31" i="100"/>
  <c r="I23" i="100"/>
  <c r="I42" i="100"/>
  <c r="I44" i="100"/>
  <c r="E22" i="109"/>
  <c r="E21" i="109"/>
  <c r="E20" i="109"/>
  <c r="E19" i="109"/>
  <c r="E18" i="109"/>
  <c r="O29" i="147"/>
  <c r="Q29" i="27"/>
  <c r="S29" i="27" s="1"/>
  <c r="Q21" i="27"/>
  <c r="S21" i="27" s="1"/>
  <c r="Q17" i="27"/>
  <c r="S17" i="27" s="1"/>
  <c r="Q18" i="27"/>
  <c r="S18" i="27" s="1"/>
  <c r="E12" i="93"/>
  <c r="E22" i="86"/>
  <c r="E27" i="86" s="1"/>
  <c r="M45" i="100"/>
  <c r="M46" i="100" s="1"/>
  <c r="M49" i="100"/>
  <c r="M50" i="100" s="1"/>
  <c r="S40" i="147"/>
  <c r="I13" i="64" s="1"/>
  <c r="I16" i="57" s="1"/>
  <c r="AC23" i="48"/>
  <c r="AC17" i="48"/>
  <c r="AC26" i="48"/>
  <c r="AC18" i="48"/>
  <c r="AC19" i="48"/>
  <c r="AC24" i="48"/>
  <c r="AC20" i="48"/>
  <c r="AC27" i="48"/>
  <c r="AC21" i="48"/>
  <c r="AC16" i="48"/>
  <c r="AC22" i="48"/>
  <c r="AC14" i="48"/>
  <c r="AC25" i="48"/>
  <c r="AC15" i="48"/>
  <c r="E54" i="100"/>
  <c r="E8" i="2" s="1"/>
  <c r="G951" i="1" s="1"/>
  <c r="U52" i="147"/>
  <c r="I14" i="60" s="1"/>
  <c r="J20" i="57" s="1"/>
  <c r="O61" i="147"/>
  <c r="U8" i="99"/>
  <c r="AE8" i="83" s="1"/>
  <c r="AY9" i="146"/>
  <c r="AS10" i="99"/>
  <c r="BS10" i="83" s="1"/>
  <c r="AS12" i="146"/>
  <c r="AG13" i="99"/>
  <c r="AY13" i="83" s="1"/>
  <c r="E14" i="80"/>
  <c r="E14" i="85"/>
  <c r="Q14" i="79" s="1"/>
  <c r="BE14" i="146"/>
  <c r="AM15" i="146"/>
  <c r="BE15" i="99"/>
  <c r="CM15" i="83" s="1"/>
  <c r="U16" i="99"/>
  <c r="AE16" i="83" s="1"/>
  <c r="AY17" i="146"/>
  <c r="AS18" i="99"/>
  <c r="BS18" i="83" s="1"/>
  <c r="AS20" i="146"/>
  <c r="AG21" i="99"/>
  <c r="AY21" i="83" s="1"/>
  <c r="E22" i="80"/>
  <c r="E22" i="85"/>
  <c r="Q22" i="79" s="1"/>
  <c r="BE22" i="146"/>
  <c r="BE23" i="99"/>
  <c r="CM23" i="83" s="1"/>
  <c r="U24" i="99"/>
  <c r="AY9" i="145"/>
  <c r="AS26" i="99"/>
  <c r="AS12" i="145"/>
  <c r="AG29" i="99"/>
  <c r="BE14" i="145"/>
  <c r="AM15" i="145"/>
  <c r="BE31" i="99"/>
  <c r="U32" i="99"/>
  <c r="AY17" i="145"/>
  <c r="AS34" i="99"/>
  <c r="AS20" i="145"/>
  <c r="AG37" i="99"/>
  <c r="BE22" i="145"/>
  <c r="BE39" i="99"/>
  <c r="U40" i="99"/>
  <c r="AI25" i="145"/>
  <c r="AS26" i="145"/>
  <c r="I42" i="99"/>
  <c r="AM8" i="144"/>
  <c r="AU8" i="91" s="1"/>
  <c r="AY8" i="91" s="1"/>
  <c r="BC8" i="144"/>
  <c r="BA42" i="99" s="1"/>
  <c r="AG9" i="144"/>
  <c r="AW9" i="144"/>
  <c r="AO43" i="99" s="1"/>
  <c r="AQ10" i="144"/>
  <c r="AC44" i="99" s="1"/>
  <c r="U11" i="144"/>
  <c r="AK11" i="144"/>
  <c r="BA11" i="144"/>
  <c r="O12" i="144"/>
  <c r="AY46" i="99"/>
  <c r="AU12" i="144"/>
  <c r="I13" i="144"/>
  <c r="AO13" i="144"/>
  <c r="AA48" i="99"/>
  <c r="AI14" i="144"/>
  <c r="AY14" i="144"/>
  <c r="AU14" i="89" s="1"/>
  <c r="O49" i="99"/>
  <c r="AS15" i="144"/>
  <c r="AU15" i="90" s="1"/>
  <c r="I50" i="99"/>
  <c r="AM16" i="144"/>
  <c r="AU16" i="91" s="1"/>
  <c r="AY16" i="91" s="1"/>
  <c r="BC16" i="144"/>
  <c r="BA50" i="99" s="1"/>
  <c r="AG17" i="144"/>
  <c r="AW17" i="144"/>
  <c r="AO51" i="99" s="1"/>
  <c r="AA18" i="144"/>
  <c r="AQ18" i="144"/>
  <c r="AC52" i="99" s="1"/>
  <c r="U19" i="144"/>
  <c r="AK19" i="144"/>
  <c r="BA19" i="144"/>
  <c r="O20" i="144"/>
  <c r="AY54" i="99"/>
  <c r="AU20" i="144"/>
  <c r="I21" i="144"/>
  <c r="AO21" i="144"/>
  <c r="AA56" i="99"/>
  <c r="AI22" i="144"/>
  <c r="AY22" i="144"/>
  <c r="O57" i="99"/>
  <c r="I58" i="99"/>
  <c r="AM24" i="144"/>
  <c r="BC24" i="144"/>
  <c r="BA58" i="99" s="1"/>
  <c r="AG25" i="144"/>
  <c r="AA26" i="144"/>
  <c r="AQ26" i="144"/>
  <c r="AC60" i="99" s="1"/>
  <c r="E8" i="81"/>
  <c r="I8" i="81" s="1"/>
  <c r="E8" i="82"/>
  <c r="I8" i="82" s="1"/>
  <c r="E8" i="83"/>
  <c r="E8" i="84"/>
  <c r="AO8" i="143"/>
  <c r="AM9" i="143"/>
  <c r="AK10" i="143"/>
  <c r="AI21" i="143"/>
  <c r="E20" i="81"/>
  <c r="I20" i="81" s="1"/>
  <c r="E20" i="82"/>
  <c r="I20" i="82" s="1"/>
  <c r="E20" i="83"/>
  <c r="E20" i="84"/>
  <c r="AO26" i="143"/>
  <c r="AK28" i="143"/>
  <c r="AI29" i="143"/>
  <c r="E31" i="143"/>
  <c r="I31" i="143" s="1"/>
  <c r="AK8" i="142"/>
  <c r="E8" i="90" s="1"/>
  <c r="AI9" i="142"/>
  <c r="AA11" i="142"/>
  <c r="I10" i="92"/>
  <c r="AO12" i="142"/>
  <c r="E10" i="88" s="1"/>
  <c r="AM13" i="142"/>
  <c r="AK14" i="142"/>
  <c r="AM19" i="142"/>
  <c r="E13" i="89" s="1"/>
  <c r="I18" i="92"/>
  <c r="AO24" i="142"/>
  <c r="E18" i="88" s="1"/>
  <c r="AM25" i="142"/>
  <c r="E19" i="89" s="1"/>
  <c r="AK26" i="142"/>
  <c r="E20" i="90" s="1"/>
  <c r="AI27" i="142"/>
  <c r="E21" i="91" s="1"/>
  <c r="DU8" i="138"/>
  <c r="EK8" i="138"/>
  <c r="FA8" i="138"/>
  <c r="FG8" i="138" s="1"/>
  <c r="S9" i="138"/>
  <c r="U9" i="138" s="1"/>
  <c r="DS10" i="138"/>
  <c r="DA10" i="138"/>
  <c r="S10" i="138"/>
  <c r="U10" i="138" s="1"/>
  <c r="EK10" i="138"/>
  <c r="FC11" i="138"/>
  <c r="DU13" i="138"/>
  <c r="DC13" i="138"/>
  <c r="EM13" i="138"/>
  <c r="DA17" i="138"/>
  <c r="DQ21" i="138"/>
  <c r="BC21" i="138"/>
  <c r="BE21" i="138" s="1"/>
  <c r="AK22" i="138"/>
  <c r="AM22" i="138" s="1"/>
  <c r="EI22" i="138"/>
  <c r="DQ22" i="138"/>
  <c r="G88" i="134"/>
  <c r="G27" i="131" s="1"/>
  <c r="AY88" i="134"/>
  <c r="AY27" i="131" s="1"/>
  <c r="BW88" i="134"/>
  <c r="S88" i="134"/>
  <c r="S27" i="131" s="1"/>
  <c r="CI88" i="134"/>
  <c r="CI27" i="131" s="1"/>
  <c r="CM89" i="134"/>
  <c r="E14" i="119" s="1"/>
  <c r="AI45" i="133"/>
  <c r="AI69" i="133" s="1"/>
  <c r="CA45" i="133"/>
  <c r="AA70" i="132"/>
  <c r="AI70" i="132"/>
  <c r="AU26" i="131"/>
  <c r="BO26" i="131"/>
  <c r="BO27" i="131" s="1"/>
  <c r="CM26" i="131"/>
  <c r="O50" i="127"/>
  <c r="G19" i="116"/>
  <c r="E53" i="98" s="1"/>
  <c r="G23" i="116"/>
  <c r="E57" i="98" s="1"/>
  <c r="G27" i="116"/>
  <c r="E61" i="98" s="1"/>
  <c r="G31" i="116"/>
  <c r="E65" i="98" s="1"/>
  <c r="I49" i="126"/>
  <c r="G35" i="124"/>
  <c r="S35" i="124"/>
  <c r="I14" i="98"/>
  <c r="E22" i="105"/>
  <c r="E24" i="105" s="1"/>
  <c r="E21" i="105"/>
  <c r="E23" i="105" s="1"/>
  <c r="G26" i="101"/>
  <c r="I26" i="101" s="1"/>
  <c r="I15" i="101"/>
  <c r="I21" i="95" s="1"/>
  <c r="I31" i="101"/>
  <c r="I79" i="95"/>
  <c r="I80" i="95"/>
  <c r="E31" i="100"/>
  <c r="G8" i="3"/>
  <c r="G430" i="1" s="1"/>
  <c r="K8" i="83"/>
  <c r="BC9" i="99"/>
  <c r="G20" i="3"/>
  <c r="G778" i="1" s="1"/>
  <c r="K20" i="83"/>
  <c r="G25" i="3"/>
  <c r="G923" i="1" s="1"/>
  <c r="K23" i="83"/>
  <c r="K43" i="99"/>
  <c r="O43" i="99" s="1"/>
  <c r="I31" i="98"/>
  <c r="AY14" i="89"/>
  <c r="BQ19" i="80"/>
  <c r="BQ19" i="85"/>
  <c r="CK19" i="79" s="1"/>
  <c r="AY14" i="52"/>
  <c r="AY12" i="52"/>
  <c r="AY19" i="52"/>
  <c r="I14" i="69"/>
  <c r="J11" i="57" s="1"/>
  <c r="I14" i="66"/>
  <c r="J14" i="57" s="1"/>
  <c r="I14" i="70"/>
  <c r="J10" i="57" s="1"/>
  <c r="I14" i="65"/>
  <c r="J15" i="57" s="1"/>
  <c r="E12" i="86"/>
  <c r="AY23" i="146"/>
  <c r="AS10" i="145"/>
  <c r="U30" i="99"/>
  <c r="AS18" i="145"/>
  <c r="U38" i="99"/>
  <c r="AA42" i="99"/>
  <c r="AS45" i="99"/>
  <c r="Q11" i="89" s="1"/>
  <c r="U55" i="99"/>
  <c r="Q21" i="91" s="1"/>
  <c r="AO12" i="143"/>
  <c r="BA20" i="81"/>
  <c r="BE20" i="81" s="1"/>
  <c r="BA20" i="82"/>
  <c r="BE20" i="82" s="1"/>
  <c r="AS20" i="83"/>
  <c r="AS20" i="84"/>
  <c r="AO16" i="142"/>
  <c r="E12" i="88" s="1"/>
  <c r="AO22" i="142"/>
  <c r="E17" i="88" s="1"/>
  <c r="AO30" i="142"/>
  <c r="E22" i="88" s="1"/>
  <c r="DE14" i="138"/>
  <c r="DG14" i="138" s="1"/>
  <c r="E124" i="113"/>
  <c r="CK20" i="129"/>
  <c r="I56" i="98"/>
  <c r="E15" i="108"/>
  <c r="E14" i="108"/>
  <c r="G11" i="3"/>
  <c r="G517" i="1" s="1"/>
  <c r="K11" i="83"/>
  <c r="G16" i="3"/>
  <c r="G662" i="1" s="1"/>
  <c r="K16" i="83"/>
  <c r="K33" i="100"/>
  <c r="K25" i="100"/>
  <c r="E22" i="108"/>
  <c r="E21" i="108"/>
  <c r="E20" i="108"/>
  <c r="E19" i="108"/>
  <c r="E18" i="108"/>
  <c r="E24" i="86"/>
  <c r="O38" i="147"/>
  <c r="G34" i="100" s="1"/>
  <c r="O62" i="147"/>
  <c r="E15" i="80"/>
  <c r="E15" i="85"/>
  <c r="Q15" i="79" s="1"/>
  <c r="BQ15" i="80"/>
  <c r="BQ15" i="85"/>
  <c r="CK15" i="79" s="1"/>
  <c r="AS35" i="99"/>
  <c r="AK25" i="145"/>
  <c r="E8" i="87"/>
  <c r="AU8" i="92"/>
  <c r="AY8" i="92" s="1"/>
  <c r="AO8" i="144"/>
  <c r="AI9" i="144"/>
  <c r="K11" i="3"/>
  <c r="G519" i="1" s="1"/>
  <c r="Q11" i="92"/>
  <c r="BC11" i="144"/>
  <c r="BA45" i="99" s="1"/>
  <c r="AW12" i="144"/>
  <c r="AO46" i="99" s="1"/>
  <c r="AQ13" i="144"/>
  <c r="AC47" i="99" s="1"/>
  <c r="AK14" i="144"/>
  <c r="Q48" i="99" s="1"/>
  <c r="BA14" i="144"/>
  <c r="AU15" i="144"/>
  <c r="Q13" i="14"/>
  <c r="S13" i="14" s="1"/>
  <c r="Q9" i="14"/>
  <c r="S9" i="14" s="1"/>
  <c r="Q14" i="14"/>
  <c r="S14" i="14" s="1"/>
  <c r="Q10" i="14"/>
  <c r="S10" i="14" s="1"/>
  <c r="Q8" i="14"/>
  <c r="E16" i="87"/>
  <c r="AU16" i="92"/>
  <c r="AY16" i="92" s="1"/>
  <c r="AO16" i="144"/>
  <c r="AI17" i="144"/>
  <c r="K19" i="3"/>
  <c r="G751" i="1" s="1"/>
  <c r="Q19" i="92"/>
  <c r="BC19" i="144"/>
  <c r="BA53" i="99" s="1"/>
  <c r="AW20" i="144"/>
  <c r="AO54" i="99" s="1"/>
  <c r="AQ21" i="144"/>
  <c r="AC55" i="99" s="1"/>
  <c r="AK22" i="144"/>
  <c r="Q56" i="99" s="1"/>
  <c r="BA22" i="144"/>
  <c r="AU23" i="144"/>
  <c r="AO24" i="144"/>
  <c r="E11" i="81"/>
  <c r="I11" i="81" s="1"/>
  <c r="E11" i="82"/>
  <c r="I11" i="82" s="1"/>
  <c r="E11" i="83"/>
  <c r="E11" i="84"/>
  <c r="AO15" i="143"/>
  <c r="E21" i="81"/>
  <c r="I21" i="81" s="1"/>
  <c r="E21" i="82"/>
  <c r="I21" i="82" s="1"/>
  <c r="E21" i="83"/>
  <c r="I21" i="83" s="1"/>
  <c r="E21" i="84"/>
  <c r="AO27" i="143"/>
  <c r="AG11" i="142"/>
  <c r="I13" i="92"/>
  <c r="AO19" i="142"/>
  <c r="E13" i="88" s="1"/>
  <c r="I19" i="92"/>
  <c r="AO25" i="142"/>
  <c r="E19" i="88" s="1"/>
  <c r="DC10" i="138"/>
  <c r="DU10" i="138"/>
  <c r="EO12" i="138"/>
  <c r="EQ12" i="138" s="1"/>
  <c r="M13" i="92"/>
  <c r="O13" i="92" s="1"/>
  <c r="G13" i="83"/>
  <c r="DE18" i="138"/>
  <c r="DG18" i="138" s="1"/>
  <c r="DE22" i="138"/>
  <c r="DG22" i="138" s="1"/>
  <c r="G11" i="54"/>
  <c r="G11" i="105"/>
  <c r="I11" i="105" s="1"/>
  <c r="K11" i="105" s="1"/>
  <c r="G15" i="56"/>
  <c r="E14" i="105"/>
  <c r="E11" i="76"/>
  <c r="E16" i="102"/>
  <c r="M16" i="102" s="1"/>
  <c r="I17" i="15"/>
  <c r="M17" i="15" s="1"/>
  <c r="E24" i="102"/>
  <c r="Y24" i="102" s="1"/>
  <c r="Y28" i="102" s="1"/>
  <c r="E20" i="112"/>
  <c r="E18" i="12" s="1"/>
  <c r="K69" i="133"/>
  <c r="BG69" i="133"/>
  <c r="CA69" i="133"/>
  <c r="AQ42" i="132"/>
  <c r="CE42" i="132"/>
  <c r="O59" i="132"/>
  <c r="O70" i="132" s="1"/>
  <c r="AQ59" i="132"/>
  <c r="BK59" i="132"/>
  <c r="BK70" i="132" s="1"/>
  <c r="CE59" i="132"/>
  <c r="I8" i="21"/>
  <c r="E23" i="78"/>
  <c r="Q26" i="129"/>
  <c r="CG25" i="129"/>
  <c r="E142" i="113" s="1"/>
  <c r="BY26" i="129"/>
  <c r="E12" i="113"/>
  <c r="CA31" i="129"/>
  <c r="CK28" i="129"/>
  <c r="AA14" i="127"/>
  <c r="E75" i="115"/>
  <c r="E74" i="115"/>
  <c r="G34" i="114"/>
  <c r="I41" i="39" s="1"/>
  <c r="M41" i="39" s="1"/>
  <c r="AA49" i="125"/>
  <c r="E51" i="114" s="1"/>
  <c r="K35" i="124"/>
  <c r="W36" i="123"/>
  <c r="I17" i="98"/>
  <c r="I34" i="98"/>
  <c r="E11" i="116"/>
  <c r="G11" i="116" s="1"/>
  <c r="E75" i="116"/>
  <c r="G75" i="116" s="1"/>
  <c r="E78" i="98" s="1"/>
  <c r="G19" i="115"/>
  <c r="G53" i="98" s="1"/>
  <c r="I63" i="95"/>
  <c r="I38" i="94"/>
  <c r="M23" i="100"/>
  <c r="G10" i="3"/>
  <c r="G488" i="1" s="1"/>
  <c r="K10" i="83"/>
  <c r="E60" i="99"/>
  <c r="I60" i="99" s="1"/>
  <c r="K25" i="3" s="1"/>
  <c r="G925" i="1" s="1"/>
  <c r="BM10" i="84"/>
  <c r="AK9" i="80"/>
  <c r="AK9" i="85"/>
  <c r="BA9" i="79" s="1"/>
  <c r="BE41" i="99"/>
  <c r="BA10" i="144"/>
  <c r="E12" i="87"/>
  <c r="AU12" i="92"/>
  <c r="AY12" i="92" s="1"/>
  <c r="BC15" i="144"/>
  <c r="BA49" i="99" s="1"/>
  <c r="I14" i="67"/>
  <c r="J13" i="57" s="1"/>
  <c r="I14" i="68"/>
  <c r="J12" i="57" s="1"/>
  <c r="M8" i="100"/>
  <c r="M22" i="100" s="1"/>
  <c r="E8" i="106"/>
  <c r="E10" i="106" s="1"/>
  <c r="AG11" i="99"/>
  <c r="AY11" i="83" s="1"/>
  <c r="AM13" i="146"/>
  <c r="BE29" i="99"/>
  <c r="BA13" i="144"/>
  <c r="AY56" i="99"/>
  <c r="BC26" i="144"/>
  <c r="BA60" i="99" s="1"/>
  <c r="BY19" i="81"/>
  <c r="CC19" i="81" s="1"/>
  <c r="BY19" i="82"/>
  <c r="CC19" i="82" s="1"/>
  <c r="BM19" i="83"/>
  <c r="BM19" i="84"/>
  <c r="I12" i="92"/>
  <c r="I19" i="91"/>
  <c r="FC9" i="138"/>
  <c r="FG9" i="138" s="1"/>
  <c r="FI9" i="138" s="1"/>
  <c r="EK9" i="138"/>
  <c r="AA27" i="131"/>
  <c r="E15" i="117"/>
  <c r="I68" i="98"/>
  <c r="I63" i="98"/>
  <c r="K42" i="100"/>
  <c r="K31" i="100"/>
  <c r="K23" i="100"/>
  <c r="K13" i="48"/>
  <c r="K12" i="48"/>
  <c r="K11" i="48"/>
  <c r="K10" i="48"/>
  <c r="K9" i="48"/>
  <c r="K8" i="48"/>
  <c r="S58" i="147"/>
  <c r="I13" i="70" s="1"/>
  <c r="I10" i="57" s="1"/>
  <c r="Q61" i="147"/>
  <c r="BA10" i="80"/>
  <c r="BA10" i="85"/>
  <c r="BS10" i="79" s="1"/>
  <c r="Q10" i="47" s="1"/>
  <c r="G9" i="135"/>
  <c r="S18" i="99"/>
  <c r="U18" i="99" s="1"/>
  <c r="AE18" i="83" s="1"/>
  <c r="AK21" i="80"/>
  <c r="AK21" i="85"/>
  <c r="BA21" i="79" s="1"/>
  <c r="I10" i="58"/>
  <c r="F23" i="57" s="1"/>
  <c r="E23" i="80"/>
  <c r="E23" i="85"/>
  <c r="Q23" i="79" s="1"/>
  <c r="I14" i="58"/>
  <c r="J23" i="57" s="1"/>
  <c r="BQ23" i="80"/>
  <c r="BQ23" i="85"/>
  <c r="CK23" i="79" s="1"/>
  <c r="E13" i="106"/>
  <c r="S29" i="147"/>
  <c r="Q38" i="147"/>
  <c r="I34" i="100" s="1"/>
  <c r="I35" i="100" s="1"/>
  <c r="I36" i="100" s="1"/>
  <c r="I11" i="62"/>
  <c r="G18" i="57" s="1"/>
  <c r="I11" i="61"/>
  <c r="G19" i="57" s="1"/>
  <c r="I11" i="63"/>
  <c r="G17" i="57" s="1"/>
  <c r="E14" i="93"/>
  <c r="Q62" i="147"/>
  <c r="E8" i="80"/>
  <c r="E8" i="85"/>
  <c r="Q8" i="79" s="1"/>
  <c r="BE8" i="146"/>
  <c r="AM9" i="146"/>
  <c r="BE9" i="99"/>
  <c r="CM9" i="83" s="1"/>
  <c r="AY11" i="146"/>
  <c r="AS12" i="99"/>
  <c r="BS12" i="83" s="1"/>
  <c r="AS14" i="146"/>
  <c r="AG15" i="99"/>
  <c r="AY15" i="83" s="1"/>
  <c r="E16" i="80"/>
  <c r="E16" i="85"/>
  <c r="Q16" i="79" s="1"/>
  <c r="BE16" i="146"/>
  <c r="AM17" i="146"/>
  <c r="BE17" i="99"/>
  <c r="CM17" i="83" s="1"/>
  <c r="BC18" i="99"/>
  <c r="M12" i="135"/>
  <c r="AY19" i="146"/>
  <c r="AS20" i="99"/>
  <c r="BS20" i="83" s="1"/>
  <c r="AS22" i="146"/>
  <c r="AG23" i="99"/>
  <c r="AY23" i="83" s="1"/>
  <c r="S8" i="29"/>
  <c r="BE8" i="145"/>
  <c r="AM9" i="145"/>
  <c r="BE25" i="99"/>
  <c r="AY11" i="145"/>
  <c r="AS28" i="99"/>
  <c r="AS14" i="145"/>
  <c r="AG31" i="99"/>
  <c r="BE16" i="145"/>
  <c r="AM17" i="145"/>
  <c r="AY19" i="145"/>
  <c r="AS36" i="99"/>
  <c r="AS22" i="145"/>
  <c r="AG39" i="99"/>
  <c r="BE24" i="145"/>
  <c r="BC25" i="145"/>
  <c r="BE25" i="145" s="1"/>
  <c r="AS41" i="99"/>
  <c r="AA8" i="144"/>
  <c r="AQ8" i="144"/>
  <c r="AC42" i="99" s="1"/>
  <c r="U9" i="144"/>
  <c r="BA9" i="144"/>
  <c r="O10" i="144"/>
  <c r="AY44" i="99"/>
  <c r="AU10" i="144"/>
  <c r="I11" i="144"/>
  <c r="AM45" i="99"/>
  <c r="AO11" i="144"/>
  <c r="AA46" i="99"/>
  <c r="AI12" i="144"/>
  <c r="O47" i="99"/>
  <c r="I48" i="99"/>
  <c r="BC14" i="144"/>
  <c r="BA48" i="99" s="1"/>
  <c r="AG15" i="144"/>
  <c r="AW15" i="144"/>
  <c r="AO49" i="99" s="1"/>
  <c r="AA16" i="144"/>
  <c r="AQ16" i="144"/>
  <c r="AC50" i="99" s="1"/>
  <c r="U17" i="144"/>
  <c r="AK17" i="144"/>
  <c r="Q51" i="99" s="1"/>
  <c r="BA17" i="144"/>
  <c r="O18" i="144"/>
  <c r="AY52" i="99"/>
  <c r="AU18" i="144"/>
  <c r="I19" i="144"/>
  <c r="AM53" i="99"/>
  <c r="AO19" i="144"/>
  <c r="AA54" i="99"/>
  <c r="AI20" i="144"/>
  <c r="O55" i="99"/>
  <c r="I56" i="99"/>
  <c r="K22" i="3" s="1"/>
  <c r="G838" i="1" s="1"/>
  <c r="BC22" i="144"/>
  <c r="BA56" i="99" s="1"/>
  <c r="AG23" i="144"/>
  <c r="AW23" i="144"/>
  <c r="AO57" i="99" s="1"/>
  <c r="AA24" i="144"/>
  <c r="AQ24" i="144"/>
  <c r="AC58" i="99" s="1"/>
  <c r="E25" i="144"/>
  <c r="O26" i="144"/>
  <c r="AY60" i="99"/>
  <c r="AU26" i="144"/>
  <c r="AK16" i="143"/>
  <c r="AI17" i="143"/>
  <c r="E14" i="81"/>
  <c r="I14" i="81" s="1"/>
  <c r="E14" i="82"/>
  <c r="I14" i="82" s="1"/>
  <c r="E14" i="83"/>
  <c r="E14" i="84"/>
  <c r="AO20" i="143"/>
  <c r="AK22" i="143"/>
  <c r="AI23" i="143"/>
  <c r="I8" i="92"/>
  <c r="AO8" i="142"/>
  <c r="E8" i="88" s="1"/>
  <c r="AK10" i="142"/>
  <c r="AK20" i="142"/>
  <c r="E14" i="90" s="1"/>
  <c r="AI21" i="142"/>
  <c r="E15" i="91" s="1"/>
  <c r="I20" i="92"/>
  <c r="AO26" i="142"/>
  <c r="E20" i="88" s="1"/>
  <c r="AK28" i="142"/>
  <c r="AI29" i="142"/>
  <c r="CY9" i="138"/>
  <c r="EI9" i="138"/>
  <c r="EO9" i="138" s="1"/>
  <c r="EQ9" i="138" s="1"/>
  <c r="G14" i="83"/>
  <c r="M14" i="92"/>
  <c r="O14" i="92" s="1"/>
  <c r="EK15" i="138"/>
  <c r="EM20" i="138"/>
  <c r="DU20" i="138"/>
  <c r="DC20" i="138"/>
  <c r="FA23" i="138"/>
  <c r="K88" i="134"/>
  <c r="AI88" i="134"/>
  <c r="BG88" i="134"/>
  <c r="CM51" i="134"/>
  <c r="E11" i="77" s="1"/>
  <c r="BS88" i="134"/>
  <c r="BS27" i="131" s="1"/>
  <c r="O45" i="133"/>
  <c r="BK45" i="133"/>
  <c r="CE45" i="133"/>
  <c r="CE69" i="133" s="1"/>
  <c r="CE27" i="131" s="1"/>
  <c r="E12" i="114"/>
  <c r="E19" i="12" s="1"/>
  <c r="AE70" i="132"/>
  <c r="BW70" i="132"/>
  <c r="CE70" i="132"/>
  <c r="CC31" i="129"/>
  <c r="S14" i="127"/>
  <c r="S50" i="127" s="1"/>
  <c r="G12" i="116"/>
  <c r="E50" i="98" s="1"/>
  <c r="E14" i="126"/>
  <c r="G12" i="115"/>
  <c r="G50" i="98" s="1"/>
  <c r="G20" i="116"/>
  <c r="E54" i="98" s="1"/>
  <c r="G24" i="116"/>
  <c r="E58" i="98" s="1"/>
  <c r="G28" i="116"/>
  <c r="E62" i="98" s="1"/>
  <c r="G32" i="116"/>
  <c r="E66" i="98" s="1"/>
  <c r="E59" i="116"/>
  <c r="E57" i="116"/>
  <c r="E58" i="116" s="1"/>
  <c r="G60" i="116" s="1"/>
  <c r="E77" i="98" s="1"/>
  <c r="E68" i="116"/>
  <c r="G68" i="116" s="1"/>
  <c r="E66" i="116"/>
  <c r="E67" i="116" s="1"/>
  <c r="G69" i="116" s="1"/>
  <c r="E38" i="98" s="1"/>
  <c r="AA33" i="125"/>
  <c r="E23" i="114" s="1"/>
  <c r="E25" i="114" s="1"/>
  <c r="E26" i="114" s="1"/>
  <c r="G40" i="114" s="1"/>
  <c r="I41" i="33" s="1"/>
  <c r="M41" i="33" s="1"/>
  <c r="E27" i="114"/>
  <c r="G27" i="114" s="1"/>
  <c r="I41" i="46" s="1"/>
  <c r="M41" i="46" s="1"/>
  <c r="G35" i="114"/>
  <c r="I41" i="38" s="1"/>
  <c r="M41" i="38" s="1"/>
  <c r="G43" i="114"/>
  <c r="I41" i="31" s="1"/>
  <c r="M41" i="31" s="1"/>
  <c r="G39" i="122"/>
  <c r="G52" i="122" s="1"/>
  <c r="I12" i="98"/>
  <c r="I20" i="98"/>
  <c r="G24" i="98"/>
  <c r="I47" i="98"/>
  <c r="G23" i="115"/>
  <c r="G57" i="98" s="1"/>
  <c r="E66" i="115"/>
  <c r="E67" i="115" s="1"/>
  <c r="G70" i="115" s="1"/>
  <c r="G39" i="98" s="1"/>
  <c r="I18" i="95"/>
  <c r="I16" i="95"/>
  <c r="M31" i="100"/>
  <c r="G12" i="3"/>
  <c r="G546" i="1" s="1"/>
  <c r="K12" i="83"/>
  <c r="G15" i="3"/>
  <c r="G633" i="1" s="1"/>
  <c r="K15" i="83"/>
  <c r="BA28" i="99"/>
  <c r="BE28" i="99" s="1"/>
  <c r="BC33" i="99"/>
  <c r="BE33" i="99" s="1"/>
  <c r="I25" i="98"/>
  <c r="E9" i="93"/>
  <c r="AY9" i="92"/>
  <c r="I14" i="61"/>
  <c r="J19" i="57" s="1"/>
  <c r="I14" i="63"/>
  <c r="J17" i="57" s="1"/>
  <c r="I14" i="62"/>
  <c r="J18" i="57" s="1"/>
  <c r="E17" i="93"/>
  <c r="I11" i="60"/>
  <c r="G20" i="57" s="1"/>
  <c r="BQ11" i="80"/>
  <c r="BQ11" i="85"/>
  <c r="CK11" i="79" s="1"/>
  <c r="BA14" i="80"/>
  <c r="BA14" i="85"/>
  <c r="BS14" i="79" s="1"/>
  <c r="Q14" i="47" s="1"/>
  <c r="AK17" i="80"/>
  <c r="AK17" i="85"/>
  <c r="BA17" i="79" s="1"/>
  <c r="O48" i="99"/>
  <c r="I11" i="64"/>
  <c r="G16" i="57" s="1"/>
  <c r="I12" i="60"/>
  <c r="H20" i="57" s="1"/>
  <c r="E12" i="80"/>
  <c r="E12" i="85"/>
  <c r="Q12" i="79" s="1"/>
  <c r="AS18" i="146"/>
  <c r="E20" i="80"/>
  <c r="E20" i="85"/>
  <c r="Q20" i="79" s="1"/>
  <c r="AG27" i="99"/>
  <c r="AM21" i="145"/>
  <c r="AS53" i="99"/>
  <c r="Q19" i="89" s="1"/>
  <c r="I23" i="144"/>
  <c r="AO18" i="143"/>
  <c r="AO24" i="143"/>
  <c r="I16" i="89"/>
  <c r="Q31" i="142"/>
  <c r="U31" i="142" s="1"/>
  <c r="AO31" i="142" s="1"/>
  <c r="E25" i="12"/>
  <c r="I42" i="53"/>
  <c r="AQ70" i="132"/>
  <c r="E56" i="117"/>
  <c r="I64" i="98"/>
  <c r="E79" i="116"/>
  <c r="E78" i="116"/>
  <c r="G31" i="114"/>
  <c r="I41" i="42" s="1"/>
  <c r="M41" i="42" s="1"/>
  <c r="E10" i="98"/>
  <c r="E39" i="122"/>
  <c r="E52" i="122" s="1"/>
  <c r="G14" i="3"/>
  <c r="G604" i="1" s="1"/>
  <c r="K14" i="83"/>
  <c r="E13" i="107"/>
  <c r="E22" i="107" s="1"/>
  <c r="U8" i="80"/>
  <c r="U8" i="85"/>
  <c r="AI8" i="79" s="1"/>
  <c r="M8" i="47" s="1"/>
  <c r="U16" i="80"/>
  <c r="U16" i="85"/>
  <c r="AI16" i="79" s="1"/>
  <c r="M16" i="47" s="1"/>
  <c r="AS27" i="99"/>
  <c r="M33" i="100"/>
  <c r="M25" i="100"/>
  <c r="M44" i="100"/>
  <c r="E21" i="107"/>
  <c r="E20" i="107"/>
  <c r="E19" i="107"/>
  <c r="K38" i="54"/>
  <c r="K14" i="54"/>
  <c r="K44" i="54"/>
  <c r="K42" i="54"/>
  <c r="K34" i="54"/>
  <c r="G32" i="100"/>
  <c r="G24" i="100"/>
  <c r="G43" i="100"/>
  <c r="I11" i="65"/>
  <c r="G15" i="57" s="1"/>
  <c r="I11" i="70"/>
  <c r="G10" i="57" s="1"/>
  <c r="I11" i="69"/>
  <c r="G11" i="57" s="1"/>
  <c r="I11" i="66"/>
  <c r="G14" i="57" s="1"/>
  <c r="E9" i="86"/>
  <c r="G15" i="100"/>
  <c r="I11" i="68"/>
  <c r="G12" i="57" s="1"/>
  <c r="I11" i="67"/>
  <c r="G13" i="57" s="1"/>
  <c r="G8" i="100"/>
  <c r="E22" i="106"/>
  <c r="E21" i="106"/>
  <c r="E20" i="106"/>
  <c r="E18" i="106"/>
  <c r="U29" i="147"/>
  <c r="E26" i="86"/>
  <c r="S38" i="147"/>
  <c r="K34" i="100" s="1"/>
  <c r="K35" i="100" s="1"/>
  <c r="K36" i="100" s="1"/>
  <c r="I12" i="62"/>
  <c r="H18" i="57" s="1"/>
  <c r="I12" i="61"/>
  <c r="H19" i="57" s="1"/>
  <c r="K9" i="50" s="1"/>
  <c r="I12" i="63"/>
  <c r="H17" i="57" s="1"/>
  <c r="E15" i="93"/>
  <c r="Q17" i="15"/>
  <c r="S17" i="15" s="1"/>
  <c r="Q28" i="15"/>
  <c r="I10" i="68"/>
  <c r="F12" i="57" s="1"/>
  <c r="K72" i="52" s="1"/>
  <c r="K95" i="52" s="1"/>
  <c r="I10" i="65"/>
  <c r="F15" i="57" s="1"/>
  <c r="K65" i="52" s="1"/>
  <c r="I10" i="70"/>
  <c r="F10" i="57" s="1"/>
  <c r="K75" i="52" s="1"/>
  <c r="I10" i="67"/>
  <c r="F13" i="57" s="1"/>
  <c r="I10" i="66"/>
  <c r="F14" i="57" s="1"/>
  <c r="K70" i="52" s="1"/>
  <c r="I10" i="69"/>
  <c r="F11" i="57" s="1"/>
  <c r="E9" i="80"/>
  <c r="E9" i="85"/>
  <c r="Q9" i="79" s="1"/>
  <c r="AM10" i="146"/>
  <c r="BE10" i="99"/>
  <c r="CM10" i="83" s="1"/>
  <c r="U11" i="99"/>
  <c r="AE11" i="83" s="1"/>
  <c r="AY12" i="146"/>
  <c r="AS13" i="99"/>
  <c r="BS13" i="83" s="1"/>
  <c r="AS15" i="146"/>
  <c r="E17" i="80"/>
  <c r="E17" i="85"/>
  <c r="Q17" i="79" s="1"/>
  <c r="AM18" i="146"/>
  <c r="BE18" i="99"/>
  <c r="CM18" i="83" s="1"/>
  <c r="U19" i="99"/>
  <c r="AE19" i="83" s="1"/>
  <c r="AY20" i="146"/>
  <c r="AS21" i="99"/>
  <c r="BS21" i="83" s="1"/>
  <c r="AS23" i="146"/>
  <c r="AM10" i="145"/>
  <c r="BE26" i="99"/>
  <c r="U27" i="99"/>
  <c r="AY12" i="145"/>
  <c r="AS29" i="99"/>
  <c r="AS15" i="145"/>
  <c r="AM18" i="145"/>
  <c r="BE34" i="99"/>
  <c r="U35" i="99"/>
  <c r="AY20" i="145"/>
  <c r="AS37" i="99"/>
  <c r="AS23" i="145"/>
  <c r="I25" i="145"/>
  <c r="AY26" i="145"/>
  <c r="O42" i="99"/>
  <c r="I43" i="99"/>
  <c r="BC9" i="144"/>
  <c r="BA43" i="99" s="1"/>
  <c r="AG10" i="144"/>
  <c r="AW10" i="144"/>
  <c r="AO44" i="99" s="1"/>
  <c r="AA11" i="144"/>
  <c r="AQ11" i="144"/>
  <c r="AC45" i="99" s="1"/>
  <c r="U12" i="144"/>
  <c r="AK12" i="144"/>
  <c r="Q46" i="99" s="1"/>
  <c r="BA12" i="144"/>
  <c r="O13" i="144"/>
  <c r="AU13" i="144"/>
  <c r="I14" i="144"/>
  <c r="AM48" i="99"/>
  <c r="AO14" i="144"/>
  <c r="O50" i="99"/>
  <c r="I51" i="99"/>
  <c r="BC17" i="144"/>
  <c r="BA51" i="99" s="1"/>
  <c r="AG18" i="144"/>
  <c r="AA19" i="144"/>
  <c r="AQ19" i="144"/>
  <c r="AC53" i="99" s="1"/>
  <c r="AK20" i="144"/>
  <c r="Q54" i="99" s="1"/>
  <c r="BA20" i="144"/>
  <c r="O21" i="144"/>
  <c r="AU21" i="144"/>
  <c r="I22" i="144"/>
  <c r="AM56" i="99"/>
  <c r="AO22" i="144"/>
  <c r="O58" i="99"/>
  <c r="AG26" i="144"/>
  <c r="AI12" i="143"/>
  <c r="AM16" i="143"/>
  <c r="E15" i="83"/>
  <c r="E15" i="81"/>
  <c r="I15" i="81" s="1"/>
  <c r="E15" i="82"/>
  <c r="I15" i="82" s="1"/>
  <c r="E15" i="84"/>
  <c r="AO21" i="143"/>
  <c r="AM22" i="143"/>
  <c r="AK23" i="143"/>
  <c r="AI24" i="143"/>
  <c r="AI16" i="142"/>
  <c r="E12" i="91" s="1"/>
  <c r="AM20" i="142"/>
  <c r="E14" i="89" s="1"/>
  <c r="AK21" i="142"/>
  <c r="E15" i="90" s="1"/>
  <c r="AI22" i="142"/>
  <c r="E17" i="91" s="1"/>
  <c r="O21" i="92"/>
  <c r="I21" i="92"/>
  <c r="AO27" i="142"/>
  <c r="E21" i="88" s="1"/>
  <c r="AI30" i="142"/>
  <c r="E22" i="91" s="1"/>
  <c r="DA9" i="138"/>
  <c r="DQ9" i="138"/>
  <c r="DW9" i="138" s="1"/>
  <c r="DY9" i="138" s="1"/>
  <c r="FC14" i="138"/>
  <c r="DQ15" i="138"/>
  <c r="DW15" i="138" s="1"/>
  <c r="DY15" i="138" s="1"/>
  <c r="CY15" i="138"/>
  <c r="DE15" i="138" s="1"/>
  <c r="DG15" i="138" s="1"/>
  <c r="S15" i="138"/>
  <c r="U15" i="138" s="1"/>
  <c r="EI15" i="138"/>
  <c r="EO15" i="138" s="1"/>
  <c r="EQ15" i="138" s="1"/>
  <c r="G16" i="83"/>
  <c r="M16" i="92"/>
  <c r="O16" i="92" s="1"/>
  <c r="M17" i="92"/>
  <c r="O17" i="92" s="1"/>
  <c r="G17" i="83"/>
  <c r="FA19" i="138"/>
  <c r="FG19" i="138" s="1"/>
  <c r="FI19" i="138" s="1"/>
  <c r="DU21" i="138"/>
  <c r="DC21" i="138"/>
  <c r="EM21" i="138"/>
  <c r="O69" i="133"/>
  <c r="O27" i="131" s="1"/>
  <c r="AQ69" i="133"/>
  <c r="BK69" i="133"/>
  <c r="BK27" i="131" s="1"/>
  <c r="CM65" i="133"/>
  <c r="E26" i="118" s="1"/>
  <c r="Y69" i="133"/>
  <c r="Y27" i="131" s="1"/>
  <c r="G41" i="101" s="1"/>
  <c r="E50" i="114"/>
  <c r="E21" i="12" s="1"/>
  <c r="AU59" i="132"/>
  <c r="AU70" i="132" s="1"/>
  <c r="CK24" i="129"/>
  <c r="E153" i="113"/>
  <c r="I9" i="25"/>
  <c r="M9" i="25" s="1"/>
  <c r="E34" i="104"/>
  <c r="AA49" i="128"/>
  <c r="E62" i="117"/>
  <c r="G20" i="115"/>
  <c r="G54" i="98" s="1"/>
  <c r="G24" i="115"/>
  <c r="G58" i="98" s="1"/>
  <c r="G28" i="115"/>
  <c r="G62" i="98" s="1"/>
  <c r="G32" i="115"/>
  <c r="G66" i="98" s="1"/>
  <c r="G49" i="115"/>
  <c r="G72" i="98" s="1"/>
  <c r="E57" i="115"/>
  <c r="E58" i="115" s="1"/>
  <c r="G60" i="115" s="1"/>
  <c r="G77" i="98" s="1"/>
  <c r="E59" i="115"/>
  <c r="G68" i="115"/>
  <c r="E17" i="114"/>
  <c r="AA14" i="125"/>
  <c r="E13" i="114" s="1"/>
  <c r="E15" i="114" s="1"/>
  <c r="E16" i="114" s="1"/>
  <c r="G18" i="114" s="1"/>
  <c r="I15" i="49" s="1"/>
  <c r="M15" i="49" s="1"/>
  <c r="Q15" i="49" s="1"/>
  <c r="G28" i="114"/>
  <c r="I41" i="45" s="1"/>
  <c r="M41" i="45" s="1"/>
  <c r="G36" i="114"/>
  <c r="I41" i="37" s="1"/>
  <c r="M41" i="37" s="1"/>
  <c r="G44" i="114"/>
  <c r="I41" i="30" s="1"/>
  <c r="M41" i="30" s="1"/>
  <c r="I39" i="122"/>
  <c r="I52" i="122" s="1"/>
  <c r="G41" i="98"/>
  <c r="I15" i="98"/>
  <c r="E41" i="98"/>
  <c r="E20" i="119"/>
  <c r="E21" i="119" s="1"/>
  <c r="E23" i="119" s="1"/>
  <c r="E25" i="119" s="1"/>
  <c r="E27" i="119" s="1"/>
  <c r="E31" i="119" s="1"/>
  <c r="E87" i="95" s="1"/>
  <c r="G87" i="95" s="1"/>
  <c r="G17" i="116"/>
  <c r="G27" i="115"/>
  <c r="G61" i="98" s="1"/>
  <c r="E15" i="110"/>
  <c r="E19" i="106"/>
  <c r="I77" i="95"/>
  <c r="I76" i="95"/>
  <c r="G36" i="101"/>
  <c r="I25" i="100"/>
  <c r="I33" i="100"/>
  <c r="I49" i="100"/>
  <c r="I26" i="98"/>
  <c r="I35" i="98"/>
  <c r="I46" i="98"/>
  <c r="FA10" i="138"/>
  <c r="FG10" i="138" s="1"/>
  <c r="FI10" i="138" s="1"/>
  <c r="S11" i="138"/>
  <c r="U11" i="138" s="1"/>
  <c r="DA12" i="138"/>
  <c r="DE12" i="138" s="1"/>
  <c r="DG12" i="138" s="1"/>
  <c r="DQ12" i="138"/>
  <c r="DW12" i="138" s="1"/>
  <c r="DY12" i="138" s="1"/>
  <c r="FC13" i="138"/>
  <c r="FG13" i="138" s="1"/>
  <c r="FI13" i="138" s="1"/>
  <c r="DC15" i="138"/>
  <c r="DS15" i="138"/>
  <c r="FE16" i="138"/>
  <c r="CY17" i="138"/>
  <c r="DE17" i="138" s="1"/>
  <c r="DG17" i="138" s="1"/>
  <c r="AK18" i="138"/>
  <c r="AM18" i="138" s="1"/>
  <c r="DU18" i="138"/>
  <c r="FA18" i="138"/>
  <c r="FG18" i="138" s="1"/>
  <c r="FI18" i="138" s="1"/>
  <c r="S19" i="138"/>
  <c r="U19" i="138" s="1"/>
  <c r="DA20" i="138"/>
  <c r="DE20" i="138" s="1"/>
  <c r="DG20" i="138" s="1"/>
  <c r="DQ20" i="138"/>
  <c r="DW20" i="138" s="1"/>
  <c r="DY20" i="138" s="1"/>
  <c r="FC21" i="138"/>
  <c r="FG21" i="138" s="1"/>
  <c r="FI21" i="138" s="1"/>
  <c r="DC23" i="138"/>
  <c r="DS23" i="138"/>
  <c r="M70" i="52"/>
  <c r="G8" i="48"/>
  <c r="E8" i="78"/>
  <c r="I21" i="48"/>
  <c r="E17" i="78"/>
  <c r="CM69" i="132"/>
  <c r="CM73" i="132"/>
  <c r="I8" i="20"/>
  <c r="E22" i="78"/>
  <c r="AA27" i="130"/>
  <c r="M8" i="17"/>
  <c r="M8" i="13"/>
  <c r="CK15" i="129"/>
  <c r="CK23" i="129"/>
  <c r="CK27" i="129"/>
  <c r="AA12" i="128"/>
  <c r="M8" i="39"/>
  <c r="BW10" i="52"/>
  <c r="BG10" i="52"/>
  <c r="AM10" i="52"/>
  <c r="CG10" i="52"/>
  <c r="BQ10" i="52"/>
  <c r="Q10" i="52"/>
  <c r="Y10" i="52" s="1"/>
  <c r="BM10" i="52"/>
  <c r="AW10" i="52"/>
  <c r="BC10" i="52" s="1"/>
  <c r="CA10" i="52"/>
  <c r="AS10" i="52"/>
  <c r="AC10" i="52"/>
  <c r="AI10" i="52" s="1"/>
  <c r="M8" i="23"/>
  <c r="O50" i="126"/>
  <c r="E24" i="118"/>
  <c r="E22" i="117"/>
  <c r="E42" i="117"/>
  <c r="E52" i="114"/>
  <c r="E70" i="114"/>
  <c r="E74" i="114"/>
  <c r="E15" i="113"/>
  <c r="E87" i="113"/>
  <c r="E22" i="110"/>
  <c r="E20" i="104"/>
  <c r="E28" i="104"/>
  <c r="E10" i="102"/>
  <c r="G10" i="102" s="1"/>
  <c r="G26" i="102" s="1"/>
  <c r="E14" i="102"/>
  <c r="E18" i="102"/>
  <c r="AC18" i="102" s="1"/>
  <c r="E22" i="102"/>
  <c r="U22" i="102" s="1"/>
  <c r="E14" i="100"/>
  <c r="E22" i="100"/>
  <c r="E30" i="100"/>
  <c r="E46" i="100"/>
  <c r="E23" i="93"/>
  <c r="AY17" i="92"/>
  <c r="AY15" i="90"/>
  <c r="FA12" i="138"/>
  <c r="FG12" i="138" s="1"/>
  <c r="FI12" i="138" s="1"/>
  <c r="FC15" i="138"/>
  <c r="FG15" i="138" s="1"/>
  <c r="FI15" i="138" s="1"/>
  <c r="EI17" i="138"/>
  <c r="FE18" i="138"/>
  <c r="CY19" i="138"/>
  <c r="FA20" i="138"/>
  <c r="FG20" i="138" s="1"/>
  <c r="FI20" i="138" s="1"/>
  <c r="FC23" i="138"/>
  <c r="G17" i="56"/>
  <c r="G20" i="56" s="1"/>
  <c r="AG18" i="56"/>
  <c r="AQ17" i="56"/>
  <c r="G19" i="56"/>
  <c r="M18" i="56"/>
  <c r="AG17" i="56"/>
  <c r="AG20" i="56" s="1"/>
  <c r="AG64" i="56" s="1"/>
  <c r="E11" i="8" s="1"/>
  <c r="AQ18" i="56"/>
  <c r="M34" i="54"/>
  <c r="CM54" i="133"/>
  <c r="E25" i="75" s="1"/>
  <c r="M72" i="52"/>
  <c r="G12" i="48"/>
  <c r="M12" i="48" s="1"/>
  <c r="E10" i="78"/>
  <c r="I8" i="19"/>
  <c r="E24" i="78"/>
  <c r="AA47" i="130"/>
  <c r="M8" i="15"/>
  <c r="CC25" i="129"/>
  <c r="E140" i="113" s="1"/>
  <c r="BY31" i="129"/>
  <c r="M8" i="45"/>
  <c r="M8" i="37"/>
  <c r="M8" i="30"/>
  <c r="AA49" i="127"/>
  <c r="E43" i="117" s="1"/>
  <c r="AA51" i="127"/>
  <c r="O49" i="126"/>
  <c r="E44" i="117"/>
  <c r="E71" i="114"/>
  <c r="E75" i="114"/>
  <c r="E79" i="114"/>
  <c r="E91" i="114"/>
  <c r="E16" i="113"/>
  <c r="E141" i="113"/>
  <c r="E14" i="111"/>
  <c r="G9" i="105"/>
  <c r="I9" i="105" s="1"/>
  <c r="K9" i="105" s="1"/>
  <c r="G13" i="105"/>
  <c r="I13" i="105" s="1"/>
  <c r="K13" i="105" s="1"/>
  <c r="G15" i="105"/>
  <c r="I15" i="105" s="1"/>
  <c r="K15" i="105" s="1"/>
  <c r="G25" i="105"/>
  <c r="I25" i="105" s="1"/>
  <c r="K25" i="105" s="1"/>
  <c r="G27" i="105"/>
  <c r="G31" i="105"/>
  <c r="I31" i="105" s="1"/>
  <c r="K31" i="105" s="1"/>
  <c r="E18" i="104"/>
  <c r="E26" i="104"/>
  <c r="E11" i="102"/>
  <c r="I11" i="102" s="1"/>
  <c r="I26" i="102" s="1"/>
  <c r="E15" i="102"/>
  <c r="K15" i="102" s="1"/>
  <c r="E19" i="102"/>
  <c r="AE19" i="102" s="1"/>
  <c r="E23" i="102"/>
  <c r="W23" i="102" s="1"/>
  <c r="W28" i="102" s="1"/>
  <c r="G14" i="77"/>
  <c r="I14" i="77" s="1"/>
  <c r="G11" i="77"/>
  <c r="I11" i="77" s="1"/>
  <c r="G16" i="77"/>
  <c r="I16" i="77" s="1"/>
  <c r="G13" i="77"/>
  <c r="I13" i="77" s="1"/>
  <c r="G10" i="77"/>
  <c r="I10" i="77" s="1"/>
  <c r="G15" i="77"/>
  <c r="I15" i="77" s="1"/>
  <c r="G12" i="77"/>
  <c r="I12" i="77" s="1"/>
  <c r="G17" i="77"/>
  <c r="I17" i="77" s="1"/>
  <c r="AY20" i="92"/>
  <c r="AY21" i="91"/>
  <c r="DA11" i="138"/>
  <c r="DE11" i="138" s="1"/>
  <c r="DG11" i="138" s="1"/>
  <c r="DQ11" i="138"/>
  <c r="EM12" i="138"/>
  <c r="DS14" i="138"/>
  <c r="EI14" i="138"/>
  <c r="EO14" i="138" s="1"/>
  <c r="EQ14" i="138" s="1"/>
  <c r="CY16" i="138"/>
  <c r="DU17" i="138"/>
  <c r="EK17" i="138"/>
  <c r="FA17" i="138"/>
  <c r="FG17" i="138" s="1"/>
  <c r="FI17" i="138" s="1"/>
  <c r="DA19" i="138"/>
  <c r="DQ19" i="138"/>
  <c r="DC22" i="138"/>
  <c r="DS22" i="138"/>
  <c r="Q14" i="19"/>
  <c r="Q10" i="19"/>
  <c r="Q11" i="19"/>
  <c r="Q86" i="25"/>
  <c r="Q82" i="25"/>
  <c r="Q78" i="25"/>
  <c r="Q74" i="25"/>
  <c r="Q70" i="25"/>
  <c r="Q62" i="25"/>
  <c r="Q36" i="24"/>
  <c r="Q32" i="24"/>
  <c r="Q29" i="24"/>
  <c r="Q25" i="24"/>
  <c r="Q37" i="24"/>
  <c r="Q33" i="24"/>
  <c r="Q30" i="24"/>
  <c r="Q26" i="24"/>
  <c r="Q22" i="24"/>
  <c r="Q18" i="24"/>
  <c r="Q14" i="24"/>
  <c r="Q10" i="24"/>
  <c r="Q83" i="25"/>
  <c r="Q46" i="25"/>
  <c r="Q17" i="24"/>
  <c r="Q87" i="25"/>
  <c r="Q77" i="25"/>
  <c r="Q69" i="25"/>
  <c r="Q61" i="25"/>
  <c r="Q47" i="25"/>
  <c r="Q43" i="25"/>
  <c r="Q39" i="25"/>
  <c r="Q35" i="25"/>
  <c r="Q31" i="25"/>
  <c r="Q27" i="25"/>
  <c r="Q19" i="25"/>
  <c r="Q21" i="24"/>
  <c r="Q75" i="25"/>
  <c r="Q44" i="25"/>
  <c r="Q40" i="25"/>
  <c r="Q36" i="25"/>
  <c r="Q32" i="25"/>
  <c r="Q28" i="25"/>
  <c r="Q20" i="25"/>
  <c r="Q9" i="24"/>
  <c r="Q73" i="25"/>
  <c r="Q13" i="24"/>
  <c r="G19" i="54"/>
  <c r="G17" i="54"/>
  <c r="G20" i="54" s="1"/>
  <c r="G64" i="54" s="1"/>
  <c r="G66" i="54" s="1"/>
  <c r="M8" i="54"/>
  <c r="M75" i="52"/>
  <c r="AA17" i="130"/>
  <c r="M8" i="18"/>
  <c r="CK12" i="129"/>
  <c r="G9" i="50"/>
  <c r="M9" i="50" s="1"/>
  <c r="I9" i="50"/>
  <c r="M8" i="44"/>
  <c r="M8" i="36"/>
  <c r="E73" i="74"/>
  <c r="E76" i="74"/>
  <c r="K8" i="122"/>
  <c r="K39" i="122" s="1"/>
  <c r="K52" i="122" s="1"/>
  <c r="E41" i="116"/>
  <c r="E50" i="116" s="1"/>
  <c r="E83" i="116"/>
  <c r="E19" i="114"/>
  <c r="G19" i="114" s="1"/>
  <c r="E70" i="96" s="1"/>
  <c r="E21" i="104"/>
  <c r="E29" i="104"/>
  <c r="E37" i="104"/>
  <c r="E44" i="104" s="1"/>
  <c r="K16" i="77"/>
  <c r="M16" i="77" s="1"/>
  <c r="K13" i="77"/>
  <c r="M13" i="77" s="1"/>
  <c r="K10" i="77"/>
  <c r="M10" i="77" s="1"/>
  <c r="K15" i="77"/>
  <c r="M15" i="77" s="1"/>
  <c r="K12" i="77"/>
  <c r="M12" i="77" s="1"/>
  <c r="K17" i="77"/>
  <c r="M17" i="77" s="1"/>
  <c r="K14" i="77"/>
  <c r="M14" i="77" s="1"/>
  <c r="K11" i="77"/>
  <c r="M11" i="77" s="1"/>
  <c r="AY13" i="91"/>
  <c r="DC11" i="138"/>
  <c r="DS11" i="138"/>
  <c r="EI11" i="138"/>
  <c r="EO11" i="138" s="1"/>
  <c r="EQ11" i="138" s="1"/>
  <c r="CY13" i="138"/>
  <c r="DE13" i="138" s="1"/>
  <c r="DG13" i="138" s="1"/>
  <c r="DU14" i="138"/>
  <c r="EK14" i="138"/>
  <c r="FA14" i="138"/>
  <c r="FG14" i="138" s="1"/>
  <c r="FI14" i="138" s="1"/>
  <c r="DA16" i="138"/>
  <c r="DQ16" i="138"/>
  <c r="DW16" i="138" s="1"/>
  <c r="DY16" i="138" s="1"/>
  <c r="EM17" i="138"/>
  <c r="DC19" i="138"/>
  <c r="DS19" i="138"/>
  <c r="EI19" i="138"/>
  <c r="EO19" i="138" s="1"/>
  <c r="EQ19" i="138" s="1"/>
  <c r="CY21" i="138"/>
  <c r="DE21" i="138" s="1"/>
  <c r="DG21" i="138" s="1"/>
  <c r="DU22" i="138"/>
  <c r="EK22" i="138"/>
  <c r="FA22" i="138"/>
  <c r="FG22" i="138" s="1"/>
  <c r="FI22" i="138" s="1"/>
  <c r="I18" i="56"/>
  <c r="I20" i="56"/>
  <c r="I19" i="56"/>
  <c r="M9" i="56"/>
  <c r="CM12" i="133"/>
  <c r="E18" i="74" s="1"/>
  <c r="AS66" i="52"/>
  <c r="AC66" i="52"/>
  <c r="BW66" i="52"/>
  <c r="BG66" i="52"/>
  <c r="Y66" i="52"/>
  <c r="BC66" i="52"/>
  <c r="AM66" i="52"/>
  <c r="CG66" i="52"/>
  <c r="BQ66" i="52"/>
  <c r="AI66" i="52"/>
  <c r="BM66" i="52"/>
  <c r="Q66" i="52"/>
  <c r="I43" i="50"/>
  <c r="G43" i="50"/>
  <c r="M43" i="50" s="1"/>
  <c r="AA67" i="130"/>
  <c r="AA85" i="130"/>
  <c r="CA26" i="129"/>
  <c r="M8" i="43"/>
  <c r="M8" i="35"/>
  <c r="E60" i="114"/>
  <c r="E18" i="110"/>
  <c r="E16" i="104"/>
  <c r="E24" i="104"/>
  <c r="E32" i="104"/>
  <c r="E40" i="104"/>
  <c r="E12" i="102"/>
  <c r="E20" i="102"/>
  <c r="Q20" i="102" s="1"/>
  <c r="Q28" i="102" s="1"/>
  <c r="E42" i="100"/>
  <c r="E18" i="2" s="1"/>
  <c r="G961" i="1" s="1"/>
  <c r="E50" i="100"/>
  <c r="CY10" i="138"/>
  <c r="DE10" i="138" s="1"/>
  <c r="DG10" i="138" s="1"/>
  <c r="DU11" i="138"/>
  <c r="EK11" i="138"/>
  <c r="S12" i="138"/>
  <c r="U12" i="138" s="1"/>
  <c r="DQ13" i="138"/>
  <c r="EM14" i="138"/>
  <c r="EI16" i="138"/>
  <c r="S20" i="138"/>
  <c r="U20" i="138" s="1"/>
  <c r="Q37" i="22"/>
  <c r="Q36" i="22"/>
  <c r="Q33" i="22"/>
  <c r="Q30" i="22"/>
  <c r="Q26" i="22"/>
  <c r="Q22" i="22"/>
  <c r="Q18" i="22"/>
  <c r="Q14" i="22"/>
  <c r="Q10" i="22"/>
  <c r="Q88" i="23"/>
  <c r="Q84" i="23"/>
  <c r="Q80" i="23"/>
  <c r="Q76" i="23"/>
  <c r="Q72" i="23"/>
  <c r="Q60" i="23"/>
  <c r="Q44" i="23"/>
  <c r="Q40" i="23"/>
  <c r="Q36" i="23"/>
  <c r="Q32" i="23"/>
  <c r="Q28" i="23"/>
  <c r="Q20" i="23"/>
  <c r="Q34" i="22"/>
  <c r="Q27" i="22"/>
  <c r="Q23" i="22"/>
  <c r="Q19" i="22"/>
  <c r="Q15" i="22"/>
  <c r="Q11" i="22"/>
  <c r="Q89" i="23"/>
  <c r="Q85" i="23"/>
  <c r="Q81" i="23"/>
  <c r="Q77" i="23"/>
  <c r="Q73" i="23"/>
  <c r="Q69" i="23"/>
  <c r="Q61" i="23"/>
  <c r="Q45" i="23"/>
  <c r="Q41" i="23"/>
  <c r="Q37" i="23"/>
  <c r="Q33" i="23"/>
  <c r="Q29" i="23"/>
  <c r="I18" i="54"/>
  <c r="I19" i="54"/>
  <c r="M9" i="54"/>
  <c r="M13" i="54"/>
  <c r="M42" i="54"/>
  <c r="W88" i="134"/>
  <c r="AS67" i="52"/>
  <c r="AC67" i="52"/>
  <c r="BW67" i="52"/>
  <c r="BG67" i="52"/>
  <c r="Y67" i="52"/>
  <c r="BC67" i="52"/>
  <c r="AM67" i="52"/>
  <c r="BM67" i="52"/>
  <c r="BQ67" i="52"/>
  <c r="Q67" i="52"/>
  <c r="CG67" i="52"/>
  <c r="AI67" i="52"/>
  <c r="G98" i="52"/>
  <c r="BU76" i="52"/>
  <c r="AG76" i="52"/>
  <c r="I78" i="52"/>
  <c r="I79" i="52" s="1"/>
  <c r="G76" i="52"/>
  <c r="G79" i="52" s="1"/>
  <c r="BU78" i="52"/>
  <c r="AG78" i="52"/>
  <c r="BK76" i="52"/>
  <c r="W76" i="52"/>
  <c r="CE76" i="52"/>
  <c r="AQ76" i="52"/>
  <c r="M65" i="52"/>
  <c r="I131" i="11"/>
  <c r="E29" i="12"/>
  <c r="M8" i="27"/>
  <c r="AA37" i="130"/>
  <c r="M8" i="16"/>
  <c r="CK10" i="129"/>
  <c r="CK18" i="129"/>
  <c r="CI25" i="129"/>
  <c r="E143" i="113" s="1"/>
  <c r="CC26" i="129"/>
  <c r="CE31" i="129"/>
  <c r="M8" i="42"/>
  <c r="M8" i="34"/>
  <c r="I66" i="11"/>
  <c r="E75" i="74"/>
  <c r="E19" i="117"/>
  <c r="E20" i="117" s="1"/>
  <c r="E21" i="117" s="1"/>
  <c r="E17" i="115"/>
  <c r="G17" i="115" s="1"/>
  <c r="E19" i="110"/>
  <c r="E8" i="105"/>
  <c r="E10" i="105"/>
  <c r="E12" i="105"/>
  <c r="I12" i="105" s="1"/>
  <c r="K12" i="105" s="1"/>
  <c r="E26" i="105"/>
  <c r="E28" i="105"/>
  <c r="E30" i="105"/>
  <c r="I30" i="105" s="1"/>
  <c r="K30" i="105" s="1"/>
  <c r="E32" i="105"/>
  <c r="I32" i="105" s="1"/>
  <c r="K32" i="105" s="1"/>
  <c r="E19" i="104"/>
  <c r="E27" i="104"/>
  <c r="E35" i="104"/>
  <c r="E23" i="100"/>
  <c r="E15" i="2" s="1"/>
  <c r="G958" i="1" s="1"/>
  <c r="DQ10" i="138"/>
  <c r="DW10" i="138" s="1"/>
  <c r="DY10" i="138" s="1"/>
  <c r="EM11" i="138"/>
  <c r="DS13" i="138"/>
  <c r="EI13" i="138"/>
  <c r="EO13" i="138" s="1"/>
  <c r="EQ13" i="138" s="1"/>
  <c r="DU16" i="138"/>
  <c r="EK16" i="138"/>
  <c r="DQ18" i="138"/>
  <c r="DW18" i="138" s="1"/>
  <c r="DY18" i="138" s="1"/>
  <c r="EM19" i="138"/>
  <c r="DS21" i="138"/>
  <c r="EI21" i="138"/>
  <c r="EO21" i="138" s="1"/>
  <c r="EQ21" i="138" s="1"/>
  <c r="M14" i="56"/>
  <c r="M16" i="54"/>
  <c r="CM49" i="134"/>
  <c r="G32" i="56" s="1"/>
  <c r="M38" i="54"/>
  <c r="BM68" i="52"/>
  <c r="AS68" i="52"/>
  <c r="AC68" i="52"/>
  <c r="BW68" i="52"/>
  <c r="BG68" i="52"/>
  <c r="Y68" i="52"/>
  <c r="AI68" i="52"/>
  <c r="Q68" i="52"/>
  <c r="BQ68" i="52"/>
  <c r="BC68" i="52"/>
  <c r="CG68" i="52"/>
  <c r="AM68" i="52"/>
  <c r="I14" i="48"/>
  <c r="E15" i="78"/>
  <c r="E18" i="78" s="1"/>
  <c r="M8" i="26"/>
  <c r="I15" i="14"/>
  <c r="M8" i="14"/>
  <c r="M15" i="14" s="1"/>
  <c r="E30" i="10" s="1"/>
  <c r="CK9" i="129"/>
  <c r="CK17" i="129"/>
  <c r="CE26" i="129"/>
  <c r="CK29" i="129"/>
  <c r="M8" i="41"/>
  <c r="M8" i="33"/>
  <c r="E22" i="118"/>
  <c r="E8" i="117"/>
  <c r="E20" i="110"/>
  <c r="G8" i="105"/>
  <c r="G10" i="105"/>
  <c r="G12" i="105"/>
  <c r="G14" i="105"/>
  <c r="G26" i="105"/>
  <c r="G28" i="105"/>
  <c r="G30" i="105"/>
  <c r="G32" i="105"/>
  <c r="E38" i="104"/>
  <c r="E13" i="102"/>
  <c r="AC13" i="102" s="1"/>
  <c r="E17" i="102"/>
  <c r="O17" i="102" s="1"/>
  <c r="O26" i="102" s="1"/>
  <c r="E21" i="102"/>
  <c r="S21" i="102" s="1"/>
  <c r="S30" i="102" s="1"/>
  <c r="E25" i="102"/>
  <c r="AA25" i="102" s="1"/>
  <c r="AA28" i="102" s="1"/>
  <c r="G27" i="101"/>
  <c r="I27" i="101" s="1"/>
  <c r="I31" i="95"/>
  <c r="I34" i="95"/>
  <c r="I32" i="95"/>
  <c r="I39" i="94"/>
  <c r="I64" i="95"/>
  <c r="I40" i="94"/>
  <c r="G13" i="3"/>
  <c r="G575" i="1" s="1"/>
  <c r="K13" i="83"/>
  <c r="G21" i="3"/>
  <c r="G807" i="1" s="1"/>
  <c r="K21" i="83"/>
  <c r="AY19" i="89"/>
  <c r="Q14" i="20"/>
  <c r="Q10" i="20"/>
  <c r="Q13" i="20"/>
  <c r="Q9" i="20"/>
  <c r="M10" i="54"/>
  <c r="M14" i="54"/>
  <c r="AI69" i="52"/>
  <c r="Q69" i="52"/>
  <c r="BM69" i="52"/>
  <c r="AS69" i="52"/>
  <c r="AC69" i="52"/>
  <c r="BW69" i="52"/>
  <c r="BG69" i="52"/>
  <c r="CG69" i="52"/>
  <c r="BQ69" i="52"/>
  <c r="Y69" i="52"/>
  <c r="BC69" i="52"/>
  <c r="AM69" i="52"/>
  <c r="CM42" i="132"/>
  <c r="CM48" i="132"/>
  <c r="G107" i="11"/>
  <c r="G132" i="11" s="1"/>
  <c r="E16" i="78"/>
  <c r="AA57" i="130"/>
  <c r="AA75" i="130"/>
  <c r="M8" i="40"/>
  <c r="M8" i="32"/>
  <c r="M8" i="25"/>
  <c r="E15" i="118"/>
  <c r="E23" i="118"/>
  <c r="E17" i="104"/>
  <c r="E25" i="104"/>
  <c r="E33" i="104"/>
  <c r="I33" i="95"/>
  <c r="AY11" i="89"/>
  <c r="G23" i="85"/>
  <c r="I23" i="85" s="1"/>
  <c r="K23" i="85" s="1"/>
  <c r="M23" i="85" s="1"/>
  <c r="O23" i="85" s="1"/>
  <c r="Q23" i="85" s="1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Y8" i="80"/>
  <c r="BU9" i="80"/>
  <c r="I13" i="80"/>
  <c r="BE14" i="80"/>
  <c r="Y16" i="80"/>
  <c r="BU17" i="80"/>
  <c r="I21" i="80"/>
  <c r="BE22" i="80"/>
  <c r="U16" i="56"/>
  <c r="I14" i="80"/>
  <c r="BU18" i="80"/>
  <c r="I22" i="80"/>
  <c r="I12" i="80"/>
  <c r="I20" i="80"/>
  <c r="Y23" i="80"/>
  <c r="AO9" i="80"/>
  <c r="I11" i="80"/>
  <c r="BU15" i="80"/>
  <c r="AO17" i="80"/>
  <c r="I19" i="80"/>
  <c r="BU23" i="80"/>
  <c r="U9" i="56"/>
  <c r="I10" i="80"/>
  <c r="I18" i="80"/>
  <c r="U62" i="56"/>
  <c r="I8" i="80"/>
  <c r="I9" i="80"/>
  <c r="BE10" i="80"/>
  <c r="Y12" i="80"/>
  <c r="I17" i="80"/>
  <c r="BE18" i="80"/>
  <c r="Y20" i="80"/>
  <c r="K60" i="56"/>
  <c r="BU12" i="80"/>
  <c r="I16" i="80"/>
  <c r="BU20" i="80"/>
  <c r="BU11" i="80"/>
  <c r="AO13" i="80"/>
  <c r="I15" i="80"/>
  <c r="BU19" i="80"/>
  <c r="AO21" i="80"/>
  <c r="I23" i="80"/>
  <c r="U8" i="56"/>
  <c r="U11" i="56"/>
  <c r="U26" i="56"/>
  <c r="K27" i="56"/>
  <c r="U29" i="56"/>
  <c r="U44" i="56"/>
  <c r="K39" i="54"/>
  <c r="K43" i="54"/>
  <c r="U45" i="53"/>
  <c r="U53" i="53"/>
  <c r="AQ19" i="56"/>
  <c r="U10" i="56"/>
  <c r="K36" i="56"/>
  <c r="M36" i="56" s="1"/>
  <c r="K16" i="54"/>
  <c r="U21" i="56"/>
  <c r="U54" i="56"/>
  <c r="K40" i="54"/>
  <c r="M40" i="54" s="1"/>
  <c r="K54" i="54"/>
  <c r="K58" i="54"/>
  <c r="U23" i="56"/>
  <c r="U12" i="56"/>
  <c r="U15" i="56"/>
  <c r="U25" i="56"/>
  <c r="K44" i="56"/>
  <c r="M44" i="56" s="1"/>
  <c r="U42" i="55"/>
  <c r="U41" i="54"/>
  <c r="K55" i="54"/>
  <c r="AG19" i="56"/>
  <c r="U22" i="56"/>
  <c r="U24" i="56"/>
  <c r="U36" i="56"/>
  <c r="K44" i="50"/>
  <c r="M44" i="50" s="1"/>
  <c r="K51" i="50"/>
  <c r="M51" i="50" s="1"/>
  <c r="K43" i="50"/>
  <c r="K61" i="50" s="1"/>
  <c r="K48" i="50"/>
  <c r="M48" i="50" s="1"/>
  <c r="K41" i="50"/>
  <c r="M41" i="50" s="1"/>
  <c r="K40" i="50"/>
  <c r="M40" i="50" s="1"/>
  <c r="K47" i="50"/>
  <c r="M47" i="50" s="1"/>
  <c r="U56" i="54"/>
  <c r="K60" i="54"/>
  <c r="U58" i="56"/>
  <c r="U8" i="55"/>
  <c r="U12" i="55"/>
  <c r="U16" i="55"/>
  <c r="U20" i="55"/>
  <c r="U24" i="55"/>
  <c r="U28" i="55"/>
  <c r="U32" i="55"/>
  <c r="U36" i="55"/>
  <c r="U40" i="55"/>
  <c r="U14" i="54"/>
  <c r="U35" i="54"/>
  <c r="U39" i="54"/>
  <c r="U54" i="54"/>
  <c r="U50" i="53"/>
  <c r="U58" i="53"/>
  <c r="BU98" i="52"/>
  <c r="E20" i="8" s="1"/>
  <c r="AY10" i="52"/>
  <c r="BA10" i="52" s="1"/>
  <c r="O15" i="52"/>
  <c r="U15" i="52" s="1"/>
  <c r="U40" i="56"/>
  <c r="K40" i="56"/>
  <c r="M40" i="56" s="1"/>
  <c r="U11" i="55"/>
  <c r="U15" i="55"/>
  <c r="U19" i="55"/>
  <c r="U23" i="55"/>
  <c r="U27" i="55"/>
  <c r="U31" i="55"/>
  <c r="U35" i="55"/>
  <c r="U39" i="55"/>
  <c r="U43" i="55"/>
  <c r="U44" i="55"/>
  <c r="U45" i="55"/>
  <c r="U46" i="55"/>
  <c r="U47" i="55"/>
  <c r="U48" i="55"/>
  <c r="U49" i="55"/>
  <c r="U27" i="54"/>
  <c r="U31" i="54"/>
  <c r="U42" i="54"/>
  <c r="U46" i="54"/>
  <c r="U57" i="54"/>
  <c r="U61" i="54"/>
  <c r="I20" i="54"/>
  <c r="U48" i="53"/>
  <c r="U56" i="53"/>
  <c r="AG98" i="52"/>
  <c r="E12" i="8" s="1"/>
  <c r="K46" i="52"/>
  <c r="K80" i="52"/>
  <c r="U33" i="56"/>
  <c r="U48" i="56"/>
  <c r="AM41" i="55"/>
  <c r="I15" i="8" s="1"/>
  <c r="U50" i="55"/>
  <c r="U51" i="55"/>
  <c r="U52" i="55"/>
  <c r="U53" i="55"/>
  <c r="U54" i="55"/>
  <c r="U55" i="55"/>
  <c r="U56" i="55"/>
  <c r="U57" i="55"/>
  <c r="K12" i="54"/>
  <c r="M12" i="54" s="1"/>
  <c r="K31" i="54"/>
  <c r="K35" i="54"/>
  <c r="U40" i="54"/>
  <c r="U48" i="54"/>
  <c r="K50" i="54"/>
  <c r="U51" i="53"/>
  <c r="U59" i="53"/>
  <c r="K34" i="56"/>
  <c r="M34" i="56" s="1"/>
  <c r="K41" i="56"/>
  <c r="U49" i="56"/>
  <c r="K50" i="56"/>
  <c r="U10" i="55"/>
  <c r="U14" i="55"/>
  <c r="U18" i="55"/>
  <c r="U22" i="55"/>
  <c r="U26" i="55"/>
  <c r="U30" i="55"/>
  <c r="U34" i="55"/>
  <c r="U38" i="55"/>
  <c r="U34" i="54"/>
  <c r="U38" i="54"/>
  <c r="U46" i="53"/>
  <c r="U54" i="53"/>
  <c r="U32" i="56"/>
  <c r="U34" i="56"/>
  <c r="K42" i="56"/>
  <c r="M42" i="56" s="1"/>
  <c r="U51" i="56"/>
  <c r="U52" i="56"/>
  <c r="U56" i="56"/>
  <c r="K57" i="56"/>
  <c r="AE58" i="55"/>
  <c r="M11" i="8" s="1"/>
  <c r="K15" i="54"/>
  <c r="M15" i="54" s="1"/>
  <c r="K27" i="54"/>
  <c r="U47" i="54"/>
  <c r="U49" i="53"/>
  <c r="U57" i="53"/>
  <c r="U35" i="56"/>
  <c r="U50" i="56"/>
  <c r="K58" i="56"/>
  <c r="U9" i="55"/>
  <c r="U13" i="55"/>
  <c r="U17" i="55"/>
  <c r="U21" i="55"/>
  <c r="U25" i="55"/>
  <c r="U29" i="55"/>
  <c r="U33" i="55"/>
  <c r="U37" i="55"/>
  <c r="U43" i="54"/>
  <c r="U45" i="54"/>
  <c r="U58" i="54"/>
  <c r="U62" i="54"/>
  <c r="U44" i="53"/>
  <c r="U52" i="53"/>
  <c r="U42" i="56"/>
  <c r="U43" i="56"/>
  <c r="U59" i="56"/>
  <c r="U60" i="56"/>
  <c r="K11" i="54"/>
  <c r="K36" i="54"/>
  <c r="M36" i="54" s="1"/>
  <c r="U47" i="53"/>
  <c r="U55" i="53"/>
  <c r="K8" i="52"/>
  <c r="K20" i="52"/>
  <c r="AK23" i="52"/>
  <c r="O23" i="52"/>
  <c r="U23" i="52" s="1"/>
  <c r="K23" i="52"/>
  <c r="AY38" i="52"/>
  <c r="K58" i="52"/>
  <c r="AY64" i="52"/>
  <c r="AK71" i="52"/>
  <c r="O71" i="52"/>
  <c r="U71" i="52" s="1"/>
  <c r="K71" i="52"/>
  <c r="M71" i="52" s="1"/>
  <c r="U58" i="50"/>
  <c r="AY22" i="52"/>
  <c r="AY39" i="52"/>
  <c r="AK46" i="52"/>
  <c r="O46" i="52"/>
  <c r="U46" i="52" s="1"/>
  <c r="U19" i="50"/>
  <c r="U33" i="50"/>
  <c r="U22" i="49"/>
  <c r="AY40" i="52"/>
  <c r="U41" i="50"/>
  <c r="AY53" i="52"/>
  <c r="AY54" i="52"/>
  <c r="AY55" i="52"/>
  <c r="K55" i="52"/>
  <c r="K60" i="52"/>
  <c r="K90" i="52"/>
  <c r="AK90" i="52"/>
  <c r="O90" i="52"/>
  <c r="U90" i="52" s="1"/>
  <c r="BC24" i="51"/>
  <c r="I18" i="8" s="1"/>
  <c r="AG17" i="51"/>
  <c r="AE31" i="51"/>
  <c r="M12" i="8" s="1"/>
  <c r="U13" i="49"/>
  <c r="AA29" i="45"/>
  <c r="K26" i="52"/>
  <c r="AG10" i="51"/>
  <c r="U8" i="49"/>
  <c r="U16" i="49"/>
  <c r="AK11" i="48"/>
  <c r="K56" i="56"/>
  <c r="AK31" i="52"/>
  <c r="O31" i="52"/>
  <c r="U31" i="52" s="1"/>
  <c r="K31" i="52"/>
  <c r="K43" i="52"/>
  <c r="AY62" i="52"/>
  <c r="K74" i="52"/>
  <c r="M74" i="52" s="1"/>
  <c r="K38" i="50"/>
  <c r="M38" i="50" s="1"/>
  <c r="U38" i="50"/>
  <c r="K49" i="50"/>
  <c r="M49" i="50" s="1"/>
  <c r="K60" i="50"/>
  <c r="AK10" i="48"/>
  <c r="K15" i="52"/>
  <c r="AK47" i="52"/>
  <c r="O47" i="52"/>
  <c r="U47" i="52" s="1"/>
  <c r="K47" i="52"/>
  <c r="AY56" i="52"/>
  <c r="K35" i="50"/>
  <c r="K18" i="52"/>
  <c r="U24" i="49"/>
  <c r="K18" i="46"/>
  <c r="AA18" i="46"/>
  <c r="K92" i="52"/>
  <c r="AG15" i="51"/>
  <c r="U18" i="50"/>
  <c r="U35" i="50"/>
  <c r="K46" i="50"/>
  <c r="M46" i="50" s="1"/>
  <c r="U49" i="50"/>
  <c r="K57" i="50"/>
  <c r="U10" i="49"/>
  <c r="AE28" i="48"/>
  <c r="E23" i="8" s="1"/>
  <c r="AK12" i="48"/>
  <c r="AG14" i="51"/>
  <c r="BK31" i="51"/>
  <c r="M20" i="8" s="1"/>
  <c r="M22" i="8" s="1"/>
  <c r="AG29" i="51"/>
  <c r="K8" i="50"/>
  <c r="K19" i="50"/>
  <c r="K30" i="50"/>
  <c r="U30" i="50"/>
  <c r="U39" i="50"/>
  <c r="U50" i="50"/>
  <c r="K58" i="50"/>
  <c r="U11" i="49"/>
  <c r="AK9" i="48"/>
  <c r="K17" i="45"/>
  <c r="AK89" i="52"/>
  <c r="BK24" i="51"/>
  <c r="I20" i="8" s="1"/>
  <c r="I22" i="8" s="1"/>
  <c r="AG9" i="51"/>
  <c r="AG21" i="51"/>
  <c r="AG28" i="51"/>
  <c r="U17" i="50"/>
  <c r="K22" i="50"/>
  <c r="U22" i="50"/>
  <c r="U31" i="50"/>
  <c r="K39" i="50"/>
  <c r="M39" i="50" s="1"/>
  <c r="K50" i="50"/>
  <c r="M50" i="50" s="1"/>
  <c r="U56" i="50"/>
  <c r="U61" i="50"/>
  <c r="U65" i="50"/>
  <c r="U14" i="49"/>
  <c r="AK8" i="48"/>
  <c r="W29" i="48"/>
  <c r="E24" i="8" s="1"/>
  <c r="K12" i="44"/>
  <c r="AI77" i="52"/>
  <c r="BC77" i="52"/>
  <c r="AK94" i="52"/>
  <c r="O94" i="52"/>
  <c r="U94" i="52" s="1"/>
  <c r="K94" i="52"/>
  <c r="AE24" i="51"/>
  <c r="I12" i="8" s="1"/>
  <c r="I14" i="8" s="1"/>
  <c r="AG16" i="51"/>
  <c r="AG26" i="51"/>
  <c r="K14" i="50"/>
  <c r="U23" i="50"/>
  <c r="K31" i="50"/>
  <c r="U42" i="50"/>
  <c r="U48" i="50"/>
  <c r="K53" i="50"/>
  <c r="U53" i="50"/>
  <c r="U9" i="49"/>
  <c r="U17" i="49"/>
  <c r="AA30" i="46"/>
  <c r="K84" i="52"/>
  <c r="M84" i="52" s="1"/>
  <c r="AG11" i="51"/>
  <c r="AG25" i="51"/>
  <c r="U34" i="50"/>
  <c r="K45" i="50"/>
  <c r="M45" i="50" s="1"/>
  <c r="U45" i="50"/>
  <c r="U12" i="49"/>
  <c r="U21" i="49"/>
  <c r="U23" i="49"/>
  <c r="AM29" i="48"/>
  <c r="E25" i="8" s="1"/>
  <c r="K14" i="46"/>
  <c r="K82" i="52"/>
  <c r="M82" i="52" s="1"/>
  <c r="AG8" i="51"/>
  <c r="AG20" i="51"/>
  <c r="K15" i="50"/>
  <c r="U43" i="50"/>
  <c r="U46" i="50"/>
  <c r="U57" i="50"/>
  <c r="U15" i="49"/>
  <c r="U26" i="49"/>
  <c r="AK13" i="48"/>
  <c r="AK92" i="52"/>
  <c r="O25" i="51"/>
  <c r="U25" i="51" s="1"/>
  <c r="O26" i="51"/>
  <c r="U26" i="51" s="1"/>
  <c r="O28" i="51"/>
  <c r="U28" i="51" s="1"/>
  <c r="O29" i="51"/>
  <c r="U29" i="51" s="1"/>
  <c r="K22" i="44"/>
  <c r="K16" i="46"/>
  <c r="K29" i="45"/>
  <c r="K14" i="44"/>
  <c r="K25" i="42"/>
  <c r="K27" i="41"/>
  <c r="K18" i="50"/>
  <c r="K26" i="50"/>
  <c r="K34" i="50"/>
  <c r="K42" i="50"/>
  <c r="M42" i="50" s="1"/>
  <c r="K22" i="46"/>
  <c r="K16" i="44"/>
  <c r="AA20" i="44"/>
  <c r="K28" i="44"/>
  <c r="K30" i="42"/>
  <c r="AA30" i="42"/>
  <c r="K30" i="46"/>
  <c r="K30" i="44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K25" i="45"/>
  <c r="K32" i="44"/>
  <c r="K18" i="43"/>
  <c r="K11" i="45"/>
  <c r="K19" i="45"/>
  <c r="K27" i="45"/>
  <c r="K18" i="44"/>
  <c r="K29" i="41"/>
  <c r="K15" i="43"/>
  <c r="K22" i="42"/>
  <c r="K19" i="41"/>
  <c r="K16" i="41"/>
  <c r="AA31" i="43"/>
  <c r="K14" i="42"/>
  <c r="AA32" i="39"/>
  <c r="K11" i="41"/>
  <c r="K31" i="43"/>
  <c r="K18" i="42"/>
  <c r="K32" i="41"/>
  <c r="K18" i="40"/>
  <c r="K17" i="39"/>
  <c r="K15" i="40"/>
  <c r="K22" i="39"/>
  <c r="AA31" i="40"/>
  <c r="K14" i="39"/>
  <c r="K16" i="39"/>
  <c r="K31" i="40"/>
  <c r="AA33" i="38"/>
  <c r="AA24" i="37"/>
  <c r="K25" i="38"/>
  <c r="K15" i="38"/>
  <c r="AA14" i="37"/>
  <c r="K17" i="38"/>
  <c r="K28" i="39"/>
  <c r="K32" i="39"/>
  <c r="K30" i="39"/>
  <c r="AA36" i="39"/>
  <c r="K31" i="38"/>
  <c r="K29" i="38"/>
  <c r="K12" i="37"/>
  <c r="K17" i="36"/>
  <c r="K14" i="37"/>
  <c r="K11" i="38"/>
  <c r="K19" i="38"/>
  <c r="K27" i="38"/>
  <c r="K16" i="37"/>
  <c r="K28" i="37"/>
  <c r="K25" i="36"/>
  <c r="K18" i="37"/>
  <c r="K11" i="36"/>
  <c r="K19" i="36"/>
  <c r="K27" i="36"/>
  <c r="K32" i="37"/>
  <c r="K15" i="36"/>
  <c r="K31" i="36"/>
  <c r="K29" i="35"/>
  <c r="K22" i="37"/>
  <c r="K30" i="37"/>
  <c r="K29" i="36"/>
  <c r="K11" i="35"/>
  <c r="K19" i="35"/>
  <c r="AA40" i="36"/>
  <c r="AA38" i="36"/>
  <c r="K27" i="35"/>
  <c r="K18" i="34"/>
  <c r="K22" i="34"/>
  <c r="K15" i="35"/>
  <c r="K31" i="35"/>
  <c r="K14" i="34"/>
  <c r="K31" i="33"/>
  <c r="AA40" i="33"/>
  <c r="K27" i="34"/>
  <c r="K32" i="34"/>
  <c r="AA41" i="33"/>
  <c r="K14" i="33"/>
  <c r="K22" i="33"/>
  <c r="K31" i="34"/>
  <c r="K15" i="33"/>
  <c r="K30" i="33"/>
  <c r="K28" i="34"/>
  <c r="K11" i="33"/>
  <c r="K19" i="33"/>
  <c r="K27" i="33"/>
  <c r="K19" i="32"/>
  <c r="K27" i="32"/>
  <c r="K14" i="31"/>
  <c r="K29" i="31"/>
  <c r="AA36" i="31"/>
  <c r="K18" i="33"/>
  <c r="K15" i="32"/>
  <c r="K11" i="32"/>
  <c r="AA19" i="32"/>
  <c r="AA46" i="33"/>
  <c r="K31" i="32"/>
  <c r="K32" i="31"/>
  <c r="AA15" i="32"/>
  <c r="K18" i="31"/>
  <c r="K17" i="31"/>
  <c r="K30" i="31"/>
  <c r="AA32" i="31"/>
  <c r="AA29" i="31"/>
  <c r="K17" i="30"/>
  <c r="AA41" i="30"/>
  <c r="K25" i="30"/>
  <c r="AA39" i="30"/>
  <c r="K29" i="30"/>
  <c r="Q13" i="29"/>
  <c r="Q18" i="29"/>
  <c r="Q21" i="29"/>
  <c r="K33" i="27"/>
  <c r="K39" i="27"/>
  <c r="S50" i="27"/>
  <c r="I31" i="8" s="1"/>
  <c r="K36" i="26"/>
  <c r="Q16" i="27"/>
  <c r="S16" i="27" s="1"/>
  <c r="K23" i="27"/>
  <c r="K30" i="26"/>
  <c r="K40" i="26"/>
  <c r="K29" i="25"/>
  <c r="K37" i="25"/>
  <c r="Q9" i="29"/>
  <c r="Q14" i="29"/>
  <c r="Q22" i="29"/>
  <c r="Q25" i="29"/>
  <c r="K35" i="27"/>
  <c r="Q30" i="25"/>
  <c r="Q38" i="25"/>
  <c r="Q45" i="25"/>
  <c r="K24" i="26"/>
  <c r="K34" i="26"/>
  <c r="K31" i="25"/>
  <c r="K39" i="25"/>
  <c r="Q10" i="29"/>
  <c r="K19" i="27"/>
  <c r="K25" i="27"/>
  <c r="K31" i="27"/>
  <c r="K38" i="26"/>
  <c r="Q71" i="25"/>
  <c r="Q79" i="25"/>
  <c r="Q20" i="27"/>
  <c r="S20" i="27" s="1"/>
  <c r="K37" i="27"/>
  <c r="K33" i="25"/>
  <c r="K41" i="25"/>
  <c r="Q17" i="29"/>
  <c r="Q32" i="27"/>
  <c r="S32" i="27" s="1"/>
  <c r="K22" i="26"/>
  <c r="Q18" i="25"/>
  <c r="Q34" i="25"/>
  <c r="Q42" i="25"/>
  <c r="K27" i="27"/>
  <c r="K26" i="26"/>
  <c r="K19" i="25"/>
  <c r="K27" i="25"/>
  <c r="K35" i="25"/>
  <c r="K43" i="25"/>
  <c r="Q19" i="24"/>
  <c r="Q87" i="23"/>
  <c r="Q19" i="27"/>
  <c r="S19" i="27" s="1"/>
  <c r="S43" i="27" s="1"/>
  <c r="E31" i="8" s="1"/>
  <c r="Q23" i="27"/>
  <c r="S23" i="27" s="1"/>
  <c r="Q27" i="27"/>
  <c r="S27" i="27" s="1"/>
  <c r="Q31" i="27"/>
  <c r="S31" i="27" s="1"/>
  <c r="Q35" i="27"/>
  <c r="S35" i="27" s="1"/>
  <c r="Q39" i="27"/>
  <c r="S39" i="27" s="1"/>
  <c r="Q29" i="25"/>
  <c r="Q33" i="25"/>
  <c r="Q37" i="25"/>
  <c r="Q41" i="25"/>
  <c r="K55" i="25"/>
  <c r="K71" i="25"/>
  <c r="K79" i="25"/>
  <c r="Q85" i="25"/>
  <c r="K85" i="25"/>
  <c r="Q89" i="25"/>
  <c r="Q8" i="24"/>
  <c r="Q24" i="24"/>
  <c r="Q18" i="23"/>
  <c r="Q34" i="23"/>
  <c r="Q42" i="23"/>
  <c r="Q47" i="23"/>
  <c r="Q81" i="25"/>
  <c r="K81" i="25"/>
  <c r="Q15" i="24"/>
  <c r="Q27" i="24"/>
  <c r="Q19" i="23"/>
  <c r="Q27" i="23"/>
  <c r="Q35" i="23"/>
  <c r="Q43" i="23"/>
  <c r="Q74" i="23"/>
  <c r="Q82" i="23"/>
  <c r="Q32" i="22"/>
  <c r="Q60" i="25"/>
  <c r="Q76" i="25"/>
  <c r="Q20" i="24"/>
  <c r="Q34" i="24"/>
  <c r="Q62" i="23"/>
  <c r="Q75" i="23"/>
  <c r="Q83" i="23"/>
  <c r="Q8" i="22"/>
  <c r="Q12" i="22"/>
  <c r="Q16" i="22"/>
  <c r="Q20" i="22"/>
  <c r="Q24" i="22"/>
  <c r="Q28" i="22"/>
  <c r="Q11" i="24"/>
  <c r="Q88" i="25"/>
  <c r="Q16" i="24"/>
  <c r="Q28" i="24"/>
  <c r="Q35" i="24"/>
  <c r="Q30" i="23"/>
  <c r="Q38" i="23"/>
  <c r="Q9" i="22"/>
  <c r="Q13" i="22"/>
  <c r="Q17" i="22"/>
  <c r="Q21" i="22"/>
  <c r="Q25" i="22"/>
  <c r="Q29" i="22"/>
  <c r="Q84" i="25"/>
  <c r="Q23" i="24"/>
  <c r="Q31" i="23"/>
  <c r="Q39" i="23"/>
  <c r="Q70" i="23"/>
  <c r="Q78" i="23"/>
  <c r="Q86" i="23"/>
  <c r="Q72" i="25"/>
  <c r="Q80" i="25"/>
  <c r="Q12" i="24"/>
  <c r="Q46" i="23"/>
  <c r="Q71" i="23"/>
  <c r="Q79" i="23"/>
  <c r="K22" i="21"/>
  <c r="Q8" i="19"/>
  <c r="Q12" i="19"/>
  <c r="K19" i="18"/>
  <c r="S10" i="17"/>
  <c r="K26" i="17"/>
  <c r="S9" i="16"/>
  <c r="Q20" i="16"/>
  <c r="K25" i="16"/>
  <c r="K18" i="23"/>
  <c r="K30" i="23"/>
  <c r="K34" i="23"/>
  <c r="K38" i="23"/>
  <c r="K42" i="23"/>
  <c r="K54" i="23"/>
  <c r="K62" i="23"/>
  <c r="K66" i="23"/>
  <c r="K70" i="23"/>
  <c r="K74" i="23"/>
  <c r="K78" i="23"/>
  <c r="K82" i="23"/>
  <c r="K86" i="23"/>
  <c r="Q35" i="22"/>
  <c r="S13" i="17"/>
  <c r="S16" i="17"/>
  <c r="S12" i="16"/>
  <c r="S15" i="16"/>
  <c r="Q8" i="20"/>
  <c r="Q11" i="20"/>
  <c r="Q9" i="19"/>
  <c r="Q13" i="19"/>
  <c r="S14" i="17"/>
  <c r="K22" i="17"/>
  <c r="S13" i="16"/>
  <c r="K21" i="16"/>
  <c r="S12" i="15"/>
  <c r="Q18" i="15"/>
  <c r="K24" i="15"/>
  <c r="K20" i="21"/>
  <c r="Q17" i="17"/>
  <c r="S17" i="17" s="1"/>
  <c r="S16" i="16"/>
  <c r="Q26" i="21"/>
  <c r="Q12" i="20"/>
  <c r="Q28" i="17"/>
  <c r="Q20" i="15"/>
  <c r="Q15" i="21"/>
  <c r="S15" i="21" s="1"/>
  <c r="K24" i="21"/>
  <c r="Q27" i="21"/>
  <c r="Q17" i="18"/>
  <c r="S17" i="18" s="1"/>
  <c r="S30" i="18" s="1"/>
  <c r="E32" i="8" s="1"/>
  <c r="K23" i="18"/>
  <c r="S8" i="17"/>
  <c r="Q29" i="17"/>
  <c r="Q28" i="16"/>
  <c r="S16" i="15"/>
  <c r="Q18" i="18"/>
  <c r="S18" i="18" s="1"/>
  <c r="K29" i="16"/>
  <c r="Q18" i="21"/>
  <c r="Q29" i="18"/>
  <c r="S29" i="18" s="1"/>
  <c r="S9" i="17"/>
  <c r="S12" i="17"/>
  <c r="Q20" i="17"/>
  <c r="S8" i="16"/>
  <c r="S11" i="16"/>
  <c r="S10" i="15"/>
  <c r="K19" i="21"/>
  <c r="K23" i="21"/>
  <c r="K27" i="21"/>
  <c r="K22" i="18"/>
  <c r="K26" i="18"/>
  <c r="K21" i="17"/>
  <c r="K25" i="17"/>
  <c r="K29" i="17"/>
  <c r="K24" i="16"/>
  <c r="Q12" i="14"/>
  <c r="S12" i="14" s="1"/>
  <c r="K91" i="11"/>
  <c r="K107" i="11"/>
  <c r="K115" i="11"/>
  <c r="M115" i="11" s="1"/>
  <c r="K123" i="11"/>
  <c r="M123" i="11" s="1"/>
  <c r="K26" i="15"/>
  <c r="S30" i="13"/>
  <c r="K84" i="11"/>
  <c r="K92" i="11"/>
  <c r="K100" i="11"/>
  <c r="K108" i="11"/>
  <c r="K116" i="11"/>
  <c r="M116" i="11" s="1"/>
  <c r="K124" i="11"/>
  <c r="M124" i="11" s="1"/>
  <c r="K130" i="11"/>
  <c r="M130" i="11" s="1"/>
  <c r="K21" i="18"/>
  <c r="K25" i="18"/>
  <c r="K29" i="18"/>
  <c r="K24" i="17"/>
  <c r="K19" i="16"/>
  <c r="K23" i="16"/>
  <c r="K93" i="11"/>
  <c r="K101" i="11"/>
  <c r="K109" i="11"/>
  <c r="K117" i="11"/>
  <c r="M117" i="11" s="1"/>
  <c r="K86" i="11"/>
  <c r="K94" i="11"/>
  <c r="K102" i="11"/>
  <c r="K110" i="11"/>
  <c r="K118" i="11"/>
  <c r="M118" i="11" s="1"/>
  <c r="Q24" i="15"/>
  <c r="Q11" i="14"/>
  <c r="S11" i="14" s="1"/>
  <c r="K95" i="11"/>
  <c r="K111" i="11"/>
  <c r="K119" i="11"/>
  <c r="M119" i="11" s="1"/>
  <c r="K88" i="11"/>
  <c r="K96" i="11"/>
  <c r="K112" i="11"/>
  <c r="K120" i="11"/>
  <c r="M120" i="11" s="1"/>
  <c r="S33" i="13"/>
  <c r="K89" i="11"/>
  <c r="K113" i="11"/>
  <c r="M113" i="11" s="1"/>
  <c r="K121" i="11"/>
  <c r="M121" i="11" s="1"/>
  <c r="K90" i="11"/>
  <c r="K106" i="11"/>
  <c r="K114" i="11"/>
  <c r="M114" i="11" s="1"/>
  <c r="K122" i="11"/>
  <c r="M122" i="11" s="1"/>
  <c r="K125" i="11"/>
  <c r="M125" i="11" s="1"/>
  <c r="K129" i="11"/>
  <c r="M129" i="11" s="1"/>
  <c r="I58" i="10"/>
  <c r="AA20" i="83" l="1"/>
  <c r="M20" i="91"/>
  <c r="G32" i="96"/>
  <c r="G8" i="96"/>
  <c r="AM71" i="52"/>
  <c r="AS71" i="52" s="1"/>
  <c r="BQ71" i="52"/>
  <c r="Q71" i="52"/>
  <c r="BM71" i="52"/>
  <c r="AW71" i="52"/>
  <c r="BC71" i="52" s="1"/>
  <c r="Y71" i="52"/>
  <c r="BW71" i="52"/>
  <c r="AC71" i="52"/>
  <c r="AI71" i="52" s="1"/>
  <c r="BG71" i="52"/>
  <c r="Y15" i="54"/>
  <c r="Q15" i="54"/>
  <c r="AM34" i="56"/>
  <c r="Q34" i="56"/>
  <c r="Y34" i="56" s="1"/>
  <c r="AC34" i="56"/>
  <c r="AI34" i="56" s="1"/>
  <c r="AS34" i="56"/>
  <c r="Y12" i="54"/>
  <c r="Q12" i="54"/>
  <c r="Q41" i="50"/>
  <c r="Y41" i="50"/>
  <c r="G64" i="96"/>
  <c r="G26" i="96"/>
  <c r="G63" i="96"/>
  <c r="CI15" i="83"/>
  <c r="M15" i="88"/>
  <c r="O15" i="88" s="1"/>
  <c r="S15" i="88" s="1"/>
  <c r="CI21" i="83"/>
  <c r="M21" i="88"/>
  <c r="G46" i="96"/>
  <c r="G40" i="96"/>
  <c r="G14" i="96"/>
  <c r="CW9" i="81"/>
  <c r="DA9" i="81" s="1"/>
  <c r="CW9" i="82"/>
  <c r="DA9" i="82" s="1"/>
  <c r="CG9" i="83"/>
  <c r="CG9" i="84"/>
  <c r="Y46" i="50"/>
  <c r="Q46" i="50"/>
  <c r="Q48" i="50"/>
  <c r="Y48" i="50"/>
  <c r="G48" i="96"/>
  <c r="G42" i="96"/>
  <c r="G16" i="96"/>
  <c r="I77" i="98"/>
  <c r="AC84" i="52"/>
  <c r="BQ84" i="52"/>
  <c r="AI84" i="52"/>
  <c r="BW84" i="52"/>
  <c r="M13" i="88"/>
  <c r="CI13" i="83"/>
  <c r="I11" i="88"/>
  <c r="Q49" i="50"/>
  <c r="Y49" i="50" s="1"/>
  <c r="G38" i="96"/>
  <c r="G11" i="96"/>
  <c r="G37" i="96"/>
  <c r="K15" i="3"/>
  <c r="G635" i="1" s="1"/>
  <c r="Q15" i="92"/>
  <c r="Q50" i="50"/>
  <c r="Y50" i="50" s="1"/>
  <c r="Q38" i="50"/>
  <c r="Y38" i="50" s="1"/>
  <c r="Y44" i="50"/>
  <c r="Q44" i="50"/>
  <c r="Y44" i="56"/>
  <c r="AM44" i="56"/>
  <c r="AS44" i="56" s="1"/>
  <c r="Q44" i="56"/>
  <c r="AC44" i="56"/>
  <c r="AI44" i="56" s="1"/>
  <c r="M11" i="91"/>
  <c r="AA11" i="83"/>
  <c r="M51" i="100"/>
  <c r="M52" i="100"/>
  <c r="Q51" i="50"/>
  <c r="Y51" i="50" s="1"/>
  <c r="Q39" i="50"/>
  <c r="W39" i="50" s="1"/>
  <c r="AS74" i="52"/>
  <c r="AC74" i="52"/>
  <c r="AM74" i="52"/>
  <c r="BQ74" i="52"/>
  <c r="BW74" i="52" s="1"/>
  <c r="AW74" i="52"/>
  <c r="BC74" i="52" s="1"/>
  <c r="Q74" i="52"/>
  <c r="Y74" i="52" s="1"/>
  <c r="AI74" i="52"/>
  <c r="Q36" i="54"/>
  <c r="Y36" i="54" s="1"/>
  <c r="AA12" i="83"/>
  <c r="M12" i="91"/>
  <c r="K87" i="95"/>
  <c r="M87" i="95" s="1"/>
  <c r="M9" i="88"/>
  <c r="CI9" i="83"/>
  <c r="M48" i="100"/>
  <c r="M47" i="100"/>
  <c r="Y40" i="54"/>
  <c r="Q40" i="54"/>
  <c r="Q45" i="50"/>
  <c r="Y45" i="50" s="1"/>
  <c r="AM42" i="56"/>
  <c r="AS42" i="56" s="1"/>
  <c r="Q42" i="56"/>
  <c r="Y42" i="56" s="1"/>
  <c r="AC42" i="56"/>
  <c r="AI42" i="56" s="1"/>
  <c r="Q47" i="50"/>
  <c r="Y47" i="50" s="1"/>
  <c r="G25" i="117"/>
  <c r="G36" i="117"/>
  <c r="G23" i="117"/>
  <c r="G33" i="117"/>
  <c r="G31" i="117"/>
  <c r="G39" i="117"/>
  <c r="G29" i="117"/>
  <c r="G26" i="117"/>
  <c r="G27" i="117"/>
  <c r="G37" i="117"/>
  <c r="G34" i="117"/>
  <c r="G30" i="117"/>
  <c r="G35" i="117"/>
  <c r="G41" i="117"/>
  <c r="E14" i="97" s="1"/>
  <c r="G38" i="117"/>
  <c r="G24" i="117"/>
  <c r="G32" i="117"/>
  <c r="G28" i="117"/>
  <c r="S41" i="33"/>
  <c r="CA27" i="131"/>
  <c r="BY11" i="81"/>
  <c r="CC11" i="81" s="1"/>
  <c r="BY11" i="82"/>
  <c r="CC11" i="82" s="1"/>
  <c r="BM11" i="83"/>
  <c r="BM11" i="84"/>
  <c r="Q42" i="50"/>
  <c r="Y42" i="50"/>
  <c r="BQ82" i="52"/>
  <c r="AC82" i="52"/>
  <c r="BW82" i="52"/>
  <c r="AI82" i="52"/>
  <c r="AC40" i="56"/>
  <c r="AI40" i="56" s="1"/>
  <c r="AS40" i="56"/>
  <c r="Q40" i="56"/>
  <c r="Y40" i="56" s="1"/>
  <c r="AM40" i="56"/>
  <c r="Y40" i="50"/>
  <c r="Q40" i="50"/>
  <c r="Y36" i="56"/>
  <c r="AM36" i="56"/>
  <c r="AS36" i="56" s="1"/>
  <c r="Q36" i="56"/>
  <c r="AI36" i="56"/>
  <c r="AC36" i="56"/>
  <c r="G58" i="96"/>
  <c r="G22" i="96"/>
  <c r="G57" i="96"/>
  <c r="W50" i="50"/>
  <c r="AK29" i="51"/>
  <c r="BM29" i="51"/>
  <c r="BQ29" i="51" s="1"/>
  <c r="W40" i="54"/>
  <c r="W44" i="56"/>
  <c r="CC19" i="80"/>
  <c r="CE19" i="80" s="1"/>
  <c r="BY19" i="80"/>
  <c r="CC18" i="80"/>
  <c r="CE18" i="80" s="1"/>
  <c r="BY18" i="80"/>
  <c r="BM22" i="80"/>
  <c r="BO22" i="80" s="1"/>
  <c r="BI22" i="80"/>
  <c r="CC9" i="80"/>
  <c r="CE9" i="80" s="1"/>
  <c r="BY9" i="80"/>
  <c r="G16" i="79"/>
  <c r="S16" i="85"/>
  <c r="AU16" i="3" s="1"/>
  <c r="G682" i="1" s="1"/>
  <c r="G8" i="79"/>
  <c r="S8" i="85"/>
  <c r="AU8" i="3" s="1"/>
  <c r="G450" i="1" s="1"/>
  <c r="AC28" i="102"/>
  <c r="AC30" i="102"/>
  <c r="G41" i="96"/>
  <c r="G15" i="96"/>
  <c r="G47" i="96"/>
  <c r="S8" i="34"/>
  <c r="Q8" i="34"/>
  <c r="BG65" i="52"/>
  <c r="BG76" i="52" s="1"/>
  <c r="Y65" i="52"/>
  <c r="AM65" i="52"/>
  <c r="AM76" i="52" s="1"/>
  <c r="BQ65" i="52"/>
  <c r="BQ76" i="52" s="1"/>
  <c r="AI65" i="52"/>
  <c r="Q65" i="52"/>
  <c r="Q76" i="52" s="1"/>
  <c r="AS65" i="52"/>
  <c r="AC65" i="52"/>
  <c r="AC76" i="52" s="1"/>
  <c r="BM65" i="52"/>
  <c r="CA65" i="52"/>
  <c r="CA76" i="52" s="1"/>
  <c r="AW65" i="52"/>
  <c r="BU79" i="52"/>
  <c r="Q13" i="54"/>
  <c r="Y13" i="54" s="1"/>
  <c r="DW13" i="138"/>
  <c r="DY13" i="138" s="1"/>
  <c r="E72" i="114"/>
  <c r="CI14" i="83"/>
  <c r="M14" i="88"/>
  <c r="AS75" i="52"/>
  <c r="AC75" i="52"/>
  <c r="BW75" i="52"/>
  <c r="BC75" i="52"/>
  <c r="AM75" i="52"/>
  <c r="AW75" i="52"/>
  <c r="Q75" i="52"/>
  <c r="Y75" i="52" s="1"/>
  <c r="AI75" i="52"/>
  <c r="BQ75" i="52"/>
  <c r="Q8" i="54"/>
  <c r="Y8" i="54" s="1"/>
  <c r="DW11" i="138"/>
  <c r="DY11" i="138" s="1"/>
  <c r="E45" i="117"/>
  <c r="E46" i="117" s="1"/>
  <c r="DE19" i="138"/>
  <c r="DG19" i="138" s="1"/>
  <c r="BC15" i="90"/>
  <c r="E25" i="78"/>
  <c r="E11" i="78"/>
  <c r="G11" i="83"/>
  <c r="M11" i="92"/>
  <c r="E11" i="104"/>
  <c r="E27" i="118"/>
  <c r="E29" i="118" s="1"/>
  <c r="E33" i="75" s="1"/>
  <c r="I15" i="90"/>
  <c r="M15" i="82"/>
  <c r="U15" i="82"/>
  <c r="W23" i="85"/>
  <c r="Y23" i="85" s="1"/>
  <c r="AA23" i="85" s="1"/>
  <c r="AC23" i="85" s="1"/>
  <c r="AE23" i="85" s="1"/>
  <c r="AG23" i="85" s="1"/>
  <c r="W20" i="85"/>
  <c r="Y20" i="85" s="1"/>
  <c r="AA20" i="85" s="1"/>
  <c r="AC20" i="85" s="1"/>
  <c r="AE20" i="85" s="1"/>
  <c r="AG20" i="85" s="1"/>
  <c r="W16" i="85"/>
  <c r="Y16" i="85" s="1"/>
  <c r="AA16" i="85" s="1"/>
  <c r="AC16" i="85" s="1"/>
  <c r="AE16" i="85" s="1"/>
  <c r="AG16" i="85" s="1"/>
  <c r="W12" i="85"/>
  <c r="Y12" i="85" s="1"/>
  <c r="AA12" i="85" s="1"/>
  <c r="AC12" i="85" s="1"/>
  <c r="AE12" i="85" s="1"/>
  <c r="AG12" i="85" s="1"/>
  <c r="W8" i="85"/>
  <c r="Y8" i="85" s="1"/>
  <c r="AA8" i="85" s="1"/>
  <c r="AC8" i="85" s="1"/>
  <c r="AE8" i="85" s="1"/>
  <c r="AG8" i="85" s="1"/>
  <c r="S41" i="42"/>
  <c r="AA40" i="34"/>
  <c r="AA41" i="34"/>
  <c r="AA32" i="34"/>
  <c r="AA42" i="34"/>
  <c r="AA33" i="34"/>
  <c r="AA25" i="34"/>
  <c r="AA36" i="34"/>
  <c r="AA45" i="34"/>
  <c r="AA43" i="34"/>
  <c r="AA46" i="34"/>
  <c r="AA38" i="34"/>
  <c r="AA28" i="34"/>
  <c r="AA39" i="34"/>
  <c r="AA29" i="34"/>
  <c r="AA27" i="34"/>
  <c r="AA16" i="34"/>
  <c r="AA37" i="34"/>
  <c r="AA30" i="34"/>
  <c r="AA17" i="34"/>
  <c r="AA31" i="34"/>
  <c r="AA18" i="34"/>
  <c r="AA19" i="34"/>
  <c r="AA11" i="34"/>
  <c r="AA20" i="34"/>
  <c r="AA14" i="34"/>
  <c r="AA15" i="34"/>
  <c r="K20" i="47"/>
  <c r="E37" i="98"/>
  <c r="AC16" i="81"/>
  <c r="AG16" i="81" s="1"/>
  <c r="AC16" i="82"/>
  <c r="AG16" i="82" s="1"/>
  <c r="Y16" i="83"/>
  <c r="Y16" i="84"/>
  <c r="BA12" i="81"/>
  <c r="BE12" i="81" s="1"/>
  <c r="BA12" i="82"/>
  <c r="BE12" i="82" s="1"/>
  <c r="AS12" i="83"/>
  <c r="AS12" i="84"/>
  <c r="AU19" i="92"/>
  <c r="AY19" i="92" s="1"/>
  <c r="E19" i="87"/>
  <c r="AE45" i="99"/>
  <c r="AS11" i="144"/>
  <c r="AU11" i="90" s="1"/>
  <c r="AY11" i="90" s="1"/>
  <c r="AK22" i="80"/>
  <c r="AO22" i="80" s="1"/>
  <c r="AK22" i="85"/>
  <c r="BA22" i="79" s="1"/>
  <c r="AA31" i="38"/>
  <c r="AA15" i="38"/>
  <c r="AA41" i="38"/>
  <c r="AA32" i="38"/>
  <c r="AA16" i="38"/>
  <c r="AA42" i="38"/>
  <c r="AA36" i="38"/>
  <c r="AA18" i="38"/>
  <c r="AA45" i="38"/>
  <c r="AA43" i="38"/>
  <c r="AA37" i="38"/>
  <c r="AA27" i="38"/>
  <c r="AA19" i="38"/>
  <c r="AA11" i="38"/>
  <c r="AA46" i="38"/>
  <c r="AA38" i="38"/>
  <c r="AA28" i="38"/>
  <c r="AA20" i="38"/>
  <c r="AA39" i="38"/>
  <c r="AA29" i="38"/>
  <c r="AA40" i="38"/>
  <c r="AA30" i="38"/>
  <c r="AA14" i="38"/>
  <c r="AA17" i="38"/>
  <c r="AA25" i="38"/>
  <c r="K16" i="47"/>
  <c r="BQ8" i="80"/>
  <c r="BU8" i="80" s="1"/>
  <c r="BQ8" i="85"/>
  <c r="CK8" i="79" s="1"/>
  <c r="K30" i="30"/>
  <c r="K31" i="30"/>
  <c r="K32" i="30"/>
  <c r="K27" i="30"/>
  <c r="K28" i="30"/>
  <c r="K25" i="31"/>
  <c r="K28" i="32"/>
  <c r="K29" i="32"/>
  <c r="K28" i="31"/>
  <c r="K30" i="32"/>
  <c r="K27" i="31"/>
  <c r="K32" i="32"/>
  <c r="K31" i="31"/>
  <c r="K25" i="32"/>
  <c r="K28" i="33"/>
  <c r="K29" i="33"/>
  <c r="K32" i="33"/>
  <c r="K25" i="33"/>
  <c r="K30" i="34"/>
  <c r="K32" i="35"/>
  <c r="K25" i="35"/>
  <c r="K28" i="35"/>
  <c r="K25" i="34"/>
  <c r="K30" i="35"/>
  <c r="K29" i="34"/>
  <c r="K32" i="36"/>
  <c r="K25" i="37"/>
  <c r="K27" i="37"/>
  <c r="K28" i="36"/>
  <c r="K29" i="37"/>
  <c r="K30" i="36"/>
  <c r="K31" i="37"/>
  <c r="K30" i="38"/>
  <c r="K28" i="38"/>
  <c r="K32" i="40"/>
  <c r="K25" i="40"/>
  <c r="K25" i="39"/>
  <c r="K27" i="40"/>
  <c r="K32" i="38"/>
  <c r="K28" i="40"/>
  <c r="K31" i="39"/>
  <c r="K29" i="40"/>
  <c r="K27" i="39"/>
  <c r="K30" i="41"/>
  <c r="K31" i="42"/>
  <c r="K32" i="43"/>
  <c r="K29" i="39"/>
  <c r="K31" i="41"/>
  <c r="K32" i="42"/>
  <c r="K25" i="43"/>
  <c r="K25" i="41"/>
  <c r="K27" i="43"/>
  <c r="K27" i="42"/>
  <c r="K28" i="43"/>
  <c r="K30" i="40"/>
  <c r="K28" i="42"/>
  <c r="K29" i="43"/>
  <c r="K29" i="44"/>
  <c r="K30" i="45"/>
  <c r="K31" i="46"/>
  <c r="K31" i="45"/>
  <c r="K32" i="46"/>
  <c r="K28" i="41"/>
  <c r="K31" i="44"/>
  <c r="K32" i="45"/>
  <c r="K29" i="42"/>
  <c r="K25" i="44"/>
  <c r="K27" i="46"/>
  <c r="K30" i="43"/>
  <c r="K28" i="46"/>
  <c r="K29" i="46"/>
  <c r="K28" i="45"/>
  <c r="K27" i="44"/>
  <c r="K57" i="52"/>
  <c r="K59" i="52"/>
  <c r="K25" i="46"/>
  <c r="K62" i="52"/>
  <c r="K61" i="52"/>
  <c r="BQ19" i="84"/>
  <c r="BY19" i="84"/>
  <c r="U13" i="80"/>
  <c r="Y13" i="80" s="1"/>
  <c r="U13" i="85"/>
  <c r="AI13" i="79" s="1"/>
  <c r="M13" i="47" s="1"/>
  <c r="I14" i="105"/>
  <c r="K14" i="105" s="1"/>
  <c r="AA22" i="83"/>
  <c r="M22" i="91"/>
  <c r="I19" i="88"/>
  <c r="Q21" i="84"/>
  <c r="I21" i="84"/>
  <c r="M11" i="81"/>
  <c r="U11" i="81"/>
  <c r="G35" i="100"/>
  <c r="G36" i="100" s="1"/>
  <c r="I17" i="88"/>
  <c r="I21" i="91"/>
  <c r="S56" i="99"/>
  <c r="AM22" i="144"/>
  <c r="Q53" i="99"/>
  <c r="U53" i="99" s="1"/>
  <c r="Q19" i="91" s="1"/>
  <c r="AM19" i="144"/>
  <c r="AU19" i="91" s="1"/>
  <c r="AY19" i="91" s="1"/>
  <c r="K16" i="3"/>
  <c r="G664" i="1" s="1"/>
  <c r="Q16" i="92"/>
  <c r="S16" i="92" s="1"/>
  <c r="AQ46" i="99"/>
  <c r="AY12" i="144"/>
  <c r="AU12" i="89" s="1"/>
  <c r="AY12" i="89" s="1"/>
  <c r="AA39" i="32"/>
  <c r="AA29" i="32"/>
  <c r="AA40" i="32"/>
  <c r="AA30" i="32"/>
  <c r="AA14" i="32"/>
  <c r="AA31" i="32"/>
  <c r="AA41" i="32"/>
  <c r="AA32" i="32"/>
  <c r="AA16" i="32"/>
  <c r="AA42" i="32"/>
  <c r="AA33" i="32"/>
  <c r="AA25" i="32"/>
  <c r="AA17" i="32"/>
  <c r="AA36" i="32"/>
  <c r="AA18" i="32"/>
  <c r="AA45" i="32"/>
  <c r="AA43" i="32"/>
  <c r="AA37" i="32"/>
  <c r="AA46" i="32"/>
  <c r="AA38" i="32"/>
  <c r="AA28" i="32"/>
  <c r="AA20" i="32"/>
  <c r="AA27" i="32"/>
  <c r="AA11" i="32"/>
  <c r="K22" i="47"/>
  <c r="U15" i="80"/>
  <c r="Y15" i="80" s="1"/>
  <c r="U15" i="85"/>
  <c r="AI15" i="79" s="1"/>
  <c r="M15" i="47" s="1"/>
  <c r="AS21" i="81"/>
  <c r="AK21" i="81"/>
  <c r="I67" i="98"/>
  <c r="CG19" i="83"/>
  <c r="CW19" i="81"/>
  <c r="DA19" i="81" s="1"/>
  <c r="CW19" i="82"/>
  <c r="DA19" i="82" s="1"/>
  <c r="CG19" i="84"/>
  <c r="AU10" i="92"/>
  <c r="AY10" i="92" s="1"/>
  <c r="E10" i="87"/>
  <c r="U22" i="80"/>
  <c r="Y22" i="80" s="1"/>
  <c r="U22" i="85"/>
  <c r="AI22" i="79" s="1"/>
  <c r="M22" i="47" s="1"/>
  <c r="BA8" i="80"/>
  <c r="BE8" i="80" s="1"/>
  <c r="BA8" i="85"/>
  <c r="BS8" i="79" s="1"/>
  <c r="Q8" i="47" s="1"/>
  <c r="M17" i="84"/>
  <c r="U17" i="84"/>
  <c r="Y30" i="102"/>
  <c r="E24" i="119"/>
  <c r="E26" i="119" s="1"/>
  <c r="E28" i="119" s="1"/>
  <c r="E32" i="119" s="1"/>
  <c r="E42" i="94" s="1"/>
  <c r="G42" i="94" s="1"/>
  <c r="G38" i="114"/>
  <c r="I41" i="35" s="1"/>
  <c r="M41" i="35" s="1"/>
  <c r="I17" i="89"/>
  <c r="BI19" i="81"/>
  <c r="BQ19" i="81"/>
  <c r="U16" i="82"/>
  <c r="M16" i="82"/>
  <c r="AK8" i="82"/>
  <c r="AS8" i="82"/>
  <c r="W30" i="102"/>
  <c r="M8" i="46"/>
  <c r="I15" i="89"/>
  <c r="AK19" i="84"/>
  <c r="AC19" i="84"/>
  <c r="M17" i="81"/>
  <c r="U17" i="81"/>
  <c r="I18" i="84"/>
  <c r="Q18" i="84"/>
  <c r="AW8" i="84"/>
  <c r="BE8" i="84"/>
  <c r="BC22" i="85"/>
  <c r="BE22" i="85" s="1"/>
  <c r="BG22" i="85" s="1"/>
  <c r="BI22" i="85" s="1"/>
  <c r="BK22" i="85" s="1"/>
  <c r="BM22" i="85" s="1"/>
  <c r="BC18" i="85"/>
  <c r="BE18" i="85" s="1"/>
  <c r="BG18" i="85" s="1"/>
  <c r="BI18" i="85" s="1"/>
  <c r="BK18" i="85" s="1"/>
  <c r="BM18" i="85" s="1"/>
  <c r="BC14" i="85"/>
  <c r="BE14" i="85" s="1"/>
  <c r="BG14" i="85" s="1"/>
  <c r="BI14" i="85" s="1"/>
  <c r="BK14" i="85" s="1"/>
  <c r="BM14" i="85" s="1"/>
  <c r="BC10" i="85"/>
  <c r="BE10" i="85" s="1"/>
  <c r="BG10" i="85" s="1"/>
  <c r="BI10" i="85" s="1"/>
  <c r="BK10" i="85" s="1"/>
  <c r="BM10" i="85" s="1"/>
  <c r="BA22" i="81"/>
  <c r="BE22" i="81" s="1"/>
  <c r="BA22" i="82"/>
  <c r="BE22" i="82" s="1"/>
  <c r="AS22" i="83"/>
  <c r="AS22" i="84"/>
  <c r="CG20" i="81"/>
  <c r="CO20" i="81"/>
  <c r="CG14" i="82"/>
  <c r="CO14" i="82"/>
  <c r="M9" i="82"/>
  <c r="U9" i="82"/>
  <c r="M13" i="82"/>
  <c r="U13" i="82"/>
  <c r="BQ8" i="84"/>
  <c r="BY8" i="84"/>
  <c r="BQ16" i="84"/>
  <c r="BY16" i="84"/>
  <c r="G45" i="114"/>
  <c r="E15" i="97" s="1"/>
  <c r="CO21" i="81"/>
  <c r="CG21" i="81"/>
  <c r="BQ15" i="84"/>
  <c r="BY15" i="84"/>
  <c r="BI15" i="82"/>
  <c r="BQ15" i="82"/>
  <c r="AO89" i="52"/>
  <c r="BY90" i="52"/>
  <c r="CC90" i="52" s="1"/>
  <c r="AO90" i="52"/>
  <c r="BY46" i="52"/>
  <c r="CC46" i="52" s="1"/>
  <c r="AO46" i="52"/>
  <c r="W42" i="56"/>
  <c r="M14" i="8"/>
  <c r="W36" i="56"/>
  <c r="CC20" i="80"/>
  <c r="CE20" i="80" s="1"/>
  <c r="BY20" i="80"/>
  <c r="AG12" i="80"/>
  <c r="AI12" i="80" s="1"/>
  <c r="AC12" i="80"/>
  <c r="Q18" i="80"/>
  <c r="S18" i="80" s="1"/>
  <c r="M18" i="80"/>
  <c r="CC23" i="80"/>
  <c r="CE23" i="80" s="1"/>
  <c r="BY23" i="80"/>
  <c r="Q11" i="80"/>
  <c r="S11" i="80" s="1"/>
  <c r="M11" i="80"/>
  <c r="Q21" i="80"/>
  <c r="S21" i="80" s="1"/>
  <c r="M21" i="80"/>
  <c r="AG8" i="80"/>
  <c r="AI8" i="80" s="1"/>
  <c r="AC8" i="80"/>
  <c r="G15" i="79"/>
  <c r="S15" i="85"/>
  <c r="AU15" i="3" s="1"/>
  <c r="G653" i="1" s="1"/>
  <c r="G23" i="79"/>
  <c r="S23" i="85"/>
  <c r="AU25" i="3" s="1"/>
  <c r="G943" i="1" s="1"/>
  <c r="Q8" i="40"/>
  <c r="CM88" i="134"/>
  <c r="G16" i="105"/>
  <c r="E9" i="102" s="1"/>
  <c r="I9" i="102" s="1"/>
  <c r="I30" i="102" s="1"/>
  <c r="I10" i="105"/>
  <c r="K10" i="105" s="1"/>
  <c r="Q9" i="54"/>
  <c r="Y9" i="54"/>
  <c r="M12" i="92"/>
  <c r="O12" i="92" s="1"/>
  <c r="S12" i="92" s="1"/>
  <c r="G12" i="83"/>
  <c r="AA21" i="83"/>
  <c r="M21" i="91"/>
  <c r="O21" i="91" s="1"/>
  <c r="S21" i="91" s="1"/>
  <c r="E85" i="116"/>
  <c r="E84" i="116"/>
  <c r="Q8" i="44"/>
  <c r="M18" i="54"/>
  <c r="Y18" i="54" s="1"/>
  <c r="M17" i="88"/>
  <c r="O17" i="88" s="1"/>
  <c r="CI17" i="83"/>
  <c r="S28" i="102"/>
  <c r="Q8" i="30"/>
  <c r="M8" i="19"/>
  <c r="Y72" i="52"/>
  <c r="BC72" i="52"/>
  <c r="CG72" i="52"/>
  <c r="BQ72" i="52"/>
  <c r="AI72" i="52"/>
  <c r="BM72" i="52"/>
  <c r="AW72" i="52"/>
  <c r="BW72" i="52"/>
  <c r="BG72" i="52"/>
  <c r="AS72" i="52"/>
  <c r="AC72" i="52"/>
  <c r="M8" i="20"/>
  <c r="S8" i="20" s="1"/>
  <c r="M8" i="48"/>
  <c r="G28" i="48"/>
  <c r="AA17" i="83"/>
  <c r="M17" i="91"/>
  <c r="M10" i="88"/>
  <c r="CI10" i="83"/>
  <c r="G17" i="114"/>
  <c r="I17" i="51" s="1"/>
  <c r="M17" i="51" s="1"/>
  <c r="AU9" i="83"/>
  <c r="M9" i="90"/>
  <c r="I14" i="89"/>
  <c r="M15" i="81"/>
  <c r="U15" i="81"/>
  <c r="BC46" i="99"/>
  <c r="BE12" i="144"/>
  <c r="AU12" i="88" s="1"/>
  <c r="AY12" i="88" s="1"/>
  <c r="K9" i="3"/>
  <c r="G461" i="1" s="1"/>
  <c r="Q9" i="92"/>
  <c r="I12" i="58"/>
  <c r="H23" i="57" s="1"/>
  <c r="AK23" i="80"/>
  <c r="AO23" i="80" s="1"/>
  <c r="AK23" i="85"/>
  <c r="BA23" i="79" s="1"/>
  <c r="AK15" i="80"/>
  <c r="AO15" i="80" s="1"/>
  <c r="AK15" i="85"/>
  <c r="BA15" i="79" s="1"/>
  <c r="K85" i="52"/>
  <c r="M85" i="52" s="1"/>
  <c r="K83" i="52"/>
  <c r="M83" i="52" s="1"/>
  <c r="K81" i="52"/>
  <c r="M81" i="52" s="1"/>
  <c r="CW18" i="81"/>
  <c r="DA18" i="81" s="1"/>
  <c r="CW18" i="82"/>
  <c r="DA18" i="82" s="1"/>
  <c r="CG18" i="83"/>
  <c r="CG18" i="84"/>
  <c r="I15" i="91"/>
  <c r="AS17" i="83"/>
  <c r="BA17" i="81"/>
  <c r="BE17" i="81" s="1"/>
  <c r="BA17" i="82"/>
  <c r="BE17" i="82" s="1"/>
  <c r="AS17" i="84"/>
  <c r="AQ60" i="99"/>
  <c r="AS60" i="99" s="1"/>
  <c r="AY26" i="144"/>
  <c r="AQ52" i="99"/>
  <c r="AS52" i="99" s="1"/>
  <c r="Q18" i="89" s="1"/>
  <c r="AY18" i="144"/>
  <c r="AU18" i="89" s="1"/>
  <c r="AY18" i="89" s="1"/>
  <c r="AS49" i="99"/>
  <c r="Q15" i="89" s="1"/>
  <c r="AA41" i="46"/>
  <c r="AA32" i="46"/>
  <c r="AA42" i="46"/>
  <c r="AA33" i="46"/>
  <c r="AA25" i="46"/>
  <c r="AA36" i="46"/>
  <c r="AA45" i="46"/>
  <c r="AA43" i="46"/>
  <c r="AA37" i="46"/>
  <c r="AA27" i="46"/>
  <c r="AA46" i="46"/>
  <c r="AA38" i="46"/>
  <c r="AA28" i="46"/>
  <c r="AA20" i="46"/>
  <c r="AA39" i="46"/>
  <c r="AA29" i="46"/>
  <c r="AA31" i="46"/>
  <c r="AA14" i="46"/>
  <c r="K8" i="47"/>
  <c r="AA15" i="46"/>
  <c r="AA16" i="46"/>
  <c r="AA17" i="46"/>
  <c r="AA19" i="46"/>
  <c r="AA11" i="46"/>
  <c r="AA40" i="46"/>
  <c r="I13" i="59"/>
  <c r="I21" i="57" s="1"/>
  <c r="I13" i="72"/>
  <c r="I8" i="57" s="1"/>
  <c r="I13" i="71"/>
  <c r="I9" i="57" s="1"/>
  <c r="K37" i="100"/>
  <c r="AA22" i="33"/>
  <c r="AA23" i="33"/>
  <c r="AA24" i="33"/>
  <c r="AA8" i="33"/>
  <c r="AA34" i="33"/>
  <c r="AA26" i="33"/>
  <c r="O21" i="47"/>
  <c r="Y21" i="47" s="1"/>
  <c r="BC44" i="99"/>
  <c r="BE10" i="144"/>
  <c r="AU10" i="88" s="1"/>
  <c r="AY10" i="88" s="1"/>
  <c r="I78" i="98"/>
  <c r="G75" i="115"/>
  <c r="G78" i="98" s="1"/>
  <c r="AC19" i="92"/>
  <c r="AM19" i="92"/>
  <c r="M21" i="83"/>
  <c r="AE58" i="99"/>
  <c r="AS24" i="144"/>
  <c r="I12" i="88"/>
  <c r="AA12" i="31"/>
  <c r="AA21" i="31"/>
  <c r="AA13" i="31"/>
  <c r="AA9" i="31"/>
  <c r="AA10" i="31"/>
  <c r="AA9" i="35"/>
  <c r="AA10" i="35"/>
  <c r="AA12" i="35"/>
  <c r="AA21" i="35"/>
  <c r="AA13" i="35"/>
  <c r="S23" i="47"/>
  <c r="S19" i="47"/>
  <c r="M10" i="92"/>
  <c r="O10" i="92" s="1"/>
  <c r="S10" i="92" s="1"/>
  <c r="G10" i="83"/>
  <c r="I20" i="90"/>
  <c r="O10" i="88"/>
  <c r="I10" i="88"/>
  <c r="BQ14" i="80"/>
  <c r="BU14" i="80" s="1"/>
  <c r="BQ14" i="85"/>
  <c r="CK14" i="79" s="1"/>
  <c r="AA42" i="43"/>
  <c r="AA33" i="43"/>
  <c r="AA25" i="43"/>
  <c r="AA17" i="43"/>
  <c r="AA36" i="43"/>
  <c r="AA18" i="43"/>
  <c r="AA45" i="43"/>
  <c r="AA43" i="43"/>
  <c r="AA37" i="43"/>
  <c r="AA27" i="43"/>
  <c r="AA19" i="43"/>
  <c r="AA11" i="43"/>
  <c r="AA46" i="43"/>
  <c r="AA38" i="43"/>
  <c r="AA28" i="43"/>
  <c r="AA20" i="43"/>
  <c r="AA39" i="43"/>
  <c r="AA29" i="43"/>
  <c r="AA40" i="43"/>
  <c r="AA30" i="43"/>
  <c r="AA14" i="43"/>
  <c r="AA41" i="43"/>
  <c r="AA32" i="43"/>
  <c r="AA16" i="43"/>
  <c r="K11" i="47"/>
  <c r="AA15" i="43"/>
  <c r="AM16" i="92"/>
  <c r="AC16" i="92"/>
  <c r="I19" i="84"/>
  <c r="Q19" i="84"/>
  <c r="BC50" i="99"/>
  <c r="BE16" i="144"/>
  <c r="AU16" i="88" s="1"/>
  <c r="AY16" i="88" s="1"/>
  <c r="K13" i="3"/>
  <c r="G577" i="1" s="1"/>
  <c r="Q13" i="92"/>
  <c r="S13" i="92" s="1"/>
  <c r="AQ43" i="99"/>
  <c r="AY9" i="144"/>
  <c r="AU9" i="89" s="1"/>
  <c r="AY9" i="89" s="1"/>
  <c r="BQ21" i="80"/>
  <c r="BU21" i="80" s="1"/>
  <c r="BQ21" i="85"/>
  <c r="CK21" i="79" s="1"/>
  <c r="U14" i="80"/>
  <c r="Y14" i="80" s="1"/>
  <c r="U14" i="85"/>
  <c r="AI14" i="79" s="1"/>
  <c r="M14" i="47" s="1"/>
  <c r="M10" i="48"/>
  <c r="AM22" i="92"/>
  <c r="AC22" i="92"/>
  <c r="I27" i="105"/>
  <c r="K27" i="105" s="1"/>
  <c r="I45" i="98"/>
  <c r="G30" i="114"/>
  <c r="I41" i="43" s="1"/>
  <c r="M41" i="43" s="1"/>
  <c r="DG8" i="138"/>
  <c r="I15" i="88"/>
  <c r="AK20" i="84"/>
  <c r="AC20" i="84"/>
  <c r="BY18" i="84"/>
  <c r="BQ18" i="84"/>
  <c r="U16" i="81"/>
  <c r="M16" i="81"/>
  <c r="AK8" i="81"/>
  <c r="AS8" i="81"/>
  <c r="K13" i="100"/>
  <c r="K14" i="100"/>
  <c r="K12" i="100"/>
  <c r="I55" i="98"/>
  <c r="Q32" i="54"/>
  <c r="Y32" i="54" s="1"/>
  <c r="O14" i="88"/>
  <c r="I14" i="88"/>
  <c r="BA10" i="81"/>
  <c r="BE10" i="81" s="1"/>
  <c r="BA10" i="82"/>
  <c r="BE10" i="82" s="1"/>
  <c r="AS10" i="83"/>
  <c r="AS10" i="84"/>
  <c r="BE15" i="144"/>
  <c r="AU15" i="88" s="1"/>
  <c r="AY15" i="88" s="1"/>
  <c r="BC49" i="99"/>
  <c r="AA39" i="36"/>
  <c r="AA42" i="36"/>
  <c r="AA46" i="36"/>
  <c r="AA43" i="36"/>
  <c r="AA33" i="36"/>
  <c r="AA25" i="36"/>
  <c r="AA17" i="36"/>
  <c r="AA36" i="36"/>
  <c r="AA18" i="36"/>
  <c r="AA45" i="36"/>
  <c r="AA37" i="36"/>
  <c r="AA27" i="36"/>
  <c r="AA19" i="36"/>
  <c r="AA11" i="36"/>
  <c r="AA28" i="36"/>
  <c r="AA20" i="36"/>
  <c r="AA41" i="36"/>
  <c r="AA29" i="36"/>
  <c r="AA30" i="36"/>
  <c r="AA14" i="36"/>
  <c r="AA31" i="36"/>
  <c r="AA15" i="36"/>
  <c r="AA32" i="36"/>
  <c r="AA16" i="36"/>
  <c r="K18" i="47"/>
  <c r="AK8" i="80"/>
  <c r="AO8" i="80" s="1"/>
  <c r="AK8" i="85"/>
  <c r="BA8" i="79" s="1"/>
  <c r="K23" i="13"/>
  <c r="K82" i="11"/>
  <c r="K78" i="11"/>
  <c r="K76" i="11"/>
  <c r="K58" i="11"/>
  <c r="K56" i="11"/>
  <c r="K54" i="11"/>
  <c r="K52" i="11"/>
  <c r="K50" i="11"/>
  <c r="K48" i="11"/>
  <c r="K46" i="11"/>
  <c r="K44" i="11"/>
  <c r="K42" i="11"/>
  <c r="K40" i="11"/>
  <c r="K38" i="11"/>
  <c r="K36" i="11"/>
  <c r="K20" i="11"/>
  <c r="K18" i="11"/>
  <c r="K25" i="13"/>
  <c r="K21" i="13"/>
  <c r="K87" i="11"/>
  <c r="K85" i="11"/>
  <c r="K83" i="11"/>
  <c r="K77" i="11"/>
  <c r="K57" i="11"/>
  <c r="K55" i="11"/>
  <c r="K53" i="11"/>
  <c r="K51" i="11"/>
  <c r="K49" i="11"/>
  <c r="K47" i="11"/>
  <c r="K45" i="11"/>
  <c r="K43" i="11"/>
  <c r="K41" i="11"/>
  <c r="K39" i="11"/>
  <c r="K37" i="11"/>
  <c r="K35" i="11"/>
  <c r="K19" i="11"/>
  <c r="K17" i="11"/>
  <c r="K19" i="13"/>
  <c r="K21" i="15"/>
  <c r="K28" i="13"/>
  <c r="K26" i="13"/>
  <c r="K24" i="13"/>
  <c r="K22" i="13"/>
  <c r="K25" i="15"/>
  <c r="K22" i="15"/>
  <c r="K19" i="15"/>
  <c r="K26" i="16"/>
  <c r="K22" i="16"/>
  <c r="K23" i="17"/>
  <c r="K19" i="17"/>
  <c r="K24" i="18"/>
  <c r="K21" i="21"/>
  <c r="K17" i="21"/>
  <c r="K23" i="15"/>
  <c r="K83" i="23"/>
  <c r="K79" i="23"/>
  <c r="K75" i="23"/>
  <c r="K71" i="23"/>
  <c r="K43" i="23"/>
  <c r="K39" i="23"/>
  <c r="K35" i="23"/>
  <c r="K31" i="23"/>
  <c r="K27" i="23"/>
  <c r="K19" i="23"/>
  <c r="K84" i="23"/>
  <c r="K80" i="23"/>
  <c r="K76" i="23"/>
  <c r="K72" i="23"/>
  <c r="K60" i="23"/>
  <c r="K44" i="23"/>
  <c r="K40" i="23"/>
  <c r="K36" i="23"/>
  <c r="K32" i="23"/>
  <c r="K28" i="23"/>
  <c r="K20" i="23"/>
  <c r="K85" i="23"/>
  <c r="K81" i="23"/>
  <c r="K77" i="23"/>
  <c r="K73" i="23"/>
  <c r="K69" i="23"/>
  <c r="K61" i="23"/>
  <c r="K41" i="23"/>
  <c r="K37" i="23"/>
  <c r="K33" i="23"/>
  <c r="K29" i="23"/>
  <c r="K77" i="25"/>
  <c r="K69" i="25"/>
  <c r="K61" i="25"/>
  <c r="K80" i="25"/>
  <c r="K72" i="25"/>
  <c r="K44" i="25"/>
  <c r="K40" i="25"/>
  <c r="K36" i="25"/>
  <c r="K32" i="25"/>
  <c r="K28" i="25"/>
  <c r="K20" i="25"/>
  <c r="K39" i="26"/>
  <c r="K35" i="26"/>
  <c r="K27" i="26"/>
  <c r="K23" i="26"/>
  <c r="K19" i="26"/>
  <c r="K38" i="27"/>
  <c r="K26" i="27"/>
  <c r="K22" i="27"/>
  <c r="K84" i="25"/>
  <c r="K82" i="25"/>
  <c r="K75" i="25"/>
  <c r="K86" i="25"/>
  <c r="K78" i="25"/>
  <c r="K70" i="25"/>
  <c r="K62" i="25"/>
  <c r="K73" i="25"/>
  <c r="K76" i="25"/>
  <c r="K60" i="25"/>
  <c r="K42" i="25"/>
  <c r="K38" i="25"/>
  <c r="K34" i="25"/>
  <c r="K30" i="25"/>
  <c r="K18" i="25"/>
  <c r="K37" i="26"/>
  <c r="K33" i="26"/>
  <c r="K25" i="26"/>
  <c r="K40" i="27"/>
  <c r="K36" i="27"/>
  <c r="K24" i="27"/>
  <c r="K83" i="25"/>
  <c r="K74" i="25"/>
  <c r="K14" i="30"/>
  <c r="K15" i="30"/>
  <c r="K16" i="30"/>
  <c r="K18" i="30"/>
  <c r="K19" i="30"/>
  <c r="K11" i="30"/>
  <c r="K19" i="31"/>
  <c r="K11" i="31"/>
  <c r="K15" i="31"/>
  <c r="K16" i="32"/>
  <c r="K16" i="31"/>
  <c r="K17" i="32"/>
  <c r="K16" i="33"/>
  <c r="K14" i="32"/>
  <c r="K17" i="33"/>
  <c r="K18" i="32"/>
  <c r="K15" i="34"/>
  <c r="K16" i="35"/>
  <c r="K16" i="34"/>
  <c r="K17" i="35"/>
  <c r="K17" i="34"/>
  <c r="K18" i="35"/>
  <c r="K19" i="34"/>
  <c r="K11" i="34"/>
  <c r="K14" i="35"/>
  <c r="K16" i="36"/>
  <c r="K18" i="36"/>
  <c r="K14" i="36"/>
  <c r="K14" i="38"/>
  <c r="K19" i="37"/>
  <c r="K17" i="37"/>
  <c r="K15" i="37"/>
  <c r="K18" i="38"/>
  <c r="K11" i="37"/>
  <c r="K15" i="39"/>
  <c r="K16" i="40"/>
  <c r="K17" i="40"/>
  <c r="K18" i="39"/>
  <c r="K19" i="40"/>
  <c r="K11" i="40"/>
  <c r="K19" i="39"/>
  <c r="K11" i="39"/>
  <c r="K16" i="38"/>
  <c r="K14" i="41"/>
  <c r="K15" i="42"/>
  <c r="K16" i="43"/>
  <c r="K14" i="40"/>
  <c r="K15" i="41"/>
  <c r="K16" i="42"/>
  <c r="K17" i="43"/>
  <c r="K17" i="42"/>
  <c r="K17" i="41"/>
  <c r="K19" i="43"/>
  <c r="K11" i="43"/>
  <c r="K18" i="41"/>
  <c r="K19" i="42"/>
  <c r="K11" i="42"/>
  <c r="K14" i="45"/>
  <c r="K14" i="43"/>
  <c r="K15" i="45"/>
  <c r="K15" i="44"/>
  <c r="K16" i="45"/>
  <c r="K17" i="44"/>
  <c r="K18" i="45"/>
  <c r="K11" i="46"/>
  <c r="K87" i="52"/>
  <c r="K21" i="50"/>
  <c r="K59" i="50"/>
  <c r="K20" i="50"/>
  <c r="K12" i="50"/>
  <c r="K11" i="44"/>
  <c r="K15" i="46"/>
  <c r="K91" i="52"/>
  <c r="K56" i="50"/>
  <c r="K17" i="50"/>
  <c r="K32" i="52"/>
  <c r="K24" i="52"/>
  <c r="K16" i="52"/>
  <c r="K93" i="52"/>
  <c r="K33" i="52"/>
  <c r="K25" i="52"/>
  <c r="K34" i="52"/>
  <c r="K19" i="44"/>
  <c r="K19" i="46"/>
  <c r="K17" i="46"/>
  <c r="K27" i="52"/>
  <c r="K89" i="52"/>
  <c r="K28" i="52"/>
  <c r="K55" i="50"/>
  <c r="K61" i="54"/>
  <c r="K45" i="54"/>
  <c r="K54" i="56"/>
  <c r="K38" i="56"/>
  <c r="M38" i="56" s="1"/>
  <c r="K30" i="52"/>
  <c r="K37" i="54"/>
  <c r="K59" i="56"/>
  <c r="K29" i="52"/>
  <c r="K59" i="54"/>
  <c r="K61" i="56"/>
  <c r="K45" i="56"/>
  <c r="K37" i="56"/>
  <c r="K57" i="54"/>
  <c r="K39" i="56"/>
  <c r="K43" i="56"/>
  <c r="K35" i="56"/>
  <c r="K56" i="54"/>
  <c r="K41" i="54"/>
  <c r="K31" i="56"/>
  <c r="K29" i="50"/>
  <c r="K41" i="52"/>
  <c r="K44" i="52"/>
  <c r="K9" i="52"/>
  <c r="M9" i="52" s="1"/>
  <c r="E25" i="93"/>
  <c r="I13" i="65"/>
  <c r="I15" i="57" s="1"/>
  <c r="U8" i="138"/>
  <c r="AC21" i="90"/>
  <c r="AM21" i="90"/>
  <c r="O11" i="92"/>
  <c r="S11" i="92" s="1"/>
  <c r="I11" i="92"/>
  <c r="BY22" i="81"/>
  <c r="CC22" i="81" s="1"/>
  <c r="BY22" i="82"/>
  <c r="CC22" i="82" s="1"/>
  <c r="BM22" i="83"/>
  <c r="BM22" i="84"/>
  <c r="BQ20" i="83"/>
  <c r="BU20" i="83" s="1"/>
  <c r="CG14" i="81"/>
  <c r="CO14" i="81"/>
  <c r="M9" i="81"/>
  <c r="U9" i="81"/>
  <c r="AA9" i="42"/>
  <c r="AA10" i="42"/>
  <c r="AA12" i="42"/>
  <c r="AA21" i="42"/>
  <c r="AA13" i="42"/>
  <c r="S12" i="47"/>
  <c r="M13" i="81"/>
  <c r="U13" i="81"/>
  <c r="CG16" i="82"/>
  <c r="CO16" i="82"/>
  <c r="AM15" i="144"/>
  <c r="AU15" i="91" s="1"/>
  <c r="AY15" i="91" s="1"/>
  <c r="BI15" i="81"/>
  <c r="BQ15" i="81"/>
  <c r="AM18" i="89"/>
  <c r="AC18" i="89"/>
  <c r="BY94" i="52"/>
  <c r="CC94" i="52" s="1"/>
  <c r="AO94" i="52"/>
  <c r="BM14" i="51"/>
  <c r="BQ14" i="51" s="1"/>
  <c r="AK14" i="51"/>
  <c r="W34" i="54"/>
  <c r="BM10" i="80"/>
  <c r="BO10" i="80" s="1"/>
  <c r="BI10" i="80"/>
  <c r="AW9" i="80"/>
  <c r="AY9" i="80" s="1"/>
  <c r="AS9" i="80"/>
  <c r="Q12" i="80"/>
  <c r="S12" i="80" s="1"/>
  <c r="M12" i="80"/>
  <c r="G22" i="79"/>
  <c r="S22" i="85"/>
  <c r="AU24" i="3" s="1"/>
  <c r="G914" i="1" s="1"/>
  <c r="G14" i="79"/>
  <c r="S14" i="85"/>
  <c r="AU14" i="3" s="1"/>
  <c r="G624" i="1" s="1"/>
  <c r="BC11" i="89"/>
  <c r="BO13" i="83"/>
  <c r="M13" i="89"/>
  <c r="I8" i="105"/>
  <c r="K8" i="105" s="1"/>
  <c r="E16" i="105"/>
  <c r="Q8" i="42"/>
  <c r="W27" i="131"/>
  <c r="E41" i="101" s="1"/>
  <c r="I41" i="101" s="1"/>
  <c r="E36" i="101"/>
  <c r="I36" i="101" s="1"/>
  <c r="I83" i="95" s="1"/>
  <c r="E28" i="102"/>
  <c r="AE12" i="102"/>
  <c r="CM26" i="133"/>
  <c r="AS9" i="56"/>
  <c r="Y9" i="56"/>
  <c r="AM9" i="56"/>
  <c r="Q9" i="56"/>
  <c r="W9" i="56" s="1"/>
  <c r="W18" i="56" s="1"/>
  <c r="AI9" i="56"/>
  <c r="AC9" i="56"/>
  <c r="BO19" i="83"/>
  <c r="BQ19" i="83" s="1"/>
  <c r="BU19" i="83" s="1"/>
  <c r="M19" i="89"/>
  <c r="BC13" i="91"/>
  <c r="AQ20" i="56"/>
  <c r="AQ64" i="56" s="1"/>
  <c r="E15" i="8" s="1"/>
  <c r="EO17" i="138"/>
  <c r="EQ17" i="138" s="1"/>
  <c r="BC17" i="92"/>
  <c r="U30" i="102"/>
  <c r="U28" i="102"/>
  <c r="Q8" i="39"/>
  <c r="I41" i="98"/>
  <c r="G37" i="98"/>
  <c r="O12" i="91"/>
  <c r="I12" i="91"/>
  <c r="AQ55" i="99"/>
  <c r="AS55" i="99" s="1"/>
  <c r="Q21" i="89" s="1"/>
  <c r="AY21" i="144"/>
  <c r="AU21" i="89" s="1"/>
  <c r="AY21" i="89" s="1"/>
  <c r="K17" i="3"/>
  <c r="G693" i="1" s="1"/>
  <c r="Q17" i="92"/>
  <c r="S17" i="92" s="1"/>
  <c r="G79" i="116"/>
  <c r="E79" i="98" s="1"/>
  <c r="AK18" i="80"/>
  <c r="AO18" i="80" s="1"/>
  <c r="AK18" i="85"/>
  <c r="BA18" i="79" s="1"/>
  <c r="AA34" i="37"/>
  <c r="AA26" i="37"/>
  <c r="AA22" i="37"/>
  <c r="AA23" i="37"/>
  <c r="AA8" i="37"/>
  <c r="O17" i="47"/>
  <c r="Y17" i="47" s="1"/>
  <c r="G59" i="116"/>
  <c r="I50" i="98"/>
  <c r="FG23" i="138"/>
  <c r="FI23" i="138" s="1"/>
  <c r="CI23" i="83" s="1"/>
  <c r="BO9" i="83"/>
  <c r="M9" i="89"/>
  <c r="I14" i="90"/>
  <c r="CW14" i="81"/>
  <c r="DA14" i="81" s="1"/>
  <c r="CW14" i="82"/>
  <c r="DA14" i="82" s="1"/>
  <c r="CG14" i="83"/>
  <c r="CK14" i="83" s="1"/>
  <c r="CO14" i="83" s="1"/>
  <c r="CG14" i="84"/>
  <c r="AU11" i="92"/>
  <c r="AY11" i="92" s="1"/>
  <c r="E11" i="87"/>
  <c r="BA19" i="80"/>
  <c r="BE19" i="80" s="1"/>
  <c r="BA19" i="85"/>
  <c r="BS19" i="79" s="1"/>
  <c r="E15" i="106"/>
  <c r="E14" i="106"/>
  <c r="CO19" i="82"/>
  <c r="CG19" i="82"/>
  <c r="E17" i="106"/>
  <c r="E16" i="106"/>
  <c r="I24" i="98"/>
  <c r="AA18" i="83"/>
  <c r="M18" i="91"/>
  <c r="O18" i="91" s="1"/>
  <c r="M21" i="82"/>
  <c r="U21" i="82"/>
  <c r="AQ57" i="99"/>
  <c r="AY23" i="144"/>
  <c r="S51" i="99"/>
  <c r="AM17" i="144"/>
  <c r="AU17" i="91" s="1"/>
  <c r="AY17" i="91" s="1"/>
  <c r="AW20" i="84"/>
  <c r="BE20" i="84"/>
  <c r="I65" i="98"/>
  <c r="DW21" i="138"/>
  <c r="DY21" i="138" s="1"/>
  <c r="I19" i="89"/>
  <c r="O19" i="89"/>
  <c r="S19" i="89" s="1"/>
  <c r="AC10" i="92"/>
  <c r="AM10" i="92"/>
  <c r="CW20" i="81"/>
  <c r="DA20" i="81" s="1"/>
  <c r="CW20" i="82"/>
  <c r="DA20" i="82" s="1"/>
  <c r="CG20" i="83"/>
  <c r="CG20" i="84"/>
  <c r="CW8" i="81"/>
  <c r="DA8" i="81" s="1"/>
  <c r="CW8" i="82"/>
  <c r="DA8" i="82" s="1"/>
  <c r="CG8" i="83"/>
  <c r="CG8" i="84"/>
  <c r="AE55" i="99"/>
  <c r="AS21" i="144"/>
  <c r="AU21" i="90" s="1"/>
  <c r="AY21" i="90" s="1"/>
  <c r="BC8" i="91"/>
  <c r="AA42" i="40"/>
  <c r="AA33" i="40"/>
  <c r="AA25" i="40"/>
  <c r="AA17" i="40"/>
  <c r="AA36" i="40"/>
  <c r="AA18" i="40"/>
  <c r="AA45" i="40"/>
  <c r="AA43" i="40"/>
  <c r="AA37" i="40"/>
  <c r="AA27" i="40"/>
  <c r="AA19" i="40"/>
  <c r="AA11" i="40"/>
  <c r="AA46" i="40"/>
  <c r="AA38" i="40"/>
  <c r="AA28" i="40"/>
  <c r="AA20" i="40"/>
  <c r="AA39" i="40"/>
  <c r="AA29" i="40"/>
  <c r="AA40" i="40"/>
  <c r="AA30" i="40"/>
  <c r="AA14" i="40"/>
  <c r="AA41" i="40"/>
  <c r="AA32" i="40"/>
  <c r="AA16" i="40"/>
  <c r="AA15" i="40"/>
  <c r="K14" i="47"/>
  <c r="AC17" i="92"/>
  <c r="AM17" i="92"/>
  <c r="BO8" i="83"/>
  <c r="BQ8" i="83" s="1"/>
  <c r="BU8" i="83" s="1"/>
  <c r="M8" i="89"/>
  <c r="O8" i="89" s="1"/>
  <c r="S8" i="89" s="1"/>
  <c r="I13" i="90"/>
  <c r="M19" i="82"/>
  <c r="U19" i="82"/>
  <c r="AE60" i="99"/>
  <c r="AS26" i="144"/>
  <c r="BC12" i="90"/>
  <c r="AA42" i="33"/>
  <c r="AA39" i="33"/>
  <c r="AA29" i="33"/>
  <c r="AA30" i="33"/>
  <c r="AA14" i="33"/>
  <c r="AA43" i="33"/>
  <c r="AA31" i="33"/>
  <c r="AA15" i="33"/>
  <c r="AA32" i="33"/>
  <c r="AA16" i="33"/>
  <c r="AA45" i="33"/>
  <c r="AA33" i="33"/>
  <c r="AA25" i="33"/>
  <c r="AA17" i="33"/>
  <c r="AA36" i="33"/>
  <c r="AA18" i="33"/>
  <c r="AA37" i="33"/>
  <c r="AA27" i="33"/>
  <c r="AA19" i="33"/>
  <c r="AA11" i="33"/>
  <c r="AA38" i="33"/>
  <c r="AA28" i="33"/>
  <c r="AA20" i="33"/>
  <c r="K21" i="47"/>
  <c r="BQ13" i="80"/>
  <c r="BU13" i="80" s="1"/>
  <c r="BQ13" i="85"/>
  <c r="CK13" i="79" s="1"/>
  <c r="G69" i="115"/>
  <c r="G38" i="98" s="1"/>
  <c r="I38" i="98" s="1"/>
  <c r="CG26" i="129"/>
  <c r="I22" i="89"/>
  <c r="AC20" i="83"/>
  <c r="AG20" i="83" s="1"/>
  <c r="BC60" i="99"/>
  <c r="BE26" i="144"/>
  <c r="E16" i="107"/>
  <c r="E17" i="107"/>
  <c r="M8" i="50"/>
  <c r="G64" i="50"/>
  <c r="I22" i="90"/>
  <c r="AM14" i="92"/>
  <c r="AC14" i="92"/>
  <c r="AS19" i="82"/>
  <c r="AK19" i="82"/>
  <c r="AQ42" i="99"/>
  <c r="AS42" i="99" s="1"/>
  <c r="Q8" i="89" s="1"/>
  <c r="AY8" i="144"/>
  <c r="AU8" i="89" s="1"/>
  <c r="AY8" i="89" s="1"/>
  <c r="U62" i="147"/>
  <c r="K128" i="11"/>
  <c r="M128" i="11" s="1"/>
  <c r="K27" i="48"/>
  <c r="K26" i="48"/>
  <c r="K25" i="48"/>
  <c r="K24" i="48"/>
  <c r="K23" i="48"/>
  <c r="K22" i="48"/>
  <c r="K21" i="48"/>
  <c r="K20" i="48"/>
  <c r="K19" i="48"/>
  <c r="K18" i="48"/>
  <c r="K17" i="48"/>
  <c r="K16" i="48"/>
  <c r="K15" i="48"/>
  <c r="K14" i="48"/>
  <c r="I50" i="100"/>
  <c r="I21" i="100"/>
  <c r="I19" i="100"/>
  <c r="I46" i="100"/>
  <c r="I30" i="100"/>
  <c r="I22" i="100"/>
  <c r="I20" i="100"/>
  <c r="I41" i="100"/>
  <c r="AA23" i="41"/>
  <c r="AA24" i="41"/>
  <c r="AA8" i="41"/>
  <c r="AA34" i="41"/>
  <c r="AA26" i="41"/>
  <c r="AA22" i="41"/>
  <c r="O13" i="47"/>
  <c r="Y13" i="47" s="1"/>
  <c r="U18" i="82"/>
  <c r="M18" i="82"/>
  <c r="BQ8" i="82"/>
  <c r="BI8" i="82"/>
  <c r="I13" i="66"/>
  <c r="I14" i="57" s="1"/>
  <c r="AC20" i="89"/>
  <c r="AM20" i="89"/>
  <c r="K80" i="11"/>
  <c r="K74" i="11"/>
  <c r="K72" i="11"/>
  <c r="K64" i="11"/>
  <c r="K81" i="11"/>
  <c r="K79" i="11"/>
  <c r="K75" i="11"/>
  <c r="K73" i="11"/>
  <c r="K65" i="11"/>
  <c r="K63" i="11"/>
  <c r="K29" i="15"/>
  <c r="K67" i="23"/>
  <c r="K55" i="23"/>
  <c r="K51" i="23"/>
  <c r="K68" i="23"/>
  <c r="K56" i="23"/>
  <c r="K52" i="23"/>
  <c r="K53" i="23"/>
  <c r="K53" i="25"/>
  <c r="K56" i="25"/>
  <c r="K31" i="26"/>
  <c r="K34" i="27"/>
  <c r="K30" i="27"/>
  <c r="K67" i="25"/>
  <c r="K51" i="25"/>
  <c r="K54" i="25"/>
  <c r="K68" i="25"/>
  <c r="K52" i="25"/>
  <c r="K66" i="25"/>
  <c r="K22" i="30"/>
  <c r="K22" i="31"/>
  <c r="K22" i="32"/>
  <c r="K22" i="35"/>
  <c r="K22" i="36"/>
  <c r="K22" i="38"/>
  <c r="K22" i="41"/>
  <c r="K22" i="40"/>
  <c r="K22" i="45"/>
  <c r="K22" i="43"/>
  <c r="K25" i="50"/>
  <c r="K63" i="50"/>
  <c r="K40" i="52"/>
  <c r="K97" i="52"/>
  <c r="K37" i="52"/>
  <c r="K52" i="54"/>
  <c r="K51" i="56"/>
  <c r="K51" i="54"/>
  <c r="K55" i="56"/>
  <c r="K52" i="56"/>
  <c r="BE14" i="84"/>
  <c r="AW14" i="84"/>
  <c r="AI15" i="142"/>
  <c r="E11" i="91" s="1"/>
  <c r="I22" i="84"/>
  <c r="Q22" i="84"/>
  <c r="AC17" i="84"/>
  <c r="AK17" i="84"/>
  <c r="AM23" i="144"/>
  <c r="AC13" i="81"/>
  <c r="AG13" i="81" s="1"/>
  <c r="AC13" i="82"/>
  <c r="AG13" i="82" s="1"/>
  <c r="Y13" i="83"/>
  <c r="Y13" i="84"/>
  <c r="G29" i="114"/>
  <c r="I41" i="44" s="1"/>
  <c r="M41" i="44" s="1"/>
  <c r="CG8" i="82"/>
  <c r="CO8" i="82"/>
  <c r="CG16" i="81"/>
  <c r="CO16" i="81"/>
  <c r="CO15" i="82"/>
  <c r="CG15" i="82"/>
  <c r="AA21" i="37"/>
  <c r="AA13" i="37"/>
  <c r="AA9" i="37"/>
  <c r="AA10" i="37"/>
  <c r="AA12" i="37"/>
  <c r="S17" i="47"/>
  <c r="S8" i="19"/>
  <c r="AK28" i="51"/>
  <c r="BM28" i="51"/>
  <c r="BQ28" i="51" s="1"/>
  <c r="W49" i="50"/>
  <c r="W42" i="54"/>
  <c r="Q15" i="80"/>
  <c r="S15" i="80" s="1"/>
  <c r="M15" i="80"/>
  <c r="Q9" i="80"/>
  <c r="S9" i="80" s="1"/>
  <c r="M9" i="80"/>
  <c r="AG23" i="80"/>
  <c r="AI23" i="80" s="1"/>
  <c r="AC23" i="80"/>
  <c r="Q14" i="80"/>
  <c r="S14" i="80" s="1"/>
  <c r="M14" i="80"/>
  <c r="CC17" i="80"/>
  <c r="CE17" i="80" s="1"/>
  <c r="BY17" i="80"/>
  <c r="G21" i="79"/>
  <c r="S21" i="85"/>
  <c r="AU21" i="3" s="1"/>
  <c r="G827" i="1" s="1"/>
  <c r="G13" i="79"/>
  <c r="S13" i="85"/>
  <c r="AU13" i="3" s="1"/>
  <c r="G595" i="1" s="1"/>
  <c r="Q38" i="54"/>
  <c r="W38" i="54" s="1"/>
  <c r="M76" i="52"/>
  <c r="Q42" i="54"/>
  <c r="Y42" i="54"/>
  <c r="Q8" i="35"/>
  <c r="AA13" i="83"/>
  <c r="M13" i="91"/>
  <c r="O13" i="91" s="1"/>
  <c r="S13" i="91" s="1"/>
  <c r="Y9" i="50"/>
  <c r="Q9" i="50"/>
  <c r="BC21" i="91"/>
  <c r="S8" i="37"/>
  <c r="Q8" i="37"/>
  <c r="S8" i="15"/>
  <c r="CM68" i="133"/>
  <c r="Q34" i="54"/>
  <c r="Y34" i="54"/>
  <c r="AU20" i="83"/>
  <c r="M20" i="90"/>
  <c r="O20" i="90" s="1"/>
  <c r="S20" i="90" s="1"/>
  <c r="G35" i="116"/>
  <c r="E51" i="98"/>
  <c r="G59" i="115"/>
  <c r="I22" i="91"/>
  <c r="O22" i="91"/>
  <c r="Y18" i="83"/>
  <c r="AC18" i="83" s="1"/>
  <c r="AG18" i="83" s="1"/>
  <c r="AC18" i="81"/>
  <c r="AG18" i="81" s="1"/>
  <c r="AC18" i="82"/>
  <c r="AG18" i="82" s="1"/>
  <c r="Y18" i="84"/>
  <c r="BY12" i="81"/>
  <c r="CC12" i="81" s="1"/>
  <c r="BY12" i="82"/>
  <c r="CC12" i="82" s="1"/>
  <c r="BM12" i="83"/>
  <c r="BM12" i="84"/>
  <c r="BA20" i="80"/>
  <c r="BE20" i="80" s="1"/>
  <c r="BA20" i="85"/>
  <c r="BS20" i="79" s="1"/>
  <c r="Q20" i="47" s="1"/>
  <c r="BA12" i="80"/>
  <c r="BE12" i="80" s="1"/>
  <c r="BA12" i="85"/>
  <c r="BS12" i="79" s="1"/>
  <c r="Q12" i="47" s="1"/>
  <c r="K28" i="50"/>
  <c r="K33" i="50"/>
  <c r="K48" i="52"/>
  <c r="K32" i="50"/>
  <c r="K73" i="52"/>
  <c r="M73" i="52" s="1"/>
  <c r="M78" i="52" s="1"/>
  <c r="K49" i="52"/>
  <c r="K50" i="52"/>
  <c r="K45" i="52"/>
  <c r="E15" i="107"/>
  <c r="E14" i="107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31" i="42"/>
  <c r="AA15" i="42"/>
  <c r="AA14" i="42"/>
  <c r="K12" i="47"/>
  <c r="AA40" i="42"/>
  <c r="S41" i="31"/>
  <c r="DE9" i="138"/>
  <c r="DG9" i="138" s="1"/>
  <c r="I14" i="84"/>
  <c r="Q14" i="84"/>
  <c r="AQ44" i="99"/>
  <c r="AY10" i="144"/>
  <c r="AU10" i="89" s="1"/>
  <c r="AY10" i="89" s="1"/>
  <c r="M17" i="135"/>
  <c r="M23" i="135"/>
  <c r="AK14" i="80"/>
  <c r="AO14" i="80" s="1"/>
  <c r="AK14" i="85"/>
  <c r="BA14" i="79" s="1"/>
  <c r="AA9" i="30"/>
  <c r="AA10" i="30"/>
  <c r="AA12" i="30"/>
  <c r="AA21" i="30"/>
  <c r="AA13" i="30"/>
  <c r="S24" i="47"/>
  <c r="CO19" i="81"/>
  <c r="CG19" i="81"/>
  <c r="M13" i="100"/>
  <c r="M14" i="100"/>
  <c r="M12" i="100"/>
  <c r="AA23" i="45"/>
  <c r="AA24" i="45"/>
  <c r="AA8" i="45"/>
  <c r="AA34" i="45"/>
  <c r="AA26" i="45"/>
  <c r="AA22" i="45"/>
  <c r="O9" i="47"/>
  <c r="Y9" i="47" s="1"/>
  <c r="G13" i="116"/>
  <c r="E49" i="98"/>
  <c r="M11" i="54"/>
  <c r="O13" i="88"/>
  <c r="I13" i="88"/>
  <c r="M21" i="81"/>
  <c r="U21" i="81"/>
  <c r="BC56" i="99"/>
  <c r="BE56" i="99" s="1"/>
  <c r="BE22" i="144"/>
  <c r="AE50" i="99"/>
  <c r="AS16" i="144"/>
  <c r="AU16" i="90" s="1"/>
  <c r="AY16" i="90" s="1"/>
  <c r="AQ49" i="99"/>
  <c r="AY15" i="144"/>
  <c r="AU15" i="89" s="1"/>
  <c r="AY15" i="89" s="1"/>
  <c r="S43" i="99"/>
  <c r="U43" i="99" s="1"/>
  <c r="Q9" i="91" s="1"/>
  <c r="AM9" i="144"/>
  <c r="AU9" i="91" s="1"/>
  <c r="AY9" i="91" s="1"/>
  <c r="AA9" i="39"/>
  <c r="AA10" i="39"/>
  <c r="AA12" i="39"/>
  <c r="AA21" i="39"/>
  <c r="AA13" i="39"/>
  <c r="S15" i="47"/>
  <c r="AW20" i="83"/>
  <c r="BA20" i="83" s="1"/>
  <c r="BC14" i="89"/>
  <c r="I61" i="98"/>
  <c r="BW27" i="131"/>
  <c r="I18" i="88"/>
  <c r="Q20" i="84"/>
  <c r="I20" i="84"/>
  <c r="Q8" i="84"/>
  <c r="I8" i="84"/>
  <c r="AU21" i="92"/>
  <c r="AY21" i="92" s="1"/>
  <c r="E21" i="87"/>
  <c r="BC45" i="99"/>
  <c r="BE45" i="99" s="1"/>
  <c r="Q11" i="88" s="1"/>
  <c r="BE11" i="144"/>
  <c r="AU11" i="88" s="1"/>
  <c r="AY11" i="88" s="1"/>
  <c r="K8" i="3"/>
  <c r="G432" i="1" s="1"/>
  <c r="Q8" i="92"/>
  <c r="AK20" i="80"/>
  <c r="AO20" i="80" s="1"/>
  <c r="AK20" i="85"/>
  <c r="BA20" i="79" s="1"/>
  <c r="K18" i="3"/>
  <c r="G722" i="1" s="1"/>
  <c r="Q18" i="92"/>
  <c r="G70" i="116"/>
  <c r="E39" i="98" s="1"/>
  <c r="AM10" i="90"/>
  <c r="AC10" i="90"/>
  <c r="E15" i="87"/>
  <c r="AU15" i="92"/>
  <c r="AY15" i="92" s="1"/>
  <c r="AK93" i="52"/>
  <c r="O91" i="52"/>
  <c r="U91" i="52" s="1"/>
  <c r="O92" i="52"/>
  <c r="U92" i="52" s="1"/>
  <c r="O95" i="52"/>
  <c r="U95" i="52" s="1"/>
  <c r="O87" i="52"/>
  <c r="U87" i="52" s="1"/>
  <c r="AK91" i="52"/>
  <c r="O45" i="52"/>
  <c r="U45" i="52" s="1"/>
  <c r="O29" i="52"/>
  <c r="U29" i="52" s="1"/>
  <c r="O89" i="52"/>
  <c r="U89" i="52" s="1"/>
  <c r="AK72" i="52"/>
  <c r="AK48" i="52"/>
  <c r="AK73" i="52"/>
  <c r="AK49" i="52"/>
  <c r="AK33" i="52"/>
  <c r="AK25" i="52"/>
  <c r="O72" i="52"/>
  <c r="U72" i="52" s="1"/>
  <c r="AK50" i="52"/>
  <c r="O48" i="52"/>
  <c r="U48" i="52" s="1"/>
  <c r="O51" i="52"/>
  <c r="U51" i="52" s="1"/>
  <c r="AK45" i="52"/>
  <c r="O43" i="52"/>
  <c r="U43" i="52" s="1"/>
  <c r="O35" i="52"/>
  <c r="U35" i="52" s="1"/>
  <c r="AK29" i="52"/>
  <c r="O27" i="52"/>
  <c r="U27" i="52" s="1"/>
  <c r="O73" i="52"/>
  <c r="U73" i="52" s="1"/>
  <c r="AK51" i="52"/>
  <c r="AK15" i="52"/>
  <c r="AK95" i="52"/>
  <c r="AK35" i="52"/>
  <c r="O49" i="52"/>
  <c r="U49" i="52" s="1"/>
  <c r="O25" i="52"/>
  <c r="U25" i="52" s="1"/>
  <c r="O50" i="52"/>
  <c r="U50" i="52" s="1"/>
  <c r="AK43" i="52"/>
  <c r="AK87" i="52"/>
  <c r="AK27" i="52"/>
  <c r="O33" i="52"/>
  <c r="U33" i="52" s="1"/>
  <c r="O93" i="52"/>
  <c r="U93" i="52" s="1"/>
  <c r="M19" i="81"/>
  <c r="U19" i="81"/>
  <c r="AE52" i="99"/>
  <c r="AG52" i="99" s="1"/>
  <c r="Q18" i="90" s="1"/>
  <c r="AS18" i="144"/>
  <c r="AU18" i="90" s="1"/>
  <c r="AY18" i="90" s="1"/>
  <c r="AA31" i="41"/>
  <c r="AA15" i="41"/>
  <c r="AA41" i="41"/>
  <c r="AA32" i="41"/>
  <c r="AA16" i="41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AA40" i="41"/>
  <c r="AA30" i="41"/>
  <c r="AA14" i="41"/>
  <c r="AA29" i="41"/>
  <c r="K13" i="47"/>
  <c r="AA39" i="41"/>
  <c r="G39" i="114"/>
  <c r="I41" i="34" s="1"/>
  <c r="M41" i="34" s="1"/>
  <c r="AM15" i="92"/>
  <c r="AC15" i="92"/>
  <c r="AK20" i="82"/>
  <c r="AS20" i="82"/>
  <c r="CG18" i="82"/>
  <c r="CO18" i="82"/>
  <c r="I13" i="68"/>
  <c r="I12" i="57" s="1"/>
  <c r="AA36" i="123"/>
  <c r="E21" i="112" s="1"/>
  <c r="E22" i="112" s="1"/>
  <c r="E25" i="112"/>
  <c r="M8" i="31"/>
  <c r="E25" i="76"/>
  <c r="CM45" i="133"/>
  <c r="AQ27" i="131"/>
  <c r="AS19" i="81"/>
  <c r="AK19" i="81"/>
  <c r="CW12" i="81"/>
  <c r="DA12" i="81" s="1"/>
  <c r="CW12" i="82"/>
  <c r="DA12" i="82" s="1"/>
  <c r="CG12" i="83"/>
  <c r="CG12" i="84"/>
  <c r="S60" i="99"/>
  <c r="U60" i="99" s="1"/>
  <c r="AM26" i="144"/>
  <c r="S52" i="99"/>
  <c r="U52" i="99" s="1"/>
  <c r="Q18" i="91" s="1"/>
  <c r="AM18" i="144"/>
  <c r="AU18" i="91" s="1"/>
  <c r="AY18" i="91" s="1"/>
  <c r="AK16" i="80"/>
  <c r="AO16" i="80" s="1"/>
  <c r="AK16" i="85"/>
  <c r="BA16" i="79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U18" i="81"/>
  <c r="M18" i="81"/>
  <c r="BQ8" i="81"/>
  <c r="BI8" i="81"/>
  <c r="I13" i="69"/>
  <c r="I11" i="57" s="1"/>
  <c r="AK15" i="142"/>
  <c r="E11" i="90" s="1"/>
  <c r="I22" i="83"/>
  <c r="M22" i="83" s="1"/>
  <c r="AC17" i="83"/>
  <c r="AG17" i="83" s="1"/>
  <c r="AI11" i="143"/>
  <c r="BA13" i="81"/>
  <c r="BE13" i="81" s="1"/>
  <c r="BA13" i="82"/>
  <c r="BE13" i="82" s="1"/>
  <c r="AS13" i="83"/>
  <c r="AS13" i="84"/>
  <c r="CG8" i="81"/>
  <c r="CO8" i="81"/>
  <c r="G41" i="114"/>
  <c r="I41" i="32" s="1"/>
  <c r="M41" i="32" s="1"/>
  <c r="CO15" i="81"/>
  <c r="CG15" i="81"/>
  <c r="AM13" i="91"/>
  <c r="AC13" i="91"/>
  <c r="W15" i="49"/>
  <c r="BM20" i="51"/>
  <c r="BQ20" i="51" s="1"/>
  <c r="AK20" i="51"/>
  <c r="AK25" i="51"/>
  <c r="BM25" i="51"/>
  <c r="BQ25" i="51" s="1"/>
  <c r="AK26" i="51"/>
  <c r="BM26" i="51"/>
  <c r="BQ26" i="51" s="1"/>
  <c r="W38" i="50"/>
  <c r="AO31" i="52"/>
  <c r="BY31" i="52"/>
  <c r="CC31" i="52" s="1"/>
  <c r="BM10" i="51"/>
  <c r="BQ10" i="51" s="1"/>
  <c r="AK10" i="51"/>
  <c r="W41" i="50"/>
  <c r="AO23" i="52"/>
  <c r="BY23" i="52"/>
  <c r="CC23" i="52" s="1"/>
  <c r="AW13" i="80"/>
  <c r="AY13" i="80" s="1"/>
  <c r="AS13" i="80"/>
  <c r="Q16" i="80"/>
  <c r="S16" i="80" s="1"/>
  <c r="M16" i="80"/>
  <c r="AG20" i="80"/>
  <c r="AI20" i="80" s="1"/>
  <c r="AC20" i="80"/>
  <c r="Q8" i="80"/>
  <c r="S8" i="80" s="1"/>
  <c r="M8" i="80"/>
  <c r="Q19" i="80"/>
  <c r="S19" i="80" s="1"/>
  <c r="M19" i="80"/>
  <c r="AG16" i="80"/>
  <c r="AI16" i="80" s="1"/>
  <c r="AC16" i="80"/>
  <c r="G20" i="79"/>
  <c r="S20" i="85"/>
  <c r="AU20" i="3" s="1"/>
  <c r="G798" i="1" s="1"/>
  <c r="G12" i="79"/>
  <c r="S12" i="85"/>
  <c r="AU12" i="3" s="1"/>
  <c r="G566" i="1" s="1"/>
  <c r="M107" i="11"/>
  <c r="I82" i="95"/>
  <c r="I13" i="95"/>
  <c r="I30" i="95"/>
  <c r="I11" i="95"/>
  <c r="I27" i="95"/>
  <c r="BO21" i="83"/>
  <c r="M21" i="89"/>
  <c r="O21" i="89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G73" i="74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G74" i="74"/>
  <c r="I74" i="74" s="1"/>
  <c r="G78" i="96"/>
  <c r="G76" i="96"/>
  <c r="G74" i="96"/>
  <c r="G73" i="96"/>
  <c r="G77" i="96"/>
  <c r="G21" i="96"/>
  <c r="G75" i="96"/>
  <c r="G51" i="98"/>
  <c r="G35" i="115"/>
  <c r="AA10" i="83"/>
  <c r="M10" i="91"/>
  <c r="O10" i="91" s="1"/>
  <c r="M11" i="89"/>
  <c r="BO11" i="83"/>
  <c r="K76" i="74"/>
  <c r="I76" i="74"/>
  <c r="G133" i="11"/>
  <c r="DE16" i="138"/>
  <c r="DG16" i="138" s="1"/>
  <c r="K28" i="102"/>
  <c r="K26" i="102"/>
  <c r="E14" i="8"/>
  <c r="M12" i="88"/>
  <c r="O12" i="88" s="1"/>
  <c r="S12" i="88" s="1"/>
  <c r="CI12" i="83"/>
  <c r="E26" i="102"/>
  <c r="AE14" i="102"/>
  <c r="AE26" i="102" s="1"/>
  <c r="E12" i="104"/>
  <c r="AA14" i="128"/>
  <c r="BO15" i="83"/>
  <c r="BQ15" i="83" s="1"/>
  <c r="BU15" i="83" s="1"/>
  <c r="M15" i="89"/>
  <c r="O15" i="89" s="1"/>
  <c r="S15" i="89" s="1"/>
  <c r="O21" i="88"/>
  <c r="I21" i="88"/>
  <c r="BA16" i="81"/>
  <c r="BE16" i="81" s="1"/>
  <c r="BA16" i="82"/>
  <c r="BE16" i="82" s="1"/>
  <c r="AS16" i="83"/>
  <c r="AS16" i="84"/>
  <c r="AC10" i="81"/>
  <c r="AG10" i="81" s="1"/>
  <c r="AC10" i="82"/>
  <c r="AG10" i="82" s="1"/>
  <c r="Y10" i="83"/>
  <c r="AC10" i="83" s="1"/>
  <c r="AG10" i="83" s="1"/>
  <c r="Y10" i="84"/>
  <c r="BC54" i="99"/>
  <c r="BE54" i="99" s="1"/>
  <c r="Q20" i="88" s="1"/>
  <c r="BE20" i="144"/>
  <c r="AU20" i="88" s="1"/>
  <c r="AY20" i="88" s="1"/>
  <c r="AE48" i="99"/>
  <c r="AG48" i="99" s="1"/>
  <c r="Q14" i="90" s="1"/>
  <c r="AS14" i="144"/>
  <c r="AU14" i="90" s="1"/>
  <c r="AY14" i="90" s="1"/>
  <c r="AG45" i="99"/>
  <c r="Q11" i="90" s="1"/>
  <c r="G12" i="100"/>
  <c r="G13" i="100"/>
  <c r="G14" i="100"/>
  <c r="S41" i="38"/>
  <c r="I66" i="98"/>
  <c r="I8" i="88"/>
  <c r="I14" i="83"/>
  <c r="M14" i="83" s="1"/>
  <c r="G59" i="99"/>
  <c r="BA25" i="144"/>
  <c r="AI25" i="144"/>
  <c r="AU25" i="144"/>
  <c r="AO25" i="144"/>
  <c r="I25" i="144"/>
  <c r="S54" i="99"/>
  <c r="AM20" i="144"/>
  <c r="AU20" i="91" s="1"/>
  <c r="AY20" i="91" s="1"/>
  <c r="BC51" i="99"/>
  <c r="BE51" i="99" s="1"/>
  <c r="Q17" i="88" s="1"/>
  <c r="BE17" i="144"/>
  <c r="AU17" i="88" s="1"/>
  <c r="AY17" i="88" s="1"/>
  <c r="K14" i="3"/>
  <c r="G606" i="1" s="1"/>
  <c r="Q14" i="92"/>
  <c r="S14" i="92" s="1"/>
  <c r="G20" i="135"/>
  <c r="G24" i="135" s="1"/>
  <c r="G14" i="135"/>
  <c r="G18" i="135" s="1"/>
  <c r="AC19" i="91"/>
  <c r="AM19" i="91"/>
  <c r="BE60" i="99"/>
  <c r="AC13" i="92"/>
  <c r="AM13" i="92"/>
  <c r="CW11" i="81"/>
  <c r="DA11" i="81" s="1"/>
  <c r="CW11" i="82"/>
  <c r="DA11" i="82" s="1"/>
  <c r="CG11" i="83"/>
  <c r="CG11" i="84"/>
  <c r="U56" i="99"/>
  <c r="BC16" i="92"/>
  <c r="BC48" i="99"/>
  <c r="BE48" i="99" s="1"/>
  <c r="Q14" i="88" s="1"/>
  <c r="BE14" i="144"/>
  <c r="AU14" i="88" s="1"/>
  <c r="AY14" i="88" s="1"/>
  <c r="AE42" i="99"/>
  <c r="AG42" i="99" s="1"/>
  <c r="Q8" i="90" s="1"/>
  <c r="AS8" i="144"/>
  <c r="AU8" i="90" s="1"/>
  <c r="AY8" i="90" s="1"/>
  <c r="BQ20" i="82"/>
  <c r="BI20" i="82"/>
  <c r="I57" i="98"/>
  <c r="M9" i="92"/>
  <c r="G9" i="83"/>
  <c r="I9" i="83" s="1"/>
  <c r="M9" i="83" s="1"/>
  <c r="AC18" i="92"/>
  <c r="AM18" i="92"/>
  <c r="AQ54" i="99"/>
  <c r="AS54" i="99" s="1"/>
  <c r="Q20" i="89" s="1"/>
  <c r="S20" i="89" s="1"/>
  <c r="AY20" i="144"/>
  <c r="AU20" i="89" s="1"/>
  <c r="AY20" i="89" s="1"/>
  <c r="S48" i="99"/>
  <c r="AM14" i="144"/>
  <c r="AU14" i="91" s="1"/>
  <c r="AY14" i="91" s="1"/>
  <c r="Q45" i="99"/>
  <c r="U45" i="99" s="1"/>
  <c r="Q11" i="91" s="1"/>
  <c r="AM11" i="144"/>
  <c r="AU11" i="91" s="1"/>
  <c r="AY11" i="91" s="1"/>
  <c r="I11" i="59"/>
  <c r="G21" i="57" s="1"/>
  <c r="I11" i="72"/>
  <c r="G8" i="57" s="1"/>
  <c r="I11" i="71"/>
  <c r="G9" i="57" s="1"/>
  <c r="G37" i="100"/>
  <c r="K30" i="102"/>
  <c r="E23" i="12"/>
  <c r="BE55" i="99"/>
  <c r="Q21" i="88" s="1"/>
  <c r="BC42" i="99"/>
  <c r="BE42" i="99" s="1"/>
  <c r="Q8" i="88" s="1"/>
  <c r="BE8" i="144"/>
  <c r="AU8" i="88" s="1"/>
  <c r="AY8" i="88" s="1"/>
  <c r="I13" i="60"/>
  <c r="I20" i="57" s="1"/>
  <c r="AA41" i="31"/>
  <c r="AA42" i="31"/>
  <c r="AA45" i="31"/>
  <c r="AA43" i="31"/>
  <c r="AA37" i="31"/>
  <c r="AA27" i="31"/>
  <c r="AA46" i="31"/>
  <c r="AA38" i="31"/>
  <c r="AA40" i="31"/>
  <c r="AA31" i="31"/>
  <c r="AA20" i="31"/>
  <c r="AA30" i="31"/>
  <c r="AA14" i="31"/>
  <c r="AA39" i="31"/>
  <c r="AA25" i="31"/>
  <c r="AA15" i="31"/>
  <c r="AA16" i="31"/>
  <c r="AA33" i="31"/>
  <c r="AA28" i="31"/>
  <c r="AA17" i="31"/>
  <c r="AA18" i="31"/>
  <c r="AA19" i="31"/>
  <c r="AA11" i="31"/>
  <c r="AA42" i="35"/>
  <c r="AA33" i="35"/>
  <c r="AA25" i="35"/>
  <c r="AA17" i="35"/>
  <c r="AA36" i="35"/>
  <c r="AA18" i="35"/>
  <c r="AA45" i="35"/>
  <c r="AA43" i="35"/>
  <c r="AA37" i="35"/>
  <c r="AA27" i="35"/>
  <c r="AA19" i="35"/>
  <c r="AA11" i="35"/>
  <c r="AA46" i="35"/>
  <c r="AA38" i="35"/>
  <c r="AA28" i="35"/>
  <c r="AA20" i="35"/>
  <c r="AA39" i="35"/>
  <c r="AA29" i="35"/>
  <c r="AA40" i="35"/>
  <c r="AA30" i="35"/>
  <c r="AA14" i="35"/>
  <c r="AA31" i="35"/>
  <c r="AA15" i="35"/>
  <c r="AA41" i="35"/>
  <c r="AA32" i="35"/>
  <c r="AA16" i="35"/>
  <c r="K23" i="47"/>
  <c r="K19" i="47"/>
  <c r="G49" i="98"/>
  <c r="G13" i="115"/>
  <c r="AU17" i="83"/>
  <c r="M17" i="90"/>
  <c r="AC18" i="91"/>
  <c r="AM18" i="91"/>
  <c r="I12" i="89"/>
  <c r="AK20" i="81"/>
  <c r="AS20" i="81"/>
  <c r="CG18" i="81"/>
  <c r="CO18" i="81"/>
  <c r="CG10" i="82"/>
  <c r="CO10" i="82"/>
  <c r="I13" i="67"/>
  <c r="I13" i="57" s="1"/>
  <c r="K16" i="135"/>
  <c r="K18" i="135" s="1"/>
  <c r="K22" i="135"/>
  <c r="K24" i="135" s="1"/>
  <c r="I12" i="90"/>
  <c r="BA18" i="81"/>
  <c r="BE18" i="81" s="1"/>
  <c r="BA18" i="82"/>
  <c r="BE18" i="82" s="1"/>
  <c r="AS18" i="83"/>
  <c r="AW18" i="83" s="1"/>
  <c r="BA18" i="83" s="1"/>
  <c r="AS18" i="84"/>
  <c r="Q12" i="84"/>
  <c r="I12" i="84"/>
  <c r="AQ58" i="99"/>
  <c r="AS58" i="99" s="1"/>
  <c r="AY24" i="144"/>
  <c r="AE51" i="99"/>
  <c r="AG51" i="99" s="1"/>
  <c r="Q17" i="90" s="1"/>
  <c r="AS17" i="144"/>
  <c r="AU17" i="90" s="1"/>
  <c r="AY17" i="90" s="1"/>
  <c r="AS47" i="99"/>
  <c r="Q13" i="89" s="1"/>
  <c r="BA13" i="80"/>
  <c r="BE13" i="80" s="1"/>
  <c r="BA13" i="85"/>
  <c r="BS13" i="79" s="1"/>
  <c r="Q13" i="47" s="1"/>
  <c r="I10" i="84"/>
  <c r="Q10" i="84"/>
  <c r="BC55" i="99"/>
  <c r="BE21" i="144"/>
  <c r="AU21" i="88" s="1"/>
  <c r="AY21" i="88" s="1"/>
  <c r="K68" i="11"/>
  <c r="M68" i="11" s="1"/>
  <c r="K67" i="11"/>
  <c r="M67" i="11" s="1"/>
  <c r="BQ14" i="82"/>
  <c r="BI14" i="82"/>
  <c r="I11" i="89"/>
  <c r="O11" i="89"/>
  <c r="S11" i="89" s="1"/>
  <c r="U22" i="82"/>
  <c r="M22" i="82"/>
  <c r="AS17" i="82"/>
  <c r="AK17" i="82"/>
  <c r="BA9" i="81"/>
  <c r="BE9" i="81" s="1"/>
  <c r="BA9" i="82"/>
  <c r="BE9" i="82" s="1"/>
  <c r="AS9" i="83"/>
  <c r="AW9" i="83" s="1"/>
  <c r="BA9" i="83" s="1"/>
  <c r="AS9" i="84"/>
  <c r="CW13" i="81"/>
  <c r="DA13" i="81" s="1"/>
  <c r="CW13" i="82"/>
  <c r="DA13" i="82" s="1"/>
  <c r="CG13" i="83"/>
  <c r="CK13" i="83" s="1"/>
  <c r="CO13" i="83" s="1"/>
  <c r="CG13" i="84"/>
  <c r="AK12" i="84"/>
  <c r="AC12" i="84"/>
  <c r="AK11" i="84"/>
  <c r="AC11" i="84"/>
  <c r="AA9" i="45"/>
  <c r="AA10" i="45"/>
  <c r="AA12" i="45"/>
  <c r="AA13" i="45"/>
  <c r="S9" i="47"/>
  <c r="AA21" i="45"/>
  <c r="BM8" i="51"/>
  <c r="BQ8" i="51" s="1"/>
  <c r="AK8" i="51"/>
  <c r="W71" i="52"/>
  <c r="CC11" i="80"/>
  <c r="CE11" i="80" s="1"/>
  <c r="BY11" i="80"/>
  <c r="BM18" i="80"/>
  <c r="BO18" i="80" s="1"/>
  <c r="BI18" i="80"/>
  <c r="AW17" i="80"/>
  <c r="AY17" i="80" s="1"/>
  <c r="AS17" i="80"/>
  <c r="Q20" i="80"/>
  <c r="S20" i="80" s="1"/>
  <c r="M20" i="80"/>
  <c r="BM14" i="80"/>
  <c r="BO14" i="80" s="1"/>
  <c r="BI14" i="80"/>
  <c r="G19" i="79"/>
  <c r="S19" i="85"/>
  <c r="AU19" i="3" s="1"/>
  <c r="G769" i="1" s="1"/>
  <c r="G11" i="79"/>
  <c r="S11" i="85"/>
  <c r="AU11" i="3" s="1"/>
  <c r="G537" i="1" s="1"/>
  <c r="E21" i="78"/>
  <c r="E20" i="78"/>
  <c r="E19" i="78"/>
  <c r="Y16" i="54"/>
  <c r="Q16" i="54"/>
  <c r="M10" i="90"/>
  <c r="O10" i="90" s="1"/>
  <c r="AU10" i="83"/>
  <c r="G20" i="83"/>
  <c r="I20" i="83" s="1"/>
  <c r="M20" i="83" s="1"/>
  <c r="M20" i="92"/>
  <c r="O20" i="92" s="1"/>
  <c r="S20" i="92" s="1"/>
  <c r="Q8" i="43"/>
  <c r="S8" i="43"/>
  <c r="Q43" i="50"/>
  <c r="W43" i="50" s="1"/>
  <c r="Y43" i="50"/>
  <c r="I73" i="74"/>
  <c r="I10" i="25" s="1"/>
  <c r="M14" i="89"/>
  <c r="O14" i="89" s="1"/>
  <c r="S14" i="89" s="1"/>
  <c r="BO14" i="83"/>
  <c r="Q8" i="45"/>
  <c r="AA12" i="48"/>
  <c r="Q12" i="48"/>
  <c r="AI12" i="48"/>
  <c r="AI18" i="56"/>
  <c r="Y18" i="56"/>
  <c r="AS18" i="56"/>
  <c r="G64" i="56"/>
  <c r="U55" i="50"/>
  <c r="U47" i="50"/>
  <c r="W47" i="50" s="1"/>
  <c r="U40" i="50"/>
  <c r="W40" i="50" s="1"/>
  <c r="U32" i="50"/>
  <c r="U60" i="50"/>
  <c r="U44" i="50"/>
  <c r="W44" i="50" s="1"/>
  <c r="U21" i="50"/>
  <c r="U51" i="50"/>
  <c r="W51" i="50" s="1"/>
  <c r="U12" i="50"/>
  <c r="U59" i="50"/>
  <c r="U20" i="50"/>
  <c r="U28" i="50"/>
  <c r="U36" i="50"/>
  <c r="U61" i="53"/>
  <c r="U19" i="49"/>
  <c r="U40" i="53"/>
  <c r="U39" i="53"/>
  <c r="U38" i="53"/>
  <c r="U37" i="53"/>
  <c r="U36" i="53"/>
  <c r="U35" i="53"/>
  <c r="U34" i="53"/>
  <c r="U33" i="53"/>
  <c r="U32" i="53"/>
  <c r="U31" i="53"/>
  <c r="U30" i="53"/>
  <c r="U29" i="53"/>
  <c r="U28" i="53"/>
  <c r="U27" i="53"/>
  <c r="U26" i="53"/>
  <c r="U42" i="53"/>
  <c r="U24" i="53"/>
  <c r="U22" i="53"/>
  <c r="U20" i="53"/>
  <c r="U18" i="53"/>
  <c r="U16" i="53"/>
  <c r="U14" i="53"/>
  <c r="U12" i="53"/>
  <c r="U10" i="53"/>
  <c r="U8" i="53"/>
  <c r="U36" i="54"/>
  <c r="W36" i="54" s="1"/>
  <c r="U59" i="54"/>
  <c r="U44" i="54"/>
  <c r="U25" i="53"/>
  <c r="U23" i="53"/>
  <c r="U21" i="53"/>
  <c r="U19" i="53"/>
  <c r="U17" i="53"/>
  <c r="U15" i="53"/>
  <c r="U13" i="53"/>
  <c r="U11" i="53"/>
  <c r="U9" i="53"/>
  <c r="U37" i="54"/>
  <c r="U60" i="54"/>
  <c r="CK31" i="129"/>
  <c r="E53" i="114" s="1"/>
  <c r="BQ70" i="52"/>
  <c r="Q70" i="52"/>
  <c r="AC70" i="52"/>
  <c r="AM70" i="52"/>
  <c r="Y70" i="52"/>
  <c r="BG70" i="52"/>
  <c r="BM70" i="52" s="1"/>
  <c r="G19" i="83"/>
  <c r="I19" i="83" s="1"/>
  <c r="M19" i="83" s="1"/>
  <c r="M19" i="92"/>
  <c r="O19" i="92" s="1"/>
  <c r="S19" i="92" s="1"/>
  <c r="AK41" i="30"/>
  <c r="AE41" i="30"/>
  <c r="BA41" i="30"/>
  <c r="AU41" i="30"/>
  <c r="S41" i="30"/>
  <c r="G15" i="83"/>
  <c r="I15" i="83" s="1"/>
  <c r="M15" i="83" s="1"/>
  <c r="M15" i="92"/>
  <c r="O15" i="92" s="1"/>
  <c r="S15" i="92" s="1"/>
  <c r="AC21" i="92"/>
  <c r="AM21" i="92"/>
  <c r="BY17" i="81"/>
  <c r="CC17" i="81" s="1"/>
  <c r="BY17" i="82"/>
  <c r="CC17" i="82" s="1"/>
  <c r="BM17" i="83"/>
  <c r="BM17" i="84"/>
  <c r="U54" i="99"/>
  <c r="Q20" i="91" s="1"/>
  <c r="G56" i="117"/>
  <c r="E39" i="103" s="1"/>
  <c r="BC9" i="92"/>
  <c r="BA41" i="46"/>
  <c r="AK41" i="46"/>
  <c r="S41" i="46"/>
  <c r="AU41" i="46"/>
  <c r="AE41" i="46"/>
  <c r="I62" i="98"/>
  <c r="BG27" i="131"/>
  <c r="U14" i="82"/>
  <c r="M14" i="82"/>
  <c r="AG58" i="99"/>
  <c r="U51" i="99"/>
  <c r="Q17" i="91" s="1"/>
  <c r="BA8" i="7"/>
  <c r="BA11" i="80"/>
  <c r="BE11" i="80" s="1"/>
  <c r="BA11" i="85"/>
  <c r="BS11" i="79" s="1"/>
  <c r="Q11" i="47" s="1"/>
  <c r="K12" i="30"/>
  <c r="K12" i="32"/>
  <c r="K12" i="31"/>
  <c r="K12" i="33"/>
  <c r="K12" i="35"/>
  <c r="K12" i="34"/>
  <c r="K12" i="36"/>
  <c r="K12" i="38"/>
  <c r="K12" i="40"/>
  <c r="K12" i="39"/>
  <c r="K12" i="43"/>
  <c r="K12" i="42"/>
  <c r="K12" i="41"/>
  <c r="K12" i="46"/>
  <c r="K12" i="45"/>
  <c r="K19" i="52"/>
  <c r="BY10" i="84"/>
  <c r="BQ10" i="84"/>
  <c r="Q30" i="102"/>
  <c r="E54" i="114"/>
  <c r="E55" i="114" s="1"/>
  <c r="G79" i="114" s="1"/>
  <c r="E9" i="117"/>
  <c r="E11" i="117" s="1"/>
  <c r="E12" i="117" s="1"/>
  <c r="G14" i="117" s="1"/>
  <c r="AA50" i="127"/>
  <c r="BO12" i="83"/>
  <c r="M12" i="89"/>
  <c r="O12" i="89" s="1"/>
  <c r="S12" i="89" s="1"/>
  <c r="I11" i="84"/>
  <c r="Q11" i="84"/>
  <c r="AG55" i="99"/>
  <c r="Q21" i="90" s="1"/>
  <c r="U48" i="99"/>
  <c r="Q14" i="91" s="1"/>
  <c r="BC8" i="92"/>
  <c r="AA41" i="39"/>
  <c r="AA42" i="39"/>
  <c r="AA33" i="39"/>
  <c r="AA45" i="39"/>
  <c r="AA43" i="39"/>
  <c r="AA37" i="39"/>
  <c r="AA27" i="39"/>
  <c r="AA46" i="39"/>
  <c r="AA38" i="39"/>
  <c r="AA39" i="39"/>
  <c r="AA29" i="39"/>
  <c r="AA40" i="39"/>
  <c r="AA31" i="39"/>
  <c r="AA30" i="39"/>
  <c r="AA16" i="39"/>
  <c r="AA28" i="39"/>
  <c r="AA25" i="39"/>
  <c r="AA17" i="39"/>
  <c r="AA18" i="39"/>
  <c r="AA19" i="39"/>
  <c r="AA11" i="39"/>
  <c r="AA20" i="39"/>
  <c r="AA15" i="39"/>
  <c r="AA14" i="39"/>
  <c r="K15" i="47"/>
  <c r="BQ20" i="81"/>
  <c r="BI20" i="81"/>
  <c r="I53" i="98"/>
  <c r="FI8" i="138"/>
  <c r="U20" i="82"/>
  <c r="M20" i="82"/>
  <c r="U8" i="82"/>
  <c r="M8" i="82"/>
  <c r="AS23" i="144"/>
  <c r="AM25" i="145"/>
  <c r="BA17" i="80"/>
  <c r="BE17" i="80" s="1"/>
  <c r="BA17" i="85"/>
  <c r="BS17" i="79" s="1"/>
  <c r="Q17" i="47" s="1"/>
  <c r="AK12" i="80"/>
  <c r="AO12" i="80" s="1"/>
  <c r="AK12" i="85"/>
  <c r="BA12" i="79" s="1"/>
  <c r="I29" i="105"/>
  <c r="K29" i="105" s="1"/>
  <c r="AC21" i="84"/>
  <c r="AK21" i="84"/>
  <c r="O20" i="91"/>
  <c r="I20" i="91"/>
  <c r="I8" i="91"/>
  <c r="Y14" i="83"/>
  <c r="AC14" i="83" s="1"/>
  <c r="AG14" i="83" s="1"/>
  <c r="AC14" i="81"/>
  <c r="AG14" i="81" s="1"/>
  <c r="AC14" i="82"/>
  <c r="AG14" i="82" s="1"/>
  <c r="Y14" i="84"/>
  <c r="AU18" i="92"/>
  <c r="AY18" i="92" s="1"/>
  <c r="E18" i="87"/>
  <c r="AK19" i="80"/>
  <c r="AO19" i="80" s="1"/>
  <c r="AK19" i="85"/>
  <c r="BA19" i="79" s="1"/>
  <c r="BA15" i="80"/>
  <c r="BE15" i="80" s="1"/>
  <c r="BA15" i="85"/>
  <c r="BS15" i="79" s="1"/>
  <c r="Q15" i="47" s="1"/>
  <c r="DW14" i="138"/>
  <c r="DY14" i="138" s="1"/>
  <c r="AC10" i="91"/>
  <c r="AM10" i="91"/>
  <c r="BE19" i="84"/>
  <c r="AW19" i="84"/>
  <c r="CW16" i="81"/>
  <c r="DA16" i="81" s="1"/>
  <c r="CW16" i="82"/>
  <c r="DA16" i="82" s="1"/>
  <c r="CG16" i="83"/>
  <c r="CK16" i="83" s="1"/>
  <c r="CO16" i="83" s="1"/>
  <c r="CG16" i="84"/>
  <c r="CG10" i="81"/>
  <c r="CO10" i="81"/>
  <c r="E44" i="116"/>
  <c r="E45" i="116" s="1"/>
  <c r="G46" i="116" s="1"/>
  <c r="M8" i="38"/>
  <c r="AC16" i="91"/>
  <c r="AM16" i="91"/>
  <c r="CW17" i="81"/>
  <c r="DA17" i="81" s="1"/>
  <c r="CW17" i="82"/>
  <c r="DA17" i="82" s="1"/>
  <c r="CG17" i="83"/>
  <c r="CK17" i="83" s="1"/>
  <c r="CO17" i="83" s="1"/>
  <c r="CG17" i="84"/>
  <c r="I12" i="83"/>
  <c r="M12" i="83" s="1"/>
  <c r="BE46" i="99"/>
  <c r="Q12" i="88" s="1"/>
  <c r="BA21" i="80"/>
  <c r="BE21" i="80" s="1"/>
  <c r="BA21" i="85"/>
  <c r="BS21" i="79" s="1"/>
  <c r="Q21" i="47" s="1"/>
  <c r="U11" i="80"/>
  <c r="Y11" i="80" s="1"/>
  <c r="U11" i="85"/>
  <c r="AI11" i="79" s="1"/>
  <c r="M11" i="47" s="1"/>
  <c r="I10" i="83"/>
  <c r="M10" i="83" s="1"/>
  <c r="U21" i="80"/>
  <c r="Y21" i="80" s="1"/>
  <c r="U21" i="85"/>
  <c r="AI21" i="79" s="1"/>
  <c r="M21" i="47" s="1"/>
  <c r="BQ14" i="81"/>
  <c r="BI14" i="81"/>
  <c r="U22" i="81"/>
  <c r="M22" i="81"/>
  <c r="AS17" i="81"/>
  <c r="AK17" i="81"/>
  <c r="AM11" i="143"/>
  <c r="AM10" i="89"/>
  <c r="AC10" i="89"/>
  <c r="BY13" i="81"/>
  <c r="CC13" i="81" s="1"/>
  <c r="BY13" i="82"/>
  <c r="CC13" i="82" s="1"/>
  <c r="BM13" i="83"/>
  <c r="BQ13" i="83" s="1"/>
  <c r="BU13" i="83" s="1"/>
  <c r="BM13" i="84"/>
  <c r="AC12" i="83"/>
  <c r="AG12" i="83" s="1"/>
  <c r="BY21" i="84"/>
  <c r="BQ21" i="84"/>
  <c r="AC11" i="83"/>
  <c r="AG11" i="83" s="1"/>
  <c r="AK31" i="142"/>
  <c r="W48" i="50"/>
  <c r="BM16" i="51"/>
  <c r="BQ16" i="51" s="1"/>
  <c r="AK16" i="51"/>
  <c r="BM21" i="51"/>
  <c r="BQ21" i="51" s="1"/>
  <c r="AK21" i="51"/>
  <c r="BM17" i="51"/>
  <c r="BQ17" i="51" s="1"/>
  <c r="AK17" i="51"/>
  <c r="AO71" i="52"/>
  <c r="AQ71" i="52" s="1"/>
  <c r="BY71" i="52"/>
  <c r="CC71" i="52" s="1"/>
  <c r="K42" i="52"/>
  <c r="K51" i="52"/>
  <c r="K35" i="52"/>
  <c r="K52" i="52"/>
  <c r="W40" i="56"/>
  <c r="Q23" i="80"/>
  <c r="S23" i="80" s="1"/>
  <c r="M23" i="80"/>
  <c r="CC12" i="80"/>
  <c r="CE12" i="80" s="1"/>
  <c r="BY12" i="80"/>
  <c r="Q17" i="80"/>
  <c r="S17" i="80" s="1"/>
  <c r="M17" i="80"/>
  <c r="Q10" i="80"/>
  <c r="S10" i="80" s="1"/>
  <c r="M10" i="80"/>
  <c r="CC15" i="80"/>
  <c r="CE15" i="80" s="1"/>
  <c r="BY15" i="80"/>
  <c r="Q22" i="80"/>
  <c r="S22" i="80" s="1"/>
  <c r="M22" i="80"/>
  <c r="Q13" i="80"/>
  <c r="S13" i="80" s="1"/>
  <c r="M13" i="80"/>
  <c r="G18" i="79"/>
  <c r="S18" i="85"/>
  <c r="AU18" i="3" s="1"/>
  <c r="G740" i="1" s="1"/>
  <c r="S10" i="85"/>
  <c r="AU10" i="3" s="1"/>
  <c r="G508" i="1" s="1"/>
  <c r="G10" i="79"/>
  <c r="Y14" i="54"/>
  <c r="Q14" i="54"/>
  <c r="W14" i="54" s="1"/>
  <c r="BC19" i="89"/>
  <c r="S8" i="33"/>
  <c r="Q8" i="33"/>
  <c r="M14" i="48"/>
  <c r="AC14" i="56"/>
  <c r="AM14" i="56"/>
  <c r="AS14" i="56" s="1"/>
  <c r="Q14" i="56"/>
  <c r="Y14" i="56" s="1"/>
  <c r="AI14" i="56"/>
  <c r="I28" i="105"/>
  <c r="K28" i="105" s="1"/>
  <c r="I75" i="74"/>
  <c r="K75" i="74"/>
  <c r="AG79" i="52"/>
  <c r="EO16" i="138"/>
  <c r="EQ16" i="138" s="1"/>
  <c r="CI22" i="83"/>
  <c r="M22" i="88"/>
  <c r="AU16" i="83"/>
  <c r="M16" i="90"/>
  <c r="O16" i="90" s="1"/>
  <c r="Q8" i="36"/>
  <c r="S8" i="36" s="1"/>
  <c r="G14" i="111"/>
  <c r="E33" i="96" s="1"/>
  <c r="E47" i="100"/>
  <c r="E48" i="100"/>
  <c r="CI26" i="129"/>
  <c r="CI18" i="83"/>
  <c r="M18" i="88"/>
  <c r="O18" i="88" s="1"/>
  <c r="AU12" i="83"/>
  <c r="M12" i="90"/>
  <c r="O12" i="90" s="1"/>
  <c r="S12" i="90" s="1"/>
  <c r="S41" i="37"/>
  <c r="CK25" i="129"/>
  <c r="CK26" i="129" s="1"/>
  <c r="E10" i="113" s="1"/>
  <c r="E11" i="113" s="1"/>
  <c r="AA15" i="83"/>
  <c r="M15" i="91"/>
  <c r="O15" i="91" s="1"/>
  <c r="S15" i="91" s="1"/>
  <c r="S21" i="92"/>
  <c r="CG15" i="83"/>
  <c r="CK15" i="83" s="1"/>
  <c r="CO15" i="83" s="1"/>
  <c r="CW15" i="81"/>
  <c r="DA15" i="81" s="1"/>
  <c r="CW15" i="82"/>
  <c r="DA15" i="82" s="1"/>
  <c r="CG15" i="84"/>
  <c r="E14" i="87"/>
  <c r="AU14" i="92"/>
  <c r="AY14" i="92" s="1"/>
  <c r="AS44" i="99"/>
  <c r="Q10" i="89" s="1"/>
  <c r="U18" i="80"/>
  <c r="Y18" i="80" s="1"/>
  <c r="U18" i="85"/>
  <c r="AI18" i="79" s="1"/>
  <c r="M18" i="47" s="1"/>
  <c r="U10" i="80"/>
  <c r="Y10" i="80" s="1"/>
  <c r="U10" i="85"/>
  <c r="AI10" i="79" s="1"/>
  <c r="M10" i="47" s="1"/>
  <c r="AA12" i="43"/>
  <c r="AA21" i="43"/>
  <c r="AA13" i="43"/>
  <c r="AA9" i="43"/>
  <c r="S11" i="47"/>
  <c r="AA10" i="43"/>
  <c r="E24" i="93"/>
  <c r="G37" i="114"/>
  <c r="I41" i="36" s="1"/>
  <c r="M41" i="36" s="1"/>
  <c r="G33" i="114"/>
  <c r="I41" i="40" s="1"/>
  <c r="M41" i="40" s="1"/>
  <c r="I58" i="98"/>
  <c r="AI27" i="131"/>
  <c r="O20" i="88"/>
  <c r="I20" i="88"/>
  <c r="U14" i="81"/>
  <c r="M14" i="81"/>
  <c r="AE53" i="99"/>
  <c r="AG53" i="99" s="1"/>
  <c r="Q19" i="90" s="1"/>
  <c r="AS19" i="144"/>
  <c r="AU19" i="90" s="1"/>
  <c r="AY19" i="90" s="1"/>
  <c r="S46" i="99"/>
  <c r="U46" i="99" s="1"/>
  <c r="Q12" i="91" s="1"/>
  <c r="AM12" i="144"/>
  <c r="AU12" i="91" s="1"/>
  <c r="AY12" i="91" s="1"/>
  <c r="BC43" i="99"/>
  <c r="BE43" i="99" s="1"/>
  <c r="Q9" i="88" s="1"/>
  <c r="BE9" i="144"/>
  <c r="AU9" i="88" s="1"/>
  <c r="AY9" i="88" s="1"/>
  <c r="Q26" i="29"/>
  <c r="U17" i="80"/>
  <c r="Y17" i="80" s="1"/>
  <c r="U17" i="85"/>
  <c r="AI17" i="79" s="1"/>
  <c r="M17" i="47" s="1"/>
  <c r="AA46" i="30"/>
  <c r="E27" i="28"/>
  <c r="AA31" i="30"/>
  <c r="AA15" i="30"/>
  <c r="AA32" i="30"/>
  <c r="AA16" i="30"/>
  <c r="AA45" i="30"/>
  <c r="AA33" i="30"/>
  <c r="AA25" i="30"/>
  <c r="AA17" i="30"/>
  <c r="AA36" i="30"/>
  <c r="AA18" i="30"/>
  <c r="AA40" i="30"/>
  <c r="AA37" i="30"/>
  <c r="AA27" i="30"/>
  <c r="AA19" i="30"/>
  <c r="AA11" i="30"/>
  <c r="AA38" i="30"/>
  <c r="AA28" i="30"/>
  <c r="AA20" i="30"/>
  <c r="AA29" i="30"/>
  <c r="AA30" i="30"/>
  <c r="AA14" i="30"/>
  <c r="K24" i="47"/>
  <c r="AC12" i="92"/>
  <c r="AM12" i="92"/>
  <c r="BC47" i="99"/>
  <c r="BE13" i="144"/>
  <c r="AU13" i="88" s="1"/>
  <c r="AY13" i="88" s="1"/>
  <c r="BE49" i="99"/>
  <c r="Q15" i="88" s="1"/>
  <c r="G42" i="114"/>
  <c r="I19" i="51" s="1"/>
  <c r="M19" i="51" s="1"/>
  <c r="M28" i="102"/>
  <c r="M26" i="102"/>
  <c r="M30" i="102"/>
  <c r="I11" i="83"/>
  <c r="M11" i="83" s="1"/>
  <c r="S8" i="14"/>
  <c r="S15" i="14" s="1"/>
  <c r="E35" i="8" s="1"/>
  <c r="AA14" i="83"/>
  <c r="M14" i="91"/>
  <c r="O14" i="91" s="1"/>
  <c r="CW10" i="81"/>
  <c r="DA10" i="81" s="1"/>
  <c r="CW10" i="82"/>
  <c r="DA10" i="82" s="1"/>
  <c r="CG10" i="83"/>
  <c r="CK10" i="83" s="1"/>
  <c r="CO10" i="83" s="1"/>
  <c r="CG10" i="84"/>
  <c r="I13" i="58"/>
  <c r="I23" i="57" s="1"/>
  <c r="BA23" i="80"/>
  <c r="BE23" i="80" s="1"/>
  <c r="BA23" i="85"/>
  <c r="BS23" i="79" s="1"/>
  <c r="Q24" i="47" s="1"/>
  <c r="I26" i="95"/>
  <c r="I10" i="95"/>
  <c r="I29" i="95"/>
  <c r="I12" i="95"/>
  <c r="I81" i="95"/>
  <c r="DW22" i="138"/>
  <c r="DY22" i="138" s="1"/>
  <c r="O13" i="89"/>
  <c r="I13" i="89"/>
  <c r="I8" i="90"/>
  <c r="U20" i="81"/>
  <c r="M20" i="81"/>
  <c r="U8" i="81"/>
  <c r="M8" i="81"/>
  <c r="BE50" i="99"/>
  <c r="Q16" i="88" s="1"/>
  <c r="AE47" i="99"/>
  <c r="AG47" i="99" s="1"/>
  <c r="Q13" i="90" s="1"/>
  <c r="AS13" i="144"/>
  <c r="AU13" i="90" s="1"/>
  <c r="AY13" i="90" s="1"/>
  <c r="AG44" i="99"/>
  <c r="Q10" i="90" s="1"/>
  <c r="E27" i="93"/>
  <c r="AC21" i="83"/>
  <c r="AG21" i="83" s="1"/>
  <c r="G32" i="114"/>
  <c r="I41" i="41" s="1"/>
  <c r="M41" i="41" s="1"/>
  <c r="FG11" i="138"/>
  <c r="FI11" i="138" s="1"/>
  <c r="I19" i="90"/>
  <c r="BA11" i="81"/>
  <c r="BE11" i="81" s="1"/>
  <c r="BA11" i="82"/>
  <c r="BE11" i="82" s="1"/>
  <c r="AS11" i="84"/>
  <c r="AS11" i="83"/>
  <c r="BC58" i="99"/>
  <c r="BE58" i="99" s="1"/>
  <c r="BE24" i="144"/>
  <c r="K21" i="3"/>
  <c r="G809" i="1" s="1"/>
  <c r="Q21" i="92"/>
  <c r="AY17" i="144"/>
  <c r="AU17" i="89" s="1"/>
  <c r="AY17" i="89" s="1"/>
  <c r="AQ51" i="99"/>
  <c r="AS51" i="99" s="1"/>
  <c r="Q17" i="89" s="1"/>
  <c r="AE44" i="99"/>
  <c r="AS10" i="144"/>
  <c r="AU10" i="90" s="1"/>
  <c r="AY10" i="90" s="1"/>
  <c r="AK11" i="80"/>
  <c r="AO11" i="80" s="1"/>
  <c r="AK11" i="85"/>
  <c r="BA11" i="79" s="1"/>
  <c r="I12" i="64"/>
  <c r="H16" i="57" s="1"/>
  <c r="DW23" i="138"/>
  <c r="E13" i="111"/>
  <c r="G69" i="98"/>
  <c r="G53" i="115"/>
  <c r="CM70" i="132"/>
  <c r="M44" i="54"/>
  <c r="AC16" i="90"/>
  <c r="AM16" i="90"/>
  <c r="Q16" i="84"/>
  <c r="I16" i="84"/>
  <c r="AK8" i="84"/>
  <c r="AC8" i="84"/>
  <c r="O30" i="102"/>
  <c r="E10" i="104"/>
  <c r="E17" i="118"/>
  <c r="E19" i="118" s="1"/>
  <c r="E33" i="76" s="1"/>
  <c r="I17" i="83"/>
  <c r="M17" i="83" s="1"/>
  <c r="U12" i="82"/>
  <c r="M12" i="82"/>
  <c r="BE23" i="144"/>
  <c r="BC57" i="99"/>
  <c r="BE57" i="99" s="1"/>
  <c r="S44" i="99"/>
  <c r="U44" i="99" s="1"/>
  <c r="Q10" i="91" s="1"/>
  <c r="AM10" i="144"/>
  <c r="AU10" i="91" s="1"/>
  <c r="AY10" i="91" s="1"/>
  <c r="U19" i="80"/>
  <c r="Y19" i="80" s="1"/>
  <c r="U19" i="85"/>
  <c r="AI19" i="79" s="1"/>
  <c r="BQ10" i="80"/>
  <c r="BU10" i="80" s="1"/>
  <c r="BQ10" i="85"/>
  <c r="CK10" i="79" s="1"/>
  <c r="E16" i="108"/>
  <c r="E17" i="108"/>
  <c r="AM18" i="90"/>
  <c r="AC18" i="90"/>
  <c r="U10" i="82"/>
  <c r="M10" i="82"/>
  <c r="CW22" i="81"/>
  <c r="DA22" i="81" s="1"/>
  <c r="CW22" i="82"/>
  <c r="DA22" i="82" s="1"/>
  <c r="CG22" i="83"/>
  <c r="CG22" i="84"/>
  <c r="BQ20" i="84"/>
  <c r="BY20" i="84"/>
  <c r="BY14" i="84"/>
  <c r="BQ14" i="84"/>
  <c r="AA9" i="36"/>
  <c r="AA10" i="36"/>
  <c r="AA12" i="36"/>
  <c r="AA21" i="36"/>
  <c r="AA13" i="36"/>
  <c r="S18" i="47"/>
  <c r="AM8" i="89"/>
  <c r="AC8" i="89"/>
  <c r="Q13" i="84"/>
  <c r="I13" i="84"/>
  <c r="AC21" i="89"/>
  <c r="AM21" i="89"/>
  <c r="AK12" i="82"/>
  <c r="AS12" i="82"/>
  <c r="BQ21" i="83"/>
  <c r="BU21" i="83" s="1"/>
  <c r="AS11" i="82"/>
  <c r="AK11" i="82"/>
  <c r="BE15" i="84"/>
  <c r="AW15" i="84"/>
  <c r="I59" i="99"/>
  <c r="AM31" i="142"/>
  <c r="E18" i="107"/>
  <c r="BY92" i="52"/>
  <c r="CC92" i="52" s="1"/>
  <c r="AO92" i="52"/>
  <c r="W46" i="50"/>
  <c r="W45" i="50"/>
  <c r="BM11" i="51"/>
  <c r="BQ11" i="51" s="1"/>
  <c r="AK11" i="51"/>
  <c r="W42" i="50"/>
  <c r="BM9" i="51"/>
  <c r="BQ9" i="51" s="1"/>
  <c r="AK9" i="51"/>
  <c r="K37" i="50"/>
  <c r="K36" i="50"/>
  <c r="K27" i="50"/>
  <c r="K23" i="50"/>
  <c r="AM12" i="48"/>
  <c r="BM15" i="51"/>
  <c r="BQ15" i="51" s="1"/>
  <c r="AK15" i="51"/>
  <c r="AO47" i="52"/>
  <c r="BY47" i="52"/>
  <c r="CC47" i="52" s="1"/>
  <c r="W34" i="56"/>
  <c r="AW21" i="80"/>
  <c r="AY21" i="80" s="1"/>
  <c r="AS21" i="80"/>
  <c r="G17" i="79"/>
  <c r="S17" i="85"/>
  <c r="AU17" i="3" s="1"/>
  <c r="G711" i="1" s="1"/>
  <c r="G9" i="79"/>
  <c r="S9" i="85"/>
  <c r="AU9" i="3" s="1"/>
  <c r="G479" i="1" s="1"/>
  <c r="Q8" i="32"/>
  <c r="S8" i="32"/>
  <c r="Q10" i="54"/>
  <c r="Y10" i="54" s="1"/>
  <c r="S8" i="41"/>
  <c r="Q8" i="41"/>
  <c r="AU18" i="83"/>
  <c r="M18" i="90"/>
  <c r="O18" i="90" s="1"/>
  <c r="I26" i="105"/>
  <c r="K26" i="105" s="1"/>
  <c r="E52" i="100"/>
  <c r="E51" i="100"/>
  <c r="DW19" i="138"/>
  <c r="DY19" i="138" s="1"/>
  <c r="BC20" i="92"/>
  <c r="M8" i="52"/>
  <c r="CI20" i="83"/>
  <c r="M20" i="88"/>
  <c r="E40" i="117"/>
  <c r="G22" i="117"/>
  <c r="M21" i="48"/>
  <c r="S41" i="45"/>
  <c r="CI19" i="83"/>
  <c r="M19" i="88"/>
  <c r="O19" i="88" s="1"/>
  <c r="S19" i="88" s="1"/>
  <c r="M15" i="90"/>
  <c r="O15" i="90" s="1"/>
  <c r="S15" i="90" s="1"/>
  <c r="AU15" i="83"/>
  <c r="O17" i="91"/>
  <c r="I17" i="91"/>
  <c r="I15" i="84"/>
  <c r="Q15" i="84"/>
  <c r="AE56" i="99"/>
  <c r="AG56" i="99" s="1"/>
  <c r="AS22" i="144"/>
  <c r="AQ47" i="99"/>
  <c r="AY13" i="144"/>
  <c r="AU13" i="89" s="1"/>
  <c r="AY13" i="89" s="1"/>
  <c r="AA36" i="37"/>
  <c r="AA45" i="37"/>
  <c r="AA43" i="37"/>
  <c r="AA37" i="37"/>
  <c r="AA27" i="37"/>
  <c r="AA19" i="37"/>
  <c r="AA46" i="37"/>
  <c r="AA38" i="37"/>
  <c r="AA28" i="37"/>
  <c r="AA39" i="37"/>
  <c r="AA29" i="37"/>
  <c r="AA40" i="37"/>
  <c r="AA30" i="37"/>
  <c r="AA31" i="37"/>
  <c r="AA15" i="37"/>
  <c r="AA41" i="37"/>
  <c r="AA32" i="37"/>
  <c r="AA42" i="37"/>
  <c r="AA33" i="37"/>
  <c r="AA25" i="37"/>
  <c r="AA17" i="37"/>
  <c r="AA20" i="37"/>
  <c r="AA18" i="37"/>
  <c r="AA16" i="37"/>
  <c r="AA11" i="37"/>
  <c r="K17" i="47"/>
  <c r="AA31" i="45"/>
  <c r="AA15" i="45"/>
  <c r="AA41" i="45"/>
  <c r="AA32" i="45"/>
  <c r="AA16" i="45"/>
  <c r="AA42" i="45"/>
  <c r="AA33" i="45"/>
  <c r="AA25" i="45"/>
  <c r="AA17" i="45"/>
  <c r="AA36" i="45"/>
  <c r="AA18" i="45"/>
  <c r="AA45" i="45"/>
  <c r="AA43" i="45"/>
  <c r="AA37" i="45"/>
  <c r="AA27" i="45"/>
  <c r="AA19" i="45"/>
  <c r="AA11" i="45"/>
  <c r="AA46" i="45"/>
  <c r="AA38" i="45"/>
  <c r="AA28" i="45"/>
  <c r="AA20" i="45"/>
  <c r="AA40" i="45"/>
  <c r="AA30" i="45"/>
  <c r="AA14" i="45"/>
  <c r="K9" i="47"/>
  <c r="AA39" i="45"/>
  <c r="I14" i="59"/>
  <c r="J21" i="57" s="1"/>
  <c r="U13" i="56"/>
  <c r="I14" i="72"/>
  <c r="J8" i="57" s="1"/>
  <c r="U30" i="56"/>
  <c r="I14" i="71"/>
  <c r="J9" i="57" s="1"/>
  <c r="U28" i="56"/>
  <c r="M37" i="100"/>
  <c r="M41" i="100" s="1"/>
  <c r="G20" i="100"/>
  <c r="G50" i="100"/>
  <c r="G21" i="100"/>
  <c r="G19" i="100"/>
  <c r="G41" i="100"/>
  <c r="G30" i="100"/>
  <c r="G46" i="100"/>
  <c r="G22" i="100"/>
  <c r="I10" i="98"/>
  <c r="AM16" i="89"/>
  <c r="AC16" i="89"/>
  <c r="I54" i="98"/>
  <c r="K27" i="131"/>
  <c r="AC20" i="92"/>
  <c r="AM20" i="92"/>
  <c r="AM8" i="92"/>
  <c r="AC8" i="92"/>
  <c r="AS57" i="99"/>
  <c r="AG50" i="99"/>
  <c r="Q16" i="90" s="1"/>
  <c r="BQ16" i="80"/>
  <c r="BU16" i="80" s="1"/>
  <c r="BQ16" i="85"/>
  <c r="CK16" i="79" s="1"/>
  <c r="U9" i="80"/>
  <c r="Y9" i="80" s="1"/>
  <c r="U9" i="85"/>
  <c r="AI9" i="79" s="1"/>
  <c r="M9" i="47" s="1"/>
  <c r="BC12" i="92"/>
  <c r="S41" i="39"/>
  <c r="M8" i="21"/>
  <c r="CW21" i="81"/>
  <c r="DA21" i="81" s="1"/>
  <c r="CW21" i="82"/>
  <c r="DA21" i="82" s="1"/>
  <c r="CG21" i="83"/>
  <c r="CK21" i="83" s="1"/>
  <c r="CO21" i="83" s="1"/>
  <c r="CG21" i="84"/>
  <c r="M11" i="82"/>
  <c r="U11" i="82"/>
  <c r="BE53" i="99"/>
  <c r="Q19" i="88" s="1"/>
  <c r="AS46" i="99"/>
  <c r="Q12" i="89" s="1"/>
  <c r="O22" i="88"/>
  <c r="I22" i="88"/>
  <c r="BS23" i="85"/>
  <c r="BU23" i="85" s="1"/>
  <c r="BW23" i="85" s="1"/>
  <c r="BY23" i="85" s="1"/>
  <c r="CA23" i="85" s="1"/>
  <c r="CC23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O28" i="102"/>
  <c r="E24" i="12"/>
  <c r="E36" i="12" s="1"/>
  <c r="I65" i="54"/>
  <c r="EO22" i="138"/>
  <c r="EQ22" i="138" s="1"/>
  <c r="E23" i="83"/>
  <c r="I23" i="83" s="1"/>
  <c r="M23" i="83" s="1"/>
  <c r="E23" i="81"/>
  <c r="I23" i="81" s="1"/>
  <c r="E23" i="82"/>
  <c r="I23" i="82" s="1"/>
  <c r="E23" i="84"/>
  <c r="AI31" i="143"/>
  <c r="AM31" i="143"/>
  <c r="AC15" i="81"/>
  <c r="AG15" i="81" s="1"/>
  <c r="AC15" i="82"/>
  <c r="AG15" i="82" s="1"/>
  <c r="Y15" i="83"/>
  <c r="AC15" i="83" s="1"/>
  <c r="AG15" i="83" s="1"/>
  <c r="Y15" i="84"/>
  <c r="AG60" i="99"/>
  <c r="BC53" i="99"/>
  <c r="BE19" i="144"/>
  <c r="AU19" i="88" s="1"/>
  <c r="AY19" i="88" s="1"/>
  <c r="BC16" i="91"/>
  <c r="AU13" i="92"/>
  <c r="AY13" i="92" s="1"/>
  <c r="E13" i="87"/>
  <c r="AS43" i="99"/>
  <c r="Q9" i="89" s="1"/>
  <c r="BQ22" i="80"/>
  <c r="BU22" i="80" s="1"/>
  <c r="BQ22" i="85"/>
  <c r="CK22" i="79" s="1"/>
  <c r="BA9" i="80"/>
  <c r="BE9" i="80" s="1"/>
  <c r="BA9" i="85"/>
  <c r="BS9" i="79" s="1"/>
  <c r="Q9" i="47" s="1"/>
  <c r="AS21" i="82"/>
  <c r="AK21" i="82"/>
  <c r="BE44" i="99"/>
  <c r="Q10" i="88" s="1"/>
  <c r="G18" i="83"/>
  <c r="I18" i="83" s="1"/>
  <c r="M18" i="83" s="1"/>
  <c r="M18" i="92"/>
  <c r="O18" i="92" s="1"/>
  <c r="S18" i="92" s="1"/>
  <c r="EO10" i="138"/>
  <c r="EQ10" i="138" s="1"/>
  <c r="I16" i="88"/>
  <c r="O16" i="88"/>
  <c r="S16" i="88" s="1"/>
  <c r="AS21" i="83"/>
  <c r="BA21" i="81"/>
  <c r="BE21" i="81" s="1"/>
  <c r="BA21" i="82"/>
  <c r="BE21" i="82" s="1"/>
  <c r="AS21" i="84"/>
  <c r="BC20" i="90"/>
  <c r="BE47" i="99"/>
  <c r="Q13" i="88" s="1"/>
  <c r="BA16" i="80"/>
  <c r="BE16" i="80" s="1"/>
  <c r="BA16" i="85"/>
  <c r="BS16" i="79" s="1"/>
  <c r="Q16" i="47" s="1"/>
  <c r="AA30" i="102"/>
  <c r="M18" i="89"/>
  <c r="O18" i="89" s="1"/>
  <c r="S18" i="89" s="1"/>
  <c r="BO18" i="83"/>
  <c r="BQ18" i="83" s="1"/>
  <c r="BU18" i="83" s="1"/>
  <c r="M80" i="52"/>
  <c r="E9" i="92"/>
  <c r="AK11" i="142"/>
  <c r="E9" i="90" s="1"/>
  <c r="AI11" i="142"/>
  <c r="E9" i="91" s="1"/>
  <c r="AO11" i="142"/>
  <c r="E9" i="88" s="1"/>
  <c r="E23" i="88" s="1"/>
  <c r="AM11" i="142"/>
  <c r="E9" i="89" s="1"/>
  <c r="BI19" i="82"/>
  <c r="BQ19" i="82"/>
  <c r="I16" i="83"/>
  <c r="M16" i="83" s="1"/>
  <c r="BC52" i="99"/>
  <c r="BE52" i="99" s="1"/>
  <c r="Q18" i="88" s="1"/>
  <c r="BE18" i="144"/>
  <c r="AU18" i="88" s="1"/>
  <c r="AY18" i="88" s="1"/>
  <c r="O17" i="90"/>
  <c r="S17" i="90" s="1"/>
  <c r="I17" i="90"/>
  <c r="U31" i="143"/>
  <c r="AO31" i="143" s="1"/>
  <c r="M17" i="82"/>
  <c r="U17" i="82"/>
  <c r="U12" i="81"/>
  <c r="M12" i="81"/>
  <c r="AQ50" i="99"/>
  <c r="AS50" i="99" s="1"/>
  <c r="Q16" i="89" s="1"/>
  <c r="AY16" i="144"/>
  <c r="AU16" i="89" s="1"/>
  <c r="AY16" i="89" s="1"/>
  <c r="AE43" i="99"/>
  <c r="AG43" i="99" s="1"/>
  <c r="Q9" i="90" s="1"/>
  <c r="AS9" i="144"/>
  <c r="AU9" i="90" s="1"/>
  <c r="AY9" i="90" s="1"/>
  <c r="I21" i="135"/>
  <c r="I15" i="135"/>
  <c r="AA40" i="44"/>
  <c r="AA30" i="44"/>
  <c r="AA14" i="44"/>
  <c r="AA31" i="44"/>
  <c r="AA15" i="44"/>
  <c r="AA41" i="44"/>
  <c r="AA32" i="44"/>
  <c r="AA16" i="44"/>
  <c r="AA42" i="44"/>
  <c r="AA33" i="44"/>
  <c r="AA25" i="44"/>
  <c r="AA17" i="44"/>
  <c r="AA36" i="44"/>
  <c r="AA18" i="44"/>
  <c r="AA45" i="44"/>
  <c r="AA43" i="44"/>
  <c r="AA37" i="44"/>
  <c r="AA27" i="44"/>
  <c r="AA19" i="44"/>
  <c r="AA11" i="44"/>
  <c r="AA39" i="44"/>
  <c r="AA29" i="44"/>
  <c r="AA46" i="44"/>
  <c r="AA38" i="44"/>
  <c r="AA28" i="44"/>
  <c r="K10" i="47"/>
  <c r="W14" i="56"/>
  <c r="I13" i="100"/>
  <c r="I14" i="100"/>
  <c r="I12" i="100"/>
  <c r="U10" i="81"/>
  <c r="M10" i="81"/>
  <c r="AK10" i="80"/>
  <c r="AO10" i="80" s="1"/>
  <c r="AK10" i="85"/>
  <c r="BA10" i="79" s="1"/>
  <c r="K50" i="100"/>
  <c r="K21" i="100"/>
  <c r="K19" i="100"/>
  <c r="K46" i="100"/>
  <c r="K30" i="100"/>
  <c r="K22" i="100"/>
  <c r="K41" i="100"/>
  <c r="K20" i="100"/>
  <c r="AA9" i="34"/>
  <c r="AA10" i="34"/>
  <c r="AA12" i="34"/>
  <c r="AA21" i="34"/>
  <c r="AA13" i="34"/>
  <c r="S20" i="47"/>
  <c r="Y22" i="83"/>
  <c r="AC22" i="83" s="1"/>
  <c r="AG22" i="83" s="1"/>
  <c r="AC22" i="81"/>
  <c r="AG22" i="81" s="1"/>
  <c r="AC22" i="82"/>
  <c r="AG22" i="82" s="1"/>
  <c r="Y22" i="84"/>
  <c r="CG20" i="82"/>
  <c r="CO20" i="82"/>
  <c r="BQ14" i="83"/>
  <c r="BU14" i="83" s="1"/>
  <c r="Q9" i="84"/>
  <c r="I9" i="84"/>
  <c r="I13" i="83"/>
  <c r="M13" i="83" s="1"/>
  <c r="AK12" i="81"/>
  <c r="AS12" i="81"/>
  <c r="CO21" i="82"/>
  <c r="CG21" i="82"/>
  <c r="AM14" i="91"/>
  <c r="AC14" i="91"/>
  <c r="AS11" i="81"/>
  <c r="AK11" i="81"/>
  <c r="AW15" i="83"/>
  <c r="BA15" i="83" s="1"/>
  <c r="Q9" i="83" l="1"/>
  <c r="U9" i="83"/>
  <c r="W9" i="83" s="1"/>
  <c r="U18" i="83"/>
  <c r="W18" i="83" s="1"/>
  <c r="Q18" i="83"/>
  <c r="G34" i="113"/>
  <c r="G150" i="113"/>
  <c r="G106" i="113"/>
  <c r="G68" i="113"/>
  <c r="G125" i="113"/>
  <c r="G127" i="113" s="1"/>
  <c r="I43" i="34" s="1"/>
  <c r="M43" i="34" s="1"/>
  <c r="G86" i="113"/>
  <c r="G66" i="113"/>
  <c r="G113" i="113"/>
  <c r="G43" i="113"/>
  <c r="G40" i="113"/>
  <c r="G104" i="113"/>
  <c r="G70" i="113"/>
  <c r="G17" i="113"/>
  <c r="G35" i="113"/>
  <c r="G156" i="113"/>
  <c r="G39" i="113"/>
  <c r="G97" i="113"/>
  <c r="G111" i="113"/>
  <c r="G25" i="113"/>
  <c r="G76" i="113"/>
  <c r="G57" i="113"/>
  <c r="G78" i="113"/>
  <c r="G112" i="113"/>
  <c r="G115" i="113"/>
  <c r="G117" i="113" s="1"/>
  <c r="I42" i="35" s="1"/>
  <c r="M42" i="35" s="1"/>
  <c r="G80" i="113"/>
  <c r="G88" i="113"/>
  <c r="G90" i="113" s="1"/>
  <c r="I42" i="38" s="1"/>
  <c r="M42" i="38" s="1"/>
  <c r="G60" i="113"/>
  <c r="G50" i="113"/>
  <c r="G121" i="113"/>
  <c r="G53" i="113"/>
  <c r="G55" i="113" s="1"/>
  <c r="I43" i="42" s="1"/>
  <c r="M43" i="42" s="1"/>
  <c r="G122" i="113"/>
  <c r="G98" i="113"/>
  <c r="G89" i="113"/>
  <c r="G116" i="113"/>
  <c r="G118" i="113" s="1"/>
  <c r="I43" i="35" s="1"/>
  <c r="M43" i="35" s="1"/>
  <c r="G129" i="113"/>
  <c r="G67" i="113"/>
  <c r="G94" i="113"/>
  <c r="G71" i="113"/>
  <c r="G73" i="113" s="1"/>
  <c r="I43" i="40" s="1"/>
  <c r="M43" i="40" s="1"/>
  <c r="G93" i="113"/>
  <c r="G61" i="113"/>
  <c r="G63" i="113" s="1"/>
  <c r="I42" i="41" s="1"/>
  <c r="M42" i="41" s="1"/>
  <c r="G49" i="113"/>
  <c r="G102" i="113"/>
  <c r="G26" i="113"/>
  <c r="G133" i="113"/>
  <c r="G123" i="113"/>
  <c r="G128" i="113" s="1"/>
  <c r="I20" i="29" s="1"/>
  <c r="M20" i="29" s="1"/>
  <c r="S20" i="29" s="1"/>
  <c r="BA20" i="7" s="1"/>
  <c r="G103" i="113"/>
  <c r="G155" i="113"/>
  <c r="G22" i="113"/>
  <c r="G151" i="113"/>
  <c r="G105" i="113"/>
  <c r="G110" i="113" s="1"/>
  <c r="I18" i="29" s="1"/>
  <c r="M18" i="29" s="1"/>
  <c r="S18" i="29" s="1"/>
  <c r="BA18" i="7" s="1"/>
  <c r="G84" i="113"/>
  <c r="G131" i="113"/>
  <c r="G85" i="113"/>
  <c r="G30" i="113"/>
  <c r="G51" i="113"/>
  <c r="G154" i="113"/>
  <c r="G33" i="113"/>
  <c r="G158" i="113"/>
  <c r="G160" i="113" s="1"/>
  <c r="I43" i="31" s="1"/>
  <c r="M43" i="31" s="1"/>
  <c r="G44" i="113"/>
  <c r="G130" i="113"/>
  <c r="G95" i="113"/>
  <c r="G96" i="113"/>
  <c r="G101" i="113" s="1"/>
  <c r="I17" i="29" s="1"/>
  <c r="M17" i="29" s="1"/>
  <c r="S17" i="29" s="1"/>
  <c r="BA17" i="7" s="1"/>
  <c r="G58" i="113"/>
  <c r="G148" i="113"/>
  <c r="G120" i="113"/>
  <c r="G31" i="113"/>
  <c r="G107" i="113"/>
  <c r="G109" i="113" s="1"/>
  <c r="I43" i="36" s="1"/>
  <c r="M43" i="36" s="1"/>
  <c r="G41" i="113"/>
  <c r="G157" i="113"/>
  <c r="G159" i="113" s="1"/>
  <c r="I42" i="31" s="1"/>
  <c r="M42" i="31" s="1"/>
  <c r="G69" i="113"/>
  <c r="G74" i="113" s="1"/>
  <c r="I14" i="29" s="1"/>
  <c r="M14" i="29" s="1"/>
  <c r="S14" i="29" s="1"/>
  <c r="BA14" i="7" s="1"/>
  <c r="G23" i="113"/>
  <c r="G138" i="113"/>
  <c r="G13" i="113"/>
  <c r="G139" i="113"/>
  <c r="G77" i="113"/>
  <c r="G132" i="113"/>
  <c r="G137" i="113" s="1"/>
  <c r="I21" i="29" s="1"/>
  <c r="M21" i="29" s="1"/>
  <c r="S21" i="29" s="1"/>
  <c r="BA21" i="7" s="1"/>
  <c r="G21" i="113"/>
  <c r="G75" i="113"/>
  <c r="G52" i="113"/>
  <c r="G54" i="113" s="1"/>
  <c r="I42" i="42" s="1"/>
  <c r="M42" i="42" s="1"/>
  <c r="G32" i="113"/>
  <c r="G79" i="113"/>
  <c r="G48" i="113"/>
  <c r="G24" i="113"/>
  <c r="G147" i="113"/>
  <c r="G14" i="113"/>
  <c r="G59" i="113"/>
  <c r="G141" i="113"/>
  <c r="G12" i="113"/>
  <c r="G42" i="113"/>
  <c r="G47" i="113" s="1"/>
  <c r="I11" i="29" s="1"/>
  <c r="M11" i="29" s="1"/>
  <c r="S11" i="29" s="1"/>
  <c r="BA11" i="7" s="1"/>
  <c r="G114" i="113"/>
  <c r="G119" i="113" s="1"/>
  <c r="I19" i="29" s="1"/>
  <c r="M19" i="29" s="1"/>
  <c r="S19" i="29" s="1"/>
  <c r="BA19" i="7" s="1"/>
  <c r="G143" i="113"/>
  <c r="G15" i="113"/>
  <c r="G20" i="113" s="1"/>
  <c r="I8" i="29" s="1"/>
  <c r="G134" i="113"/>
  <c r="G136" i="113" s="1"/>
  <c r="I43" i="33" s="1"/>
  <c r="M43" i="33" s="1"/>
  <c r="G153" i="113"/>
  <c r="G16" i="113"/>
  <c r="G18" i="113" s="1"/>
  <c r="I42" i="46" s="1"/>
  <c r="M42" i="46" s="1"/>
  <c r="G140" i="113"/>
  <c r="G62" i="113"/>
  <c r="G87" i="113"/>
  <c r="G92" i="113" s="1"/>
  <c r="I16" i="29" s="1"/>
  <c r="M16" i="29" s="1"/>
  <c r="S16" i="29" s="1"/>
  <c r="BA16" i="7" s="1"/>
  <c r="G142" i="113"/>
  <c r="G124" i="113"/>
  <c r="G126" i="113" s="1"/>
  <c r="I42" i="34" s="1"/>
  <c r="M42" i="34" s="1"/>
  <c r="E69" i="98"/>
  <c r="W12" i="89"/>
  <c r="U15" i="83"/>
  <c r="W15" i="83" s="1"/>
  <c r="Q15" i="83"/>
  <c r="W12" i="88"/>
  <c r="W12" i="90"/>
  <c r="CC15" i="83"/>
  <c r="CE15" i="83" s="1"/>
  <c r="BY15" i="83"/>
  <c r="S17" i="88"/>
  <c r="BY18" i="83"/>
  <c r="CC18" i="83"/>
  <c r="CE18" i="83" s="1"/>
  <c r="I14" i="49"/>
  <c r="M14" i="49" s="1"/>
  <c r="Q14" i="49" s="1"/>
  <c r="W14" i="49" s="1"/>
  <c r="E10" i="103"/>
  <c r="G17" i="87"/>
  <c r="I17" i="87" s="1"/>
  <c r="AY17" i="3" s="1"/>
  <c r="G713" i="1" s="1"/>
  <c r="W17" i="92"/>
  <c r="CC19" i="83"/>
  <c r="CE19" i="83" s="1"/>
  <c r="BY19" i="83"/>
  <c r="CW23" i="81"/>
  <c r="DA23" i="81" s="1"/>
  <c r="CG23" i="83"/>
  <c r="CK23" i="83" s="1"/>
  <c r="CO23" i="83" s="1"/>
  <c r="CW23" i="82"/>
  <c r="DA23" i="82" s="1"/>
  <c r="CG23" i="84"/>
  <c r="W15" i="90"/>
  <c r="S18" i="88"/>
  <c r="W15" i="88"/>
  <c r="W15" i="89"/>
  <c r="W19" i="88"/>
  <c r="U20" i="83"/>
  <c r="W20" i="83" s="1"/>
  <c r="Q20" i="83"/>
  <c r="CC8" i="83"/>
  <c r="CE8" i="83" s="1"/>
  <c r="BY8" i="83"/>
  <c r="W15" i="91"/>
  <c r="W14" i="89"/>
  <c r="W20" i="89"/>
  <c r="W20" i="90"/>
  <c r="I85" i="95"/>
  <c r="I8" i="95"/>
  <c r="I84" i="95"/>
  <c r="I9" i="95"/>
  <c r="G13" i="87"/>
  <c r="I13" i="87" s="1"/>
  <c r="AY13" i="3" s="1"/>
  <c r="G597" i="1" s="1"/>
  <c r="W13" i="92"/>
  <c r="U19" i="83"/>
  <c r="W19" i="83" s="1"/>
  <c r="Q19" i="83"/>
  <c r="W14" i="92"/>
  <c r="G14" i="87"/>
  <c r="I14" i="87" s="1"/>
  <c r="AY14" i="3" s="1"/>
  <c r="G626" i="1" s="1"/>
  <c r="W21" i="91"/>
  <c r="W16" i="92"/>
  <c r="G16" i="87"/>
  <c r="I16" i="87" s="1"/>
  <c r="AY16" i="3" s="1"/>
  <c r="G684" i="1" s="1"/>
  <c r="AG8" i="84"/>
  <c r="AO8" i="84"/>
  <c r="BC12" i="91"/>
  <c r="G21" i="87"/>
  <c r="I21" i="87" s="1"/>
  <c r="AY21" i="3" s="1"/>
  <c r="G829" i="1" s="1"/>
  <c r="W21" i="92"/>
  <c r="Q13" i="83"/>
  <c r="U13" i="83"/>
  <c r="W13" i="83" s="1"/>
  <c r="AQ14" i="91"/>
  <c r="M9" i="84"/>
  <c r="U9" i="84"/>
  <c r="AO22" i="83"/>
  <c r="AQ22" i="83" s="1"/>
  <c r="AK22" i="83"/>
  <c r="AA22" i="44"/>
  <c r="AA23" i="44"/>
  <c r="AA24" i="44"/>
  <c r="AA8" i="44"/>
  <c r="AA34" i="44"/>
  <c r="AA26" i="44"/>
  <c r="O10" i="47"/>
  <c r="Y10" i="47" s="1"/>
  <c r="BC18" i="88"/>
  <c r="I9" i="91"/>
  <c r="BM16" i="80"/>
  <c r="BO16" i="80" s="1"/>
  <c r="BI16" i="80"/>
  <c r="W16" i="88"/>
  <c r="BC13" i="92"/>
  <c r="AS15" i="82"/>
  <c r="AK15" i="82"/>
  <c r="M23" i="81"/>
  <c r="U23" i="81"/>
  <c r="CA10" i="79"/>
  <c r="CE10" i="85"/>
  <c r="CA18" i="79"/>
  <c r="CE18" i="85"/>
  <c r="AQ16" i="89"/>
  <c r="AW12" i="82"/>
  <c r="AY12" i="82" s="1"/>
  <c r="AO12" i="82"/>
  <c r="DM22" i="82"/>
  <c r="DE22" i="82"/>
  <c r="AQ18" i="90"/>
  <c r="BC10" i="91"/>
  <c r="K27" i="104"/>
  <c r="K19" i="104"/>
  <c r="K24" i="104"/>
  <c r="K16" i="104"/>
  <c r="K29" i="104"/>
  <c r="K21" i="104"/>
  <c r="K26" i="104"/>
  <c r="K18" i="104"/>
  <c r="K31" i="104"/>
  <c r="K23" i="104"/>
  <c r="K15" i="104"/>
  <c r="K28" i="104"/>
  <c r="K20" i="104"/>
  <c r="K30" i="104"/>
  <c r="K22" i="104"/>
  <c r="K14" i="104"/>
  <c r="K17" i="104"/>
  <c r="K25" i="104"/>
  <c r="DY23" i="138"/>
  <c r="AU23" i="83" s="1"/>
  <c r="DY8" i="138"/>
  <c r="CK10" i="84"/>
  <c r="CS10" i="84"/>
  <c r="BC9" i="88"/>
  <c r="AC20" i="88"/>
  <c r="AM20" i="88"/>
  <c r="DE15" i="81"/>
  <c r="DM15" i="81"/>
  <c r="BY66" i="52"/>
  <c r="BY67" i="52"/>
  <c r="BY68" i="52"/>
  <c r="BY69" i="52"/>
  <c r="BY70" i="52"/>
  <c r="CE71" i="52"/>
  <c r="CO13" i="82"/>
  <c r="CG13" i="82"/>
  <c r="U10" i="83"/>
  <c r="W10" i="83" s="1"/>
  <c r="Q10" i="83"/>
  <c r="U12" i="83"/>
  <c r="W12" i="83" s="1"/>
  <c r="Q12" i="83"/>
  <c r="AG16" i="91"/>
  <c r="DM16" i="82"/>
  <c r="DE16" i="82"/>
  <c r="AU14" i="83"/>
  <c r="AW14" i="83" s="1"/>
  <c r="BA14" i="83" s="1"/>
  <c r="M14" i="90"/>
  <c r="O14" i="90" s="1"/>
  <c r="S14" i="90" s="1"/>
  <c r="AK14" i="82"/>
  <c r="AS14" i="82"/>
  <c r="CI8" i="83"/>
  <c r="M8" i="88"/>
  <c r="O8" i="88" s="1"/>
  <c r="S8" i="88" s="1"/>
  <c r="M40" i="103"/>
  <c r="M41" i="103"/>
  <c r="AI70" i="52"/>
  <c r="K73" i="74"/>
  <c r="I10" i="23" s="1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CS13" i="84"/>
  <c r="CK13" i="84"/>
  <c r="AO17" i="82"/>
  <c r="AW17" i="82"/>
  <c r="AY17" i="82" s="1"/>
  <c r="BC8" i="88"/>
  <c r="AG18" i="92"/>
  <c r="CK11" i="84"/>
  <c r="CS11" i="84"/>
  <c r="AY25" i="144"/>
  <c r="AU22" i="89" s="1"/>
  <c r="AY22" i="89" s="1"/>
  <c r="AQ59" i="99"/>
  <c r="AS59" i="99" s="1"/>
  <c r="Q22" i="89" s="1"/>
  <c r="BC14" i="90"/>
  <c r="AW16" i="84"/>
  <c r="BE16" i="84"/>
  <c r="BI13" i="81"/>
  <c r="BQ13" i="81"/>
  <c r="AQ13" i="79"/>
  <c r="AY13" i="85"/>
  <c r="AQ21" i="79"/>
  <c r="AY21" i="85"/>
  <c r="BC18" i="91"/>
  <c r="AO19" i="81"/>
  <c r="AW19" i="81"/>
  <c r="AY19" i="81" s="1"/>
  <c r="G28" i="112"/>
  <c r="E45" i="96" s="1"/>
  <c r="G27" i="112"/>
  <c r="E43" i="96" s="1"/>
  <c r="G48" i="112"/>
  <c r="E64" i="96" s="1"/>
  <c r="G36" i="112"/>
  <c r="G35" i="112"/>
  <c r="G39" i="112"/>
  <c r="I32" i="16" s="1"/>
  <c r="M32" i="16" s="1"/>
  <c r="S32" i="16" s="1"/>
  <c r="G44" i="112"/>
  <c r="G30" i="112"/>
  <c r="E47" i="96" s="1"/>
  <c r="G33" i="112"/>
  <c r="I136" i="11" s="1"/>
  <c r="G38" i="112"/>
  <c r="I32" i="13" s="1"/>
  <c r="M32" i="13" s="1"/>
  <c r="G26" i="112"/>
  <c r="E38" i="96" s="1"/>
  <c r="G43" i="112"/>
  <c r="E60" i="96" s="1"/>
  <c r="G46" i="112"/>
  <c r="I146" i="11" s="1"/>
  <c r="G31" i="112"/>
  <c r="E48" i="96" s="1"/>
  <c r="G49" i="112"/>
  <c r="G34" i="112"/>
  <c r="E52" i="96" s="1"/>
  <c r="G29" i="112"/>
  <c r="E46" i="96" s="1"/>
  <c r="G23" i="112"/>
  <c r="E32" i="96" s="1"/>
  <c r="G24" i="112"/>
  <c r="E34" i="96" s="1"/>
  <c r="G41" i="112"/>
  <c r="I30" i="21" s="1"/>
  <c r="M30" i="21" s="1"/>
  <c r="S30" i="21" s="1"/>
  <c r="G42" i="112"/>
  <c r="I144" i="11" s="1"/>
  <c r="G47" i="112"/>
  <c r="E62" i="96" s="1"/>
  <c r="G37" i="112"/>
  <c r="E13" i="97" s="1"/>
  <c r="G32" i="112"/>
  <c r="E50" i="96" s="1"/>
  <c r="G50" i="112"/>
  <c r="I148" i="11" s="1"/>
  <c r="G45" i="112"/>
  <c r="G40" i="112"/>
  <c r="E58" i="96" s="1"/>
  <c r="BC18" i="90"/>
  <c r="AO87" i="52"/>
  <c r="BY87" i="52"/>
  <c r="CC87" i="52" s="1"/>
  <c r="BY51" i="52"/>
  <c r="CC51" i="52" s="1"/>
  <c r="AO51" i="52"/>
  <c r="AO72" i="52"/>
  <c r="BY72" i="52"/>
  <c r="I39" i="98"/>
  <c r="BC11" i="88"/>
  <c r="AC18" i="88"/>
  <c r="AM18" i="88"/>
  <c r="BC15" i="89"/>
  <c r="AC13" i="88"/>
  <c r="AM13" i="88"/>
  <c r="AW14" i="80"/>
  <c r="AY14" i="80" s="1"/>
  <c r="AS14" i="80"/>
  <c r="M9" i="91"/>
  <c r="O9" i="91" s="1"/>
  <c r="S9" i="91" s="1"/>
  <c r="AA9" i="83"/>
  <c r="CG12" i="82"/>
  <c r="CO12" i="82"/>
  <c r="G61" i="115"/>
  <c r="G76" i="98"/>
  <c r="G82" i="98" s="1"/>
  <c r="AQ42" i="33"/>
  <c r="AQ39" i="33"/>
  <c r="AQ29" i="33"/>
  <c r="AQ30" i="33"/>
  <c r="AQ14" i="33"/>
  <c r="AQ31" i="33"/>
  <c r="AQ15" i="33"/>
  <c r="AQ32" i="33"/>
  <c r="AQ16" i="33"/>
  <c r="AQ46" i="33"/>
  <c r="AQ43" i="33"/>
  <c r="AQ33" i="33"/>
  <c r="AQ25" i="33"/>
  <c r="AQ17" i="33"/>
  <c r="AQ36" i="33"/>
  <c r="AQ18" i="33"/>
  <c r="AQ37" i="33"/>
  <c r="AQ27" i="33"/>
  <c r="AQ19" i="33"/>
  <c r="AQ11" i="33"/>
  <c r="AQ38" i="33"/>
  <c r="AQ28" i="33"/>
  <c r="AQ20" i="33"/>
  <c r="AQ45" i="33"/>
  <c r="AQ40" i="33"/>
  <c r="AQ41" i="33"/>
  <c r="AS13" i="82"/>
  <c r="AK13" i="82"/>
  <c r="O11" i="91"/>
  <c r="S11" i="91" s="1"/>
  <c r="I11" i="91"/>
  <c r="I47" i="100"/>
  <c r="I48" i="100"/>
  <c r="CC13" i="80"/>
  <c r="CE13" i="80" s="1"/>
  <c r="BY13" i="80"/>
  <c r="AC13" i="90"/>
  <c r="AM13" i="90"/>
  <c r="DM20" i="82"/>
  <c r="DE20" i="82"/>
  <c r="AU21" i="83"/>
  <c r="M21" i="90"/>
  <c r="O21" i="90" s="1"/>
  <c r="S21" i="90" s="1"/>
  <c r="O36" i="52"/>
  <c r="U36" i="52" s="1"/>
  <c r="O20" i="52"/>
  <c r="U20" i="52" s="1"/>
  <c r="O21" i="52"/>
  <c r="U21" i="52" s="1"/>
  <c r="AK17" i="52"/>
  <c r="AK18" i="52"/>
  <c r="AK21" i="52"/>
  <c r="O13" i="52"/>
  <c r="U13" i="52" s="1"/>
  <c r="AK36" i="52"/>
  <c r="AK20" i="52"/>
  <c r="O17" i="52"/>
  <c r="U17" i="52" s="1"/>
  <c r="O18" i="52"/>
  <c r="U18" i="52" s="1"/>
  <c r="AK13" i="52"/>
  <c r="O11" i="52"/>
  <c r="U11" i="52" s="1"/>
  <c r="O88" i="52"/>
  <c r="U88" i="52" s="1"/>
  <c r="O96" i="52"/>
  <c r="U96" i="52" s="1"/>
  <c r="AK96" i="52"/>
  <c r="O86" i="52"/>
  <c r="U86" i="52" s="1"/>
  <c r="AK88" i="52"/>
  <c r="AK11" i="52"/>
  <c r="AK86" i="52"/>
  <c r="BC11" i="92"/>
  <c r="BO17" i="83"/>
  <c r="M17" i="89"/>
  <c r="O17" i="89" s="1"/>
  <c r="S17" i="89" s="1"/>
  <c r="U29" i="102"/>
  <c r="S29" i="102"/>
  <c r="Q29" i="102"/>
  <c r="AE29" i="102"/>
  <c r="O29" i="102"/>
  <c r="AC29" i="102"/>
  <c r="M29" i="102"/>
  <c r="AA29" i="102"/>
  <c r="K29" i="102"/>
  <c r="W29" i="102"/>
  <c r="Y29" i="102"/>
  <c r="E29" i="102"/>
  <c r="CG22" i="81"/>
  <c r="CO22" i="81"/>
  <c r="AM14" i="88"/>
  <c r="AC14" i="88"/>
  <c r="CC21" i="80"/>
  <c r="CE21" i="80" s="1"/>
  <c r="BY21" i="80"/>
  <c r="U19" i="84"/>
  <c r="M19" i="84"/>
  <c r="AW17" i="84"/>
  <c r="BE17" i="84"/>
  <c r="DM18" i="82"/>
  <c r="DE18" i="82"/>
  <c r="AW23" i="80"/>
  <c r="AY23" i="80" s="1"/>
  <c r="AS23" i="80"/>
  <c r="Y15" i="81"/>
  <c r="AA15" i="81" s="1"/>
  <c r="Q15" i="81"/>
  <c r="Q72" i="52"/>
  <c r="G91" i="114"/>
  <c r="G103" i="114" s="1"/>
  <c r="I30" i="22" s="1"/>
  <c r="M30" i="22" s="1"/>
  <c r="S30" i="22" s="1"/>
  <c r="G44" i="96"/>
  <c r="G12" i="96"/>
  <c r="G45" i="96"/>
  <c r="G13" i="96"/>
  <c r="G39" i="96"/>
  <c r="G43" i="96"/>
  <c r="BU15" i="82"/>
  <c r="BW15" i="82" s="1"/>
  <c r="BM15" i="82"/>
  <c r="BI10" i="79"/>
  <c r="BO10" i="85"/>
  <c r="BI18" i="79"/>
  <c r="BO18" i="85"/>
  <c r="AC15" i="89"/>
  <c r="AM15" i="89"/>
  <c r="W17" i="84"/>
  <c r="CK19" i="84"/>
  <c r="CS19" i="84"/>
  <c r="AC17" i="88"/>
  <c r="AM17" i="88"/>
  <c r="BC19" i="92"/>
  <c r="AK16" i="81"/>
  <c r="AS16" i="81"/>
  <c r="W13" i="85"/>
  <c r="Y13" i="85" s="1"/>
  <c r="AA13" i="85" s="1"/>
  <c r="AC13" i="85" s="1"/>
  <c r="AE13" i="85" s="1"/>
  <c r="AG13" i="85" s="1"/>
  <c r="W21" i="85"/>
  <c r="Y21" i="85" s="1"/>
  <c r="AA21" i="85" s="1"/>
  <c r="AC21" i="85" s="1"/>
  <c r="AE21" i="85" s="1"/>
  <c r="AG21" i="85" s="1"/>
  <c r="AA19" i="83"/>
  <c r="AC19" i="83" s="1"/>
  <c r="AG19" i="83" s="1"/>
  <c r="M19" i="91"/>
  <c r="O19" i="91" s="1"/>
  <c r="S19" i="91" s="1"/>
  <c r="G60" i="114"/>
  <c r="BW65" i="52"/>
  <c r="CO11" i="81"/>
  <c r="CG11" i="81"/>
  <c r="I40" i="40"/>
  <c r="M40" i="40" s="1"/>
  <c r="E18" i="103"/>
  <c r="I18" i="51"/>
  <c r="M18" i="51" s="1"/>
  <c r="E27" i="103"/>
  <c r="I40" i="32"/>
  <c r="M40" i="32" s="1"/>
  <c r="E26" i="103"/>
  <c r="CS9" i="84"/>
  <c r="CK9" i="84"/>
  <c r="CA71" i="52"/>
  <c r="CG71" i="52" s="1"/>
  <c r="I9" i="92"/>
  <c r="O9" i="92"/>
  <c r="S9" i="92" s="1"/>
  <c r="E23" i="92"/>
  <c r="AW10" i="80"/>
  <c r="AY10" i="80" s="1"/>
  <c r="AS10" i="80"/>
  <c r="Q12" i="81"/>
  <c r="Y12" i="81"/>
  <c r="AA12" i="81" s="1"/>
  <c r="O9" i="90"/>
  <c r="S9" i="90" s="1"/>
  <c r="I9" i="90"/>
  <c r="I23" i="90" s="1"/>
  <c r="AM16" i="88"/>
  <c r="AC16" i="88"/>
  <c r="AS15" i="81"/>
  <c r="AK15" i="81"/>
  <c r="U23" i="83"/>
  <c r="W23" i="83" s="1"/>
  <c r="Q23" i="83"/>
  <c r="CA11" i="79"/>
  <c r="CE11" i="85"/>
  <c r="CA19" i="79"/>
  <c r="CE19" i="85"/>
  <c r="AG8" i="92"/>
  <c r="AG20" i="92"/>
  <c r="G52" i="100"/>
  <c r="G51" i="100"/>
  <c r="K22" i="11"/>
  <c r="M22" i="11" s="1"/>
  <c r="K21" i="11"/>
  <c r="M21" i="11" s="1"/>
  <c r="AA21" i="48"/>
  <c r="AE21" i="48" s="1"/>
  <c r="Q21" i="48"/>
  <c r="AI21" i="48"/>
  <c r="BE74" i="52"/>
  <c r="BE75" i="52"/>
  <c r="AQ36" i="37"/>
  <c r="AQ45" i="37"/>
  <c r="AQ43" i="37"/>
  <c r="AQ37" i="37"/>
  <c r="AQ27" i="37"/>
  <c r="AQ19" i="37"/>
  <c r="AQ46" i="37"/>
  <c r="AQ38" i="37"/>
  <c r="AQ28" i="37"/>
  <c r="AQ39" i="37"/>
  <c r="AQ29" i="37"/>
  <c r="AQ40" i="37"/>
  <c r="AQ30" i="37"/>
  <c r="AQ31" i="37"/>
  <c r="AQ15" i="37"/>
  <c r="AQ41" i="37"/>
  <c r="AQ32" i="37"/>
  <c r="AQ42" i="37"/>
  <c r="AQ33" i="37"/>
  <c r="AQ25" i="37"/>
  <c r="AQ17" i="37"/>
  <c r="AQ14" i="37"/>
  <c r="AQ11" i="37"/>
  <c r="AQ20" i="37"/>
  <c r="AQ18" i="37"/>
  <c r="AQ16" i="37"/>
  <c r="K24" i="3"/>
  <c r="G896" i="1" s="1"/>
  <c r="Q22" i="92"/>
  <c r="S22" i="92" s="1"/>
  <c r="AQ21" i="89"/>
  <c r="DM22" i="81"/>
  <c r="DE22" i="81"/>
  <c r="O44" i="52"/>
  <c r="U44" i="52" s="1"/>
  <c r="O37" i="52"/>
  <c r="U37" i="52" s="1"/>
  <c r="O97" i="52"/>
  <c r="U97" i="52" s="1"/>
  <c r="AK41" i="52"/>
  <c r="AK42" i="52"/>
  <c r="AK37" i="52"/>
  <c r="AK9" i="52"/>
  <c r="AK52" i="52"/>
  <c r="O41" i="52"/>
  <c r="U41" i="52" s="1"/>
  <c r="O9" i="52"/>
  <c r="U9" i="52" s="1"/>
  <c r="AK44" i="52"/>
  <c r="O42" i="52"/>
  <c r="U42" i="52" s="1"/>
  <c r="O52" i="52"/>
  <c r="U52" i="52" s="1"/>
  <c r="O8" i="52"/>
  <c r="U8" i="52" s="1"/>
  <c r="AK8" i="52"/>
  <c r="AK97" i="52"/>
  <c r="AM19" i="90"/>
  <c r="AC19" i="90"/>
  <c r="E23" i="90"/>
  <c r="CW10" i="83"/>
  <c r="CY10" i="83" s="1"/>
  <c r="CS10" i="83"/>
  <c r="U11" i="83"/>
  <c r="W11" i="83" s="1"/>
  <c r="Q11" i="83"/>
  <c r="AQ12" i="92"/>
  <c r="S20" i="88"/>
  <c r="AG18" i="80"/>
  <c r="AI18" i="80" s="1"/>
  <c r="AC18" i="80"/>
  <c r="CW15" i="83"/>
  <c r="CY15" i="83" s="1"/>
  <c r="CS15" i="83"/>
  <c r="AU67" i="52"/>
  <c r="AU68" i="52"/>
  <c r="AU69" i="52"/>
  <c r="AU70" i="52"/>
  <c r="AU66" i="52"/>
  <c r="CO13" i="81"/>
  <c r="CG13" i="81"/>
  <c r="Q22" i="81"/>
  <c r="Y22" i="81"/>
  <c r="AA22" i="81" s="1"/>
  <c r="CS17" i="84"/>
  <c r="CK17" i="84"/>
  <c r="DM16" i="81"/>
  <c r="DE16" i="81"/>
  <c r="AK14" i="81"/>
  <c r="AS14" i="81"/>
  <c r="BM17" i="80"/>
  <c r="BO17" i="80" s="1"/>
  <c r="BI17" i="80"/>
  <c r="G16" i="117"/>
  <c r="E69" i="96" s="1"/>
  <c r="G13" i="117"/>
  <c r="AG21" i="92"/>
  <c r="M10" i="25"/>
  <c r="CS13" i="83"/>
  <c r="CW13" i="83"/>
  <c r="CY13" i="83" s="1"/>
  <c r="BM13" i="80"/>
  <c r="BO13" i="80" s="1"/>
  <c r="BI13" i="80"/>
  <c r="BE18" i="84"/>
  <c r="AW18" i="84"/>
  <c r="AW20" i="81"/>
  <c r="AY20" i="81" s="1"/>
  <c r="AO20" i="81"/>
  <c r="BC20" i="89"/>
  <c r="BC8" i="90"/>
  <c r="S59" i="99"/>
  <c r="U59" i="99" s="1"/>
  <c r="Q22" i="91" s="1"/>
  <c r="AM25" i="144"/>
  <c r="AU22" i="91" s="1"/>
  <c r="AY22" i="91" s="1"/>
  <c r="AY23" i="91" s="1"/>
  <c r="AW16" i="83"/>
  <c r="BA16" i="83" s="1"/>
  <c r="AA50" i="128"/>
  <c r="E8" i="104" s="1"/>
  <c r="E11" i="118"/>
  <c r="E13" i="118" s="1"/>
  <c r="E26" i="74" s="1"/>
  <c r="E9" i="104"/>
  <c r="M16" i="91"/>
  <c r="O16" i="91" s="1"/>
  <c r="S16" i="91" s="1"/>
  <c r="AA16" i="83"/>
  <c r="AQ40" i="34"/>
  <c r="AQ41" i="34"/>
  <c r="AQ32" i="34"/>
  <c r="AQ42" i="34"/>
  <c r="AQ33" i="34"/>
  <c r="AQ25" i="34"/>
  <c r="AQ36" i="34"/>
  <c r="AQ45" i="34"/>
  <c r="AQ43" i="34"/>
  <c r="AQ46" i="34"/>
  <c r="AQ38" i="34"/>
  <c r="AQ28" i="34"/>
  <c r="AQ39" i="34"/>
  <c r="AQ29" i="34"/>
  <c r="AQ37" i="34"/>
  <c r="AQ16" i="34"/>
  <c r="AQ17" i="34"/>
  <c r="AQ18" i="34"/>
  <c r="AQ19" i="34"/>
  <c r="AQ11" i="34"/>
  <c r="AQ30" i="34"/>
  <c r="AQ20" i="34"/>
  <c r="AQ14" i="34"/>
  <c r="AQ15" i="34"/>
  <c r="AQ31" i="34"/>
  <c r="AQ27" i="34"/>
  <c r="S41" i="32"/>
  <c r="AC9" i="81"/>
  <c r="AG9" i="81" s="1"/>
  <c r="AC9" i="82"/>
  <c r="AG9" i="82" s="1"/>
  <c r="Y9" i="83"/>
  <c r="AC9" i="83" s="1"/>
  <c r="AG9" i="83" s="1"/>
  <c r="Y9" i="84"/>
  <c r="Q18" i="81"/>
  <c r="Y18" i="81"/>
  <c r="AA18" i="81" s="1"/>
  <c r="AQ14" i="79"/>
  <c r="AY14" i="85"/>
  <c r="AQ22" i="79"/>
  <c r="AY22" i="85"/>
  <c r="AQ15" i="92"/>
  <c r="BY43" i="52"/>
  <c r="CC43" i="52" s="1"/>
  <c r="AO43" i="52"/>
  <c r="W73" i="52"/>
  <c r="W78" i="52" s="1"/>
  <c r="W79" i="52" s="1"/>
  <c r="BY50" i="52"/>
  <c r="CC50" i="52" s="1"/>
  <c r="AO50" i="52"/>
  <c r="BY93" i="52"/>
  <c r="CC93" i="52" s="1"/>
  <c r="AO93" i="52"/>
  <c r="S13" i="88"/>
  <c r="Q48" i="23"/>
  <c r="Q24" i="23"/>
  <c r="Q16" i="23"/>
  <c r="Q12" i="23"/>
  <c r="Q49" i="23"/>
  <c r="Q25" i="23"/>
  <c r="Q21" i="23"/>
  <c r="Q17" i="23"/>
  <c r="Q13" i="23"/>
  <c r="Q14" i="23"/>
  <c r="Q15" i="23"/>
  <c r="Q22" i="23"/>
  <c r="Q23" i="23"/>
  <c r="Q26" i="23"/>
  <c r="Q50" i="23"/>
  <c r="M24" i="135"/>
  <c r="CG12" i="81"/>
  <c r="CO12" i="81"/>
  <c r="I51" i="98"/>
  <c r="BW76" i="52"/>
  <c r="AI76" i="52"/>
  <c r="M79" i="52"/>
  <c r="BM76" i="52"/>
  <c r="Y76" i="52"/>
  <c r="CG76" i="52"/>
  <c r="AS76" i="52"/>
  <c r="AS13" i="81"/>
  <c r="AK13" i="81"/>
  <c r="BI14" i="84"/>
  <c r="BA14" i="84"/>
  <c r="BM8" i="82"/>
  <c r="BU8" i="82"/>
  <c r="BW8" i="82" s="1"/>
  <c r="AO19" i="82"/>
  <c r="AW19" i="82"/>
  <c r="AY19" i="82" s="1"/>
  <c r="AK20" i="83"/>
  <c r="AO20" i="83"/>
  <c r="AQ20" i="83" s="1"/>
  <c r="W8" i="89"/>
  <c r="BW8" i="89"/>
  <c r="DM20" i="81"/>
  <c r="DE20" i="81"/>
  <c r="CK19" i="82"/>
  <c r="CS19" i="82"/>
  <c r="CU19" i="82" s="1"/>
  <c r="CK14" i="84"/>
  <c r="CS14" i="84"/>
  <c r="BC21" i="89"/>
  <c r="I16" i="105"/>
  <c r="K16" i="105" s="1"/>
  <c r="E8" i="102"/>
  <c r="AQ42" i="40"/>
  <c r="AQ33" i="40"/>
  <c r="AQ25" i="40"/>
  <c r="AQ17" i="40"/>
  <c r="AQ36" i="40"/>
  <c r="AQ18" i="40"/>
  <c r="AQ45" i="40"/>
  <c r="AQ43" i="40"/>
  <c r="AQ37" i="40"/>
  <c r="AQ27" i="40"/>
  <c r="AQ19" i="40"/>
  <c r="AQ11" i="40"/>
  <c r="AQ46" i="40"/>
  <c r="AQ38" i="40"/>
  <c r="AQ28" i="40"/>
  <c r="AQ20" i="40"/>
  <c r="AQ39" i="40"/>
  <c r="AQ29" i="40"/>
  <c r="AQ40" i="40"/>
  <c r="AQ30" i="40"/>
  <c r="AQ14" i="40"/>
  <c r="AQ41" i="40"/>
  <c r="AQ32" i="40"/>
  <c r="AQ16" i="40"/>
  <c r="AQ15" i="40"/>
  <c r="AQ31" i="40"/>
  <c r="Y13" i="81"/>
  <c r="AA13" i="81" s="1"/>
  <c r="Q13" i="81"/>
  <c r="Y9" i="81"/>
  <c r="AA9" i="81" s="1"/>
  <c r="Q9" i="81"/>
  <c r="AC11" i="92"/>
  <c r="AM11" i="92"/>
  <c r="U63" i="50"/>
  <c r="U9" i="50"/>
  <c r="W9" i="50" s="1"/>
  <c r="U37" i="50"/>
  <c r="U29" i="50"/>
  <c r="U51" i="54"/>
  <c r="U52" i="54"/>
  <c r="U50" i="54"/>
  <c r="U53" i="54"/>
  <c r="U63" i="54"/>
  <c r="U55" i="54"/>
  <c r="U8" i="50"/>
  <c r="U25" i="50"/>
  <c r="U27" i="50"/>
  <c r="U26" i="50"/>
  <c r="BC15" i="88"/>
  <c r="S14" i="88"/>
  <c r="BC9" i="89"/>
  <c r="AG16" i="92"/>
  <c r="AA12" i="40"/>
  <c r="AA21" i="40"/>
  <c r="AA13" i="40"/>
  <c r="AA9" i="40"/>
  <c r="S14" i="47"/>
  <c r="AA10" i="40"/>
  <c r="W10" i="92"/>
  <c r="G10" i="87"/>
  <c r="I10" i="87" s="1"/>
  <c r="AY10" i="3" s="1"/>
  <c r="G510" i="1" s="1"/>
  <c r="BI17" i="82"/>
  <c r="BQ17" i="82"/>
  <c r="DM18" i="81"/>
  <c r="DE18" i="81"/>
  <c r="K23" i="30"/>
  <c r="K26" i="30"/>
  <c r="K23" i="31"/>
  <c r="K26" i="32"/>
  <c r="K23" i="34"/>
  <c r="K26" i="35"/>
  <c r="K26" i="36"/>
  <c r="K23" i="37"/>
  <c r="K26" i="38"/>
  <c r="K23" i="39"/>
  <c r="K23" i="42"/>
  <c r="K23" i="41"/>
  <c r="K26" i="41"/>
  <c r="K23" i="46"/>
  <c r="K23" i="45"/>
  <c r="K23" i="44"/>
  <c r="K26" i="45"/>
  <c r="K56" i="52"/>
  <c r="K53" i="52"/>
  <c r="K23" i="32"/>
  <c r="K23" i="40"/>
  <c r="K23" i="38"/>
  <c r="K26" i="31"/>
  <c r="K23" i="43"/>
  <c r="K26" i="40"/>
  <c r="K23" i="35"/>
  <c r="K26" i="39"/>
  <c r="K26" i="34"/>
  <c r="K23" i="33"/>
  <c r="K26" i="43"/>
  <c r="K26" i="46"/>
  <c r="K26" i="44"/>
  <c r="K26" i="42"/>
  <c r="K26" i="37"/>
  <c r="K26" i="33"/>
  <c r="K23" i="36"/>
  <c r="AC14" i="89"/>
  <c r="AM14" i="89"/>
  <c r="BY89" i="52"/>
  <c r="CC89" i="52" s="1"/>
  <c r="CC8" i="84"/>
  <c r="BU8" i="84"/>
  <c r="CS20" i="81"/>
  <c r="CU20" i="81" s="1"/>
  <c r="CK20" i="81"/>
  <c r="BC11" i="85"/>
  <c r="BE11" i="85" s="1"/>
  <c r="BG11" i="85" s="1"/>
  <c r="BI11" i="85" s="1"/>
  <c r="BK11" i="85" s="1"/>
  <c r="BM11" i="85" s="1"/>
  <c r="BC19" i="85"/>
  <c r="BE19" i="85" s="1"/>
  <c r="BG19" i="85" s="1"/>
  <c r="BI19" i="85" s="1"/>
  <c r="BK19" i="85" s="1"/>
  <c r="BM19" i="85" s="1"/>
  <c r="M18" i="84"/>
  <c r="U18" i="84"/>
  <c r="E17" i="79"/>
  <c r="DE19" i="82"/>
  <c r="DM19" i="82"/>
  <c r="BC19" i="91"/>
  <c r="AW12" i="84"/>
  <c r="BE12" i="84"/>
  <c r="I37" i="98"/>
  <c r="W14" i="85"/>
  <c r="Y14" i="85" s="1"/>
  <c r="AA14" i="85" s="1"/>
  <c r="AC14" i="85" s="1"/>
  <c r="AE14" i="85" s="1"/>
  <c r="AG14" i="85" s="1"/>
  <c r="W22" i="85"/>
  <c r="Y22" i="85" s="1"/>
  <c r="AA22" i="85" s="1"/>
  <c r="AC22" i="85" s="1"/>
  <c r="AE22" i="85" s="1"/>
  <c r="AG22" i="85" s="1"/>
  <c r="M43" i="104"/>
  <c r="M35" i="104"/>
  <c r="M40" i="104"/>
  <c r="M32" i="104"/>
  <c r="M37" i="104"/>
  <c r="M42" i="104"/>
  <c r="M34" i="104"/>
  <c r="M39" i="104"/>
  <c r="M44" i="104"/>
  <c r="M36" i="104"/>
  <c r="M38" i="104"/>
  <c r="M33" i="104"/>
  <c r="M41" i="104"/>
  <c r="G52" i="117"/>
  <c r="E36" i="103" s="1"/>
  <c r="G59" i="117"/>
  <c r="E16" i="97" s="1"/>
  <c r="G53" i="117"/>
  <c r="G48" i="117"/>
  <c r="G60" i="117"/>
  <c r="E67" i="96" s="1"/>
  <c r="G54" i="117"/>
  <c r="G51" i="117"/>
  <c r="G50" i="117"/>
  <c r="G49" i="117"/>
  <c r="G57" i="117"/>
  <c r="I153" i="11" s="1"/>
  <c r="G58" i="117"/>
  <c r="I151" i="11" s="1"/>
  <c r="G47" i="117"/>
  <c r="G55" i="117"/>
  <c r="M13" i="90"/>
  <c r="O13" i="90" s="1"/>
  <c r="S13" i="90" s="1"/>
  <c r="AU13" i="83"/>
  <c r="AW13" i="83" s="1"/>
  <c r="BA13" i="83" s="1"/>
  <c r="AQ31" i="38"/>
  <c r="AQ15" i="38"/>
  <c r="AQ41" i="38"/>
  <c r="AQ32" i="38"/>
  <c r="AQ16" i="38"/>
  <c r="AQ42" i="38"/>
  <c r="AQ36" i="38"/>
  <c r="AQ18" i="38"/>
  <c r="AQ45" i="38"/>
  <c r="AQ43" i="38"/>
  <c r="AQ37" i="38"/>
  <c r="AQ27" i="38"/>
  <c r="AQ19" i="38"/>
  <c r="AQ11" i="38"/>
  <c r="AQ46" i="38"/>
  <c r="AQ38" i="38"/>
  <c r="AQ28" i="38"/>
  <c r="AQ20" i="38"/>
  <c r="AQ39" i="38"/>
  <c r="AQ29" i="38"/>
  <c r="AQ40" i="38"/>
  <c r="AQ30" i="38"/>
  <c r="AQ14" i="38"/>
  <c r="AQ17" i="38"/>
  <c r="AQ25" i="38"/>
  <c r="AQ33" i="38"/>
  <c r="I40" i="36"/>
  <c r="M40" i="36" s="1"/>
  <c r="E22" i="103"/>
  <c r="I40" i="41"/>
  <c r="M40" i="41" s="1"/>
  <c r="E17" i="103"/>
  <c r="I40" i="43"/>
  <c r="M40" i="43" s="1"/>
  <c r="E15" i="103"/>
  <c r="CK9" i="83"/>
  <c r="CO9" i="83" s="1"/>
  <c r="CA12" i="79"/>
  <c r="CE12" i="85"/>
  <c r="BY74" i="52"/>
  <c r="BY75" i="52"/>
  <c r="BU14" i="84"/>
  <c r="BG14" i="79" s="1"/>
  <c r="BK14" i="79" s="1"/>
  <c r="BM14" i="79" s="1"/>
  <c r="CC14" i="84"/>
  <c r="CI11" i="83"/>
  <c r="CK11" i="83" s="1"/>
  <c r="CO11" i="83" s="1"/>
  <c r="M11" i="88"/>
  <c r="O11" i="88" s="1"/>
  <c r="S11" i="88" s="1"/>
  <c r="AC8" i="90"/>
  <c r="AM8" i="90"/>
  <c r="AG10" i="89"/>
  <c r="AO14" i="83"/>
  <c r="AQ14" i="83" s="1"/>
  <c r="AK14" i="83"/>
  <c r="W15" i="92"/>
  <c r="G15" i="87"/>
  <c r="I15" i="87" s="1"/>
  <c r="AY15" i="3" s="1"/>
  <c r="G655" i="1" s="1"/>
  <c r="BC21" i="88"/>
  <c r="AC12" i="89"/>
  <c r="AM12" i="89"/>
  <c r="DE11" i="82"/>
  <c r="DM11" i="82"/>
  <c r="BC17" i="88"/>
  <c r="BC59" i="99"/>
  <c r="BE59" i="99" s="1"/>
  <c r="Q22" i="88" s="1"/>
  <c r="BE25" i="144"/>
  <c r="AU22" i="88" s="1"/>
  <c r="AY22" i="88" s="1"/>
  <c r="AY23" i="88" s="1"/>
  <c r="BQ16" i="82"/>
  <c r="BI16" i="82"/>
  <c r="AG13" i="91"/>
  <c r="AO17" i="83"/>
  <c r="AQ17" i="83" s="1"/>
  <c r="AK17" i="83"/>
  <c r="AQ15" i="79"/>
  <c r="AY15" i="85"/>
  <c r="AQ23" i="79"/>
  <c r="AY23" i="85"/>
  <c r="W72" i="52"/>
  <c r="BC15" i="92"/>
  <c r="BC16" i="90"/>
  <c r="Q11" i="54"/>
  <c r="Y11" i="54"/>
  <c r="Q50" i="25"/>
  <c r="Q23" i="25"/>
  <c r="Q15" i="25"/>
  <c r="Q24" i="25"/>
  <c r="Q16" i="25"/>
  <c r="Q12" i="25"/>
  <c r="Q22" i="25"/>
  <c r="Q26" i="25"/>
  <c r="Q13" i="25"/>
  <c r="Q17" i="25"/>
  <c r="M18" i="135"/>
  <c r="Q21" i="25"/>
  <c r="Q49" i="25"/>
  <c r="Q25" i="25"/>
  <c r="Q48" i="25"/>
  <c r="Q14" i="25"/>
  <c r="AC18" i="84"/>
  <c r="AK18" i="84"/>
  <c r="CS16" i="81"/>
  <c r="CU16" i="81" s="1"/>
  <c r="CK16" i="81"/>
  <c r="G66" i="50"/>
  <c r="AC22" i="89"/>
  <c r="AM22" i="89"/>
  <c r="CS8" i="84"/>
  <c r="CK8" i="84"/>
  <c r="AQ10" i="92"/>
  <c r="Y21" i="82"/>
  <c r="AA21" i="82" s="1"/>
  <c r="Q21" i="82"/>
  <c r="CW14" i="83"/>
  <c r="CY14" i="83" s="1"/>
  <c r="CS14" i="83"/>
  <c r="BU15" i="81"/>
  <c r="BW15" i="81" s="1"/>
  <c r="BM15" i="81"/>
  <c r="G11" i="87"/>
  <c r="I11" i="87" s="1"/>
  <c r="AY11" i="3" s="1"/>
  <c r="G539" i="1" s="1"/>
  <c r="W11" i="92"/>
  <c r="AW8" i="81"/>
  <c r="AY8" i="81" s="1"/>
  <c r="AO8" i="81"/>
  <c r="AM15" i="88"/>
  <c r="AC15" i="88"/>
  <c r="AG22" i="92"/>
  <c r="AQ16" i="92"/>
  <c r="CC14" i="80"/>
  <c r="CE14" i="80" s="1"/>
  <c r="BY14" i="80"/>
  <c r="Q21" i="83"/>
  <c r="U21" i="83"/>
  <c r="W21" i="83" s="1"/>
  <c r="BI17" i="81"/>
  <c r="BQ17" i="81"/>
  <c r="BW81" i="52"/>
  <c r="BQ81" i="52"/>
  <c r="AC81" i="52"/>
  <c r="AI81" i="52" s="1"/>
  <c r="BU15" i="84"/>
  <c r="CC15" i="84"/>
  <c r="BE22" i="84"/>
  <c r="AW22" i="84"/>
  <c r="BC12" i="85"/>
  <c r="BE12" i="85" s="1"/>
  <c r="BG12" i="85" s="1"/>
  <c r="BI12" i="85" s="1"/>
  <c r="BK12" i="85" s="1"/>
  <c r="BM12" i="85" s="1"/>
  <c r="BC20" i="85"/>
  <c r="BE20" i="85" s="1"/>
  <c r="BG20" i="85" s="1"/>
  <c r="BI20" i="85" s="1"/>
  <c r="BK20" i="85" s="1"/>
  <c r="BM20" i="85" s="1"/>
  <c r="Q8" i="46"/>
  <c r="S8" i="46"/>
  <c r="BU19" i="81"/>
  <c r="BW19" i="81" s="1"/>
  <c r="BM19" i="81"/>
  <c r="DE19" i="81"/>
  <c r="DM19" i="81"/>
  <c r="AA22" i="32"/>
  <c r="AA24" i="32"/>
  <c r="AA8" i="32"/>
  <c r="AA34" i="32"/>
  <c r="AA26" i="32"/>
  <c r="O22" i="47"/>
  <c r="Y22" i="47" s="1"/>
  <c r="AA23" i="32"/>
  <c r="AW12" i="83"/>
  <c r="BA12" i="83" s="1"/>
  <c r="G71" i="116"/>
  <c r="W15" i="85"/>
  <c r="Y15" i="85" s="1"/>
  <c r="AA15" i="85" s="1"/>
  <c r="AC15" i="85" s="1"/>
  <c r="AE15" i="85" s="1"/>
  <c r="AG15" i="85" s="1"/>
  <c r="Y23" i="79"/>
  <c r="AI23" i="85"/>
  <c r="I40" i="44"/>
  <c r="M40" i="44" s="1"/>
  <c r="E14" i="103"/>
  <c r="I40" i="42"/>
  <c r="M40" i="42" s="1"/>
  <c r="E16" i="103"/>
  <c r="DE9" i="82"/>
  <c r="DM9" i="82"/>
  <c r="BY14" i="83"/>
  <c r="CC14" i="83"/>
  <c r="CE14" i="83" s="1"/>
  <c r="CA20" i="79"/>
  <c r="CE20" i="85"/>
  <c r="AQ8" i="92"/>
  <c r="I40" i="46"/>
  <c r="M40" i="46" s="1"/>
  <c r="G40" i="117"/>
  <c r="E11" i="103" s="1"/>
  <c r="E12" i="103"/>
  <c r="BC13" i="90"/>
  <c r="AO11" i="83"/>
  <c r="AQ11" i="83" s="1"/>
  <c r="AK11" i="83"/>
  <c r="BM15" i="80"/>
  <c r="BO15" i="80" s="1"/>
  <c r="BI15" i="80"/>
  <c r="BI18" i="83"/>
  <c r="BK18" i="83" s="1"/>
  <c r="BE18" i="83"/>
  <c r="Q66" i="25"/>
  <c r="Q58" i="25"/>
  <c r="Q54" i="25"/>
  <c r="Q53" i="25"/>
  <c r="Q11" i="25"/>
  <c r="S11" i="25" s="1"/>
  <c r="Q67" i="25"/>
  <c r="Q59" i="25"/>
  <c r="Q51" i="25"/>
  <c r="Q8" i="25"/>
  <c r="S8" i="25" s="1"/>
  <c r="Q65" i="25"/>
  <c r="Q57" i="25"/>
  <c r="I18" i="135"/>
  <c r="Q68" i="25"/>
  <c r="Q56" i="25"/>
  <c r="Q10" i="25"/>
  <c r="S10" i="25" s="1"/>
  <c r="Q63" i="25"/>
  <c r="Q55" i="25"/>
  <c r="Q64" i="25"/>
  <c r="Q52" i="25"/>
  <c r="Q9" i="25"/>
  <c r="S9" i="25" s="1"/>
  <c r="U16" i="83"/>
  <c r="W16" i="83" s="1"/>
  <c r="Q16" i="83"/>
  <c r="BQ80" i="52"/>
  <c r="BW80" i="52" s="1"/>
  <c r="AI80" i="52"/>
  <c r="AC80" i="52"/>
  <c r="W18" i="92"/>
  <c r="G18" i="87"/>
  <c r="I18" i="87" s="1"/>
  <c r="AY18" i="3" s="1"/>
  <c r="G742" i="1" s="1"/>
  <c r="BM9" i="80"/>
  <c r="BO9" i="80" s="1"/>
  <c r="BI9" i="80"/>
  <c r="BC19" i="88"/>
  <c r="AC23" i="82"/>
  <c r="AG23" i="82" s="1"/>
  <c r="Y23" i="83"/>
  <c r="AC23" i="83" s="1"/>
  <c r="AG23" i="83" s="1"/>
  <c r="AC23" i="81"/>
  <c r="AG23" i="81" s="1"/>
  <c r="Y23" i="84"/>
  <c r="CA13" i="79"/>
  <c r="CE13" i="85"/>
  <c r="CA21" i="79"/>
  <c r="CE21" i="85"/>
  <c r="Y11" i="82"/>
  <c r="AA11" i="82" s="1"/>
  <c r="Q11" i="82"/>
  <c r="S18" i="90"/>
  <c r="AQ8" i="89"/>
  <c r="Q10" i="82"/>
  <c r="Y10" i="82"/>
  <c r="AA10" i="82" s="1"/>
  <c r="Y44" i="54"/>
  <c r="Q44" i="54"/>
  <c r="AW11" i="80"/>
  <c r="AY11" i="80" s="1"/>
  <c r="AS11" i="80"/>
  <c r="S41" i="41"/>
  <c r="DM10" i="81"/>
  <c r="DE10" i="81"/>
  <c r="BC14" i="92"/>
  <c r="BO16" i="83"/>
  <c r="BQ16" i="83" s="1"/>
  <c r="BU16" i="83" s="1"/>
  <c r="M16" i="89"/>
  <c r="O16" i="89" s="1"/>
  <c r="S16" i="89" s="1"/>
  <c r="AQ40" i="44"/>
  <c r="AQ30" i="44"/>
  <c r="AQ14" i="44"/>
  <c r="AQ31" i="44"/>
  <c r="AQ15" i="44"/>
  <c r="AQ41" i="44"/>
  <c r="AQ32" i="44"/>
  <c r="AQ16" i="44"/>
  <c r="AQ42" i="44"/>
  <c r="AQ33" i="44"/>
  <c r="AQ25" i="44"/>
  <c r="AQ17" i="44"/>
  <c r="AQ36" i="44"/>
  <c r="AQ18" i="44"/>
  <c r="AQ45" i="44"/>
  <c r="AQ43" i="44"/>
  <c r="AQ37" i="44"/>
  <c r="AQ27" i="44"/>
  <c r="AQ19" i="44"/>
  <c r="AQ11" i="44"/>
  <c r="AQ39" i="44"/>
  <c r="AQ29" i="44"/>
  <c r="AQ20" i="44"/>
  <c r="AQ28" i="44"/>
  <c r="AQ38" i="44"/>
  <c r="AQ46" i="44"/>
  <c r="CC21" i="84"/>
  <c r="BU21" i="84"/>
  <c r="AQ10" i="89"/>
  <c r="BM14" i="81"/>
  <c r="BU14" i="81"/>
  <c r="BW14" i="81" s="1"/>
  <c r="DE17" i="82"/>
  <c r="DM17" i="82"/>
  <c r="G51" i="116"/>
  <c r="E74" i="98" s="1"/>
  <c r="G49" i="116"/>
  <c r="E72" i="98" s="1"/>
  <c r="G48" i="116"/>
  <c r="E71" i="98" s="1"/>
  <c r="G52" i="116"/>
  <c r="E75" i="98" s="1"/>
  <c r="G47" i="116"/>
  <c r="E70" i="98" s="1"/>
  <c r="AA23" i="31"/>
  <c r="AA22" i="31"/>
  <c r="AA8" i="31"/>
  <c r="AA34" i="35"/>
  <c r="AA26" i="35"/>
  <c r="AA22" i="35"/>
  <c r="AA23" i="35"/>
  <c r="AA24" i="35"/>
  <c r="AA8" i="35"/>
  <c r="O23" i="47"/>
  <c r="Y23" i="47" s="1"/>
  <c r="O19" i="47"/>
  <c r="Y19" i="47" s="1"/>
  <c r="AA24" i="31"/>
  <c r="AA34" i="31"/>
  <c r="AA26" i="31"/>
  <c r="E23" i="91"/>
  <c r="BQ17" i="83"/>
  <c r="BU17" i="83" s="1"/>
  <c r="G19" i="87"/>
  <c r="I19" i="87" s="1"/>
  <c r="AY19" i="3" s="1"/>
  <c r="G771" i="1" s="1"/>
  <c r="W19" i="92"/>
  <c r="AS70" i="52"/>
  <c r="G20" i="87"/>
  <c r="I20" i="87" s="1"/>
  <c r="AY20" i="3" s="1"/>
  <c r="G800" i="1" s="1"/>
  <c r="W20" i="92"/>
  <c r="S10" i="90"/>
  <c r="DE13" i="81"/>
  <c r="DM13" i="81"/>
  <c r="BC17" i="90"/>
  <c r="BQ18" i="82"/>
  <c r="BI18" i="82"/>
  <c r="BC14" i="88"/>
  <c r="DE11" i="81"/>
  <c r="DM11" i="81"/>
  <c r="AQ19" i="91"/>
  <c r="BQ16" i="81"/>
  <c r="BI16" i="81"/>
  <c r="G70" i="114"/>
  <c r="U22" i="83"/>
  <c r="W22" i="83" s="1"/>
  <c r="Q22" i="83"/>
  <c r="AQ8" i="79"/>
  <c r="AY8" i="85"/>
  <c r="AQ16" i="79"/>
  <c r="AY16" i="85"/>
  <c r="Y19" i="81"/>
  <c r="AA19" i="81" s="1"/>
  <c r="Q19" i="81"/>
  <c r="BY29" i="52"/>
  <c r="CC29" i="52" s="1"/>
  <c r="AO29" i="52"/>
  <c r="AO25" i="52"/>
  <c r="BY25" i="52"/>
  <c r="CC25" i="52" s="1"/>
  <c r="BC21" i="92"/>
  <c r="I49" i="98"/>
  <c r="BC10" i="89"/>
  <c r="BM12" i="80"/>
  <c r="BO12" i="80" s="1"/>
  <c r="BI12" i="80"/>
  <c r="AK18" i="82"/>
  <c r="AS18" i="82"/>
  <c r="G75" i="114"/>
  <c r="Y38" i="54"/>
  <c r="Q18" i="82"/>
  <c r="Y18" i="82"/>
  <c r="AA18" i="82" s="1"/>
  <c r="I51" i="100"/>
  <c r="I52" i="100"/>
  <c r="Q8" i="50"/>
  <c r="CK8" i="83"/>
  <c r="CO8" i="83" s="1"/>
  <c r="S18" i="91"/>
  <c r="DM14" i="82"/>
  <c r="DE14" i="82"/>
  <c r="AA34" i="36"/>
  <c r="AA26" i="36"/>
  <c r="AA22" i="36"/>
  <c r="AA23" i="36"/>
  <c r="AA24" i="36"/>
  <c r="AA8" i="36"/>
  <c r="O18" i="47"/>
  <c r="Y18" i="47" s="1"/>
  <c r="G50" i="116"/>
  <c r="E73" i="98" s="1"/>
  <c r="AQ39" i="32"/>
  <c r="AQ29" i="32"/>
  <c r="AQ40" i="32"/>
  <c r="AQ30" i="32"/>
  <c r="AQ14" i="32"/>
  <c r="AQ31" i="32"/>
  <c r="AQ41" i="32"/>
  <c r="AQ32" i="32"/>
  <c r="AQ16" i="32"/>
  <c r="AQ42" i="32"/>
  <c r="AQ33" i="32"/>
  <c r="AQ25" i="32"/>
  <c r="AQ17" i="32"/>
  <c r="AQ36" i="32"/>
  <c r="AQ18" i="32"/>
  <c r="AQ45" i="32"/>
  <c r="AQ43" i="32"/>
  <c r="AQ37" i="32"/>
  <c r="AQ46" i="32"/>
  <c r="AQ38" i="32"/>
  <c r="AQ28" i="32"/>
  <c r="AQ20" i="32"/>
  <c r="AQ27" i="32"/>
  <c r="AQ19" i="32"/>
  <c r="AQ11" i="32"/>
  <c r="AQ15" i="32"/>
  <c r="BC15" i="91"/>
  <c r="CS14" i="81"/>
  <c r="CU14" i="81" s="1"/>
  <c r="CK14" i="81"/>
  <c r="AQ21" i="90"/>
  <c r="BE10" i="84"/>
  <c r="AW10" i="84"/>
  <c r="Q16" i="81"/>
  <c r="Y16" i="81"/>
  <c r="AA16" i="81" s="1"/>
  <c r="M8" i="91"/>
  <c r="O8" i="91" s="1"/>
  <c r="S8" i="91" s="1"/>
  <c r="AA8" i="83"/>
  <c r="AC8" i="83" s="1"/>
  <c r="AG8" i="83" s="1"/>
  <c r="AQ22" i="92"/>
  <c r="AQ19" i="92"/>
  <c r="BC10" i="88"/>
  <c r="BC18" i="89"/>
  <c r="AW17" i="83"/>
  <c r="BA17" i="83" s="1"/>
  <c r="BW83" i="52"/>
  <c r="BQ83" i="52"/>
  <c r="AC83" i="52"/>
  <c r="AI83" i="52" s="1"/>
  <c r="G85" i="116"/>
  <c r="E80" i="98" s="1"/>
  <c r="E29" i="28"/>
  <c r="AQ46" i="30"/>
  <c r="AQ31" i="30"/>
  <c r="AQ15" i="30"/>
  <c r="AQ32" i="30"/>
  <c r="AQ16" i="30"/>
  <c r="AQ33" i="30"/>
  <c r="AQ25" i="30"/>
  <c r="AQ17" i="30"/>
  <c r="AQ36" i="30"/>
  <c r="AQ18" i="30"/>
  <c r="AQ37" i="30"/>
  <c r="AQ27" i="30"/>
  <c r="AQ19" i="30"/>
  <c r="AQ11" i="30"/>
  <c r="AQ40" i="30"/>
  <c r="AQ38" i="30"/>
  <c r="AQ28" i="30"/>
  <c r="AQ20" i="30"/>
  <c r="AQ45" i="30"/>
  <c r="AQ41" i="30"/>
  <c r="AQ29" i="30"/>
  <c r="AQ30" i="30"/>
  <c r="AQ14" i="30"/>
  <c r="AQ39" i="30"/>
  <c r="CK21" i="81"/>
  <c r="CS21" i="81"/>
  <c r="CU21" i="81" s="1"/>
  <c r="Y13" i="82"/>
  <c r="AA13" i="82" s="1"/>
  <c r="Q13" i="82"/>
  <c r="BC13" i="85"/>
  <c r="BE13" i="85" s="1"/>
  <c r="BG13" i="85" s="1"/>
  <c r="BI13" i="85" s="1"/>
  <c r="BK13" i="85" s="1"/>
  <c r="BM13" i="85" s="1"/>
  <c r="BC21" i="85"/>
  <c r="BE21" i="85" s="1"/>
  <c r="BG21" i="85" s="1"/>
  <c r="BI21" i="85" s="1"/>
  <c r="BK21" i="85" s="1"/>
  <c r="BM21" i="85" s="1"/>
  <c r="BM8" i="80"/>
  <c r="BO8" i="80" s="1"/>
  <c r="BI8" i="80"/>
  <c r="CK19" i="83"/>
  <c r="CO19" i="83" s="1"/>
  <c r="AG15" i="80"/>
  <c r="AI15" i="80" s="1"/>
  <c r="AC15" i="80"/>
  <c r="G9" i="74"/>
  <c r="I9" i="74" s="1"/>
  <c r="G60" i="96"/>
  <c r="G59" i="96"/>
  <c r="G23" i="96"/>
  <c r="AW22" i="80"/>
  <c r="AY22" i="80" s="1"/>
  <c r="AS22" i="80"/>
  <c r="BQ12" i="82"/>
  <c r="BI12" i="82"/>
  <c r="Y8" i="79"/>
  <c r="AI8" i="85"/>
  <c r="Y16" i="79"/>
  <c r="AI16" i="85"/>
  <c r="AU11" i="83"/>
  <c r="M11" i="90"/>
  <c r="AW76" i="52"/>
  <c r="BC76" i="52" s="1"/>
  <c r="BA65" i="52"/>
  <c r="BA76" i="52" s="1"/>
  <c r="CG65" i="52"/>
  <c r="I40" i="31"/>
  <c r="M40" i="31" s="1"/>
  <c r="E28" i="103"/>
  <c r="I40" i="39"/>
  <c r="M40" i="39" s="1"/>
  <c r="E19" i="103"/>
  <c r="Y39" i="50"/>
  <c r="DE9" i="81"/>
  <c r="DM9" i="81"/>
  <c r="G10" i="74"/>
  <c r="I10" i="74" s="1"/>
  <c r="G66" i="96"/>
  <c r="G24" i="96"/>
  <c r="G65" i="96"/>
  <c r="DE13" i="82"/>
  <c r="DM13" i="82"/>
  <c r="CK21" i="82"/>
  <c r="CS21" i="82"/>
  <c r="CU21" i="82" s="1"/>
  <c r="BE15" i="83"/>
  <c r="BI15" i="83"/>
  <c r="BK15" i="83" s="1"/>
  <c r="CS20" i="82"/>
  <c r="CU20" i="82" s="1"/>
  <c r="CK20" i="82"/>
  <c r="K48" i="100"/>
  <c r="K47" i="100"/>
  <c r="Q68" i="23"/>
  <c r="Q64" i="23"/>
  <c r="Q56" i="23"/>
  <c r="Q52" i="23"/>
  <c r="Q8" i="23"/>
  <c r="S8" i="23" s="1"/>
  <c r="Q65" i="23"/>
  <c r="Q57" i="23"/>
  <c r="Q53" i="23"/>
  <c r="Q9" i="23"/>
  <c r="S9" i="23" s="1"/>
  <c r="Q54" i="23"/>
  <c r="Q59" i="23"/>
  <c r="Q51" i="23"/>
  <c r="Q58" i="23"/>
  <c r="Q11" i="23"/>
  <c r="Q67" i="23"/>
  <c r="Q63" i="23"/>
  <c r="Q66" i="23"/>
  <c r="I24" i="135"/>
  <c r="Q10" i="23"/>
  <c r="Q55" i="23"/>
  <c r="Y17" i="82"/>
  <c r="AA17" i="82" s="1"/>
  <c r="Q17" i="82"/>
  <c r="AW21" i="84"/>
  <c r="BE21" i="84"/>
  <c r="AA21" i="32"/>
  <c r="AA13" i="32"/>
  <c r="AA12" i="32"/>
  <c r="AA10" i="32"/>
  <c r="AA9" i="32"/>
  <c r="S22" i="47"/>
  <c r="AK31" i="143"/>
  <c r="CA14" i="79"/>
  <c r="CE14" i="85"/>
  <c r="BS22" i="85"/>
  <c r="BU22" i="85" s="1"/>
  <c r="BW22" i="85" s="1"/>
  <c r="BY22" i="85" s="1"/>
  <c r="CA22" i="85" s="1"/>
  <c r="CC22" i="85" s="1"/>
  <c r="CS21" i="84"/>
  <c r="CK21" i="84"/>
  <c r="AG9" i="80"/>
  <c r="AI9" i="80" s="1"/>
  <c r="AC9" i="80"/>
  <c r="G47" i="100"/>
  <c r="G48" i="100"/>
  <c r="U15" i="84"/>
  <c r="M15" i="84"/>
  <c r="AO11" i="82"/>
  <c r="AW11" i="82"/>
  <c r="AY11" i="82" s="1"/>
  <c r="AG21" i="89"/>
  <c r="AA9" i="44"/>
  <c r="AA10" i="44"/>
  <c r="AA21" i="44"/>
  <c r="AA13" i="44"/>
  <c r="S10" i="47"/>
  <c r="AA12" i="44"/>
  <c r="Q12" i="82"/>
  <c r="Y12" i="82"/>
  <c r="AA12" i="82" s="1"/>
  <c r="U16" i="84"/>
  <c r="M16" i="84"/>
  <c r="BC10" i="90"/>
  <c r="AW11" i="83"/>
  <c r="BA11" i="83" s="1"/>
  <c r="AO21" i="83"/>
  <c r="AQ21" i="83" s="1"/>
  <c r="AK21" i="83"/>
  <c r="AC13" i="89"/>
  <c r="AM13" i="89"/>
  <c r="S14" i="91"/>
  <c r="AG12" i="92"/>
  <c r="BC19" i="90"/>
  <c r="AG11" i="80"/>
  <c r="AI11" i="80" s="1"/>
  <c r="AC11" i="80"/>
  <c r="DE17" i="81"/>
  <c r="DM17" i="81"/>
  <c r="AQ10" i="91"/>
  <c r="AW19" i="80"/>
  <c r="AY19" i="80" s="1"/>
  <c r="AS19" i="80"/>
  <c r="AC8" i="91"/>
  <c r="I23" i="91"/>
  <c r="AM8" i="91"/>
  <c r="Q8" i="82"/>
  <c r="Y8" i="82"/>
  <c r="AA8" i="82" s="1"/>
  <c r="BM20" i="81"/>
  <c r="BU20" i="81"/>
  <c r="BW20" i="81" s="1"/>
  <c r="BU10" i="84"/>
  <c r="CC10" i="84"/>
  <c r="Q14" i="82"/>
  <c r="Y14" i="82"/>
  <c r="AA14" i="82" s="1"/>
  <c r="CO17" i="82"/>
  <c r="CG17" i="82"/>
  <c r="S8" i="45"/>
  <c r="AQ42" i="43"/>
  <c r="AQ33" i="43"/>
  <c r="AQ25" i="43"/>
  <c r="AQ17" i="43"/>
  <c r="AQ36" i="43"/>
  <c r="AQ18" i="43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AQ40" i="43"/>
  <c r="AQ30" i="43"/>
  <c r="AQ14" i="43"/>
  <c r="AQ41" i="43"/>
  <c r="AQ32" i="43"/>
  <c r="AQ16" i="43"/>
  <c r="AQ31" i="43"/>
  <c r="AQ15" i="43"/>
  <c r="AO11" i="84"/>
  <c r="AG11" i="84"/>
  <c r="AW9" i="84"/>
  <c r="BE9" i="84"/>
  <c r="W11" i="89"/>
  <c r="BQ18" i="81"/>
  <c r="BI18" i="81"/>
  <c r="AQ18" i="91"/>
  <c r="BC11" i="91"/>
  <c r="BC20" i="91"/>
  <c r="U14" i="83"/>
  <c r="W14" i="83" s="1"/>
  <c r="Q14" i="83"/>
  <c r="AC10" i="84"/>
  <c r="AK10" i="84"/>
  <c r="AC21" i="88"/>
  <c r="AM21" i="88"/>
  <c r="S21" i="89"/>
  <c r="AQ13" i="91"/>
  <c r="CS8" i="81"/>
  <c r="CU8" i="81" s="1"/>
  <c r="CK8" i="81"/>
  <c r="I11" i="90"/>
  <c r="O11" i="90"/>
  <c r="S11" i="90" s="1"/>
  <c r="AQ9" i="79"/>
  <c r="AY9" i="85"/>
  <c r="AQ17" i="79"/>
  <c r="AY17" i="85"/>
  <c r="CS12" i="84"/>
  <c r="CK12" i="84"/>
  <c r="CS18" i="82"/>
  <c r="CU18" i="82" s="1"/>
  <c r="CK18" i="82"/>
  <c r="AU41" i="34"/>
  <c r="AE41" i="34"/>
  <c r="BA41" i="34"/>
  <c r="AK41" i="34"/>
  <c r="S41" i="34"/>
  <c r="AO33" i="52"/>
  <c r="BY33" i="52"/>
  <c r="CC33" i="52" s="1"/>
  <c r="AO91" i="52"/>
  <c r="BY91" i="52"/>
  <c r="CC91" i="52" s="1"/>
  <c r="AA34" i="34"/>
  <c r="AA8" i="34"/>
  <c r="O20" i="47"/>
  <c r="Y20" i="47" s="1"/>
  <c r="AA26" i="34"/>
  <c r="AA24" i="34"/>
  <c r="AA22" i="34"/>
  <c r="AA23" i="34"/>
  <c r="U8" i="84"/>
  <c r="M8" i="84"/>
  <c r="AK18" i="81"/>
  <c r="AS18" i="81"/>
  <c r="M17" i="54"/>
  <c r="CS8" i="82"/>
  <c r="CU8" i="82" s="1"/>
  <c r="CK8" i="82"/>
  <c r="AQ20" i="89"/>
  <c r="AQ17" i="92"/>
  <c r="DM8" i="82"/>
  <c r="DE8" i="82"/>
  <c r="BA20" i="84"/>
  <c r="BI20" i="84"/>
  <c r="DM14" i="81"/>
  <c r="DE14" i="81"/>
  <c r="E76" i="98"/>
  <c r="G61" i="116"/>
  <c r="AW18" i="80"/>
  <c r="AY18" i="80" s="1"/>
  <c r="AS18" i="80"/>
  <c r="AM12" i="91"/>
  <c r="AC12" i="91"/>
  <c r="CC20" i="83"/>
  <c r="CE20" i="83" s="1"/>
  <c r="BY20" i="83"/>
  <c r="Y9" i="52"/>
  <c r="BC9" i="52"/>
  <c r="AM9" i="52"/>
  <c r="CG9" i="52"/>
  <c r="BQ9" i="52"/>
  <c r="AI9" i="52"/>
  <c r="Q9" i="52"/>
  <c r="BM9" i="52"/>
  <c r="AW9" i="52"/>
  <c r="AS9" i="52"/>
  <c r="AC9" i="52"/>
  <c r="BW9" i="52"/>
  <c r="BG9" i="52"/>
  <c r="AW10" i="83"/>
  <c r="BA10" i="83" s="1"/>
  <c r="S41" i="43"/>
  <c r="AA10" i="48"/>
  <c r="Q10" i="48"/>
  <c r="AI10" i="48"/>
  <c r="AM10" i="48" s="1"/>
  <c r="AC10" i="88"/>
  <c r="AM10" i="88"/>
  <c r="BQ85" i="52"/>
  <c r="BW85" i="52" s="1"/>
  <c r="AC85" i="52"/>
  <c r="AI85" i="52" s="1"/>
  <c r="BC12" i="88"/>
  <c r="AA8" i="48"/>
  <c r="Q8" i="48"/>
  <c r="AI8" i="48"/>
  <c r="AM72" i="52"/>
  <c r="AM78" i="52" s="1"/>
  <c r="S8" i="30"/>
  <c r="S8" i="44"/>
  <c r="S8" i="40"/>
  <c r="BQ22" i="82"/>
  <c r="BI22" i="82"/>
  <c r="BI14" i="79"/>
  <c r="BO14" i="85"/>
  <c r="BI22" i="79"/>
  <c r="BO22" i="85"/>
  <c r="AM17" i="89"/>
  <c r="AC17" i="89"/>
  <c r="Y11" i="81"/>
  <c r="AA11" i="81" s="1"/>
  <c r="Q11" i="81"/>
  <c r="BQ12" i="81"/>
  <c r="BI12" i="81"/>
  <c r="W9" i="85"/>
  <c r="Y9" i="85" s="1"/>
  <c r="AA9" i="85" s="1"/>
  <c r="AC9" i="85" s="1"/>
  <c r="AE9" i="85" s="1"/>
  <c r="AG9" i="85" s="1"/>
  <c r="W17" i="85"/>
  <c r="Y17" i="85" s="1"/>
  <c r="AA17" i="85" s="1"/>
  <c r="AC17" i="85" s="1"/>
  <c r="AE17" i="85" s="1"/>
  <c r="AG17" i="85" s="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M19" i="54"/>
  <c r="I40" i="30"/>
  <c r="M40" i="30" s="1"/>
  <c r="E29" i="103"/>
  <c r="BY23" i="82"/>
  <c r="CC23" i="82" s="1"/>
  <c r="BY23" i="81"/>
  <c r="CC23" i="81" s="1"/>
  <c r="BM23" i="83"/>
  <c r="BQ23" i="83" s="1"/>
  <c r="BU23" i="83" s="1"/>
  <c r="BM23" i="84"/>
  <c r="S8" i="21"/>
  <c r="AG8" i="89"/>
  <c r="AA34" i="43"/>
  <c r="AA26" i="43"/>
  <c r="AA22" i="43"/>
  <c r="AA24" i="43"/>
  <c r="AA8" i="43"/>
  <c r="O11" i="47"/>
  <c r="Y11" i="47" s="1"/>
  <c r="AA23" i="43"/>
  <c r="BA19" i="84"/>
  <c r="BI19" i="84"/>
  <c r="BY17" i="84"/>
  <c r="BQ17" i="84"/>
  <c r="BC20" i="88"/>
  <c r="AO11" i="81"/>
  <c r="AW11" i="81"/>
  <c r="AY11" i="81" s="1"/>
  <c r="AC22" i="84"/>
  <c r="AK22" i="84"/>
  <c r="BC9" i="90"/>
  <c r="BU19" i="82"/>
  <c r="BW19" i="82" s="1"/>
  <c r="BM19" i="82"/>
  <c r="W18" i="89"/>
  <c r="BI21" i="82"/>
  <c r="BQ21" i="82"/>
  <c r="CC22" i="80"/>
  <c r="CE22" i="80" s="1"/>
  <c r="BY22" i="80"/>
  <c r="CA15" i="79"/>
  <c r="CE15" i="85"/>
  <c r="CA23" i="79"/>
  <c r="CE23" i="85"/>
  <c r="CS21" i="83"/>
  <c r="CW21" i="83"/>
  <c r="CY21" i="83" s="1"/>
  <c r="AA10" i="38"/>
  <c r="AA12" i="38"/>
  <c r="AA21" i="38"/>
  <c r="AA13" i="38"/>
  <c r="AA9" i="38"/>
  <c r="S16" i="47"/>
  <c r="K34" i="11"/>
  <c r="K32" i="11"/>
  <c r="K30" i="11"/>
  <c r="K28" i="11"/>
  <c r="K26" i="11"/>
  <c r="M26" i="11" s="1"/>
  <c r="K24" i="11"/>
  <c r="K16" i="11"/>
  <c r="K14" i="11"/>
  <c r="K12" i="11"/>
  <c r="M12" i="11" s="1"/>
  <c r="K10" i="11"/>
  <c r="K8" i="11"/>
  <c r="K33" i="11"/>
  <c r="K31" i="11"/>
  <c r="K29" i="11"/>
  <c r="K27" i="11"/>
  <c r="K25" i="11"/>
  <c r="K23" i="11"/>
  <c r="K15" i="11"/>
  <c r="K13" i="11"/>
  <c r="K11" i="11"/>
  <c r="K18" i="15"/>
  <c r="K16" i="21"/>
  <c r="K9" i="11"/>
  <c r="K20" i="13"/>
  <c r="K18" i="16"/>
  <c r="K28" i="18"/>
  <c r="K20" i="18"/>
  <c r="K18" i="13"/>
  <c r="K28" i="15"/>
  <c r="K23" i="23"/>
  <c r="K15" i="23"/>
  <c r="K48" i="23"/>
  <c r="K24" i="23"/>
  <c r="K16" i="23"/>
  <c r="K12" i="23"/>
  <c r="K26" i="21"/>
  <c r="K49" i="23"/>
  <c r="K25" i="23"/>
  <c r="K21" i="23"/>
  <c r="K17" i="23"/>
  <c r="K13" i="23"/>
  <c r="K24" i="25"/>
  <c r="K16" i="25"/>
  <c r="K12" i="25"/>
  <c r="K18" i="27"/>
  <c r="K48" i="25"/>
  <c r="K26" i="25"/>
  <c r="K22" i="25"/>
  <c r="K14" i="25"/>
  <c r="K29" i="26"/>
  <c r="K21" i="26"/>
  <c r="K17" i="26"/>
  <c r="K20" i="27"/>
  <c r="K50" i="25"/>
  <c r="K10" i="30"/>
  <c r="K21" i="32"/>
  <c r="K13" i="32"/>
  <c r="K21" i="31"/>
  <c r="K13" i="31"/>
  <c r="K10" i="32"/>
  <c r="K21" i="33"/>
  <c r="K13" i="33"/>
  <c r="K9" i="33"/>
  <c r="K9" i="32"/>
  <c r="K9" i="35"/>
  <c r="K9" i="34"/>
  <c r="K10" i="35"/>
  <c r="K21" i="34"/>
  <c r="K13" i="34"/>
  <c r="K10" i="36"/>
  <c r="K21" i="37"/>
  <c r="K9" i="37"/>
  <c r="K10" i="38"/>
  <c r="K13" i="37"/>
  <c r="K10" i="39"/>
  <c r="K21" i="40"/>
  <c r="K21" i="39"/>
  <c r="K9" i="42"/>
  <c r="K9" i="41"/>
  <c r="K9" i="40"/>
  <c r="K10" i="41"/>
  <c r="K21" i="43"/>
  <c r="K13" i="43"/>
  <c r="K13" i="39"/>
  <c r="K13" i="40"/>
  <c r="K21" i="44"/>
  <c r="K13" i="44"/>
  <c r="K21" i="42"/>
  <c r="K9" i="44"/>
  <c r="K10" i="45"/>
  <c r="K9" i="43"/>
  <c r="K13" i="42"/>
  <c r="K52" i="50"/>
  <c r="K13" i="50"/>
  <c r="K96" i="52"/>
  <c r="K88" i="52"/>
  <c r="K13" i="46"/>
  <c r="K21" i="46"/>
  <c r="K9" i="46"/>
  <c r="K24" i="50"/>
  <c r="K17" i="52"/>
  <c r="K36" i="52"/>
  <c r="K16" i="50"/>
  <c r="K30" i="54"/>
  <c r="K22" i="54"/>
  <c r="K30" i="56"/>
  <c r="K29" i="54"/>
  <c r="K21" i="54"/>
  <c r="K13" i="52"/>
  <c r="K49" i="54"/>
  <c r="K26" i="54"/>
  <c r="K14" i="52"/>
  <c r="K21" i="52"/>
  <c r="K28" i="56"/>
  <c r="K25" i="56"/>
  <c r="K25" i="54"/>
  <c r="K24" i="56"/>
  <c r="K33" i="54"/>
  <c r="K29" i="56"/>
  <c r="K21" i="56"/>
  <c r="K26" i="56"/>
  <c r="K23" i="56"/>
  <c r="K33" i="56"/>
  <c r="K23" i="54"/>
  <c r="K32" i="56"/>
  <c r="M32" i="56" s="1"/>
  <c r="K11" i="52"/>
  <c r="K10" i="50"/>
  <c r="K13" i="36"/>
  <c r="K10" i="34"/>
  <c r="K10" i="31"/>
  <c r="K15" i="25"/>
  <c r="K22" i="23"/>
  <c r="K20" i="17"/>
  <c r="K18" i="26"/>
  <c r="K49" i="56"/>
  <c r="K54" i="50"/>
  <c r="K49" i="25"/>
  <c r="K23" i="25"/>
  <c r="K26" i="23"/>
  <c r="K20" i="16"/>
  <c r="K20" i="15"/>
  <c r="K13" i="25"/>
  <c r="K62" i="50"/>
  <c r="K21" i="45"/>
  <c r="K10" i="43"/>
  <c r="K13" i="41"/>
  <c r="K9" i="39"/>
  <c r="K10" i="37"/>
  <c r="K21" i="36"/>
  <c r="K21" i="35"/>
  <c r="K21" i="25"/>
  <c r="K17" i="27"/>
  <c r="K18" i="18"/>
  <c r="K28" i="16"/>
  <c r="K12" i="52"/>
  <c r="K10" i="46"/>
  <c r="K10" i="42"/>
  <c r="K29" i="27"/>
  <c r="K17" i="25"/>
  <c r="K18" i="21"/>
  <c r="K18" i="17"/>
  <c r="K29" i="13"/>
  <c r="K13" i="30"/>
  <c r="K22" i="52"/>
  <c r="K39" i="52"/>
  <c r="K11" i="50"/>
  <c r="K9" i="30"/>
  <c r="K21" i="30"/>
  <c r="K25" i="25"/>
  <c r="K21" i="27"/>
  <c r="K28" i="17"/>
  <c r="K24" i="54"/>
  <c r="K22" i="56"/>
  <c r="K86" i="52"/>
  <c r="K13" i="45"/>
  <c r="K21" i="41"/>
  <c r="K13" i="38"/>
  <c r="K13" i="35"/>
  <c r="K9" i="31"/>
  <c r="K20" i="26"/>
  <c r="K14" i="23"/>
  <c r="K50" i="23"/>
  <c r="K28" i="54"/>
  <c r="K9" i="45"/>
  <c r="K10" i="44"/>
  <c r="K10" i="40"/>
  <c r="K9" i="38"/>
  <c r="K21" i="38"/>
  <c r="K9" i="36"/>
  <c r="K10" i="33"/>
  <c r="AC17" i="91"/>
  <c r="AM17" i="91"/>
  <c r="M13" i="84"/>
  <c r="E13" i="79" s="1"/>
  <c r="U13" i="84"/>
  <c r="CC20" i="84"/>
  <c r="BU20" i="84"/>
  <c r="CC10" i="80"/>
  <c r="CE10" i="80" s="1"/>
  <c r="BY10" i="80"/>
  <c r="BE11" i="84"/>
  <c r="AW11" i="84"/>
  <c r="Q8" i="81"/>
  <c r="Y8" i="81"/>
  <c r="AA8" i="81" s="1"/>
  <c r="S13" i="89"/>
  <c r="BG19" i="51"/>
  <c r="AQ19" i="51"/>
  <c r="AU19" i="51" s="1"/>
  <c r="AA19" i="51"/>
  <c r="BO19" i="51"/>
  <c r="AY19" i="51"/>
  <c r="AI19" i="51"/>
  <c r="Q19" i="51"/>
  <c r="S41" i="40"/>
  <c r="AK12" i="83"/>
  <c r="AO12" i="83"/>
  <c r="AQ12" i="83" s="1"/>
  <c r="AQ16" i="91"/>
  <c r="CS10" i="81"/>
  <c r="CU10" i="81" s="1"/>
  <c r="CK10" i="81"/>
  <c r="U11" i="84"/>
  <c r="M11" i="84"/>
  <c r="E11" i="79" s="1"/>
  <c r="CO17" i="81"/>
  <c r="CG17" i="81"/>
  <c r="BW70" i="52"/>
  <c r="BI9" i="83"/>
  <c r="BK9" i="83" s="1"/>
  <c r="BE9" i="83"/>
  <c r="AC11" i="89"/>
  <c r="AM11" i="89"/>
  <c r="M10" i="84"/>
  <c r="U10" i="84"/>
  <c r="CS10" i="82"/>
  <c r="CU10" i="82" s="1"/>
  <c r="CK10" i="82"/>
  <c r="AQ18" i="92"/>
  <c r="AQ13" i="92"/>
  <c r="AG19" i="91"/>
  <c r="AO10" i="83"/>
  <c r="AQ10" i="83" s="1"/>
  <c r="AK10" i="83"/>
  <c r="S21" i="88"/>
  <c r="G27" i="102"/>
  <c r="G8" i="77" s="1"/>
  <c r="I8" i="77" s="1"/>
  <c r="I22" i="56" s="1"/>
  <c r="M22" i="56" s="1"/>
  <c r="E27" i="102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I27" i="102"/>
  <c r="K8" i="77" s="1"/>
  <c r="M8" i="77" s="1"/>
  <c r="I22" i="54" s="1"/>
  <c r="K27" i="102"/>
  <c r="O8" i="77" s="1"/>
  <c r="Q8" i="77" s="1"/>
  <c r="E60" i="74" s="1"/>
  <c r="AW13" i="84"/>
  <c r="BE13" i="84"/>
  <c r="AM10" i="85"/>
  <c r="AO10" i="85" s="1"/>
  <c r="AQ10" i="85" s="1"/>
  <c r="AS10" i="85" s="1"/>
  <c r="AU10" i="85" s="1"/>
  <c r="AW10" i="85" s="1"/>
  <c r="AQ18" i="79"/>
  <c r="AY18" i="85"/>
  <c r="AA23" i="38"/>
  <c r="AA24" i="38"/>
  <c r="AA8" i="38"/>
  <c r="AA34" i="38"/>
  <c r="AA26" i="38"/>
  <c r="AA22" i="38"/>
  <c r="O16" i="47"/>
  <c r="Y16" i="47" s="1"/>
  <c r="CK12" i="83"/>
  <c r="CO12" i="83" s="1"/>
  <c r="Q8" i="31"/>
  <c r="AU8" i="31"/>
  <c r="AE8" i="31"/>
  <c r="BA8" i="31"/>
  <c r="AK8" i="31"/>
  <c r="BY35" i="52"/>
  <c r="CC35" i="52" s="1"/>
  <c r="AO35" i="52"/>
  <c r="AO49" i="52"/>
  <c r="BY49" i="52"/>
  <c r="CC49" i="52" s="1"/>
  <c r="AW20" i="80"/>
  <c r="AY20" i="80" s="1"/>
  <c r="AS20" i="80"/>
  <c r="BW73" i="52"/>
  <c r="BG73" i="52"/>
  <c r="Y73" i="52"/>
  <c r="AM73" i="52"/>
  <c r="BQ73" i="52"/>
  <c r="BQ78" i="52" s="1"/>
  <c r="BQ79" i="52" s="1"/>
  <c r="Q73" i="52"/>
  <c r="Q78" i="52" s="1"/>
  <c r="AS73" i="52"/>
  <c r="AC73" i="52"/>
  <c r="AI73" i="52" s="1"/>
  <c r="AW73" i="52"/>
  <c r="BC73" i="52" s="1"/>
  <c r="BM20" i="80"/>
  <c r="BO20" i="80" s="1"/>
  <c r="BI20" i="80"/>
  <c r="AO18" i="83"/>
  <c r="AQ18" i="83" s="1"/>
  <c r="AK18" i="83"/>
  <c r="S41" i="44"/>
  <c r="AG17" i="84"/>
  <c r="AO17" i="84"/>
  <c r="K53" i="54"/>
  <c r="K63" i="54"/>
  <c r="K62" i="54"/>
  <c r="AG14" i="92"/>
  <c r="DM8" i="81"/>
  <c r="DE8" i="81"/>
  <c r="AG10" i="92"/>
  <c r="BC17" i="91"/>
  <c r="Q23" i="47"/>
  <c r="Q19" i="47"/>
  <c r="AC14" i="90"/>
  <c r="AM14" i="90"/>
  <c r="I79" i="98"/>
  <c r="S12" i="91"/>
  <c r="S8" i="42"/>
  <c r="AG18" i="89"/>
  <c r="BY22" i="84"/>
  <c r="BQ22" i="84"/>
  <c r="AA24" i="46"/>
  <c r="AA23" i="46"/>
  <c r="O8" i="47"/>
  <c r="AA8" i="46"/>
  <c r="AA26" i="46"/>
  <c r="AA22" i="46"/>
  <c r="AA34" i="46"/>
  <c r="BQ10" i="82"/>
  <c r="BI10" i="82"/>
  <c r="BU18" i="84"/>
  <c r="CC18" i="84"/>
  <c r="BC16" i="88"/>
  <c r="S10" i="88"/>
  <c r="AC15" i="91"/>
  <c r="AM15" i="91"/>
  <c r="AA24" i="39"/>
  <c r="AA8" i="39"/>
  <c r="AA26" i="39"/>
  <c r="AA23" i="39"/>
  <c r="AA22" i="39"/>
  <c r="O15" i="47"/>
  <c r="Y15" i="47" s="1"/>
  <c r="AA34" i="39"/>
  <c r="BG17" i="51"/>
  <c r="AQ17" i="51"/>
  <c r="AA17" i="51"/>
  <c r="BO17" i="51"/>
  <c r="BS17" i="51" s="1"/>
  <c r="AY17" i="51"/>
  <c r="AI17" i="51"/>
  <c r="AM17" i="51" s="1"/>
  <c r="Q17" i="51"/>
  <c r="W17" i="51" s="1"/>
  <c r="AQ41" i="39"/>
  <c r="AQ42" i="39"/>
  <c r="AQ33" i="39"/>
  <c r="AQ45" i="39"/>
  <c r="AQ43" i="39"/>
  <c r="AQ37" i="39"/>
  <c r="AQ27" i="39"/>
  <c r="AQ46" i="39"/>
  <c r="AQ38" i="39"/>
  <c r="AQ39" i="39"/>
  <c r="AQ29" i="39"/>
  <c r="AQ40" i="39"/>
  <c r="AQ31" i="39"/>
  <c r="AQ16" i="39"/>
  <c r="AQ25" i="39"/>
  <c r="AQ17" i="39"/>
  <c r="AQ18" i="39"/>
  <c r="AQ19" i="39"/>
  <c r="AQ11" i="39"/>
  <c r="AQ32" i="39"/>
  <c r="AQ20" i="39"/>
  <c r="AQ28" i="39"/>
  <c r="AQ15" i="39"/>
  <c r="AQ30" i="39"/>
  <c r="AQ14" i="39"/>
  <c r="AQ36" i="39"/>
  <c r="Y9" i="82"/>
  <c r="AA9" i="82" s="1"/>
  <c r="Q9" i="82"/>
  <c r="BQ22" i="81"/>
  <c r="BI22" i="81"/>
  <c r="BC15" i="85"/>
  <c r="BE15" i="85" s="1"/>
  <c r="BG15" i="85" s="1"/>
  <c r="BI15" i="85" s="1"/>
  <c r="BK15" i="85" s="1"/>
  <c r="BM15" i="85" s="1"/>
  <c r="BC23" i="85"/>
  <c r="BE23" i="85" s="1"/>
  <c r="BG23" i="85" s="1"/>
  <c r="BI23" i="85" s="1"/>
  <c r="BK23" i="85" s="1"/>
  <c r="BM23" i="85" s="1"/>
  <c r="Y17" i="81"/>
  <c r="AA17" i="81" s="1"/>
  <c r="Q17" i="81"/>
  <c r="S41" i="35"/>
  <c r="AG22" i="80"/>
  <c r="AI22" i="80" s="1"/>
  <c r="AC22" i="80"/>
  <c r="BC12" i="89"/>
  <c r="M21" i="84"/>
  <c r="U21" i="84"/>
  <c r="AG13" i="80"/>
  <c r="AI13" i="80" s="1"/>
  <c r="AC13" i="80"/>
  <c r="BC11" i="90"/>
  <c r="AK16" i="84"/>
  <c r="AC16" i="84"/>
  <c r="W10" i="85"/>
  <c r="Y10" i="85" s="1"/>
  <c r="AA10" i="85" s="1"/>
  <c r="AC10" i="85" s="1"/>
  <c r="AE10" i="85" s="1"/>
  <c r="AG10" i="85" s="1"/>
  <c r="W18" i="85"/>
  <c r="Y18" i="85" s="1"/>
  <c r="AA18" i="85" s="1"/>
  <c r="AC18" i="85" s="1"/>
  <c r="AE18" i="85" s="1"/>
  <c r="AG18" i="85" s="1"/>
  <c r="Y15" i="82"/>
  <c r="AA15" i="82" s="1"/>
  <c r="Q15" i="82"/>
  <c r="E26" i="78"/>
  <c r="E28" i="78"/>
  <c r="E27" i="78"/>
  <c r="BC65" i="52"/>
  <c r="BQ11" i="84"/>
  <c r="BY11" i="84"/>
  <c r="I40" i="33"/>
  <c r="M40" i="33" s="1"/>
  <c r="E25" i="103"/>
  <c r="I40" i="37"/>
  <c r="M40" i="37" s="1"/>
  <c r="E21" i="103"/>
  <c r="BO10" i="83"/>
  <c r="BQ10" i="83" s="1"/>
  <c r="BU10" i="83" s="1"/>
  <c r="M10" i="89"/>
  <c r="O10" i="89" s="1"/>
  <c r="S10" i="89" s="1"/>
  <c r="AU19" i="83"/>
  <c r="AW19" i="83" s="1"/>
  <c r="BA19" i="83" s="1"/>
  <c r="M19" i="90"/>
  <c r="O19" i="90" s="1"/>
  <c r="S19" i="90" s="1"/>
  <c r="Q8" i="38"/>
  <c r="AG21" i="84"/>
  <c r="AO21" i="84"/>
  <c r="G68" i="114"/>
  <c r="E68" i="96" s="1"/>
  <c r="G85" i="114"/>
  <c r="G57" i="114"/>
  <c r="I15" i="22" s="1"/>
  <c r="M15" i="22" s="1"/>
  <c r="S15" i="22" s="1"/>
  <c r="G63" i="114"/>
  <c r="I47" i="27" s="1"/>
  <c r="M47" i="27" s="1"/>
  <c r="G80" i="114"/>
  <c r="G58" i="114"/>
  <c r="I17" i="24" s="1"/>
  <c r="M17" i="24" s="1"/>
  <c r="S17" i="24" s="1"/>
  <c r="G78" i="114"/>
  <c r="G92" i="114"/>
  <c r="G93" i="114"/>
  <c r="G65" i="114"/>
  <c r="I154" i="11" s="1"/>
  <c r="G87" i="114"/>
  <c r="G99" i="114" s="1"/>
  <c r="I29" i="24" s="1"/>
  <c r="M29" i="24" s="1"/>
  <c r="S29" i="24" s="1"/>
  <c r="G88" i="114"/>
  <c r="G84" i="114"/>
  <c r="G82" i="114"/>
  <c r="G66" i="114"/>
  <c r="I152" i="11" s="1"/>
  <c r="G86" i="114"/>
  <c r="G98" i="114" s="1"/>
  <c r="I28" i="24" s="1"/>
  <c r="M28" i="24" s="1"/>
  <c r="S28" i="24" s="1"/>
  <c r="G73" i="114"/>
  <c r="G90" i="114"/>
  <c r="G62" i="114"/>
  <c r="I150" i="11" s="1"/>
  <c r="G56" i="114"/>
  <c r="I15" i="24" s="1"/>
  <c r="M15" i="24" s="1"/>
  <c r="S15" i="24" s="1"/>
  <c r="G81" i="114"/>
  <c r="G64" i="114"/>
  <c r="I47" i="26" s="1"/>
  <c r="M47" i="26" s="1"/>
  <c r="G89" i="114"/>
  <c r="G61" i="114"/>
  <c r="G69" i="114"/>
  <c r="G76" i="114"/>
  <c r="G59" i="114"/>
  <c r="I17" i="22" s="1"/>
  <c r="M17" i="22" s="1"/>
  <c r="S17" i="22" s="1"/>
  <c r="G67" i="114"/>
  <c r="E17" i="97" s="1"/>
  <c r="G83" i="114"/>
  <c r="G77" i="114"/>
  <c r="AW12" i="81"/>
  <c r="AY12" i="81" s="1"/>
  <c r="AO12" i="81"/>
  <c r="AK22" i="82"/>
  <c r="AS22" i="82"/>
  <c r="AC17" i="90"/>
  <c r="AM17" i="90"/>
  <c r="I9" i="89"/>
  <c r="O9" i="89"/>
  <c r="S9" i="89" s="1"/>
  <c r="S23" i="89" s="1"/>
  <c r="E23" i="89"/>
  <c r="BI21" i="81"/>
  <c r="BQ21" i="81"/>
  <c r="AO21" i="82"/>
  <c r="AW21" i="82"/>
  <c r="AY21" i="82" s="1"/>
  <c r="AK15" i="84"/>
  <c r="AC15" i="84"/>
  <c r="I23" i="84"/>
  <c r="Q23" i="84"/>
  <c r="CA8" i="79"/>
  <c r="CE8" i="85"/>
  <c r="CA16" i="79"/>
  <c r="CE16" i="85"/>
  <c r="AM22" i="88"/>
  <c r="AC22" i="88"/>
  <c r="DE21" i="82"/>
  <c r="DM21" i="82"/>
  <c r="CC16" i="80"/>
  <c r="CE16" i="80" s="1"/>
  <c r="BY16" i="80"/>
  <c r="AQ20" i="92"/>
  <c r="S17" i="91"/>
  <c r="AM8" i="52"/>
  <c r="BQ8" i="52"/>
  <c r="Q8" i="52"/>
  <c r="BM8" i="52"/>
  <c r="AW8" i="52"/>
  <c r="BC8" i="52" s="1"/>
  <c r="AS8" i="52"/>
  <c r="AC8" i="52"/>
  <c r="AI8" i="52" s="1"/>
  <c r="BW8" i="52"/>
  <c r="BG8" i="52"/>
  <c r="Y8" i="52"/>
  <c r="CC21" i="83"/>
  <c r="CE21" i="83" s="1"/>
  <c r="BY21" i="83"/>
  <c r="CK22" i="84"/>
  <c r="CS22" i="84"/>
  <c r="M23" i="47"/>
  <c r="M19" i="47"/>
  <c r="Q17" i="83"/>
  <c r="U17" i="83"/>
  <c r="W17" i="83" s="1"/>
  <c r="BI11" i="82"/>
  <c r="BQ11" i="82"/>
  <c r="U24" i="50"/>
  <c r="U16" i="50"/>
  <c r="U52" i="50"/>
  <c r="U13" i="50"/>
  <c r="U10" i="54"/>
  <c r="W10" i="54" s="1"/>
  <c r="U9" i="54"/>
  <c r="W9" i="54" s="1"/>
  <c r="W18" i="54" s="1"/>
  <c r="U28" i="54"/>
  <c r="U21" i="54"/>
  <c r="U13" i="54"/>
  <c r="W13" i="54" s="1"/>
  <c r="U29" i="54"/>
  <c r="U12" i="54"/>
  <c r="W12" i="54" s="1"/>
  <c r="U8" i="54"/>
  <c r="W8" i="54" s="1"/>
  <c r="U10" i="50"/>
  <c r="U25" i="54"/>
  <c r="U11" i="50"/>
  <c r="U54" i="50"/>
  <c r="U11" i="54"/>
  <c r="W11" i="54" s="1"/>
  <c r="U15" i="54"/>
  <c r="W15" i="54" s="1"/>
  <c r="U32" i="54"/>
  <c r="W32" i="54" s="1"/>
  <c r="U16" i="54"/>
  <c r="W16" i="54" s="1"/>
  <c r="U23" i="54"/>
  <c r="U24" i="54"/>
  <c r="U62" i="50"/>
  <c r="U22" i="54"/>
  <c r="U33" i="54"/>
  <c r="U65" i="54"/>
  <c r="U26" i="54"/>
  <c r="U14" i="50"/>
  <c r="U15" i="50"/>
  <c r="U30" i="54"/>
  <c r="U49" i="54"/>
  <c r="AU22" i="83"/>
  <c r="AW22" i="83" s="1"/>
  <c r="BA22" i="83" s="1"/>
  <c r="M22" i="90"/>
  <c r="O22" i="90" s="1"/>
  <c r="BM23" i="80"/>
  <c r="BO23" i="80" s="1"/>
  <c r="BI23" i="80"/>
  <c r="AG17" i="80"/>
  <c r="AI17" i="80" s="1"/>
  <c r="AC17" i="80"/>
  <c r="Q14" i="81"/>
  <c r="Y14" i="81"/>
  <c r="AA14" i="81" s="1"/>
  <c r="S41" i="36"/>
  <c r="CK15" i="84"/>
  <c r="CS15" i="84"/>
  <c r="AA14" i="48"/>
  <c r="Q14" i="48"/>
  <c r="AI14" i="48"/>
  <c r="AQ39" i="36"/>
  <c r="AQ42" i="36"/>
  <c r="AQ33" i="36"/>
  <c r="AQ25" i="36"/>
  <c r="AQ17" i="36"/>
  <c r="AQ36" i="36"/>
  <c r="AQ18" i="36"/>
  <c r="AQ46" i="36"/>
  <c r="AQ43" i="36"/>
  <c r="AQ37" i="36"/>
  <c r="AQ27" i="36"/>
  <c r="AQ19" i="36"/>
  <c r="AQ11" i="36"/>
  <c r="AQ28" i="36"/>
  <c r="AQ20" i="36"/>
  <c r="AQ29" i="36"/>
  <c r="AQ30" i="36"/>
  <c r="AQ14" i="36"/>
  <c r="AQ41" i="36"/>
  <c r="AQ40" i="36"/>
  <c r="AQ31" i="36"/>
  <c r="AQ15" i="36"/>
  <c r="AQ32" i="36"/>
  <c r="AQ16" i="36"/>
  <c r="AQ45" i="36"/>
  <c r="AQ38" i="36"/>
  <c r="BY13" i="84"/>
  <c r="BQ13" i="84"/>
  <c r="BY9" i="81"/>
  <c r="CC9" i="81" s="1"/>
  <c r="BY9" i="82"/>
  <c r="CC9" i="82" s="1"/>
  <c r="BM9" i="83"/>
  <c r="BQ9" i="83" s="1"/>
  <c r="BU9" i="83" s="1"/>
  <c r="BM9" i="84"/>
  <c r="BM21" i="80"/>
  <c r="BO21" i="80" s="1"/>
  <c r="BI21" i="80"/>
  <c r="CS16" i="84"/>
  <c r="CK16" i="84"/>
  <c r="BC18" i="92"/>
  <c r="AM20" i="91"/>
  <c r="AC20" i="91"/>
  <c r="AA24" i="42"/>
  <c r="AA8" i="42"/>
  <c r="AA34" i="42"/>
  <c r="AA26" i="42"/>
  <c r="AA23" i="42"/>
  <c r="O12" i="47"/>
  <c r="Y12" i="47" s="1"/>
  <c r="AA22" i="42"/>
  <c r="Q20" i="82"/>
  <c r="Y20" i="82"/>
  <c r="AA20" i="82" s="1"/>
  <c r="G26" i="77"/>
  <c r="I26" i="77" s="1"/>
  <c r="I19" i="48" s="1"/>
  <c r="M19" i="48" s="1"/>
  <c r="G27" i="77"/>
  <c r="I27" i="77" s="1"/>
  <c r="I20" i="48" s="1"/>
  <c r="M20" i="48" s="1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AQ41" i="31"/>
  <c r="AQ42" i="31"/>
  <c r="AQ45" i="31"/>
  <c r="AQ43" i="31"/>
  <c r="AQ37" i="31"/>
  <c r="AQ27" i="31"/>
  <c r="AQ46" i="31"/>
  <c r="AQ38" i="31"/>
  <c r="AQ39" i="31"/>
  <c r="AQ40" i="31"/>
  <c r="AQ31" i="31"/>
  <c r="AQ36" i="31"/>
  <c r="AQ32" i="31"/>
  <c r="AQ20" i="31"/>
  <c r="AQ14" i="31"/>
  <c r="AQ15" i="31"/>
  <c r="AQ16" i="31"/>
  <c r="AQ25" i="31"/>
  <c r="AQ17" i="31"/>
  <c r="AQ18" i="31"/>
  <c r="AQ19" i="31"/>
  <c r="AQ11" i="31"/>
  <c r="AQ42" i="35"/>
  <c r="AQ33" i="35"/>
  <c r="AQ25" i="35"/>
  <c r="AQ17" i="35"/>
  <c r="AQ36" i="35"/>
  <c r="AQ18" i="35"/>
  <c r="AQ45" i="35"/>
  <c r="AQ43" i="35"/>
  <c r="AQ37" i="35"/>
  <c r="AQ27" i="35"/>
  <c r="AQ19" i="35"/>
  <c r="AQ11" i="35"/>
  <c r="AQ46" i="35"/>
  <c r="AQ38" i="35"/>
  <c r="AQ28" i="35"/>
  <c r="AQ20" i="35"/>
  <c r="AQ39" i="35"/>
  <c r="AQ29" i="35"/>
  <c r="AQ40" i="35"/>
  <c r="AQ30" i="35"/>
  <c r="AQ14" i="35"/>
  <c r="AQ31" i="35"/>
  <c r="AQ15" i="35"/>
  <c r="AQ41" i="35"/>
  <c r="AQ32" i="35"/>
  <c r="AQ16" i="35"/>
  <c r="AQ29" i="31"/>
  <c r="AQ30" i="31"/>
  <c r="AQ28" i="31"/>
  <c r="AQ33" i="31"/>
  <c r="AG12" i="84"/>
  <c r="W12" i="79" s="1"/>
  <c r="AA12" i="79" s="1"/>
  <c r="AC12" i="79" s="1"/>
  <c r="AO12" i="84"/>
  <c r="BI9" i="82"/>
  <c r="BQ9" i="82"/>
  <c r="BM14" i="82"/>
  <c r="BU14" i="82"/>
  <c r="BW14" i="82" s="1"/>
  <c r="AM12" i="90"/>
  <c r="AC12" i="90"/>
  <c r="BC14" i="91"/>
  <c r="BM20" i="82"/>
  <c r="BU20" i="82"/>
  <c r="BW20" i="82" s="1"/>
  <c r="E22" i="87"/>
  <c r="AU22" i="92"/>
  <c r="AY22" i="92" s="1"/>
  <c r="AK10" i="82"/>
  <c r="AS10" i="82"/>
  <c r="G71" i="114"/>
  <c r="S10" i="91"/>
  <c r="I11" i="25"/>
  <c r="M11" i="25" s="1"/>
  <c r="K74" i="74"/>
  <c r="I11" i="23" s="1"/>
  <c r="M11" i="23" s="1"/>
  <c r="AM11" i="85"/>
  <c r="AO11" i="85" s="1"/>
  <c r="AQ11" i="85" s="1"/>
  <c r="AS11" i="85" s="1"/>
  <c r="AU11" i="85" s="1"/>
  <c r="AW11" i="85" s="1"/>
  <c r="AM19" i="85"/>
  <c r="AO19" i="85" s="1"/>
  <c r="AQ19" i="85" s="1"/>
  <c r="AS19" i="85" s="1"/>
  <c r="AU19" i="85" s="1"/>
  <c r="AW19" i="85" s="1"/>
  <c r="AW16" i="80"/>
  <c r="AY16" i="80" s="1"/>
  <c r="AS16" i="80"/>
  <c r="DM12" i="82"/>
  <c r="DE12" i="82"/>
  <c r="AW20" i="82"/>
  <c r="AY20" i="82" s="1"/>
  <c r="AO20" i="82"/>
  <c r="AO95" i="52"/>
  <c r="BY95" i="52"/>
  <c r="CC95" i="52" s="1"/>
  <c r="BY45" i="52"/>
  <c r="CC45" i="52" s="1"/>
  <c r="AO45" i="52"/>
  <c r="AO73" i="52"/>
  <c r="AQ73" i="52" s="1"/>
  <c r="BY73" i="52"/>
  <c r="CC73" i="52" s="1"/>
  <c r="AG10" i="90"/>
  <c r="U20" i="84"/>
  <c r="M20" i="84"/>
  <c r="BC9" i="91"/>
  <c r="BQ12" i="84"/>
  <c r="BY12" i="84"/>
  <c r="S22" i="91"/>
  <c r="G74" i="114"/>
  <c r="G94" i="114" s="1"/>
  <c r="I26" i="24" s="1"/>
  <c r="M26" i="24" s="1"/>
  <c r="S26" i="24" s="1"/>
  <c r="S8" i="35"/>
  <c r="AQ31" i="41"/>
  <c r="AQ15" i="41"/>
  <c r="AQ41" i="41"/>
  <c r="AQ32" i="41"/>
  <c r="AQ16" i="41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Q40" i="41"/>
  <c r="AQ30" i="41"/>
  <c r="AQ14" i="41"/>
  <c r="AQ29" i="41"/>
  <c r="AQ39" i="41"/>
  <c r="AC13" i="84"/>
  <c r="AK13" i="84"/>
  <c r="K62" i="56"/>
  <c r="K53" i="56"/>
  <c r="K63" i="56"/>
  <c r="BC8" i="89"/>
  <c r="AY23" i="89"/>
  <c r="AQ14" i="92"/>
  <c r="Y19" i="82"/>
  <c r="AA19" i="82" s="1"/>
  <c r="Q19" i="82"/>
  <c r="CS20" i="84"/>
  <c r="CK20" i="84"/>
  <c r="W19" i="89"/>
  <c r="BM19" i="80"/>
  <c r="BO19" i="80" s="1"/>
  <c r="BI19" i="80"/>
  <c r="G71" i="115"/>
  <c r="CM69" i="133"/>
  <c r="CM27" i="131" s="1"/>
  <c r="E8" i="12" s="1"/>
  <c r="AQ18" i="89"/>
  <c r="CS16" i="82"/>
  <c r="CU16" i="82" s="1"/>
  <c r="CK16" i="82"/>
  <c r="AG21" i="90"/>
  <c r="AW8" i="80"/>
  <c r="AY8" i="80" s="1"/>
  <c r="AS8" i="80"/>
  <c r="BQ10" i="81"/>
  <c r="BI10" i="81"/>
  <c r="AG14" i="80"/>
  <c r="AI14" i="80" s="1"/>
  <c r="AC14" i="80"/>
  <c r="AC12" i="88"/>
  <c r="AM12" i="88"/>
  <c r="AG19" i="92"/>
  <c r="CK18" i="84"/>
  <c r="CS18" i="84"/>
  <c r="AW15" i="80"/>
  <c r="AY15" i="80" s="1"/>
  <c r="AS15" i="80"/>
  <c r="BC8" i="85"/>
  <c r="BE8" i="85" s="1"/>
  <c r="BG8" i="85" s="1"/>
  <c r="BI8" i="85" s="1"/>
  <c r="BK8" i="85" s="1"/>
  <c r="BM8" i="85" s="1"/>
  <c r="BC16" i="85"/>
  <c r="BE16" i="85" s="1"/>
  <c r="BG16" i="85" s="1"/>
  <c r="BI16" i="85" s="1"/>
  <c r="BK16" i="85" s="1"/>
  <c r="BM16" i="85" s="1"/>
  <c r="AO19" i="84"/>
  <c r="AG19" i="84"/>
  <c r="AW8" i="82"/>
  <c r="AY8" i="82" s="1"/>
  <c r="AO8" i="82"/>
  <c r="K42" i="94"/>
  <c r="I26" i="49" s="1"/>
  <c r="AO21" i="81"/>
  <c r="AW21" i="81"/>
  <c r="AY21" i="81" s="1"/>
  <c r="AM21" i="91"/>
  <c r="AC21" i="91"/>
  <c r="AA21" i="46"/>
  <c r="AA12" i="46"/>
  <c r="AA13" i="46"/>
  <c r="AA9" i="46"/>
  <c r="S8" i="47"/>
  <c r="AA10" i="46"/>
  <c r="AC16" i="83"/>
  <c r="AG16" i="83" s="1"/>
  <c r="W11" i="85"/>
  <c r="Y11" i="85" s="1"/>
  <c r="AA11" i="85" s="1"/>
  <c r="AC11" i="85" s="1"/>
  <c r="AE11" i="85" s="1"/>
  <c r="AG11" i="85" s="1"/>
  <c r="W19" i="85"/>
  <c r="Y19" i="85" s="1"/>
  <c r="AA19" i="85" s="1"/>
  <c r="AC19" i="85" s="1"/>
  <c r="AE19" i="85" s="1"/>
  <c r="AG19" i="85" s="1"/>
  <c r="AC15" i="90"/>
  <c r="AM15" i="90"/>
  <c r="BQ11" i="83"/>
  <c r="BU11" i="83" s="1"/>
  <c r="I40" i="38"/>
  <c r="M40" i="38" s="1"/>
  <c r="E20" i="103"/>
  <c r="I40" i="35"/>
  <c r="M40" i="35" s="1"/>
  <c r="E23" i="103"/>
  <c r="I61" i="53"/>
  <c r="AC11" i="88"/>
  <c r="AM11" i="88"/>
  <c r="Q10" i="81"/>
  <c r="Y10" i="81"/>
  <c r="AA10" i="81" s="1"/>
  <c r="BO22" i="83"/>
  <c r="BQ22" i="83" s="1"/>
  <c r="BU22" i="83" s="1"/>
  <c r="M22" i="89"/>
  <c r="O22" i="89" s="1"/>
  <c r="S22" i="89" s="1"/>
  <c r="BA15" i="84"/>
  <c r="AO15" i="79" s="1"/>
  <c r="BI15" i="84"/>
  <c r="AG16" i="90"/>
  <c r="DM10" i="82"/>
  <c r="DE10" i="82"/>
  <c r="CS17" i="83"/>
  <c r="CW17" i="83"/>
  <c r="CY17" i="83" s="1"/>
  <c r="Q22" i="82"/>
  <c r="Y22" i="82"/>
  <c r="AA22" i="82" s="1"/>
  <c r="AG14" i="91"/>
  <c r="AK22" i="81"/>
  <c r="AS22" i="81"/>
  <c r="K51" i="100"/>
  <c r="K52" i="100"/>
  <c r="BC16" i="89"/>
  <c r="W17" i="90"/>
  <c r="I9" i="88"/>
  <c r="O9" i="88"/>
  <c r="S9" i="88" s="1"/>
  <c r="AW21" i="83"/>
  <c r="BA21" i="83" s="1"/>
  <c r="AO15" i="83"/>
  <c r="AQ15" i="83" s="1"/>
  <c r="AK15" i="83"/>
  <c r="M23" i="82"/>
  <c r="U23" i="82"/>
  <c r="CA9" i="79"/>
  <c r="CE9" i="85"/>
  <c r="CA17" i="79"/>
  <c r="CE17" i="85"/>
  <c r="S22" i="88"/>
  <c r="DE21" i="81"/>
  <c r="DM21" i="81"/>
  <c r="AG16" i="89"/>
  <c r="K11" i="56"/>
  <c r="M11" i="56" s="1"/>
  <c r="K10" i="56"/>
  <c r="M10" i="56" s="1"/>
  <c r="K15" i="56"/>
  <c r="M15" i="56" s="1"/>
  <c r="K12" i="56"/>
  <c r="M12" i="56" s="1"/>
  <c r="K13" i="56"/>
  <c r="M13" i="56" s="1"/>
  <c r="K8" i="56"/>
  <c r="M8" i="56" s="1"/>
  <c r="K16" i="56"/>
  <c r="M16" i="56" s="1"/>
  <c r="BC13" i="89"/>
  <c r="AQ31" i="45"/>
  <c r="AQ15" i="45"/>
  <c r="AQ41" i="45"/>
  <c r="AQ32" i="45"/>
  <c r="AQ16" i="45"/>
  <c r="AQ42" i="45"/>
  <c r="AQ33" i="45"/>
  <c r="AQ25" i="45"/>
  <c r="AQ17" i="45"/>
  <c r="AQ36" i="45"/>
  <c r="AQ18" i="45"/>
  <c r="AQ45" i="45"/>
  <c r="AQ43" i="45"/>
  <c r="AQ37" i="45"/>
  <c r="AQ27" i="45"/>
  <c r="AQ19" i="45"/>
  <c r="AQ11" i="45"/>
  <c r="AQ46" i="45"/>
  <c r="AQ38" i="45"/>
  <c r="AQ28" i="45"/>
  <c r="AQ20" i="45"/>
  <c r="AQ40" i="45"/>
  <c r="AQ30" i="45"/>
  <c r="AQ14" i="45"/>
  <c r="AQ39" i="45"/>
  <c r="AQ29" i="45"/>
  <c r="CK22" i="83"/>
  <c r="CO22" i="83" s="1"/>
  <c r="AG18" i="90"/>
  <c r="AG19" i="80"/>
  <c r="AI19" i="80" s="1"/>
  <c r="AC19" i="80"/>
  <c r="AQ16" i="90"/>
  <c r="G33" i="111"/>
  <c r="E59" i="96" s="1"/>
  <c r="G29" i="111"/>
  <c r="I31" i="16" s="1"/>
  <c r="G18" i="111"/>
  <c r="E44" i="96" s="1"/>
  <c r="G27" i="111"/>
  <c r="E12" i="97" s="1"/>
  <c r="G26" i="111"/>
  <c r="G35" i="111"/>
  <c r="G34" i="111"/>
  <c r="G24" i="111"/>
  <c r="E51" i="96" s="1"/>
  <c r="G39" i="111"/>
  <c r="G21" i="111"/>
  <c r="E42" i="96" s="1"/>
  <c r="G25" i="111"/>
  <c r="G36" i="111"/>
  <c r="I145" i="11" s="1"/>
  <c r="G20" i="111"/>
  <c r="E41" i="96" s="1"/>
  <c r="G22" i="111"/>
  <c r="E49" i="96" s="1"/>
  <c r="G37" i="111"/>
  <c r="E61" i="96" s="1"/>
  <c r="G30" i="111"/>
  <c r="E57" i="96" s="1"/>
  <c r="G32" i="111"/>
  <c r="I143" i="11" s="1"/>
  <c r="G16" i="111"/>
  <c r="E37" i="96" s="1"/>
  <c r="G15" i="111"/>
  <c r="E35" i="96" s="1"/>
  <c r="G40" i="111"/>
  <c r="I147" i="11" s="1"/>
  <c r="G17" i="111"/>
  <c r="E39" i="96" s="1"/>
  <c r="G28" i="111"/>
  <c r="I31" i="13" s="1"/>
  <c r="G31" i="111"/>
  <c r="I29" i="21" s="1"/>
  <c r="G23" i="111"/>
  <c r="I135" i="11" s="1"/>
  <c r="G38" i="111"/>
  <c r="E63" i="96" s="1"/>
  <c r="G19" i="111"/>
  <c r="E40" i="96" s="1"/>
  <c r="BC17" i="89"/>
  <c r="BI11" i="81"/>
  <c r="BQ11" i="81"/>
  <c r="Q20" i="81"/>
  <c r="Y20" i="81"/>
  <c r="AA20" i="81" s="1"/>
  <c r="BC13" i="88"/>
  <c r="AG10" i="80"/>
  <c r="AI10" i="80" s="1"/>
  <c r="AC10" i="80"/>
  <c r="DE15" i="82"/>
  <c r="DM15" i="82"/>
  <c r="S16" i="90"/>
  <c r="G33" i="74"/>
  <c r="I33" i="74" s="1"/>
  <c r="G31" i="74"/>
  <c r="I31" i="74" s="1"/>
  <c r="G29" i="74"/>
  <c r="I29" i="74" s="1"/>
  <c r="G27" i="74"/>
  <c r="I27" i="74" s="1"/>
  <c r="G32" i="74"/>
  <c r="I32" i="74" s="1"/>
  <c r="G30" i="74"/>
  <c r="I30" i="74" s="1"/>
  <c r="G28" i="74"/>
  <c r="I28" i="74" s="1"/>
  <c r="CC13" i="83"/>
  <c r="CE13" i="83" s="1"/>
  <c r="BY13" i="83"/>
  <c r="AO17" i="81"/>
  <c r="AW17" i="81"/>
  <c r="AY17" i="81" s="1"/>
  <c r="AG21" i="80"/>
  <c r="AI21" i="80" s="1"/>
  <c r="AC21" i="80"/>
  <c r="CW16" i="83"/>
  <c r="CY16" i="83" s="1"/>
  <c r="CS16" i="83"/>
  <c r="AG10" i="91"/>
  <c r="AC14" i="84"/>
  <c r="AK14" i="84"/>
  <c r="S20" i="91"/>
  <c r="AW12" i="80"/>
  <c r="AY12" i="80" s="1"/>
  <c r="AS12" i="80"/>
  <c r="AY23" i="92"/>
  <c r="BM11" i="80"/>
  <c r="BO11" i="80" s="1"/>
  <c r="BI11" i="80"/>
  <c r="AQ21" i="92"/>
  <c r="W44" i="54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BI9" i="81"/>
  <c r="BQ9" i="81"/>
  <c r="U12" i="84"/>
  <c r="M12" i="84"/>
  <c r="E12" i="79" s="1"/>
  <c r="CS18" i="81"/>
  <c r="CU18" i="81" s="1"/>
  <c r="CK18" i="81"/>
  <c r="AG18" i="91"/>
  <c r="AG13" i="92"/>
  <c r="AE59" i="99"/>
  <c r="AG59" i="99" s="1"/>
  <c r="Q22" i="90" s="1"/>
  <c r="AS25" i="144"/>
  <c r="AU22" i="90" s="1"/>
  <c r="AY22" i="90" s="1"/>
  <c r="AY23" i="90" s="1"/>
  <c r="AM8" i="88"/>
  <c r="AC8" i="88"/>
  <c r="AK10" i="81"/>
  <c r="AS10" i="81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31" i="42"/>
  <c r="AQ15" i="42"/>
  <c r="AQ30" i="42"/>
  <c r="AQ14" i="42"/>
  <c r="AQ40" i="42"/>
  <c r="CK15" i="81"/>
  <c r="CS15" i="81"/>
  <c r="CU15" i="81" s="1"/>
  <c r="BI13" i="82"/>
  <c r="BQ13" i="82"/>
  <c r="BM8" i="81"/>
  <c r="BU8" i="81"/>
  <c r="BW8" i="81" s="1"/>
  <c r="AM12" i="85"/>
  <c r="AO12" i="85" s="1"/>
  <c r="AQ12" i="85" s="1"/>
  <c r="AS12" i="85" s="1"/>
  <c r="AU12" i="85" s="1"/>
  <c r="AW12" i="85" s="1"/>
  <c r="AQ20" i="79"/>
  <c r="AY20" i="85"/>
  <c r="DM12" i="81"/>
  <c r="DE12" i="81"/>
  <c r="G25" i="112"/>
  <c r="E36" i="96" s="1"/>
  <c r="AG15" i="92"/>
  <c r="BY27" i="52"/>
  <c r="CC27" i="52" s="1"/>
  <c r="AO27" i="52"/>
  <c r="BY15" i="52"/>
  <c r="CC15" i="52" s="1"/>
  <c r="AO15" i="52"/>
  <c r="AO48" i="52"/>
  <c r="BY48" i="52"/>
  <c r="CC48" i="52" s="1"/>
  <c r="AQ10" i="90"/>
  <c r="BI20" i="83"/>
  <c r="BK20" i="83" s="1"/>
  <c r="BE20" i="83"/>
  <c r="Y21" i="81"/>
  <c r="AA21" i="81" s="1"/>
  <c r="Q21" i="81"/>
  <c r="CK19" i="81"/>
  <c r="CS19" i="81"/>
  <c r="CU19" i="81" s="1"/>
  <c r="AA34" i="40"/>
  <c r="AA26" i="40"/>
  <c r="AA22" i="40"/>
  <c r="AA24" i="40"/>
  <c r="AA8" i="40"/>
  <c r="O14" i="47"/>
  <c r="Y14" i="47" s="1"/>
  <c r="AA23" i="40"/>
  <c r="M14" i="84"/>
  <c r="U14" i="84"/>
  <c r="BQ12" i="83"/>
  <c r="BU12" i="83" s="1"/>
  <c r="AM22" i="91"/>
  <c r="AC22" i="91"/>
  <c r="W13" i="91"/>
  <c r="BG13" i="91" s="1"/>
  <c r="CK15" i="82"/>
  <c r="CS15" i="82"/>
  <c r="CU15" i="82" s="1"/>
  <c r="AC13" i="83"/>
  <c r="AG13" i="83" s="1"/>
  <c r="M22" i="84"/>
  <c r="E22" i="79" s="1"/>
  <c r="U22" i="84"/>
  <c r="AG20" i="89"/>
  <c r="AC22" i="90"/>
  <c r="AM22" i="90"/>
  <c r="AA9" i="41"/>
  <c r="AA10" i="41"/>
  <c r="AA12" i="41"/>
  <c r="S13" i="47"/>
  <c r="AA13" i="41"/>
  <c r="AA21" i="41"/>
  <c r="AG17" i="92"/>
  <c r="BC21" i="90"/>
  <c r="CK20" i="83"/>
  <c r="CO20" i="83" s="1"/>
  <c r="AC19" i="89"/>
  <c r="AM19" i="89"/>
  <c r="S8" i="39"/>
  <c r="AE30" i="102"/>
  <c r="AE28" i="102"/>
  <c r="CG22" i="82"/>
  <c r="CO22" i="82"/>
  <c r="G8" i="83"/>
  <c r="I8" i="83" s="1"/>
  <c r="M8" i="83" s="1"/>
  <c r="M8" i="92"/>
  <c r="O8" i="92" s="1"/>
  <c r="S8" i="92" s="1"/>
  <c r="AC38" i="56"/>
  <c r="AI38" i="56" s="1"/>
  <c r="AM38" i="56"/>
  <c r="AS38" i="56" s="1"/>
  <c r="Q38" i="56"/>
  <c r="W38" i="56" s="1"/>
  <c r="AG20" i="84"/>
  <c r="W20" i="79" s="1"/>
  <c r="AO20" i="84"/>
  <c r="G12" i="74"/>
  <c r="I12" i="74" s="1"/>
  <c r="G54" i="96"/>
  <c r="G19" i="96"/>
  <c r="G53" i="96"/>
  <c r="AA21" i="33"/>
  <c r="AA13" i="33"/>
  <c r="AA9" i="33"/>
  <c r="AA10" i="33"/>
  <c r="AA12" i="33"/>
  <c r="S21" i="47"/>
  <c r="AM20" i="90"/>
  <c r="AC20" i="90"/>
  <c r="CK18" i="83"/>
  <c r="CO18" i="83" s="1"/>
  <c r="AA23" i="30"/>
  <c r="AA24" i="30"/>
  <c r="AA8" i="30"/>
  <c r="AA34" i="30"/>
  <c r="AA26" i="30"/>
  <c r="AA22" i="30"/>
  <c r="O24" i="47"/>
  <c r="Y24" i="47" s="1"/>
  <c r="G12" i="87"/>
  <c r="I12" i="87" s="1"/>
  <c r="AY12" i="3" s="1"/>
  <c r="G568" i="1" s="1"/>
  <c r="W12" i="92"/>
  <c r="CC16" i="84"/>
  <c r="BU16" i="84"/>
  <c r="CS14" i="82"/>
  <c r="CU14" i="82" s="1"/>
  <c r="CK14" i="82"/>
  <c r="BC9" i="85"/>
  <c r="BE9" i="85" s="1"/>
  <c r="BG9" i="85" s="1"/>
  <c r="BI9" i="85" s="1"/>
  <c r="BK9" i="85" s="1"/>
  <c r="BM9" i="85" s="1"/>
  <c r="BC17" i="85"/>
  <c r="BE17" i="85" s="1"/>
  <c r="BG17" i="85" s="1"/>
  <c r="BI17" i="85" s="1"/>
  <c r="BK17" i="85" s="1"/>
  <c r="BM17" i="85" s="1"/>
  <c r="BA8" i="84"/>
  <c r="BI8" i="84"/>
  <c r="Q16" i="82"/>
  <c r="Y16" i="82"/>
  <c r="AA16" i="82" s="1"/>
  <c r="BC10" i="92"/>
  <c r="AC19" i="88"/>
  <c r="AM19" i="88"/>
  <c r="BU19" i="84"/>
  <c r="CC19" i="84"/>
  <c r="CC8" i="80"/>
  <c r="CE8" i="80" s="1"/>
  <c r="BY8" i="80"/>
  <c r="AK16" i="82"/>
  <c r="AS16" i="82"/>
  <c r="Y12" i="79"/>
  <c r="AI12" i="85"/>
  <c r="Y20" i="79"/>
  <c r="AI20" i="85"/>
  <c r="G72" i="114"/>
  <c r="E76" i="96" s="1"/>
  <c r="AQ41" i="46"/>
  <c r="AQ32" i="46"/>
  <c r="AQ42" i="46"/>
  <c r="AQ33" i="46"/>
  <c r="AQ25" i="46"/>
  <c r="AQ36" i="46"/>
  <c r="AQ45" i="46"/>
  <c r="AQ43" i="46"/>
  <c r="AQ37" i="46"/>
  <c r="AQ27" i="46"/>
  <c r="AQ19" i="46"/>
  <c r="AQ46" i="46"/>
  <c r="AQ38" i="46"/>
  <c r="AQ28" i="46"/>
  <c r="AQ20" i="46"/>
  <c r="AQ39" i="46"/>
  <c r="AQ29" i="46"/>
  <c r="AQ31" i="46"/>
  <c r="AQ14" i="46"/>
  <c r="AQ30" i="46"/>
  <c r="AQ15" i="46"/>
  <c r="AQ16" i="46"/>
  <c r="AQ17" i="46"/>
  <c r="AQ11" i="46"/>
  <c r="AQ18" i="46"/>
  <c r="AQ40" i="46"/>
  <c r="CO11" i="82"/>
  <c r="CG11" i="82"/>
  <c r="I40" i="34"/>
  <c r="M40" i="34" s="1"/>
  <c r="E24" i="103"/>
  <c r="I40" i="45"/>
  <c r="M40" i="45" s="1"/>
  <c r="E13" i="103"/>
  <c r="BI22" i="83" l="1"/>
  <c r="BK22" i="83" s="1"/>
  <c r="BE22" i="83"/>
  <c r="K20" i="90"/>
  <c r="K12" i="90"/>
  <c r="K21" i="90"/>
  <c r="K13" i="90"/>
  <c r="K22" i="90"/>
  <c r="K14" i="90"/>
  <c r="K15" i="90"/>
  <c r="K23" i="90"/>
  <c r="K16" i="90"/>
  <c r="K8" i="90"/>
  <c r="K17" i="90"/>
  <c r="K9" i="90"/>
  <c r="K19" i="90"/>
  <c r="K11" i="90"/>
  <c r="K10" i="90"/>
  <c r="K18" i="90"/>
  <c r="CW11" i="83"/>
  <c r="CY11" i="83" s="1"/>
  <c r="CS11" i="83"/>
  <c r="BI13" i="83"/>
  <c r="BK13" i="83" s="1"/>
  <c r="BE13" i="83"/>
  <c r="BY22" i="83"/>
  <c r="CC22" i="83"/>
  <c r="CE22" i="83" s="1"/>
  <c r="Q79" i="52"/>
  <c r="O79" i="52"/>
  <c r="W9" i="91"/>
  <c r="AM79" i="52"/>
  <c r="AK79" i="52"/>
  <c r="I12" i="27"/>
  <c r="M12" i="27" s="1"/>
  <c r="K30" i="74"/>
  <c r="I12" i="26" s="1"/>
  <c r="M12" i="26" s="1"/>
  <c r="AG15" i="90"/>
  <c r="AQ19" i="79"/>
  <c r="AY19" i="85"/>
  <c r="BA11" i="84"/>
  <c r="BI11" i="84"/>
  <c r="BU21" i="82"/>
  <c r="BW21" i="82" s="1"/>
  <c r="BM21" i="82"/>
  <c r="I17" i="52"/>
  <c r="M17" i="52" s="1"/>
  <c r="K10" i="74"/>
  <c r="I13" i="50" s="1"/>
  <c r="M13" i="50" s="1"/>
  <c r="I24" i="56"/>
  <c r="M24" i="56" s="1"/>
  <c r="K9" i="74"/>
  <c r="I24" i="54" s="1"/>
  <c r="M24" i="54" s="1"/>
  <c r="AW39" i="37"/>
  <c r="AW29" i="37"/>
  <c r="AW31" i="37"/>
  <c r="AW42" i="37"/>
  <c r="AW33" i="37"/>
  <c r="AW25" i="37"/>
  <c r="AW45" i="37"/>
  <c r="AW43" i="37"/>
  <c r="AW37" i="37"/>
  <c r="AW27" i="37"/>
  <c r="AW11" i="37"/>
  <c r="AW19" i="37"/>
  <c r="AW17" i="37"/>
  <c r="AW15" i="37"/>
  <c r="I17" i="79"/>
  <c r="K17" i="79" s="1"/>
  <c r="AM41" i="37" s="1"/>
  <c r="AW32" i="37"/>
  <c r="AW41" i="37"/>
  <c r="AW38" i="37"/>
  <c r="AW20" i="37"/>
  <c r="AW14" i="37"/>
  <c r="AW36" i="37"/>
  <c r="AW16" i="37"/>
  <c r="AW28" i="37"/>
  <c r="AW40" i="37"/>
  <c r="AW18" i="37"/>
  <c r="AW46" i="37"/>
  <c r="AW30" i="37"/>
  <c r="CO17" i="84"/>
  <c r="CW17" i="84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DI20" i="82"/>
  <c r="DQ20" i="82"/>
  <c r="DS20" i="82" s="1"/>
  <c r="BW8" i="88"/>
  <c r="W8" i="88"/>
  <c r="S23" i="88"/>
  <c r="AE32" i="76"/>
  <c r="AG32" i="76" s="1"/>
  <c r="I33" i="40" s="1"/>
  <c r="M33" i="40" s="1"/>
  <c r="AE24" i="76"/>
  <c r="AG24" i="76" s="1"/>
  <c r="I25" i="40" s="1"/>
  <c r="M25" i="40" s="1"/>
  <c r="AE16" i="76"/>
  <c r="AE30" i="76"/>
  <c r="AG30" i="76" s="1"/>
  <c r="I31" i="40" s="1"/>
  <c r="M31" i="40" s="1"/>
  <c r="AE22" i="76"/>
  <c r="AG22" i="76" s="1"/>
  <c r="I23" i="40" s="1"/>
  <c r="M23" i="40" s="1"/>
  <c r="AE33" i="76"/>
  <c r="AG33" i="76" s="1"/>
  <c r="I34" i="40" s="1"/>
  <c r="M34" i="40" s="1"/>
  <c r="AE25" i="76"/>
  <c r="AG25" i="76" s="1"/>
  <c r="I26" i="40" s="1"/>
  <c r="M26" i="40" s="1"/>
  <c r="AE17" i="76"/>
  <c r="AE9" i="76"/>
  <c r="AE28" i="76"/>
  <c r="AG28" i="76" s="1"/>
  <c r="I29" i="40" s="1"/>
  <c r="M29" i="40" s="1"/>
  <c r="AE20" i="76"/>
  <c r="AE29" i="76"/>
  <c r="AG29" i="76" s="1"/>
  <c r="I30" i="40" s="1"/>
  <c r="M30" i="40" s="1"/>
  <c r="AE21" i="76"/>
  <c r="AE13" i="76"/>
  <c r="AE11" i="76"/>
  <c r="AG11" i="76" s="1"/>
  <c r="I12" i="40" s="1"/>
  <c r="M12" i="40" s="1"/>
  <c r="AE15" i="76"/>
  <c r="AE18" i="76"/>
  <c r="AE26" i="76"/>
  <c r="AG26" i="76" s="1"/>
  <c r="I27" i="40" s="1"/>
  <c r="M27" i="40" s="1"/>
  <c r="AE8" i="76"/>
  <c r="AE23" i="76"/>
  <c r="AG23" i="76" s="1"/>
  <c r="I24" i="40" s="1"/>
  <c r="M24" i="40" s="1"/>
  <c r="AE19" i="76"/>
  <c r="AE12" i="76"/>
  <c r="AE10" i="76"/>
  <c r="AE27" i="76"/>
  <c r="AG27" i="76" s="1"/>
  <c r="I28" i="40" s="1"/>
  <c r="M28" i="40" s="1"/>
  <c r="AE14" i="76"/>
  <c r="AE31" i="76"/>
  <c r="AG31" i="76" s="1"/>
  <c r="I32" i="40" s="1"/>
  <c r="M32" i="40" s="1"/>
  <c r="BG19" i="79"/>
  <c r="K57" i="96"/>
  <c r="I31" i="17" s="1"/>
  <c r="I57" i="96"/>
  <c r="I31" i="18" s="1"/>
  <c r="BI17" i="79"/>
  <c r="BO17" i="85"/>
  <c r="AA20" i="79"/>
  <c r="AC20" i="79" s="1"/>
  <c r="CW20" i="83"/>
  <c r="CY20" i="83" s="1"/>
  <c r="CS20" i="83"/>
  <c r="M22" i="79"/>
  <c r="W22" i="84"/>
  <c r="O22" i="79" s="1"/>
  <c r="S22" i="79" s="1"/>
  <c r="U22" i="79" s="1"/>
  <c r="AQ22" i="91"/>
  <c r="E14" i="79"/>
  <c r="DI12" i="81"/>
  <c r="DQ12" i="81"/>
  <c r="DS12" i="81" s="1"/>
  <c r="BU13" i="82"/>
  <c r="BW13" i="82" s="1"/>
  <c r="BM13" i="82"/>
  <c r="BU9" i="81"/>
  <c r="BW9" i="81" s="1"/>
  <c r="BM9" i="81"/>
  <c r="I10" i="27"/>
  <c r="M10" i="27" s="1"/>
  <c r="K28" i="74"/>
  <c r="I10" i="26" s="1"/>
  <c r="M10" i="26" s="1"/>
  <c r="K40" i="96"/>
  <c r="I20" i="53" s="1"/>
  <c r="M20" i="53" s="1"/>
  <c r="Q20" i="53" s="1"/>
  <c r="W20" i="53" s="1"/>
  <c r="I40" i="96"/>
  <c r="I20" i="55" s="1"/>
  <c r="M20" i="55" s="1"/>
  <c r="I37" i="96"/>
  <c r="I13" i="55" s="1"/>
  <c r="M13" i="55" s="1"/>
  <c r="I42" i="96"/>
  <c r="I24" i="55" s="1"/>
  <c r="M24" i="55" s="1"/>
  <c r="K42" i="96"/>
  <c r="I24" i="53" s="1"/>
  <c r="M24" i="53" s="1"/>
  <c r="Q24" i="53" s="1"/>
  <c r="W24" i="53" s="1"/>
  <c r="M31" i="16"/>
  <c r="I33" i="16"/>
  <c r="AM10" i="56"/>
  <c r="Q10" i="56"/>
  <c r="W10" i="56" s="1"/>
  <c r="AC10" i="56"/>
  <c r="AI10" i="56" s="1"/>
  <c r="AS10" i="56"/>
  <c r="Y10" i="56"/>
  <c r="AQ21" i="37"/>
  <c r="AQ13" i="37"/>
  <c r="AQ9" i="37"/>
  <c r="AQ10" i="37"/>
  <c r="AQ12" i="37"/>
  <c r="W9" i="88"/>
  <c r="AW23" i="39"/>
  <c r="AW24" i="39"/>
  <c r="AW8" i="39"/>
  <c r="AS15" i="79"/>
  <c r="AU15" i="79" s="1"/>
  <c r="AW22" i="39"/>
  <c r="AW34" i="39"/>
  <c r="AW26" i="39"/>
  <c r="S40" i="38"/>
  <c r="Q40" i="38"/>
  <c r="BI16" i="79"/>
  <c r="BO16" i="85"/>
  <c r="AG12" i="88"/>
  <c r="CW20" i="84"/>
  <c r="CO20" i="84"/>
  <c r="AG12" i="90"/>
  <c r="AE12" i="79"/>
  <c r="AQ12" i="84"/>
  <c r="AG12" i="79" s="1"/>
  <c r="AK12" i="79" s="1"/>
  <c r="AM12" i="79" s="1"/>
  <c r="AA16" i="48"/>
  <c r="AE16" i="48" s="1"/>
  <c r="Q16" i="48"/>
  <c r="AI16" i="48"/>
  <c r="BU11" i="82"/>
  <c r="BW11" i="82" s="1"/>
  <c r="BM11" i="82"/>
  <c r="AQ22" i="88"/>
  <c r="G97" i="114"/>
  <c r="I27" i="22" s="1"/>
  <c r="M27" i="22" s="1"/>
  <c r="S27" i="22" s="1"/>
  <c r="G96" i="114"/>
  <c r="I26" i="22" s="1"/>
  <c r="M26" i="22" s="1"/>
  <c r="S26" i="22" s="1"/>
  <c r="Q40" i="37"/>
  <c r="AG15" i="91"/>
  <c r="W21" i="47"/>
  <c r="W17" i="47"/>
  <c r="W13" i="47"/>
  <c r="W9" i="47"/>
  <c r="W24" i="47"/>
  <c r="W20" i="47"/>
  <c r="W16" i="47"/>
  <c r="W12" i="47"/>
  <c r="W8" i="47"/>
  <c r="W23" i="47"/>
  <c r="W19" i="47"/>
  <c r="W15" i="47"/>
  <c r="W11" i="47"/>
  <c r="W10" i="47"/>
  <c r="W18" i="47"/>
  <c r="W14" i="47"/>
  <c r="W22" i="47"/>
  <c r="Y8" i="47"/>
  <c r="Y25" i="47" s="1"/>
  <c r="BM73" i="52"/>
  <c r="M8" i="11"/>
  <c r="CK17" i="81"/>
  <c r="CS17" i="81"/>
  <c r="CU17" i="81" s="1"/>
  <c r="M13" i="79"/>
  <c r="W13" i="84"/>
  <c r="O13" i="79" s="1"/>
  <c r="S13" i="79" s="1"/>
  <c r="U13" i="79" s="1"/>
  <c r="BK19" i="84"/>
  <c r="S40" i="30"/>
  <c r="Q40" i="30"/>
  <c r="K19" i="54"/>
  <c r="Y19" i="54"/>
  <c r="Q19" i="54"/>
  <c r="DI8" i="82"/>
  <c r="DQ8" i="82"/>
  <c r="DS8" i="82" s="1"/>
  <c r="M20" i="54"/>
  <c r="Q17" i="54"/>
  <c r="Y17" i="54" s="1"/>
  <c r="K17" i="54"/>
  <c r="AG21" i="88"/>
  <c r="W11" i="79"/>
  <c r="BE11" i="83"/>
  <c r="BI11" i="83"/>
  <c r="BK11" i="83" s="1"/>
  <c r="S40" i="39"/>
  <c r="Q40" i="39"/>
  <c r="DI14" i="82"/>
  <c r="DQ14" i="82"/>
  <c r="DS14" i="82" s="1"/>
  <c r="DQ11" i="81"/>
  <c r="DS11" i="81" s="1"/>
  <c r="DI11" i="81"/>
  <c r="BG20" i="92"/>
  <c r="CC17" i="83"/>
  <c r="CE17" i="83" s="1"/>
  <c r="BY17" i="83"/>
  <c r="I72" i="98"/>
  <c r="BG21" i="79"/>
  <c r="W18" i="90"/>
  <c r="BG18" i="90" s="1"/>
  <c r="AS23" i="81"/>
  <c r="AK23" i="81"/>
  <c r="BG18" i="92"/>
  <c r="Q40" i="46"/>
  <c r="DQ19" i="81"/>
  <c r="DS19" i="81" s="1"/>
  <c r="DI19" i="81"/>
  <c r="BU17" i="81"/>
  <c r="BW17" i="81" s="1"/>
  <c r="BM17" i="81"/>
  <c r="BO14" i="79"/>
  <c r="CE14" i="84"/>
  <c r="BQ14" i="79" s="1"/>
  <c r="BU14" i="79" s="1"/>
  <c r="BW14" i="79" s="1"/>
  <c r="I16" i="22"/>
  <c r="M16" i="22" s="1"/>
  <c r="S16" i="22" s="1"/>
  <c r="E34" i="103"/>
  <c r="AU26" i="75"/>
  <c r="AW26" i="75" s="1"/>
  <c r="I83" i="11" s="1"/>
  <c r="M83" i="11" s="1"/>
  <c r="AU18" i="75"/>
  <c r="AU10" i="75"/>
  <c r="AU31" i="75"/>
  <c r="AW31" i="75" s="1"/>
  <c r="I101" i="11" s="1"/>
  <c r="M101" i="11" s="1"/>
  <c r="AU28" i="75"/>
  <c r="AW28" i="75" s="1"/>
  <c r="I89" i="11" s="1"/>
  <c r="M89" i="11" s="1"/>
  <c r="AU20" i="75"/>
  <c r="AU12" i="75"/>
  <c r="AU33" i="75"/>
  <c r="AW33" i="75" s="1"/>
  <c r="I98" i="11" s="1"/>
  <c r="AU25" i="75"/>
  <c r="AW25" i="75" s="1"/>
  <c r="I80" i="11" s="1"/>
  <c r="M80" i="11" s="1"/>
  <c r="AU17" i="75"/>
  <c r="AU9" i="75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29" i="75"/>
  <c r="AW29" i="75" s="1"/>
  <c r="I92" i="11" s="1"/>
  <c r="M92" i="11" s="1"/>
  <c r="AU21" i="75"/>
  <c r="AU13" i="75"/>
  <c r="AU16" i="75"/>
  <c r="AU32" i="75"/>
  <c r="AW32" i="75" s="1"/>
  <c r="I104" i="11" s="1"/>
  <c r="AU19" i="75"/>
  <c r="AU8" i="75"/>
  <c r="AU15" i="75"/>
  <c r="AU11" i="75"/>
  <c r="AW11" i="75" s="1"/>
  <c r="I24" i="11" s="1"/>
  <c r="M24" i="11" s="1"/>
  <c r="AU23" i="75"/>
  <c r="AW23" i="75" s="1"/>
  <c r="I70" i="11" s="1"/>
  <c r="AU24" i="75"/>
  <c r="AW24" i="75" s="1"/>
  <c r="I77" i="11" s="1"/>
  <c r="M77" i="11" s="1"/>
  <c r="M46" i="97"/>
  <c r="AA32" i="75"/>
  <c r="AC32" i="75" s="1"/>
  <c r="AA24" i="75"/>
  <c r="AC24" i="75" s="1"/>
  <c r="AA16" i="75"/>
  <c r="AA8" i="75"/>
  <c r="AA26" i="75"/>
  <c r="AC26" i="75" s="1"/>
  <c r="AA18" i="75"/>
  <c r="AA10" i="75"/>
  <c r="AA31" i="75"/>
  <c r="AC31" i="75" s="1"/>
  <c r="AA23" i="75"/>
  <c r="AC23" i="75" s="1"/>
  <c r="AA15" i="75"/>
  <c r="AA28" i="75"/>
  <c r="AC28" i="75" s="1"/>
  <c r="AA20" i="75"/>
  <c r="AA12" i="75"/>
  <c r="AA33" i="75"/>
  <c r="AC33" i="75" s="1"/>
  <c r="AA25" i="75"/>
  <c r="AC25" i="75" s="1"/>
  <c r="AA27" i="75"/>
  <c r="AC27" i="75" s="1"/>
  <c r="AA19" i="75"/>
  <c r="AA11" i="75"/>
  <c r="AC11" i="75" s="1"/>
  <c r="AA14" i="75"/>
  <c r="AA30" i="75"/>
  <c r="AC30" i="75" s="1"/>
  <c r="AA17" i="75"/>
  <c r="AA13" i="75"/>
  <c r="AA9" i="75"/>
  <c r="AA21" i="75"/>
  <c r="AA22" i="75"/>
  <c r="AC22" i="75" s="1"/>
  <c r="AA29" i="75"/>
  <c r="AC29" i="75" s="1"/>
  <c r="DQ19" i="82"/>
  <c r="DS19" i="82" s="1"/>
  <c r="DI19" i="82"/>
  <c r="BG8" i="79"/>
  <c r="BK8" i="79" s="1"/>
  <c r="BM8" i="79" s="1"/>
  <c r="AO9" i="83"/>
  <c r="AQ9" i="83" s="1"/>
  <c r="AK9" i="83"/>
  <c r="G38" i="104"/>
  <c r="E43" i="97" s="1"/>
  <c r="G30" i="104"/>
  <c r="E36" i="97" s="1"/>
  <c r="G22" i="104"/>
  <c r="E28" i="97" s="1"/>
  <c r="G14" i="104"/>
  <c r="E20" i="97" s="1"/>
  <c r="G11" i="104"/>
  <c r="G43" i="104"/>
  <c r="E48" i="97" s="1"/>
  <c r="G35" i="104"/>
  <c r="E41" i="97" s="1"/>
  <c r="G27" i="104"/>
  <c r="E33" i="97" s="1"/>
  <c r="G19" i="104"/>
  <c r="E25" i="97" s="1"/>
  <c r="G40" i="104"/>
  <c r="E45" i="97" s="1"/>
  <c r="G32" i="104"/>
  <c r="E38" i="97" s="1"/>
  <c r="G24" i="104"/>
  <c r="E30" i="97" s="1"/>
  <c r="G16" i="104"/>
  <c r="E22" i="97" s="1"/>
  <c r="G10" i="104"/>
  <c r="G37" i="104"/>
  <c r="G29" i="104"/>
  <c r="E35" i="97" s="1"/>
  <c r="G21" i="104"/>
  <c r="E27" i="97" s="1"/>
  <c r="G13" i="104"/>
  <c r="E19" i="97" s="1"/>
  <c r="G42" i="104"/>
  <c r="E47" i="97" s="1"/>
  <c r="G34" i="104"/>
  <c r="E40" i="97" s="1"/>
  <c r="G26" i="104"/>
  <c r="E32" i="97" s="1"/>
  <c r="G18" i="104"/>
  <c r="E24" i="97" s="1"/>
  <c r="G9" i="104"/>
  <c r="G39" i="104"/>
  <c r="E44" i="97" s="1"/>
  <c r="G31" i="104"/>
  <c r="E37" i="97" s="1"/>
  <c r="G23" i="104"/>
  <c r="E29" i="97" s="1"/>
  <c r="G15" i="104"/>
  <c r="E21" i="97" s="1"/>
  <c r="G41" i="104"/>
  <c r="E46" i="97" s="1"/>
  <c r="G33" i="104"/>
  <c r="E39" i="97" s="1"/>
  <c r="G25" i="104"/>
  <c r="E31" i="97" s="1"/>
  <c r="G17" i="104"/>
  <c r="E23" i="97" s="1"/>
  <c r="G36" i="104"/>
  <c r="G12" i="104"/>
  <c r="E18" i="97" s="1"/>
  <c r="G28" i="104"/>
  <c r="E34" i="97" s="1"/>
  <c r="G44" i="104"/>
  <c r="E42" i="97" s="1"/>
  <c r="G20" i="104"/>
  <c r="E26" i="97" s="1"/>
  <c r="AY67" i="52"/>
  <c r="BA67" i="52" s="1"/>
  <c r="AW67" i="52"/>
  <c r="AG19" i="90"/>
  <c r="AO41" i="52"/>
  <c r="BY41" i="52"/>
  <c r="CC41" i="52" s="1"/>
  <c r="AQ12" i="43"/>
  <c r="AQ21" i="43"/>
  <c r="AQ13" i="43"/>
  <c r="AQ9" i="43"/>
  <c r="AQ10" i="43"/>
  <c r="CO9" i="84"/>
  <c r="CW9" i="84"/>
  <c r="CK11" i="81"/>
  <c r="CS11" i="81"/>
  <c r="CU11" i="81" s="1"/>
  <c r="AG15" i="89"/>
  <c r="W14" i="77"/>
  <c r="Y14" i="77" s="1"/>
  <c r="E15" i="75" s="1"/>
  <c r="W11" i="77"/>
  <c r="Y11" i="77" s="1"/>
  <c r="E12" i="75" s="1"/>
  <c r="W16" i="77"/>
  <c r="Y16" i="77" s="1"/>
  <c r="E17" i="75" s="1"/>
  <c r="W13" i="77"/>
  <c r="Y13" i="77" s="1"/>
  <c r="E14" i="75" s="1"/>
  <c r="W10" i="77"/>
  <c r="Y10" i="77" s="1"/>
  <c r="E10" i="75" s="1"/>
  <c r="W15" i="77"/>
  <c r="Y15" i="77" s="1"/>
  <c r="E16" i="75" s="1"/>
  <c r="W12" i="77"/>
  <c r="Y12" i="77" s="1"/>
  <c r="E13" i="75" s="1"/>
  <c r="W17" i="77"/>
  <c r="Y17" i="77" s="1"/>
  <c r="E18" i="75" s="1"/>
  <c r="I32" i="96"/>
  <c r="I8" i="55" s="1"/>
  <c r="I43" i="96"/>
  <c r="I16" i="55" s="1"/>
  <c r="M16" i="55" s="1"/>
  <c r="AA25" i="48"/>
  <c r="AE25" i="48" s="1"/>
  <c r="Q25" i="48"/>
  <c r="AI25" i="48"/>
  <c r="CC67" i="52"/>
  <c r="CA67" i="52"/>
  <c r="BS28" i="76"/>
  <c r="BU28" i="76" s="1"/>
  <c r="I29" i="31" s="1"/>
  <c r="M29" i="31" s="1"/>
  <c r="BS20" i="76"/>
  <c r="BS26" i="76"/>
  <c r="BU26" i="76" s="1"/>
  <c r="I27" i="31" s="1"/>
  <c r="M27" i="31" s="1"/>
  <c r="BS18" i="76"/>
  <c r="BS29" i="76"/>
  <c r="BU29" i="76" s="1"/>
  <c r="I30" i="31" s="1"/>
  <c r="M30" i="31" s="1"/>
  <c r="BS21" i="76"/>
  <c r="BS13" i="76"/>
  <c r="BS32" i="76"/>
  <c r="BU32" i="76" s="1"/>
  <c r="I33" i="31" s="1"/>
  <c r="M33" i="31" s="1"/>
  <c r="BS24" i="76"/>
  <c r="BU24" i="76" s="1"/>
  <c r="I25" i="31" s="1"/>
  <c r="M25" i="31" s="1"/>
  <c r="BS16" i="76"/>
  <c r="BS33" i="76"/>
  <c r="BU33" i="76" s="1"/>
  <c r="I34" i="31" s="1"/>
  <c r="M34" i="31" s="1"/>
  <c r="BS25" i="76"/>
  <c r="BU25" i="76" s="1"/>
  <c r="I26" i="31" s="1"/>
  <c r="M26" i="31" s="1"/>
  <c r="BS17" i="76"/>
  <c r="BS9" i="76"/>
  <c r="BS31" i="76"/>
  <c r="BU31" i="76" s="1"/>
  <c r="I32" i="31" s="1"/>
  <c r="M32" i="31" s="1"/>
  <c r="BS14" i="76"/>
  <c r="BS11" i="76"/>
  <c r="BU11" i="76" s="1"/>
  <c r="I12" i="31" s="1"/>
  <c r="M12" i="31" s="1"/>
  <c r="BS15" i="76"/>
  <c r="BS22" i="76"/>
  <c r="BU22" i="76" s="1"/>
  <c r="I23" i="31" s="1"/>
  <c r="M23" i="31" s="1"/>
  <c r="BS30" i="76"/>
  <c r="BU30" i="76" s="1"/>
  <c r="I31" i="31" s="1"/>
  <c r="M31" i="31" s="1"/>
  <c r="BS19" i="76"/>
  <c r="BS8" i="76"/>
  <c r="BS23" i="76"/>
  <c r="BU23" i="76" s="1"/>
  <c r="I24" i="31" s="1"/>
  <c r="M24" i="31" s="1"/>
  <c r="BS10" i="76"/>
  <c r="BS27" i="76"/>
  <c r="BU27" i="76" s="1"/>
  <c r="I28" i="31" s="1"/>
  <c r="M28" i="31" s="1"/>
  <c r="BS12" i="76"/>
  <c r="AI30" i="76"/>
  <c r="AK30" i="76" s="1"/>
  <c r="I31" i="39" s="1"/>
  <c r="M31" i="39" s="1"/>
  <c r="AI22" i="76"/>
  <c r="AK22" i="76" s="1"/>
  <c r="I23" i="39" s="1"/>
  <c r="M23" i="39" s="1"/>
  <c r="AI28" i="76"/>
  <c r="AK28" i="76" s="1"/>
  <c r="I29" i="39" s="1"/>
  <c r="M29" i="39" s="1"/>
  <c r="AI20" i="76"/>
  <c r="AI31" i="76"/>
  <c r="AK31" i="76" s="1"/>
  <c r="I32" i="39" s="1"/>
  <c r="M32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27" i="76"/>
  <c r="AK27" i="76" s="1"/>
  <c r="I28" i="39" s="1"/>
  <c r="M28" i="39" s="1"/>
  <c r="AI19" i="76"/>
  <c r="AI11" i="76"/>
  <c r="AK11" i="76" s="1"/>
  <c r="I12" i="39" s="1"/>
  <c r="M12" i="39" s="1"/>
  <c r="AI24" i="76"/>
  <c r="AK24" i="76" s="1"/>
  <c r="I25" i="39" s="1"/>
  <c r="M25" i="39" s="1"/>
  <c r="AI9" i="76"/>
  <c r="AI32" i="76"/>
  <c r="AK32" i="76" s="1"/>
  <c r="I33" i="39" s="1"/>
  <c r="M33" i="39" s="1"/>
  <c r="AI21" i="76"/>
  <c r="AI17" i="76"/>
  <c r="AI16" i="76"/>
  <c r="AI13" i="76"/>
  <c r="AI29" i="76"/>
  <c r="AK29" i="76" s="1"/>
  <c r="I30" i="39" s="1"/>
  <c r="M30" i="39" s="1"/>
  <c r="AI25" i="76"/>
  <c r="AK25" i="76" s="1"/>
  <c r="I26" i="39" s="1"/>
  <c r="M26" i="39" s="1"/>
  <c r="AI33" i="76"/>
  <c r="AK33" i="76" s="1"/>
  <c r="I34" i="39" s="1"/>
  <c r="M34" i="39" s="1"/>
  <c r="AI10" i="76"/>
  <c r="AI8" i="76"/>
  <c r="AI14" i="76"/>
  <c r="AI12" i="76"/>
  <c r="AQ8" i="84"/>
  <c r="DE23" i="82"/>
  <c r="DM23" i="82"/>
  <c r="AC78" i="52"/>
  <c r="AC79" i="52" s="1"/>
  <c r="G144" i="113"/>
  <c r="I42" i="32" s="1"/>
  <c r="M42" i="32" s="1"/>
  <c r="G145" i="113"/>
  <c r="I43" i="32" s="1"/>
  <c r="M43" i="32" s="1"/>
  <c r="G29" i="113"/>
  <c r="I9" i="29" s="1"/>
  <c r="M9" i="29" s="1"/>
  <c r="S9" i="29" s="1"/>
  <c r="S43" i="36"/>
  <c r="G46" i="113"/>
  <c r="I43" i="43" s="1"/>
  <c r="M43" i="43" s="1"/>
  <c r="G28" i="113"/>
  <c r="I43" i="45" s="1"/>
  <c r="M43" i="45" s="1"/>
  <c r="G65" i="113"/>
  <c r="I13" i="29" s="1"/>
  <c r="M13" i="29" s="1"/>
  <c r="S13" i="29" s="1"/>
  <c r="BA13" i="7" s="1"/>
  <c r="G27" i="113"/>
  <c r="I42" i="45" s="1"/>
  <c r="M42" i="45" s="1"/>
  <c r="G108" i="113"/>
  <c r="I42" i="36" s="1"/>
  <c r="M42" i="36" s="1"/>
  <c r="BI8" i="79"/>
  <c r="BO8" i="85"/>
  <c r="W22" i="91"/>
  <c r="AW22" i="82"/>
  <c r="AY22" i="82" s="1"/>
  <c r="AO22" i="82"/>
  <c r="AW36" i="41"/>
  <c r="AW18" i="41"/>
  <c r="AW45" i="41"/>
  <c r="AW43" i="41"/>
  <c r="AW37" i="41"/>
  <c r="AW27" i="41"/>
  <c r="AW19" i="41"/>
  <c r="AW11" i="41"/>
  <c r="AW40" i="41"/>
  <c r="AW30" i="41"/>
  <c r="AW14" i="41"/>
  <c r="AW17" i="41"/>
  <c r="AW32" i="41"/>
  <c r="AW41" i="41"/>
  <c r="AW16" i="41"/>
  <c r="I13" i="79"/>
  <c r="K13" i="79" s="1"/>
  <c r="AW46" i="41"/>
  <c r="AW20" i="41"/>
  <c r="AW33" i="41"/>
  <c r="AW28" i="41"/>
  <c r="AW42" i="41"/>
  <c r="AW31" i="41"/>
  <c r="AW25" i="41"/>
  <c r="AW29" i="41"/>
  <c r="AW38" i="41"/>
  <c r="AW15" i="41"/>
  <c r="AW39" i="41"/>
  <c r="CO21" i="84"/>
  <c r="CW21" i="84"/>
  <c r="AQ8" i="90"/>
  <c r="AO13" i="83"/>
  <c r="AQ13" i="83" s="1"/>
  <c r="AK13" i="83"/>
  <c r="AG8" i="88"/>
  <c r="AQ9" i="45"/>
  <c r="AQ10" i="45"/>
  <c r="AQ12" i="45"/>
  <c r="AQ21" i="45"/>
  <c r="AQ13" i="45"/>
  <c r="AQ11" i="79"/>
  <c r="AY11" i="85"/>
  <c r="AW10" i="82"/>
  <c r="AY10" i="82" s="1"/>
  <c r="AO10" i="82"/>
  <c r="AA20" i="48"/>
  <c r="AE20" i="48" s="1"/>
  <c r="Q20" i="48"/>
  <c r="AI20" i="48"/>
  <c r="AQ20" i="91"/>
  <c r="CC9" i="83"/>
  <c r="CE9" i="83" s="1"/>
  <c r="BY9" i="83"/>
  <c r="AQ10" i="38"/>
  <c r="AQ12" i="38"/>
  <c r="AQ21" i="38"/>
  <c r="AQ13" i="38"/>
  <c r="AQ9" i="38"/>
  <c r="W19" i="90"/>
  <c r="BG19" i="90" s="1"/>
  <c r="Q40" i="33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28" i="77"/>
  <c r="Q28" i="77" s="1"/>
  <c r="I9" i="19" s="1"/>
  <c r="O29" i="77"/>
  <c r="Q29" i="77" s="1"/>
  <c r="I10" i="19" s="1"/>
  <c r="M10" i="19" s="1"/>
  <c r="S10" i="19" s="1"/>
  <c r="AC22" i="56"/>
  <c r="AI22" i="56" s="1"/>
  <c r="AM22" i="56"/>
  <c r="AS22" i="56" s="1"/>
  <c r="Q22" i="56"/>
  <c r="W22" i="56" s="1"/>
  <c r="AW46" i="43"/>
  <c r="AW38" i="43"/>
  <c r="AW28" i="43"/>
  <c r="AW20" i="43"/>
  <c r="AW39" i="43"/>
  <c r="AW29" i="43"/>
  <c r="AW40" i="43"/>
  <c r="AW30" i="43"/>
  <c r="AW14" i="43"/>
  <c r="AW16" i="43"/>
  <c r="AW25" i="43"/>
  <c r="AW17" i="43"/>
  <c r="AW27" i="43"/>
  <c r="AW18" i="43"/>
  <c r="AW36" i="43"/>
  <c r="I11" i="79"/>
  <c r="K11" i="79" s="1"/>
  <c r="AM41" i="43" s="1"/>
  <c r="AW15" i="43"/>
  <c r="AW41" i="43"/>
  <c r="AW11" i="43"/>
  <c r="AW45" i="43"/>
  <c r="AW32" i="43"/>
  <c r="AW19" i="43"/>
  <c r="AW31" i="43"/>
  <c r="AW33" i="43"/>
  <c r="AW42" i="43"/>
  <c r="AW37" i="43"/>
  <c r="AW43" i="43"/>
  <c r="AQ17" i="91"/>
  <c r="BG18" i="89"/>
  <c r="BQ23" i="84"/>
  <c r="BY23" i="84"/>
  <c r="AA11" i="48"/>
  <c r="Q11" i="48"/>
  <c r="AI11" i="48"/>
  <c r="AM11" i="48" s="1"/>
  <c r="BM12" i="81"/>
  <c r="BU12" i="81"/>
  <c r="BW12" i="81" s="1"/>
  <c r="AM8" i="48"/>
  <c r="AO10" i="84"/>
  <c r="AG10" i="84"/>
  <c r="BM18" i="81"/>
  <c r="BU18" i="81"/>
  <c r="BW18" i="81" s="1"/>
  <c r="CE10" i="84"/>
  <c r="AQ13" i="89"/>
  <c r="Q40" i="31"/>
  <c r="S40" i="31" s="1"/>
  <c r="BI21" i="79"/>
  <c r="BO21" i="85"/>
  <c r="BI17" i="83"/>
  <c r="BK17" i="83" s="1"/>
  <c r="BE17" i="83"/>
  <c r="W18" i="91"/>
  <c r="BG18" i="91" s="1"/>
  <c r="AM41" i="41"/>
  <c r="AU41" i="41" s="1"/>
  <c r="AS23" i="82"/>
  <c r="AK23" i="82"/>
  <c r="DQ9" i="82"/>
  <c r="DS9" i="82" s="1"/>
  <c r="DI9" i="82"/>
  <c r="BI20" i="79"/>
  <c r="BO20" i="85"/>
  <c r="AG22" i="89"/>
  <c r="BM16" i="82"/>
  <c r="BU16" i="82"/>
  <c r="BW16" i="82" s="1"/>
  <c r="CC75" i="52"/>
  <c r="CA75" i="52"/>
  <c r="CG75" i="52" s="1"/>
  <c r="W13" i="90"/>
  <c r="I46" i="27"/>
  <c r="M46" i="27" s="1"/>
  <c r="E40" i="103"/>
  <c r="AI28" i="75"/>
  <c r="AK28" i="75" s="1"/>
  <c r="I88" i="11" s="1"/>
  <c r="M88" i="11" s="1"/>
  <c r="AI20" i="75"/>
  <c r="AI12" i="75"/>
  <c r="AI33" i="75"/>
  <c r="AK33" i="75" s="1"/>
  <c r="I97" i="11" s="1"/>
  <c r="AI30" i="75"/>
  <c r="AK30" i="75" s="1"/>
  <c r="I94" i="11" s="1"/>
  <c r="M94" i="11" s="1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AI32" i="75"/>
  <c r="AK32" i="75" s="1"/>
  <c r="I103" i="11" s="1"/>
  <c r="AI24" i="75"/>
  <c r="AK24" i="75" s="1"/>
  <c r="I76" i="11" s="1"/>
  <c r="M76" i="11" s="1"/>
  <c r="AI16" i="75"/>
  <c r="AI8" i="75"/>
  <c r="AI29" i="75"/>
  <c r="AK29" i="75" s="1"/>
  <c r="I91" i="11" s="1"/>
  <c r="M91" i="11" s="1"/>
  <c r="AI21" i="75"/>
  <c r="AI31" i="75"/>
  <c r="AK31" i="75" s="1"/>
  <c r="I100" i="11" s="1"/>
  <c r="M100" i="11" s="1"/>
  <c r="AI23" i="75"/>
  <c r="AK23" i="75" s="1"/>
  <c r="I69" i="11" s="1"/>
  <c r="AI15" i="75"/>
  <c r="AI18" i="75"/>
  <c r="AI25" i="75"/>
  <c r="AK25" i="75" s="1"/>
  <c r="I79" i="11" s="1"/>
  <c r="M79" i="11" s="1"/>
  <c r="AI10" i="75"/>
  <c r="AI26" i="75"/>
  <c r="AK26" i="75" s="1"/>
  <c r="I82" i="11" s="1"/>
  <c r="M82" i="11" s="1"/>
  <c r="AI17" i="75"/>
  <c r="AI13" i="75"/>
  <c r="AI9" i="75"/>
  <c r="M43" i="97"/>
  <c r="AQ32" i="75"/>
  <c r="AS32" i="75" s="1"/>
  <c r="I41" i="26" s="1"/>
  <c r="M41" i="26" s="1"/>
  <c r="AQ24" i="75"/>
  <c r="AS24" i="75" s="1"/>
  <c r="I33" i="26" s="1"/>
  <c r="M33" i="26" s="1"/>
  <c r="AQ16" i="75"/>
  <c r="AQ8" i="75"/>
  <c r="AQ29" i="75"/>
  <c r="AS29" i="75" s="1"/>
  <c r="I38" i="26" s="1"/>
  <c r="M38" i="26" s="1"/>
  <c r="AQ26" i="75"/>
  <c r="AS26" i="75" s="1"/>
  <c r="I35" i="26" s="1"/>
  <c r="M35" i="26" s="1"/>
  <c r="AQ18" i="75"/>
  <c r="AQ10" i="75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33" i="75"/>
  <c r="AS33" i="75" s="1"/>
  <c r="I42" i="26" s="1"/>
  <c r="M42" i="26" s="1"/>
  <c r="AQ25" i="75"/>
  <c r="AS25" i="75" s="1"/>
  <c r="I34" i="26" s="1"/>
  <c r="M34" i="26" s="1"/>
  <c r="AQ27" i="75"/>
  <c r="AS27" i="75" s="1"/>
  <c r="I36" i="26" s="1"/>
  <c r="M36" i="26" s="1"/>
  <c r="AQ19" i="75"/>
  <c r="AQ11" i="75"/>
  <c r="AS11" i="75" s="1"/>
  <c r="I20" i="26" s="1"/>
  <c r="M20" i="26" s="1"/>
  <c r="AQ17" i="75"/>
  <c r="AQ13" i="75"/>
  <c r="AQ9" i="75"/>
  <c r="AQ30" i="75"/>
  <c r="AS30" i="75" s="1"/>
  <c r="I39" i="26" s="1"/>
  <c r="M39" i="26" s="1"/>
  <c r="AQ21" i="75"/>
  <c r="AQ22" i="75"/>
  <c r="AS22" i="75" s="1"/>
  <c r="I31" i="26" s="1"/>
  <c r="M31" i="26" s="1"/>
  <c r="AQ14" i="75"/>
  <c r="M45" i="97"/>
  <c r="M18" i="79"/>
  <c r="W18" i="84"/>
  <c r="O18" i="79" s="1"/>
  <c r="S18" i="79" s="1"/>
  <c r="U18" i="79" s="1"/>
  <c r="AQ11" i="92"/>
  <c r="AO13" i="81"/>
  <c r="AW13" i="81"/>
  <c r="AY13" i="81" s="1"/>
  <c r="BW79" i="52"/>
  <c r="AI79" i="52"/>
  <c r="AS79" i="52"/>
  <c r="Y79" i="52"/>
  <c r="K79" i="52"/>
  <c r="W13" i="88"/>
  <c r="AQ22" i="32"/>
  <c r="AQ24" i="32"/>
  <c r="AQ8" i="32"/>
  <c r="AQ34" i="32"/>
  <c r="AQ26" i="32"/>
  <c r="AQ23" i="32"/>
  <c r="AS9" i="81"/>
  <c r="AK9" i="81"/>
  <c r="BC22" i="91"/>
  <c r="BC23" i="91" s="1"/>
  <c r="BI18" i="84"/>
  <c r="BA18" i="84"/>
  <c r="AQ19" i="90"/>
  <c r="W9" i="52"/>
  <c r="BI74" i="52"/>
  <c r="BG74" i="52"/>
  <c r="BM74" i="52" s="1"/>
  <c r="E21" i="2" s="1"/>
  <c r="W9" i="90"/>
  <c r="AQ17" i="88"/>
  <c r="CW19" i="84"/>
  <c r="CO19" i="84"/>
  <c r="BI17" i="84"/>
  <c r="BA17" i="84"/>
  <c r="AQ14" i="88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A16" i="77"/>
  <c r="AC16" i="77" s="1"/>
  <c r="I25" i="18" s="1"/>
  <c r="M25" i="18" s="1"/>
  <c r="AA13" i="77"/>
  <c r="AC13" i="77" s="1"/>
  <c r="I22" i="18" s="1"/>
  <c r="M22" i="18" s="1"/>
  <c r="AA10" i="77"/>
  <c r="AC10" i="77" s="1"/>
  <c r="I19" i="18" s="1"/>
  <c r="M19" i="18" s="1"/>
  <c r="AA15" i="77"/>
  <c r="AC15" i="77" s="1"/>
  <c r="I24" i="18" s="1"/>
  <c r="M24" i="18" s="1"/>
  <c r="AA12" i="77"/>
  <c r="AC12" i="77" s="1"/>
  <c r="I21" i="18" s="1"/>
  <c r="M21" i="18" s="1"/>
  <c r="AA17" i="77"/>
  <c r="AC17" i="77" s="1"/>
  <c r="I26" i="18" s="1"/>
  <c r="M26" i="18" s="1"/>
  <c r="AA14" i="77"/>
  <c r="AC14" i="77" s="1"/>
  <c r="I23" i="18" s="1"/>
  <c r="M23" i="18" s="1"/>
  <c r="AA11" i="77"/>
  <c r="AC11" i="77" s="1"/>
  <c r="I20" i="18" s="1"/>
  <c r="M20" i="18" s="1"/>
  <c r="BY18" i="52"/>
  <c r="CC18" i="52" s="1"/>
  <c r="AO18" i="52"/>
  <c r="AC11" i="91"/>
  <c r="AM11" i="91"/>
  <c r="AQ18" i="88"/>
  <c r="I47" i="96"/>
  <c r="I21" i="55" s="1"/>
  <c r="M21" i="55" s="1"/>
  <c r="AA23" i="48"/>
  <c r="AE23" i="48" s="1"/>
  <c r="Q23" i="48"/>
  <c r="AI23" i="48"/>
  <c r="AG20" i="88"/>
  <c r="AU8" i="83"/>
  <c r="AW8" i="83" s="1"/>
  <c r="BA8" i="83" s="1"/>
  <c r="M8" i="90"/>
  <c r="O8" i="90" s="1"/>
  <c r="S8" i="90" s="1"/>
  <c r="BK32" i="76"/>
  <c r="BM32" i="76" s="1"/>
  <c r="I33" i="32" s="1"/>
  <c r="M33" i="32" s="1"/>
  <c r="BK24" i="76"/>
  <c r="BM24" i="76" s="1"/>
  <c r="I25" i="32" s="1"/>
  <c r="M25" i="32" s="1"/>
  <c r="BK16" i="76"/>
  <c r="BK30" i="76"/>
  <c r="BM30" i="76" s="1"/>
  <c r="I31" i="32" s="1"/>
  <c r="M31" i="32" s="1"/>
  <c r="BK22" i="76"/>
  <c r="BM22" i="76" s="1"/>
  <c r="I23" i="32" s="1"/>
  <c r="M23" i="32" s="1"/>
  <c r="BK33" i="76"/>
  <c r="BM33" i="76" s="1"/>
  <c r="I34" i="32" s="1"/>
  <c r="M34" i="32" s="1"/>
  <c r="BK25" i="76"/>
  <c r="BM25" i="76" s="1"/>
  <c r="I26" i="32" s="1"/>
  <c r="M26" i="32" s="1"/>
  <c r="BK17" i="76"/>
  <c r="BK9" i="76"/>
  <c r="BK28" i="76"/>
  <c r="BM28" i="76" s="1"/>
  <c r="I29" i="32" s="1"/>
  <c r="M29" i="32" s="1"/>
  <c r="BK20" i="76"/>
  <c r="BK29" i="76"/>
  <c r="BM29" i="76" s="1"/>
  <c r="I30" i="32" s="1"/>
  <c r="M30" i="32" s="1"/>
  <c r="BK21" i="76"/>
  <c r="BK13" i="76"/>
  <c r="BK23" i="76"/>
  <c r="BM23" i="76" s="1"/>
  <c r="I24" i="32" s="1"/>
  <c r="M24" i="32" s="1"/>
  <c r="BK19" i="76"/>
  <c r="BK31" i="76"/>
  <c r="BM31" i="76" s="1"/>
  <c r="I32" i="32" s="1"/>
  <c r="M32" i="32" s="1"/>
  <c r="BK27" i="76"/>
  <c r="BM27" i="76" s="1"/>
  <c r="I28" i="32" s="1"/>
  <c r="M28" i="32" s="1"/>
  <c r="BK8" i="76"/>
  <c r="BK12" i="76"/>
  <c r="BK10" i="76"/>
  <c r="BK14" i="76"/>
  <c r="BK18" i="76"/>
  <c r="BK11" i="76"/>
  <c r="BM11" i="76" s="1"/>
  <c r="I12" i="32" s="1"/>
  <c r="M12" i="32" s="1"/>
  <c r="BK15" i="76"/>
  <c r="BK26" i="76"/>
  <c r="BM26" i="76" s="1"/>
  <c r="I27" i="32" s="1"/>
  <c r="M27" i="32" s="1"/>
  <c r="O32" i="76"/>
  <c r="Q32" i="76" s="1"/>
  <c r="I33" i="44" s="1"/>
  <c r="M33" i="44" s="1"/>
  <c r="O24" i="76"/>
  <c r="Q24" i="76" s="1"/>
  <c r="I25" i="44" s="1"/>
  <c r="M25" i="44" s="1"/>
  <c r="O16" i="76"/>
  <c r="O30" i="76"/>
  <c r="Q30" i="76" s="1"/>
  <c r="I31" i="44" s="1"/>
  <c r="M31" i="44" s="1"/>
  <c r="O22" i="76"/>
  <c r="Q22" i="76" s="1"/>
  <c r="I23" i="44" s="1"/>
  <c r="M23" i="44" s="1"/>
  <c r="O33" i="76"/>
  <c r="Q33" i="76" s="1"/>
  <c r="I34" i="44" s="1"/>
  <c r="M34" i="44" s="1"/>
  <c r="O25" i="76"/>
  <c r="Q25" i="76" s="1"/>
  <c r="I26" i="44" s="1"/>
  <c r="M26" i="44" s="1"/>
  <c r="O17" i="76"/>
  <c r="O9" i="76"/>
  <c r="O28" i="76"/>
  <c r="Q28" i="76" s="1"/>
  <c r="I29" i="44" s="1"/>
  <c r="M29" i="44" s="1"/>
  <c r="O20" i="76"/>
  <c r="O29" i="76"/>
  <c r="Q29" i="76" s="1"/>
  <c r="I30" i="44" s="1"/>
  <c r="M30" i="44" s="1"/>
  <c r="O21" i="76"/>
  <c r="O13" i="76"/>
  <c r="O26" i="76"/>
  <c r="Q26" i="76" s="1"/>
  <c r="I27" i="44" s="1"/>
  <c r="M27" i="44" s="1"/>
  <c r="O11" i="76"/>
  <c r="Q11" i="76" s="1"/>
  <c r="I12" i="44" s="1"/>
  <c r="M12" i="44" s="1"/>
  <c r="O23" i="76"/>
  <c r="Q23" i="76" s="1"/>
  <c r="I24" i="44" s="1"/>
  <c r="M24" i="44" s="1"/>
  <c r="O19" i="76"/>
  <c r="O15" i="76"/>
  <c r="O31" i="76"/>
  <c r="Q31" i="76" s="1"/>
  <c r="I32" i="44" s="1"/>
  <c r="M32" i="44" s="1"/>
  <c r="O27" i="76"/>
  <c r="Q27" i="76" s="1"/>
  <c r="I28" i="44" s="1"/>
  <c r="M28" i="44" s="1"/>
  <c r="O8" i="76"/>
  <c r="O12" i="76"/>
  <c r="O10" i="76"/>
  <c r="O14" i="76"/>
  <c r="O18" i="76"/>
  <c r="DI22" i="82"/>
  <c r="DQ22" i="82"/>
  <c r="DS22" i="82" s="1"/>
  <c r="AO15" i="82"/>
  <c r="AW15" i="82"/>
  <c r="AY15" i="82" s="1"/>
  <c r="AC9" i="91"/>
  <c r="AM9" i="91"/>
  <c r="M9" i="79"/>
  <c r="W9" i="84"/>
  <c r="O9" i="79" s="1"/>
  <c r="S9" i="79" s="1"/>
  <c r="U9" i="79" s="1"/>
  <c r="DM23" i="81"/>
  <c r="DE23" i="81"/>
  <c r="G64" i="113"/>
  <c r="I43" i="41" s="1"/>
  <c r="M43" i="41" s="1"/>
  <c r="G81" i="113"/>
  <c r="I42" i="39" s="1"/>
  <c r="M42" i="39" s="1"/>
  <c r="G38" i="113"/>
  <c r="I10" i="29" s="1"/>
  <c r="M10" i="29" s="1"/>
  <c r="S10" i="29" s="1"/>
  <c r="BA10" i="7" s="1"/>
  <c r="G152" i="113"/>
  <c r="I23" i="29" s="1"/>
  <c r="M23" i="29" s="1"/>
  <c r="S23" i="29" s="1"/>
  <c r="BA23" i="7" s="1"/>
  <c r="G91" i="113"/>
  <c r="I43" i="38" s="1"/>
  <c r="M43" i="38" s="1"/>
  <c r="G82" i="113"/>
  <c r="I43" i="39" s="1"/>
  <c r="M43" i="39" s="1"/>
  <c r="G99" i="113"/>
  <c r="I42" i="37" s="1"/>
  <c r="M42" i="37" s="1"/>
  <c r="G45" i="113"/>
  <c r="I42" i="43" s="1"/>
  <c r="M42" i="43" s="1"/>
  <c r="G36" i="113"/>
  <c r="I42" i="44" s="1"/>
  <c r="M42" i="44" s="1"/>
  <c r="AC9" i="88"/>
  <c r="AC23" i="88" s="1"/>
  <c r="AM9" i="88"/>
  <c r="AG20" i="91"/>
  <c r="Y46" i="97"/>
  <c r="I159" i="11" s="1"/>
  <c r="Y45" i="97"/>
  <c r="I49" i="26" s="1"/>
  <c r="M49" i="26" s="1"/>
  <c r="Y43" i="97"/>
  <c r="I158" i="11" s="1"/>
  <c r="BI13" i="84"/>
  <c r="BA13" i="84"/>
  <c r="BM18" i="82"/>
  <c r="BU18" i="82"/>
  <c r="BW18" i="82" s="1"/>
  <c r="BI12" i="83"/>
  <c r="BK12" i="83" s="1"/>
  <c r="BE12" i="83"/>
  <c r="AG15" i="88"/>
  <c r="BG15" i="88" s="1"/>
  <c r="BI75" i="52"/>
  <c r="BK75" i="52" s="1"/>
  <c r="BG75" i="52"/>
  <c r="BM75" i="52" s="1"/>
  <c r="E22" i="2" s="1"/>
  <c r="G965" i="1" s="1"/>
  <c r="AG14" i="88"/>
  <c r="AQ23" i="41"/>
  <c r="AQ24" i="41"/>
  <c r="AQ8" i="41"/>
  <c r="AQ34" i="41"/>
  <c r="AQ26" i="41"/>
  <c r="AQ22" i="41"/>
  <c r="CO10" i="84"/>
  <c r="CW10" i="84"/>
  <c r="S43" i="31"/>
  <c r="I76" i="96"/>
  <c r="I19" i="24" s="1"/>
  <c r="M19" i="24" s="1"/>
  <c r="S19" i="24" s="1"/>
  <c r="AQ19" i="88"/>
  <c r="U8" i="83"/>
  <c r="W8" i="83" s="1"/>
  <c r="Q8" i="83"/>
  <c r="CC12" i="83"/>
  <c r="CE12" i="83" s="1"/>
  <c r="BY12" i="83"/>
  <c r="AQ22" i="34"/>
  <c r="AQ8" i="34"/>
  <c r="AQ26" i="34"/>
  <c r="AQ24" i="34"/>
  <c r="AQ34" i="34"/>
  <c r="AQ23" i="34"/>
  <c r="AQ8" i="88"/>
  <c r="AM23" i="88"/>
  <c r="W20" i="91"/>
  <c r="I9" i="27"/>
  <c r="K27" i="74"/>
  <c r="I9" i="26" s="1"/>
  <c r="M29" i="21"/>
  <c r="I31" i="21"/>
  <c r="G42" i="111"/>
  <c r="E65" i="96" s="1"/>
  <c r="AC16" i="56"/>
  <c r="AI16" i="56" s="1"/>
  <c r="AS16" i="56"/>
  <c r="AM16" i="56"/>
  <c r="Q16" i="56"/>
  <c r="W16" i="56" s="1"/>
  <c r="AW22" i="81"/>
  <c r="AY22" i="81" s="1"/>
  <c r="AO22" i="81"/>
  <c r="DI10" i="82"/>
  <c r="DQ10" i="82"/>
  <c r="DS10" i="82" s="1"/>
  <c r="W22" i="89"/>
  <c r="CC11" i="83"/>
  <c r="CE11" i="83" s="1"/>
  <c r="BY11" i="83"/>
  <c r="Y11" i="79"/>
  <c r="AI11" i="85"/>
  <c r="AQ21" i="91"/>
  <c r="M42" i="94"/>
  <c r="CC12" i="84"/>
  <c r="BU12" i="84"/>
  <c r="BC22" i="92"/>
  <c r="BC23" i="92" s="1"/>
  <c r="AA19" i="48"/>
  <c r="AE19" i="48" s="1"/>
  <c r="Q19" i="48"/>
  <c r="AI19" i="48"/>
  <c r="CO9" i="82"/>
  <c r="CG9" i="82"/>
  <c r="W19" i="54"/>
  <c r="W17" i="54"/>
  <c r="W20" i="54" s="1"/>
  <c r="AG17" i="90"/>
  <c r="BG17" i="90" s="1"/>
  <c r="S8" i="38"/>
  <c r="BE19" i="83"/>
  <c r="AO19" i="79" s="1"/>
  <c r="BI19" i="83"/>
  <c r="BK19" i="83" s="1"/>
  <c r="G28" i="77"/>
  <c r="I28" i="77" s="1"/>
  <c r="I9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BU22" i="84"/>
  <c r="CC22" i="84"/>
  <c r="AE17" i="79"/>
  <c r="AQ17" i="84"/>
  <c r="AG17" i="79" s="1"/>
  <c r="AK17" i="79" s="1"/>
  <c r="AM17" i="79" s="1"/>
  <c r="W21" i="88"/>
  <c r="M11" i="79"/>
  <c r="W11" i="84"/>
  <c r="O11" i="79" s="1"/>
  <c r="S11" i="79" s="1"/>
  <c r="U11" i="79" s="1"/>
  <c r="AQ9" i="30"/>
  <c r="AQ10" i="30"/>
  <c r="AQ12" i="30"/>
  <c r="AQ21" i="30"/>
  <c r="AQ13" i="30"/>
  <c r="CC23" i="83"/>
  <c r="CE23" i="83" s="1"/>
  <c r="BY23" i="83"/>
  <c r="AA13" i="48"/>
  <c r="Q13" i="48"/>
  <c r="AI13" i="48"/>
  <c r="AM13" i="48" s="1"/>
  <c r="BI10" i="83"/>
  <c r="BK10" i="83" s="1"/>
  <c r="BE10" i="83"/>
  <c r="I76" i="98"/>
  <c r="E8" i="79"/>
  <c r="AQ23" i="45"/>
  <c r="AQ24" i="45"/>
  <c r="AQ8" i="45"/>
  <c r="AQ34" i="45"/>
  <c r="AQ26" i="45"/>
  <c r="AQ22" i="45"/>
  <c r="AQ8" i="91"/>
  <c r="E16" i="79"/>
  <c r="CE22" i="85"/>
  <c r="CA22" i="79"/>
  <c r="DQ13" i="82"/>
  <c r="DS13" i="82" s="1"/>
  <c r="DI13" i="82"/>
  <c r="BI13" i="79"/>
  <c r="BO13" i="85"/>
  <c r="AK8" i="83"/>
  <c r="AO8" i="83"/>
  <c r="AQ8" i="83" s="1"/>
  <c r="CW8" i="83"/>
  <c r="CY8" i="83" s="1"/>
  <c r="CS8" i="83"/>
  <c r="BM16" i="81"/>
  <c r="BU16" i="81"/>
  <c r="BW16" i="81" s="1"/>
  <c r="DQ17" i="82"/>
  <c r="DS17" i="82" s="1"/>
  <c r="DI17" i="82"/>
  <c r="AQ21" i="33"/>
  <c r="AQ13" i="33"/>
  <c r="AQ9" i="33"/>
  <c r="AQ10" i="33"/>
  <c r="AQ12" i="33"/>
  <c r="BI12" i="79"/>
  <c r="BO12" i="85"/>
  <c r="AQ15" i="88"/>
  <c r="AQ24" i="39"/>
  <c r="AQ8" i="39"/>
  <c r="AQ23" i="39"/>
  <c r="AQ34" i="39"/>
  <c r="AQ26" i="39"/>
  <c r="AQ22" i="39"/>
  <c r="AQ12" i="89"/>
  <c r="CC74" i="52"/>
  <c r="CE74" i="52" s="1"/>
  <c r="CA74" i="52"/>
  <c r="CG74" i="52" s="1"/>
  <c r="Q40" i="41"/>
  <c r="I46" i="26"/>
  <c r="M46" i="26" s="1"/>
  <c r="E41" i="103"/>
  <c r="W30" i="75"/>
  <c r="Y30" i="75" s="1"/>
  <c r="W22" i="75"/>
  <c r="Y22" i="75" s="1"/>
  <c r="W14" i="75"/>
  <c r="W32" i="75"/>
  <c r="Y32" i="75" s="1"/>
  <c r="W24" i="75"/>
  <c r="Y24" i="75" s="1"/>
  <c r="W16" i="75"/>
  <c r="W8" i="75"/>
  <c r="W29" i="75"/>
  <c r="Y29" i="75" s="1"/>
  <c r="W21" i="75"/>
  <c r="W13" i="75"/>
  <c r="W26" i="75"/>
  <c r="Y26" i="75" s="1"/>
  <c r="W18" i="75"/>
  <c r="W10" i="75"/>
  <c r="W31" i="75"/>
  <c r="Y31" i="75" s="1"/>
  <c r="W23" i="75"/>
  <c r="Y23" i="75" s="1"/>
  <c r="W33" i="75"/>
  <c r="Y33" i="75" s="1"/>
  <c r="W25" i="75"/>
  <c r="Y25" i="75" s="1"/>
  <c r="W17" i="75"/>
  <c r="W9" i="75"/>
  <c r="W19" i="75"/>
  <c r="W15" i="75"/>
  <c r="W11" i="75"/>
  <c r="Y11" i="75" s="1"/>
  <c r="W27" i="75"/>
  <c r="Y27" i="75" s="1"/>
  <c r="W28" i="75"/>
  <c r="Y28" i="75" s="1"/>
  <c r="W20" i="75"/>
  <c r="W12" i="75"/>
  <c r="S28" i="75"/>
  <c r="U28" i="75" s="1"/>
  <c r="I76" i="23" s="1"/>
  <c r="M76" i="23" s="1"/>
  <c r="S76" i="23" s="1"/>
  <c r="S20" i="75"/>
  <c r="S12" i="75"/>
  <c r="S33" i="75"/>
  <c r="U33" i="75" s="1"/>
  <c r="I64" i="23" s="1"/>
  <c r="M64" i="23" s="1"/>
  <c r="S64" i="23" s="1"/>
  <c r="S30" i="75"/>
  <c r="U30" i="75" s="1"/>
  <c r="I82" i="23" s="1"/>
  <c r="M82" i="23" s="1"/>
  <c r="S82" i="23" s="1"/>
  <c r="S22" i="75"/>
  <c r="U22" i="75" s="1"/>
  <c r="I55" i="23" s="1"/>
  <c r="M55" i="23" s="1"/>
  <c r="S14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S29" i="75"/>
  <c r="U29" i="75" s="1"/>
  <c r="I79" i="23" s="1"/>
  <c r="M79" i="23" s="1"/>
  <c r="S79" i="23" s="1"/>
  <c r="S21" i="75"/>
  <c r="S31" i="75"/>
  <c r="U31" i="75" s="1"/>
  <c r="I85" i="23" s="1"/>
  <c r="M85" i="23" s="1"/>
  <c r="S85" i="23" s="1"/>
  <c r="S23" i="75"/>
  <c r="U23" i="75" s="1"/>
  <c r="I58" i="23" s="1"/>
  <c r="M58" i="23" s="1"/>
  <c r="S58" i="23" s="1"/>
  <c r="S15" i="75"/>
  <c r="S25" i="75"/>
  <c r="U25" i="75" s="1"/>
  <c r="I67" i="23" s="1"/>
  <c r="M67" i="23" s="1"/>
  <c r="S18" i="75"/>
  <c r="S26" i="75"/>
  <c r="U26" i="75" s="1"/>
  <c r="I70" i="23" s="1"/>
  <c r="M70" i="23" s="1"/>
  <c r="S70" i="23" s="1"/>
  <c r="S10" i="75"/>
  <c r="S17" i="75"/>
  <c r="S13" i="75"/>
  <c r="S9" i="75"/>
  <c r="M41" i="97"/>
  <c r="Y41" i="97" s="1"/>
  <c r="I23" i="22" s="1"/>
  <c r="M23" i="22" s="1"/>
  <c r="S23" i="22" s="1"/>
  <c r="E18" i="79"/>
  <c r="AM41" i="32"/>
  <c r="AU41" i="32" s="1"/>
  <c r="AO15" i="81"/>
  <c r="AW15" i="81"/>
  <c r="AY15" i="81" s="1"/>
  <c r="S40" i="32"/>
  <c r="Q40" i="32"/>
  <c r="O17" i="79"/>
  <c r="S17" i="79" s="1"/>
  <c r="U17" i="79" s="1"/>
  <c r="E19" i="79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2" i="77"/>
  <c r="AG12" i="77" s="1"/>
  <c r="I21" i="17" s="1"/>
  <c r="M21" i="17" s="1"/>
  <c r="S21" i="17" s="1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BY86" i="52"/>
  <c r="CC86" i="52" s="1"/>
  <c r="AO86" i="52"/>
  <c r="BY13" i="52"/>
  <c r="CC13" i="52" s="1"/>
  <c r="AO13" i="52"/>
  <c r="AO17" i="52"/>
  <c r="BY17" i="52"/>
  <c r="CC17" i="52" s="1"/>
  <c r="W11" i="91"/>
  <c r="CS12" i="82"/>
  <c r="CU12" i="82" s="1"/>
  <c r="CK12" i="82"/>
  <c r="CC72" i="52"/>
  <c r="CE72" i="52" s="1"/>
  <c r="CA72" i="52"/>
  <c r="K44" i="97"/>
  <c r="I45" i="27" s="1"/>
  <c r="M45" i="27" s="1"/>
  <c r="K36" i="97"/>
  <c r="I37" i="31" s="1"/>
  <c r="M37" i="31" s="1"/>
  <c r="K28" i="97"/>
  <c r="I37" i="38" s="1"/>
  <c r="M37" i="38" s="1"/>
  <c r="K20" i="97"/>
  <c r="I37" i="46" s="1"/>
  <c r="M37" i="46" s="1"/>
  <c r="K43" i="97"/>
  <c r="I140" i="11" s="1"/>
  <c r="K35" i="97"/>
  <c r="I13" i="51" s="1"/>
  <c r="M13" i="51" s="1"/>
  <c r="K27" i="97"/>
  <c r="I37" i="39" s="1"/>
  <c r="M37" i="39" s="1"/>
  <c r="K42" i="97"/>
  <c r="E74" i="96" s="1"/>
  <c r="K34" i="97"/>
  <c r="I37" i="32" s="1"/>
  <c r="M37" i="32" s="1"/>
  <c r="K26" i="97"/>
  <c r="I37" i="40" s="1"/>
  <c r="M37" i="40" s="1"/>
  <c r="K41" i="97"/>
  <c r="I12" i="22" s="1"/>
  <c r="M12" i="22" s="1"/>
  <c r="S12" i="22" s="1"/>
  <c r="K33" i="97"/>
  <c r="I37" i="33" s="1"/>
  <c r="M37" i="33" s="1"/>
  <c r="K25" i="97"/>
  <c r="I37" i="41" s="1"/>
  <c r="M37" i="41" s="1"/>
  <c r="K48" i="97"/>
  <c r="E56" i="96" s="1"/>
  <c r="K40" i="97"/>
  <c r="I12" i="24" s="1"/>
  <c r="M12" i="24" s="1"/>
  <c r="S12" i="24" s="1"/>
  <c r="K32" i="97"/>
  <c r="I37" i="34" s="1"/>
  <c r="M37" i="34" s="1"/>
  <c r="K24" i="97"/>
  <c r="I37" i="42" s="1"/>
  <c r="M37" i="42" s="1"/>
  <c r="K47" i="97"/>
  <c r="I142" i="11" s="1"/>
  <c r="K39" i="97"/>
  <c r="I11" i="22" s="1"/>
  <c r="M11" i="22" s="1"/>
  <c r="S11" i="22" s="1"/>
  <c r="K31" i="97"/>
  <c r="I37" i="35" s="1"/>
  <c r="M37" i="35" s="1"/>
  <c r="K23" i="97"/>
  <c r="I37" i="43" s="1"/>
  <c r="M37" i="43" s="1"/>
  <c r="K45" i="97"/>
  <c r="I45" i="26" s="1"/>
  <c r="M45" i="26" s="1"/>
  <c r="K37" i="97"/>
  <c r="I37" i="30" s="1"/>
  <c r="M37" i="30" s="1"/>
  <c r="K29" i="97"/>
  <c r="I37" i="37" s="1"/>
  <c r="M37" i="37" s="1"/>
  <c r="K21" i="97"/>
  <c r="I37" i="45" s="1"/>
  <c r="M37" i="45" s="1"/>
  <c r="K19" i="97"/>
  <c r="I11" i="49" s="1"/>
  <c r="M11" i="49" s="1"/>
  <c r="Q11" i="49" s="1"/>
  <c r="W11" i="49" s="1"/>
  <c r="K38" i="97"/>
  <c r="I11" i="24" s="1"/>
  <c r="M11" i="24" s="1"/>
  <c r="S11" i="24" s="1"/>
  <c r="K30" i="97"/>
  <c r="I37" i="36" s="1"/>
  <c r="M37" i="36" s="1"/>
  <c r="K22" i="97"/>
  <c r="I37" i="44" s="1"/>
  <c r="M37" i="44" s="1"/>
  <c r="K18" i="97"/>
  <c r="I11" i="51" s="1"/>
  <c r="M11" i="51" s="1"/>
  <c r="K46" i="97"/>
  <c r="I141" i="11" s="1"/>
  <c r="G52" i="112"/>
  <c r="E66" i="96" s="1"/>
  <c r="BU13" i="81"/>
  <c r="BW13" i="81" s="1"/>
  <c r="BM13" i="81"/>
  <c r="BC22" i="89"/>
  <c r="CO13" i="84"/>
  <c r="CW13" i="84"/>
  <c r="AA22" i="48"/>
  <c r="AE22" i="48" s="1"/>
  <c r="Q22" i="48"/>
  <c r="AI22" i="48"/>
  <c r="K26" i="76"/>
  <c r="M26" i="76" s="1"/>
  <c r="I27" i="45" s="1"/>
  <c r="M27" i="45" s="1"/>
  <c r="K18" i="76"/>
  <c r="K32" i="76"/>
  <c r="M32" i="76" s="1"/>
  <c r="I33" i="45" s="1"/>
  <c r="M33" i="45" s="1"/>
  <c r="K24" i="76"/>
  <c r="M24" i="76" s="1"/>
  <c r="I25" i="45" s="1"/>
  <c r="M25" i="45" s="1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M23" i="45" s="1"/>
  <c r="K31" i="76"/>
  <c r="M31" i="76" s="1"/>
  <c r="I32" i="45" s="1"/>
  <c r="M32" i="45" s="1"/>
  <c r="K23" i="76"/>
  <c r="M23" i="76" s="1"/>
  <c r="I24" i="45" s="1"/>
  <c r="M24" i="45" s="1"/>
  <c r="K15" i="76"/>
  <c r="K9" i="76"/>
  <c r="K13" i="76"/>
  <c r="K20" i="76"/>
  <c r="K28" i="76"/>
  <c r="M28" i="76" s="1"/>
  <c r="I29" i="45" s="1"/>
  <c r="M29" i="45" s="1"/>
  <c r="K17" i="76"/>
  <c r="K10" i="76"/>
  <c r="K8" i="76"/>
  <c r="K25" i="76"/>
  <c r="M25" i="76" s="1"/>
  <c r="I26" i="45" s="1"/>
  <c r="M26" i="45" s="1"/>
  <c r="K21" i="76"/>
  <c r="K14" i="76"/>
  <c r="K12" i="76"/>
  <c r="K16" i="76"/>
  <c r="K29" i="76"/>
  <c r="M29" i="76" s="1"/>
  <c r="I30" i="45" s="1"/>
  <c r="M30" i="45" s="1"/>
  <c r="K33" i="76"/>
  <c r="M33" i="76" s="1"/>
  <c r="I34" i="45" s="1"/>
  <c r="M34" i="45" s="1"/>
  <c r="AU32" i="76"/>
  <c r="AW32" i="76" s="1"/>
  <c r="I33" i="36" s="1"/>
  <c r="M33" i="36" s="1"/>
  <c r="AU24" i="76"/>
  <c r="AW24" i="76" s="1"/>
  <c r="I25" i="36" s="1"/>
  <c r="M25" i="36" s="1"/>
  <c r="AU16" i="76"/>
  <c r="AU30" i="76"/>
  <c r="AW30" i="76" s="1"/>
  <c r="I31" i="36" s="1"/>
  <c r="M31" i="36" s="1"/>
  <c r="AU22" i="76"/>
  <c r="AW22" i="76" s="1"/>
  <c r="I23" i="36" s="1"/>
  <c r="M23" i="36" s="1"/>
  <c r="AU33" i="76"/>
  <c r="AW33" i="76" s="1"/>
  <c r="I34" i="36" s="1"/>
  <c r="M34" i="36" s="1"/>
  <c r="AU25" i="76"/>
  <c r="AW25" i="76" s="1"/>
  <c r="I26" i="36" s="1"/>
  <c r="M26" i="36" s="1"/>
  <c r="AU17" i="76"/>
  <c r="AU9" i="76"/>
  <c r="AU28" i="76"/>
  <c r="AW28" i="76" s="1"/>
  <c r="I29" i="36" s="1"/>
  <c r="M29" i="36" s="1"/>
  <c r="AU20" i="76"/>
  <c r="AU29" i="76"/>
  <c r="AW29" i="76" s="1"/>
  <c r="I30" i="36" s="1"/>
  <c r="M30" i="36" s="1"/>
  <c r="AU21" i="76"/>
  <c r="AU13" i="76"/>
  <c r="AU12" i="76"/>
  <c r="AU10" i="76"/>
  <c r="AU18" i="76"/>
  <c r="AU14" i="76"/>
  <c r="AU26" i="76"/>
  <c r="AW26" i="76" s="1"/>
  <c r="I27" i="36" s="1"/>
  <c r="M27" i="36" s="1"/>
  <c r="AU23" i="76"/>
  <c r="AW23" i="76" s="1"/>
  <c r="I24" i="36" s="1"/>
  <c r="M24" i="36" s="1"/>
  <c r="AU19" i="76"/>
  <c r="AU31" i="76"/>
  <c r="AW31" i="76" s="1"/>
  <c r="I32" i="36" s="1"/>
  <c r="M32" i="36" s="1"/>
  <c r="AU27" i="76"/>
  <c r="AW27" i="76" s="1"/>
  <c r="I28" i="36" s="1"/>
  <c r="M28" i="36" s="1"/>
  <c r="AU11" i="76"/>
  <c r="AW11" i="76" s="1"/>
  <c r="I12" i="36" s="1"/>
  <c r="M12" i="36" s="1"/>
  <c r="AU15" i="76"/>
  <c r="AU8" i="76"/>
  <c r="E9" i="79"/>
  <c r="BG21" i="92"/>
  <c r="G149" i="113"/>
  <c r="I22" i="29" s="1"/>
  <c r="M22" i="29" s="1"/>
  <c r="S22" i="29" s="1"/>
  <c r="BA22" i="7" s="1"/>
  <c r="Q42" i="41"/>
  <c r="G100" i="113"/>
  <c r="I43" i="37" s="1"/>
  <c r="M43" i="37" s="1"/>
  <c r="Q42" i="35"/>
  <c r="AW41" i="32"/>
  <c r="AW32" i="32"/>
  <c r="AW16" i="32"/>
  <c r="AW36" i="32"/>
  <c r="AW46" i="32"/>
  <c r="AW38" i="32"/>
  <c r="AW28" i="32"/>
  <c r="AW20" i="32"/>
  <c r="AW39" i="32"/>
  <c r="AW29" i="32"/>
  <c r="AW40" i="32"/>
  <c r="AW30" i="32"/>
  <c r="AW18" i="32"/>
  <c r="AW14" i="32"/>
  <c r="I22" i="79"/>
  <c r="K22" i="79" s="1"/>
  <c r="AW15" i="32"/>
  <c r="AW42" i="32"/>
  <c r="AW45" i="32"/>
  <c r="AW37" i="32"/>
  <c r="AW25" i="32"/>
  <c r="AW19" i="32"/>
  <c r="AW43" i="32"/>
  <c r="AW17" i="32"/>
  <c r="AW11" i="32"/>
  <c r="AW31" i="32"/>
  <c r="AW27" i="32"/>
  <c r="AW33" i="32"/>
  <c r="DQ15" i="82"/>
  <c r="DS15" i="82" s="1"/>
  <c r="DI15" i="82"/>
  <c r="BY9" i="84"/>
  <c r="BQ9" i="84"/>
  <c r="AQ17" i="90"/>
  <c r="AG11" i="89"/>
  <c r="AQ34" i="37"/>
  <c r="AQ26" i="37"/>
  <c r="AQ22" i="37"/>
  <c r="AQ23" i="37"/>
  <c r="AQ8" i="37"/>
  <c r="AQ24" i="37"/>
  <c r="S55" i="23"/>
  <c r="I74" i="98"/>
  <c r="AO23" i="83"/>
  <c r="AQ23" i="83" s="1"/>
  <c r="AK23" i="83"/>
  <c r="G30" i="75"/>
  <c r="I30" i="75" s="1"/>
  <c r="I81" i="25" s="1"/>
  <c r="M81" i="25" s="1"/>
  <c r="S81" i="25" s="1"/>
  <c r="G22" i="75"/>
  <c r="I22" i="75" s="1"/>
  <c r="I54" i="25" s="1"/>
  <c r="M54" i="25" s="1"/>
  <c r="S54" i="25" s="1"/>
  <c r="G14" i="75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S57" i="25" s="1"/>
  <c r="G33" i="75"/>
  <c r="I33" i="75" s="1"/>
  <c r="I63" i="25" s="1"/>
  <c r="M63" i="25" s="1"/>
  <c r="G25" i="75"/>
  <c r="I25" i="75" s="1"/>
  <c r="I66" i="25" s="1"/>
  <c r="M66" i="25" s="1"/>
  <c r="G17" i="75"/>
  <c r="G9" i="75"/>
  <c r="G28" i="75"/>
  <c r="I28" i="75" s="1"/>
  <c r="I75" i="25" s="1"/>
  <c r="M75" i="25" s="1"/>
  <c r="S75" i="25" s="1"/>
  <c r="G20" i="75"/>
  <c r="G12" i="75"/>
  <c r="G19" i="75"/>
  <c r="G15" i="75"/>
  <c r="G11" i="75"/>
  <c r="I11" i="75" s="1"/>
  <c r="I21" i="25" s="1"/>
  <c r="M21" i="25" s="1"/>
  <c r="G27" i="75"/>
  <c r="I27" i="75" s="1"/>
  <c r="I72" i="25" s="1"/>
  <c r="M72" i="25" s="1"/>
  <c r="S72" i="25" s="1"/>
  <c r="M38" i="97"/>
  <c r="Y38" i="97" s="1"/>
  <c r="I21" i="24" s="1"/>
  <c r="M21" i="24" s="1"/>
  <c r="S21" i="24" s="1"/>
  <c r="BO8" i="79"/>
  <c r="CE8" i="84"/>
  <c r="BQ8" i="79" s="1"/>
  <c r="BU8" i="79" s="1"/>
  <c r="BW8" i="79" s="1"/>
  <c r="AC9" i="90"/>
  <c r="AM9" i="90"/>
  <c r="AG13" i="90"/>
  <c r="K46" i="96"/>
  <c r="I19" i="53" s="1"/>
  <c r="M19" i="53" s="1"/>
  <c r="Q19" i="53" s="1"/>
  <c r="W19" i="53" s="1"/>
  <c r="I46" i="96"/>
  <c r="I19" i="55" s="1"/>
  <c r="M19" i="55" s="1"/>
  <c r="CC66" i="52"/>
  <c r="CE66" i="52" s="1"/>
  <c r="CA66" i="52"/>
  <c r="W8" i="79"/>
  <c r="AA8" i="79" s="1"/>
  <c r="AC8" i="79" s="1"/>
  <c r="S40" i="45"/>
  <c r="Q40" i="45"/>
  <c r="AG11" i="88"/>
  <c r="Q40" i="34"/>
  <c r="AQ19" i="89"/>
  <c r="AG22" i="90"/>
  <c r="AQ12" i="79"/>
  <c r="AY12" i="85"/>
  <c r="I11" i="27"/>
  <c r="M11" i="27" s="1"/>
  <c r="K29" i="74"/>
  <c r="I11" i="26" s="1"/>
  <c r="M11" i="26" s="1"/>
  <c r="I33" i="13"/>
  <c r="E34" i="12" s="1"/>
  <c r="M31" i="13"/>
  <c r="M33" i="13" s="1"/>
  <c r="AI8" i="56"/>
  <c r="AC8" i="56"/>
  <c r="M19" i="56"/>
  <c r="Q8" i="56"/>
  <c r="W8" i="56" s="1"/>
  <c r="AM8" i="56"/>
  <c r="AS8" i="56" s="1"/>
  <c r="M17" i="56"/>
  <c r="Y23" i="82"/>
  <c r="AA23" i="82" s="1"/>
  <c r="Q23" i="82"/>
  <c r="E26" i="12"/>
  <c r="AG13" i="84"/>
  <c r="AO13" i="84"/>
  <c r="AS41" i="41"/>
  <c r="E20" i="79"/>
  <c r="CO9" i="81"/>
  <c r="CG9" i="81"/>
  <c r="W17" i="91"/>
  <c r="DQ21" i="82"/>
  <c r="DS21" i="82" s="1"/>
  <c r="DI21" i="82"/>
  <c r="AQ21" i="46"/>
  <c r="AQ12" i="46"/>
  <c r="AQ13" i="46"/>
  <c r="AQ9" i="46"/>
  <c r="AQ10" i="46"/>
  <c r="BU21" i="81"/>
  <c r="BW21" i="81" s="1"/>
  <c r="BM21" i="81"/>
  <c r="G102" i="114"/>
  <c r="I30" i="24" s="1"/>
  <c r="M30" i="24" s="1"/>
  <c r="S30" i="24" s="1"/>
  <c r="G101" i="114"/>
  <c r="I29" i="22" s="1"/>
  <c r="M29" i="22" s="1"/>
  <c r="S29" i="22" s="1"/>
  <c r="W10" i="89"/>
  <c r="BG10" i="89" s="1"/>
  <c r="BU11" i="84"/>
  <c r="CC11" i="84"/>
  <c r="AG16" i="84"/>
  <c r="AO16" i="84"/>
  <c r="AQ14" i="90"/>
  <c r="W17" i="79"/>
  <c r="AA17" i="79" s="1"/>
  <c r="AC17" i="79" s="1"/>
  <c r="M10" i="79"/>
  <c r="W10" i="84"/>
  <c r="O10" i="79" s="1"/>
  <c r="S10" i="79" s="1"/>
  <c r="U10" i="79" s="1"/>
  <c r="CG23" i="81"/>
  <c r="CO23" i="81"/>
  <c r="Y17" i="79"/>
  <c r="AI17" i="85"/>
  <c r="AG17" i="89"/>
  <c r="BM22" i="82"/>
  <c r="BU22" i="82"/>
  <c r="BW22" i="82" s="1"/>
  <c r="AQ10" i="88"/>
  <c r="DI14" i="81"/>
  <c r="DQ14" i="81"/>
  <c r="DS14" i="81" s="1"/>
  <c r="M8" i="79"/>
  <c r="W8" i="84"/>
  <c r="O8" i="79" s="1"/>
  <c r="S8" i="79" s="1"/>
  <c r="U8" i="79" s="1"/>
  <c r="W11" i="90"/>
  <c r="W21" i="89"/>
  <c r="BG21" i="89" s="1"/>
  <c r="M16" i="79"/>
  <c r="W16" i="84"/>
  <c r="O16" i="79" s="1"/>
  <c r="S16" i="79" s="1"/>
  <c r="U16" i="79" s="1"/>
  <c r="E15" i="79"/>
  <c r="S23" i="91"/>
  <c r="BW8" i="91"/>
  <c r="W8" i="91"/>
  <c r="Y8" i="50"/>
  <c r="AQ23" i="38"/>
  <c r="AQ24" i="38"/>
  <c r="AQ8" i="38"/>
  <c r="AQ34" i="38"/>
  <c r="AQ26" i="38"/>
  <c r="AQ22" i="38"/>
  <c r="W16" i="89"/>
  <c r="BG16" i="89" s="1"/>
  <c r="Y15" i="79"/>
  <c r="AI15" i="85"/>
  <c r="BI22" i="84"/>
  <c r="BA22" i="84"/>
  <c r="AO18" i="84"/>
  <c r="AG18" i="84"/>
  <c r="S21" i="25"/>
  <c r="BC22" i="88"/>
  <c r="BC23" i="88" s="1"/>
  <c r="BG15" i="92"/>
  <c r="I14" i="24"/>
  <c r="M14" i="24" s="1"/>
  <c r="S14" i="24" s="1"/>
  <c r="E31" i="103"/>
  <c r="G61" i="117"/>
  <c r="E30" i="103" s="1"/>
  <c r="I14" i="22"/>
  <c r="M14" i="22" s="1"/>
  <c r="S14" i="22" s="1"/>
  <c r="E32" i="103"/>
  <c r="AE26" i="75"/>
  <c r="AG26" i="75" s="1"/>
  <c r="E26" i="73" s="1"/>
  <c r="AE18" i="75"/>
  <c r="AE10" i="75"/>
  <c r="AE31" i="75"/>
  <c r="AG31" i="75" s="1"/>
  <c r="E31" i="73" s="1"/>
  <c r="AE28" i="75"/>
  <c r="AG28" i="75" s="1"/>
  <c r="E28" i="73" s="1"/>
  <c r="AE20" i="75"/>
  <c r="AE12" i="75"/>
  <c r="AE33" i="75"/>
  <c r="AG33" i="75" s="1"/>
  <c r="E32" i="73" s="1"/>
  <c r="AE25" i="75"/>
  <c r="AG25" i="75" s="1"/>
  <c r="E25" i="73" s="1"/>
  <c r="AE17" i="75"/>
  <c r="AE9" i="75"/>
  <c r="AE30" i="75"/>
  <c r="AG30" i="75" s="1"/>
  <c r="E30" i="73" s="1"/>
  <c r="AE22" i="75"/>
  <c r="AG22" i="75" s="1"/>
  <c r="E22" i="73" s="1"/>
  <c r="AE14" i="75"/>
  <c r="AE27" i="75"/>
  <c r="AG27" i="75" s="1"/>
  <c r="E27" i="73" s="1"/>
  <c r="AE29" i="75"/>
  <c r="AG29" i="75" s="1"/>
  <c r="E29" i="73" s="1"/>
  <c r="AE21" i="75"/>
  <c r="AE13" i="75"/>
  <c r="AE24" i="75"/>
  <c r="AG24" i="75" s="1"/>
  <c r="E24" i="73" s="1"/>
  <c r="AE32" i="75"/>
  <c r="AG32" i="75" s="1"/>
  <c r="E33" i="73" s="1"/>
  <c r="AE16" i="75"/>
  <c r="AE19" i="75"/>
  <c r="AE8" i="75"/>
  <c r="AE15" i="75"/>
  <c r="AE11" i="75"/>
  <c r="AG11" i="75" s="1"/>
  <c r="E11" i="73" s="1"/>
  <c r="AE23" i="75"/>
  <c r="AG23" i="75" s="1"/>
  <c r="E23" i="73" s="1"/>
  <c r="M42" i="97"/>
  <c r="Y42" i="97" s="1"/>
  <c r="E78" i="96" s="1"/>
  <c r="BC30" i="75"/>
  <c r="BE30" i="75" s="1"/>
  <c r="E56" i="74" s="1"/>
  <c r="BC22" i="75"/>
  <c r="BE22" i="75" s="1"/>
  <c r="E48" i="74" s="1"/>
  <c r="BC14" i="75"/>
  <c r="BC32" i="75"/>
  <c r="BE32" i="75" s="1"/>
  <c r="E58" i="74" s="1"/>
  <c r="BC24" i="75"/>
  <c r="BE24" i="75" s="1"/>
  <c r="E50" i="74" s="1"/>
  <c r="BC16" i="75"/>
  <c r="BC8" i="75"/>
  <c r="BC29" i="75"/>
  <c r="BE29" i="75" s="1"/>
  <c r="E55" i="74" s="1"/>
  <c r="BC21" i="75"/>
  <c r="BC13" i="75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33" i="75"/>
  <c r="BE33" i="75" s="1"/>
  <c r="E59" i="74" s="1"/>
  <c r="BC25" i="75"/>
  <c r="BE25" i="75" s="1"/>
  <c r="E51" i="74" s="1"/>
  <c r="BC17" i="75"/>
  <c r="BC9" i="75"/>
  <c r="BC20" i="75"/>
  <c r="BC27" i="75"/>
  <c r="BE27" i="75" s="1"/>
  <c r="E53" i="74" s="1"/>
  <c r="BC12" i="75"/>
  <c r="BC28" i="75"/>
  <c r="BE28" i="75" s="1"/>
  <c r="E54" i="74" s="1"/>
  <c r="BC19" i="75"/>
  <c r="BC15" i="75"/>
  <c r="BC11" i="75"/>
  <c r="BE11" i="75" s="1"/>
  <c r="E37" i="74" s="1"/>
  <c r="M48" i="97"/>
  <c r="Y48" i="97" s="1"/>
  <c r="E72" i="96" s="1"/>
  <c r="BI19" i="79"/>
  <c r="BO19" i="85"/>
  <c r="AQ14" i="89"/>
  <c r="DI18" i="81"/>
  <c r="DQ18" i="81"/>
  <c r="DS18" i="81" s="1"/>
  <c r="E30" i="102"/>
  <c r="G8" i="102"/>
  <c r="G30" i="102" s="1"/>
  <c r="CO14" i="84"/>
  <c r="BY14" i="79" s="1"/>
  <c r="CW14" i="84"/>
  <c r="AQ34" i="40"/>
  <c r="AQ26" i="40"/>
  <c r="AQ22" i="40"/>
  <c r="AQ24" i="40"/>
  <c r="AQ8" i="40"/>
  <c r="AQ23" i="40"/>
  <c r="AY66" i="52"/>
  <c r="AW66" i="52"/>
  <c r="BY97" i="52"/>
  <c r="CC97" i="52" s="1"/>
  <c r="AO97" i="52"/>
  <c r="BY52" i="52"/>
  <c r="CC52" i="52" s="1"/>
  <c r="AO52" i="52"/>
  <c r="DI22" i="81"/>
  <c r="DQ22" i="81"/>
  <c r="DS22" i="81" s="1"/>
  <c r="M132" i="11"/>
  <c r="G9" i="87"/>
  <c r="I9" i="87" s="1"/>
  <c r="AY9" i="3" s="1"/>
  <c r="G481" i="1" s="1"/>
  <c r="W9" i="92"/>
  <c r="Y21" i="79"/>
  <c r="AI21" i="85"/>
  <c r="AW16" i="81"/>
  <c r="AY16" i="81" s="1"/>
  <c r="AO16" i="81"/>
  <c r="M17" i="79"/>
  <c r="M19" i="79"/>
  <c r="W19" i="84"/>
  <c r="O19" i="79" s="1"/>
  <c r="S19" i="79" s="1"/>
  <c r="U19" i="79" s="1"/>
  <c r="O10" i="77"/>
  <c r="Q10" i="77" s="1"/>
  <c r="E62" i="74" s="1"/>
  <c r="O15" i="77"/>
  <c r="Q15" i="77" s="1"/>
  <c r="E67" i="74" s="1"/>
  <c r="O12" i="77"/>
  <c r="Q12" i="77" s="1"/>
  <c r="E64" i="74" s="1"/>
  <c r="O17" i="77"/>
  <c r="Q17" i="77" s="1"/>
  <c r="E69" i="74" s="1"/>
  <c r="O14" i="77"/>
  <c r="Q14" i="77" s="1"/>
  <c r="E66" i="74" s="1"/>
  <c r="O11" i="77"/>
  <c r="Q11" i="77" s="1"/>
  <c r="E63" i="74" s="1"/>
  <c r="O16" i="77"/>
  <c r="Q16" i="77" s="1"/>
  <c r="E68" i="74" s="1"/>
  <c r="O13" i="77"/>
  <c r="Q13" i="77" s="1"/>
  <c r="E65" i="74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4" i="77"/>
  <c r="AK14" i="77" s="1"/>
  <c r="I23" i="16" s="1"/>
  <c r="M23" i="16" s="1"/>
  <c r="S23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3" i="77"/>
  <c r="AK13" i="77" s="1"/>
  <c r="I22" i="16" s="1"/>
  <c r="M22" i="16" s="1"/>
  <c r="S22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BY11" i="52"/>
  <c r="CC11" i="52" s="1"/>
  <c r="AO11" i="52"/>
  <c r="AO13" i="82"/>
  <c r="AW13" i="82"/>
  <c r="AY13" i="82" s="1"/>
  <c r="AQ72" i="52"/>
  <c r="AQ78" i="52" s="1"/>
  <c r="AQ79" i="52" s="1"/>
  <c r="K48" i="96"/>
  <c r="I23" i="53" s="1"/>
  <c r="M23" i="53" s="1"/>
  <c r="Q23" i="53" s="1"/>
  <c r="W23" i="53" s="1"/>
  <c r="I48" i="96"/>
  <c r="I23" i="55" s="1"/>
  <c r="M23" i="55" s="1"/>
  <c r="M10" i="23"/>
  <c r="AW14" i="82"/>
  <c r="AY14" i="82" s="1"/>
  <c r="AO14" i="82"/>
  <c r="AY30" i="76"/>
  <c r="BA30" i="76" s="1"/>
  <c r="I31" i="35" s="1"/>
  <c r="M31" i="35" s="1"/>
  <c r="AY22" i="76"/>
  <c r="BA22" i="76" s="1"/>
  <c r="I23" i="35" s="1"/>
  <c r="M23" i="35" s="1"/>
  <c r="AY28" i="76"/>
  <c r="BA28" i="76" s="1"/>
  <c r="I29" i="35" s="1"/>
  <c r="M29" i="35" s="1"/>
  <c r="AY20" i="76"/>
  <c r="AY31" i="76"/>
  <c r="BA31" i="76" s="1"/>
  <c r="I32" i="35" s="1"/>
  <c r="M32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27" i="76"/>
  <c r="BA27" i="76" s="1"/>
  <c r="I28" i="35" s="1"/>
  <c r="M28" i="35" s="1"/>
  <c r="AY19" i="76"/>
  <c r="AY11" i="76"/>
  <c r="BA11" i="76" s="1"/>
  <c r="I12" i="35" s="1"/>
  <c r="M12" i="35" s="1"/>
  <c r="AY33" i="76"/>
  <c r="BA33" i="76" s="1"/>
  <c r="I34" i="35" s="1"/>
  <c r="M34" i="35" s="1"/>
  <c r="AY9" i="76"/>
  <c r="AY13" i="76"/>
  <c r="AY24" i="76"/>
  <c r="BA24" i="76" s="1"/>
  <c r="I25" i="35" s="1"/>
  <c r="M25" i="35" s="1"/>
  <c r="AY16" i="76"/>
  <c r="AY32" i="76"/>
  <c r="BA32" i="76" s="1"/>
  <c r="I33" i="35" s="1"/>
  <c r="M33" i="35" s="1"/>
  <c r="AY21" i="76"/>
  <c r="AY17" i="76"/>
  <c r="AY10" i="76"/>
  <c r="AY8" i="76"/>
  <c r="AY25" i="76"/>
  <c r="BA25" i="76" s="1"/>
  <c r="I26" i="35" s="1"/>
  <c r="M26" i="35" s="1"/>
  <c r="AY29" i="76"/>
  <c r="BA29" i="76" s="1"/>
  <c r="I30" i="35" s="1"/>
  <c r="M30" i="35" s="1"/>
  <c r="AY12" i="76"/>
  <c r="AY14" i="76"/>
  <c r="AQ26" i="76"/>
  <c r="AS26" i="76" s="1"/>
  <c r="I27" i="37" s="1"/>
  <c r="M27" i="37" s="1"/>
  <c r="AQ18" i="76"/>
  <c r="AQ32" i="76"/>
  <c r="AS32" i="76" s="1"/>
  <c r="I33" i="37" s="1"/>
  <c r="M33" i="37" s="1"/>
  <c r="AQ24" i="76"/>
  <c r="AS24" i="76" s="1"/>
  <c r="I25" i="37" s="1"/>
  <c r="M25" i="37" s="1"/>
  <c r="AQ16" i="76"/>
  <c r="AQ27" i="76"/>
  <c r="AS27" i="76" s="1"/>
  <c r="I28" i="37" s="1"/>
  <c r="M28" i="37" s="1"/>
  <c r="AQ19" i="76"/>
  <c r="AQ11" i="76"/>
  <c r="AS11" i="76" s="1"/>
  <c r="I12" i="37" s="1"/>
  <c r="M12" i="37" s="1"/>
  <c r="AQ30" i="76"/>
  <c r="AS30" i="76" s="1"/>
  <c r="I31" i="37" s="1"/>
  <c r="M31" i="37" s="1"/>
  <c r="AQ22" i="76"/>
  <c r="AS22" i="76" s="1"/>
  <c r="I23" i="37" s="1"/>
  <c r="M23" i="37" s="1"/>
  <c r="AQ31" i="76"/>
  <c r="AS31" i="76" s="1"/>
  <c r="I32" i="37" s="1"/>
  <c r="M32" i="37" s="1"/>
  <c r="AQ23" i="76"/>
  <c r="AS23" i="76" s="1"/>
  <c r="I24" i="37" s="1"/>
  <c r="M24" i="37" s="1"/>
  <c r="AQ15" i="76"/>
  <c r="AQ25" i="76"/>
  <c r="AS25" i="76" s="1"/>
  <c r="I26" i="37" s="1"/>
  <c r="M26" i="37" s="1"/>
  <c r="AQ21" i="76"/>
  <c r="AQ33" i="76"/>
  <c r="AS33" i="76" s="1"/>
  <c r="I34" i="37" s="1"/>
  <c r="M34" i="37" s="1"/>
  <c r="AQ29" i="76"/>
  <c r="AS29" i="76" s="1"/>
  <c r="I30" i="37" s="1"/>
  <c r="M30" i="37" s="1"/>
  <c r="AQ10" i="76"/>
  <c r="AQ8" i="76"/>
  <c r="AQ14" i="76"/>
  <c r="AQ12" i="76"/>
  <c r="AQ9" i="76"/>
  <c r="AQ20" i="76"/>
  <c r="AQ13" i="76"/>
  <c r="AQ28" i="76"/>
  <c r="AS28" i="76" s="1"/>
  <c r="I29" i="37" s="1"/>
  <c r="M29" i="37" s="1"/>
  <c r="AQ17" i="76"/>
  <c r="AA26" i="76"/>
  <c r="AC26" i="76" s="1"/>
  <c r="I27" i="41" s="1"/>
  <c r="M27" i="41" s="1"/>
  <c r="AA18" i="76"/>
  <c r="AA32" i="76"/>
  <c r="AC32" i="76" s="1"/>
  <c r="I33" i="41" s="1"/>
  <c r="M33" i="41" s="1"/>
  <c r="AA24" i="76"/>
  <c r="AC24" i="76" s="1"/>
  <c r="I25" i="41" s="1"/>
  <c r="M25" i="41" s="1"/>
  <c r="AA16" i="76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M23" i="41" s="1"/>
  <c r="AA31" i="76"/>
  <c r="AC31" i="76" s="1"/>
  <c r="I32" i="41" s="1"/>
  <c r="M32" i="41" s="1"/>
  <c r="AA23" i="76"/>
  <c r="AC23" i="76" s="1"/>
  <c r="I24" i="41" s="1"/>
  <c r="M24" i="41" s="1"/>
  <c r="AA15" i="76"/>
  <c r="AA14" i="76"/>
  <c r="AA12" i="76"/>
  <c r="AA20" i="76"/>
  <c r="AA28" i="76"/>
  <c r="AC28" i="76" s="1"/>
  <c r="I29" i="41" s="1"/>
  <c r="M29" i="41" s="1"/>
  <c r="AA17" i="76"/>
  <c r="AA25" i="76"/>
  <c r="AC25" i="76" s="1"/>
  <c r="I26" i="41" s="1"/>
  <c r="M26" i="41" s="1"/>
  <c r="AA21" i="76"/>
  <c r="AA9" i="76"/>
  <c r="AA33" i="76"/>
  <c r="AC33" i="76" s="1"/>
  <c r="I34" i="41" s="1"/>
  <c r="M34" i="41" s="1"/>
  <c r="AA29" i="76"/>
  <c r="AC29" i="76" s="1"/>
  <c r="I30" i="41" s="1"/>
  <c r="M30" i="41" s="1"/>
  <c r="AA13" i="76"/>
  <c r="AA8" i="76"/>
  <c r="AA10" i="76"/>
  <c r="BG14" i="92"/>
  <c r="W18" i="88"/>
  <c r="BA42" i="46"/>
  <c r="AK42" i="46"/>
  <c r="S42" i="46"/>
  <c r="Q42" i="46"/>
  <c r="AU42" i="46"/>
  <c r="AE42" i="46"/>
  <c r="G146" i="113"/>
  <c r="I24" i="29" s="1"/>
  <c r="M24" i="29" s="1"/>
  <c r="S24" i="29" s="1"/>
  <c r="BA24" i="7" s="1"/>
  <c r="S42" i="42"/>
  <c r="Q42" i="42"/>
  <c r="G56" i="113"/>
  <c r="I12" i="29" s="1"/>
  <c r="M12" i="29" s="1"/>
  <c r="S12" i="29" s="1"/>
  <c r="BA12" i="7" s="1"/>
  <c r="G161" i="113"/>
  <c r="I25" i="29" s="1"/>
  <c r="M25" i="29" s="1"/>
  <c r="S25" i="29" s="1"/>
  <c r="BA25" i="7" s="1"/>
  <c r="BO19" i="79"/>
  <c r="CE19" i="84"/>
  <c r="BQ19" i="79" s="1"/>
  <c r="BU19" i="79" s="1"/>
  <c r="BW19" i="79" s="1"/>
  <c r="CW18" i="83"/>
  <c r="CY18" i="83" s="1"/>
  <c r="CS18" i="83"/>
  <c r="I59" i="96"/>
  <c r="I31" i="55" s="1"/>
  <c r="M31" i="55" s="1"/>
  <c r="M15" i="48"/>
  <c r="I29" i="48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I28" i="48"/>
  <c r="M9" i="48"/>
  <c r="BO21" i="79"/>
  <c r="CE21" i="84"/>
  <c r="BQ21" i="79" s="1"/>
  <c r="BU21" i="79" s="1"/>
  <c r="BW21" i="79" s="1"/>
  <c r="AQ23" i="30"/>
  <c r="AQ24" i="30"/>
  <c r="AQ8" i="30"/>
  <c r="AQ34" i="30"/>
  <c r="AQ26" i="30"/>
  <c r="AQ22" i="30"/>
  <c r="S40" i="43"/>
  <c r="Q40" i="43"/>
  <c r="E35" i="103"/>
  <c r="E38" i="103" s="1"/>
  <c r="G62" i="117"/>
  <c r="E75" i="96" s="1"/>
  <c r="BY44" i="52"/>
  <c r="CC44" i="52" s="1"/>
  <c r="AO44" i="52"/>
  <c r="AA24" i="48"/>
  <c r="AE24" i="48" s="1"/>
  <c r="Q24" i="48"/>
  <c r="AI24" i="48"/>
  <c r="CW23" i="83"/>
  <c r="CY23" i="83" s="1"/>
  <c r="CS23" i="83"/>
  <c r="Q42" i="38"/>
  <c r="AO8" i="39"/>
  <c r="AM8" i="39"/>
  <c r="CK11" i="82"/>
  <c r="CS11" i="82"/>
  <c r="CU11" i="82" s="1"/>
  <c r="CE16" i="84"/>
  <c r="CS22" i="82"/>
  <c r="CU22" i="82" s="1"/>
  <c r="CK22" i="82"/>
  <c r="I23" i="88"/>
  <c r="AW45" i="42"/>
  <c r="AW43" i="42"/>
  <c r="AW37" i="42"/>
  <c r="AW27" i="42"/>
  <c r="AW19" i="42"/>
  <c r="AW11" i="42"/>
  <c r="AW46" i="42"/>
  <c r="AW38" i="42"/>
  <c r="AW28" i="42"/>
  <c r="AW20" i="42"/>
  <c r="AW39" i="42"/>
  <c r="AW29" i="42"/>
  <c r="AW31" i="42"/>
  <c r="AW15" i="42"/>
  <c r="AW33" i="42"/>
  <c r="AW42" i="42"/>
  <c r="AW25" i="42"/>
  <c r="AW17" i="42"/>
  <c r="I12" i="79"/>
  <c r="K12" i="79" s="1"/>
  <c r="AM41" i="42" s="1"/>
  <c r="AW40" i="42"/>
  <c r="AW14" i="42"/>
  <c r="AW16" i="42"/>
  <c r="AW18" i="42"/>
  <c r="AW32" i="42"/>
  <c r="AW41" i="42"/>
  <c r="AW36" i="42"/>
  <c r="AW30" i="42"/>
  <c r="AO14" i="84"/>
  <c r="AG14" i="84"/>
  <c r="I13" i="27"/>
  <c r="M13" i="27" s="1"/>
  <c r="K31" i="74"/>
  <c r="I13" i="26" s="1"/>
  <c r="M13" i="26" s="1"/>
  <c r="BU11" i="81"/>
  <c r="BW11" i="81" s="1"/>
  <c r="BM11" i="81"/>
  <c r="K39" i="96"/>
  <c r="I15" i="53" s="1"/>
  <c r="M15" i="53" s="1"/>
  <c r="Q15" i="53" s="1"/>
  <c r="W15" i="53" s="1"/>
  <c r="I39" i="96"/>
  <c r="I15" i="55" s="1"/>
  <c r="M15" i="55" s="1"/>
  <c r="I41" i="96"/>
  <c r="I22" i="55" s="1"/>
  <c r="M22" i="55" s="1"/>
  <c r="AI13" i="56"/>
  <c r="AC13" i="56"/>
  <c r="AS13" i="56"/>
  <c r="AM13" i="56"/>
  <c r="Q13" i="56"/>
  <c r="W13" i="56" s="1"/>
  <c r="DQ21" i="81"/>
  <c r="DS21" i="81" s="1"/>
  <c r="DI21" i="81"/>
  <c r="AQ12" i="88"/>
  <c r="M20" i="79"/>
  <c r="W20" i="84"/>
  <c r="O20" i="79" s="1"/>
  <c r="S20" i="79" s="1"/>
  <c r="U20" i="79" s="1"/>
  <c r="DI12" i="82"/>
  <c r="DQ12" i="82"/>
  <c r="DS12" i="82" s="1"/>
  <c r="CW16" i="84"/>
  <c r="CO16" i="84"/>
  <c r="CC13" i="84"/>
  <c r="BU13" i="84"/>
  <c r="AE14" i="48"/>
  <c r="G100" i="114"/>
  <c r="I28" i="22" s="1"/>
  <c r="M28" i="22" s="1"/>
  <c r="S28" i="22" s="1"/>
  <c r="AE21" i="79"/>
  <c r="AQ21" i="84"/>
  <c r="AG21" i="79" s="1"/>
  <c r="AK21" i="79" s="1"/>
  <c r="AM21" i="79" s="1"/>
  <c r="BY10" i="83"/>
  <c r="BG10" i="79" s="1"/>
  <c r="BK10" i="79" s="1"/>
  <c r="BM10" i="79" s="1"/>
  <c r="CC10" i="83"/>
  <c r="CE10" i="83" s="1"/>
  <c r="M21" i="79"/>
  <c r="W21" i="84"/>
  <c r="O21" i="79" s="1"/>
  <c r="S21" i="79" s="1"/>
  <c r="U21" i="79" s="1"/>
  <c r="BI23" i="79"/>
  <c r="BO23" i="85"/>
  <c r="AQ15" i="91"/>
  <c r="BO18" i="79"/>
  <c r="CE18" i="84"/>
  <c r="BQ18" i="79" s="1"/>
  <c r="BU18" i="79" s="1"/>
  <c r="BW18" i="79" s="1"/>
  <c r="CW12" i="83"/>
  <c r="CY12" i="83" s="1"/>
  <c r="CS12" i="83"/>
  <c r="M22" i="54"/>
  <c r="E10" i="79"/>
  <c r="BG20" i="79"/>
  <c r="BK20" i="79" s="1"/>
  <c r="BM20" i="79" s="1"/>
  <c r="AG17" i="91"/>
  <c r="AC32" i="56"/>
  <c r="AI32" i="56" s="1"/>
  <c r="AS32" i="56"/>
  <c r="Y32" i="56"/>
  <c r="Q32" i="56"/>
  <c r="W32" i="56" s="1"/>
  <c r="AM32" i="56"/>
  <c r="AQ9" i="39"/>
  <c r="AQ10" i="39"/>
  <c r="AQ12" i="39"/>
  <c r="AQ21" i="39"/>
  <c r="AQ13" i="39"/>
  <c r="AO22" i="84"/>
  <c r="AG22" i="84"/>
  <c r="W22" i="79" s="1"/>
  <c r="CC17" i="84"/>
  <c r="BU17" i="84"/>
  <c r="CO23" i="82"/>
  <c r="CG23" i="82"/>
  <c r="Y9" i="79"/>
  <c r="AI9" i="85"/>
  <c r="AW18" i="81"/>
  <c r="AY18" i="81" s="1"/>
  <c r="AO18" i="81"/>
  <c r="AM11" i="90"/>
  <c r="AC11" i="90"/>
  <c r="K22" i="91"/>
  <c r="K14" i="91"/>
  <c r="K15" i="91"/>
  <c r="K23" i="91"/>
  <c r="K16" i="91"/>
  <c r="K8" i="91"/>
  <c r="K17" i="91"/>
  <c r="K9" i="91"/>
  <c r="K18" i="91"/>
  <c r="K10" i="91"/>
  <c r="K19" i="91"/>
  <c r="K11" i="91"/>
  <c r="K21" i="91"/>
  <c r="K13" i="91"/>
  <c r="K12" i="91"/>
  <c r="K20" i="91"/>
  <c r="DQ17" i="81"/>
  <c r="DS17" i="81" s="1"/>
  <c r="DI17" i="81"/>
  <c r="AG13" i="89"/>
  <c r="M15" i="79"/>
  <c r="W15" i="84"/>
  <c r="O15" i="79" s="1"/>
  <c r="S15" i="79" s="1"/>
  <c r="U15" i="79" s="1"/>
  <c r="AQ12" i="40"/>
  <c r="AQ21" i="40"/>
  <c r="AQ13" i="40"/>
  <c r="AQ9" i="40"/>
  <c r="AQ10" i="40"/>
  <c r="S63" i="23"/>
  <c r="DQ9" i="81"/>
  <c r="DS9" i="81" s="1"/>
  <c r="DI9" i="81"/>
  <c r="I80" i="98"/>
  <c r="G95" i="114"/>
  <c r="I27" i="24" s="1"/>
  <c r="M27" i="24" s="1"/>
  <c r="S27" i="24" s="1"/>
  <c r="BG19" i="92"/>
  <c r="I70" i="98"/>
  <c r="CC16" i="83"/>
  <c r="CE16" i="83" s="1"/>
  <c r="BY16" i="83"/>
  <c r="BG16" i="79" s="1"/>
  <c r="BK16" i="79" s="1"/>
  <c r="BM16" i="79" s="1"/>
  <c r="AQ9" i="41"/>
  <c r="AQ10" i="41"/>
  <c r="AQ12" i="41"/>
  <c r="AQ21" i="41"/>
  <c r="AQ13" i="41"/>
  <c r="S66" i="25"/>
  <c r="Q40" i="42"/>
  <c r="AC23" i="90"/>
  <c r="AG8" i="90"/>
  <c r="Q40" i="36"/>
  <c r="I149" i="11"/>
  <c r="E37" i="103"/>
  <c r="AM30" i="75"/>
  <c r="AO30" i="75" s="1"/>
  <c r="I39" i="27" s="1"/>
  <c r="M39" i="27" s="1"/>
  <c r="AM22" i="75"/>
  <c r="AO22" i="75" s="1"/>
  <c r="I31" i="27" s="1"/>
  <c r="M31" i="27" s="1"/>
  <c r="AM14" i="75"/>
  <c r="AM32" i="75"/>
  <c r="AO32" i="75" s="1"/>
  <c r="I41" i="27" s="1"/>
  <c r="M41" i="27" s="1"/>
  <c r="AM24" i="75"/>
  <c r="AO24" i="75" s="1"/>
  <c r="I33" i="27" s="1"/>
  <c r="M33" i="27" s="1"/>
  <c r="AM16" i="75"/>
  <c r="AM8" i="75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33" i="75"/>
  <c r="AO33" i="75" s="1"/>
  <c r="I42" i="27" s="1"/>
  <c r="M42" i="27" s="1"/>
  <c r="AM25" i="75"/>
  <c r="AO25" i="75" s="1"/>
  <c r="I34" i="27" s="1"/>
  <c r="M34" i="27" s="1"/>
  <c r="AM17" i="75"/>
  <c r="AM9" i="75"/>
  <c r="AM27" i="75"/>
  <c r="AO27" i="75" s="1"/>
  <c r="I36" i="27" s="1"/>
  <c r="M36" i="27" s="1"/>
  <c r="AM20" i="75"/>
  <c r="AM28" i="75"/>
  <c r="AO28" i="75" s="1"/>
  <c r="I37" i="27" s="1"/>
  <c r="M37" i="27" s="1"/>
  <c r="AM12" i="75"/>
  <c r="AM19" i="75"/>
  <c r="AM15" i="75"/>
  <c r="AM11" i="75"/>
  <c r="AO11" i="75" s="1"/>
  <c r="I20" i="27" s="1"/>
  <c r="M20" i="27" s="1"/>
  <c r="M44" i="97"/>
  <c r="Y44" i="97" s="1"/>
  <c r="I49" i="27" s="1"/>
  <c r="M49" i="27" s="1"/>
  <c r="Y22" i="79"/>
  <c r="AI22" i="85"/>
  <c r="BA12" i="84"/>
  <c r="BI12" i="84"/>
  <c r="BI11" i="79"/>
  <c r="BO11" i="85"/>
  <c r="AG11" i="92"/>
  <c r="BG11" i="92" s="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72" i="96"/>
  <c r="G68" i="96"/>
  <c r="I68" i="96" s="1"/>
  <c r="G62" i="96"/>
  <c r="I62" i="96" s="1"/>
  <c r="G56" i="96"/>
  <c r="G52" i="96"/>
  <c r="I52" i="96" s="1"/>
  <c r="G50" i="96"/>
  <c r="I50" i="96" s="1"/>
  <c r="G36" i="96"/>
  <c r="G34" i="96"/>
  <c r="G20" i="96"/>
  <c r="G18" i="96"/>
  <c r="G31" i="96"/>
  <c r="G67" i="96"/>
  <c r="I67" i="96" s="1"/>
  <c r="G51" i="96"/>
  <c r="I51" i="96" s="1"/>
  <c r="G35" i="96"/>
  <c r="G25" i="96"/>
  <c r="G9" i="96"/>
  <c r="G61" i="96"/>
  <c r="I61" i="96" s="1"/>
  <c r="G71" i="96"/>
  <c r="G55" i="96"/>
  <c r="G49" i="96"/>
  <c r="I49" i="96" s="1"/>
  <c r="G33" i="96"/>
  <c r="I33" i="96" s="1"/>
  <c r="G17" i="96"/>
  <c r="G10" i="96"/>
  <c r="CS12" i="81"/>
  <c r="CU12" i="81" s="1"/>
  <c r="CK12" i="81"/>
  <c r="S22" i="23"/>
  <c r="W16" i="91"/>
  <c r="BG16" i="91" s="1"/>
  <c r="I16" i="51"/>
  <c r="M16" i="51" s="1"/>
  <c r="E9" i="103"/>
  <c r="G15" i="117"/>
  <c r="CK13" i="81"/>
  <c r="CS13" i="81"/>
  <c r="CU13" i="81" s="1"/>
  <c r="AY70" i="52"/>
  <c r="AW70" i="52"/>
  <c r="BC70" i="52" s="1"/>
  <c r="W20" i="88"/>
  <c r="BY8" i="52"/>
  <c r="AO8" i="52"/>
  <c r="AQ8" i="52" s="1"/>
  <c r="AO9" i="52"/>
  <c r="AQ9" i="52" s="1"/>
  <c r="BY9" i="52"/>
  <c r="AG16" i="88"/>
  <c r="AC9" i="92"/>
  <c r="AM9" i="92"/>
  <c r="I23" i="92"/>
  <c r="BG18" i="51"/>
  <c r="AQ18" i="51"/>
  <c r="AU18" i="51" s="1"/>
  <c r="AA18" i="51"/>
  <c r="BO18" i="51"/>
  <c r="AY18" i="51"/>
  <c r="AI18" i="51"/>
  <c r="Q18" i="51"/>
  <c r="W19" i="91"/>
  <c r="BG19" i="91" s="1"/>
  <c r="Y13" i="79"/>
  <c r="AI13" i="85"/>
  <c r="AG17" i="88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W17" i="89"/>
  <c r="AO88" i="52"/>
  <c r="BY88" i="52"/>
  <c r="CC88" i="52" s="1"/>
  <c r="AQ13" i="88"/>
  <c r="AG18" i="88"/>
  <c r="G51" i="112"/>
  <c r="E54" i="96" s="1"/>
  <c r="CW11" i="84"/>
  <c r="CO11" i="84"/>
  <c r="W14" i="90"/>
  <c r="CC70" i="52"/>
  <c r="CE70" i="52" s="1"/>
  <c r="CA70" i="52"/>
  <c r="CG70" i="52" s="1"/>
  <c r="DQ15" i="81"/>
  <c r="DS15" i="81" s="1"/>
  <c r="DI15" i="81"/>
  <c r="S30" i="76"/>
  <c r="U30" i="76" s="1"/>
  <c r="I31" i="43" s="1"/>
  <c r="M31" i="43" s="1"/>
  <c r="S22" i="76"/>
  <c r="U22" i="76" s="1"/>
  <c r="I23" i="43" s="1"/>
  <c r="M23" i="43" s="1"/>
  <c r="S28" i="76"/>
  <c r="U28" i="76" s="1"/>
  <c r="I29" i="43" s="1"/>
  <c r="M29" i="43" s="1"/>
  <c r="S20" i="76"/>
  <c r="S31" i="76"/>
  <c r="U31" i="76" s="1"/>
  <c r="I32" i="43" s="1"/>
  <c r="M32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27" i="76"/>
  <c r="U27" i="76" s="1"/>
  <c r="I28" i="43" s="1"/>
  <c r="M28" i="43" s="1"/>
  <c r="S19" i="76"/>
  <c r="S11" i="76"/>
  <c r="U11" i="76" s="1"/>
  <c r="I12" i="43" s="1"/>
  <c r="M12" i="43" s="1"/>
  <c r="S10" i="76"/>
  <c r="S8" i="76"/>
  <c r="S24" i="76"/>
  <c r="U24" i="76" s="1"/>
  <c r="I25" i="43" s="1"/>
  <c r="M25" i="43" s="1"/>
  <c r="S14" i="76"/>
  <c r="S12" i="76"/>
  <c r="S32" i="76"/>
  <c r="U32" i="76" s="1"/>
  <c r="I33" i="43" s="1"/>
  <c r="M33" i="43" s="1"/>
  <c r="S21" i="76"/>
  <c r="S17" i="76"/>
  <c r="S29" i="76"/>
  <c r="U29" i="76" s="1"/>
  <c r="I30" i="43" s="1"/>
  <c r="M30" i="43" s="1"/>
  <c r="S25" i="76"/>
  <c r="U25" i="76" s="1"/>
  <c r="I26" i="43" s="1"/>
  <c r="M26" i="43" s="1"/>
  <c r="S16" i="76"/>
  <c r="S33" i="76"/>
  <c r="U33" i="76" s="1"/>
  <c r="I34" i="43" s="1"/>
  <c r="M34" i="43" s="1"/>
  <c r="S9" i="76"/>
  <c r="S13" i="76"/>
  <c r="BW26" i="76"/>
  <c r="BY26" i="76" s="1"/>
  <c r="I27" i="30" s="1"/>
  <c r="M27" i="30" s="1"/>
  <c r="BW18" i="76"/>
  <c r="BW32" i="76"/>
  <c r="BY32" i="76" s="1"/>
  <c r="I33" i="30" s="1"/>
  <c r="M33" i="30" s="1"/>
  <c r="BW24" i="76"/>
  <c r="BY24" i="76" s="1"/>
  <c r="I25" i="30" s="1"/>
  <c r="M25" i="30" s="1"/>
  <c r="BW16" i="76"/>
  <c r="BW27" i="76"/>
  <c r="BY27" i="76" s="1"/>
  <c r="I28" i="30" s="1"/>
  <c r="M28" i="30" s="1"/>
  <c r="BW19" i="76"/>
  <c r="BW11" i="76"/>
  <c r="BY11" i="76" s="1"/>
  <c r="I12" i="30" s="1"/>
  <c r="M12" i="30" s="1"/>
  <c r="BW30" i="76"/>
  <c r="BY30" i="76" s="1"/>
  <c r="I31" i="30" s="1"/>
  <c r="M31" i="30" s="1"/>
  <c r="BW22" i="76"/>
  <c r="BY22" i="76" s="1"/>
  <c r="I23" i="30" s="1"/>
  <c r="M23" i="30" s="1"/>
  <c r="BW31" i="76"/>
  <c r="BY31" i="76" s="1"/>
  <c r="I32" i="30" s="1"/>
  <c r="M32" i="30" s="1"/>
  <c r="BW23" i="76"/>
  <c r="BY23" i="76" s="1"/>
  <c r="I24" i="30" s="1"/>
  <c r="M24" i="30" s="1"/>
  <c r="BW15" i="76"/>
  <c r="BW20" i="76"/>
  <c r="BW28" i="76"/>
  <c r="BY28" i="76" s="1"/>
  <c r="I29" i="30" s="1"/>
  <c r="M29" i="30" s="1"/>
  <c r="BW17" i="76"/>
  <c r="BW9" i="76"/>
  <c r="BW25" i="76"/>
  <c r="BY25" i="76" s="1"/>
  <c r="I26" i="30" s="1"/>
  <c r="M26" i="30" s="1"/>
  <c r="BW21" i="76"/>
  <c r="BW13" i="76"/>
  <c r="BW33" i="76"/>
  <c r="BY33" i="76" s="1"/>
  <c r="I34" i="30" s="1"/>
  <c r="M34" i="30" s="1"/>
  <c r="BW29" i="76"/>
  <c r="BY29" i="76" s="1"/>
  <c r="I30" i="30" s="1"/>
  <c r="M30" i="30" s="1"/>
  <c r="BW10" i="76"/>
  <c r="BW8" i="76"/>
  <c r="BW14" i="76"/>
  <c r="BW12" i="76"/>
  <c r="BG26" i="76"/>
  <c r="BI26" i="76" s="1"/>
  <c r="I27" i="33" s="1"/>
  <c r="M27" i="33" s="1"/>
  <c r="BG18" i="76"/>
  <c r="BG32" i="76"/>
  <c r="BI32" i="76" s="1"/>
  <c r="I33" i="33" s="1"/>
  <c r="M33" i="33" s="1"/>
  <c r="BG24" i="76"/>
  <c r="BI24" i="76" s="1"/>
  <c r="I25" i="33" s="1"/>
  <c r="M25" i="33" s="1"/>
  <c r="BG16" i="76"/>
  <c r="BG27" i="76"/>
  <c r="BI27" i="76" s="1"/>
  <c r="I28" i="33" s="1"/>
  <c r="M28" i="33" s="1"/>
  <c r="BG19" i="76"/>
  <c r="BG11" i="76"/>
  <c r="BI11" i="76" s="1"/>
  <c r="I12" i="33" s="1"/>
  <c r="M12" i="33" s="1"/>
  <c r="BG30" i="76"/>
  <c r="BI30" i="76" s="1"/>
  <c r="I31" i="33" s="1"/>
  <c r="M31" i="33" s="1"/>
  <c r="BG22" i="76"/>
  <c r="BI22" i="76" s="1"/>
  <c r="I23" i="33" s="1"/>
  <c r="M23" i="33" s="1"/>
  <c r="BG31" i="76"/>
  <c r="BI31" i="76" s="1"/>
  <c r="I32" i="33" s="1"/>
  <c r="M32" i="33" s="1"/>
  <c r="BG23" i="76"/>
  <c r="BI23" i="76" s="1"/>
  <c r="I24" i="33" s="1"/>
  <c r="M24" i="33" s="1"/>
  <c r="BG15" i="76"/>
  <c r="BG13" i="76"/>
  <c r="BG20" i="76"/>
  <c r="BG10" i="76"/>
  <c r="BG8" i="76"/>
  <c r="BI8" i="76" s="1"/>
  <c r="I9" i="33" s="1"/>
  <c r="BG28" i="76"/>
  <c r="BI28" i="76" s="1"/>
  <c r="I29" i="33" s="1"/>
  <c r="M29" i="33" s="1"/>
  <c r="BG17" i="76"/>
  <c r="BG14" i="76"/>
  <c r="BG12" i="76"/>
  <c r="BG25" i="76"/>
  <c r="BI25" i="76" s="1"/>
  <c r="I26" i="33" s="1"/>
  <c r="M26" i="33" s="1"/>
  <c r="BG21" i="76"/>
  <c r="BG33" i="76"/>
  <c r="BI33" i="76" s="1"/>
  <c r="I34" i="33" s="1"/>
  <c r="M34" i="33" s="1"/>
  <c r="BG29" i="76"/>
  <c r="BI29" i="76" s="1"/>
  <c r="I30" i="33" s="1"/>
  <c r="M30" i="33" s="1"/>
  <c r="BG9" i="76"/>
  <c r="AQ9" i="36"/>
  <c r="AQ10" i="36"/>
  <c r="AQ12" i="36"/>
  <c r="AQ21" i="36"/>
  <c r="AQ13" i="36"/>
  <c r="BG17" i="92"/>
  <c r="W17" i="88"/>
  <c r="BG17" i="88" s="1"/>
  <c r="I69" i="98"/>
  <c r="I82" i="98" s="1"/>
  <c r="S43" i="40"/>
  <c r="S43" i="42"/>
  <c r="G83" i="113"/>
  <c r="I15" i="29" s="1"/>
  <c r="M15" i="29" s="1"/>
  <c r="S15" i="29" s="1"/>
  <c r="BA15" i="7" s="1"/>
  <c r="G37" i="113"/>
  <c r="I43" i="44" s="1"/>
  <c r="M43" i="44" s="1"/>
  <c r="G81" i="98"/>
  <c r="AQ22" i="90"/>
  <c r="K63" i="96"/>
  <c r="I35" i="53" s="1"/>
  <c r="M35" i="53" s="1"/>
  <c r="Q35" i="53" s="1"/>
  <c r="W35" i="53" s="1"/>
  <c r="I63" i="96"/>
  <c r="I35" i="55" s="1"/>
  <c r="M35" i="55" s="1"/>
  <c r="AC11" i="56"/>
  <c r="AI11" i="56" s="1"/>
  <c r="AM11" i="56"/>
  <c r="AS11" i="56" s="1"/>
  <c r="Q11" i="56"/>
  <c r="W11" i="56" s="1"/>
  <c r="AG21" i="91"/>
  <c r="BG21" i="91" s="1"/>
  <c r="W12" i="91"/>
  <c r="W14" i="91"/>
  <c r="BG14" i="91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26" i="75"/>
  <c r="M26" i="75" s="1"/>
  <c r="I69" i="23" s="1"/>
  <c r="M69" i="23" s="1"/>
  <c r="S69" i="23" s="1"/>
  <c r="K18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S57" i="23" s="1"/>
  <c r="K15" i="75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K25" i="75"/>
  <c r="M25" i="75" s="1"/>
  <c r="I66" i="23" s="1"/>
  <c r="M66" i="23" s="1"/>
  <c r="S66" i="23" s="1"/>
  <c r="K27" i="75"/>
  <c r="M27" i="75" s="1"/>
  <c r="I72" i="23" s="1"/>
  <c r="M72" i="23" s="1"/>
  <c r="S72" i="23" s="1"/>
  <c r="K19" i="75"/>
  <c r="K11" i="75"/>
  <c r="M11" i="75" s="1"/>
  <c r="I21" i="23" s="1"/>
  <c r="M21" i="23" s="1"/>
  <c r="S21" i="23" s="1"/>
  <c r="K22" i="75"/>
  <c r="M22" i="75" s="1"/>
  <c r="I54" i="23" s="1"/>
  <c r="M54" i="23" s="1"/>
  <c r="S54" i="23" s="1"/>
  <c r="K29" i="75"/>
  <c r="M29" i="75" s="1"/>
  <c r="I78" i="23" s="1"/>
  <c r="M78" i="23" s="1"/>
  <c r="S78" i="23" s="1"/>
  <c r="K30" i="75"/>
  <c r="M30" i="75" s="1"/>
  <c r="I81" i="23" s="1"/>
  <c r="M81" i="23" s="1"/>
  <c r="S81" i="23" s="1"/>
  <c r="K14" i="75"/>
  <c r="K17" i="75"/>
  <c r="K9" i="75"/>
  <c r="K21" i="75"/>
  <c r="K13" i="75"/>
  <c r="M39" i="97"/>
  <c r="Y39" i="97" s="1"/>
  <c r="I21" i="22" s="1"/>
  <c r="M21" i="22" s="1"/>
  <c r="S21" i="22" s="1"/>
  <c r="AS9" i="82"/>
  <c r="AK9" i="82"/>
  <c r="W22" i="92"/>
  <c r="BG22" i="92" s="1"/>
  <c r="G22" i="87"/>
  <c r="I22" i="87" s="1"/>
  <c r="AY24" i="3" s="1"/>
  <c r="G916" i="1" s="1"/>
  <c r="BY21" i="52"/>
  <c r="CC21" i="52" s="1"/>
  <c r="AO21" i="52"/>
  <c r="I45" i="96"/>
  <c r="I18" i="55" s="1"/>
  <c r="M18" i="55" s="1"/>
  <c r="BO30" i="76"/>
  <c r="BQ30" i="76" s="1"/>
  <c r="I61" i="52" s="1"/>
  <c r="M61" i="52" s="1"/>
  <c r="BO22" i="76"/>
  <c r="BQ22" i="76" s="1"/>
  <c r="I53" i="52" s="1"/>
  <c r="M53" i="52" s="1"/>
  <c r="BO28" i="76"/>
  <c r="BQ28" i="76" s="1"/>
  <c r="I59" i="52" s="1"/>
  <c r="M59" i="52" s="1"/>
  <c r="BO20" i="76"/>
  <c r="BO31" i="76"/>
  <c r="BQ31" i="76" s="1"/>
  <c r="I62" i="52" s="1"/>
  <c r="M62" i="52" s="1"/>
  <c r="BO23" i="76"/>
  <c r="BQ23" i="76" s="1"/>
  <c r="I54" i="52" s="1"/>
  <c r="M54" i="52" s="1"/>
  <c r="BO15" i="76"/>
  <c r="BO26" i="76"/>
  <c r="BQ26" i="76" s="1"/>
  <c r="I57" i="52" s="1"/>
  <c r="M57" i="52" s="1"/>
  <c r="BO18" i="76"/>
  <c r="BO27" i="76"/>
  <c r="BQ27" i="76" s="1"/>
  <c r="I58" i="52" s="1"/>
  <c r="M58" i="52" s="1"/>
  <c r="BO19" i="76"/>
  <c r="BO11" i="76"/>
  <c r="BQ11" i="76" s="1"/>
  <c r="I19" i="52" s="1"/>
  <c r="M19" i="52" s="1"/>
  <c r="BO10" i="76"/>
  <c r="BO8" i="76"/>
  <c r="BO16" i="76"/>
  <c r="BO14" i="76"/>
  <c r="BO12" i="76"/>
  <c r="BO24" i="76"/>
  <c r="BQ24" i="76" s="1"/>
  <c r="I55" i="52" s="1"/>
  <c r="M55" i="52" s="1"/>
  <c r="BO32" i="76"/>
  <c r="BQ32" i="76" s="1"/>
  <c r="I63" i="52" s="1"/>
  <c r="M63" i="52" s="1"/>
  <c r="BO21" i="76"/>
  <c r="BO17" i="76"/>
  <c r="BO29" i="76"/>
  <c r="BQ29" i="76" s="1"/>
  <c r="I60" i="52" s="1"/>
  <c r="M60" i="52" s="1"/>
  <c r="BO25" i="76"/>
  <c r="BQ25" i="76" s="1"/>
  <c r="I56" i="52" s="1"/>
  <c r="M56" i="52" s="1"/>
  <c r="BO9" i="76"/>
  <c r="BO33" i="76"/>
  <c r="BQ33" i="76" s="1"/>
  <c r="I64" i="52" s="1"/>
  <c r="M64" i="52" s="1"/>
  <c r="BO13" i="76"/>
  <c r="Y23" i="81"/>
  <c r="AA23" i="81" s="1"/>
  <c r="Q23" i="81"/>
  <c r="BG20" i="89"/>
  <c r="S43" i="35"/>
  <c r="BW8" i="92"/>
  <c r="BC8" i="3" s="1"/>
  <c r="G454" i="1" s="1"/>
  <c r="W8" i="92"/>
  <c r="G8" i="87"/>
  <c r="I8" i="87" s="1"/>
  <c r="AY8" i="3" s="1"/>
  <c r="G452" i="1" s="1"/>
  <c r="S23" i="92"/>
  <c r="CW22" i="83"/>
  <c r="CY22" i="83" s="1"/>
  <c r="CS22" i="83"/>
  <c r="Y19" i="79"/>
  <c r="AI19" i="85"/>
  <c r="AW16" i="82"/>
  <c r="AY16" i="82" s="1"/>
  <c r="AO16" i="82"/>
  <c r="AG19" i="88"/>
  <c r="BG19" i="88" s="1"/>
  <c r="BK8" i="84"/>
  <c r="AG20" i="90"/>
  <c r="I20" i="52"/>
  <c r="M20" i="52" s="1"/>
  <c r="K12" i="74"/>
  <c r="I15" i="50" s="1"/>
  <c r="M15" i="50" s="1"/>
  <c r="M12" i="79"/>
  <c r="W12" i="84"/>
  <c r="O12" i="79" s="1"/>
  <c r="S12" i="79" s="1"/>
  <c r="U12" i="79" s="1"/>
  <c r="I15" i="27"/>
  <c r="M15" i="27" s="1"/>
  <c r="K33" i="74"/>
  <c r="I15" i="26" s="1"/>
  <c r="M15" i="26" s="1"/>
  <c r="I45" i="97"/>
  <c r="I44" i="26" s="1"/>
  <c r="I37" i="97"/>
  <c r="I36" i="30" s="1"/>
  <c r="I29" i="97"/>
  <c r="I36" i="37" s="1"/>
  <c r="I21" i="97"/>
  <c r="I36" i="45" s="1"/>
  <c r="I19" i="97"/>
  <c r="I10" i="49" s="1"/>
  <c r="M10" i="49" s="1"/>
  <c r="Q10" i="49" s="1"/>
  <c r="W10" i="49" s="1"/>
  <c r="I44" i="97"/>
  <c r="I44" i="27" s="1"/>
  <c r="I36" i="97"/>
  <c r="I36" i="31" s="1"/>
  <c r="I28" i="97"/>
  <c r="I36" i="38" s="1"/>
  <c r="I20" i="97"/>
  <c r="I36" i="46" s="1"/>
  <c r="I43" i="97"/>
  <c r="I137" i="11" s="1"/>
  <c r="I35" i="97"/>
  <c r="I12" i="51" s="1"/>
  <c r="M12" i="51" s="1"/>
  <c r="I27" i="97"/>
  <c r="I36" i="39" s="1"/>
  <c r="I42" i="97"/>
  <c r="E73" i="96" s="1"/>
  <c r="I34" i="97"/>
  <c r="I36" i="32" s="1"/>
  <c r="I26" i="97"/>
  <c r="I36" i="40" s="1"/>
  <c r="I41" i="97"/>
  <c r="I9" i="22" s="1"/>
  <c r="M9" i="22" s="1"/>
  <c r="S9" i="22" s="1"/>
  <c r="I33" i="97"/>
  <c r="I36" i="33" s="1"/>
  <c r="I25" i="97"/>
  <c r="I36" i="41" s="1"/>
  <c r="I48" i="97"/>
  <c r="E55" i="96" s="1"/>
  <c r="I40" i="97"/>
  <c r="I9" i="24" s="1"/>
  <c r="M9" i="24" s="1"/>
  <c r="S9" i="24" s="1"/>
  <c r="I32" i="97"/>
  <c r="I36" i="34" s="1"/>
  <c r="I24" i="97"/>
  <c r="I36" i="42" s="1"/>
  <c r="I46" i="97"/>
  <c r="I138" i="11" s="1"/>
  <c r="I38" i="97"/>
  <c r="I8" i="24" s="1"/>
  <c r="I30" i="97"/>
  <c r="I36" i="36" s="1"/>
  <c r="I22" i="97"/>
  <c r="I36" i="44" s="1"/>
  <c r="I18" i="97"/>
  <c r="I10" i="51" s="1"/>
  <c r="M10" i="51" s="1"/>
  <c r="I31" i="97"/>
  <c r="I36" i="35" s="1"/>
  <c r="I23" i="97"/>
  <c r="I36" i="43" s="1"/>
  <c r="I47" i="97"/>
  <c r="I139" i="11" s="1"/>
  <c r="I39" i="97"/>
  <c r="I8" i="22" s="1"/>
  <c r="AM12" i="56"/>
  <c r="AS12" i="56" s="1"/>
  <c r="Q12" i="56"/>
  <c r="W12" i="56" s="1"/>
  <c r="AI12" i="56"/>
  <c r="AC12" i="56"/>
  <c r="W22" i="88"/>
  <c r="S40" i="35"/>
  <c r="Q40" i="35"/>
  <c r="AQ15" i="90"/>
  <c r="BC23" i="89"/>
  <c r="AA18" i="48"/>
  <c r="AE18" i="48" s="1"/>
  <c r="Q18" i="48"/>
  <c r="AI18" i="48"/>
  <c r="S22" i="90"/>
  <c r="CO22" i="84"/>
  <c r="BY22" i="79" s="1"/>
  <c r="CW22" i="84"/>
  <c r="U23" i="84"/>
  <c r="M23" i="84"/>
  <c r="W9" i="89"/>
  <c r="W21" i="79"/>
  <c r="AA21" i="79" s="1"/>
  <c r="AC21" i="79" s="1"/>
  <c r="Y18" i="79"/>
  <c r="AI18" i="85"/>
  <c r="E21" i="79"/>
  <c r="BI15" i="79"/>
  <c r="BO15" i="85"/>
  <c r="W10" i="88"/>
  <c r="BG18" i="79"/>
  <c r="BK18" i="79" s="1"/>
  <c r="BM18" i="79" s="1"/>
  <c r="DI8" i="81"/>
  <c r="DQ8" i="81"/>
  <c r="DS8" i="81" s="1"/>
  <c r="CA73" i="52"/>
  <c r="CG73" i="52" s="1"/>
  <c r="S8" i="31"/>
  <c r="AQ34" i="36"/>
  <c r="AQ26" i="36"/>
  <c r="AQ22" i="36"/>
  <c r="AQ23" i="36"/>
  <c r="AQ24" i="36"/>
  <c r="AQ8" i="36"/>
  <c r="BU8" i="76"/>
  <c r="I9" i="31" s="1"/>
  <c r="BM8" i="76"/>
  <c r="I9" i="32" s="1"/>
  <c r="AW8" i="76"/>
  <c r="I9" i="36" s="1"/>
  <c r="AG8" i="76"/>
  <c r="I9" i="40" s="1"/>
  <c r="Q8" i="76"/>
  <c r="I9" i="44" s="1"/>
  <c r="AS8" i="76"/>
  <c r="I9" i="37" s="1"/>
  <c r="U8" i="76"/>
  <c r="I9" i="43" s="1"/>
  <c r="AK8" i="76"/>
  <c r="I9" i="39" s="1"/>
  <c r="BY8" i="76"/>
  <c r="I9" i="30" s="1"/>
  <c r="M8" i="76"/>
  <c r="I9" i="45" s="1"/>
  <c r="BA8" i="76"/>
  <c r="I9" i="35" s="1"/>
  <c r="AC8" i="76"/>
  <c r="I9" i="41" s="1"/>
  <c r="BQ8" i="76"/>
  <c r="I12" i="52" s="1"/>
  <c r="M12" i="52" s="1"/>
  <c r="AQ11" i="89"/>
  <c r="W13" i="89"/>
  <c r="BG13" i="89" s="1"/>
  <c r="BO20" i="79"/>
  <c r="CE20" i="84"/>
  <c r="BQ20" i="79" s="1"/>
  <c r="BU20" i="79" s="1"/>
  <c r="BW20" i="79" s="1"/>
  <c r="AQ17" i="89"/>
  <c r="AG12" i="91"/>
  <c r="AW20" i="79"/>
  <c r="BK20" i="84"/>
  <c r="AY20" i="79" s="1"/>
  <c r="BC20" i="79" s="1"/>
  <c r="BE20" i="79" s="1"/>
  <c r="W8" i="34" s="1"/>
  <c r="CW12" i="84"/>
  <c r="CO12" i="84"/>
  <c r="BY12" i="79" s="1"/>
  <c r="AQ21" i="88"/>
  <c r="CK17" i="82"/>
  <c r="CS17" i="82"/>
  <c r="CU17" i="82" s="1"/>
  <c r="BA23" i="81"/>
  <c r="BE23" i="81" s="1"/>
  <c r="BA23" i="82"/>
  <c r="BE23" i="82" s="1"/>
  <c r="AS23" i="83"/>
  <c r="AW23" i="83" s="1"/>
  <c r="BA23" i="83" s="1"/>
  <c r="AS23" i="84"/>
  <c r="BI21" i="84"/>
  <c r="BA21" i="84"/>
  <c r="AO21" i="79" s="1"/>
  <c r="S67" i="23"/>
  <c r="I73" i="98"/>
  <c r="AQ24" i="46"/>
  <c r="AQ23" i="46"/>
  <c r="AQ8" i="46"/>
  <c r="AQ22" i="46"/>
  <c r="AQ34" i="46"/>
  <c r="AQ26" i="46"/>
  <c r="DQ13" i="81"/>
  <c r="DS13" i="81" s="1"/>
  <c r="DI13" i="81"/>
  <c r="I75" i="98"/>
  <c r="DI10" i="81"/>
  <c r="DQ10" i="81"/>
  <c r="DS10" i="81" s="1"/>
  <c r="S63" i="25"/>
  <c r="AQ9" i="34"/>
  <c r="AQ10" i="34"/>
  <c r="AQ12" i="34"/>
  <c r="AQ21" i="34"/>
  <c r="AQ13" i="34"/>
  <c r="BO15" i="79"/>
  <c r="CE15" i="84"/>
  <c r="BQ15" i="79" s="1"/>
  <c r="BU15" i="79" s="1"/>
  <c r="BW15" i="79" s="1"/>
  <c r="CW8" i="84"/>
  <c r="CO8" i="84"/>
  <c r="BY8" i="79" s="1"/>
  <c r="AG12" i="89"/>
  <c r="BG12" i="89" s="1"/>
  <c r="W11" i="88"/>
  <c r="AQ9" i="42"/>
  <c r="AQ10" i="42"/>
  <c r="AQ12" i="42"/>
  <c r="AQ21" i="42"/>
  <c r="AQ13" i="42"/>
  <c r="W42" i="97"/>
  <c r="E77" i="96" s="1"/>
  <c r="W41" i="97"/>
  <c r="I22" i="22" s="1"/>
  <c r="M22" i="22" s="1"/>
  <c r="S22" i="22" s="1"/>
  <c r="W48" i="97"/>
  <c r="E71" i="96" s="1"/>
  <c r="W39" i="97"/>
  <c r="I20" i="22" s="1"/>
  <c r="M20" i="22" s="1"/>
  <c r="S20" i="22" s="1"/>
  <c r="W46" i="97"/>
  <c r="I156" i="11" s="1"/>
  <c r="W38" i="97"/>
  <c r="I20" i="24" s="1"/>
  <c r="M20" i="24" s="1"/>
  <c r="S20" i="24" s="1"/>
  <c r="W45" i="97"/>
  <c r="I48" i="26" s="1"/>
  <c r="M48" i="26" s="1"/>
  <c r="W43" i="97"/>
  <c r="I155" i="11" s="1"/>
  <c r="W44" i="97"/>
  <c r="I48" i="27" s="1"/>
  <c r="M48" i="27" s="1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8" i="75"/>
  <c r="Q28" i="75" s="1"/>
  <c r="I76" i="25" s="1"/>
  <c r="M76" i="25" s="1"/>
  <c r="S76" i="25" s="1"/>
  <c r="O20" i="75"/>
  <c r="O12" i="75"/>
  <c r="O33" i="75"/>
  <c r="Q33" i="75" s="1"/>
  <c r="I64" i="25" s="1"/>
  <c r="M64" i="25" s="1"/>
  <c r="S64" i="25" s="1"/>
  <c r="O25" i="75"/>
  <c r="Q25" i="75" s="1"/>
  <c r="I67" i="25" s="1"/>
  <c r="M67" i="25" s="1"/>
  <c r="S67" i="25" s="1"/>
  <c r="O17" i="75"/>
  <c r="O9" i="75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27" i="75"/>
  <c r="Q27" i="75" s="1"/>
  <c r="I73" i="25" s="1"/>
  <c r="M73" i="25" s="1"/>
  <c r="S73" i="25" s="1"/>
  <c r="O29" i="75"/>
  <c r="Q29" i="75" s="1"/>
  <c r="I79" i="25" s="1"/>
  <c r="M79" i="25" s="1"/>
  <c r="S79" i="25" s="1"/>
  <c r="O21" i="75"/>
  <c r="O13" i="75"/>
  <c r="O16" i="75"/>
  <c r="O23" i="75"/>
  <c r="Q23" i="75" s="1"/>
  <c r="I58" i="25" s="1"/>
  <c r="M58" i="25" s="1"/>
  <c r="S58" i="25" s="1"/>
  <c r="O19" i="75"/>
  <c r="O8" i="75"/>
  <c r="Q8" i="75" s="1"/>
  <c r="I13" i="25" s="1"/>
  <c r="M13" i="25" s="1"/>
  <c r="S13" i="25" s="1"/>
  <c r="O24" i="75"/>
  <c r="Q24" i="75" s="1"/>
  <c r="I61" i="25" s="1"/>
  <c r="M61" i="25" s="1"/>
  <c r="S61" i="25" s="1"/>
  <c r="O15" i="75"/>
  <c r="O11" i="75"/>
  <c r="Q11" i="75" s="1"/>
  <c r="I22" i="25" s="1"/>
  <c r="M22" i="25" s="1"/>
  <c r="S22" i="25" s="1"/>
  <c r="O32" i="75"/>
  <c r="Q32" i="75" s="1"/>
  <c r="I88" i="25" s="1"/>
  <c r="M88" i="25" s="1"/>
  <c r="S88" i="25" s="1"/>
  <c r="M40" i="97"/>
  <c r="W40" i="97" s="1"/>
  <c r="I22" i="24" s="1"/>
  <c r="M22" i="24" s="1"/>
  <c r="S22" i="24" s="1"/>
  <c r="Y14" i="79"/>
  <c r="AI14" i="85"/>
  <c r="W14" i="88"/>
  <c r="BG14" i="88" s="1"/>
  <c r="W23" i="89"/>
  <c r="BG8" i="89"/>
  <c r="I13" i="104"/>
  <c r="M19" i="97" s="1"/>
  <c r="I12" i="104"/>
  <c r="AW14" i="81"/>
  <c r="AY14" i="81" s="1"/>
  <c r="AO14" i="81"/>
  <c r="AY69" i="52"/>
  <c r="AW69" i="52"/>
  <c r="W8" i="52"/>
  <c r="BY37" i="52"/>
  <c r="CC37" i="52" s="1"/>
  <c r="AO37" i="52"/>
  <c r="AS41" i="37"/>
  <c r="AQ12" i="31"/>
  <c r="AQ21" i="31"/>
  <c r="AQ13" i="31"/>
  <c r="AQ9" i="31"/>
  <c r="AQ10" i="31"/>
  <c r="AQ9" i="35"/>
  <c r="AQ10" i="35"/>
  <c r="AQ12" i="35"/>
  <c r="AQ21" i="35"/>
  <c r="AQ13" i="35"/>
  <c r="AQ16" i="88"/>
  <c r="AO19" i="83"/>
  <c r="AQ19" i="83" s="1"/>
  <c r="AK19" i="83"/>
  <c r="W19" i="79" s="1"/>
  <c r="AA19" i="79" s="1"/>
  <c r="AC19" i="79" s="1"/>
  <c r="AQ15" i="89"/>
  <c r="S12" i="77"/>
  <c r="U12" i="77" s="1"/>
  <c r="E13" i="76" s="1"/>
  <c r="S17" i="77"/>
  <c r="U17" i="77" s="1"/>
  <c r="E18" i="76" s="1"/>
  <c r="S14" i="77"/>
  <c r="U14" i="77" s="1"/>
  <c r="E15" i="76" s="1"/>
  <c r="S11" i="77"/>
  <c r="U11" i="77" s="1"/>
  <c r="E12" i="76" s="1"/>
  <c r="S16" i="77"/>
  <c r="U16" i="77" s="1"/>
  <c r="E17" i="76" s="1"/>
  <c r="S13" i="77"/>
  <c r="U13" i="77" s="1"/>
  <c r="E14" i="76" s="1"/>
  <c r="S10" i="77"/>
  <c r="U10" i="77" s="1"/>
  <c r="E10" i="76" s="1"/>
  <c r="S15" i="77"/>
  <c r="U15" i="77" s="1"/>
  <c r="E16" i="76" s="1"/>
  <c r="BY20" i="52"/>
  <c r="CC20" i="52" s="1"/>
  <c r="AO20" i="52"/>
  <c r="AQ13" i="90"/>
  <c r="K60" i="96"/>
  <c r="I32" i="53" s="1"/>
  <c r="M32" i="53" s="1"/>
  <c r="Q32" i="53" s="1"/>
  <c r="W32" i="53" s="1"/>
  <c r="I60" i="96"/>
  <c r="I32" i="55" s="1"/>
  <c r="M32" i="55" s="1"/>
  <c r="AA27" i="48"/>
  <c r="AE27" i="48" s="1"/>
  <c r="Q27" i="48"/>
  <c r="AI27" i="48"/>
  <c r="BI14" i="83"/>
  <c r="BK14" i="83" s="1"/>
  <c r="BE14" i="83"/>
  <c r="AO14" i="79" s="1"/>
  <c r="CC69" i="52"/>
  <c r="CA69" i="52"/>
  <c r="G28" i="76"/>
  <c r="I28" i="76" s="1"/>
  <c r="I29" i="46" s="1"/>
  <c r="M29" i="46" s="1"/>
  <c r="G20" i="76"/>
  <c r="G26" i="76"/>
  <c r="I26" i="76" s="1"/>
  <c r="I27" i="46" s="1"/>
  <c r="M27" i="46" s="1"/>
  <c r="G18" i="76"/>
  <c r="G29" i="76"/>
  <c r="I29" i="76" s="1"/>
  <c r="I30" i="46" s="1"/>
  <c r="M30" i="46" s="1"/>
  <c r="G21" i="76"/>
  <c r="G13" i="76"/>
  <c r="G32" i="76"/>
  <c r="I32" i="76" s="1"/>
  <c r="I33" i="46" s="1"/>
  <c r="M33" i="46" s="1"/>
  <c r="G24" i="76"/>
  <c r="I24" i="76" s="1"/>
  <c r="I25" i="46" s="1"/>
  <c r="M25" i="46" s="1"/>
  <c r="G33" i="76"/>
  <c r="I33" i="76" s="1"/>
  <c r="I34" i="46" s="1"/>
  <c r="M34" i="46" s="1"/>
  <c r="G25" i="76"/>
  <c r="I25" i="76" s="1"/>
  <c r="I26" i="46" s="1"/>
  <c r="M26" i="46" s="1"/>
  <c r="G17" i="76"/>
  <c r="G9" i="76"/>
  <c r="G16" i="76"/>
  <c r="G14" i="76"/>
  <c r="G22" i="76"/>
  <c r="I22" i="76" s="1"/>
  <c r="I23" i="46" s="1"/>
  <c r="M23" i="46" s="1"/>
  <c r="G30" i="76"/>
  <c r="I30" i="76" s="1"/>
  <c r="I31" i="46" s="1"/>
  <c r="M31" i="46" s="1"/>
  <c r="G19" i="76"/>
  <c r="G27" i="76"/>
  <c r="I27" i="76" s="1"/>
  <c r="I28" i="46" s="1"/>
  <c r="M28" i="46" s="1"/>
  <c r="G23" i="76"/>
  <c r="I23" i="76" s="1"/>
  <c r="I24" i="46" s="1"/>
  <c r="M24" i="46" s="1"/>
  <c r="G11" i="76"/>
  <c r="I11" i="76" s="1"/>
  <c r="I12" i="46" s="1"/>
  <c r="M12" i="46" s="1"/>
  <c r="G31" i="76"/>
  <c r="I31" i="76" s="1"/>
  <c r="I32" i="46" s="1"/>
  <c r="M32" i="46" s="1"/>
  <c r="G15" i="76"/>
  <c r="G8" i="76"/>
  <c r="I8" i="76" s="1"/>
  <c r="I9" i="46" s="1"/>
  <c r="G12" i="76"/>
  <c r="G10" i="76"/>
  <c r="W28" i="76"/>
  <c r="Y28" i="76" s="1"/>
  <c r="I29" i="42" s="1"/>
  <c r="M29" i="42" s="1"/>
  <c r="W20" i="76"/>
  <c r="W26" i="76"/>
  <c r="Y26" i="76" s="1"/>
  <c r="I27" i="42" s="1"/>
  <c r="M27" i="42" s="1"/>
  <c r="W18" i="76"/>
  <c r="W29" i="76"/>
  <c r="Y29" i="76" s="1"/>
  <c r="I30" i="42" s="1"/>
  <c r="M30" i="42" s="1"/>
  <c r="W21" i="76"/>
  <c r="W13" i="76"/>
  <c r="W32" i="76"/>
  <c r="Y32" i="76" s="1"/>
  <c r="I33" i="42" s="1"/>
  <c r="M33" i="42" s="1"/>
  <c r="W24" i="76"/>
  <c r="Y24" i="76" s="1"/>
  <c r="I25" i="42" s="1"/>
  <c r="M25" i="42" s="1"/>
  <c r="W33" i="76"/>
  <c r="Y33" i="76" s="1"/>
  <c r="I34" i="42" s="1"/>
  <c r="M34" i="42" s="1"/>
  <c r="W25" i="76"/>
  <c r="Y25" i="76" s="1"/>
  <c r="I26" i="42" s="1"/>
  <c r="M26" i="42" s="1"/>
  <c r="W17" i="76"/>
  <c r="W9" i="76"/>
  <c r="W27" i="76"/>
  <c r="Y27" i="76" s="1"/>
  <c r="I28" i="42" s="1"/>
  <c r="M28" i="42" s="1"/>
  <c r="W23" i="76"/>
  <c r="Y23" i="76" s="1"/>
  <c r="I24" i="42" s="1"/>
  <c r="M24" i="42" s="1"/>
  <c r="W8" i="76"/>
  <c r="Y8" i="76" s="1"/>
  <c r="I9" i="42" s="1"/>
  <c r="W31" i="76"/>
  <c r="Y31" i="76" s="1"/>
  <c r="I32" i="42" s="1"/>
  <c r="M32" i="42" s="1"/>
  <c r="W12" i="76"/>
  <c r="W10" i="76"/>
  <c r="W14" i="76"/>
  <c r="W16" i="76"/>
  <c r="W11" i="76"/>
  <c r="Y11" i="76" s="1"/>
  <c r="I12" i="42" s="1"/>
  <c r="M12" i="42" s="1"/>
  <c r="W22" i="76"/>
  <c r="Y22" i="76" s="1"/>
  <c r="I23" i="42" s="1"/>
  <c r="M23" i="42" s="1"/>
  <c r="W15" i="76"/>
  <c r="W30" i="76"/>
  <c r="Y30" i="76" s="1"/>
  <c r="I31" i="42" s="1"/>
  <c r="M31" i="42" s="1"/>
  <c r="W19" i="76"/>
  <c r="BG16" i="92"/>
  <c r="G53" i="116"/>
  <c r="S43" i="33"/>
  <c r="BA42" i="31"/>
  <c r="AK42" i="31"/>
  <c r="Q42" i="31"/>
  <c r="AU42" i="31"/>
  <c r="AE42" i="31"/>
  <c r="G19" i="113"/>
  <c r="I43" i="46" s="1"/>
  <c r="M43" i="46" s="1"/>
  <c r="S43" i="34"/>
  <c r="BI9" i="79"/>
  <c r="BO9" i="85"/>
  <c r="AQ12" i="90"/>
  <c r="AE11" i="79"/>
  <c r="AQ11" i="84"/>
  <c r="AG11" i="79" s="1"/>
  <c r="AK11" i="79" s="1"/>
  <c r="AM11" i="79" s="1"/>
  <c r="DQ11" i="82"/>
  <c r="DS11" i="82" s="1"/>
  <c r="DI11" i="82"/>
  <c r="AW14" i="79"/>
  <c r="BK14" i="84"/>
  <c r="AY14" i="79" s="1"/>
  <c r="BC14" i="79" s="1"/>
  <c r="BE14" i="79" s="1"/>
  <c r="W8" i="40" s="1"/>
  <c r="AC8" i="40" s="1"/>
  <c r="BI16" i="83"/>
  <c r="BK16" i="83" s="1"/>
  <c r="BE16" i="83"/>
  <c r="I14" i="27"/>
  <c r="M14" i="27" s="1"/>
  <c r="K32" i="74"/>
  <c r="I14" i="26" s="1"/>
  <c r="M14" i="26" s="1"/>
  <c r="BG12" i="92"/>
  <c r="AQ20" i="90"/>
  <c r="AE20" i="79"/>
  <c r="AQ20" i="84"/>
  <c r="AG20" i="79" s="1"/>
  <c r="AK20" i="79" s="1"/>
  <c r="AM20" i="79" s="1"/>
  <c r="Y38" i="56"/>
  <c r="AG19" i="89"/>
  <c r="BG19" i="89" s="1"/>
  <c r="AG22" i="91"/>
  <c r="M14" i="79"/>
  <c r="W14" i="84"/>
  <c r="O14" i="79" s="1"/>
  <c r="S14" i="79" s="1"/>
  <c r="U14" i="79" s="1"/>
  <c r="I36" i="96"/>
  <c r="I12" i="55" s="1"/>
  <c r="M12" i="55" s="1"/>
  <c r="K36" i="96"/>
  <c r="I12" i="53" s="1"/>
  <c r="M12" i="53" s="1"/>
  <c r="Q12" i="53" s="1"/>
  <c r="W12" i="53" s="1"/>
  <c r="AW10" i="81"/>
  <c r="AY10" i="81" s="1"/>
  <c r="AO10" i="81"/>
  <c r="BC22" i="90"/>
  <c r="BC23" i="90" s="1"/>
  <c r="W16" i="90"/>
  <c r="BG16" i="90" s="1"/>
  <c r="I35" i="96"/>
  <c r="I11" i="55" s="1"/>
  <c r="M11" i="55" s="1"/>
  <c r="G41" i="111"/>
  <c r="E53" i="96" s="1"/>
  <c r="I44" i="96"/>
  <c r="I17" i="55" s="1"/>
  <c r="M17" i="55" s="1"/>
  <c r="AM15" i="56"/>
  <c r="AS15" i="56" s="1"/>
  <c r="Q15" i="56"/>
  <c r="W15" i="56" s="1"/>
  <c r="AC15" i="56"/>
  <c r="AI15" i="56" s="1"/>
  <c r="Y15" i="56"/>
  <c r="BI21" i="83"/>
  <c r="BK21" i="83" s="1"/>
  <c r="BE21" i="83"/>
  <c r="AW15" i="79"/>
  <c r="BK15" i="84"/>
  <c r="AY15" i="79" s="1"/>
  <c r="BC15" i="79" s="1"/>
  <c r="BE15" i="79" s="1"/>
  <c r="W8" i="39" s="1"/>
  <c r="AC8" i="39" s="1"/>
  <c r="AQ11" i="88"/>
  <c r="AK16" i="83"/>
  <c r="AO16" i="83"/>
  <c r="AQ16" i="83" s="1"/>
  <c r="AQ19" i="84"/>
  <c r="CO18" i="84"/>
  <c r="CW18" i="84"/>
  <c r="BM10" i="81"/>
  <c r="BU10" i="81"/>
  <c r="BW10" i="81" s="1"/>
  <c r="W10" i="91"/>
  <c r="BG10" i="91" s="1"/>
  <c r="BU9" i="82"/>
  <c r="BW9" i="82" s="1"/>
  <c r="BM9" i="82"/>
  <c r="AA17" i="48"/>
  <c r="AE17" i="48" s="1"/>
  <c r="Q17" i="48"/>
  <c r="AI17" i="48"/>
  <c r="CW15" i="84"/>
  <c r="CO15" i="84"/>
  <c r="BY15" i="79" s="1"/>
  <c r="AG22" i="88"/>
  <c r="AO15" i="84"/>
  <c r="AG15" i="84"/>
  <c r="W15" i="79" s="1"/>
  <c r="AA15" i="79" s="1"/>
  <c r="AC15" i="79" s="1"/>
  <c r="AM9" i="89"/>
  <c r="AC9" i="89"/>
  <c r="I23" i="89"/>
  <c r="Y10" i="79"/>
  <c r="AI10" i="85"/>
  <c r="BM22" i="81"/>
  <c r="BU22" i="81"/>
  <c r="BW22" i="81" s="1"/>
  <c r="BM10" i="82"/>
  <c r="BU10" i="82"/>
  <c r="BW10" i="82" s="1"/>
  <c r="AG14" i="90"/>
  <c r="AQ10" i="79"/>
  <c r="AY10" i="85"/>
  <c r="AK8" i="75"/>
  <c r="I9" i="11" s="1"/>
  <c r="M9" i="11" s="1"/>
  <c r="U8" i="75"/>
  <c r="I13" i="23" s="1"/>
  <c r="M13" i="23" s="1"/>
  <c r="S13" i="23" s="1"/>
  <c r="AS8" i="75"/>
  <c r="I17" i="26" s="1"/>
  <c r="M17" i="26" s="1"/>
  <c r="AC8" i="75"/>
  <c r="M8" i="75"/>
  <c r="I12" i="23" s="1"/>
  <c r="M12" i="23" s="1"/>
  <c r="S12" i="23" s="1"/>
  <c r="BE8" i="75"/>
  <c r="E34" i="74" s="1"/>
  <c r="AW8" i="75"/>
  <c r="I10" i="11" s="1"/>
  <c r="M10" i="11" s="1"/>
  <c r="I8" i="75"/>
  <c r="I12" i="25" s="1"/>
  <c r="M12" i="25" s="1"/>
  <c r="S12" i="25" s="1"/>
  <c r="AO8" i="75"/>
  <c r="I17" i="27" s="1"/>
  <c r="M17" i="27" s="1"/>
  <c r="AG8" i="75"/>
  <c r="E8" i="73" s="1"/>
  <c r="Y8" i="75"/>
  <c r="AG10" i="88"/>
  <c r="AQ12" i="91"/>
  <c r="AO20" i="79"/>
  <c r="BI9" i="84"/>
  <c r="BA9" i="84"/>
  <c r="AG8" i="91"/>
  <c r="AC23" i="91"/>
  <c r="S11" i="23"/>
  <c r="BM12" i="82"/>
  <c r="BU12" i="82"/>
  <c r="BW12" i="82" s="1"/>
  <c r="CW19" i="83"/>
  <c r="CY19" i="83" s="1"/>
  <c r="CS19" i="83"/>
  <c r="BI10" i="84"/>
  <c r="BA10" i="84"/>
  <c r="AO10" i="79" s="1"/>
  <c r="AS41" i="32"/>
  <c r="AW18" i="82"/>
  <c r="AY18" i="82" s="1"/>
  <c r="AO18" i="82"/>
  <c r="W10" i="90"/>
  <c r="BG10" i="90" s="1"/>
  <c r="I71" i="98"/>
  <c r="AK23" i="84"/>
  <c r="AC23" i="84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S40" i="44"/>
  <c r="Q40" i="44"/>
  <c r="BG15" i="79"/>
  <c r="BK15" i="79" s="1"/>
  <c r="BM15" i="79" s="1"/>
  <c r="AQ22" i="89"/>
  <c r="CS9" i="83"/>
  <c r="CW9" i="83"/>
  <c r="CY9" i="83" s="1"/>
  <c r="I16" i="24"/>
  <c r="M16" i="24" s="1"/>
  <c r="S16" i="24" s="1"/>
  <c r="E33" i="103"/>
  <c r="AY28" i="75"/>
  <c r="BA28" i="75" s="1"/>
  <c r="I90" i="11" s="1"/>
  <c r="M90" i="11" s="1"/>
  <c r="AY20" i="75"/>
  <c r="AY12" i="75"/>
  <c r="AY33" i="75"/>
  <c r="BA33" i="75" s="1"/>
  <c r="I99" i="11" s="1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AY32" i="75"/>
  <c r="BA32" i="75" s="1"/>
  <c r="I105" i="11" s="1"/>
  <c r="AY24" i="75"/>
  <c r="BA24" i="75" s="1"/>
  <c r="I78" i="11" s="1"/>
  <c r="M78" i="11" s="1"/>
  <c r="AY16" i="75"/>
  <c r="AY8" i="75"/>
  <c r="BA8" i="75" s="1"/>
  <c r="I11" i="11" s="1"/>
  <c r="M11" i="11" s="1"/>
  <c r="AY29" i="75"/>
  <c r="BA29" i="75" s="1"/>
  <c r="I93" i="11" s="1"/>
  <c r="M93" i="11" s="1"/>
  <c r="AY21" i="75"/>
  <c r="AY31" i="75"/>
  <c r="BA31" i="75" s="1"/>
  <c r="I102" i="11" s="1"/>
  <c r="M102" i="11" s="1"/>
  <c r="AY23" i="75"/>
  <c r="BA23" i="75" s="1"/>
  <c r="I71" i="11" s="1"/>
  <c r="AY15" i="75"/>
  <c r="AY26" i="75"/>
  <c r="BA26" i="75" s="1"/>
  <c r="I84" i="11" s="1"/>
  <c r="M84" i="11" s="1"/>
  <c r="AY9" i="75"/>
  <c r="AY18" i="75"/>
  <c r="AY10" i="75"/>
  <c r="AY13" i="75"/>
  <c r="AY25" i="75"/>
  <c r="BA25" i="75" s="1"/>
  <c r="I81" i="11" s="1"/>
  <c r="M81" i="11" s="1"/>
  <c r="AY17" i="75"/>
  <c r="M47" i="97"/>
  <c r="W47" i="97" s="1"/>
  <c r="I157" i="11" s="1"/>
  <c r="AG14" i="89"/>
  <c r="BG14" i="89" s="1"/>
  <c r="BU17" i="82"/>
  <c r="BW17" i="82" s="1"/>
  <c r="BM17" i="82"/>
  <c r="BG10" i="92"/>
  <c r="W8" i="50"/>
  <c r="E82" i="98"/>
  <c r="DI20" i="81"/>
  <c r="DQ20" i="81"/>
  <c r="DS20" i="81" s="1"/>
  <c r="AC9" i="84"/>
  <c r="AK9" i="84"/>
  <c r="DI16" i="81"/>
  <c r="DQ16" i="81"/>
  <c r="DS16" i="81" s="1"/>
  <c r="AY68" i="52"/>
  <c r="BA68" i="52" s="1"/>
  <c r="AW68" i="52"/>
  <c r="BY42" i="52"/>
  <c r="CC42" i="52" s="1"/>
  <c r="AO42" i="52"/>
  <c r="Q40" i="40"/>
  <c r="DI18" i="82"/>
  <c r="DQ18" i="82"/>
  <c r="DS18" i="82" s="1"/>
  <c r="CS22" i="81"/>
  <c r="CU22" i="81" s="1"/>
  <c r="CK22" i="81"/>
  <c r="AY12" i="77"/>
  <c r="BA12" i="77" s="1"/>
  <c r="E81" i="74" s="1"/>
  <c r="AY17" i="77"/>
  <c r="BA17" i="77" s="1"/>
  <c r="E86" i="74" s="1"/>
  <c r="AY14" i="77"/>
  <c r="BA14" i="77" s="1"/>
  <c r="E83" i="74" s="1"/>
  <c r="AY11" i="77"/>
  <c r="BA11" i="77" s="1"/>
  <c r="E80" i="74" s="1"/>
  <c r="AY16" i="77"/>
  <c r="BA16" i="77" s="1"/>
  <c r="E85" i="74" s="1"/>
  <c r="AY13" i="77"/>
  <c r="BA13" i="77" s="1"/>
  <c r="E82" i="74" s="1"/>
  <c r="AY10" i="77"/>
  <c r="BA10" i="77" s="1"/>
  <c r="E79" i="74" s="1"/>
  <c r="AY15" i="77"/>
  <c r="BA15" i="77" s="1"/>
  <c r="E84" i="74" s="1"/>
  <c r="E81" i="98"/>
  <c r="AO96" i="52"/>
  <c r="BY96" i="52"/>
  <c r="CC96" i="52" s="1"/>
  <c r="BY36" i="52"/>
  <c r="CC36" i="52" s="1"/>
  <c r="AO36" i="52"/>
  <c r="W21" i="90"/>
  <c r="BG21" i="90" s="1"/>
  <c r="AG13" i="88"/>
  <c r="I58" i="96"/>
  <c r="I32" i="18" s="1"/>
  <c r="M32" i="18" s="1"/>
  <c r="I34" i="96"/>
  <c r="I10" i="55" s="1"/>
  <c r="M10" i="55" s="1"/>
  <c r="I38" i="96"/>
  <c r="I14" i="55" s="1"/>
  <c r="M14" i="55" s="1"/>
  <c r="I64" i="96"/>
  <c r="I36" i="55" s="1"/>
  <c r="M36" i="55" s="1"/>
  <c r="AQ22" i="33"/>
  <c r="AQ23" i="33"/>
  <c r="AQ24" i="33"/>
  <c r="AQ8" i="33"/>
  <c r="AQ34" i="33"/>
  <c r="AQ26" i="33"/>
  <c r="BA16" i="84"/>
  <c r="BI16" i="84"/>
  <c r="AA26" i="48"/>
  <c r="AE26" i="48" s="1"/>
  <c r="Q26" i="48"/>
  <c r="AI26" i="48"/>
  <c r="DI16" i="82"/>
  <c r="DQ16" i="82"/>
  <c r="DS16" i="82" s="1"/>
  <c r="CK13" i="82"/>
  <c r="CS13" i="82"/>
  <c r="CU13" i="82" s="1"/>
  <c r="CC68" i="52"/>
  <c r="CA68" i="52"/>
  <c r="AQ20" i="88"/>
  <c r="AM28" i="76"/>
  <c r="AO28" i="76" s="1"/>
  <c r="I29" i="38" s="1"/>
  <c r="M29" i="38" s="1"/>
  <c r="AM20" i="76"/>
  <c r="AM26" i="76"/>
  <c r="AO26" i="76" s="1"/>
  <c r="I27" i="38" s="1"/>
  <c r="M27" i="38" s="1"/>
  <c r="AM18" i="76"/>
  <c r="AM29" i="76"/>
  <c r="AO29" i="76" s="1"/>
  <c r="I30" i="38" s="1"/>
  <c r="M30" i="38" s="1"/>
  <c r="AM21" i="76"/>
  <c r="AM13" i="76"/>
  <c r="AM32" i="76"/>
  <c r="AO32" i="76" s="1"/>
  <c r="I33" i="38" s="1"/>
  <c r="M33" i="38" s="1"/>
  <c r="AM24" i="76"/>
  <c r="AO24" i="76" s="1"/>
  <c r="I25" i="38" s="1"/>
  <c r="M25" i="38" s="1"/>
  <c r="AM33" i="76"/>
  <c r="AO33" i="76" s="1"/>
  <c r="I34" i="38" s="1"/>
  <c r="M34" i="38" s="1"/>
  <c r="AM25" i="76"/>
  <c r="AO25" i="76" s="1"/>
  <c r="I26" i="38" s="1"/>
  <c r="M26" i="38" s="1"/>
  <c r="AM17" i="76"/>
  <c r="AM9" i="76"/>
  <c r="AM15" i="76"/>
  <c r="AM8" i="76"/>
  <c r="AO8" i="76" s="1"/>
  <c r="I9" i="38" s="1"/>
  <c r="AM22" i="76"/>
  <c r="AO22" i="76" s="1"/>
  <c r="I23" i="38" s="1"/>
  <c r="M23" i="38" s="1"/>
  <c r="AM12" i="76"/>
  <c r="AM10" i="76"/>
  <c r="AM30" i="76"/>
  <c r="AO30" i="76" s="1"/>
  <c r="I31" i="38" s="1"/>
  <c r="M31" i="38" s="1"/>
  <c r="AM19" i="76"/>
  <c r="AM14" i="76"/>
  <c r="AM27" i="76"/>
  <c r="AO27" i="76" s="1"/>
  <c r="I28" i="38" s="1"/>
  <c r="M28" i="38" s="1"/>
  <c r="AM23" i="76"/>
  <c r="AO23" i="76" s="1"/>
  <c r="I24" i="38" s="1"/>
  <c r="M24" i="38" s="1"/>
  <c r="AM31" i="76"/>
  <c r="AO31" i="76" s="1"/>
  <c r="I32" i="38" s="1"/>
  <c r="M32" i="38" s="1"/>
  <c r="AM16" i="76"/>
  <c r="AM11" i="76"/>
  <c r="AO11" i="76" s="1"/>
  <c r="I12" i="38" s="1"/>
  <c r="M12" i="38" s="1"/>
  <c r="BC28" i="76"/>
  <c r="BE28" i="76" s="1"/>
  <c r="I29" i="34" s="1"/>
  <c r="M29" i="34" s="1"/>
  <c r="BC20" i="76"/>
  <c r="BC26" i="76"/>
  <c r="BE26" i="76" s="1"/>
  <c r="I27" i="34" s="1"/>
  <c r="M27" i="34" s="1"/>
  <c r="BC18" i="76"/>
  <c r="BC29" i="76"/>
  <c r="BE29" i="76" s="1"/>
  <c r="I30" i="34" s="1"/>
  <c r="M30" i="34" s="1"/>
  <c r="BC21" i="76"/>
  <c r="BC13" i="76"/>
  <c r="BC32" i="76"/>
  <c r="BE32" i="76" s="1"/>
  <c r="I33" i="34" s="1"/>
  <c r="M33" i="34" s="1"/>
  <c r="BC24" i="76"/>
  <c r="BE24" i="76" s="1"/>
  <c r="I25" i="34" s="1"/>
  <c r="M25" i="34" s="1"/>
  <c r="BC33" i="76"/>
  <c r="BE33" i="76" s="1"/>
  <c r="I34" i="34" s="1"/>
  <c r="M34" i="34" s="1"/>
  <c r="BC25" i="76"/>
  <c r="BE25" i="76" s="1"/>
  <c r="I26" i="34" s="1"/>
  <c r="M26" i="34" s="1"/>
  <c r="BC17" i="76"/>
  <c r="BC9" i="76"/>
  <c r="BC22" i="76"/>
  <c r="BE22" i="76" s="1"/>
  <c r="I23" i="34" s="1"/>
  <c r="M23" i="34" s="1"/>
  <c r="BC30" i="76"/>
  <c r="BE30" i="76" s="1"/>
  <c r="I31" i="34" s="1"/>
  <c r="M31" i="34" s="1"/>
  <c r="BC19" i="76"/>
  <c r="BC11" i="76"/>
  <c r="BE11" i="76" s="1"/>
  <c r="I12" i="34" s="1"/>
  <c r="M12" i="34" s="1"/>
  <c r="BC27" i="76"/>
  <c r="BE27" i="76" s="1"/>
  <c r="I28" i="34" s="1"/>
  <c r="M28" i="34" s="1"/>
  <c r="BC23" i="76"/>
  <c r="BE23" i="76" s="1"/>
  <c r="I24" i="34" s="1"/>
  <c r="M24" i="34" s="1"/>
  <c r="BC15" i="76"/>
  <c r="BC31" i="76"/>
  <c r="BE31" i="76" s="1"/>
  <c r="I32" i="34" s="1"/>
  <c r="M32" i="34" s="1"/>
  <c r="BC16" i="76"/>
  <c r="BC8" i="76"/>
  <c r="BE8" i="76" s="1"/>
  <c r="I9" i="34" s="1"/>
  <c r="BC12" i="76"/>
  <c r="BC10" i="76"/>
  <c r="BC14" i="76"/>
  <c r="AQ9" i="44"/>
  <c r="AQ10" i="44"/>
  <c r="AQ21" i="44"/>
  <c r="AQ13" i="44"/>
  <c r="AQ12" i="44"/>
  <c r="BG13" i="92"/>
  <c r="CK23" i="84"/>
  <c r="CS23" i="84"/>
  <c r="Q42" i="34"/>
  <c r="I26" i="29"/>
  <c r="M8" i="29"/>
  <c r="M26" i="29" s="1"/>
  <c r="G135" i="113"/>
  <c r="I42" i="33" s="1"/>
  <c r="M42" i="33" s="1"/>
  <c r="G72" i="113"/>
  <c r="I42" i="40" s="1"/>
  <c r="M42" i="40" s="1"/>
  <c r="M9" i="46" l="1"/>
  <c r="M9" i="34"/>
  <c r="BE23" i="90"/>
  <c r="BE19" i="90"/>
  <c r="BE11" i="90"/>
  <c r="BE20" i="90"/>
  <c r="BE12" i="90"/>
  <c r="BE21" i="90"/>
  <c r="BE13" i="90"/>
  <c r="BE22" i="90"/>
  <c r="BE14" i="90"/>
  <c r="BE15" i="90"/>
  <c r="BE16" i="90"/>
  <c r="BE8" i="90"/>
  <c r="BE18" i="90"/>
  <c r="BE10" i="90"/>
  <c r="BE9" i="90"/>
  <c r="BE17" i="90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1" i="98"/>
  <c r="M47" i="98"/>
  <c r="Q47" i="98" s="1"/>
  <c r="I33" i="55"/>
  <c r="M33" i="55" s="1"/>
  <c r="K61" i="96"/>
  <c r="I33" i="53" s="1"/>
  <c r="M33" i="53" s="1"/>
  <c r="Q33" i="53" s="1"/>
  <c r="W33" i="53" s="1"/>
  <c r="K78" i="96"/>
  <c r="I25" i="22" s="1"/>
  <c r="M25" i="22" s="1"/>
  <c r="S25" i="22" s="1"/>
  <c r="I78" i="96"/>
  <c r="I25" i="24" s="1"/>
  <c r="M25" i="24" s="1"/>
  <c r="S25" i="24" s="1"/>
  <c r="AU41" i="43"/>
  <c r="AO41" i="43"/>
  <c r="BA41" i="43" s="1"/>
  <c r="AS41" i="43"/>
  <c r="AW24" i="40"/>
  <c r="AW26" i="40"/>
  <c r="AW34" i="40"/>
  <c r="AW8" i="40"/>
  <c r="AS14" i="79"/>
  <c r="AU14" i="79" s="1"/>
  <c r="AM8" i="40" s="1"/>
  <c r="AW23" i="40"/>
  <c r="AW22" i="40"/>
  <c r="I26" i="55"/>
  <c r="M26" i="55" s="1"/>
  <c r="K50" i="96"/>
  <c r="I26" i="53" s="1"/>
  <c r="M26" i="53" s="1"/>
  <c r="Q26" i="53" s="1"/>
  <c r="W26" i="53" s="1"/>
  <c r="BE15" i="88"/>
  <c r="BE16" i="88"/>
  <c r="BE8" i="88"/>
  <c r="BE17" i="88"/>
  <c r="BE9" i="88"/>
  <c r="BE18" i="88"/>
  <c r="BE10" i="88"/>
  <c r="BE23" i="88"/>
  <c r="BE19" i="88"/>
  <c r="BE11" i="88"/>
  <c r="BE20" i="88"/>
  <c r="BE12" i="88"/>
  <c r="BE22" i="88"/>
  <c r="BE14" i="88"/>
  <c r="BE13" i="88"/>
  <c r="BE21" i="88"/>
  <c r="I27" i="55"/>
  <c r="M27" i="55" s="1"/>
  <c r="K51" i="96"/>
  <c r="I27" i="53" s="1"/>
  <c r="M27" i="53" s="1"/>
  <c r="Q27" i="53" s="1"/>
  <c r="W27" i="53" s="1"/>
  <c r="I28" i="55"/>
  <c r="M28" i="55" s="1"/>
  <c r="K52" i="96"/>
  <c r="I28" i="53" s="1"/>
  <c r="M28" i="53" s="1"/>
  <c r="Q28" i="53" s="1"/>
  <c r="W28" i="53" s="1"/>
  <c r="I25" i="55"/>
  <c r="M25" i="55" s="1"/>
  <c r="K49" i="96"/>
  <c r="I25" i="53" s="1"/>
  <c r="M25" i="53" s="1"/>
  <c r="Q25" i="53" s="1"/>
  <c r="W25" i="53" s="1"/>
  <c r="I37" i="55"/>
  <c r="M37" i="55" s="1"/>
  <c r="K67" i="96"/>
  <c r="I37" i="53" s="1"/>
  <c r="M37" i="53" s="1"/>
  <c r="Q37" i="53" s="1"/>
  <c r="W37" i="53" s="1"/>
  <c r="I72" i="96"/>
  <c r="I40" i="55" s="1"/>
  <c r="M40" i="55" s="1"/>
  <c r="AW23" i="31"/>
  <c r="AW22" i="35"/>
  <c r="AW24" i="35"/>
  <c r="AW8" i="35"/>
  <c r="AS19" i="79"/>
  <c r="AU19" i="79" s="1"/>
  <c r="AM8" i="35" s="1"/>
  <c r="AW8" i="31"/>
  <c r="AW34" i="35"/>
  <c r="AW26" i="31"/>
  <c r="AW26" i="35"/>
  <c r="AW23" i="35"/>
  <c r="AW22" i="31"/>
  <c r="AW24" i="31"/>
  <c r="AW34" i="31"/>
  <c r="I34" i="55"/>
  <c r="M34" i="55" s="1"/>
  <c r="K62" i="96"/>
  <c r="I34" i="53" s="1"/>
  <c r="M34" i="53" s="1"/>
  <c r="Q34" i="53" s="1"/>
  <c r="W34" i="53" s="1"/>
  <c r="BE21" i="91"/>
  <c r="BE13" i="91"/>
  <c r="BE22" i="91"/>
  <c r="BE14" i="91"/>
  <c r="BE15" i="91"/>
  <c r="BE16" i="91"/>
  <c r="BE8" i="91"/>
  <c r="BE17" i="91"/>
  <c r="BE9" i="91"/>
  <c r="BE18" i="91"/>
  <c r="BE10" i="91"/>
  <c r="BE20" i="91"/>
  <c r="BE12" i="91"/>
  <c r="BE11" i="91"/>
  <c r="BE23" i="91"/>
  <c r="BE19" i="91"/>
  <c r="M9" i="33"/>
  <c r="M9" i="38"/>
  <c r="M9" i="42"/>
  <c r="I38" i="55"/>
  <c r="M38" i="55" s="1"/>
  <c r="K68" i="96"/>
  <c r="I38" i="53" s="1"/>
  <c r="M38" i="53" s="1"/>
  <c r="Q38" i="53" s="1"/>
  <c r="W38" i="53" s="1"/>
  <c r="BE15" i="92"/>
  <c r="BE16" i="92"/>
  <c r="BE8" i="92"/>
  <c r="BE17" i="92"/>
  <c r="BE9" i="92"/>
  <c r="BE18" i="92"/>
  <c r="BE10" i="92"/>
  <c r="BE23" i="92"/>
  <c r="BE19" i="92"/>
  <c r="BE11" i="92"/>
  <c r="BE20" i="92"/>
  <c r="BE12" i="92"/>
  <c r="BE22" i="92"/>
  <c r="BE14" i="92"/>
  <c r="BE21" i="92"/>
  <c r="BE13" i="92"/>
  <c r="Q25" i="38"/>
  <c r="S25" i="38" s="1"/>
  <c r="W40" i="40"/>
  <c r="Y40" i="40" s="1"/>
  <c r="AK40" i="40" s="1"/>
  <c r="W40" i="44"/>
  <c r="Y40" i="44" s="1"/>
  <c r="AK40" i="44" s="1"/>
  <c r="Q36" i="97"/>
  <c r="I38" i="31" s="1"/>
  <c r="M38" i="31" s="1"/>
  <c r="S36" i="97"/>
  <c r="I39" i="31" s="1"/>
  <c r="M39" i="31" s="1"/>
  <c r="Q30" i="97"/>
  <c r="I38" i="36" s="1"/>
  <c r="M38" i="36" s="1"/>
  <c r="S30" i="97"/>
  <c r="I39" i="36" s="1"/>
  <c r="M39" i="36" s="1"/>
  <c r="AW23" i="44"/>
  <c r="AS10" i="79"/>
  <c r="AU10" i="79" s="1"/>
  <c r="AM8" i="44" s="1"/>
  <c r="AW26" i="44"/>
  <c r="AW24" i="44"/>
  <c r="AW22" i="44"/>
  <c r="AW34" i="44"/>
  <c r="AW8" i="44"/>
  <c r="AQ9" i="89"/>
  <c r="AQ23" i="89" s="1"/>
  <c r="AM23" i="89"/>
  <c r="Q23" i="42"/>
  <c r="S23" i="42" s="1"/>
  <c r="Q24" i="42"/>
  <c r="S24" i="42" s="1"/>
  <c r="Q31" i="46"/>
  <c r="AU31" i="46"/>
  <c r="AE31" i="46"/>
  <c r="BA31" i="46"/>
  <c r="AK31" i="46"/>
  <c r="S31" i="46"/>
  <c r="Q25" i="46"/>
  <c r="BA29" i="46"/>
  <c r="AK29" i="46"/>
  <c r="Q29" i="46"/>
  <c r="S29" i="46" s="1"/>
  <c r="AU29" i="46"/>
  <c r="AE29" i="46"/>
  <c r="AI32" i="55"/>
  <c r="AA32" i="55"/>
  <c r="Q32" i="55"/>
  <c r="W32" i="55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AO17" i="76"/>
  <c r="I18" i="38" s="1"/>
  <c r="M18" i="38" s="1"/>
  <c r="BU17" i="76"/>
  <c r="I18" i="31" s="1"/>
  <c r="M18" i="31" s="1"/>
  <c r="Y17" i="76"/>
  <c r="I18" i="42" s="1"/>
  <c r="M18" i="42" s="1"/>
  <c r="BE17" i="76"/>
  <c r="I18" i="34" s="1"/>
  <c r="M18" i="34" s="1"/>
  <c r="I17" i="76"/>
  <c r="I18" i="46" s="1"/>
  <c r="M18" i="46" s="1"/>
  <c r="AW24" i="33"/>
  <c r="AW8" i="33"/>
  <c r="AS21" i="79"/>
  <c r="AU21" i="79" s="1"/>
  <c r="AM8" i="33" s="1"/>
  <c r="AW26" i="33"/>
  <c r="AW34" i="33"/>
  <c r="AW22" i="33"/>
  <c r="AW23" i="33"/>
  <c r="M9" i="43"/>
  <c r="AW32" i="33"/>
  <c r="AW16" i="33"/>
  <c r="AW40" i="33"/>
  <c r="AW33" i="33"/>
  <c r="AW25" i="33"/>
  <c r="AW17" i="33"/>
  <c r="AW43" i="33"/>
  <c r="AW42" i="33"/>
  <c r="AW45" i="33"/>
  <c r="AW38" i="33"/>
  <c r="AW28" i="33"/>
  <c r="AW20" i="33"/>
  <c r="AW29" i="33"/>
  <c r="AW39" i="33"/>
  <c r="I21" i="79"/>
  <c r="K21" i="79" s="1"/>
  <c r="AM41" i="33" s="1"/>
  <c r="AW27" i="33"/>
  <c r="AW14" i="33"/>
  <c r="AW18" i="33"/>
  <c r="AW36" i="33"/>
  <c r="AW46" i="33"/>
  <c r="AW37" i="33"/>
  <c r="AW15" i="33"/>
  <c r="AW31" i="33"/>
  <c r="AW11" i="33"/>
  <c r="AW41" i="33"/>
  <c r="AW19" i="33"/>
  <c r="AW30" i="33"/>
  <c r="M23" i="79"/>
  <c r="W23" i="84"/>
  <c r="O23" i="79" s="1"/>
  <c r="S23" i="79" s="1"/>
  <c r="U23" i="79" s="1"/>
  <c r="W41" i="30" s="1"/>
  <c r="W40" i="35"/>
  <c r="Y40" i="35" s="1"/>
  <c r="AK40" i="35" s="1"/>
  <c r="M8" i="22"/>
  <c r="M36" i="40"/>
  <c r="I44" i="31"/>
  <c r="M36" i="31"/>
  <c r="W23" i="92"/>
  <c r="BG8" i="92"/>
  <c r="CG62" i="52"/>
  <c r="BQ62" i="52"/>
  <c r="AI62" i="52"/>
  <c r="Q62" i="52"/>
  <c r="BM62" i="52"/>
  <c r="AW62" i="52"/>
  <c r="BA62" i="52" s="1"/>
  <c r="CA62" i="52"/>
  <c r="AS62" i="52"/>
  <c r="AC62" i="52"/>
  <c r="BC62" i="52"/>
  <c r="AM62" i="52"/>
  <c r="BG62" i="52"/>
  <c r="BW62" i="52"/>
  <c r="Y62" i="52"/>
  <c r="AI35" i="55"/>
  <c r="AA35" i="55"/>
  <c r="Q35" i="55"/>
  <c r="W35" i="55" s="1"/>
  <c r="BA30" i="33"/>
  <c r="AK30" i="33"/>
  <c r="S30" i="33"/>
  <c r="Q30" i="33"/>
  <c r="AU30" i="33"/>
  <c r="AE30" i="33"/>
  <c r="AU31" i="33"/>
  <c r="AE31" i="33"/>
  <c r="BA31" i="33"/>
  <c r="AK31" i="33"/>
  <c r="S31" i="33"/>
  <c r="Q31" i="33"/>
  <c r="S27" i="33"/>
  <c r="Q27" i="33"/>
  <c r="BA32" i="30"/>
  <c r="AK32" i="30"/>
  <c r="S32" i="30"/>
  <c r="Q32" i="30"/>
  <c r="AU32" i="30"/>
  <c r="AE32" i="30"/>
  <c r="S33" i="30"/>
  <c r="Q33" i="30"/>
  <c r="BA30" i="43"/>
  <c r="AK30" i="43"/>
  <c r="S30" i="43"/>
  <c r="Q30" i="43"/>
  <c r="AU30" i="43"/>
  <c r="AE30" i="43"/>
  <c r="BA32" i="43"/>
  <c r="AK32" i="43"/>
  <c r="S32" i="43"/>
  <c r="Q32" i="43"/>
  <c r="AU32" i="43"/>
  <c r="AE32" i="43"/>
  <c r="BG16" i="88"/>
  <c r="CC8" i="52"/>
  <c r="CA8" i="52"/>
  <c r="W40" i="36"/>
  <c r="Y40" i="36" s="1"/>
  <c r="AK40" i="36" s="1"/>
  <c r="AG45" i="39"/>
  <c r="AG43" i="39"/>
  <c r="AG37" i="39"/>
  <c r="AG42" i="39"/>
  <c r="AG39" i="39"/>
  <c r="AG19" i="39"/>
  <c r="AG11" i="39"/>
  <c r="AG31" i="39"/>
  <c r="AG29" i="39"/>
  <c r="AG15" i="39"/>
  <c r="AG33" i="39"/>
  <c r="AG27" i="39"/>
  <c r="AG16" i="39"/>
  <c r="AG18" i="39"/>
  <c r="AG25" i="39"/>
  <c r="AG17" i="39"/>
  <c r="AG41" i="39"/>
  <c r="AG32" i="39"/>
  <c r="AG40" i="39"/>
  <c r="AG38" i="39"/>
  <c r="AG46" i="39"/>
  <c r="AG14" i="39"/>
  <c r="AG20" i="39"/>
  <c r="AG36" i="39"/>
  <c r="AG28" i="39"/>
  <c r="AG30" i="39"/>
  <c r="AE22" i="79"/>
  <c r="AQ22" i="84"/>
  <c r="AG22" i="79" s="1"/>
  <c r="AK22" i="79" s="1"/>
  <c r="AM22" i="79" s="1"/>
  <c r="AW42" i="44"/>
  <c r="AW33" i="44"/>
  <c r="AW25" i="44"/>
  <c r="AW17" i="44"/>
  <c r="AW45" i="44"/>
  <c r="AW43" i="44"/>
  <c r="AW37" i="44"/>
  <c r="AW27" i="44"/>
  <c r="AW19" i="44"/>
  <c r="AW11" i="44"/>
  <c r="AW39" i="44"/>
  <c r="AW29" i="44"/>
  <c r="AW15" i="44"/>
  <c r="AW31" i="44"/>
  <c r="I10" i="79"/>
  <c r="K10" i="79" s="1"/>
  <c r="AM41" i="44" s="1"/>
  <c r="AW40" i="44"/>
  <c r="AW20" i="44"/>
  <c r="AW16" i="44"/>
  <c r="AW18" i="44"/>
  <c r="AW38" i="44"/>
  <c r="AW14" i="44"/>
  <c r="AW36" i="44"/>
  <c r="AW28" i="44"/>
  <c r="AW41" i="44"/>
  <c r="AW32" i="44"/>
  <c r="AW46" i="44"/>
  <c r="AW30" i="44"/>
  <c r="AU41" i="42"/>
  <c r="AO41" i="42"/>
  <c r="BA41" i="42" s="1"/>
  <c r="BA8" i="39"/>
  <c r="W40" i="43"/>
  <c r="Y40" i="43"/>
  <c r="AK40" i="43" s="1"/>
  <c r="AA9" i="48"/>
  <c r="AA28" i="48" s="1"/>
  <c r="E22" i="10" s="1"/>
  <c r="Q9" i="48"/>
  <c r="Q28" i="48" s="1"/>
  <c r="E12" i="10" s="1"/>
  <c r="AI9" i="48"/>
  <c r="M28" i="48"/>
  <c r="AO42" i="42"/>
  <c r="BA42" i="42" s="1"/>
  <c r="AM42" i="42"/>
  <c r="S12" i="41"/>
  <c r="Q12" i="41"/>
  <c r="S23" i="37"/>
  <c r="Q23" i="37"/>
  <c r="S12" i="35"/>
  <c r="Q12" i="35"/>
  <c r="AI23" i="55"/>
  <c r="AA23" i="55"/>
  <c r="Q23" i="55"/>
  <c r="W23" i="55" s="1"/>
  <c r="AG39" i="37"/>
  <c r="AG29" i="37"/>
  <c r="AG31" i="37"/>
  <c r="AG42" i="37"/>
  <c r="AG33" i="37"/>
  <c r="AG25" i="37"/>
  <c r="AG45" i="37"/>
  <c r="AG43" i="37"/>
  <c r="AG37" i="37"/>
  <c r="AG27" i="37"/>
  <c r="AG17" i="37"/>
  <c r="AG15" i="37"/>
  <c r="AG11" i="37"/>
  <c r="AG19" i="37"/>
  <c r="AG46" i="37"/>
  <c r="AG30" i="37"/>
  <c r="AG32" i="37"/>
  <c r="AG40" i="37"/>
  <c r="AG20" i="37"/>
  <c r="AG41" i="37"/>
  <c r="AG28" i="37"/>
  <c r="AG14" i="37"/>
  <c r="AG16" i="37"/>
  <c r="AG36" i="37"/>
  <c r="AG18" i="37"/>
  <c r="AG38" i="37"/>
  <c r="E44" i="10"/>
  <c r="I58" i="74"/>
  <c r="I62" i="56" s="1"/>
  <c r="M62" i="56" s="1"/>
  <c r="I27" i="73"/>
  <c r="I74" i="25" s="1"/>
  <c r="M74" i="25" s="1"/>
  <c r="S74" i="25" s="1"/>
  <c r="AG36" i="38"/>
  <c r="AG18" i="38"/>
  <c r="AG46" i="38"/>
  <c r="AG38" i="38"/>
  <c r="AG40" i="38"/>
  <c r="AG30" i="38"/>
  <c r="AG14" i="38"/>
  <c r="AG41" i="38"/>
  <c r="AG32" i="38"/>
  <c r="AG16" i="38"/>
  <c r="AG28" i="38"/>
  <c r="AG20" i="38"/>
  <c r="AG33" i="38"/>
  <c r="AG37" i="38"/>
  <c r="AG17" i="38"/>
  <c r="AG42" i="38"/>
  <c r="AG31" i="38"/>
  <c r="AG43" i="38"/>
  <c r="AG45" i="38"/>
  <c r="AG15" i="38"/>
  <c r="AG11" i="38"/>
  <c r="AG29" i="38"/>
  <c r="AG19" i="38"/>
  <c r="AG25" i="38"/>
  <c r="AG39" i="38"/>
  <c r="AG27" i="38"/>
  <c r="CS23" i="81"/>
  <c r="CU23" i="81" s="1"/>
  <c r="CK23" i="81"/>
  <c r="AQ24" i="42"/>
  <c r="AQ8" i="42"/>
  <c r="AQ34" i="42"/>
  <c r="AQ26" i="42"/>
  <c r="AQ23" i="42"/>
  <c r="AQ22" i="42"/>
  <c r="CA78" i="52"/>
  <c r="AQ9" i="90"/>
  <c r="Q29" i="36"/>
  <c r="AU29" i="36"/>
  <c r="AE29" i="36"/>
  <c r="BA29" i="36"/>
  <c r="AK29" i="36"/>
  <c r="Q25" i="36"/>
  <c r="S25" i="36" s="1"/>
  <c r="Q26" i="45"/>
  <c r="S26" i="45"/>
  <c r="Q25" i="45"/>
  <c r="BY13" i="79"/>
  <c r="S37" i="44"/>
  <c r="Q37" i="44"/>
  <c r="S37" i="43"/>
  <c r="Q37" i="43"/>
  <c r="Q37" i="41"/>
  <c r="S37" i="41" s="1"/>
  <c r="Y40" i="32"/>
  <c r="AK40" i="32" s="1"/>
  <c r="W40" i="32"/>
  <c r="M9" i="27"/>
  <c r="AW13" i="79"/>
  <c r="BK13" i="84"/>
  <c r="AY13" i="79" s="1"/>
  <c r="BC13" i="79" s="1"/>
  <c r="BE13" i="79" s="1"/>
  <c r="W8" i="41" s="1"/>
  <c r="Q23" i="32"/>
  <c r="S23" i="32" s="1"/>
  <c r="AM23" i="90"/>
  <c r="BG22" i="91"/>
  <c r="BA9" i="7"/>
  <c r="S26" i="29"/>
  <c r="BA28" i="39"/>
  <c r="AK28" i="39"/>
  <c r="AE28" i="39"/>
  <c r="Q28" i="39"/>
  <c r="S28" i="39" s="1"/>
  <c r="AU28" i="39"/>
  <c r="Q23" i="39"/>
  <c r="S23" i="39" s="1"/>
  <c r="Q31" i="31"/>
  <c r="S31" i="31" s="1"/>
  <c r="AU31" i="31"/>
  <c r="AK31" i="31"/>
  <c r="BA31" i="31"/>
  <c r="AE31" i="31"/>
  <c r="AU26" i="31"/>
  <c r="S26" i="31"/>
  <c r="Q26" i="31"/>
  <c r="AK26" i="31"/>
  <c r="BA26" i="31"/>
  <c r="AE26" i="3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AO17" i="75"/>
  <c r="I26" i="27" s="1"/>
  <c r="M26" i="27" s="1"/>
  <c r="Y17" i="75"/>
  <c r="BE17" i="75"/>
  <c r="E43" i="74" s="1"/>
  <c r="I17" i="75"/>
  <c r="I39" i="25" s="1"/>
  <c r="M39" i="25" s="1"/>
  <c r="S39" i="25" s="1"/>
  <c r="BY9" i="79"/>
  <c r="W43" i="41"/>
  <c r="W41" i="41"/>
  <c r="BG12" i="88"/>
  <c r="W41" i="32"/>
  <c r="W43" i="32"/>
  <c r="Q24" i="40"/>
  <c r="BA30" i="40"/>
  <c r="AK30" i="40"/>
  <c r="S30" i="40"/>
  <c r="Q30" i="40"/>
  <c r="AU30" i="40"/>
  <c r="AE30" i="40"/>
  <c r="BA31" i="40"/>
  <c r="AK31" i="40"/>
  <c r="S31" i="40"/>
  <c r="Q31" i="40"/>
  <c r="AU31" i="40"/>
  <c r="AE31" i="40"/>
  <c r="AI10" i="55"/>
  <c r="AA10" i="55"/>
  <c r="Q10" i="55"/>
  <c r="W10" i="55" s="1"/>
  <c r="S23" i="38"/>
  <c r="Q23" i="38"/>
  <c r="AO40" i="44"/>
  <c r="BA40" i="44" s="1"/>
  <c r="AM40" i="44"/>
  <c r="Q34" i="97"/>
  <c r="I38" i="32" s="1"/>
  <c r="M38" i="32" s="1"/>
  <c r="S34" i="97"/>
  <c r="I39" i="32" s="1"/>
  <c r="M39" i="32" s="1"/>
  <c r="AW10" i="79"/>
  <c r="BK10" i="84"/>
  <c r="AY10" i="79" s="1"/>
  <c r="BC10" i="79" s="1"/>
  <c r="BE10" i="79" s="1"/>
  <c r="W8" i="44" s="1"/>
  <c r="W42" i="31"/>
  <c r="AC42" i="31" s="1"/>
  <c r="Q28" i="42"/>
  <c r="S28" i="42" s="1"/>
  <c r="AU28" i="42"/>
  <c r="AE28" i="42"/>
  <c r="BA28" i="42"/>
  <c r="AK28" i="42"/>
  <c r="G88" i="74"/>
  <c r="G86" i="74"/>
  <c r="I86" i="74" s="1"/>
  <c r="G84" i="74"/>
  <c r="G82" i="74"/>
  <c r="G80" i="74"/>
  <c r="G78" i="74"/>
  <c r="G71" i="74"/>
  <c r="G69" i="74"/>
  <c r="G67" i="74"/>
  <c r="G65" i="74"/>
  <c r="G63" i="74"/>
  <c r="I63" i="74" s="1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9" i="74"/>
  <c r="G87" i="74"/>
  <c r="G85" i="74"/>
  <c r="I85" i="74" s="1"/>
  <c r="G83" i="74"/>
  <c r="G81" i="74"/>
  <c r="G79" i="74"/>
  <c r="G72" i="74"/>
  <c r="G70" i="74"/>
  <c r="G68" i="74"/>
  <c r="G66" i="74"/>
  <c r="G64" i="74"/>
  <c r="I64" i="74" s="1"/>
  <c r="G62" i="74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M18" i="97"/>
  <c r="Y17" i="89"/>
  <c r="Y9" i="89"/>
  <c r="Y18" i="89"/>
  <c r="Y10" i="89"/>
  <c r="Y19" i="89"/>
  <c r="Y11" i="89"/>
  <c r="Y23" i="89"/>
  <c r="Y20" i="89"/>
  <c r="Y12" i="89"/>
  <c r="Y21" i="89"/>
  <c r="Y13" i="89"/>
  <c r="Y22" i="89"/>
  <c r="Y14" i="89"/>
  <c r="Y16" i="89"/>
  <c r="Y8" i="89"/>
  <c r="Y15" i="89"/>
  <c r="K77" i="96"/>
  <c r="I24" i="22" s="1"/>
  <c r="M24" i="22" s="1"/>
  <c r="S24" i="22" s="1"/>
  <c r="I77" i="96"/>
  <c r="I24" i="24" s="1"/>
  <c r="M24" i="24" s="1"/>
  <c r="S24" i="24" s="1"/>
  <c r="AW9" i="46"/>
  <c r="AW21" i="46"/>
  <c r="AW12" i="46"/>
  <c r="AW13" i="46"/>
  <c r="CC8" i="79"/>
  <c r="CE8" i="79" s="1"/>
  <c r="AW10" i="46"/>
  <c r="AW21" i="79"/>
  <c r="BK21" i="84"/>
  <c r="AY21" i="79" s="1"/>
  <c r="BC21" i="79" s="1"/>
  <c r="BE21" i="79" s="1"/>
  <c r="W8" i="33" s="1"/>
  <c r="AE8" i="34"/>
  <c r="Y8" i="34"/>
  <c r="CA12" i="52"/>
  <c r="AS12" i="52"/>
  <c r="AC12" i="52"/>
  <c r="BG12" i="52"/>
  <c r="Y12" i="52"/>
  <c r="BC12" i="52"/>
  <c r="AM12" i="52"/>
  <c r="CG12" i="52"/>
  <c r="BQ12" i="52"/>
  <c r="BW12" i="52" s="1"/>
  <c r="AI12" i="52"/>
  <c r="Q12" i="52"/>
  <c r="BM12" i="52"/>
  <c r="AW12" i="52"/>
  <c r="BA12" i="52" s="1"/>
  <c r="M9" i="37"/>
  <c r="BE17" i="89"/>
  <c r="BE9" i="89"/>
  <c r="BE18" i="89"/>
  <c r="BE10" i="89"/>
  <c r="BE23" i="89"/>
  <c r="BE19" i="89"/>
  <c r="BE11" i="89"/>
  <c r="BE20" i="89"/>
  <c r="BE12" i="89"/>
  <c r="BE21" i="89"/>
  <c r="BE13" i="89"/>
  <c r="BE22" i="89"/>
  <c r="BE14" i="89"/>
  <c r="BE16" i="89"/>
  <c r="BE8" i="89"/>
  <c r="BE15" i="89"/>
  <c r="M36" i="42"/>
  <c r="M36" i="32"/>
  <c r="M44" i="27"/>
  <c r="M50" i="27" s="1"/>
  <c r="G26" i="10" s="1"/>
  <c r="I50" i="27"/>
  <c r="CA19" i="52"/>
  <c r="CG19" i="52" s="1"/>
  <c r="AS19" i="52"/>
  <c r="AC19" i="52"/>
  <c r="BW19" i="52"/>
  <c r="BG19" i="52"/>
  <c r="AM19" i="52"/>
  <c r="BM19" i="52"/>
  <c r="AW19" i="52"/>
  <c r="BA19" i="52" s="1"/>
  <c r="AI19" i="52"/>
  <c r="BQ19" i="52"/>
  <c r="Q19" i="52"/>
  <c r="Y19" i="52" s="1"/>
  <c r="AM43" i="42"/>
  <c r="Q34" i="33"/>
  <c r="S34" i="33" s="1"/>
  <c r="Q12" i="33"/>
  <c r="S12" i="33" s="1"/>
  <c r="Q26" i="30"/>
  <c r="S26" i="30" s="1"/>
  <c r="Q23" i="30"/>
  <c r="Q12" i="43"/>
  <c r="BG14" i="90"/>
  <c r="BG20" i="88"/>
  <c r="BG16" i="51"/>
  <c r="AQ16" i="51"/>
  <c r="AA16" i="51"/>
  <c r="BO16" i="51"/>
  <c r="BS16" i="51" s="1"/>
  <c r="AY16" i="51"/>
  <c r="AI16" i="51"/>
  <c r="AM16" i="51" s="1"/>
  <c r="Q16" i="51"/>
  <c r="W16" i="51" s="1"/>
  <c r="CK23" i="82"/>
  <c r="CS23" i="82"/>
  <c r="CU23" i="82" s="1"/>
  <c r="Y22" i="54"/>
  <c r="Q22" i="54"/>
  <c r="W22" i="54" s="1"/>
  <c r="W41" i="34"/>
  <c r="W43" i="34"/>
  <c r="AM40" i="43"/>
  <c r="AO40" i="43" s="1"/>
  <c r="AA15" i="48"/>
  <c r="Q15" i="48"/>
  <c r="Q29" i="48" s="1"/>
  <c r="E17" i="10" s="1"/>
  <c r="AI15" i="48"/>
  <c r="AI29" i="48" s="1"/>
  <c r="E19" i="10" s="1"/>
  <c r="M29" i="48"/>
  <c r="BA30" i="41"/>
  <c r="AK30" i="41"/>
  <c r="Q30" i="41"/>
  <c r="AU30" i="41"/>
  <c r="AE30" i="41"/>
  <c r="AU29" i="37"/>
  <c r="AE29" i="37"/>
  <c r="BA29" i="37"/>
  <c r="AK29" i="37"/>
  <c r="Q29" i="37"/>
  <c r="Q30" i="37"/>
  <c r="AU30" i="37"/>
  <c r="AE30" i="37"/>
  <c r="BA30" i="37"/>
  <c r="AK30" i="37"/>
  <c r="S30" i="37"/>
  <c r="BA31" i="37"/>
  <c r="AK31" i="37"/>
  <c r="Q31" i="37"/>
  <c r="AU31" i="37"/>
  <c r="AE31" i="37"/>
  <c r="Q27" i="37"/>
  <c r="Q29" i="35"/>
  <c r="AU29" i="35"/>
  <c r="AE29" i="35"/>
  <c r="BA29" i="35"/>
  <c r="AK29" i="35"/>
  <c r="I66" i="74"/>
  <c r="I27" i="52" s="1"/>
  <c r="M27" i="52" s="1"/>
  <c r="AS8" i="40"/>
  <c r="CG14" i="79"/>
  <c r="CY14" i="84"/>
  <c r="CI14" i="79" s="1"/>
  <c r="CM14" i="79" s="1"/>
  <c r="CO14" i="79" s="1"/>
  <c r="I52" i="74"/>
  <c r="I56" i="56" s="1"/>
  <c r="M56" i="56" s="1"/>
  <c r="K35" i="103"/>
  <c r="K31" i="103"/>
  <c r="K38" i="103"/>
  <c r="K34" i="103"/>
  <c r="K37" i="103"/>
  <c r="K33" i="103"/>
  <c r="K36" i="103"/>
  <c r="K32" i="103"/>
  <c r="AW42" i="34"/>
  <c r="AW33" i="34"/>
  <c r="AW39" i="34"/>
  <c r="AW40" i="34"/>
  <c r="AW25" i="34"/>
  <c r="AW19" i="34"/>
  <c r="AW11" i="34"/>
  <c r="AW27" i="34"/>
  <c r="AW20" i="34"/>
  <c r="AW29" i="34"/>
  <c r="AW30" i="34"/>
  <c r="AW15" i="34"/>
  <c r="I20" i="79"/>
  <c r="K20" i="79" s="1"/>
  <c r="AM41" i="34" s="1"/>
  <c r="AW46" i="34"/>
  <c r="AW14" i="34"/>
  <c r="AW45" i="34"/>
  <c r="AW28" i="34"/>
  <c r="AW31" i="34"/>
  <c r="AW37" i="34"/>
  <c r="AW17" i="34"/>
  <c r="AW41" i="34"/>
  <c r="AW18" i="34"/>
  <c r="AW43" i="34"/>
  <c r="AW36" i="34"/>
  <c r="AW16" i="34"/>
  <c r="AW38" i="34"/>
  <c r="AW32" i="34"/>
  <c r="BG11" i="89"/>
  <c r="W42" i="35"/>
  <c r="Y42" i="35" s="1"/>
  <c r="AK42" i="35" s="1"/>
  <c r="Q33" i="36"/>
  <c r="Q24" i="45"/>
  <c r="S24" i="45" s="1"/>
  <c r="Q33" i="45"/>
  <c r="S33" i="45" s="1"/>
  <c r="Q37" i="36"/>
  <c r="S37" i="36" s="1"/>
  <c r="Q37" i="35"/>
  <c r="Q37" i="33"/>
  <c r="S37" i="33" s="1"/>
  <c r="Q37" i="46"/>
  <c r="S37" i="46" s="1"/>
  <c r="AM40" i="32"/>
  <c r="Y47" i="97"/>
  <c r="I160" i="11" s="1"/>
  <c r="Q42" i="39"/>
  <c r="AQ9" i="91"/>
  <c r="BA29" i="44"/>
  <c r="AK29" i="44"/>
  <c r="Q29" i="44"/>
  <c r="AU29" i="44"/>
  <c r="AE29" i="44"/>
  <c r="Q25" i="44"/>
  <c r="S25" i="44"/>
  <c r="BA30" i="32"/>
  <c r="AK30" i="32"/>
  <c r="Q30" i="32"/>
  <c r="S30" i="32" s="1"/>
  <c r="AU30" i="32"/>
  <c r="AE30" i="32"/>
  <c r="AU31" i="32"/>
  <c r="AE31" i="32"/>
  <c r="BA31" i="32"/>
  <c r="AK31" i="32"/>
  <c r="Q31" i="32"/>
  <c r="S31" i="32" s="1"/>
  <c r="AQ11" i="91"/>
  <c r="AO17" i="79"/>
  <c r="G964" i="1"/>
  <c r="E23" i="2"/>
  <c r="S43" i="45"/>
  <c r="S43" i="32"/>
  <c r="AE43" i="32"/>
  <c r="Q31" i="39"/>
  <c r="AU31" i="39"/>
  <c r="AE31" i="39"/>
  <c r="AK31" i="39"/>
  <c r="BA31" i="39"/>
  <c r="Q23" i="31"/>
  <c r="S23" i="31"/>
  <c r="AK23" i="31"/>
  <c r="BA23" i="31"/>
  <c r="AE23" i="31"/>
  <c r="AU23" i="31"/>
  <c r="BA34" i="31"/>
  <c r="AE34" i="31"/>
  <c r="AU34" i="31"/>
  <c r="Q34" i="31"/>
  <c r="AK34" i="31"/>
  <c r="Q27" i="31"/>
  <c r="AU27" i="31"/>
  <c r="AK27" i="31"/>
  <c r="BA27" i="31"/>
  <c r="AE27" i="31"/>
  <c r="AI16" i="55"/>
  <c r="AA16" i="55"/>
  <c r="Q16" i="55"/>
  <c r="W16" i="55" s="1"/>
  <c r="AS12" i="75"/>
  <c r="I21" i="26" s="1"/>
  <c r="M21" i="26" s="1"/>
  <c r="AC12" i="75"/>
  <c r="M12" i="75"/>
  <c r="I24" i="23" s="1"/>
  <c r="M24" i="23" s="1"/>
  <c r="S24" i="23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BE12" i="75"/>
  <c r="E38" i="74" s="1"/>
  <c r="Q12" i="75"/>
  <c r="I25" i="25" s="1"/>
  <c r="M25" i="25" s="1"/>
  <c r="S25" i="25" s="1"/>
  <c r="I12" i="75"/>
  <c r="I24" i="25" s="1"/>
  <c r="M24" i="25" s="1"/>
  <c r="S24" i="25" s="1"/>
  <c r="AW12" i="75"/>
  <c r="I33" i="11" s="1"/>
  <c r="M33" i="11" s="1"/>
  <c r="AO12" i="75"/>
  <c r="I21" i="27" s="1"/>
  <c r="M21" i="27" s="1"/>
  <c r="AG12" i="75"/>
  <c r="E12" i="73" s="1"/>
  <c r="Y12" i="75"/>
  <c r="AG36" i="41"/>
  <c r="AG18" i="41"/>
  <c r="AG45" i="41"/>
  <c r="AG43" i="41"/>
  <c r="AG37" i="41"/>
  <c r="AG27" i="41"/>
  <c r="AG19" i="41"/>
  <c r="AG11" i="41"/>
  <c r="AG40" i="41"/>
  <c r="AG30" i="41"/>
  <c r="AG14" i="41"/>
  <c r="AG17" i="41"/>
  <c r="AG32" i="41"/>
  <c r="AG41" i="41"/>
  <c r="AG16" i="41"/>
  <c r="AG39" i="41"/>
  <c r="AG25" i="41"/>
  <c r="AG33" i="41"/>
  <c r="AG20" i="41"/>
  <c r="AG42" i="41"/>
  <c r="AG28" i="41"/>
  <c r="AG15" i="41"/>
  <c r="AG38" i="41"/>
  <c r="AG46" i="41"/>
  <c r="AG31" i="41"/>
  <c r="AG29" i="41"/>
  <c r="BG12" i="90"/>
  <c r="AG41" i="32"/>
  <c r="AG32" i="32"/>
  <c r="AG16" i="32"/>
  <c r="AG36" i="32"/>
  <c r="AG46" i="32"/>
  <c r="AG38" i="32"/>
  <c r="AG28" i="32"/>
  <c r="AG20" i="32"/>
  <c r="AG39" i="32"/>
  <c r="AG29" i="32"/>
  <c r="AG40" i="32"/>
  <c r="AI40" i="32" s="1"/>
  <c r="AG18" i="32"/>
  <c r="AG14" i="32"/>
  <c r="AG30" i="32"/>
  <c r="AG27" i="32"/>
  <c r="AG33" i="32"/>
  <c r="AG15" i="32"/>
  <c r="AG42" i="32"/>
  <c r="AG19" i="32"/>
  <c r="AG31" i="32"/>
  <c r="AG37" i="32"/>
  <c r="AG11" i="32"/>
  <c r="AG43" i="32"/>
  <c r="AG17" i="32"/>
  <c r="AG45" i="32"/>
  <c r="AG25" i="32"/>
  <c r="BK19" i="79"/>
  <c r="BM19" i="79" s="1"/>
  <c r="BA29" i="38"/>
  <c r="AK29" i="38"/>
  <c r="S29" i="38"/>
  <c r="AU29" i="38"/>
  <c r="AE29" i="38"/>
  <c r="Q29" i="38"/>
  <c r="Q23" i="34"/>
  <c r="S21" i="97"/>
  <c r="I39" i="45" s="1"/>
  <c r="M39" i="45" s="1"/>
  <c r="Q21" i="97"/>
  <c r="I38" i="45" s="1"/>
  <c r="M38" i="45" s="1"/>
  <c r="I8" i="73"/>
  <c r="I14" i="25" s="1"/>
  <c r="M14" i="25" s="1"/>
  <c r="S14" i="25" s="1"/>
  <c r="Q12" i="42"/>
  <c r="Q23" i="46"/>
  <c r="Q33" i="46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AS12" i="76"/>
  <c r="I13" i="37" s="1"/>
  <c r="M13" i="37" s="1"/>
  <c r="U12" i="76"/>
  <c r="I13" i="43" s="1"/>
  <c r="M13" i="43" s="1"/>
  <c r="BI12" i="76"/>
  <c r="I13" i="33" s="1"/>
  <c r="M13" i="33" s="1"/>
  <c r="AK12" i="76"/>
  <c r="I13" i="39" s="1"/>
  <c r="M13" i="39" s="1"/>
  <c r="BY12" i="76"/>
  <c r="I13" i="30" s="1"/>
  <c r="M13" i="30" s="1"/>
  <c r="M12" i="76"/>
  <c r="I13" i="45" s="1"/>
  <c r="M13" i="45" s="1"/>
  <c r="BA12" i="76"/>
  <c r="I13" i="35" s="1"/>
  <c r="M13" i="35" s="1"/>
  <c r="AC12" i="76"/>
  <c r="I13" i="41" s="1"/>
  <c r="M13" i="41" s="1"/>
  <c r="Q42" i="33"/>
  <c r="S42" i="33"/>
  <c r="Q32" i="34"/>
  <c r="AK32" i="34"/>
  <c r="AE32" i="34"/>
  <c r="BA32" i="34"/>
  <c r="S32" i="34"/>
  <c r="AU32" i="34"/>
  <c r="BA30" i="34"/>
  <c r="AK30" i="34"/>
  <c r="AU30" i="34"/>
  <c r="AE30" i="34"/>
  <c r="Q30" i="34"/>
  <c r="S24" i="38"/>
  <c r="Q24" i="38"/>
  <c r="K58" i="96"/>
  <c r="I32" i="17" s="1"/>
  <c r="M32" i="17" s="1"/>
  <c r="S32" i="17" s="1"/>
  <c r="I84" i="74"/>
  <c r="I92" i="52" s="1"/>
  <c r="M92" i="52" s="1"/>
  <c r="Q25" i="97"/>
  <c r="I38" i="41" s="1"/>
  <c r="M38" i="41" s="1"/>
  <c r="S25" i="97"/>
  <c r="I39" i="41" s="1"/>
  <c r="M39" i="41" s="1"/>
  <c r="Q23" i="97"/>
  <c r="I38" i="43" s="1"/>
  <c r="M38" i="43" s="1"/>
  <c r="S23" i="97"/>
  <c r="I39" i="43" s="1"/>
  <c r="M39" i="43" s="1"/>
  <c r="AO9" i="79"/>
  <c r="AW10" i="39"/>
  <c r="AW9" i="39"/>
  <c r="CC15" i="79"/>
  <c r="CE15" i="79" s="1"/>
  <c r="AW13" i="39"/>
  <c r="AW21" i="39"/>
  <c r="AW12" i="39"/>
  <c r="AI12" i="55"/>
  <c r="AA12" i="55"/>
  <c r="Q12" i="55"/>
  <c r="W12" i="55" s="1"/>
  <c r="AO43" i="34"/>
  <c r="BA43" i="34" s="1"/>
  <c r="AM43" i="34"/>
  <c r="S42" i="31"/>
  <c r="BA30" i="42"/>
  <c r="AK30" i="42"/>
  <c r="Q30" i="42"/>
  <c r="AU30" i="42"/>
  <c r="AE30" i="42"/>
  <c r="CE69" i="52"/>
  <c r="BI15" i="76"/>
  <c r="I16" i="33" s="1"/>
  <c r="M16" i="33" s="1"/>
  <c r="Q15" i="76"/>
  <c r="I16" i="44" s="1"/>
  <c r="M16" i="44" s="1"/>
  <c r="BE15" i="76"/>
  <c r="I16" i="34" s="1"/>
  <c r="M16" i="34" s="1"/>
  <c r="AK15" i="76"/>
  <c r="I16" i="39" s="1"/>
  <c r="M16" i="39" s="1"/>
  <c r="BY15" i="76"/>
  <c r="I16" i="30" s="1"/>
  <c r="M16" i="30" s="1"/>
  <c r="AG15" i="76"/>
  <c r="I16" i="40" s="1"/>
  <c r="M16" i="40" s="1"/>
  <c r="M15" i="76"/>
  <c r="I16" i="45" s="1"/>
  <c r="M16" i="45" s="1"/>
  <c r="BU15" i="76"/>
  <c r="I16" i="31" s="1"/>
  <c r="M16" i="31" s="1"/>
  <c r="BA15" i="76"/>
  <c r="I16" i="35" s="1"/>
  <c r="M16" i="35" s="1"/>
  <c r="I15" i="76"/>
  <c r="I16" i="46" s="1"/>
  <c r="M16" i="46" s="1"/>
  <c r="AW15" i="76"/>
  <c r="I16" i="36" s="1"/>
  <c r="M16" i="36" s="1"/>
  <c r="AC15" i="76"/>
  <c r="I16" i="41" s="1"/>
  <c r="M16" i="41" s="1"/>
  <c r="BQ15" i="76"/>
  <c r="I28" i="52" s="1"/>
  <c r="M28" i="52" s="1"/>
  <c r="Y15" i="76"/>
  <c r="I16" i="42" s="1"/>
  <c r="M16" i="42" s="1"/>
  <c r="BM15" i="76"/>
  <c r="I16" i="32" s="1"/>
  <c r="M16" i="32" s="1"/>
  <c r="AS15" i="76"/>
  <c r="I16" i="37" s="1"/>
  <c r="M16" i="37" s="1"/>
  <c r="AO15" i="76"/>
  <c r="I16" i="38" s="1"/>
  <c r="M16" i="38" s="1"/>
  <c r="U15" i="76"/>
  <c r="I16" i="43" s="1"/>
  <c r="M16" i="43" s="1"/>
  <c r="CG8" i="79"/>
  <c r="CY8" i="84"/>
  <c r="CI8" i="79" s="1"/>
  <c r="CM8" i="79" s="1"/>
  <c r="CO8" i="79" s="1"/>
  <c r="BE23" i="84"/>
  <c r="AW23" i="84"/>
  <c r="AG26" i="34"/>
  <c r="AG24" i="34"/>
  <c r="AG22" i="34"/>
  <c r="AG8" i="34"/>
  <c r="AI8" i="34" s="1"/>
  <c r="AG34" i="34"/>
  <c r="AG23" i="34"/>
  <c r="M9" i="41"/>
  <c r="M9" i="44"/>
  <c r="M9" i="31"/>
  <c r="CG22" i="79"/>
  <c r="CY22" i="84"/>
  <c r="CI22" i="79" s="1"/>
  <c r="CM22" i="79" s="1"/>
  <c r="CO22" i="79" s="1"/>
  <c r="Y12" i="56"/>
  <c r="I44" i="43"/>
  <c r="M36" i="43"/>
  <c r="M36" i="34"/>
  <c r="I44" i="34"/>
  <c r="I73" i="96"/>
  <c r="I10" i="24" s="1"/>
  <c r="M10" i="24" s="1"/>
  <c r="S10" i="24" s="1"/>
  <c r="AM63" i="52"/>
  <c r="BQ63" i="52"/>
  <c r="Q63" i="52"/>
  <c r="Y63" i="52" s="1"/>
  <c r="AW63" i="52"/>
  <c r="BA63" i="52" s="1"/>
  <c r="CA63" i="52"/>
  <c r="CG63" i="52" s="1"/>
  <c r="AS63" i="52"/>
  <c r="BW63" i="52"/>
  <c r="AC63" i="52"/>
  <c r="AI63" i="52" s="1"/>
  <c r="BG63" i="52"/>
  <c r="BM63" i="52" s="1"/>
  <c r="CA59" i="52"/>
  <c r="AS59" i="52"/>
  <c r="AC59" i="52"/>
  <c r="BW59" i="52"/>
  <c r="BG59" i="52"/>
  <c r="Y59" i="52"/>
  <c r="BC59" i="52"/>
  <c r="AM59" i="52"/>
  <c r="BM59" i="52"/>
  <c r="AW59" i="52"/>
  <c r="BA59" i="52" s="1"/>
  <c r="CG59" i="52"/>
  <c r="AI59" i="52"/>
  <c r="BQ59" i="52"/>
  <c r="Q59" i="52"/>
  <c r="BA31" i="30"/>
  <c r="AK31" i="30"/>
  <c r="S31" i="30"/>
  <c r="Q31" i="30"/>
  <c r="AU31" i="30"/>
  <c r="AE31" i="30"/>
  <c r="Q27" i="30"/>
  <c r="Q29" i="43"/>
  <c r="AU29" i="43"/>
  <c r="AE29" i="43"/>
  <c r="BA29" i="43"/>
  <c r="AK29" i="43"/>
  <c r="S29" i="43"/>
  <c r="K23" i="92"/>
  <c r="K16" i="92"/>
  <c r="K8" i="92"/>
  <c r="K17" i="92"/>
  <c r="K9" i="92"/>
  <c r="K18" i="92"/>
  <c r="K10" i="92"/>
  <c r="K19" i="92"/>
  <c r="K11" i="92"/>
  <c r="K20" i="92"/>
  <c r="K12" i="92"/>
  <c r="K21" i="92"/>
  <c r="K13" i="92"/>
  <c r="K15" i="92"/>
  <c r="K14" i="92"/>
  <c r="K22" i="92"/>
  <c r="W41" i="33"/>
  <c r="W43" i="33"/>
  <c r="BG13" i="79"/>
  <c r="BK13" i="79" s="1"/>
  <c r="BM13" i="79" s="1"/>
  <c r="AG42" i="34"/>
  <c r="AG33" i="34"/>
  <c r="AG39" i="34"/>
  <c r="AG40" i="34"/>
  <c r="AG30" i="34"/>
  <c r="AG19" i="34"/>
  <c r="AG11" i="34"/>
  <c r="AG20" i="34"/>
  <c r="AG15" i="34"/>
  <c r="AG27" i="34"/>
  <c r="AG25" i="34"/>
  <c r="AG29" i="34"/>
  <c r="AG41" i="34"/>
  <c r="AG14" i="34"/>
  <c r="AG43" i="34"/>
  <c r="AG17" i="34"/>
  <c r="AG31" i="34"/>
  <c r="AG28" i="34"/>
  <c r="AG45" i="34"/>
  <c r="AG18" i="34"/>
  <c r="AG37" i="34"/>
  <c r="AG16" i="34"/>
  <c r="AG38" i="34"/>
  <c r="AG36" i="34"/>
  <c r="AG32" i="34"/>
  <c r="AG46" i="34"/>
  <c r="AY41" i="42"/>
  <c r="CE73" i="52"/>
  <c r="BG18" i="88"/>
  <c r="Q34" i="41"/>
  <c r="S34" i="41" s="1"/>
  <c r="BA28" i="41"/>
  <c r="AK28" i="41"/>
  <c r="S28" i="41"/>
  <c r="Q28" i="41"/>
  <c r="AU28" i="41"/>
  <c r="AE28" i="41"/>
  <c r="S34" i="37"/>
  <c r="Q34" i="37"/>
  <c r="Q12" i="37"/>
  <c r="Q33" i="35"/>
  <c r="AU28" i="35"/>
  <c r="AE28" i="35"/>
  <c r="BA28" i="35"/>
  <c r="AK28" i="35"/>
  <c r="Q28" i="35"/>
  <c r="S23" i="35"/>
  <c r="Q23" i="35"/>
  <c r="I69" i="74"/>
  <c r="I33" i="52" s="1"/>
  <c r="M33" i="52" s="1"/>
  <c r="AW21" i="40"/>
  <c r="AW13" i="40"/>
  <c r="AW10" i="40"/>
  <c r="AW12" i="40"/>
  <c r="AW9" i="40"/>
  <c r="CC14" i="79"/>
  <c r="CE14" i="79" s="1"/>
  <c r="I37" i="74"/>
  <c r="I28" i="56" s="1"/>
  <c r="M28" i="56" s="1"/>
  <c r="K37" i="74"/>
  <c r="I28" i="54" s="1"/>
  <c r="M28" i="54" s="1"/>
  <c r="K48" i="74"/>
  <c r="I52" i="54" s="1"/>
  <c r="M52" i="54" s="1"/>
  <c r="I48" i="74"/>
  <c r="I52" i="56" s="1"/>
  <c r="M52" i="56" s="1"/>
  <c r="K22" i="73"/>
  <c r="I56" i="23" s="1"/>
  <c r="M56" i="23" s="1"/>
  <c r="S56" i="23" s="1"/>
  <c r="I22" i="73"/>
  <c r="I56" i="25" s="1"/>
  <c r="M56" i="25" s="1"/>
  <c r="S56" i="25" s="1"/>
  <c r="K28" i="73"/>
  <c r="I77" i="23" s="1"/>
  <c r="M77" i="23" s="1"/>
  <c r="S77" i="23" s="1"/>
  <c r="I28" i="73"/>
  <c r="I77" i="25" s="1"/>
  <c r="M77" i="25" s="1"/>
  <c r="S77" i="25" s="1"/>
  <c r="W41" i="46"/>
  <c r="W43" i="46"/>
  <c r="W41" i="44"/>
  <c r="W43" i="44"/>
  <c r="M20" i="56"/>
  <c r="AM17" i="56"/>
  <c r="AS17" i="56" s="1"/>
  <c r="Q17" i="56"/>
  <c r="Y17" i="56" s="1"/>
  <c r="AI17" i="56"/>
  <c r="K17" i="56"/>
  <c r="AC17" i="56"/>
  <c r="W40" i="45"/>
  <c r="AI19" i="55"/>
  <c r="AA19" i="55"/>
  <c r="Q19" i="55"/>
  <c r="W19" i="55" s="1"/>
  <c r="AG9" i="90"/>
  <c r="BG9" i="90" s="1"/>
  <c r="S42" i="35"/>
  <c r="Q12" i="36"/>
  <c r="Q34" i="45"/>
  <c r="S34" i="45"/>
  <c r="BA32" i="45"/>
  <c r="AK32" i="45"/>
  <c r="Q32" i="45"/>
  <c r="AU32" i="45"/>
  <c r="AE32" i="45"/>
  <c r="Q37" i="38"/>
  <c r="S37" i="38"/>
  <c r="AO41" i="32"/>
  <c r="BA41" i="32" s="1"/>
  <c r="AW36" i="38"/>
  <c r="AW18" i="38"/>
  <c r="AW46" i="38"/>
  <c r="AW38" i="38"/>
  <c r="AW40" i="38"/>
  <c r="AW30" i="38"/>
  <c r="AW14" i="38"/>
  <c r="AW41" i="38"/>
  <c r="AW32" i="38"/>
  <c r="AW16" i="38"/>
  <c r="AW28" i="38"/>
  <c r="AW20" i="38"/>
  <c r="I16" i="79"/>
  <c r="K16" i="79" s="1"/>
  <c r="AM41" i="38" s="1"/>
  <c r="AW43" i="38"/>
  <c r="AW17" i="38"/>
  <c r="AW11" i="38"/>
  <c r="AW27" i="38"/>
  <c r="AW29" i="38"/>
  <c r="AW31" i="38"/>
  <c r="AW42" i="38"/>
  <c r="AW39" i="38"/>
  <c r="AW15" i="38"/>
  <c r="AW19" i="38"/>
  <c r="AW45" i="38"/>
  <c r="AW37" i="38"/>
  <c r="AW25" i="38"/>
  <c r="AW33" i="38"/>
  <c r="AW19" i="46"/>
  <c r="AW39" i="46"/>
  <c r="AW31" i="46"/>
  <c r="AW29" i="46"/>
  <c r="AW17" i="46"/>
  <c r="AW42" i="46"/>
  <c r="AW11" i="46"/>
  <c r="AW33" i="46"/>
  <c r="AW25" i="46"/>
  <c r="I8" i="79"/>
  <c r="K8" i="79" s="1"/>
  <c r="AM41" i="46" s="1"/>
  <c r="AW46" i="46"/>
  <c r="AW30" i="46"/>
  <c r="AW18" i="46"/>
  <c r="AW16" i="46"/>
  <c r="AW41" i="46"/>
  <c r="AW14" i="46"/>
  <c r="AW27" i="46"/>
  <c r="AW37" i="46"/>
  <c r="AW20" i="46"/>
  <c r="AW36" i="46"/>
  <c r="AW15" i="46"/>
  <c r="AW28" i="46"/>
  <c r="AW40" i="46"/>
  <c r="AW32" i="46"/>
  <c r="AW38" i="46"/>
  <c r="AW43" i="46"/>
  <c r="AW45" i="46"/>
  <c r="BO22" i="79"/>
  <c r="CE22" i="84"/>
  <c r="BQ22" i="79" s="1"/>
  <c r="BU22" i="79" s="1"/>
  <c r="BW22" i="79" s="1"/>
  <c r="I65" i="96"/>
  <c r="I14" i="51" s="1"/>
  <c r="M14" i="51" s="1"/>
  <c r="BG20" i="91"/>
  <c r="CG10" i="79"/>
  <c r="CY10" i="84"/>
  <c r="CI10" i="79" s="1"/>
  <c r="CM10" i="79" s="1"/>
  <c r="CO10" i="79" s="1"/>
  <c r="Y40" i="97"/>
  <c r="I23" i="24" s="1"/>
  <c r="M23" i="24" s="1"/>
  <c r="S23" i="24" s="1"/>
  <c r="AQ9" i="88"/>
  <c r="Q42" i="44"/>
  <c r="S42" i="44"/>
  <c r="Q24" i="44"/>
  <c r="Q33" i="44"/>
  <c r="AW17" i="79"/>
  <c r="BK17" i="84"/>
  <c r="AY17" i="79" s="1"/>
  <c r="BC17" i="79" s="1"/>
  <c r="BE17" i="79" s="1"/>
  <c r="W8" i="37" s="1"/>
  <c r="BK74" i="52"/>
  <c r="W41" i="36"/>
  <c r="W43" i="36"/>
  <c r="CE75" i="52"/>
  <c r="AO41" i="41"/>
  <c r="BA41" i="41" s="1"/>
  <c r="Y22" i="56"/>
  <c r="S43" i="43"/>
  <c r="Q42" i="32"/>
  <c r="S42" i="32"/>
  <c r="Q27" i="39"/>
  <c r="S27" i="39"/>
  <c r="K43" i="96"/>
  <c r="I16" i="53" s="1"/>
  <c r="M16" i="53" s="1"/>
  <c r="Q16" i="53" s="1"/>
  <c r="W16" i="53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BE15" i="75"/>
  <c r="E41" i="74" s="1"/>
  <c r="AO15" i="75"/>
  <c r="I24" i="27" s="1"/>
  <c r="M24" i="27" s="1"/>
  <c r="Y15" i="75"/>
  <c r="I15" i="75"/>
  <c r="I33" i="25" s="1"/>
  <c r="M33" i="25" s="1"/>
  <c r="S33" i="25" s="1"/>
  <c r="U15" i="75"/>
  <c r="I34" i="23" s="1"/>
  <c r="M34" i="23" s="1"/>
  <c r="S34" i="23" s="1"/>
  <c r="BA15" i="75"/>
  <c r="I46" i="11" s="1"/>
  <c r="M46" i="11" s="1"/>
  <c r="AK15" i="75"/>
  <c r="I44" i="11" s="1"/>
  <c r="M44" i="11" s="1"/>
  <c r="M33" i="16"/>
  <c r="G29" i="10" s="1"/>
  <c r="S31" i="16"/>
  <c r="S33" i="16" s="1"/>
  <c r="I34" i="8" s="1"/>
  <c r="BA32" i="40"/>
  <c r="AK32" i="40"/>
  <c r="Q32" i="40"/>
  <c r="AU32" i="40"/>
  <c r="AE32" i="40"/>
  <c r="Q27" i="40"/>
  <c r="Q29" i="40"/>
  <c r="AU29" i="40"/>
  <c r="AE29" i="40"/>
  <c r="BA29" i="40"/>
  <c r="AK29" i="40"/>
  <c r="Q25" i="40"/>
  <c r="I81" i="98"/>
  <c r="M9" i="35"/>
  <c r="M9" i="40"/>
  <c r="AW12" i="32"/>
  <c r="AW21" i="32"/>
  <c r="AW13" i="32"/>
  <c r="AW9" i="32"/>
  <c r="AW10" i="32"/>
  <c r="CC22" i="79"/>
  <c r="CE22" i="79" s="1"/>
  <c r="M36" i="35"/>
  <c r="M36" i="39"/>
  <c r="M36" i="45"/>
  <c r="I44" i="45"/>
  <c r="W43" i="42"/>
  <c r="W41" i="42"/>
  <c r="Q15" i="50"/>
  <c r="W15" i="50" s="1"/>
  <c r="BC55" i="52"/>
  <c r="AM55" i="52"/>
  <c r="AS55" i="52" s="1"/>
  <c r="CG55" i="52"/>
  <c r="BQ55" i="52"/>
  <c r="BW55" i="52" s="1"/>
  <c r="Q55" i="52"/>
  <c r="AW55" i="52"/>
  <c r="BA55" i="52" s="1"/>
  <c r="CA55" i="52"/>
  <c r="Y55" i="52"/>
  <c r="AC55" i="52"/>
  <c r="AI55" i="52" s="1"/>
  <c r="BG55" i="52"/>
  <c r="BM55" i="52" s="1"/>
  <c r="AS58" i="52"/>
  <c r="AC58" i="52"/>
  <c r="BW58" i="52"/>
  <c r="BG58" i="52"/>
  <c r="Y58" i="52"/>
  <c r="BC58" i="52"/>
  <c r="AM58" i="52"/>
  <c r="CG58" i="52"/>
  <c r="BQ58" i="52"/>
  <c r="CA58" i="52"/>
  <c r="AI58" i="52"/>
  <c r="BM58" i="52"/>
  <c r="Q58" i="52"/>
  <c r="AW58" i="52"/>
  <c r="BA58" i="52" s="1"/>
  <c r="Q53" i="52"/>
  <c r="Y53" i="52" s="1"/>
  <c r="AW53" i="52"/>
  <c r="BA53" i="52" s="1"/>
  <c r="CA53" i="52"/>
  <c r="AC53" i="52"/>
  <c r="AI53" i="52" s="1"/>
  <c r="BW53" i="52"/>
  <c r="BG53" i="52"/>
  <c r="BM53" i="52" s="1"/>
  <c r="CG53" i="52"/>
  <c r="BQ53" i="52"/>
  <c r="BC53" i="52"/>
  <c r="AM53" i="52"/>
  <c r="AS53" i="52" s="1"/>
  <c r="BG12" i="91"/>
  <c r="Q26" i="33"/>
  <c r="BA28" i="33"/>
  <c r="AK28" i="33"/>
  <c r="Q28" i="33"/>
  <c r="S28" i="33" s="1"/>
  <c r="AU28" i="33"/>
  <c r="AE28" i="33"/>
  <c r="Q12" i="30"/>
  <c r="S12" i="30" s="1"/>
  <c r="Q33" i="43"/>
  <c r="AU28" i="43"/>
  <c r="AE28" i="43"/>
  <c r="Q28" i="43"/>
  <c r="AK28" i="43"/>
  <c r="S28" i="43"/>
  <c r="BA28" i="43"/>
  <c r="Q23" i="43"/>
  <c r="S23" i="43" s="1"/>
  <c r="BY11" i="79"/>
  <c r="AQ9" i="92"/>
  <c r="AQ23" i="92" s="1"/>
  <c r="AM23" i="92"/>
  <c r="I29" i="56"/>
  <c r="M29" i="56" s="1"/>
  <c r="K13" i="74"/>
  <c r="I29" i="54" s="1"/>
  <c r="M29" i="54" s="1"/>
  <c r="AW12" i="79"/>
  <c r="BK12" i="84"/>
  <c r="AY12" i="79" s="1"/>
  <c r="BC12" i="79" s="1"/>
  <c r="BE12" i="79" s="1"/>
  <c r="W8" i="42" s="1"/>
  <c r="S40" i="36"/>
  <c r="AG43" i="33"/>
  <c r="AG40" i="33"/>
  <c r="AG32" i="33"/>
  <c r="AG16" i="33"/>
  <c r="AG42" i="33"/>
  <c r="AG33" i="33"/>
  <c r="AG25" i="33"/>
  <c r="AG17" i="33"/>
  <c r="AG38" i="33"/>
  <c r="AG28" i="33"/>
  <c r="AG20" i="33"/>
  <c r="AG39" i="33"/>
  <c r="AG29" i="33"/>
  <c r="AG14" i="33"/>
  <c r="AG19" i="33"/>
  <c r="AG31" i="33"/>
  <c r="AG27" i="33"/>
  <c r="AG36" i="33"/>
  <c r="AG37" i="33"/>
  <c r="AG15" i="33"/>
  <c r="AG46" i="33"/>
  <c r="AG30" i="33"/>
  <c r="AG18" i="33"/>
  <c r="AG45" i="33"/>
  <c r="AG11" i="33"/>
  <c r="AG41" i="33"/>
  <c r="BO13" i="79"/>
  <c r="CE13" i="84"/>
  <c r="BQ13" i="79" s="1"/>
  <c r="BU13" i="79" s="1"/>
  <c r="BW13" i="79" s="1"/>
  <c r="AY42" i="42"/>
  <c r="K23" i="88"/>
  <c r="K16" i="88"/>
  <c r="K8" i="88"/>
  <c r="K17" i="88"/>
  <c r="K9" i="88"/>
  <c r="K18" i="88"/>
  <c r="K10" i="88"/>
  <c r="K19" i="88"/>
  <c r="K11" i="88"/>
  <c r="K20" i="88"/>
  <c r="K12" i="88"/>
  <c r="K21" i="88"/>
  <c r="K13" i="88"/>
  <c r="K15" i="88"/>
  <c r="K14" i="88"/>
  <c r="K22" i="88"/>
  <c r="W42" i="38"/>
  <c r="Y42" i="38" s="1"/>
  <c r="AK42" i="38" s="1"/>
  <c r="AI31" i="55"/>
  <c r="AA31" i="55"/>
  <c r="Q31" i="55"/>
  <c r="W31" i="55" s="1"/>
  <c r="BA31" i="35"/>
  <c r="AK31" i="35"/>
  <c r="S31" i="35"/>
  <c r="Q31" i="35"/>
  <c r="AU31" i="35"/>
  <c r="AE31" i="35"/>
  <c r="AW78" i="52"/>
  <c r="I51" i="74"/>
  <c r="I55" i="56" s="1"/>
  <c r="M55" i="56" s="1"/>
  <c r="I56" i="74"/>
  <c r="I60" i="56" s="1"/>
  <c r="M60" i="56" s="1"/>
  <c r="I33" i="73"/>
  <c r="I65" i="25" s="1"/>
  <c r="M65" i="25" s="1"/>
  <c r="S65" i="25" s="1"/>
  <c r="K33" i="73"/>
  <c r="I65" i="23" s="1"/>
  <c r="M65" i="23" s="1"/>
  <c r="S65" i="23" s="1"/>
  <c r="K30" i="73"/>
  <c r="I83" i="23" s="1"/>
  <c r="M83" i="23" s="1"/>
  <c r="S83" i="23" s="1"/>
  <c r="I30" i="73"/>
  <c r="I83" i="25" s="1"/>
  <c r="M83" i="25" s="1"/>
  <c r="S83" i="25" s="1"/>
  <c r="I31" i="73"/>
  <c r="I86" i="25" s="1"/>
  <c r="M86" i="25" s="1"/>
  <c r="S86" i="25" s="1"/>
  <c r="W23" i="91"/>
  <c r="BG8" i="91"/>
  <c r="AG28" i="46"/>
  <c r="AG39" i="46"/>
  <c r="AG31" i="46"/>
  <c r="AG32" i="46"/>
  <c r="AG25" i="46"/>
  <c r="AG17" i="46"/>
  <c r="AG42" i="46"/>
  <c r="AG29" i="46"/>
  <c r="AG11" i="46"/>
  <c r="AG19" i="46"/>
  <c r="AG33" i="46"/>
  <c r="AG14" i="46"/>
  <c r="AG30" i="46"/>
  <c r="AG15" i="46"/>
  <c r="AG18" i="46"/>
  <c r="AG41" i="46"/>
  <c r="AG27" i="46"/>
  <c r="AG20" i="46"/>
  <c r="AG37" i="46"/>
  <c r="AG40" i="46"/>
  <c r="AG36" i="46"/>
  <c r="AG38" i="46"/>
  <c r="AG43" i="46"/>
  <c r="AG46" i="46"/>
  <c r="AG45" i="46"/>
  <c r="AG16" i="46"/>
  <c r="AG42" i="44"/>
  <c r="AG33" i="44"/>
  <c r="AG25" i="44"/>
  <c r="AG17" i="44"/>
  <c r="AG45" i="44"/>
  <c r="AG43" i="44"/>
  <c r="AG37" i="44"/>
  <c r="AG27" i="44"/>
  <c r="AG19" i="44"/>
  <c r="AG11" i="44"/>
  <c r="AG39" i="44"/>
  <c r="AG29" i="44"/>
  <c r="AG15" i="44"/>
  <c r="AG31" i="44"/>
  <c r="AG14" i="44"/>
  <c r="AG40" i="44"/>
  <c r="AG20" i="44"/>
  <c r="AG36" i="44"/>
  <c r="AG38" i="44"/>
  <c r="AG32" i="44"/>
  <c r="AG28" i="44"/>
  <c r="AG41" i="44"/>
  <c r="AG46" i="44"/>
  <c r="AG30" i="44"/>
  <c r="AG18" i="44"/>
  <c r="AG16" i="44"/>
  <c r="AE16" i="79"/>
  <c r="AQ16" i="84"/>
  <c r="AG16" i="79" s="1"/>
  <c r="AK16" i="79" s="1"/>
  <c r="AM16" i="79" s="1"/>
  <c r="AU28" i="36"/>
  <c r="AE28" i="36"/>
  <c r="BA28" i="36"/>
  <c r="AK28" i="36"/>
  <c r="S28" i="36"/>
  <c r="Q28" i="36"/>
  <c r="Q26" i="36"/>
  <c r="BA30" i="45"/>
  <c r="AK30" i="45"/>
  <c r="S30" i="45"/>
  <c r="Q30" i="45"/>
  <c r="AU30" i="45"/>
  <c r="AE30" i="45"/>
  <c r="S23" i="45"/>
  <c r="Q23" i="45"/>
  <c r="Q27" i="45"/>
  <c r="S27" i="45"/>
  <c r="Q37" i="40"/>
  <c r="S37" i="40" s="1"/>
  <c r="Q37" i="31"/>
  <c r="AK37" i="31"/>
  <c r="AE37" i="31"/>
  <c r="BA37" i="31"/>
  <c r="AU37" i="31"/>
  <c r="S37" i="31"/>
  <c r="Y40" i="41"/>
  <c r="AK40" i="41" s="1"/>
  <c r="W40" i="41"/>
  <c r="AM23" i="91"/>
  <c r="W41" i="43"/>
  <c r="W43" i="43"/>
  <c r="AE43" i="43" s="1"/>
  <c r="BG22" i="79"/>
  <c r="BK22" i="79" s="1"/>
  <c r="BM22" i="79" s="1"/>
  <c r="BG22" i="89"/>
  <c r="Y16" i="56"/>
  <c r="BY10" i="79"/>
  <c r="Q42" i="43"/>
  <c r="AE43" i="41"/>
  <c r="S43" i="41"/>
  <c r="Q12" i="44"/>
  <c r="S12" i="44" s="1"/>
  <c r="Q27" i="32"/>
  <c r="S27" i="32" s="1"/>
  <c r="BA28" i="32"/>
  <c r="AK28" i="32"/>
  <c r="Q28" i="32"/>
  <c r="AU28" i="32"/>
  <c r="AE28" i="32"/>
  <c r="BA29" i="32"/>
  <c r="AK29" i="32"/>
  <c r="S29" i="32"/>
  <c r="Q29" i="32"/>
  <c r="AE29" i="32"/>
  <c r="AU29" i="32"/>
  <c r="Q25" i="32"/>
  <c r="AG11" i="91"/>
  <c r="BG11" i="91" s="1"/>
  <c r="BY19" i="79"/>
  <c r="AO18" i="79"/>
  <c r="AO9" i="81"/>
  <c r="AW9" i="81"/>
  <c r="AY9" i="81" s="1"/>
  <c r="AG45" i="36"/>
  <c r="AG38" i="36"/>
  <c r="AG28" i="36"/>
  <c r="AG20" i="36"/>
  <c r="AG40" i="36"/>
  <c r="AG30" i="36"/>
  <c r="AG14" i="36"/>
  <c r="AG39" i="36"/>
  <c r="AG32" i="36"/>
  <c r="AG16" i="36"/>
  <c r="AG43" i="36"/>
  <c r="AG36" i="36"/>
  <c r="AG18" i="36"/>
  <c r="AG42" i="36"/>
  <c r="AG11" i="36"/>
  <c r="AG17" i="36"/>
  <c r="AG37" i="36"/>
  <c r="AG15" i="36"/>
  <c r="AG19" i="36"/>
  <c r="AG25" i="36"/>
  <c r="AG29" i="36"/>
  <c r="AG41" i="36"/>
  <c r="AG46" i="36"/>
  <c r="AG31" i="36"/>
  <c r="AG27" i="36"/>
  <c r="AG33" i="36"/>
  <c r="W10" i="79"/>
  <c r="AA10" i="79" s="1"/>
  <c r="AC10" i="79" s="1"/>
  <c r="W40" i="33"/>
  <c r="Y40" i="33" s="1"/>
  <c r="AK40" i="33" s="1"/>
  <c r="Q33" i="39"/>
  <c r="S33" i="39" s="1"/>
  <c r="BA28" i="31"/>
  <c r="AK28" i="31"/>
  <c r="Q28" i="31"/>
  <c r="AE28" i="31"/>
  <c r="AU28" i="31"/>
  <c r="BA12" i="31"/>
  <c r="AK12" i="31"/>
  <c r="Q12" i="31"/>
  <c r="AU12" i="31"/>
  <c r="AE12" i="31"/>
  <c r="AU25" i="31"/>
  <c r="AE25" i="31"/>
  <c r="BA25" i="31"/>
  <c r="Q25" i="31"/>
  <c r="AK25" i="31"/>
  <c r="AU29" i="31"/>
  <c r="AE29" i="31"/>
  <c r="AK29" i="31"/>
  <c r="BA29" i="31"/>
  <c r="Q29" i="31"/>
  <c r="K32" i="96"/>
  <c r="I8" i="53" s="1"/>
  <c r="BE18" i="75"/>
  <c r="E44" i="74" s="1"/>
  <c r="AO18" i="75"/>
  <c r="I27" i="27" s="1"/>
  <c r="M27" i="27" s="1"/>
  <c r="Y18" i="75"/>
  <c r="I18" i="75"/>
  <c r="I42" i="25" s="1"/>
  <c r="M42" i="25" s="1"/>
  <c r="S42" i="25" s="1"/>
  <c r="AW18" i="75"/>
  <c r="I57" i="11" s="1"/>
  <c r="M57" i="11" s="1"/>
  <c r="AG18" i="75"/>
  <c r="E18" i="73" s="1"/>
  <c r="Q18" i="75"/>
  <c r="I43" i="25" s="1"/>
  <c r="M43" i="25" s="1"/>
  <c r="S43" i="25" s="1"/>
  <c r="AC18" i="75"/>
  <c r="U18" i="75"/>
  <c r="I43" i="23" s="1"/>
  <c r="M43" i="23" s="1"/>
  <c r="S43" i="23" s="1"/>
  <c r="BA18" i="75"/>
  <c r="I58" i="11" s="1"/>
  <c r="M58" i="11" s="1"/>
  <c r="M18" i="75"/>
  <c r="I42" i="23" s="1"/>
  <c r="M42" i="23" s="1"/>
  <c r="S42" i="23" s="1"/>
  <c r="AS18" i="75"/>
  <c r="I27" i="26" s="1"/>
  <c r="M27" i="26" s="1"/>
  <c r="AK18" i="75"/>
  <c r="I56" i="11" s="1"/>
  <c r="M56" i="11" s="1"/>
  <c r="BK21" i="79"/>
  <c r="BM21" i="79" s="1"/>
  <c r="K20" i="54"/>
  <c r="Q20" i="54"/>
  <c r="W40" i="37"/>
  <c r="Y40" i="37" s="1"/>
  <c r="AK40" i="37" s="1"/>
  <c r="Q33" i="40"/>
  <c r="S33" i="40" s="1"/>
  <c r="CG17" i="79"/>
  <c r="CY17" i="84"/>
  <c r="CI17" i="79" s="1"/>
  <c r="CM17" i="79" s="1"/>
  <c r="CO17" i="79" s="1"/>
  <c r="AU41" i="37"/>
  <c r="AO41" i="37"/>
  <c r="BA41" i="37" s="1"/>
  <c r="AQ23" i="31"/>
  <c r="AQ8" i="31"/>
  <c r="AQ34" i="31"/>
  <c r="AQ34" i="35"/>
  <c r="AQ26" i="35"/>
  <c r="AQ22" i="35"/>
  <c r="AQ23" i="35"/>
  <c r="AQ24" i="35"/>
  <c r="AQ8" i="35"/>
  <c r="AQ24" i="31"/>
  <c r="AQ26" i="31"/>
  <c r="AQ22" i="31"/>
  <c r="AK85" i="52"/>
  <c r="AK84" i="52"/>
  <c r="AK80" i="52"/>
  <c r="AK81" i="52"/>
  <c r="AK82" i="52"/>
  <c r="AK83" i="52"/>
  <c r="AE15" i="79"/>
  <c r="AQ15" i="84"/>
  <c r="AG15" i="79" s="1"/>
  <c r="AK15" i="79" s="1"/>
  <c r="AM15" i="79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AW18" i="76"/>
  <c r="I19" i="36" s="1"/>
  <c r="M19" i="36" s="1"/>
  <c r="I18" i="76"/>
  <c r="I19" i="46" s="1"/>
  <c r="M19" i="46" s="1"/>
  <c r="AO18" i="76"/>
  <c r="I19" i="38" s="1"/>
  <c r="M19" i="38" s="1"/>
  <c r="AG18" i="76"/>
  <c r="I19" i="40" s="1"/>
  <c r="M19" i="40" s="1"/>
  <c r="BU18" i="76"/>
  <c r="I19" i="31" s="1"/>
  <c r="M19" i="31" s="1"/>
  <c r="BM18" i="76"/>
  <c r="I19" i="32" s="1"/>
  <c r="M19" i="32" s="1"/>
  <c r="Y18" i="76"/>
  <c r="I19" i="42" s="1"/>
  <c r="M19" i="42" s="1"/>
  <c r="Q18" i="76"/>
  <c r="I19" i="44" s="1"/>
  <c r="M19" i="44" s="1"/>
  <c r="BE18" i="76"/>
  <c r="I19" i="34" s="1"/>
  <c r="M19" i="34" s="1"/>
  <c r="S27" i="34"/>
  <c r="Q27" i="34"/>
  <c r="Q30" i="38"/>
  <c r="S30" i="38" s="1"/>
  <c r="AU30" i="38"/>
  <c r="AE30" i="38"/>
  <c r="AK30" i="38"/>
  <c r="BA30" i="38"/>
  <c r="CE68" i="52"/>
  <c r="AW16" i="79"/>
  <c r="BK16" i="84"/>
  <c r="AY16" i="79" s="1"/>
  <c r="BC16" i="79" s="1"/>
  <c r="BE16" i="79" s="1"/>
  <c r="W8" i="38" s="1"/>
  <c r="AI36" i="55"/>
  <c r="AA36" i="55"/>
  <c r="Q36" i="55"/>
  <c r="W36" i="55" s="1"/>
  <c r="I82" i="74"/>
  <c r="I90" i="52" s="1"/>
  <c r="M90" i="52" s="1"/>
  <c r="AG9" i="84"/>
  <c r="AO9" i="84"/>
  <c r="Q20" i="97"/>
  <c r="I38" i="46" s="1"/>
  <c r="M38" i="46" s="1"/>
  <c r="S20" i="97"/>
  <c r="I39" i="46" s="1"/>
  <c r="M39" i="46" s="1"/>
  <c r="S33" i="97"/>
  <c r="I39" i="33" s="1"/>
  <c r="M39" i="33" s="1"/>
  <c r="Q33" i="97"/>
  <c r="I38" i="33" s="1"/>
  <c r="M38" i="33" s="1"/>
  <c r="Q31" i="97"/>
  <c r="I38" i="35" s="1"/>
  <c r="M38" i="35" s="1"/>
  <c r="S31" i="97"/>
  <c r="I39" i="35" s="1"/>
  <c r="M39" i="35" s="1"/>
  <c r="CG18" i="79"/>
  <c r="CY18" i="84"/>
  <c r="CI18" i="79" s="1"/>
  <c r="CM18" i="79" s="1"/>
  <c r="CO18" i="79" s="1"/>
  <c r="K44" i="96"/>
  <c r="I17" i="53" s="1"/>
  <c r="M17" i="53" s="1"/>
  <c r="Q17" i="53" s="1"/>
  <c r="W17" i="53" s="1"/>
  <c r="Q26" i="42"/>
  <c r="Q27" i="42"/>
  <c r="Q12" i="46"/>
  <c r="BA30" i="46"/>
  <c r="AK30" i="46"/>
  <c r="AU30" i="46"/>
  <c r="AE30" i="46"/>
  <c r="Q30" i="46"/>
  <c r="AK13" i="76"/>
  <c r="I14" i="39" s="1"/>
  <c r="M14" i="39" s="1"/>
  <c r="Q13" i="76"/>
  <c r="I14" i="44" s="1"/>
  <c r="M14" i="44" s="1"/>
  <c r="BY13" i="76"/>
  <c r="I14" i="30" s="1"/>
  <c r="M14" i="30" s="1"/>
  <c r="BE13" i="76"/>
  <c r="I14" i="34" s="1"/>
  <c r="M14" i="34" s="1"/>
  <c r="M13" i="76"/>
  <c r="I14" i="45" s="1"/>
  <c r="M14" i="45" s="1"/>
  <c r="BA13" i="76"/>
  <c r="I14" i="35" s="1"/>
  <c r="M14" i="35" s="1"/>
  <c r="AG13" i="76"/>
  <c r="I14" i="40" s="1"/>
  <c r="M14" i="40" s="1"/>
  <c r="BU13" i="76"/>
  <c r="I14" i="31" s="1"/>
  <c r="M14" i="31" s="1"/>
  <c r="AC13" i="76"/>
  <c r="I14" i="41" s="1"/>
  <c r="M14" i="41" s="1"/>
  <c r="I13" i="76"/>
  <c r="I14" i="46" s="1"/>
  <c r="M14" i="46" s="1"/>
  <c r="BQ13" i="76"/>
  <c r="I24" i="52" s="1"/>
  <c r="M24" i="52" s="1"/>
  <c r="AW13" i="76"/>
  <c r="I14" i="36" s="1"/>
  <c r="M14" i="36" s="1"/>
  <c r="AS13" i="76"/>
  <c r="I14" i="37" s="1"/>
  <c r="M14" i="37" s="1"/>
  <c r="Y13" i="76"/>
  <c r="I14" i="42" s="1"/>
  <c r="M14" i="42" s="1"/>
  <c r="BM13" i="76"/>
  <c r="I14" i="32" s="1"/>
  <c r="M14" i="32" s="1"/>
  <c r="U13" i="76"/>
  <c r="I14" i="43" s="1"/>
  <c r="M14" i="43" s="1"/>
  <c r="BI13" i="76"/>
  <c r="I14" i="33" s="1"/>
  <c r="M14" i="33" s="1"/>
  <c r="AO13" i="76"/>
  <c r="I14" i="38" s="1"/>
  <c r="M14" i="38" s="1"/>
  <c r="BA69" i="52"/>
  <c r="BI23" i="82"/>
  <c r="BQ23" i="82"/>
  <c r="M9" i="45"/>
  <c r="M9" i="36"/>
  <c r="BG10" i="51"/>
  <c r="AQ10" i="51"/>
  <c r="AA10" i="51"/>
  <c r="BO10" i="51"/>
  <c r="BS10" i="51" s="1"/>
  <c r="AY10" i="51"/>
  <c r="AI10" i="51"/>
  <c r="AM10" i="51" s="1"/>
  <c r="Q10" i="51"/>
  <c r="W10" i="51" s="1"/>
  <c r="I55" i="96"/>
  <c r="I29" i="55" s="1"/>
  <c r="M29" i="55" s="1"/>
  <c r="BG12" i="51"/>
  <c r="AQ12" i="51"/>
  <c r="AU12" i="51" s="1"/>
  <c r="AA12" i="51"/>
  <c r="BO12" i="51"/>
  <c r="AY12" i="51"/>
  <c r="AI12" i="51"/>
  <c r="Q12" i="51"/>
  <c r="M36" i="37"/>
  <c r="AG45" i="42"/>
  <c r="AG43" i="42"/>
  <c r="AG37" i="42"/>
  <c r="AG27" i="42"/>
  <c r="AG19" i="42"/>
  <c r="AG11" i="42"/>
  <c r="AG46" i="42"/>
  <c r="AG38" i="42"/>
  <c r="AG28" i="42"/>
  <c r="AG20" i="42"/>
  <c r="AG39" i="42"/>
  <c r="AG29" i="42"/>
  <c r="AG31" i="42"/>
  <c r="AG15" i="42"/>
  <c r="AG25" i="42"/>
  <c r="AG33" i="42"/>
  <c r="AG42" i="42"/>
  <c r="AG17" i="42"/>
  <c r="AG30" i="42"/>
  <c r="AG36" i="42"/>
  <c r="AG16" i="42"/>
  <c r="AG40" i="42"/>
  <c r="AG14" i="42"/>
  <c r="AG32" i="42"/>
  <c r="AG18" i="42"/>
  <c r="AG41" i="42"/>
  <c r="AW20" i="52"/>
  <c r="CA20" i="52"/>
  <c r="AC20" i="52"/>
  <c r="AI20" i="52" s="1"/>
  <c r="BW20" i="52"/>
  <c r="BG20" i="52"/>
  <c r="BM20" i="52" s="1"/>
  <c r="Y20" i="52"/>
  <c r="Q20" i="52"/>
  <c r="W20" i="52" s="1"/>
  <c r="CG20" i="52"/>
  <c r="AM20" i="52"/>
  <c r="AQ20" i="52" s="1"/>
  <c r="BQ20" i="52"/>
  <c r="BC20" i="52"/>
  <c r="Y64" i="52"/>
  <c r="BC64" i="52"/>
  <c r="AM64" i="52"/>
  <c r="CG64" i="52"/>
  <c r="BQ64" i="52"/>
  <c r="Q64" i="52"/>
  <c r="BM64" i="52"/>
  <c r="AW64" i="52"/>
  <c r="BA64" i="52" s="1"/>
  <c r="BW64" i="52"/>
  <c r="BG64" i="52"/>
  <c r="AS64" i="52"/>
  <c r="CA64" i="52"/>
  <c r="AC64" i="52"/>
  <c r="AI64" i="52" s="1"/>
  <c r="AI61" i="52"/>
  <c r="Q61" i="52"/>
  <c r="BM61" i="52"/>
  <c r="AW61" i="52"/>
  <c r="BA61" i="52" s="1"/>
  <c r="CA61" i="52"/>
  <c r="AS61" i="52"/>
  <c r="AC61" i="52"/>
  <c r="BW61" i="52"/>
  <c r="BG61" i="52"/>
  <c r="CG61" i="52"/>
  <c r="BQ61" i="52"/>
  <c r="BC61" i="52"/>
  <c r="Y61" i="52"/>
  <c r="AM61" i="52"/>
  <c r="AO9" i="82"/>
  <c r="AW9" i="82"/>
  <c r="AY9" i="82" s="1"/>
  <c r="BA29" i="30"/>
  <c r="AK29" i="30"/>
  <c r="S29" i="30"/>
  <c r="Q29" i="30"/>
  <c r="AU29" i="30"/>
  <c r="AE29" i="30"/>
  <c r="BA31" i="43"/>
  <c r="AK31" i="43"/>
  <c r="Q31" i="43"/>
  <c r="AU31" i="43"/>
  <c r="AE31" i="43"/>
  <c r="CG11" i="79"/>
  <c r="CY11" i="84"/>
  <c r="CI11" i="79" s="1"/>
  <c r="CM11" i="79" s="1"/>
  <c r="CO11" i="79" s="1"/>
  <c r="BG17" i="89"/>
  <c r="BA70" i="52"/>
  <c r="I21" i="56"/>
  <c r="K8" i="74"/>
  <c r="I21" i="54" s="1"/>
  <c r="AO12" i="79"/>
  <c r="AG11" i="90"/>
  <c r="BY16" i="79"/>
  <c r="AS41" i="42"/>
  <c r="S42" i="38"/>
  <c r="K75" i="96"/>
  <c r="I18" i="22" s="1"/>
  <c r="M18" i="22" s="1"/>
  <c r="S18" i="22" s="1"/>
  <c r="I75" i="96"/>
  <c r="I18" i="24" s="1"/>
  <c r="M18" i="24" s="1"/>
  <c r="S18" i="24" s="1"/>
  <c r="K59" i="96"/>
  <c r="I31" i="53" s="1"/>
  <c r="M31" i="53" s="1"/>
  <c r="Q31" i="53" s="1"/>
  <c r="W31" i="53" s="1"/>
  <c r="Q24" i="41"/>
  <c r="Q25" i="41"/>
  <c r="Q26" i="37"/>
  <c r="S26" i="37" s="1"/>
  <c r="AU28" i="37"/>
  <c r="AE28" i="37"/>
  <c r="BA28" i="37"/>
  <c r="AK28" i="37"/>
  <c r="Q28" i="37"/>
  <c r="S28" i="37" s="1"/>
  <c r="BA30" i="35"/>
  <c r="AK30" i="35"/>
  <c r="Q30" i="35"/>
  <c r="AU30" i="35"/>
  <c r="AE30" i="35"/>
  <c r="Q25" i="35"/>
  <c r="S25" i="35" s="1"/>
  <c r="Q27" i="35"/>
  <c r="S27" i="35" s="1"/>
  <c r="I67" i="74"/>
  <c r="I29" i="52" s="1"/>
  <c r="M29" i="52" s="1"/>
  <c r="BA66" i="52"/>
  <c r="BA78" i="52" s="1"/>
  <c r="BA79" i="52" s="1"/>
  <c r="AC31" i="102"/>
  <c r="M31" i="102"/>
  <c r="AA31" i="102"/>
  <c r="K31" i="102"/>
  <c r="Y31" i="102"/>
  <c r="I31" i="102"/>
  <c r="W31" i="102"/>
  <c r="G31" i="102"/>
  <c r="U31" i="102"/>
  <c r="E31" i="102"/>
  <c r="S31" i="102"/>
  <c r="AE31" i="102"/>
  <c r="O31" i="102"/>
  <c r="Q31" i="102"/>
  <c r="I59" i="74"/>
  <c r="I63" i="56" s="1"/>
  <c r="M63" i="56" s="1"/>
  <c r="K59" i="74"/>
  <c r="I63" i="54" s="1"/>
  <c r="M63" i="54" s="1"/>
  <c r="I55" i="74"/>
  <c r="I59" i="56" s="1"/>
  <c r="M59" i="56" s="1"/>
  <c r="K24" i="73"/>
  <c r="I62" i="23" s="1"/>
  <c r="M62" i="23" s="1"/>
  <c r="S62" i="23" s="1"/>
  <c r="I24" i="73"/>
  <c r="I62" i="25" s="1"/>
  <c r="M62" i="25" s="1"/>
  <c r="S62" i="25" s="1"/>
  <c r="W18" i="79"/>
  <c r="AA18" i="79" s="1"/>
  <c r="AC18" i="79" s="1"/>
  <c r="W16" i="79"/>
  <c r="AA16" i="79" s="1"/>
  <c r="AC16" i="79" s="1"/>
  <c r="W19" i="56"/>
  <c r="W17" i="56"/>
  <c r="W20" i="56" s="1"/>
  <c r="BA32" i="36"/>
  <c r="AK32" i="36"/>
  <c r="S32" i="36"/>
  <c r="Q32" i="36"/>
  <c r="AU32" i="36"/>
  <c r="AE32" i="36"/>
  <c r="Q34" i="36"/>
  <c r="BA29" i="45"/>
  <c r="AK29" i="45"/>
  <c r="S29" i="45"/>
  <c r="Q29" i="45"/>
  <c r="AU29" i="45"/>
  <c r="AE29" i="45"/>
  <c r="BA31" i="45"/>
  <c r="AK31" i="45"/>
  <c r="S31" i="45"/>
  <c r="Q31" i="45"/>
  <c r="AU31" i="45"/>
  <c r="AE31" i="45"/>
  <c r="Q37" i="45"/>
  <c r="Q37" i="42"/>
  <c r="S37" i="42"/>
  <c r="S37" i="32"/>
  <c r="Q37" i="32"/>
  <c r="AW45" i="31"/>
  <c r="AW43" i="31"/>
  <c r="AW46" i="31"/>
  <c r="AW38" i="31"/>
  <c r="AW41" i="31"/>
  <c r="AW42" i="31"/>
  <c r="AW39" i="31"/>
  <c r="AW31" i="31"/>
  <c r="AW15" i="31"/>
  <c r="AW16" i="31"/>
  <c r="AW25" i="31"/>
  <c r="AW19" i="31"/>
  <c r="AW11" i="31"/>
  <c r="AW33" i="31"/>
  <c r="AW28" i="31"/>
  <c r="AW20" i="31"/>
  <c r="AW37" i="31"/>
  <c r="AW27" i="31"/>
  <c r="AW46" i="35"/>
  <c r="AW38" i="35"/>
  <c r="AW28" i="35"/>
  <c r="AW20" i="35"/>
  <c r="AW29" i="35"/>
  <c r="AW40" i="35"/>
  <c r="AW30" i="35"/>
  <c r="AW14" i="35"/>
  <c r="AW41" i="35"/>
  <c r="AW32" i="35"/>
  <c r="AW16" i="35"/>
  <c r="I19" i="79"/>
  <c r="K19" i="79" s="1"/>
  <c r="AM40" i="35" s="1"/>
  <c r="AW25" i="35"/>
  <c r="AW43" i="35"/>
  <c r="AW14" i="31"/>
  <c r="AW29" i="31"/>
  <c r="AW19" i="35"/>
  <c r="AW36" i="35"/>
  <c r="AW15" i="35"/>
  <c r="AW31" i="35"/>
  <c r="AW36" i="31"/>
  <c r="AW33" i="35"/>
  <c r="AW27" i="35"/>
  <c r="AW18" i="31"/>
  <c r="AW30" i="31"/>
  <c r="AW39" i="35"/>
  <c r="AW42" i="35"/>
  <c r="AW40" i="31"/>
  <c r="AW45" i="35"/>
  <c r="AW11" i="35"/>
  <c r="AW17" i="31"/>
  <c r="AW32" i="31"/>
  <c r="AW18" i="35"/>
  <c r="AW37" i="35"/>
  <c r="AW17" i="35"/>
  <c r="AW43" i="36"/>
  <c r="AW28" i="36"/>
  <c r="AW20" i="36"/>
  <c r="AW42" i="36"/>
  <c r="AW45" i="36"/>
  <c r="AW30" i="36"/>
  <c r="AW14" i="36"/>
  <c r="AW32" i="36"/>
  <c r="AW16" i="36"/>
  <c r="AW39" i="36"/>
  <c r="AW36" i="36"/>
  <c r="AW18" i="36"/>
  <c r="I18" i="79"/>
  <c r="K18" i="79" s="1"/>
  <c r="AM41" i="36" s="1"/>
  <c r="AW31" i="36"/>
  <c r="AW27" i="36"/>
  <c r="AW33" i="36"/>
  <c r="AW40" i="36"/>
  <c r="AW37" i="36"/>
  <c r="AW11" i="36"/>
  <c r="AW17" i="36"/>
  <c r="AW38" i="36"/>
  <c r="AW29" i="36"/>
  <c r="AW41" i="36"/>
  <c r="AW46" i="36"/>
  <c r="AW15" i="36"/>
  <c r="AW19" i="36"/>
  <c r="AW25" i="36"/>
  <c r="S40" i="41"/>
  <c r="AQ23" i="91"/>
  <c r="AG46" i="43"/>
  <c r="AG38" i="43"/>
  <c r="AG28" i="43"/>
  <c r="AG20" i="43"/>
  <c r="AG39" i="43"/>
  <c r="AG29" i="43"/>
  <c r="AG40" i="43"/>
  <c r="AI40" i="43" s="1"/>
  <c r="AG30" i="43"/>
  <c r="AG14" i="43"/>
  <c r="AG16" i="43"/>
  <c r="AG25" i="43"/>
  <c r="AG17" i="43"/>
  <c r="AG27" i="43"/>
  <c r="AG19" i="43"/>
  <c r="AG18" i="43"/>
  <c r="AG36" i="43"/>
  <c r="AG45" i="43"/>
  <c r="AG15" i="43"/>
  <c r="AG32" i="43"/>
  <c r="AG11" i="43"/>
  <c r="AG41" i="43"/>
  <c r="AG31" i="43"/>
  <c r="AG37" i="43"/>
  <c r="AG33" i="43"/>
  <c r="AG43" i="43"/>
  <c r="AG42" i="43"/>
  <c r="K76" i="96"/>
  <c r="I19" i="22" s="1"/>
  <c r="M19" i="22" s="1"/>
  <c r="S19" i="22" s="1"/>
  <c r="Q42" i="37"/>
  <c r="DI23" i="81"/>
  <c r="DQ23" i="81"/>
  <c r="DS23" i="81" s="1"/>
  <c r="AG9" i="91"/>
  <c r="BG9" i="91" s="1"/>
  <c r="Q27" i="44"/>
  <c r="Q26" i="44"/>
  <c r="S26" i="44"/>
  <c r="AU32" i="32"/>
  <c r="AE32" i="32"/>
  <c r="BA32" i="32"/>
  <c r="AK32" i="32"/>
  <c r="Q32" i="32"/>
  <c r="Q33" i="32"/>
  <c r="CG19" i="79"/>
  <c r="CY19" i="84"/>
  <c r="CI19" i="79" s="1"/>
  <c r="CM19" i="79" s="1"/>
  <c r="CO19" i="79" s="1"/>
  <c r="AW18" i="79"/>
  <c r="BK18" i="84"/>
  <c r="AY18" i="79" s="1"/>
  <c r="BC18" i="79" s="1"/>
  <c r="BE18" i="79" s="1"/>
  <c r="W8" i="36" s="1"/>
  <c r="BG13" i="88"/>
  <c r="BG13" i="90"/>
  <c r="BQ10" i="79"/>
  <c r="BU10" i="79" s="1"/>
  <c r="BW10" i="79" s="1"/>
  <c r="AE10" i="79"/>
  <c r="AQ10" i="84"/>
  <c r="AG10" i="79" s="1"/>
  <c r="AK10" i="79" s="1"/>
  <c r="AM10" i="79" s="1"/>
  <c r="AQ34" i="43"/>
  <c r="AQ26" i="43"/>
  <c r="AQ22" i="43"/>
  <c r="AQ24" i="43"/>
  <c r="AQ8" i="43"/>
  <c r="AQ23" i="43"/>
  <c r="AY41" i="41"/>
  <c r="Q34" i="39"/>
  <c r="S34" i="39" s="1"/>
  <c r="S24" i="39"/>
  <c r="Q24" i="39"/>
  <c r="AU33" i="31"/>
  <c r="AE33" i="31"/>
  <c r="Q33" i="31"/>
  <c r="AK33" i="31"/>
  <c r="BA33" i="31"/>
  <c r="M8" i="55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BG15" i="89"/>
  <c r="AW23" i="81"/>
  <c r="AY23" i="81" s="1"/>
  <c r="AO23" i="81"/>
  <c r="AA11" i="79"/>
  <c r="AC11" i="79" s="1"/>
  <c r="AI24" i="55"/>
  <c r="AA24" i="55"/>
  <c r="Q24" i="55"/>
  <c r="W24" i="55" s="1"/>
  <c r="AU28" i="40"/>
  <c r="AE28" i="40"/>
  <c r="Q28" i="40"/>
  <c r="AK28" i="40"/>
  <c r="BA28" i="40"/>
  <c r="BY17" i="79"/>
  <c r="Y24" i="54"/>
  <c r="Q24" i="54"/>
  <c r="W24" i="54" s="1"/>
  <c r="AW11" i="79"/>
  <c r="BK11" i="84"/>
  <c r="AY11" i="79" s="1"/>
  <c r="BC11" i="79" s="1"/>
  <c r="BE11" i="79" s="1"/>
  <c r="W8" i="43" s="1"/>
  <c r="AS8" i="33"/>
  <c r="BA28" i="38"/>
  <c r="AK28" i="38"/>
  <c r="S28" i="38"/>
  <c r="Q28" i="38"/>
  <c r="AU28" i="38"/>
  <c r="AE28" i="38"/>
  <c r="I79" i="74"/>
  <c r="I87" i="52" s="1"/>
  <c r="M87" i="52" s="1"/>
  <c r="AW9" i="79"/>
  <c r="BK9" i="84"/>
  <c r="AY9" i="79" s="1"/>
  <c r="BC9" i="79" s="1"/>
  <c r="BE9" i="79" s="1"/>
  <c r="W8" i="45" s="1"/>
  <c r="CE20" i="52"/>
  <c r="BG11" i="88"/>
  <c r="S24" i="34"/>
  <c r="Q24" i="34"/>
  <c r="CW23" i="84"/>
  <c r="CO23" i="84"/>
  <c r="BA28" i="34"/>
  <c r="AU28" i="34"/>
  <c r="Q28" i="34"/>
  <c r="S28" i="34" s="1"/>
  <c r="AK28" i="34"/>
  <c r="AE28" i="34"/>
  <c r="Q34" i="34"/>
  <c r="S34" i="34"/>
  <c r="AO16" i="79"/>
  <c r="K64" i="96"/>
  <c r="I36" i="53" s="1"/>
  <c r="M36" i="53" s="1"/>
  <c r="Q36" i="53" s="1"/>
  <c r="W36" i="53" s="1"/>
  <c r="Q24" i="97"/>
  <c r="I38" i="42" s="1"/>
  <c r="M38" i="42" s="1"/>
  <c r="S24" i="97"/>
  <c r="I39" i="42" s="1"/>
  <c r="M39" i="42" s="1"/>
  <c r="S37" i="97"/>
  <c r="I39" i="30" s="1"/>
  <c r="M39" i="30" s="1"/>
  <c r="Q37" i="97"/>
  <c r="I38" i="30" s="1"/>
  <c r="M38" i="30" s="1"/>
  <c r="Q35" i="97"/>
  <c r="I22" i="51" s="1"/>
  <c r="M22" i="51" s="1"/>
  <c r="S35" i="97"/>
  <c r="I23" i="51" s="1"/>
  <c r="M23" i="51" s="1"/>
  <c r="AG23" i="91"/>
  <c r="I34" i="74"/>
  <c r="I23" i="56" s="1"/>
  <c r="M23" i="56" s="1"/>
  <c r="K18" i="89"/>
  <c r="K10" i="89"/>
  <c r="K19" i="89"/>
  <c r="K11" i="89"/>
  <c r="K20" i="89"/>
  <c r="K12" i="89"/>
  <c r="K21" i="89"/>
  <c r="K13" i="89"/>
  <c r="K22" i="89"/>
  <c r="K14" i="89"/>
  <c r="K15" i="89"/>
  <c r="K17" i="89"/>
  <c r="K9" i="89"/>
  <c r="K23" i="89"/>
  <c r="K8" i="89"/>
  <c r="K16" i="89"/>
  <c r="BY18" i="79"/>
  <c r="AE8" i="39"/>
  <c r="Y8" i="39"/>
  <c r="I53" i="96"/>
  <c r="I8" i="51" s="1"/>
  <c r="W41" i="40"/>
  <c r="W43" i="40"/>
  <c r="AE8" i="40"/>
  <c r="Y8" i="40"/>
  <c r="AU43" i="46"/>
  <c r="AE43" i="46"/>
  <c r="BA43" i="46"/>
  <c r="S43" i="46"/>
  <c r="AK43" i="46"/>
  <c r="Q34" i="42"/>
  <c r="S24" i="46"/>
  <c r="Q24" i="46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Q16" i="76"/>
  <c r="I30" i="52" s="1"/>
  <c r="M30" i="52" s="1"/>
  <c r="AK16" i="76"/>
  <c r="I17" i="39" s="1"/>
  <c r="M17" i="39" s="1"/>
  <c r="BI16" i="76"/>
  <c r="I17" i="33" s="1"/>
  <c r="M17" i="33" s="1"/>
  <c r="AC16" i="76"/>
  <c r="I17" i="41" s="1"/>
  <c r="M17" i="41" s="1"/>
  <c r="BA16" i="76"/>
  <c r="I17" i="35" s="1"/>
  <c r="M17" i="35" s="1"/>
  <c r="U16" i="76"/>
  <c r="I17" i="43" s="1"/>
  <c r="M17" i="43" s="1"/>
  <c r="AS16" i="76"/>
  <c r="I17" i="37" s="1"/>
  <c r="M17" i="37" s="1"/>
  <c r="M16" i="76"/>
  <c r="I17" i="45" s="1"/>
  <c r="M17" i="45" s="1"/>
  <c r="BY16" i="76"/>
  <c r="I17" i="30" s="1"/>
  <c r="M17" i="30" s="1"/>
  <c r="BQ23" i="81"/>
  <c r="BI23" i="81"/>
  <c r="AW12" i="42"/>
  <c r="AW21" i="42"/>
  <c r="AW13" i="42"/>
  <c r="AW9" i="42"/>
  <c r="CC12" i="79"/>
  <c r="CE12" i="79" s="1"/>
  <c r="AW10" i="42"/>
  <c r="M9" i="30"/>
  <c r="M9" i="32"/>
  <c r="BG22" i="88"/>
  <c r="M36" i="44"/>
  <c r="I44" i="44"/>
  <c r="M36" i="41"/>
  <c r="I44" i="41"/>
  <c r="M36" i="30"/>
  <c r="I44" i="30"/>
  <c r="BW57" i="52"/>
  <c r="BG57" i="52"/>
  <c r="BM57" i="52" s="1"/>
  <c r="Y57" i="52"/>
  <c r="BC57" i="52"/>
  <c r="AM57" i="52"/>
  <c r="AS57" i="52" s="1"/>
  <c r="BQ57" i="52"/>
  <c r="Q57" i="52"/>
  <c r="AC57" i="52"/>
  <c r="AI57" i="52" s="1"/>
  <c r="CA57" i="52"/>
  <c r="CG57" i="52" s="1"/>
  <c r="AW57" i="52"/>
  <c r="BA57" i="52" s="1"/>
  <c r="AI18" i="55"/>
  <c r="AA18" i="55"/>
  <c r="Q18" i="55"/>
  <c r="W18" i="55" s="1"/>
  <c r="Y11" i="56"/>
  <c r="Q24" i="33"/>
  <c r="Q25" i="33"/>
  <c r="BA30" i="30"/>
  <c r="AK30" i="30"/>
  <c r="S30" i="30"/>
  <c r="Q30" i="30"/>
  <c r="AU30" i="30"/>
  <c r="AE30" i="30"/>
  <c r="BA28" i="30"/>
  <c r="AK28" i="30"/>
  <c r="Q28" i="30"/>
  <c r="AU28" i="30"/>
  <c r="AE28" i="30"/>
  <c r="Q34" i="43"/>
  <c r="Q27" i="43"/>
  <c r="I54" i="96"/>
  <c r="I9" i="51" s="1"/>
  <c r="M9" i="51" s="1"/>
  <c r="CC9" i="52"/>
  <c r="CE9" i="52" s="1"/>
  <c r="CA9" i="52"/>
  <c r="I31" i="56"/>
  <c r="M31" i="56" s="1"/>
  <c r="K14" i="74"/>
  <c r="I31" i="54" s="1"/>
  <c r="M31" i="54" s="1"/>
  <c r="W40" i="42"/>
  <c r="Y40" i="42"/>
  <c r="AK40" i="42" s="1"/>
  <c r="BG17" i="79"/>
  <c r="BK17" i="79" s="1"/>
  <c r="BM17" i="79" s="1"/>
  <c r="CG16" i="79"/>
  <c r="CY16" i="84"/>
  <c r="CI16" i="79" s="1"/>
  <c r="CM16" i="79" s="1"/>
  <c r="CO16" i="79" s="1"/>
  <c r="AI22" i="55"/>
  <c r="AA22" i="55"/>
  <c r="Q22" i="55"/>
  <c r="W22" i="55" s="1"/>
  <c r="W14" i="79"/>
  <c r="AA14" i="79" s="1"/>
  <c r="AC14" i="79" s="1"/>
  <c r="BQ16" i="79"/>
  <c r="BU16" i="79" s="1"/>
  <c r="BW16" i="79" s="1"/>
  <c r="Q26" i="41"/>
  <c r="BA32" i="41"/>
  <c r="AK32" i="41"/>
  <c r="Q32" i="41"/>
  <c r="AU32" i="41"/>
  <c r="AE32" i="41"/>
  <c r="Q33" i="41"/>
  <c r="Q26" i="35"/>
  <c r="I62" i="74"/>
  <c r="I15" i="52" s="1"/>
  <c r="M15" i="52" s="1"/>
  <c r="I54" i="74"/>
  <c r="I58" i="56" s="1"/>
  <c r="M58" i="56" s="1"/>
  <c r="I49" i="74"/>
  <c r="I53" i="56" s="1"/>
  <c r="M53" i="56" s="1"/>
  <c r="I23" i="73"/>
  <c r="I59" i="25" s="1"/>
  <c r="M59" i="25" s="1"/>
  <c r="S59" i="25" s="1"/>
  <c r="K23" i="73"/>
  <c r="I59" i="23" s="1"/>
  <c r="M59" i="23" s="1"/>
  <c r="S59" i="23" s="1"/>
  <c r="AE18" i="79"/>
  <c r="AQ18" i="84"/>
  <c r="AG18" i="79" s="1"/>
  <c r="AK18" i="79" s="1"/>
  <c r="AM18" i="79" s="1"/>
  <c r="AW45" i="39"/>
  <c r="AW43" i="39"/>
  <c r="AW37" i="39"/>
  <c r="AW42" i="39"/>
  <c r="AW33" i="39"/>
  <c r="AW29" i="39"/>
  <c r="AW19" i="39"/>
  <c r="AW11" i="39"/>
  <c r="AW27" i="39"/>
  <c r="AW15" i="39"/>
  <c r="AW16" i="39"/>
  <c r="AW39" i="39"/>
  <c r="AW31" i="39"/>
  <c r="AW18" i="39"/>
  <c r="AW25" i="39"/>
  <c r="AW17" i="39"/>
  <c r="I15" i="79"/>
  <c r="K15" i="79" s="1"/>
  <c r="AM41" i="39" s="1"/>
  <c r="AW20" i="39"/>
  <c r="AW32" i="39"/>
  <c r="AW46" i="39"/>
  <c r="AW14" i="39"/>
  <c r="AW41" i="39"/>
  <c r="AW40" i="39"/>
  <c r="AW36" i="39"/>
  <c r="AW38" i="39"/>
  <c r="AW28" i="39"/>
  <c r="AW30" i="39"/>
  <c r="BO11" i="79"/>
  <c r="CE11" i="84"/>
  <c r="BQ11" i="79" s="1"/>
  <c r="BU11" i="79" s="1"/>
  <c r="BW11" i="79" s="1"/>
  <c r="AE13" i="79"/>
  <c r="AQ13" i="84"/>
  <c r="AG13" i="79" s="1"/>
  <c r="AK13" i="79" s="1"/>
  <c r="AM13" i="79" s="1"/>
  <c r="Y8" i="56"/>
  <c r="S43" i="37"/>
  <c r="Q23" i="36"/>
  <c r="S12" i="45"/>
  <c r="Q12" i="45"/>
  <c r="K66" i="96"/>
  <c r="I13" i="49" s="1"/>
  <c r="M13" i="49" s="1"/>
  <c r="Q13" i="49" s="1"/>
  <c r="W13" i="49" s="1"/>
  <c r="I66" i="96"/>
  <c r="I15" i="51" s="1"/>
  <c r="M15" i="51" s="1"/>
  <c r="S37" i="37"/>
  <c r="Q37" i="37"/>
  <c r="Q37" i="34"/>
  <c r="I74" i="96"/>
  <c r="I13" i="24" s="1"/>
  <c r="M13" i="24" s="1"/>
  <c r="S13" i="24" s="1"/>
  <c r="K74" i="96"/>
  <c r="I13" i="22" s="1"/>
  <c r="M13" i="22" s="1"/>
  <c r="S13" i="22" s="1"/>
  <c r="W41" i="37"/>
  <c r="W43" i="37"/>
  <c r="BG21" i="88"/>
  <c r="M9" i="20"/>
  <c r="I15" i="20"/>
  <c r="CK9" i="82"/>
  <c r="CS9" i="82"/>
  <c r="CU9" i="82" s="1"/>
  <c r="BG12" i="79"/>
  <c r="BK12" i="79" s="1"/>
  <c r="BM12" i="79" s="1"/>
  <c r="AQ23" i="88"/>
  <c r="AM43" i="31"/>
  <c r="AG9" i="88"/>
  <c r="BG9" i="88" s="1"/>
  <c r="S43" i="39"/>
  <c r="Q34" i="44"/>
  <c r="Q12" i="32"/>
  <c r="S12" i="32"/>
  <c r="S23" i="90"/>
  <c r="BW8" i="90"/>
  <c r="W8" i="90"/>
  <c r="AI21" i="55"/>
  <c r="AA21" i="55"/>
  <c r="Q21" i="55"/>
  <c r="W21" i="55" s="1"/>
  <c r="BO10" i="79"/>
  <c r="AC8" i="34"/>
  <c r="M9" i="19"/>
  <c r="I15" i="19"/>
  <c r="S40" i="33"/>
  <c r="CG21" i="79"/>
  <c r="CY21" i="84"/>
  <c r="CI21" i="79" s="1"/>
  <c r="CM21" i="79" s="1"/>
  <c r="CO21" i="79" s="1"/>
  <c r="AM43" i="36"/>
  <c r="AO43" i="36" s="1"/>
  <c r="BA43" i="36" s="1"/>
  <c r="DQ23" i="82"/>
  <c r="DS23" i="82" s="1"/>
  <c r="DI23" i="82"/>
  <c r="S26" i="39"/>
  <c r="Q26" i="39"/>
  <c r="Q25" i="39"/>
  <c r="S25" i="39" s="1"/>
  <c r="BA32" i="39"/>
  <c r="AK32" i="39"/>
  <c r="Q32" i="39"/>
  <c r="AU32" i="39"/>
  <c r="AE32" i="39"/>
  <c r="BA24" i="31"/>
  <c r="AK24" i="31"/>
  <c r="S24" i="31"/>
  <c r="AE24" i="31"/>
  <c r="AU24" i="31"/>
  <c r="Q24" i="31"/>
  <c r="BA32" i="31"/>
  <c r="AK32" i="31"/>
  <c r="S32" i="31"/>
  <c r="Q32" i="31"/>
  <c r="AE32" i="31"/>
  <c r="AU32" i="31"/>
  <c r="CE67" i="52"/>
  <c r="CE78" i="52" s="1"/>
  <c r="CE79" i="52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S16" i="75"/>
  <c r="I25" i="26" s="1"/>
  <c r="M25" i="26" s="1"/>
  <c r="AC16" i="75"/>
  <c r="M16" i="75"/>
  <c r="I36" i="23" s="1"/>
  <c r="M36" i="23" s="1"/>
  <c r="S36" i="23" s="1"/>
  <c r="BE16" i="75"/>
  <c r="E42" i="74" s="1"/>
  <c r="AW16" i="75"/>
  <c r="I49" i="11" s="1"/>
  <c r="M49" i="11" s="1"/>
  <c r="I16" i="75"/>
  <c r="I36" i="25" s="1"/>
  <c r="M36" i="25" s="1"/>
  <c r="S36" i="25" s="1"/>
  <c r="AO16" i="75"/>
  <c r="I25" i="27" s="1"/>
  <c r="M25" i="27" s="1"/>
  <c r="AG16" i="75"/>
  <c r="E16" i="73" s="1"/>
  <c r="Y16" i="75"/>
  <c r="Q16" i="75"/>
  <c r="I37" i="25" s="1"/>
  <c r="M37" i="25" s="1"/>
  <c r="S37" i="25" s="1"/>
  <c r="W40" i="46"/>
  <c r="Y40" i="46"/>
  <c r="AK40" i="46" s="1"/>
  <c r="W25" i="47"/>
  <c r="BY20" i="79"/>
  <c r="AI13" i="55"/>
  <c r="AA13" i="55"/>
  <c r="Q13" i="55"/>
  <c r="W13" i="55" s="1"/>
  <c r="AW46" i="40"/>
  <c r="AW38" i="40"/>
  <c r="AW28" i="40"/>
  <c r="AW20" i="40"/>
  <c r="AW29" i="40"/>
  <c r="AW41" i="40"/>
  <c r="AW32" i="40"/>
  <c r="AW16" i="40"/>
  <c r="AW42" i="40"/>
  <c r="AW33" i="40"/>
  <c r="AW25" i="40"/>
  <c r="AW17" i="40"/>
  <c r="AW45" i="40"/>
  <c r="AW27" i="40"/>
  <c r="AW19" i="40"/>
  <c r="AW11" i="40"/>
  <c r="AW18" i="40"/>
  <c r="AW36" i="40"/>
  <c r="I14" i="79"/>
  <c r="K14" i="79" s="1"/>
  <c r="AM41" i="40" s="1"/>
  <c r="AW30" i="40"/>
  <c r="AW40" i="40"/>
  <c r="AW14" i="40"/>
  <c r="AW43" i="40"/>
  <c r="AW31" i="40"/>
  <c r="AW39" i="40"/>
  <c r="AW15" i="40"/>
  <c r="AW37" i="40"/>
  <c r="Q12" i="40"/>
  <c r="S26" i="40"/>
  <c r="Q26" i="40"/>
  <c r="W23" i="88"/>
  <c r="BG8" i="88"/>
  <c r="AM24" i="56"/>
  <c r="Q24" i="56"/>
  <c r="W24" i="56" s="1"/>
  <c r="AC24" i="56"/>
  <c r="AI24" i="56" s="1"/>
  <c r="Y24" i="56"/>
  <c r="AS24" i="56"/>
  <c r="AO11" i="79"/>
  <c r="BG15" i="90"/>
  <c r="Q42" i="40"/>
  <c r="BA32" i="38"/>
  <c r="AK32" i="38"/>
  <c r="Q32" i="38"/>
  <c r="AU32" i="38"/>
  <c r="AE32" i="38"/>
  <c r="I81" i="74"/>
  <c r="I89" i="52" s="1"/>
  <c r="M89" i="52" s="1"/>
  <c r="S27" i="97"/>
  <c r="I39" i="39" s="1"/>
  <c r="M39" i="39" s="1"/>
  <c r="Q27" i="97"/>
  <c r="I38" i="39" s="1"/>
  <c r="M38" i="39" s="1"/>
  <c r="AI17" i="55"/>
  <c r="AA17" i="55"/>
  <c r="Q17" i="55"/>
  <c r="W17" i="55" s="1"/>
  <c r="BA32" i="46"/>
  <c r="AK32" i="46"/>
  <c r="S32" i="46"/>
  <c r="Q32" i="46"/>
  <c r="AU32" i="46"/>
  <c r="AE32" i="46"/>
  <c r="BE23" i="83"/>
  <c r="BI23" i="83"/>
  <c r="BK23" i="83" s="1"/>
  <c r="BA27" i="7"/>
  <c r="G41" i="10"/>
  <c r="Q25" i="34"/>
  <c r="BA31" i="38"/>
  <c r="AK31" i="38"/>
  <c r="S31" i="38"/>
  <c r="Q31" i="38"/>
  <c r="AU31" i="38"/>
  <c r="AE31" i="38"/>
  <c r="Q27" i="38"/>
  <c r="S27" i="38"/>
  <c r="AI14" i="55"/>
  <c r="AA14" i="55"/>
  <c r="Q14" i="55"/>
  <c r="W14" i="55" s="1"/>
  <c r="I80" i="74"/>
  <c r="I88" i="52" s="1"/>
  <c r="M88" i="52" s="1"/>
  <c r="Q28" i="97"/>
  <c r="I38" i="38" s="1"/>
  <c r="M38" i="38" s="1"/>
  <c r="S28" i="97"/>
  <c r="I39" i="38" s="1"/>
  <c r="M39" i="38" s="1"/>
  <c r="S22" i="97"/>
  <c r="I39" i="44" s="1"/>
  <c r="M39" i="44" s="1"/>
  <c r="Q22" i="97"/>
  <c r="I38" i="44" s="1"/>
  <c r="M38" i="44" s="1"/>
  <c r="AS20" i="79"/>
  <c r="AU20" i="79" s="1"/>
  <c r="AM8" i="34" s="1"/>
  <c r="AW26" i="34"/>
  <c r="AW34" i="34"/>
  <c r="AW8" i="34"/>
  <c r="AW22" i="34"/>
  <c r="AW24" i="34"/>
  <c r="AW23" i="34"/>
  <c r="AQ22" i="44"/>
  <c r="AQ23" i="44"/>
  <c r="AQ24" i="44"/>
  <c r="AQ8" i="44"/>
  <c r="AS8" i="44" s="1"/>
  <c r="AQ34" i="44"/>
  <c r="AQ26" i="44"/>
  <c r="AG9" i="89"/>
  <c r="AC23" i="89"/>
  <c r="AG19" i="79"/>
  <c r="AK19" i="79" s="1"/>
  <c r="AM19" i="79" s="1"/>
  <c r="AG23" i="39"/>
  <c r="AG24" i="39"/>
  <c r="AG8" i="39"/>
  <c r="AI8" i="39" s="1"/>
  <c r="AG22" i="39"/>
  <c r="AG34" i="39"/>
  <c r="AG26" i="39"/>
  <c r="AI11" i="55"/>
  <c r="AA11" i="55"/>
  <c r="Q11" i="55"/>
  <c r="W11" i="55" s="1"/>
  <c r="AG46" i="40"/>
  <c r="AG38" i="40"/>
  <c r="AG28" i="40"/>
  <c r="AG20" i="40"/>
  <c r="AG29" i="40"/>
  <c r="AG41" i="40"/>
  <c r="AG32" i="40"/>
  <c r="AG16" i="40"/>
  <c r="AG42" i="40"/>
  <c r="AG33" i="40"/>
  <c r="AG25" i="40"/>
  <c r="AG17" i="40"/>
  <c r="AG45" i="40"/>
  <c r="AG27" i="40"/>
  <c r="AG19" i="40"/>
  <c r="AG11" i="40"/>
  <c r="AG18" i="40"/>
  <c r="AG36" i="40"/>
  <c r="AG40" i="40"/>
  <c r="AG37" i="40"/>
  <c r="AG39" i="40"/>
  <c r="AG31" i="40"/>
  <c r="AG43" i="40"/>
  <c r="AG14" i="40"/>
  <c r="AG15" i="40"/>
  <c r="AG30" i="40"/>
  <c r="AG24" i="40"/>
  <c r="AG26" i="40"/>
  <c r="AG34" i="40"/>
  <c r="AG8" i="40"/>
  <c r="AI8" i="40" s="1"/>
  <c r="AG23" i="40"/>
  <c r="AG22" i="40"/>
  <c r="BA31" i="42"/>
  <c r="AK31" i="42"/>
  <c r="Q31" i="42"/>
  <c r="AU31" i="42"/>
  <c r="AE31" i="42"/>
  <c r="BA32" i="42"/>
  <c r="AK32" i="42"/>
  <c r="Q32" i="42"/>
  <c r="AE32" i="42"/>
  <c r="AU32" i="42"/>
  <c r="S25" i="42"/>
  <c r="Q25" i="42"/>
  <c r="BA29" i="42"/>
  <c r="AK29" i="42"/>
  <c r="Q29" i="42"/>
  <c r="S29" i="42" s="1"/>
  <c r="AU29" i="42"/>
  <c r="AE29" i="42"/>
  <c r="Q28" i="46"/>
  <c r="BA28" i="46"/>
  <c r="AK28" i="46"/>
  <c r="S28" i="46"/>
  <c r="AU28" i="46"/>
  <c r="AE28" i="46"/>
  <c r="Q26" i="46"/>
  <c r="Q27" i="46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Y10" i="76"/>
  <c r="I11" i="42" s="1"/>
  <c r="M11" i="42" s="1"/>
  <c r="BM10" i="76"/>
  <c r="I11" i="32" s="1"/>
  <c r="M11" i="32" s="1"/>
  <c r="AO10" i="76"/>
  <c r="I11" i="38" s="1"/>
  <c r="M11" i="38" s="1"/>
  <c r="Q10" i="76"/>
  <c r="I11" i="44" s="1"/>
  <c r="M11" i="44" s="1"/>
  <c r="BE10" i="76"/>
  <c r="I11" i="34" s="1"/>
  <c r="M11" i="34" s="1"/>
  <c r="AG10" i="76"/>
  <c r="I11" i="40" s="1"/>
  <c r="M11" i="40" s="1"/>
  <c r="BU10" i="76"/>
  <c r="I11" i="31" s="1"/>
  <c r="M11" i="31" s="1"/>
  <c r="I10" i="76"/>
  <c r="I11" i="46" s="1"/>
  <c r="M11" i="46" s="1"/>
  <c r="AW10" i="76"/>
  <c r="I11" i="36" s="1"/>
  <c r="M11" i="36" s="1"/>
  <c r="CG12" i="79"/>
  <c r="CY12" i="84"/>
  <c r="CI12" i="79" s="1"/>
  <c r="CM12" i="79" s="1"/>
  <c r="CO12" i="79" s="1"/>
  <c r="M9" i="39"/>
  <c r="W22" i="90"/>
  <c r="BG22" i="90" s="1"/>
  <c r="I44" i="36"/>
  <c r="M36" i="36"/>
  <c r="I44" i="33"/>
  <c r="M36" i="33"/>
  <c r="M36" i="46"/>
  <c r="M44" i="26"/>
  <c r="M50" i="26" s="1"/>
  <c r="I50" i="26"/>
  <c r="E31" i="12" s="1"/>
  <c r="E38" i="12" s="1"/>
  <c r="E41" i="12" s="1"/>
  <c r="G52" i="10" s="1"/>
  <c r="G54" i="10" s="1"/>
  <c r="G23" i="87"/>
  <c r="I23" i="87" s="1"/>
  <c r="AY25" i="3" s="1"/>
  <c r="G945" i="1" s="1"/>
  <c r="Y56" i="52"/>
  <c r="AM56" i="52"/>
  <c r="BQ56" i="52"/>
  <c r="BW56" i="52" s="1"/>
  <c r="Q56" i="52"/>
  <c r="BM56" i="52"/>
  <c r="AW56" i="52"/>
  <c r="BA56" i="52" s="1"/>
  <c r="BG56" i="52"/>
  <c r="AS56" i="52"/>
  <c r="CA56" i="52"/>
  <c r="CG56" i="52" s="1"/>
  <c r="AC56" i="52"/>
  <c r="AI56" i="52" s="1"/>
  <c r="K45" i="96"/>
  <c r="I18" i="53" s="1"/>
  <c r="M18" i="53" s="1"/>
  <c r="Q18" i="53" s="1"/>
  <c r="W18" i="53" s="1"/>
  <c r="S43" i="44"/>
  <c r="AE43" i="44"/>
  <c r="AU32" i="33"/>
  <c r="AE32" i="33"/>
  <c r="BA32" i="33"/>
  <c r="AK32" i="33"/>
  <c r="Q32" i="33"/>
  <c r="Q33" i="33"/>
  <c r="S34" i="30"/>
  <c r="Q34" i="30"/>
  <c r="Q25" i="43"/>
  <c r="AG9" i="92"/>
  <c r="AC23" i="92"/>
  <c r="S40" i="42"/>
  <c r="AQ11" i="90"/>
  <c r="AQ23" i="90" s="1"/>
  <c r="BO17" i="79"/>
  <c r="CE17" i="84"/>
  <c r="BQ17" i="79" s="1"/>
  <c r="BU17" i="79" s="1"/>
  <c r="BW17" i="79" s="1"/>
  <c r="Y13" i="56"/>
  <c r="K41" i="96"/>
  <c r="I22" i="53" s="1"/>
  <c r="M22" i="53" s="1"/>
  <c r="Q22" i="53" s="1"/>
  <c r="W22" i="53" s="1"/>
  <c r="AQ14" i="84"/>
  <c r="AG14" i="79" s="1"/>
  <c r="AK14" i="79" s="1"/>
  <c r="AM14" i="79" s="1"/>
  <c r="AE14" i="79"/>
  <c r="BO16" i="79"/>
  <c r="W42" i="46"/>
  <c r="AC42" i="46" s="1"/>
  <c r="Q23" i="41"/>
  <c r="S23" i="41" s="1"/>
  <c r="Q24" i="37"/>
  <c r="Q25" i="37"/>
  <c r="S24" i="35"/>
  <c r="Q24" i="35"/>
  <c r="I65" i="74"/>
  <c r="I25" i="52" s="1"/>
  <c r="M25" i="52" s="1"/>
  <c r="K65" i="74"/>
  <c r="I18" i="50" s="1"/>
  <c r="M18" i="50" s="1"/>
  <c r="W43" i="31"/>
  <c r="W41" i="31"/>
  <c r="W41" i="35"/>
  <c r="W43" i="35"/>
  <c r="I57" i="74"/>
  <c r="I61" i="56" s="1"/>
  <c r="M61" i="56" s="1"/>
  <c r="K57" i="74"/>
  <c r="I61" i="54" s="1"/>
  <c r="M61" i="54" s="1"/>
  <c r="I11" i="73"/>
  <c r="I23" i="25" s="1"/>
  <c r="M23" i="25" s="1"/>
  <c r="S23" i="25" s="1"/>
  <c r="K11" i="73"/>
  <c r="I23" i="23" s="1"/>
  <c r="M23" i="23" s="1"/>
  <c r="S23" i="23" s="1"/>
  <c r="I25" i="73"/>
  <c r="I68" i="25" s="1"/>
  <c r="M68" i="25" s="1"/>
  <c r="S68" i="25" s="1"/>
  <c r="I26" i="73"/>
  <c r="I71" i="25" s="1"/>
  <c r="M71" i="25" s="1"/>
  <c r="S71" i="25" s="1"/>
  <c r="AO22" i="79"/>
  <c r="BG11" i="79"/>
  <c r="BK11" i="79" s="1"/>
  <c r="BM11" i="79" s="1"/>
  <c r="BG17" i="91"/>
  <c r="CK9" i="81"/>
  <c r="CS9" i="81"/>
  <c r="CU9" i="81" s="1"/>
  <c r="W13" i="79"/>
  <c r="AA13" i="79" s="1"/>
  <c r="AC13" i="79" s="1"/>
  <c r="W40" i="34"/>
  <c r="CC9" i="84"/>
  <c r="BU9" i="84"/>
  <c r="W42" i="41"/>
  <c r="AW46" i="45"/>
  <c r="AW38" i="45"/>
  <c r="AW28" i="45"/>
  <c r="AW20" i="45"/>
  <c r="AW40" i="45"/>
  <c r="AW30" i="45"/>
  <c r="AW14" i="45"/>
  <c r="AW15" i="45"/>
  <c r="AW32" i="45"/>
  <c r="AW41" i="45"/>
  <c r="AW16" i="45"/>
  <c r="I9" i="79"/>
  <c r="K9" i="79" s="1"/>
  <c r="AM41" i="45" s="1"/>
  <c r="AW42" i="45"/>
  <c r="AW37" i="45"/>
  <c r="AW19" i="45"/>
  <c r="AW17" i="45"/>
  <c r="AW31" i="45"/>
  <c r="AW25" i="45"/>
  <c r="AW43" i="45"/>
  <c r="AW36" i="45"/>
  <c r="AW11" i="45"/>
  <c r="AW27" i="45"/>
  <c r="AW39" i="45"/>
  <c r="AW18" i="45"/>
  <c r="AW29" i="45"/>
  <c r="AW45" i="45"/>
  <c r="AW33" i="45"/>
  <c r="Q24" i="36"/>
  <c r="BA30" i="36"/>
  <c r="AK30" i="36"/>
  <c r="S30" i="36"/>
  <c r="Q30" i="36"/>
  <c r="AU30" i="36"/>
  <c r="AE30" i="36"/>
  <c r="BA31" i="36"/>
  <c r="AK31" i="36"/>
  <c r="Q31" i="36"/>
  <c r="S31" i="36" s="1"/>
  <c r="AU31" i="36"/>
  <c r="AE31" i="36"/>
  <c r="Q37" i="30"/>
  <c r="S37" i="30"/>
  <c r="Q37" i="39"/>
  <c r="CE17" i="52"/>
  <c r="BO12" i="79"/>
  <c r="CE12" i="84"/>
  <c r="BQ12" i="79" s="1"/>
  <c r="BU12" i="79" s="1"/>
  <c r="BW12" i="79" s="1"/>
  <c r="M31" i="21"/>
  <c r="G34" i="10" s="1"/>
  <c r="S29" i="21"/>
  <c r="S31" i="21" s="1"/>
  <c r="I37" i="8" s="1"/>
  <c r="S43" i="38"/>
  <c r="W41" i="45"/>
  <c r="W43" i="45"/>
  <c r="AE43" i="45" s="1"/>
  <c r="BA28" i="44"/>
  <c r="AK28" i="44"/>
  <c r="Q28" i="44"/>
  <c r="AU28" i="44"/>
  <c r="AE28" i="44"/>
  <c r="Q23" i="44"/>
  <c r="Q24" i="32"/>
  <c r="Q26" i="32"/>
  <c r="BI8" i="83"/>
  <c r="BE8" i="83"/>
  <c r="AO8" i="79" s="1"/>
  <c r="K47" i="96"/>
  <c r="I21" i="53" s="1"/>
  <c r="M21" i="53" s="1"/>
  <c r="Q21" i="53" s="1"/>
  <c r="W21" i="53" s="1"/>
  <c r="BU23" i="84"/>
  <c r="BG23" i="79" s="1"/>
  <c r="BK23" i="79" s="1"/>
  <c r="BM23" i="79" s="1"/>
  <c r="CC23" i="84"/>
  <c r="AY41" i="43"/>
  <c r="BY21" i="79"/>
  <c r="Q42" i="36"/>
  <c r="S42" i="36"/>
  <c r="AG8" i="79"/>
  <c r="AK8" i="79" s="1"/>
  <c r="AM8" i="79" s="1"/>
  <c r="BA30" i="39"/>
  <c r="AK30" i="39"/>
  <c r="S30" i="39"/>
  <c r="Q30" i="39"/>
  <c r="AU30" i="39"/>
  <c r="AE30" i="39"/>
  <c r="Q12" i="39"/>
  <c r="BE10" i="75"/>
  <c r="E36" i="74" s="1"/>
  <c r="AO10" i="75"/>
  <c r="I19" i="27" s="1"/>
  <c r="M19" i="27" s="1"/>
  <c r="Y10" i="75"/>
  <c r="I10" i="75"/>
  <c r="I18" i="25" s="1"/>
  <c r="M18" i="25" s="1"/>
  <c r="S18" i="25" s="1"/>
  <c r="AW10" i="75"/>
  <c r="I19" i="11" s="1"/>
  <c r="M19" i="11" s="1"/>
  <c r="AG10" i="75"/>
  <c r="E10" i="73" s="1"/>
  <c r="Q10" i="75"/>
  <c r="I19" i="25" s="1"/>
  <c r="M19" i="25" s="1"/>
  <c r="S19" i="25" s="1"/>
  <c r="AK10" i="75"/>
  <c r="I18" i="11" s="1"/>
  <c r="M18" i="11" s="1"/>
  <c r="AC10" i="75"/>
  <c r="U10" i="75"/>
  <c r="I19" i="23" s="1"/>
  <c r="M19" i="23" s="1"/>
  <c r="S19" i="23" s="1"/>
  <c r="BA10" i="75"/>
  <c r="I20" i="11" s="1"/>
  <c r="M20" i="11" s="1"/>
  <c r="M10" i="75"/>
  <c r="I18" i="23" s="1"/>
  <c r="M18" i="23" s="1"/>
  <c r="S18" i="23" s="1"/>
  <c r="AS10" i="75"/>
  <c r="I19" i="26" s="1"/>
  <c r="M19" i="26" s="1"/>
  <c r="S40" i="46"/>
  <c r="W40" i="39"/>
  <c r="Y40" i="39" s="1"/>
  <c r="AK40" i="39" s="1"/>
  <c r="W40" i="30"/>
  <c r="AY19" i="79"/>
  <c r="BC19" i="79" s="1"/>
  <c r="BE19" i="79" s="1"/>
  <c r="BG15" i="91"/>
  <c r="S40" i="37"/>
  <c r="CG20" i="79"/>
  <c r="CY20" i="84"/>
  <c r="CI20" i="79" s="1"/>
  <c r="CM20" i="79" s="1"/>
  <c r="CO20" i="79" s="1"/>
  <c r="W40" i="38"/>
  <c r="Y40" i="38" s="1"/>
  <c r="AK40" i="38" s="1"/>
  <c r="AY8" i="39"/>
  <c r="K37" i="96"/>
  <c r="I13" i="53" s="1"/>
  <c r="M13" i="53" s="1"/>
  <c r="Q13" i="53" s="1"/>
  <c r="W13" i="53" s="1"/>
  <c r="I33" i="18"/>
  <c r="M31" i="18"/>
  <c r="M33" i="18" s="1"/>
  <c r="G27" i="10" s="1"/>
  <c r="Q34" i="40"/>
  <c r="Q13" i="50"/>
  <c r="W13" i="50" s="1"/>
  <c r="BG78" i="52"/>
  <c r="AU31" i="34"/>
  <c r="AE31" i="34"/>
  <c r="BA31" i="34"/>
  <c r="Q31" i="34"/>
  <c r="AK31" i="34"/>
  <c r="Q33" i="38"/>
  <c r="K34" i="96"/>
  <c r="I10" i="53" s="1"/>
  <c r="M10" i="53" s="1"/>
  <c r="Q10" i="53" s="1"/>
  <c r="W10" i="53" s="1"/>
  <c r="S40" i="40"/>
  <c r="S29" i="97"/>
  <c r="I39" i="37" s="1"/>
  <c r="M39" i="37" s="1"/>
  <c r="Q29" i="97"/>
  <c r="I38" i="37" s="1"/>
  <c r="M38" i="37" s="1"/>
  <c r="CG15" i="79"/>
  <c r="CY15" i="84"/>
  <c r="CI15" i="79" s="1"/>
  <c r="CM15" i="79" s="1"/>
  <c r="CO15" i="79" s="1"/>
  <c r="S26" i="34"/>
  <c r="Q26" i="34"/>
  <c r="W42" i="34"/>
  <c r="Q12" i="34"/>
  <c r="S12" i="34"/>
  <c r="Q29" i="34"/>
  <c r="AE29" i="34"/>
  <c r="BA29" i="34"/>
  <c r="AU29" i="34"/>
  <c r="S29" i="34"/>
  <c r="AK29" i="34"/>
  <c r="Q26" i="38"/>
  <c r="S26" i="38" s="1"/>
  <c r="S42" i="34"/>
  <c r="S33" i="34"/>
  <c r="Q33" i="34"/>
  <c r="S12" i="38"/>
  <c r="Q12" i="38"/>
  <c r="S34" i="38"/>
  <c r="Q34" i="38"/>
  <c r="K38" i="96"/>
  <c r="I14" i="53" s="1"/>
  <c r="M14" i="53" s="1"/>
  <c r="Q14" i="53" s="1"/>
  <c r="W14" i="53" s="1"/>
  <c r="I83" i="74"/>
  <c r="I91" i="52" s="1"/>
  <c r="M91" i="52" s="1"/>
  <c r="S32" i="97"/>
  <c r="I39" i="34" s="1"/>
  <c r="M39" i="34" s="1"/>
  <c r="Q32" i="97"/>
  <c r="I38" i="34" s="1"/>
  <c r="M38" i="34" s="1"/>
  <c r="Q26" i="97"/>
  <c r="I38" i="40" s="1"/>
  <c r="M38" i="40" s="1"/>
  <c r="S26" i="97"/>
  <c r="I39" i="40" s="1"/>
  <c r="M39" i="40" s="1"/>
  <c r="AO23" i="84"/>
  <c r="AG23" i="84"/>
  <c r="W23" i="79" s="1"/>
  <c r="AA23" i="79" s="1"/>
  <c r="AC23" i="79" s="1"/>
  <c r="AE19" i="79"/>
  <c r="K35" i="96"/>
  <c r="I11" i="53" s="1"/>
  <c r="M11" i="53" s="1"/>
  <c r="Q11" i="53" s="1"/>
  <c r="W11" i="53" s="1"/>
  <c r="Q33" i="42"/>
  <c r="Q34" i="46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AW14" i="76"/>
  <c r="I15" i="36" s="1"/>
  <c r="M15" i="36" s="1"/>
  <c r="Y14" i="76"/>
  <c r="I15" i="42" s="1"/>
  <c r="M15" i="42" s="1"/>
  <c r="BM14" i="76"/>
  <c r="I15" i="32" s="1"/>
  <c r="M15" i="32" s="1"/>
  <c r="AO14" i="76"/>
  <c r="I15" i="38" s="1"/>
  <c r="M15" i="38" s="1"/>
  <c r="Q14" i="76"/>
  <c r="I15" i="44" s="1"/>
  <c r="M15" i="44" s="1"/>
  <c r="BE14" i="76"/>
  <c r="I15" i="34" s="1"/>
  <c r="M15" i="34" s="1"/>
  <c r="AG14" i="76"/>
  <c r="I15" i="40" s="1"/>
  <c r="M15" i="40" s="1"/>
  <c r="I14" i="76"/>
  <c r="I15" i="46" s="1"/>
  <c r="M15" i="46" s="1"/>
  <c r="BU14" i="76"/>
  <c r="I15" i="31" s="1"/>
  <c r="M15" i="31" s="1"/>
  <c r="K71" i="96"/>
  <c r="I39" i="53" s="1"/>
  <c r="M39" i="53" s="1"/>
  <c r="Q39" i="53" s="1"/>
  <c r="W39" i="53" s="1"/>
  <c r="I71" i="96"/>
  <c r="I39" i="55" s="1"/>
  <c r="M39" i="55" s="1"/>
  <c r="BG10" i="88"/>
  <c r="E23" i="79"/>
  <c r="M8" i="24"/>
  <c r="M36" i="38"/>
  <c r="I44" i="38"/>
  <c r="BG20" i="90"/>
  <c r="BM60" i="52"/>
  <c r="AW60" i="52"/>
  <c r="BA60" i="52" s="1"/>
  <c r="CA60" i="52"/>
  <c r="AS60" i="52"/>
  <c r="AC60" i="52"/>
  <c r="BW60" i="52"/>
  <c r="BG60" i="52"/>
  <c r="Y60" i="52"/>
  <c r="AI60" i="52"/>
  <c r="Q60" i="52"/>
  <c r="BQ60" i="52"/>
  <c r="AM60" i="52"/>
  <c r="CG60" i="52"/>
  <c r="BC60" i="52"/>
  <c r="BQ54" i="52"/>
  <c r="Q54" i="52"/>
  <c r="Y54" i="52" s="1"/>
  <c r="BM54" i="52"/>
  <c r="AW54" i="52"/>
  <c r="BA54" i="52" s="1"/>
  <c r="CA54" i="52"/>
  <c r="CG54" i="52" s="1"/>
  <c r="AC54" i="52"/>
  <c r="AI54" i="52" s="1"/>
  <c r="AM54" i="52"/>
  <c r="AS54" i="52" s="1"/>
  <c r="BG54" i="52"/>
  <c r="BW54" i="52"/>
  <c r="BA29" i="33"/>
  <c r="AK29" i="33"/>
  <c r="Q29" i="33"/>
  <c r="S29" i="33" s="1"/>
  <c r="AU29" i="33"/>
  <c r="AE29" i="33"/>
  <c r="Q23" i="33"/>
  <c r="S23" i="33" s="1"/>
  <c r="S24" i="30"/>
  <c r="Q24" i="30"/>
  <c r="S25" i="30"/>
  <c r="Q25" i="30"/>
  <c r="Q26" i="43"/>
  <c r="S26" i="43" s="1"/>
  <c r="Q24" i="43"/>
  <c r="G63" i="117"/>
  <c r="E8" i="103"/>
  <c r="I9" i="55"/>
  <c r="M9" i="55" s="1"/>
  <c r="K33" i="96"/>
  <c r="I9" i="53" s="1"/>
  <c r="AG23" i="90"/>
  <c r="W41" i="39"/>
  <c r="W43" i="39"/>
  <c r="AA22" i="79"/>
  <c r="AC22" i="79" s="1"/>
  <c r="AI15" i="55"/>
  <c r="AA15" i="55"/>
  <c r="Q15" i="55"/>
  <c r="W15" i="55" s="1"/>
  <c r="AU8" i="39"/>
  <c r="M9" i="21"/>
  <c r="W42" i="42"/>
  <c r="AO42" i="46"/>
  <c r="AM42" i="46"/>
  <c r="AS42" i="46" s="1"/>
  <c r="BA29" i="41"/>
  <c r="AK29" i="41"/>
  <c r="Q29" i="41"/>
  <c r="AU29" i="41"/>
  <c r="AE29" i="41"/>
  <c r="BA31" i="41"/>
  <c r="AK31" i="41"/>
  <c r="S31" i="41"/>
  <c r="Q31" i="41"/>
  <c r="AU31" i="41"/>
  <c r="AE31" i="41"/>
  <c r="Q27" i="41"/>
  <c r="S27" i="41"/>
  <c r="BA32" i="37"/>
  <c r="AK32" i="37"/>
  <c r="Q32" i="37"/>
  <c r="S32" i="37" s="1"/>
  <c r="AU32" i="37"/>
  <c r="AE32" i="37"/>
  <c r="Q33" i="37"/>
  <c r="Q34" i="35"/>
  <c r="BA32" i="35"/>
  <c r="AK32" i="35"/>
  <c r="S32" i="35"/>
  <c r="Q32" i="35"/>
  <c r="AU32" i="35"/>
  <c r="AE32" i="35"/>
  <c r="K68" i="74"/>
  <c r="I21" i="50" s="1"/>
  <c r="M21" i="50" s="1"/>
  <c r="I68" i="74"/>
  <c r="I31" i="52" s="1"/>
  <c r="M31" i="52" s="1"/>
  <c r="AG45" i="31"/>
  <c r="AG43" i="31"/>
  <c r="AG46" i="31"/>
  <c r="AG41" i="31"/>
  <c r="AG42" i="31"/>
  <c r="AG15" i="31"/>
  <c r="AG25" i="31"/>
  <c r="AG16" i="31"/>
  <c r="AG39" i="31"/>
  <c r="AG29" i="31"/>
  <c r="AG37" i="31"/>
  <c r="AG38" i="31"/>
  <c r="AG19" i="31"/>
  <c r="AG11" i="31"/>
  <c r="AG27" i="31"/>
  <c r="AG20" i="31"/>
  <c r="AG31" i="31"/>
  <c r="AG46" i="35"/>
  <c r="AG38" i="35"/>
  <c r="AG28" i="35"/>
  <c r="AG20" i="35"/>
  <c r="AG29" i="35"/>
  <c r="AG40" i="35"/>
  <c r="AG30" i="35"/>
  <c r="AG14" i="35"/>
  <c r="AG41" i="35"/>
  <c r="AG32" i="35"/>
  <c r="AG16" i="35"/>
  <c r="AG19" i="35"/>
  <c r="AG17" i="35"/>
  <c r="AG15" i="35"/>
  <c r="AG28" i="31"/>
  <c r="AG33" i="35"/>
  <c r="AG45" i="35"/>
  <c r="AG25" i="35"/>
  <c r="AG39" i="35"/>
  <c r="AG33" i="31"/>
  <c r="AG14" i="31"/>
  <c r="AG18" i="31"/>
  <c r="AG17" i="31"/>
  <c r="AG36" i="35"/>
  <c r="AG31" i="35"/>
  <c r="AG27" i="35"/>
  <c r="AG42" i="35"/>
  <c r="AG30" i="31"/>
  <c r="AG36" i="31"/>
  <c r="AG32" i="31"/>
  <c r="AG40" i="31"/>
  <c r="AG11" i="35"/>
  <c r="AG37" i="35"/>
  <c r="AG43" i="35"/>
  <c r="AG18" i="35"/>
  <c r="I53" i="74"/>
  <c r="I57" i="56" s="1"/>
  <c r="M57" i="56" s="1"/>
  <c r="K53" i="74"/>
  <c r="I57" i="54" s="1"/>
  <c r="M57" i="54" s="1"/>
  <c r="I50" i="74"/>
  <c r="I54" i="56" s="1"/>
  <c r="M54" i="56" s="1"/>
  <c r="I29" i="73"/>
  <c r="I80" i="25" s="1"/>
  <c r="M80" i="25" s="1"/>
  <c r="S80" i="25" s="1"/>
  <c r="K32" i="73"/>
  <c r="I89" i="23" s="1"/>
  <c r="M89" i="23" s="1"/>
  <c r="S89" i="23" s="1"/>
  <c r="I32" i="73"/>
  <c r="I89" i="25" s="1"/>
  <c r="M89" i="25" s="1"/>
  <c r="S89" i="25" s="1"/>
  <c r="AW22" i="79"/>
  <c r="BK22" i="84"/>
  <c r="AY22" i="79" s="1"/>
  <c r="BC22" i="79" s="1"/>
  <c r="BE22" i="79" s="1"/>
  <c r="W8" i="32" s="1"/>
  <c r="W41" i="38"/>
  <c r="W43" i="38"/>
  <c r="AE43" i="38" s="1"/>
  <c r="AM19" i="56"/>
  <c r="Q19" i="56"/>
  <c r="AI19" i="56"/>
  <c r="K19" i="56"/>
  <c r="AC19" i="56"/>
  <c r="AS19" i="56"/>
  <c r="Y19" i="56"/>
  <c r="S40" i="34"/>
  <c r="S42" i="41"/>
  <c r="Q27" i="36"/>
  <c r="BA28" i="45"/>
  <c r="AK28" i="45"/>
  <c r="Q28" i="45"/>
  <c r="S28" i="45" s="1"/>
  <c r="AU28" i="45"/>
  <c r="AE28" i="45"/>
  <c r="CG13" i="79"/>
  <c r="CY13" i="84"/>
  <c r="CI13" i="79" s="1"/>
  <c r="CM13" i="79" s="1"/>
  <c r="CO13" i="79" s="1"/>
  <c r="BG11" i="51"/>
  <c r="AQ11" i="51"/>
  <c r="AA11" i="51"/>
  <c r="BO11" i="51"/>
  <c r="BS11" i="51" s="1"/>
  <c r="AY11" i="51"/>
  <c r="AI11" i="51"/>
  <c r="AM11" i="51" s="1"/>
  <c r="Q11" i="51"/>
  <c r="W11" i="51" s="1"/>
  <c r="I56" i="96"/>
  <c r="I30" i="55" s="1"/>
  <c r="M30" i="55" s="1"/>
  <c r="BG13" i="51"/>
  <c r="AQ13" i="51"/>
  <c r="AU13" i="51" s="1"/>
  <c r="AA13" i="51"/>
  <c r="BO13" i="51"/>
  <c r="AY13" i="51"/>
  <c r="AI13" i="51"/>
  <c r="Q13" i="51"/>
  <c r="AS8" i="39"/>
  <c r="AQ21" i="32"/>
  <c r="AQ13" i="32"/>
  <c r="AQ12" i="32"/>
  <c r="AQ10" i="32"/>
  <c r="AQ9" i="32"/>
  <c r="M9" i="26"/>
  <c r="AO13" i="79"/>
  <c r="AG46" i="45"/>
  <c r="AG38" i="45"/>
  <c r="AG28" i="45"/>
  <c r="AG20" i="45"/>
  <c r="AG40" i="45"/>
  <c r="AG30" i="45"/>
  <c r="AG14" i="45"/>
  <c r="AG31" i="45"/>
  <c r="AG15" i="45"/>
  <c r="AG32" i="45"/>
  <c r="AG41" i="45"/>
  <c r="AG16" i="45"/>
  <c r="AG17" i="45"/>
  <c r="AG19" i="45"/>
  <c r="AG18" i="45"/>
  <c r="AG27" i="45"/>
  <c r="AG25" i="45"/>
  <c r="AG37" i="45"/>
  <c r="AG43" i="45"/>
  <c r="AG36" i="45"/>
  <c r="AG33" i="45"/>
  <c r="AG45" i="45"/>
  <c r="AG42" i="45"/>
  <c r="AG39" i="45"/>
  <c r="AG29" i="45"/>
  <c r="AG11" i="45"/>
  <c r="AU32" i="44"/>
  <c r="AE32" i="44"/>
  <c r="BA32" i="44"/>
  <c r="AK32" i="44"/>
  <c r="Q32" i="44"/>
  <c r="BA30" i="44"/>
  <c r="AK30" i="44"/>
  <c r="Q30" i="44"/>
  <c r="AU30" i="44"/>
  <c r="AE30" i="44"/>
  <c r="BA31" i="44"/>
  <c r="AK31" i="44"/>
  <c r="S31" i="44"/>
  <c r="Q31" i="44"/>
  <c r="AU31" i="44"/>
  <c r="AE31" i="44"/>
  <c r="Q34" i="32"/>
  <c r="AO23" i="82"/>
  <c r="AW23" i="82"/>
  <c r="AY23" i="82" s="1"/>
  <c r="W40" i="31"/>
  <c r="Y40" i="31"/>
  <c r="AK40" i="31" s="1"/>
  <c r="S10" i="23"/>
  <c r="I162" i="11"/>
  <c r="I163" i="11" s="1"/>
  <c r="G53" i="10" s="1"/>
  <c r="Q42" i="45"/>
  <c r="AE8" i="79"/>
  <c r="Q29" i="39"/>
  <c r="AU29" i="39"/>
  <c r="AE29" i="39"/>
  <c r="AK29" i="39"/>
  <c r="BA29" i="39"/>
  <c r="BA30" i="31"/>
  <c r="AE30" i="31"/>
  <c r="AU30" i="31"/>
  <c r="S30" i="31"/>
  <c r="Q30" i="31"/>
  <c r="AK30" i="31"/>
  <c r="AW14" i="75"/>
  <c r="I41" i="11" s="1"/>
  <c r="M41" i="11" s="1"/>
  <c r="AG14" i="75"/>
  <c r="E14" i="73" s="1"/>
  <c r="Q14" i="75"/>
  <c r="I31" i="25" s="1"/>
  <c r="M31" i="25" s="1"/>
  <c r="S31" i="25" s="1"/>
  <c r="BE14" i="75"/>
  <c r="E40" i="74" s="1"/>
  <c r="AO14" i="75"/>
  <c r="I23" i="27" s="1"/>
  <c r="M23" i="27" s="1"/>
  <c r="Y14" i="75"/>
  <c r="I14" i="75"/>
  <c r="I30" i="25" s="1"/>
  <c r="M30" i="25" s="1"/>
  <c r="S30" i="25" s="1"/>
  <c r="AK14" i="75"/>
  <c r="I40" i="11" s="1"/>
  <c r="M40" i="11" s="1"/>
  <c r="AC14" i="75"/>
  <c r="U14" i="75"/>
  <c r="I31" i="23" s="1"/>
  <c r="M31" i="23" s="1"/>
  <c r="S31" i="23" s="1"/>
  <c r="M14" i="75"/>
  <c r="I30" i="23" s="1"/>
  <c r="M30" i="23" s="1"/>
  <c r="S30" i="23" s="1"/>
  <c r="BA14" i="75"/>
  <c r="I42" i="11" s="1"/>
  <c r="M42" i="11" s="1"/>
  <c r="AS14" i="75"/>
  <c r="I23" i="26" s="1"/>
  <c r="M23" i="26" s="1"/>
  <c r="CG9" i="79"/>
  <c r="CY9" i="84"/>
  <c r="CI9" i="79" s="1"/>
  <c r="CM9" i="79" s="1"/>
  <c r="CO9" i="79" s="1"/>
  <c r="AW19" i="79"/>
  <c r="AM40" i="38"/>
  <c r="AI20" i="55"/>
  <c r="AA20" i="55"/>
  <c r="Q20" i="55"/>
  <c r="W20" i="55" s="1"/>
  <c r="M31" i="17"/>
  <c r="I33" i="17"/>
  <c r="Q23" i="40"/>
  <c r="S23" i="40" s="1"/>
  <c r="BW17" i="52"/>
  <c r="BG17" i="52"/>
  <c r="Y17" i="52"/>
  <c r="BC17" i="52"/>
  <c r="AM17" i="52"/>
  <c r="AQ17" i="52" s="1"/>
  <c r="CG17" i="52"/>
  <c r="BQ17" i="52"/>
  <c r="AI17" i="52"/>
  <c r="Q17" i="52"/>
  <c r="W17" i="52" s="1"/>
  <c r="AS17" i="52"/>
  <c r="AC17" i="52"/>
  <c r="CA17" i="52"/>
  <c r="BM17" i="52"/>
  <c r="AW17" i="52"/>
  <c r="O82" i="52"/>
  <c r="O85" i="52"/>
  <c r="O80" i="52"/>
  <c r="O81" i="52"/>
  <c r="O84" i="52"/>
  <c r="O83" i="52"/>
  <c r="AM28" i="33" l="1"/>
  <c r="AS28" i="33" s="1"/>
  <c r="AM23" i="40"/>
  <c r="AO23" i="40"/>
  <c r="BA23" i="40" s="1"/>
  <c r="AM28" i="45"/>
  <c r="AS28" i="45" s="1"/>
  <c r="AM23" i="33"/>
  <c r="AM28" i="37"/>
  <c r="AS28" i="37" s="1"/>
  <c r="AO30" i="38"/>
  <c r="AM30" i="38"/>
  <c r="AS30" i="38" s="1"/>
  <c r="AM29" i="46"/>
  <c r="AS29" i="46" s="1"/>
  <c r="AM27" i="35"/>
  <c r="AO37" i="46"/>
  <c r="BA37" i="46" s="1"/>
  <c r="AM37" i="46"/>
  <c r="BA40" i="43"/>
  <c r="AY40" i="43"/>
  <c r="I23" i="52"/>
  <c r="M23" i="52" s="1"/>
  <c r="K64" i="74"/>
  <c r="I17" i="50" s="1"/>
  <c r="M17" i="50" s="1"/>
  <c r="I93" i="52"/>
  <c r="M93" i="52" s="1"/>
  <c r="K85" i="74"/>
  <c r="I59" i="50" s="1"/>
  <c r="M59" i="50" s="1"/>
  <c r="AM32" i="37"/>
  <c r="AS32" i="37" s="1"/>
  <c r="AM28" i="42"/>
  <c r="AS28" i="42" s="1"/>
  <c r="AO23" i="39"/>
  <c r="AM23" i="39"/>
  <c r="AM37" i="41"/>
  <c r="AO23" i="42"/>
  <c r="BA23" i="42" s="1"/>
  <c r="AM23" i="42"/>
  <c r="AU23" i="42" s="1"/>
  <c r="AM25" i="38"/>
  <c r="AO25" i="38" s="1"/>
  <c r="AM27" i="32"/>
  <c r="AO27" i="32"/>
  <c r="AM25" i="39"/>
  <c r="AO25" i="39" s="1"/>
  <c r="AO30" i="32"/>
  <c r="AY30" i="32" s="1"/>
  <c r="AM30" i="32"/>
  <c r="AS30" i="32" s="1"/>
  <c r="AM28" i="34"/>
  <c r="AS28" i="34" s="1"/>
  <c r="AM33" i="39"/>
  <c r="AO33" i="39" s="1"/>
  <c r="AM31" i="32"/>
  <c r="AS31" i="32" s="1"/>
  <c r="AO37" i="36"/>
  <c r="BA37" i="36" s="1"/>
  <c r="AM37" i="36"/>
  <c r="I21" i="52"/>
  <c r="M21" i="52" s="1"/>
  <c r="K63" i="74"/>
  <c r="I16" i="50" s="1"/>
  <c r="M16" i="50" s="1"/>
  <c r="AM25" i="36"/>
  <c r="AO25" i="35"/>
  <c r="BA25" i="35" s="1"/>
  <c r="AM25" i="35"/>
  <c r="AM31" i="31"/>
  <c r="AS31" i="31" s="1"/>
  <c r="AM29" i="33"/>
  <c r="AS29" i="33" s="1"/>
  <c r="AM31" i="36"/>
  <c r="AS31" i="36" s="1"/>
  <c r="AO31" i="36"/>
  <c r="AS21" i="90"/>
  <c r="AS13" i="90"/>
  <c r="AS22" i="90"/>
  <c r="AS14" i="90"/>
  <c r="AS15" i="90"/>
  <c r="AS23" i="90"/>
  <c r="AS16" i="90"/>
  <c r="AS8" i="90"/>
  <c r="AS17" i="90"/>
  <c r="AS9" i="90"/>
  <c r="AS18" i="90"/>
  <c r="AS10" i="90"/>
  <c r="AS20" i="90"/>
  <c r="AS12" i="90"/>
  <c r="AS19" i="90"/>
  <c r="AS11" i="90"/>
  <c r="AO34" i="39"/>
  <c r="AM34" i="39"/>
  <c r="AM33" i="40"/>
  <c r="AM33" i="45"/>
  <c r="AO34" i="33"/>
  <c r="BA34" i="33" s="1"/>
  <c r="AM34" i="33"/>
  <c r="I94" i="52"/>
  <c r="M94" i="52" s="1"/>
  <c r="K86" i="74"/>
  <c r="I60" i="50" s="1"/>
  <c r="M60" i="50" s="1"/>
  <c r="AM28" i="39"/>
  <c r="AS28" i="39" s="1"/>
  <c r="AU40" i="35"/>
  <c r="AS40" i="35"/>
  <c r="AO40" i="35"/>
  <c r="BA40" i="35" s="1"/>
  <c r="AM37" i="33"/>
  <c r="AO37" i="33" s="1"/>
  <c r="AM37" i="40"/>
  <c r="AM29" i="42"/>
  <c r="AS29" i="42" s="1"/>
  <c r="AO29" i="42"/>
  <c r="AY29" i="42" s="1"/>
  <c r="W30" i="44"/>
  <c r="AC30" i="44" s="1"/>
  <c r="AU39" i="37"/>
  <c r="AE39" i="37"/>
  <c r="BA39" i="37"/>
  <c r="AK39" i="37"/>
  <c r="S39" i="37"/>
  <c r="Q39" i="37"/>
  <c r="AO42" i="36"/>
  <c r="BA42" i="36" s="1"/>
  <c r="AM42" i="36"/>
  <c r="AO43" i="38"/>
  <c r="BA43" i="38" s="1"/>
  <c r="AM43" i="38"/>
  <c r="Y43" i="31"/>
  <c r="AK43" i="31" s="1"/>
  <c r="AC43" i="31"/>
  <c r="AE43" i="31"/>
  <c r="AW22" i="43"/>
  <c r="AW8" i="43"/>
  <c r="AW26" i="43"/>
  <c r="AW34" i="43"/>
  <c r="AS11" i="79"/>
  <c r="AU11" i="79" s="1"/>
  <c r="AM8" i="43" s="1"/>
  <c r="AW23" i="43"/>
  <c r="AW24" i="43"/>
  <c r="Y41" i="37"/>
  <c r="AK41" i="37" s="1"/>
  <c r="AE41" i="37"/>
  <c r="AC41" i="37"/>
  <c r="Q17" i="42"/>
  <c r="S17" i="42" s="1"/>
  <c r="AG22" i="45"/>
  <c r="AG23" i="45"/>
  <c r="AG24" i="45"/>
  <c r="AG8" i="45"/>
  <c r="AI8" i="45" s="1"/>
  <c r="AG26" i="45"/>
  <c r="AG34" i="45"/>
  <c r="S14" i="33"/>
  <c r="Q14" i="33"/>
  <c r="AU19" i="43"/>
  <c r="AE19" i="43"/>
  <c r="BA19" i="43"/>
  <c r="AK19" i="43"/>
  <c r="S19" i="43"/>
  <c r="Q19" i="43"/>
  <c r="AW22" i="36"/>
  <c r="AW24" i="36"/>
  <c r="AW8" i="36"/>
  <c r="AW34" i="36"/>
  <c r="AW26" i="36"/>
  <c r="AS18" i="79"/>
  <c r="AU18" i="79" s="1"/>
  <c r="AM8" i="36" s="1"/>
  <c r="AW23" i="36"/>
  <c r="AI40" i="44"/>
  <c r="Y43" i="46"/>
  <c r="AC43" i="46"/>
  <c r="Y12" i="42"/>
  <c r="AK12" i="42" s="1"/>
  <c r="W12" i="42"/>
  <c r="AU41" i="33"/>
  <c r="AO41" i="33"/>
  <c r="BA41" i="33" s="1"/>
  <c r="AS41" i="33"/>
  <c r="Q18" i="30"/>
  <c r="AU8" i="40"/>
  <c r="AO8" i="40"/>
  <c r="U83" i="52"/>
  <c r="W83" i="52" s="1"/>
  <c r="Q83" i="52"/>
  <c r="Y83" i="52" s="1"/>
  <c r="W30" i="31"/>
  <c r="AC30" i="31" s="1"/>
  <c r="AO40" i="34"/>
  <c r="BA40" i="34" s="1"/>
  <c r="AM40" i="34"/>
  <c r="K29" i="73"/>
  <c r="I80" i="23" s="1"/>
  <c r="M80" i="23" s="1"/>
  <c r="S80" i="23" s="1"/>
  <c r="W32" i="35"/>
  <c r="AC32" i="35" s="1"/>
  <c r="M31" i="24"/>
  <c r="G32" i="10" s="1"/>
  <c r="S8" i="24"/>
  <c r="S31" i="24" s="1"/>
  <c r="I38" i="8" s="1"/>
  <c r="Q15" i="32"/>
  <c r="S15" i="41"/>
  <c r="Q15" i="41"/>
  <c r="AM34" i="38"/>
  <c r="Q38" i="37"/>
  <c r="W8" i="35"/>
  <c r="W8" i="31"/>
  <c r="Y12" i="39"/>
  <c r="AK12" i="39" s="1"/>
  <c r="W12" i="39"/>
  <c r="Y24" i="32"/>
  <c r="AK24" i="32" s="1"/>
  <c r="W24" i="32"/>
  <c r="Y41" i="45"/>
  <c r="AK41" i="45" s="1"/>
  <c r="AE41" i="45"/>
  <c r="AC41" i="45"/>
  <c r="AO30" i="36"/>
  <c r="AM30" i="36"/>
  <c r="AS30" i="36" s="1"/>
  <c r="AU41" i="45"/>
  <c r="AO41" i="45"/>
  <c r="BA41" i="45" s="1"/>
  <c r="AS41" i="45"/>
  <c r="K25" i="73"/>
  <c r="I68" i="23" s="1"/>
  <c r="M68" i="23" s="1"/>
  <c r="S68" i="23" s="1"/>
  <c r="Y41" i="31"/>
  <c r="AK41" i="31" s="1"/>
  <c r="AE41" i="31"/>
  <c r="AC41" i="31"/>
  <c r="AO24" i="35"/>
  <c r="BA24" i="35" s="1"/>
  <c r="AM24" i="35"/>
  <c r="AU24" i="35" s="1"/>
  <c r="AG23" i="92"/>
  <c r="BG9" i="92"/>
  <c r="S11" i="44"/>
  <c r="Q11" i="44"/>
  <c r="Q11" i="30"/>
  <c r="S11" i="30"/>
  <c r="Y27" i="46"/>
  <c r="AK27" i="46" s="1"/>
  <c r="W27" i="46"/>
  <c r="AM25" i="42"/>
  <c r="AM43" i="33"/>
  <c r="K80" i="74"/>
  <c r="I54" i="50" s="1"/>
  <c r="M54" i="50" s="1"/>
  <c r="AM31" i="38"/>
  <c r="AS31" i="38" s="1"/>
  <c r="Y25" i="34"/>
  <c r="AK25" i="34" s="1"/>
  <c r="W25" i="34"/>
  <c r="W32" i="46"/>
  <c r="AC32" i="46" s="1"/>
  <c r="BA39" i="39"/>
  <c r="AK39" i="39"/>
  <c r="Q39" i="39"/>
  <c r="AU39" i="39"/>
  <c r="AE39" i="39"/>
  <c r="AM26" i="40"/>
  <c r="Y12" i="40"/>
  <c r="AK12" i="40" s="1"/>
  <c r="W12" i="40"/>
  <c r="AW12" i="34"/>
  <c r="AW21" i="34"/>
  <c r="AW13" i="34"/>
  <c r="CC20" i="79"/>
  <c r="CE20" i="79" s="1"/>
  <c r="AW10" i="34"/>
  <c r="AW9" i="34"/>
  <c r="AO32" i="31"/>
  <c r="AY32" i="31" s="1"/>
  <c r="AM32" i="31"/>
  <c r="AS32" i="31" s="1"/>
  <c r="AM26" i="39"/>
  <c r="Y43" i="37"/>
  <c r="AK43" i="37" s="1"/>
  <c r="AC43" i="37"/>
  <c r="BG15" i="51"/>
  <c r="AQ15" i="51"/>
  <c r="AA15" i="51"/>
  <c r="BO15" i="51"/>
  <c r="BS15" i="51" s="1"/>
  <c r="AY15" i="51"/>
  <c r="AI15" i="51"/>
  <c r="AM15" i="51" s="1"/>
  <c r="Q15" i="51"/>
  <c r="W15" i="51" s="1"/>
  <c r="AO43" i="37"/>
  <c r="AM43" i="37"/>
  <c r="Y30" i="30"/>
  <c r="W30" i="30"/>
  <c r="AC30" i="30" s="1"/>
  <c r="BM23" i="81"/>
  <c r="BU23" i="81"/>
  <c r="BW23" i="81" s="1"/>
  <c r="S17" i="41"/>
  <c r="Q17" i="41"/>
  <c r="Q17" i="46"/>
  <c r="AW12" i="36"/>
  <c r="AW10" i="36"/>
  <c r="CC18" i="79"/>
  <c r="CE18" i="79" s="1"/>
  <c r="AW13" i="36"/>
  <c r="AW21" i="36"/>
  <c r="AW9" i="36"/>
  <c r="Q39" i="30"/>
  <c r="AK39" i="30"/>
  <c r="BA39" i="30"/>
  <c r="AE39" i="30"/>
  <c r="AU39" i="30"/>
  <c r="AW34" i="38"/>
  <c r="AW26" i="38"/>
  <c r="AW22" i="38"/>
  <c r="AW24" i="38"/>
  <c r="AW8" i="38"/>
  <c r="AS16" i="79"/>
  <c r="AU16" i="79" s="1"/>
  <c r="AM8" i="38" s="1"/>
  <c r="AW23" i="38"/>
  <c r="W24" i="34"/>
  <c r="AE8" i="45"/>
  <c r="AC8" i="45"/>
  <c r="Y8" i="45"/>
  <c r="AO28" i="38"/>
  <c r="AM28" i="38"/>
  <c r="AS28" i="38" s="1"/>
  <c r="W28" i="40"/>
  <c r="AC28" i="40" s="1"/>
  <c r="W33" i="31"/>
  <c r="AC33" i="31" s="1"/>
  <c r="AM40" i="41"/>
  <c r="AY42" i="36"/>
  <c r="W32" i="36"/>
  <c r="AC32" i="36" s="1"/>
  <c r="K55" i="74"/>
  <c r="I59" i="54" s="1"/>
  <c r="M59" i="54" s="1"/>
  <c r="S20" i="77"/>
  <c r="U20" i="77" s="1"/>
  <c r="E21" i="76" s="1"/>
  <c r="S9" i="77"/>
  <c r="U9" i="77" s="1"/>
  <c r="E9" i="76" s="1"/>
  <c r="S19" i="77"/>
  <c r="U19" i="77" s="1"/>
  <c r="E20" i="76" s="1"/>
  <c r="S18" i="77"/>
  <c r="U18" i="77" s="1"/>
  <c r="E19" i="76" s="1"/>
  <c r="W29" i="30"/>
  <c r="AC29" i="30" s="1"/>
  <c r="Q14" i="38"/>
  <c r="S14" i="38"/>
  <c r="S14" i="46"/>
  <c r="Q14" i="46"/>
  <c r="S14" i="44"/>
  <c r="Q14" i="44"/>
  <c r="AK39" i="33"/>
  <c r="BA39" i="33"/>
  <c r="Q39" i="33"/>
  <c r="S39" i="33" s="1"/>
  <c r="AE39" i="33"/>
  <c r="AU39" i="33"/>
  <c r="AU19" i="40"/>
  <c r="AE19" i="40"/>
  <c r="BA19" i="40"/>
  <c r="AK19" i="40"/>
  <c r="Q19" i="40"/>
  <c r="Q19" i="30"/>
  <c r="S19" i="30" s="1"/>
  <c r="AU19" i="30"/>
  <c r="AE19" i="30"/>
  <c r="BA19" i="30"/>
  <c r="AK19" i="30"/>
  <c r="AO82" i="52"/>
  <c r="AM82" i="52"/>
  <c r="AS82" i="52" s="1"/>
  <c r="AS8" i="35"/>
  <c r="AC40" i="41"/>
  <c r="AE40" i="41"/>
  <c r="W37" i="31"/>
  <c r="AC37" i="31" s="1"/>
  <c r="AM27" i="45"/>
  <c r="Y23" i="45"/>
  <c r="AK23" i="45" s="1"/>
  <c r="W23" i="45"/>
  <c r="W28" i="36"/>
  <c r="AC28" i="36" s="1"/>
  <c r="AM29" i="56"/>
  <c r="Q29" i="56"/>
  <c r="W29" i="56" s="1"/>
  <c r="AI29" i="56"/>
  <c r="AC29" i="56"/>
  <c r="AS29" i="56"/>
  <c r="Y15" i="50"/>
  <c r="I44" i="35"/>
  <c r="I15" i="73"/>
  <c r="I35" i="25" s="1"/>
  <c r="M35" i="25" s="1"/>
  <c r="S35" i="25" s="1"/>
  <c r="W33" i="44"/>
  <c r="Y33" i="44" s="1"/>
  <c r="K65" i="96"/>
  <c r="I12" i="49" s="1"/>
  <c r="M12" i="49" s="1"/>
  <c r="Q12" i="49" s="1"/>
  <c r="W12" i="49" s="1"/>
  <c r="AY42" i="46"/>
  <c r="AY37" i="38"/>
  <c r="AY27" i="38"/>
  <c r="Y37" i="38"/>
  <c r="AK37" i="38" s="1"/>
  <c r="W37" i="38"/>
  <c r="Y41" i="44"/>
  <c r="AK41" i="44" s="1"/>
  <c r="AC41" i="44"/>
  <c r="AE41" i="44"/>
  <c r="AS52" i="56"/>
  <c r="AM52" i="56"/>
  <c r="Q52" i="56"/>
  <c r="W52" i="56" s="1"/>
  <c r="AI52" i="56"/>
  <c r="AC52" i="56"/>
  <c r="W23" i="35"/>
  <c r="Y23" i="35" s="1"/>
  <c r="AK23" i="35" s="1"/>
  <c r="W34" i="37"/>
  <c r="Y34" i="37" s="1"/>
  <c r="AK34" i="37" s="1"/>
  <c r="AM29" i="43"/>
  <c r="AS29" i="43" s="1"/>
  <c r="K73" i="96"/>
  <c r="I10" i="22" s="1"/>
  <c r="Q16" i="32"/>
  <c r="S16" i="32" s="1"/>
  <c r="Q16" i="45"/>
  <c r="AS43" i="34"/>
  <c r="AU43" i="34"/>
  <c r="K84" i="74"/>
  <c r="I58" i="50" s="1"/>
  <c r="M58" i="50" s="1"/>
  <c r="S13" i="45"/>
  <c r="Q13" i="45"/>
  <c r="Q13" i="42"/>
  <c r="S13" i="42" s="1"/>
  <c r="AM29" i="38"/>
  <c r="AS29" i="38" s="1"/>
  <c r="AI25" i="32"/>
  <c r="AM40" i="39"/>
  <c r="AG21" i="40"/>
  <c r="AG13" i="40"/>
  <c r="AG9" i="40"/>
  <c r="AG10" i="40"/>
  <c r="AG12" i="40"/>
  <c r="AI12" i="40" s="1"/>
  <c r="I44" i="42"/>
  <c r="AK8" i="34"/>
  <c r="I47" i="52"/>
  <c r="M47" i="52" s="1"/>
  <c r="K21" i="74"/>
  <c r="I32" i="50" s="1"/>
  <c r="M32" i="50" s="1"/>
  <c r="AE8" i="44"/>
  <c r="Y8" i="44"/>
  <c r="AC8" i="44"/>
  <c r="W23" i="38"/>
  <c r="Y23" i="38" s="1"/>
  <c r="AK23" i="38" s="1"/>
  <c r="AE8" i="41"/>
  <c r="AC8" i="41"/>
  <c r="Y8" i="41"/>
  <c r="CA79" i="52"/>
  <c r="CG79" i="52" s="1"/>
  <c r="BY79" i="52"/>
  <c r="K58" i="74"/>
  <c r="I62" i="54" s="1"/>
  <c r="M62" i="54" s="1"/>
  <c r="Y33" i="30"/>
  <c r="AK33" i="30" s="1"/>
  <c r="W33" i="30"/>
  <c r="W32" i="30"/>
  <c r="AC32" i="30" s="1"/>
  <c r="S8" i="22"/>
  <c r="S18" i="46"/>
  <c r="Q18" i="46"/>
  <c r="Q18" i="33"/>
  <c r="S18" i="33" s="1"/>
  <c r="S18" i="35"/>
  <c r="Q18" i="35"/>
  <c r="Q38" i="31"/>
  <c r="S38" i="31"/>
  <c r="AI38" i="55"/>
  <c r="AA38" i="55"/>
  <c r="Q38" i="55"/>
  <c r="W38" i="55" s="1"/>
  <c r="AI34" i="55"/>
  <c r="AA34" i="55"/>
  <c r="Q34" i="55"/>
  <c r="W34" i="55" s="1"/>
  <c r="AI28" i="55"/>
  <c r="AA28" i="55"/>
  <c r="Q28" i="55"/>
  <c r="W28" i="55" s="1"/>
  <c r="AG12" i="45"/>
  <c r="AG21" i="45"/>
  <c r="AG13" i="45"/>
  <c r="AG9" i="45"/>
  <c r="AG10" i="45"/>
  <c r="AO42" i="34"/>
  <c r="BA42" i="34" s="1"/>
  <c r="AM42" i="34"/>
  <c r="AC40" i="30"/>
  <c r="AE40" i="30"/>
  <c r="W26" i="32"/>
  <c r="Y26" i="32" s="1"/>
  <c r="AK26" i="32" s="1"/>
  <c r="AO27" i="38"/>
  <c r="BA27" i="38" s="1"/>
  <c r="AM27" i="38"/>
  <c r="AE8" i="36"/>
  <c r="Y8" i="36"/>
  <c r="AC8" i="36"/>
  <c r="AW23" i="42"/>
  <c r="AW8" i="42"/>
  <c r="AS12" i="79"/>
  <c r="AU12" i="79" s="1"/>
  <c r="AM8" i="42" s="1"/>
  <c r="AW24" i="42"/>
  <c r="AW34" i="42"/>
  <c r="AW22" i="42"/>
  <c r="AW26" i="42"/>
  <c r="W28" i="31"/>
  <c r="AC28" i="31" s="1"/>
  <c r="Y43" i="33"/>
  <c r="AK43" i="33" s="1"/>
  <c r="AC43" i="33"/>
  <c r="AE43" i="33"/>
  <c r="S13" i="30"/>
  <c r="Q13" i="30"/>
  <c r="W29" i="39"/>
  <c r="AC29" i="39" s="1"/>
  <c r="Y29" i="39"/>
  <c r="S30" i="44"/>
  <c r="W37" i="39"/>
  <c r="BG9" i="79"/>
  <c r="BK9" i="79" s="1"/>
  <c r="BM9" i="79" s="1"/>
  <c r="Q18" i="50"/>
  <c r="W18" i="50" s="1"/>
  <c r="S11" i="32"/>
  <c r="Q11" i="32"/>
  <c r="Q11" i="39"/>
  <c r="S11" i="39" s="1"/>
  <c r="AU8" i="34"/>
  <c r="AO8" i="34"/>
  <c r="AC89" i="52"/>
  <c r="BW89" i="52"/>
  <c r="BG89" i="52"/>
  <c r="BC89" i="52"/>
  <c r="AM89" i="52"/>
  <c r="AQ89" i="52" s="1"/>
  <c r="BQ89" i="52"/>
  <c r="AI89" i="52"/>
  <c r="Q89" i="52"/>
  <c r="W89" i="52" s="1"/>
  <c r="CA89" i="52"/>
  <c r="CE89" i="52" s="1"/>
  <c r="BM89" i="52"/>
  <c r="Y89" i="52"/>
  <c r="AW89" i="52"/>
  <c r="AO12" i="32"/>
  <c r="BA12" i="32" s="1"/>
  <c r="AM12" i="32"/>
  <c r="AU12" i="32" s="1"/>
  <c r="AO43" i="39"/>
  <c r="BA43" i="39" s="1"/>
  <c r="AM43" i="39"/>
  <c r="AS43" i="31"/>
  <c r="AU43" i="31"/>
  <c r="S9" i="20"/>
  <c r="S15" i="20" s="1"/>
  <c r="E41" i="8" s="1"/>
  <c r="M15" i="20"/>
  <c r="E35" i="10" s="1"/>
  <c r="W23" i="36"/>
  <c r="Y23" i="36" s="1"/>
  <c r="AK23" i="36" s="1"/>
  <c r="K62" i="74"/>
  <c r="I12" i="50" s="1"/>
  <c r="M12" i="50" s="1"/>
  <c r="Y33" i="41"/>
  <c r="AK33" i="41" s="1"/>
  <c r="W33" i="41"/>
  <c r="Y32" i="41"/>
  <c r="AI32" i="41" s="1"/>
  <c r="W32" i="41"/>
  <c r="AC32" i="41" s="1"/>
  <c r="BG9" i="51"/>
  <c r="AQ9" i="51"/>
  <c r="AA9" i="51"/>
  <c r="BO9" i="51"/>
  <c r="BS9" i="51" s="1"/>
  <c r="AY9" i="51"/>
  <c r="AI9" i="51"/>
  <c r="AM9" i="51" s="1"/>
  <c r="Q9" i="51"/>
  <c r="W9" i="51" s="1"/>
  <c r="W28" i="30"/>
  <c r="AC28" i="30" s="1"/>
  <c r="Y24" i="33"/>
  <c r="AK24" i="33" s="1"/>
  <c r="W24" i="33"/>
  <c r="S17" i="39"/>
  <c r="Q17" i="39"/>
  <c r="S17" i="38"/>
  <c r="Q17" i="38"/>
  <c r="AO43" i="46"/>
  <c r="AY43" i="46" s="1"/>
  <c r="AM43" i="46"/>
  <c r="AS43" i="46" s="1"/>
  <c r="Y41" i="40"/>
  <c r="AK41" i="40" s="1"/>
  <c r="AC41" i="40"/>
  <c r="AE41" i="40"/>
  <c r="AS23" i="56"/>
  <c r="AM23" i="56"/>
  <c r="Q23" i="56"/>
  <c r="W23" i="56" s="1"/>
  <c r="AI23" i="56"/>
  <c r="AC23" i="56"/>
  <c r="Q38" i="42"/>
  <c r="S38" i="42"/>
  <c r="Y87" i="52"/>
  <c r="Q87" i="52"/>
  <c r="W87" i="52" s="1"/>
  <c r="AW87" i="52"/>
  <c r="CA87" i="52"/>
  <c r="CE87" i="52" s="1"/>
  <c r="BG87" i="52"/>
  <c r="BM87" i="52" s="1"/>
  <c r="BC87" i="52"/>
  <c r="AC87" i="52"/>
  <c r="AI87" i="52" s="1"/>
  <c r="CG87" i="52"/>
  <c r="AS87" i="52"/>
  <c r="AM87" i="52"/>
  <c r="AQ87" i="52" s="1"/>
  <c r="BQ87" i="52"/>
  <c r="BW87" i="52" s="1"/>
  <c r="AG22" i="36"/>
  <c r="AG24" i="36"/>
  <c r="AG8" i="36"/>
  <c r="AI8" i="36" s="1"/>
  <c r="AG34" i="36"/>
  <c r="AG26" i="36"/>
  <c r="AG23" i="36"/>
  <c r="AO26" i="44"/>
  <c r="BA26" i="44" s="1"/>
  <c r="AM26" i="44"/>
  <c r="AU26" i="44" s="1"/>
  <c r="W27" i="44"/>
  <c r="Y27" i="44"/>
  <c r="AK27" i="44" s="1"/>
  <c r="AY40" i="35"/>
  <c r="W34" i="36"/>
  <c r="Y63" i="54"/>
  <c r="Q63" i="54"/>
  <c r="W63" i="54" s="1"/>
  <c r="G19" i="77"/>
  <c r="I19" i="77" s="1"/>
  <c r="I30" i="56" s="1"/>
  <c r="M30" i="56" s="1"/>
  <c r="G18" i="77"/>
  <c r="I18" i="77" s="1"/>
  <c r="I47" i="56" s="1"/>
  <c r="G20" i="77"/>
  <c r="I20" i="77" s="1"/>
  <c r="I51" i="56" s="1"/>
  <c r="M51" i="56" s="1"/>
  <c r="G9" i="77"/>
  <c r="I9" i="77" s="1"/>
  <c r="I25" i="56" s="1"/>
  <c r="M25" i="56" s="1"/>
  <c r="M21" i="54"/>
  <c r="W31" i="43"/>
  <c r="AC31" i="43" s="1"/>
  <c r="Q14" i="43"/>
  <c r="S14" i="43" s="1"/>
  <c r="AU14" i="31"/>
  <c r="AE14" i="31"/>
  <c r="BA14" i="31"/>
  <c r="AK14" i="31"/>
  <c r="Q14" i="31"/>
  <c r="S14" i="31" s="1"/>
  <c r="W30" i="46"/>
  <c r="AC30" i="46" s="1"/>
  <c r="W12" i="46"/>
  <c r="Q38" i="46"/>
  <c r="AU19" i="46"/>
  <c r="AE19" i="46"/>
  <c r="BA19" i="46"/>
  <c r="S19" i="46"/>
  <c r="Q19" i="46"/>
  <c r="AK19" i="46"/>
  <c r="AU19" i="39"/>
  <c r="AE19" i="39"/>
  <c r="Q19" i="39"/>
  <c r="BA19" i="39"/>
  <c r="AK19" i="39"/>
  <c r="S19" i="39"/>
  <c r="AO80" i="52"/>
  <c r="AQ80" i="52" s="1"/>
  <c r="AM80" i="52"/>
  <c r="AS80" i="52" s="1"/>
  <c r="Y20" i="54"/>
  <c r="S28" i="31"/>
  <c r="AI40" i="36"/>
  <c r="AW12" i="31"/>
  <c r="AW21" i="31"/>
  <c r="AW13" i="31"/>
  <c r="AW12" i="35"/>
  <c r="AW21" i="35"/>
  <c r="AW13" i="35"/>
  <c r="CC19" i="79"/>
  <c r="CE19" i="79" s="1"/>
  <c r="AW10" i="31"/>
  <c r="AW9" i="35"/>
  <c r="AW9" i="31"/>
  <c r="AW10" i="35"/>
  <c r="Y25" i="32"/>
  <c r="AK25" i="32" s="1"/>
  <c r="W25" i="32"/>
  <c r="W42" i="43"/>
  <c r="AM40" i="45"/>
  <c r="AI27" i="46"/>
  <c r="Y43" i="42"/>
  <c r="AK43" i="42" s="1"/>
  <c r="AC43" i="42"/>
  <c r="AE43" i="42"/>
  <c r="Y25" i="40"/>
  <c r="AK25" i="40" s="1"/>
  <c r="W25" i="40"/>
  <c r="BK78" i="52"/>
  <c r="BK79" i="52" s="1"/>
  <c r="AO42" i="44"/>
  <c r="BA42" i="44" s="1"/>
  <c r="AM42" i="44"/>
  <c r="Y34" i="45"/>
  <c r="AK34" i="45" s="1"/>
  <c r="W34" i="45"/>
  <c r="Y41" i="46"/>
  <c r="AC41" i="46"/>
  <c r="Y28" i="54"/>
  <c r="Q28" i="54"/>
  <c r="W28" i="54" s="1"/>
  <c r="W12" i="37"/>
  <c r="Y12" i="37"/>
  <c r="AK12" i="37" s="1"/>
  <c r="Y41" i="33"/>
  <c r="AK41" i="33" s="1"/>
  <c r="AE41" i="33"/>
  <c r="AC41" i="33"/>
  <c r="Q36" i="34"/>
  <c r="M44" i="34"/>
  <c r="S36" i="34"/>
  <c r="AW28" i="52"/>
  <c r="BA28" i="52" s="1"/>
  <c r="CA28" i="52"/>
  <c r="CG28" i="52" s="1"/>
  <c r="AS28" i="52"/>
  <c r="AC28" i="52"/>
  <c r="BG28" i="52"/>
  <c r="BM28" i="52" s="1"/>
  <c r="Y28" i="52"/>
  <c r="AI28" i="52"/>
  <c r="Q28" i="52"/>
  <c r="BC28" i="52"/>
  <c r="AM28" i="52"/>
  <c r="BQ28" i="52"/>
  <c r="BW28" i="52" s="1"/>
  <c r="Q16" i="30"/>
  <c r="S16" i="30" s="1"/>
  <c r="W30" i="34"/>
  <c r="AC30" i="34" s="1"/>
  <c r="Q13" i="39"/>
  <c r="S13" i="34"/>
  <c r="Q13" i="34"/>
  <c r="W33" i="46"/>
  <c r="Y33" i="46" s="1"/>
  <c r="W23" i="34"/>
  <c r="Y23" i="34"/>
  <c r="AK23" i="34" s="1"/>
  <c r="I38" i="74"/>
  <c r="I33" i="56" s="1"/>
  <c r="M33" i="56" s="1"/>
  <c r="G966" i="1"/>
  <c r="E25" i="2"/>
  <c r="G968" i="1" s="1"/>
  <c r="W37" i="46"/>
  <c r="AY42" i="34"/>
  <c r="Y29" i="35"/>
  <c r="W29" i="35"/>
  <c r="AC29" i="35" s="1"/>
  <c r="W12" i="43"/>
  <c r="I44" i="52"/>
  <c r="M44" i="52" s="1"/>
  <c r="K18" i="74"/>
  <c r="I29" i="50" s="1"/>
  <c r="M29" i="50" s="1"/>
  <c r="I51" i="52"/>
  <c r="M51" i="52" s="1"/>
  <c r="K25" i="74"/>
  <c r="I36" i="50" s="1"/>
  <c r="M36" i="50" s="1"/>
  <c r="BA39" i="32"/>
  <c r="AK39" i="32"/>
  <c r="S39" i="32"/>
  <c r="Q39" i="32"/>
  <c r="AU39" i="32"/>
  <c r="AE39" i="32"/>
  <c r="Y24" i="40"/>
  <c r="AK24" i="40" s="1"/>
  <c r="W24" i="40"/>
  <c r="Y41" i="41"/>
  <c r="AK41" i="41" s="1"/>
  <c r="AC41" i="41"/>
  <c r="AE41" i="41"/>
  <c r="AW10" i="41"/>
  <c r="AW9" i="41"/>
  <c r="CC13" i="79"/>
  <c r="CE13" i="79" s="1"/>
  <c r="AM12" i="41" s="1"/>
  <c r="AW12" i="41"/>
  <c r="AW13" i="41"/>
  <c r="AW21" i="41"/>
  <c r="W29" i="36"/>
  <c r="AC29" i="36" s="1"/>
  <c r="W12" i="41"/>
  <c r="Y12" i="41"/>
  <c r="AK12" i="41" s="1"/>
  <c r="AY41" i="44"/>
  <c r="AY40" i="44"/>
  <c r="CE8" i="52"/>
  <c r="W31" i="33"/>
  <c r="AC31" i="33" s="1"/>
  <c r="Y30" i="33"/>
  <c r="AI30" i="33" s="1"/>
  <c r="W30" i="33"/>
  <c r="AC30" i="33" s="1"/>
  <c r="M44" i="31"/>
  <c r="AK36" i="31"/>
  <c r="AE36" i="31"/>
  <c r="BA36" i="31"/>
  <c r="AU36" i="31"/>
  <c r="S36" i="31"/>
  <c r="Q36" i="31"/>
  <c r="Q9" i="43"/>
  <c r="S9" i="43" s="1"/>
  <c r="S18" i="42"/>
  <c r="Q18" i="42"/>
  <c r="Q18" i="44"/>
  <c r="AY26" i="44"/>
  <c r="Q9" i="42"/>
  <c r="AI27" i="55"/>
  <c r="AA27" i="55"/>
  <c r="Q27" i="55"/>
  <c r="W27" i="55" s="1"/>
  <c r="AY8" i="40"/>
  <c r="AO30" i="31"/>
  <c r="AM30" i="31"/>
  <c r="AS30" i="31" s="1"/>
  <c r="AO32" i="35"/>
  <c r="AM32" i="35"/>
  <c r="AS32" i="35" s="1"/>
  <c r="S15" i="42"/>
  <c r="Q15" i="42"/>
  <c r="BG79" i="52"/>
  <c r="BM79" i="52" s="1"/>
  <c r="BE79" i="52"/>
  <c r="W31" i="36"/>
  <c r="AC31" i="36" s="1"/>
  <c r="Y31" i="36"/>
  <c r="AU41" i="40"/>
  <c r="AO41" i="40"/>
  <c r="BA41" i="40" s="1"/>
  <c r="AS41" i="40"/>
  <c r="Y25" i="33"/>
  <c r="AK25" i="33" s="1"/>
  <c r="W25" i="33"/>
  <c r="Q9" i="30"/>
  <c r="AM34" i="34"/>
  <c r="AI20" i="77"/>
  <c r="AK20" i="77" s="1"/>
  <c r="I29" i="16" s="1"/>
  <c r="M29" i="16" s="1"/>
  <c r="S29" i="16" s="1"/>
  <c r="AI9" i="77"/>
  <c r="AK9" i="77" s="1"/>
  <c r="I18" i="16" s="1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S14" i="41"/>
  <c r="Q14" i="41"/>
  <c r="Q19" i="38"/>
  <c r="BA19" i="38"/>
  <c r="AK19" i="38"/>
  <c r="AU19" i="38"/>
  <c r="AE19" i="38"/>
  <c r="AO81" i="52"/>
  <c r="AM81" i="52"/>
  <c r="AS81" i="52" s="1"/>
  <c r="W27" i="32"/>
  <c r="Y27" i="32" s="1"/>
  <c r="AO42" i="32"/>
  <c r="AM42" i="32"/>
  <c r="AG9" i="46"/>
  <c r="AG12" i="46"/>
  <c r="AG21" i="46"/>
  <c r="AG13" i="46"/>
  <c r="AG10" i="46"/>
  <c r="AM32" i="34"/>
  <c r="AS32" i="34" s="1"/>
  <c r="AO43" i="45"/>
  <c r="BA43" i="45" s="1"/>
  <c r="AM43" i="45"/>
  <c r="AG23" i="44"/>
  <c r="AG34" i="44"/>
  <c r="AG24" i="44"/>
  <c r="AG22" i="44"/>
  <c r="AG8" i="44"/>
  <c r="AG26" i="44"/>
  <c r="AC42" i="42"/>
  <c r="AE42" i="42"/>
  <c r="AW91" i="52"/>
  <c r="BC91" i="52" s="1"/>
  <c r="CA91" i="52"/>
  <c r="CE91" i="52" s="1"/>
  <c r="BG91" i="52"/>
  <c r="BM91" i="52" s="1"/>
  <c r="Y91" i="52"/>
  <c r="AM91" i="52"/>
  <c r="AQ91" i="52" s="1"/>
  <c r="Q91" i="52"/>
  <c r="W91" i="52" s="1"/>
  <c r="BQ91" i="52"/>
  <c r="BW91" i="52" s="1"/>
  <c r="AC91" i="52"/>
  <c r="AI91" i="52" s="1"/>
  <c r="CG91" i="52"/>
  <c r="AM40" i="40"/>
  <c r="AO40" i="40"/>
  <c r="BA40" i="40" s="1"/>
  <c r="K36" i="74"/>
  <c r="I27" i="54" s="1"/>
  <c r="M27" i="54" s="1"/>
  <c r="I36" i="74"/>
  <c r="I27" i="56" s="1"/>
  <c r="M27" i="56" s="1"/>
  <c r="U80" i="52"/>
  <c r="W80" i="52" s="1"/>
  <c r="Q80" i="52"/>
  <c r="Y80" i="52" s="1"/>
  <c r="K40" i="74"/>
  <c r="I37" i="54" s="1"/>
  <c r="M37" i="54" s="1"/>
  <c r="I40" i="74"/>
  <c r="I37" i="56" s="1"/>
  <c r="M37" i="56" s="1"/>
  <c r="W31" i="44"/>
  <c r="AC31" i="44" s="1"/>
  <c r="AM42" i="41"/>
  <c r="K50" i="74"/>
  <c r="I54" i="54" s="1"/>
  <c r="M54" i="54" s="1"/>
  <c r="AI40" i="31"/>
  <c r="BC31" i="52"/>
  <c r="AM31" i="52"/>
  <c r="AQ31" i="52" s="1"/>
  <c r="BQ31" i="52"/>
  <c r="AI31" i="52"/>
  <c r="Q31" i="52"/>
  <c r="W31" i="52" s="1"/>
  <c r="BM31" i="52"/>
  <c r="AW31" i="52"/>
  <c r="CA31" i="52"/>
  <c r="CE31" i="52" s="1"/>
  <c r="BG31" i="52"/>
  <c r="BW31" i="52"/>
  <c r="AS31" i="52"/>
  <c r="AC31" i="52"/>
  <c r="Y27" i="41"/>
  <c r="AK27" i="41" s="1"/>
  <c r="W27" i="41"/>
  <c r="Y42" i="42"/>
  <c r="AK42" i="42" s="1"/>
  <c r="Q15" i="46"/>
  <c r="S15" i="46"/>
  <c r="S15" i="43"/>
  <c r="Q15" i="43"/>
  <c r="Q15" i="30"/>
  <c r="AE23" i="79"/>
  <c r="AQ23" i="84"/>
  <c r="AG23" i="79" s="1"/>
  <c r="AK23" i="79" s="1"/>
  <c r="AM23" i="79" s="1"/>
  <c r="K83" i="74"/>
  <c r="I57" i="50" s="1"/>
  <c r="M57" i="50" s="1"/>
  <c r="Y33" i="34"/>
  <c r="AK33" i="34" s="1"/>
  <c r="W33" i="34"/>
  <c r="W12" i="34"/>
  <c r="Y13" i="50"/>
  <c r="S12" i="39"/>
  <c r="Y30" i="39"/>
  <c r="AI30" i="39" s="1"/>
  <c r="W30" i="39"/>
  <c r="AC30" i="39" s="1"/>
  <c r="W28" i="44"/>
  <c r="AC28" i="44" s="1"/>
  <c r="S37" i="39"/>
  <c r="BO9" i="79"/>
  <c r="CE9" i="84"/>
  <c r="BQ9" i="79" s="1"/>
  <c r="BU9" i="79" s="1"/>
  <c r="BW9" i="79" s="1"/>
  <c r="BG25" i="52"/>
  <c r="BM25" i="52" s="1"/>
  <c r="Y25" i="52"/>
  <c r="AM25" i="52"/>
  <c r="AQ25" i="52" s="1"/>
  <c r="BQ25" i="52"/>
  <c r="BW25" i="52" s="1"/>
  <c r="AI25" i="52"/>
  <c r="Q25" i="52"/>
  <c r="W25" i="52" s="1"/>
  <c r="AS25" i="52"/>
  <c r="AC25" i="52"/>
  <c r="AW25" i="52"/>
  <c r="BC25" i="52" s="1"/>
  <c r="CA25" i="52"/>
  <c r="CE25" i="52" s="1"/>
  <c r="W24" i="37"/>
  <c r="Y24" i="37" s="1"/>
  <c r="AK24" i="37" s="1"/>
  <c r="W33" i="33"/>
  <c r="I44" i="46"/>
  <c r="S11" i="36"/>
  <c r="Q11" i="36"/>
  <c r="Q11" i="42"/>
  <c r="S11" i="42"/>
  <c r="Q11" i="35"/>
  <c r="AO28" i="46"/>
  <c r="AY28" i="46" s="1"/>
  <c r="AM28" i="46"/>
  <c r="AS28" i="46" s="1"/>
  <c r="W31" i="42"/>
  <c r="AC31" i="42" s="1"/>
  <c r="AI41" i="40"/>
  <c r="S38" i="44"/>
  <c r="Q38" i="44"/>
  <c r="K81" i="74"/>
  <c r="I55" i="50" s="1"/>
  <c r="M55" i="50" s="1"/>
  <c r="W24" i="31"/>
  <c r="AC24" i="31" s="1"/>
  <c r="Y32" i="39"/>
  <c r="AI32" i="39" s="1"/>
  <c r="W32" i="39"/>
  <c r="AC32" i="39" s="1"/>
  <c r="AG9" i="33"/>
  <c r="AG12" i="33"/>
  <c r="AG21" i="33"/>
  <c r="AG13" i="33"/>
  <c r="AG10" i="33"/>
  <c r="W23" i="90"/>
  <c r="BG8" i="90"/>
  <c r="Y12" i="32"/>
  <c r="AK12" i="32" s="1"/>
  <c r="W12" i="32"/>
  <c r="AO43" i="31"/>
  <c r="BA43" i="31" s="1"/>
  <c r="S23" i="36"/>
  <c r="S33" i="41"/>
  <c r="S32" i="41"/>
  <c r="K54" i="96"/>
  <c r="I9" i="49" s="1"/>
  <c r="M9" i="49" s="1"/>
  <c r="Q9" i="49" s="1"/>
  <c r="W9" i="49" s="1"/>
  <c r="S28" i="30"/>
  <c r="S24" i="33"/>
  <c r="Q36" i="44"/>
  <c r="M44" i="44"/>
  <c r="S17" i="30"/>
  <c r="Q17" i="30"/>
  <c r="BQ30" i="52"/>
  <c r="Q30" i="52"/>
  <c r="Y30" i="52" s="1"/>
  <c r="AW30" i="52"/>
  <c r="BA30" i="52" s="1"/>
  <c r="CA30" i="52"/>
  <c r="CG30" i="52" s="1"/>
  <c r="AS30" i="52"/>
  <c r="AC30" i="52"/>
  <c r="AI30" i="52" s="1"/>
  <c r="AM30" i="52"/>
  <c r="BG30" i="52"/>
  <c r="BM30" i="52" s="1"/>
  <c r="BW30" i="52"/>
  <c r="S17" i="34"/>
  <c r="Q17" i="34"/>
  <c r="W34" i="42"/>
  <c r="M8" i="51"/>
  <c r="K34" i="74"/>
  <c r="I23" i="54" s="1"/>
  <c r="M23" i="54" s="1"/>
  <c r="K79" i="74"/>
  <c r="I53" i="50" s="1"/>
  <c r="M53" i="50" s="1"/>
  <c r="M41" i="55"/>
  <c r="AI8" i="55"/>
  <c r="AA8" i="55"/>
  <c r="Q8" i="55"/>
  <c r="Y33" i="32"/>
  <c r="AK33" i="32" s="1"/>
  <c r="W33" i="32"/>
  <c r="S27" i="44"/>
  <c r="AY43" i="36"/>
  <c r="Y37" i="42"/>
  <c r="AK37" i="42" s="1"/>
  <c r="W37" i="42"/>
  <c r="W37" i="45"/>
  <c r="S34" i="36"/>
  <c r="AM63" i="56"/>
  <c r="Q63" i="56"/>
  <c r="W63" i="56" s="1"/>
  <c r="AI63" i="56"/>
  <c r="AS63" i="56"/>
  <c r="AC63" i="56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9" i="77"/>
  <c r="AO9" i="77" s="1"/>
  <c r="I16" i="21" s="1"/>
  <c r="AW10" i="38"/>
  <c r="AW12" i="38"/>
  <c r="CC16" i="79"/>
  <c r="CE16" i="79" s="1"/>
  <c r="AM12" i="38" s="1"/>
  <c r="AW9" i="38"/>
  <c r="AW13" i="38"/>
  <c r="AW21" i="38"/>
  <c r="M21" i="56"/>
  <c r="S31" i="43"/>
  <c r="M44" i="37"/>
  <c r="S36" i="37"/>
  <c r="Q36" i="37"/>
  <c r="BU23" i="82"/>
  <c r="BW23" i="82" s="1"/>
  <c r="BM23" i="82"/>
  <c r="S14" i="32"/>
  <c r="Q14" i="32"/>
  <c r="Q14" i="40"/>
  <c r="S12" i="46"/>
  <c r="AE8" i="38"/>
  <c r="AC8" i="38"/>
  <c r="Y8" i="38"/>
  <c r="W30" i="38"/>
  <c r="AC30" i="38" s="1"/>
  <c r="AU19" i="34"/>
  <c r="AE19" i="34"/>
  <c r="BA19" i="34"/>
  <c r="AK19" i="34"/>
  <c r="S19" i="34"/>
  <c r="Q19" i="34"/>
  <c r="AU19" i="36"/>
  <c r="AE19" i="36"/>
  <c r="BA19" i="36"/>
  <c r="AK19" i="36"/>
  <c r="Q19" i="36"/>
  <c r="AU19" i="35"/>
  <c r="AE19" i="35"/>
  <c r="BA19" i="35"/>
  <c r="AK19" i="35"/>
  <c r="S19" i="35"/>
  <c r="Q19" i="35"/>
  <c r="AO84" i="52"/>
  <c r="AM84" i="52"/>
  <c r="AS84" i="52" s="1"/>
  <c r="I44" i="74"/>
  <c r="I45" i="56" s="1"/>
  <c r="M45" i="56" s="1"/>
  <c r="Y12" i="31"/>
  <c r="W12" i="31"/>
  <c r="AC12" i="31" s="1"/>
  <c r="Y28" i="32"/>
  <c r="W28" i="32"/>
  <c r="AC28" i="32" s="1"/>
  <c r="AM43" i="41"/>
  <c r="S42" i="43"/>
  <c r="Y43" i="43"/>
  <c r="AK43" i="43" s="1"/>
  <c r="AC43" i="43"/>
  <c r="AM37" i="31"/>
  <c r="AS37" i="31" s="1"/>
  <c r="AI41" i="44"/>
  <c r="AI41" i="46"/>
  <c r="AM40" i="36"/>
  <c r="AO40" i="36"/>
  <c r="BA40" i="36" s="1"/>
  <c r="AS17" i="92"/>
  <c r="AS9" i="92"/>
  <c r="AS18" i="92"/>
  <c r="AS10" i="92"/>
  <c r="AS19" i="92"/>
  <c r="AS11" i="92"/>
  <c r="AS20" i="92"/>
  <c r="AS12" i="92"/>
  <c r="AS21" i="92"/>
  <c r="AS13" i="92"/>
  <c r="AS22" i="92"/>
  <c r="AS14" i="92"/>
  <c r="AS23" i="92"/>
  <c r="AS16" i="92"/>
  <c r="AS8" i="92"/>
  <c r="AS15" i="92"/>
  <c r="Y33" i="43"/>
  <c r="AK33" i="43" s="1"/>
  <c r="W33" i="43"/>
  <c r="Q9" i="35"/>
  <c r="S25" i="40"/>
  <c r="W29" i="40"/>
  <c r="AC29" i="40" s="1"/>
  <c r="I41" i="74"/>
  <c r="I39" i="56" s="1"/>
  <c r="M39" i="56" s="1"/>
  <c r="K41" i="74"/>
  <c r="I39" i="54" s="1"/>
  <c r="M39" i="54" s="1"/>
  <c r="AE8" i="37"/>
  <c r="AC8" i="37"/>
  <c r="Y8" i="37"/>
  <c r="W24" i="44"/>
  <c r="AY31" i="46"/>
  <c r="AY43" i="38"/>
  <c r="AY30" i="38"/>
  <c r="AO37" i="38"/>
  <c r="BA37" i="38" s="1"/>
  <c r="AM37" i="38"/>
  <c r="W32" i="45"/>
  <c r="AC32" i="45" s="1"/>
  <c r="AO42" i="35"/>
  <c r="BA42" i="35" s="1"/>
  <c r="AM42" i="35"/>
  <c r="AM20" i="56"/>
  <c r="Q20" i="56"/>
  <c r="Y20" i="56" s="1"/>
  <c r="K20" i="56"/>
  <c r="AC20" i="56"/>
  <c r="AS20" i="56"/>
  <c r="AC28" i="56"/>
  <c r="AS28" i="56"/>
  <c r="Y28" i="56"/>
  <c r="AM28" i="56"/>
  <c r="Q28" i="56"/>
  <c r="W28" i="56" s="1"/>
  <c r="AI28" i="56"/>
  <c r="S12" i="37"/>
  <c r="Y27" i="30"/>
  <c r="AK27" i="30" s="1"/>
  <c r="W27" i="30"/>
  <c r="M44" i="43"/>
  <c r="S36" i="43"/>
  <c r="Q36" i="43"/>
  <c r="Q9" i="44"/>
  <c r="S9" i="44" s="1"/>
  <c r="S16" i="41"/>
  <c r="Q16" i="41"/>
  <c r="Q16" i="39"/>
  <c r="W30" i="42"/>
  <c r="AC30" i="42" s="1"/>
  <c r="AW22" i="45"/>
  <c r="AW23" i="45"/>
  <c r="AW8" i="45"/>
  <c r="AW24" i="45"/>
  <c r="AS9" i="79"/>
  <c r="AU9" i="79" s="1"/>
  <c r="AM8" i="45" s="1"/>
  <c r="AW34" i="45"/>
  <c r="AW26" i="45"/>
  <c r="S13" i="33"/>
  <c r="Q13" i="33"/>
  <c r="BA13" i="31"/>
  <c r="AK13" i="31"/>
  <c r="Q13" i="31"/>
  <c r="AU13" i="31"/>
  <c r="AE13" i="31"/>
  <c r="S33" i="46"/>
  <c r="K8" i="73"/>
  <c r="I14" i="23" s="1"/>
  <c r="AI28" i="32"/>
  <c r="AI33" i="41"/>
  <c r="Y34" i="31"/>
  <c r="W34" i="31"/>
  <c r="AC34" i="31" s="1"/>
  <c r="W31" i="39"/>
  <c r="AC31" i="39" s="1"/>
  <c r="Y31" i="39"/>
  <c r="AG23" i="88"/>
  <c r="AM25" i="44"/>
  <c r="Y29" i="44"/>
  <c r="W29" i="44"/>
  <c r="AC29" i="44" s="1"/>
  <c r="W42" i="39"/>
  <c r="Y42" i="39"/>
  <c r="AK42" i="39" s="1"/>
  <c r="Y37" i="35"/>
  <c r="AK37" i="35" s="1"/>
  <c r="W37" i="35"/>
  <c r="CA27" i="52"/>
  <c r="CE27" i="52" s="1"/>
  <c r="AC27" i="52"/>
  <c r="AI27" i="52" s="1"/>
  <c r="BW27" i="52"/>
  <c r="BG27" i="52"/>
  <c r="BC27" i="52"/>
  <c r="AM27" i="52"/>
  <c r="AQ27" i="52" s="1"/>
  <c r="BM27" i="52"/>
  <c r="AW27" i="52"/>
  <c r="Q27" i="52"/>
  <c r="W27" i="52" s="1"/>
  <c r="CG27" i="52"/>
  <c r="BQ27" i="52"/>
  <c r="Y31" i="37"/>
  <c r="AI31" i="37" s="1"/>
  <c r="W31" i="37"/>
  <c r="AC31" i="37" s="1"/>
  <c r="AS43" i="42"/>
  <c r="AU43" i="42"/>
  <c r="AE8" i="33"/>
  <c r="AC8" i="33"/>
  <c r="Y8" i="33"/>
  <c r="I46" i="52"/>
  <c r="M46" i="52" s="1"/>
  <c r="K20" i="74"/>
  <c r="I31" i="50" s="1"/>
  <c r="M31" i="50" s="1"/>
  <c r="S38" i="32"/>
  <c r="Q38" i="32"/>
  <c r="S24" i="40"/>
  <c r="Y43" i="41"/>
  <c r="AK43" i="41" s="1"/>
  <c r="AC43" i="41"/>
  <c r="W25" i="45"/>
  <c r="AI41" i="37"/>
  <c r="AU41" i="44"/>
  <c r="AS41" i="44"/>
  <c r="AO41" i="44"/>
  <c r="BA41" i="44" s="1"/>
  <c r="AI40" i="39"/>
  <c r="AO31" i="33"/>
  <c r="AM31" i="33"/>
  <c r="AS31" i="33" s="1"/>
  <c r="AO30" i="33"/>
  <c r="AM30" i="33"/>
  <c r="AS30" i="33" s="1"/>
  <c r="Y41" i="30"/>
  <c r="AC41" i="30"/>
  <c r="BA18" i="31"/>
  <c r="AK18" i="31"/>
  <c r="Q18" i="31"/>
  <c r="AU18" i="31"/>
  <c r="AE18" i="31"/>
  <c r="S18" i="40"/>
  <c r="Q18" i="40"/>
  <c r="AU8" i="44"/>
  <c r="AO8" i="44"/>
  <c r="AI25" i="55"/>
  <c r="AA25" i="55"/>
  <c r="Q25" i="55"/>
  <c r="W25" i="55" s="1"/>
  <c r="AW46" i="30"/>
  <c r="E30" i="28"/>
  <c r="AW36" i="30"/>
  <c r="AW18" i="30"/>
  <c r="AW27" i="30"/>
  <c r="AW19" i="30"/>
  <c r="AW11" i="30"/>
  <c r="AW28" i="30"/>
  <c r="AW20" i="30"/>
  <c r="AW30" i="30"/>
  <c r="AW14" i="30"/>
  <c r="AW31" i="30"/>
  <c r="AW15" i="30"/>
  <c r="AW32" i="30"/>
  <c r="AW16" i="30"/>
  <c r="I23" i="79"/>
  <c r="K23" i="79" s="1"/>
  <c r="AW38" i="30"/>
  <c r="AW37" i="30"/>
  <c r="AW45" i="30"/>
  <c r="AW39" i="30"/>
  <c r="AW29" i="30"/>
  <c r="AW17" i="30"/>
  <c r="AW40" i="30"/>
  <c r="AW41" i="30"/>
  <c r="AW33" i="30"/>
  <c r="AW25" i="30"/>
  <c r="AY43" i="45"/>
  <c r="Q11" i="38"/>
  <c r="S11" i="38" s="1"/>
  <c r="W25" i="39"/>
  <c r="Y34" i="44"/>
  <c r="AK34" i="44" s="1"/>
  <c r="W34" i="44"/>
  <c r="CA15" i="52"/>
  <c r="CE15" i="52" s="1"/>
  <c r="BQ15" i="52"/>
  <c r="BW15" i="52" s="1"/>
  <c r="Q15" i="52"/>
  <c r="W15" i="52" s="1"/>
  <c r="AW15" i="52"/>
  <c r="AC15" i="52"/>
  <c r="AI15" i="52" s="1"/>
  <c r="BG15" i="52"/>
  <c r="BM15" i="52" s="1"/>
  <c r="Y15" i="52"/>
  <c r="BC15" i="52"/>
  <c r="AM15" i="52"/>
  <c r="AQ15" i="52" s="1"/>
  <c r="AM43" i="40"/>
  <c r="BA39" i="42"/>
  <c r="AK39" i="42"/>
  <c r="S39" i="42"/>
  <c r="Q39" i="42"/>
  <c r="AU39" i="42"/>
  <c r="AE39" i="42"/>
  <c r="AM32" i="36"/>
  <c r="AS32" i="36" s="1"/>
  <c r="Y28" i="37"/>
  <c r="AI28" i="37" s="1"/>
  <c r="W28" i="37"/>
  <c r="AC28" i="37" s="1"/>
  <c r="BA39" i="46"/>
  <c r="AK39" i="46"/>
  <c r="S39" i="46"/>
  <c r="Q39" i="46"/>
  <c r="AU39" i="46"/>
  <c r="AE39" i="46"/>
  <c r="Y37" i="40"/>
  <c r="AK37" i="40" s="1"/>
  <c r="W37" i="40"/>
  <c r="AM28" i="36"/>
  <c r="AS28" i="36" s="1"/>
  <c r="Q9" i="40"/>
  <c r="S9" i="40" s="1"/>
  <c r="AM23" i="35"/>
  <c r="AU23" i="35" s="1"/>
  <c r="AO23" i="35"/>
  <c r="BA23" i="35" s="1"/>
  <c r="S16" i="42"/>
  <c r="Q16" i="42"/>
  <c r="Q13" i="38"/>
  <c r="Y27" i="31"/>
  <c r="AI27" i="31" s="1"/>
  <c r="W27" i="31"/>
  <c r="AC27" i="31" s="1"/>
  <c r="Y37" i="36"/>
  <c r="AK37" i="36" s="1"/>
  <c r="W37" i="36"/>
  <c r="M44" i="42"/>
  <c r="S36" i="42"/>
  <c r="Q36" i="42"/>
  <c r="I42" i="52"/>
  <c r="M42" i="52" s="1"/>
  <c r="K16" i="74"/>
  <c r="I27" i="50" s="1"/>
  <c r="M27" i="50" s="1"/>
  <c r="W23" i="32"/>
  <c r="AM9" i="48"/>
  <c r="AM28" i="48" s="1"/>
  <c r="E21" i="8" s="1"/>
  <c r="E22" i="8" s="1"/>
  <c r="AI28" i="48"/>
  <c r="E21" i="10" s="1"/>
  <c r="AC40" i="35"/>
  <c r="AE40" i="35"/>
  <c r="Q18" i="34"/>
  <c r="AO31" i="46"/>
  <c r="AM31" i="46"/>
  <c r="AS31" i="46" s="1"/>
  <c r="W25" i="38"/>
  <c r="AI37" i="55"/>
  <c r="AA37" i="55"/>
  <c r="Q37" i="55"/>
  <c r="W37" i="55" s="1"/>
  <c r="U81" i="52"/>
  <c r="Q81" i="52"/>
  <c r="Y81" i="52" s="1"/>
  <c r="W26" i="43"/>
  <c r="AC40" i="38"/>
  <c r="AE40" i="38"/>
  <c r="AM31" i="44"/>
  <c r="AS31" i="44" s="1"/>
  <c r="AI30" i="55"/>
  <c r="AA30" i="55"/>
  <c r="Q30" i="55"/>
  <c r="W30" i="55" s="1"/>
  <c r="AE8" i="32"/>
  <c r="Y8" i="32"/>
  <c r="AC8" i="32"/>
  <c r="Q57" i="54"/>
  <c r="W57" i="54" s="1"/>
  <c r="AI40" i="35"/>
  <c r="Y21" i="50"/>
  <c r="Q21" i="50"/>
  <c r="W21" i="50" s="1"/>
  <c r="W33" i="37"/>
  <c r="W29" i="41"/>
  <c r="AC29" i="41" s="1"/>
  <c r="AI16" i="90"/>
  <c r="AI8" i="90"/>
  <c r="AI17" i="90"/>
  <c r="AI9" i="90"/>
  <c r="AI18" i="90"/>
  <c r="AI10" i="90"/>
  <c r="AI19" i="90"/>
  <c r="AI11" i="90"/>
  <c r="AI20" i="90"/>
  <c r="AI12" i="90"/>
  <c r="AI21" i="90"/>
  <c r="AI13" i="90"/>
  <c r="AI15" i="90"/>
  <c r="AI14" i="90"/>
  <c r="AI22" i="90"/>
  <c r="AI23" i="90"/>
  <c r="W24" i="43"/>
  <c r="BC54" i="52"/>
  <c r="Q15" i="40"/>
  <c r="S15" i="39"/>
  <c r="Q15" i="39"/>
  <c r="Y33" i="42"/>
  <c r="AK33" i="42" s="1"/>
  <c r="W33" i="42"/>
  <c r="Q39" i="40"/>
  <c r="AU39" i="40"/>
  <c r="AE39" i="40"/>
  <c r="BA39" i="40"/>
  <c r="AK39" i="40"/>
  <c r="AO33" i="34"/>
  <c r="BA33" i="34" s="1"/>
  <c r="AM33" i="34"/>
  <c r="AC42" i="34"/>
  <c r="AE42" i="34"/>
  <c r="W33" i="38"/>
  <c r="W31" i="34"/>
  <c r="AC31" i="34" s="1"/>
  <c r="AC40" i="39"/>
  <c r="AE40" i="39"/>
  <c r="AO30" i="39"/>
  <c r="AM30" i="39"/>
  <c r="AS30" i="39" s="1"/>
  <c r="S28" i="44"/>
  <c r="AC42" i="41"/>
  <c r="AE42" i="41"/>
  <c r="Y61" i="54"/>
  <c r="Q61" i="54"/>
  <c r="W61" i="54" s="1"/>
  <c r="S24" i="37"/>
  <c r="Y25" i="43"/>
  <c r="AK25" i="43" s="1"/>
  <c r="W25" i="43"/>
  <c r="W32" i="33"/>
  <c r="AC32" i="33" s="1"/>
  <c r="M44" i="46"/>
  <c r="S36" i="46"/>
  <c r="Q36" i="46"/>
  <c r="S11" i="46"/>
  <c r="Q11" i="46"/>
  <c r="Q11" i="45"/>
  <c r="S11" i="45"/>
  <c r="BC16" i="52"/>
  <c r="AM16" i="52"/>
  <c r="BQ16" i="52"/>
  <c r="AI16" i="52"/>
  <c r="Q16" i="52"/>
  <c r="Y16" i="52" s="1"/>
  <c r="AW16" i="52"/>
  <c r="BA16" i="52" s="1"/>
  <c r="BW16" i="52"/>
  <c r="BG16" i="52"/>
  <c r="BM16" i="52" s="1"/>
  <c r="AC16" i="52"/>
  <c r="CA16" i="52"/>
  <c r="CG16" i="52" s="1"/>
  <c r="AS16" i="52"/>
  <c r="S26" i="46"/>
  <c r="S31" i="42"/>
  <c r="BA39" i="44"/>
  <c r="AK39" i="44"/>
  <c r="Q39" i="44"/>
  <c r="AU39" i="44"/>
  <c r="AE39" i="44"/>
  <c r="Y27" i="38"/>
  <c r="AK27" i="38" s="1"/>
  <c r="W27" i="38"/>
  <c r="Y42" i="40"/>
  <c r="AK42" i="40" s="1"/>
  <c r="W42" i="40"/>
  <c r="Y15" i="88"/>
  <c r="Y16" i="88"/>
  <c r="Y8" i="88"/>
  <c r="Y17" i="88"/>
  <c r="Y9" i="88"/>
  <c r="Y18" i="88"/>
  <c r="Y10" i="88"/>
  <c r="Y19" i="88"/>
  <c r="Y11" i="88"/>
  <c r="Y23" i="88"/>
  <c r="Y20" i="88"/>
  <c r="Y12" i="88"/>
  <c r="Y22" i="88"/>
  <c r="Y14" i="88"/>
  <c r="Y13" i="88"/>
  <c r="Y21" i="88"/>
  <c r="AC40" i="46"/>
  <c r="AE40" i="46"/>
  <c r="S32" i="39"/>
  <c r="S34" i="44"/>
  <c r="AS8" i="34"/>
  <c r="Y37" i="37"/>
  <c r="AK37" i="37" s="1"/>
  <c r="W37" i="37"/>
  <c r="W12" i="45"/>
  <c r="Y12" i="45"/>
  <c r="AK12" i="45" s="1"/>
  <c r="K49" i="74"/>
  <c r="I53" i="54" s="1"/>
  <c r="M53" i="54" s="1"/>
  <c r="Y27" i="43"/>
  <c r="AK27" i="43" s="1"/>
  <c r="W27" i="43"/>
  <c r="W34" i="43"/>
  <c r="S25" i="33"/>
  <c r="Q17" i="45"/>
  <c r="Q17" i="44"/>
  <c r="S17" i="44" s="1"/>
  <c r="BA17" i="31"/>
  <c r="AK17" i="31"/>
  <c r="S17" i="31"/>
  <c r="Q17" i="31"/>
  <c r="AU17" i="31"/>
  <c r="AE17" i="31"/>
  <c r="S34" i="42"/>
  <c r="K53" i="96"/>
  <c r="I8" i="49" s="1"/>
  <c r="AI18" i="91"/>
  <c r="AI10" i="91"/>
  <c r="AI19" i="91"/>
  <c r="AI11" i="91"/>
  <c r="AI20" i="91"/>
  <c r="AI12" i="91"/>
  <c r="AI21" i="91"/>
  <c r="AI13" i="91"/>
  <c r="AI23" i="91"/>
  <c r="AI22" i="91"/>
  <c r="AI14" i="91"/>
  <c r="AI15" i="91"/>
  <c r="AI17" i="91"/>
  <c r="AI9" i="91"/>
  <c r="AI8" i="91"/>
  <c r="AI16" i="91"/>
  <c r="AW21" i="37"/>
  <c r="AW9" i="37"/>
  <c r="AW13" i="37"/>
  <c r="CC17" i="79"/>
  <c r="CE17" i="79" s="1"/>
  <c r="AW10" i="37"/>
  <c r="AW12" i="37"/>
  <c r="I41" i="55"/>
  <c r="AG12" i="31"/>
  <c r="AI12" i="31" s="1"/>
  <c r="AG21" i="31"/>
  <c r="AG13" i="31"/>
  <c r="AG12" i="35"/>
  <c r="AG21" i="35"/>
  <c r="AG13" i="35"/>
  <c r="AG10" i="31"/>
  <c r="AG9" i="31"/>
  <c r="AG10" i="35"/>
  <c r="AG9" i="35"/>
  <c r="Y32" i="32"/>
  <c r="AI32" i="32" s="1"/>
  <c r="W32" i="32"/>
  <c r="AC32" i="32" s="1"/>
  <c r="W42" i="37"/>
  <c r="AI43" i="43"/>
  <c r="AM41" i="31"/>
  <c r="AM41" i="35"/>
  <c r="W37" i="32"/>
  <c r="Y37" i="32"/>
  <c r="AK37" i="32" s="1"/>
  <c r="W29" i="45"/>
  <c r="AC29" i="45" s="1"/>
  <c r="AA18" i="77"/>
  <c r="AC18" i="77" s="1"/>
  <c r="I27" i="18" s="1"/>
  <c r="M27" i="18" s="1"/>
  <c r="AA20" i="77"/>
  <c r="AC20" i="77" s="1"/>
  <c r="I29" i="18" s="1"/>
  <c r="M29" i="18" s="1"/>
  <c r="AA9" i="77"/>
  <c r="AC9" i="77" s="1"/>
  <c r="I18" i="18" s="1"/>
  <c r="AA19" i="77"/>
  <c r="AC19" i="77" s="1"/>
  <c r="I28" i="18" s="1"/>
  <c r="M28" i="18" s="1"/>
  <c r="K18" i="77"/>
  <c r="M18" i="77" s="1"/>
  <c r="I47" i="54" s="1"/>
  <c r="K20" i="77"/>
  <c r="M20" i="77" s="1"/>
  <c r="I51" i="54" s="1"/>
  <c r="M51" i="54" s="1"/>
  <c r="K9" i="77"/>
  <c r="M9" i="77" s="1"/>
  <c r="I25" i="54" s="1"/>
  <c r="M25" i="54" s="1"/>
  <c r="K19" i="77"/>
  <c r="M19" i="77" s="1"/>
  <c r="I30" i="54" s="1"/>
  <c r="M30" i="54" s="1"/>
  <c r="K67" i="74"/>
  <c r="I20" i="50" s="1"/>
  <c r="M20" i="50" s="1"/>
  <c r="I44" i="37"/>
  <c r="AI29" i="55"/>
  <c r="AA29" i="55"/>
  <c r="Q29" i="55"/>
  <c r="W29" i="55" s="1"/>
  <c r="S14" i="42"/>
  <c r="Q14" i="42"/>
  <c r="S14" i="35"/>
  <c r="Q14" i="35"/>
  <c r="W26" i="42"/>
  <c r="AG12" i="36"/>
  <c r="AG10" i="36"/>
  <c r="AG13" i="36"/>
  <c r="AG21" i="36"/>
  <c r="AG9" i="36"/>
  <c r="AE9" i="79"/>
  <c r="AQ9" i="84"/>
  <c r="AG9" i="79" s="1"/>
  <c r="AK9" i="79" s="1"/>
  <c r="AM9" i="79" s="1"/>
  <c r="AG34" i="38"/>
  <c r="AG26" i="38"/>
  <c r="AG22" i="38"/>
  <c r="AG24" i="38"/>
  <c r="AI24" i="38" s="1"/>
  <c r="AG8" i="38"/>
  <c r="AI8" i="38" s="1"/>
  <c r="AG23" i="38"/>
  <c r="BA19" i="44"/>
  <c r="AK19" i="44"/>
  <c r="S19" i="44"/>
  <c r="Q19" i="44"/>
  <c r="AU19" i="44"/>
  <c r="AE19" i="44"/>
  <c r="Q19" i="45"/>
  <c r="AU19" i="45"/>
  <c r="AE19" i="45"/>
  <c r="BA19" i="45"/>
  <c r="AK19" i="45"/>
  <c r="AS34" i="52"/>
  <c r="AC34" i="52"/>
  <c r="BW34" i="52"/>
  <c r="BG34" i="52"/>
  <c r="Y34" i="52"/>
  <c r="BC34" i="52"/>
  <c r="AM34" i="52"/>
  <c r="CG34" i="52"/>
  <c r="BQ34" i="52"/>
  <c r="CA34" i="52"/>
  <c r="AI34" i="52"/>
  <c r="BM34" i="52"/>
  <c r="AW34" i="52"/>
  <c r="BA34" i="52" s="1"/>
  <c r="Q34" i="52"/>
  <c r="AO85" i="52"/>
  <c r="AQ85" i="52" s="1"/>
  <c r="AM85" i="52"/>
  <c r="AS85" i="52" s="1"/>
  <c r="K46" i="54"/>
  <c r="M46" i="54" s="1"/>
  <c r="K47" i="54"/>
  <c r="K48" i="54"/>
  <c r="M8" i="53"/>
  <c r="Q8" i="53" s="1"/>
  <c r="W8" i="53" s="1"/>
  <c r="W25" i="31"/>
  <c r="AC25" i="31" s="1"/>
  <c r="S12" i="31"/>
  <c r="S28" i="32"/>
  <c r="Y41" i="43"/>
  <c r="AK41" i="43" s="1"/>
  <c r="AC41" i="43"/>
  <c r="AE41" i="43"/>
  <c r="W26" i="36"/>
  <c r="AI43" i="46"/>
  <c r="Y21" i="91"/>
  <c r="Y13" i="91"/>
  <c r="Y22" i="91"/>
  <c r="Y14" i="91"/>
  <c r="Y15" i="91"/>
  <c r="Y16" i="91"/>
  <c r="Y8" i="91"/>
  <c r="Y17" i="91"/>
  <c r="Y9" i="91"/>
  <c r="Y18" i="91"/>
  <c r="Y10" i="91"/>
  <c r="Y23" i="91"/>
  <c r="Y20" i="91"/>
  <c r="Y12" i="91"/>
  <c r="Y11" i="91"/>
  <c r="Y19" i="91"/>
  <c r="BG23" i="91"/>
  <c r="AS60" i="56"/>
  <c r="Y60" i="56"/>
  <c r="AM60" i="56"/>
  <c r="Q60" i="56"/>
  <c r="W60" i="56" s="1"/>
  <c r="AC60" i="56"/>
  <c r="AI60" i="56" s="1"/>
  <c r="AW21" i="43"/>
  <c r="AW13" i="43"/>
  <c r="AW10" i="43"/>
  <c r="AW9" i="43"/>
  <c r="CC11" i="79"/>
  <c r="CE11" i="79" s="1"/>
  <c r="AW12" i="43"/>
  <c r="AM28" i="43"/>
  <c r="AS28" i="43" s="1"/>
  <c r="S33" i="43"/>
  <c r="M44" i="45"/>
  <c r="Q36" i="45"/>
  <c r="S36" i="45" s="1"/>
  <c r="K48" i="98"/>
  <c r="O48" i="98" s="1"/>
  <c r="S48" i="98" s="1"/>
  <c r="E85" i="95" s="1"/>
  <c r="G85" i="95" s="1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5" i="98"/>
  <c r="O45" i="98" s="1"/>
  <c r="S45" i="98" s="1"/>
  <c r="E83" i="95" s="1"/>
  <c r="G83" i="95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47" i="98"/>
  <c r="O47" i="98" s="1"/>
  <c r="S47" i="98" s="1"/>
  <c r="K41" i="98"/>
  <c r="K10" i="98"/>
  <c r="O10" i="98" s="1"/>
  <c r="S10" i="98" s="1"/>
  <c r="E8" i="96" s="1"/>
  <c r="Y27" i="40"/>
  <c r="AK27" i="40" s="1"/>
  <c r="W27" i="40"/>
  <c r="W32" i="40"/>
  <c r="AC32" i="40" s="1"/>
  <c r="AM27" i="39"/>
  <c r="AO27" i="39" s="1"/>
  <c r="AG23" i="37"/>
  <c r="AG24" i="37"/>
  <c r="AG26" i="37"/>
  <c r="AG8" i="37"/>
  <c r="AI8" i="37" s="1"/>
  <c r="AG34" i="37"/>
  <c r="AG22" i="37"/>
  <c r="S24" i="44"/>
  <c r="W42" i="44"/>
  <c r="AG9" i="44"/>
  <c r="AG21" i="44"/>
  <c r="AG13" i="44"/>
  <c r="AG10" i="44"/>
  <c r="AG12" i="44"/>
  <c r="AY37" i="46"/>
  <c r="AO41" i="46"/>
  <c r="AS41" i="46"/>
  <c r="AU41" i="38"/>
  <c r="AO41" i="38"/>
  <c r="BA41" i="38" s="1"/>
  <c r="AS41" i="38"/>
  <c r="S32" i="45"/>
  <c r="AC40" i="45"/>
  <c r="AE40" i="45"/>
  <c r="K69" i="74"/>
  <c r="I22" i="50" s="1"/>
  <c r="M22" i="50" s="1"/>
  <c r="W28" i="35"/>
  <c r="AC28" i="35" s="1"/>
  <c r="Y33" i="35"/>
  <c r="AK33" i="35" s="1"/>
  <c r="W33" i="35"/>
  <c r="AI40" i="34"/>
  <c r="BA23" i="84"/>
  <c r="AO23" i="79" s="1"/>
  <c r="BI23" i="84"/>
  <c r="Q16" i="36"/>
  <c r="S16" i="34"/>
  <c r="Q16" i="34"/>
  <c r="S30" i="42"/>
  <c r="Q39" i="43"/>
  <c r="AU39" i="43"/>
  <c r="AE39" i="43"/>
  <c r="BA39" i="43"/>
  <c r="AK39" i="43"/>
  <c r="W42" i="33"/>
  <c r="Q13" i="43"/>
  <c r="S13" i="44"/>
  <c r="Q13" i="44"/>
  <c r="S12" i="42"/>
  <c r="S38" i="45"/>
  <c r="Q38" i="45"/>
  <c r="AI25" i="41"/>
  <c r="AI40" i="41"/>
  <c r="S34" i="31"/>
  <c r="AO23" i="31"/>
  <c r="AM23" i="31"/>
  <c r="AS23" i="31" s="1"/>
  <c r="AW23" i="37"/>
  <c r="AS17" i="79"/>
  <c r="AU17" i="79" s="1"/>
  <c r="AM8" i="37" s="1"/>
  <c r="AW26" i="37"/>
  <c r="AW8" i="37"/>
  <c r="AW34" i="37"/>
  <c r="AW22" i="37"/>
  <c r="AW24" i="37"/>
  <c r="S29" i="44"/>
  <c r="S42" i="39"/>
  <c r="AU40" i="32"/>
  <c r="AS40" i="32"/>
  <c r="S37" i="35"/>
  <c r="AY43" i="34"/>
  <c r="K66" i="74"/>
  <c r="I19" i="50" s="1"/>
  <c r="M19" i="50" s="1"/>
  <c r="S31" i="37"/>
  <c r="W30" i="37"/>
  <c r="AC30" i="37" s="1"/>
  <c r="AE15" i="48"/>
  <c r="AE29" i="48" s="1"/>
  <c r="E26" i="8" s="1"/>
  <c r="AA29" i="48"/>
  <c r="E18" i="10" s="1"/>
  <c r="Y43" i="34"/>
  <c r="AK43" i="34" s="1"/>
  <c r="AC43" i="34"/>
  <c r="AE43" i="34"/>
  <c r="AO43" i="42"/>
  <c r="BC19" i="52"/>
  <c r="AG24" i="33"/>
  <c r="AI24" i="33" s="1"/>
  <c r="AG8" i="33"/>
  <c r="AI8" i="33" s="1"/>
  <c r="AG34" i="33"/>
  <c r="AG22" i="33"/>
  <c r="AG23" i="33"/>
  <c r="AG26" i="33"/>
  <c r="I48" i="52"/>
  <c r="M48" i="52" s="1"/>
  <c r="K22" i="74"/>
  <c r="I33" i="50" s="1"/>
  <c r="M33" i="50" s="1"/>
  <c r="I18" i="52"/>
  <c r="M18" i="52" s="1"/>
  <c r="K11" i="74"/>
  <c r="I14" i="50" s="1"/>
  <c r="M14" i="50" s="1"/>
  <c r="AU40" i="44"/>
  <c r="AS40" i="44"/>
  <c r="W30" i="40"/>
  <c r="AC30" i="40" s="1"/>
  <c r="AC40" i="32"/>
  <c r="AE40" i="32"/>
  <c r="S25" i="45"/>
  <c r="W26" i="45"/>
  <c r="AI42" i="38"/>
  <c r="AI41" i="38"/>
  <c r="Y12" i="35"/>
  <c r="AK12" i="35" s="1"/>
  <c r="W12" i="35"/>
  <c r="W23" i="37"/>
  <c r="Y23" i="37"/>
  <c r="AK23" i="37" s="1"/>
  <c r="W30" i="43"/>
  <c r="AC30" i="43" s="1"/>
  <c r="M44" i="40"/>
  <c r="S36" i="40"/>
  <c r="Q36" i="40"/>
  <c r="AG46" i="30"/>
  <c r="E28" i="28"/>
  <c r="AG36" i="30"/>
  <c r="AG18" i="30"/>
  <c r="AG40" i="30"/>
  <c r="AG27" i="30"/>
  <c r="AI27" i="30" s="1"/>
  <c r="AG19" i="30"/>
  <c r="AG11" i="30"/>
  <c r="AG38" i="30"/>
  <c r="AG28" i="30"/>
  <c r="AG20" i="30"/>
  <c r="AG30" i="30"/>
  <c r="AI30" i="30" s="1"/>
  <c r="AG14" i="30"/>
  <c r="AG31" i="30"/>
  <c r="AG15" i="30"/>
  <c r="AG32" i="30"/>
  <c r="AG16" i="30"/>
  <c r="AG37" i="30"/>
  <c r="AG33" i="30"/>
  <c r="AG17" i="30"/>
  <c r="AG45" i="30"/>
  <c r="AG25" i="30"/>
  <c r="AG39" i="30"/>
  <c r="AG41" i="30"/>
  <c r="AI41" i="30" s="1"/>
  <c r="AG29" i="30"/>
  <c r="S18" i="38"/>
  <c r="Q18" i="38"/>
  <c r="Q18" i="36"/>
  <c r="AS19" i="89"/>
  <c r="AS11" i="89"/>
  <c r="AS20" i="89"/>
  <c r="AS12" i="89"/>
  <c r="AS21" i="89"/>
  <c r="AS13" i="89"/>
  <c r="AS22" i="89"/>
  <c r="AS14" i="89"/>
  <c r="AS15" i="89"/>
  <c r="AS23" i="89"/>
  <c r="AS16" i="89"/>
  <c r="AS8" i="89"/>
  <c r="AS18" i="89"/>
  <c r="AS10" i="89"/>
  <c r="AS9" i="89"/>
  <c r="AS17" i="89"/>
  <c r="Q9" i="38"/>
  <c r="S9" i="38" s="1"/>
  <c r="AI37" i="35"/>
  <c r="AI43" i="31"/>
  <c r="Y43" i="39"/>
  <c r="AK43" i="39" s="1"/>
  <c r="AC43" i="39"/>
  <c r="AM26" i="34"/>
  <c r="W34" i="40"/>
  <c r="AO32" i="46"/>
  <c r="AM32" i="46"/>
  <c r="AS32" i="46" s="1"/>
  <c r="Q17" i="33"/>
  <c r="S17" i="33"/>
  <c r="Y28" i="34"/>
  <c r="W28" i="34"/>
  <c r="AC28" i="34" s="1"/>
  <c r="AM37" i="42"/>
  <c r="S14" i="39"/>
  <c r="Q14" i="39"/>
  <c r="AS24" i="35"/>
  <c r="S16" i="40"/>
  <c r="Q16" i="40"/>
  <c r="AI43" i="41"/>
  <c r="AC42" i="35"/>
  <c r="AE42" i="35"/>
  <c r="AG34" i="41"/>
  <c r="AG26" i="41"/>
  <c r="AG22" i="41"/>
  <c r="AG24" i="41"/>
  <c r="AG8" i="41"/>
  <c r="AI8" i="41" s="1"/>
  <c r="AG23" i="41"/>
  <c r="W25" i="36"/>
  <c r="AY42" i="44"/>
  <c r="Y15" i="92"/>
  <c r="Y16" i="92"/>
  <c r="Y8" i="92"/>
  <c r="Y17" i="92"/>
  <c r="Y9" i="92"/>
  <c r="Y18" i="92"/>
  <c r="Y10" i="92"/>
  <c r="Y19" i="92"/>
  <c r="Y11" i="92"/>
  <c r="Y23" i="92"/>
  <c r="Y20" i="92"/>
  <c r="Y12" i="92"/>
  <c r="Y22" i="92"/>
  <c r="Y14" i="92"/>
  <c r="Y13" i="92"/>
  <c r="Y21" i="92"/>
  <c r="BC32" i="52"/>
  <c r="AM32" i="52"/>
  <c r="AS32" i="52" s="1"/>
  <c r="BQ32" i="52"/>
  <c r="Q32" i="52"/>
  <c r="Y32" i="52" s="1"/>
  <c r="AW32" i="52"/>
  <c r="BA32" i="52" s="1"/>
  <c r="BW32" i="52"/>
  <c r="BG32" i="52"/>
  <c r="BM32" i="52" s="1"/>
  <c r="CA32" i="52"/>
  <c r="CG32" i="52" s="1"/>
  <c r="AC32" i="52"/>
  <c r="AI32" i="52" s="1"/>
  <c r="W23" i="40"/>
  <c r="Y23" i="40"/>
  <c r="AK23" i="40" s="1"/>
  <c r="AC54" i="56"/>
  <c r="AI54" i="56" s="1"/>
  <c r="AS54" i="56"/>
  <c r="Y54" i="56"/>
  <c r="AM54" i="56"/>
  <c r="Q54" i="56"/>
  <c r="W54" i="56" s="1"/>
  <c r="AU15" i="31"/>
  <c r="AE15" i="31"/>
  <c r="BA15" i="31"/>
  <c r="AK15" i="31"/>
  <c r="Q15" i="31"/>
  <c r="Y40" i="30"/>
  <c r="AK40" i="30" s="1"/>
  <c r="W42" i="45"/>
  <c r="AS40" i="38"/>
  <c r="AU40" i="38"/>
  <c r="K14" i="73"/>
  <c r="I32" i="23" s="1"/>
  <c r="M32" i="23" s="1"/>
  <c r="S32" i="23" s="1"/>
  <c r="I14" i="73"/>
  <c r="I32" i="25" s="1"/>
  <c r="M32" i="25" s="1"/>
  <c r="S29" i="39"/>
  <c r="S42" i="45"/>
  <c r="W34" i="32"/>
  <c r="Y32" i="44"/>
  <c r="AI32" i="44" s="1"/>
  <c r="W32" i="44"/>
  <c r="AC32" i="44" s="1"/>
  <c r="K56" i="96"/>
  <c r="I30" i="53" s="1"/>
  <c r="M30" i="53" s="1"/>
  <c r="Q30" i="53" s="1"/>
  <c r="W30" i="53" s="1"/>
  <c r="W27" i="36"/>
  <c r="AG24" i="32"/>
  <c r="AI24" i="32" s="1"/>
  <c r="AG34" i="32"/>
  <c r="AG8" i="32"/>
  <c r="AI8" i="32" s="1"/>
  <c r="AG22" i="32"/>
  <c r="AG26" i="32"/>
  <c r="AG23" i="32"/>
  <c r="Y57" i="56"/>
  <c r="AM57" i="56"/>
  <c r="AS57" i="56" s="1"/>
  <c r="Q57" i="56"/>
  <c r="W57" i="56" s="1"/>
  <c r="AC57" i="56"/>
  <c r="AI57" i="56"/>
  <c r="AI29" i="35"/>
  <c r="S33" i="37"/>
  <c r="S29" i="41"/>
  <c r="S9" i="21"/>
  <c r="M9" i="53"/>
  <c r="I41" i="53"/>
  <c r="S24" i="43"/>
  <c r="Q15" i="34"/>
  <c r="S15" i="35"/>
  <c r="Q15" i="35"/>
  <c r="S34" i="46"/>
  <c r="S33" i="42"/>
  <c r="Q38" i="40"/>
  <c r="W29" i="34"/>
  <c r="AC29" i="34" s="1"/>
  <c r="Y42" i="34"/>
  <c r="AK42" i="34" s="1"/>
  <c r="S33" i="38"/>
  <c r="S31" i="34"/>
  <c r="AG12" i="34"/>
  <c r="AG21" i="34"/>
  <c r="AG13" i="34"/>
  <c r="AG10" i="34"/>
  <c r="AG9" i="34"/>
  <c r="AM40" i="46"/>
  <c r="AO40" i="46" s="1"/>
  <c r="K10" i="73"/>
  <c r="I20" i="23" s="1"/>
  <c r="M20" i="23" s="1"/>
  <c r="S20" i="23" s="1"/>
  <c r="I10" i="73"/>
  <c r="I20" i="25" s="1"/>
  <c r="M20" i="25" s="1"/>
  <c r="S20" i="25" s="1"/>
  <c r="W42" i="36"/>
  <c r="AW23" i="46"/>
  <c r="AW24" i="46"/>
  <c r="AS8" i="79"/>
  <c r="AU8" i="79" s="1"/>
  <c r="AM8" i="46" s="1"/>
  <c r="AW34" i="46"/>
  <c r="AW8" i="46"/>
  <c r="AW22" i="46"/>
  <c r="AW26" i="46"/>
  <c r="S24" i="32"/>
  <c r="W23" i="44"/>
  <c r="Y37" i="30"/>
  <c r="AK37" i="30" s="1"/>
  <c r="W37" i="30"/>
  <c r="Y24" i="36"/>
  <c r="AK24" i="36" s="1"/>
  <c r="W24" i="36"/>
  <c r="Y42" i="41"/>
  <c r="AK42" i="41" s="1"/>
  <c r="AC40" i="34"/>
  <c r="AE40" i="34"/>
  <c r="AW24" i="32"/>
  <c r="AW34" i="32"/>
  <c r="AW26" i="32"/>
  <c r="AW22" i="32"/>
  <c r="AW8" i="32"/>
  <c r="AS22" i="79"/>
  <c r="AU22" i="79" s="1"/>
  <c r="AM8" i="32" s="1"/>
  <c r="AW23" i="32"/>
  <c r="AI61" i="56"/>
  <c r="AC61" i="56"/>
  <c r="AM61" i="56"/>
  <c r="Q61" i="56"/>
  <c r="W61" i="56" s="1"/>
  <c r="AS61" i="56"/>
  <c r="Y61" i="56"/>
  <c r="W25" i="37"/>
  <c r="Y25" i="37" s="1"/>
  <c r="S25" i="43"/>
  <c r="S32" i="33"/>
  <c r="AM43" i="44"/>
  <c r="AO43" i="44"/>
  <c r="BA43" i="44" s="1"/>
  <c r="BC56" i="52"/>
  <c r="S36" i="33"/>
  <c r="Q36" i="33"/>
  <c r="M44" i="33"/>
  <c r="Q9" i="39"/>
  <c r="S9" i="39" s="1"/>
  <c r="BA11" i="31"/>
  <c r="AK11" i="31"/>
  <c r="Q11" i="31"/>
  <c r="AU11" i="31"/>
  <c r="AE11" i="31"/>
  <c r="Q11" i="41"/>
  <c r="S27" i="46"/>
  <c r="Y32" i="42"/>
  <c r="AI32" i="42" s="1"/>
  <c r="W32" i="42"/>
  <c r="AC32" i="42" s="1"/>
  <c r="AI37" i="40"/>
  <c r="BG9" i="89"/>
  <c r="AG23" i="89"/>
  <c r="BA39" i="38"/>
  <c r="AK39" i="38"/>
  <c r="S39" i="38"/>
  <c r="Q39" i="38"/>
  <c r="AU39" i="38"/>
  <c r="AE39" i="38"/>
  <c r="S42" i="40"/>
  <c r="S12" i="40"/>
  <c r="I42" i="74"/>
  <c r="I41" i="56" s="1"/>
  <c r="M41" i="56" s="1"/>
  <c r="Y26" i="39"/>
  <c r="AK26" i="39" s="1"/>
  <c r="W26" i="39"/>
  <c r="AO40" i="33"/>
  <c r="BA40" i="33" s="1"/>
  <c r="AM40" i="33"/>
  <c r="AE43" i="39"/>
  <c r="AS17" i="88"/>
  <c r="AS9" i="88"/>
  <c r="AS18" i="88"/>
  <c r="AS10" i="88"/>
  <c r="AS19" i="88"/>
  <c r="AS11" i="88"/>
  <c r="AS20" i="88"/>
  <c r="AS12" i="88"/>
  <c r="AS21" i="88"/>
  <c r="AS13" i="88"/>
  <c r="AS22" i="88"/>
  <c r="AS14" i="88"/>
  <c r="AS23" i="88"/>
  <c r="AS16" i="88"/>
  <c r="AS8" i="88"/>
  <c r="AS15" i="88"/>
  <c r="AO37" i="37"/>
  <c r="AM37" i="37"/>
  <c r="AY30" i="39"/>
  <c r="AI53" i="56"/>
  <c r="AC53" i="56"/>
  <c r="AM53" i="56"/>
  <c r="Q53" i="56"/>
  <c r="W53" i="56" s="1"/>
  <c r="AS53" i="56"/>
  <c r="AC40" i="42"/>
  <c r="AE40" i="42"/>
  <c r="S27" i="43"/>
  <c r="S34" i="43"/>
  <c r="Q17" i="37"/>
  <c r="S17" i="40"/>
  <c r="Q17" i="40"/>
  <c r="AK8" i="39"/>
  <c r="BG23" i="51"/>
  <c r="AQ23" i="51"/>
  <c r="AU23" i="51" s="1"/>
  <c r="AA23" i="51"/>
  <c r="BO23" i="51"/>
  <c r="AY23" i="51"/>
  <c r="AI23" i="51"/>
  <c r="Q23" i="51"/>
  <c r="BY23" i="79"/>
  <c r="AE8" i="43"/>
  <c r="Y8" i="43"/>
  <c r="AC8" i="43"/>
  <c r="S33" i="31"/>
  <c r="W24" i="39"/>
  <c r="S32" i="32"/>
  <c r="S42" i="37"/>
  <c r="AI33" i="43"/>
  <c r="AY42" i="35"/>
  <c r="AM37" i="32"/>
  <c r="AO37" i="32" s="1"/>
  <c r="AM29" i="45"/>
  <c r="AS29" i="45" s="1"/>
  <c r="AO29" i="45"/>
  <c r="AY29" i="45" s="1"/>
  <c r="W19" i="77"/>
  <c r="Y19" i="77" s="1"/>
  <c r="E20" i="75" s="1"/>
  <c r="W18" i="77"/>
  <c r="Y18" i="77" s="1"/>
  <c r="E19" i="75" s="1"/>
  <c r="W20" i="77"/>
  <c r="Y20" i="77" s="1"/>
  <c r="E21" i="75" s="1"/>
  <c r="W9" i="77"/>
  <c r="Y9" i="77" s="1"/>
  <c r="E9" i="75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AQ19" i="77"/>
  <c r="AS19" i="77" s="1"/>
  <c r="I28" i="15" s="1"/>
  <c r="M28" i="15" s="1"/>
  <c r="S28" i="15" s="1"/>
  <c r="AI29" i="52"/>
  <c r="Q29" i="52"/>
  <c r="W29" i="52" s="1"/>
  <c r="AW29" i="52"/>
  <c r="CA29" i="52"/>
  <c r="CE29" i="52" s="1"/>
  <c r="AC29" i="52"/>
  <c r="BW29" i="52"/>
  <c r="BG29" i="52"/>
  <c r="BM29" i="52" s="1"/>
  <c r="CG29" i="52"/>
  <c r="BQ29" i="52"/>
  <c r="BC29" i="52"/>
  <c r="AM29" i="52"/>
  <c r="AQ29" i="52" s="1"/>
  <c r="W30" i="35"/>
  <c r="AC30" i="35" s="1"/>
  <c r="Y25" i="41"/>
  <c r="AK25" i="41" s="1"/>
  <c r="W25" i="41"/>
  <c r="W24" i="41"/>
  <c r="AS20" i="52"/>
  <c r="AI40" i="42"/>
  <c r="K55" i="96"/>
  <c r="I29" i="53" s="1"/>
  <c r="M29" i="53" s="1"/>
  <c r="Q29" i="53" s="1"/>
  <c r="W29" i="53" s="1"/>
  <c r="S14" i="37"/>
  <c r="Q14" i="37"/>
  <c r="S14" i="45"/>
  <c r="Q14" i="45"/>
  <c r="S30" i="46"/>
  <c r="S26" i="42"/>
  <c r="Q39" i="35"/>
  <c r="S39" i="35" s="1"/>
  <c r="AU39" i="35"/>
  <c r="AE39" i="35"/>
  <c r="BA39" i="35"/>
  <c r="AK39" i="35"/>
  <c r="W9" i="79"/>
  <c r="AA9" i="79" s="1"/>
  <c r="AC9" i="79" s="1"/>
  <c r="AU19" i="42"/>
  <c r="AE19" i="42"/>
  <c r="Q19" i="42"/>
  <c r="BA19" i="42"/>
  <c r="AK19" i="42"/>
  <c r="Q19" i="41"/>
  <c r="AU19" i="41"/>
  <c r="AE19" i="41"/>
  <c r="BA19" i="41"/>
  <c r="AK19" i="41"/>
  <c r="S19" i="41"/>
  <c r="W29" i="31"/>
  <c r="AC29" i="31" s="1"/>
  <c r="S25" i="31"/>
  <c r="W29" i="32"/>
  <c r="AC29" i="32" s="1"/>
  <c r="W27" i="45"/>
  <c r="S26" i="36"/>
  <c r="AI29" i="44"/>
  <c r="K56" i="74"/>
  <c r="I60" i="54" s="1"/>
  <c r="M60" i="54" s="1"/>
  <c r="AE8" i="42"/>
  <c r="Y8" i="42"/>
  <c r="AC8" i="42"/>
  <c r="W26" i="33"/>
  <c r="Y26" i="33" s="1"/>
  <c r="AK26" i="33" s="1"/>
  <c r="AM43" i="35"/>
  <c r="I44" i="39"/>
  <c r="S27" i="40"/>
  <c r="S32" i="40"/>
  <c r="S33" i="44"/>
  <c r="W12" i="36"/>
  <c r="Y40" i="45"/>
  <c r="AK40" i="45" s="1"/>
  <c r="BW33" i="52"/>
  <c r="BG33" i="52"/>
  <c r="Y33" i="52"/>
  <c r="BC33" i="52"/>
  <c r="AM33" i="52"/>
  <c r="AQ33" i="52" s="1"/>
  <c r="CG33" i="52"/>
  <c r="BQ33" i="52"/>
  <c r="AI33" i="52"/>
  <c r="Q33" i="52"/>
  <c r="W33" i="52" s="1"/>
  <c r="AS33" i="52"/>
  <c r="AC33" i="52"/>
  <c r="AW33" i="52"/>
  <c r="CA33" i="52"/>
  <c r="CE33" i="52" s="1"/>
  <c r="BM33" i="52"/>
  <c r="S28" i="35"/>
  <c r="S33" i="35"/>
  <c r="Y34" i="41"/>
  <c r="AK34" i="41" s="1"/>
  <c r="W34" i="41"/>
  <c r="AI25" i="34"/>
  <c r="W29" i="43"/>
  <c r="AC29" i="43" s="1"/>
  <c r="S9" i="41"/>
  <c r="Q9" i="41"/>
  <c r="S16" i="43"/>
  <c r="Q16" i="43"/>
  <c r="Q16" i="46"/>
  <c r="S16" i="44"/>
  <c r="Q16" i="44"/>
  <c r="Q38" i="43"/>
  <c r="S38" i="43" s="1"/>
  <c r="S30" i="34"/>
  <c r="Y32" i="34"/>
  <c r="W32" i="34"/>
  <c r="AC32" i="34" s="1"/>
  <c r="Q13" i="37"/>
  <c r="Q13" i="40"/>
  <c r="BA39" i="45"/>
  <c r="AK39" i="45"/>
  <c r="S39" i="45"/>
  <c r="Q39" i="45"/>
  <c r="AU39" i="45"/>
  <c r="AE39" i="45"/>
  <c r="W29" i="38"/>
  <c r="AC29" i="38" s="1"/>
  <c r="Y29" i="38"/>
  <c r="AY41" i="37"/>
  <c r="AI37" i="32"/>
  <c r="I12" i="73"/>
  <c r="I26" i="25" s="1"/>
  <c r="M26" i="25" s="1"/>
  <c r="S26" i="25" s="1"/>
  <c r="W23" i="31"/>
  <c r="AC23" i="31" s="1"/>
  <c r="AO40" i="32"/>
  <c r="W33" i="36"/>
  <c r="AI56" i="56"/>
  <c r="AC56" i="56"/>
  <c r="Q56" i="56"/>
  <c r="W56" i="56" s="1"/>
  <c r="AM56" i="56"/>
  <c r="AS56" i="56" s="1"/>
  <c r="S29" i="35"/>
  <c r="Y27" i="37"/>
  <c r="AK27" i="37" s="1"/>
  <c r="W27" i="37"/>
  <c r="Y29" i="37"/>
  <c r="AI29" i="37" s="1"/>
  <c r="W29" i="37"/>
  <c r="AC29" i="37" s="1"/>
  <c r="W30" i="41"/>
  <c r="AC30" i="41" s="1"/>
  <c r="Y41" i="34"/>
  <c r="AI41" i="34" s="1"/>
  <c r="AC41" i="34"/>
  <c r="AM8" i="31"/>
  <c r="I50" i="52"/>
  <c r="M50" i="52" s="1"/>
  <c r="K24" i="74"/>
  <c r="I35" i="50" s="1"/>
  <c r="M35" i="50" s="1"/>
  <c r="I41" i="52"/>
  <c r="M41" i="52" s="1"/>
  <c r="K15" i="74"/>
  <c r="I26" i="50" s="1"/>
  <c r="M26" i="50" s="1"/>
  <c r="W28" i="42"/>
  <c r="AC28" i="42" s="1"/>
  <c r="AM30" i="40"/>
  <c r="AS30" i="40" s="1"/>
  <c r="AW12" i="45"/>
  <c r="CC9" i="79"/>
  <c r="CE9" i="79" s="1"/>
  <c r="AM12" i="45" s="1"/>
  <c r="AW21" i="45"/>
  <c r="AW10" i="45"/>
  <c r="AW13" i="45"/>
  <c r="AW9" i="45"/>
  <c r="Y37" i="41"/>
  <c r="AK37" i="41" s="1"/>
  <c r="W37" i="41"/>
  <c r="S29" i="36"/>
  <c r="AS8" i="42"/>
  <c r="K27" i="73"/>
  <c r="I74" i="23" s="1"/>
  <c r="M74" i="23" s="1"/>
  <c r="S74" i="23" s="1"/>
  <c r="AI40" i="37"/>
  <c r="AO12" i="35"/>
  <c r="BA12" i="35" s="1"/>
  <c r="AM12" i="35"/>
  <c r="AM23" i="37"/>
  <c r="AO23" i="37"/>
  <c r="BA23" i="37" s="1"/>
  <c r="AI29" i="39"/>
  <c r="AM30" i="43"/>
  <c r="AS30" i="43" s="1"/>
  <c r="I44" i="40"/>
  <c r="AY30" i="33"/>
  <c r="AY40" i="33"/>
  <c r="AY34" i="33"/>
  <c r="Q18" i="45"/>
  <c r="S18" i="32"/>
  <c r="Q18" i="32"/>
  <c r="W25" i="46"/>
  <c r="Y25" i="46"/>
  <c r="AK25" i="46" s="1"/>
  <c r="Q39" i="36"/>
  <c r="S39" i="36"/>
  <c r="AK39" i="36"/>
  <c r="BA39" i="36"/>
  <c r="AE39" i="36"/>
  <c r="AU39" i="36"/>
  <c r="AC40" i="40"/>
  <c r="AE40" i="40"/>
  <c r="AY23" i="31"/>
  <c r="AI33" i="55"/>
  <c r="AA33" i="55"/>
  <c r="Q33" i="55"/>
  <c r="W33" i="55" s="1"/>
  <c r="Q9" i="34"/>
  <c r="W28" i="45"/>
  <c r="AC28" i="45" s="1"/>
  <c r="Y28" i="45"/>
  <c r="Y43" i="38"/>
  <c r="AK43" i="38" s="1"/>
  <c r="AC43" i="38"/>
  <c r="BW88" i="52"/>
  <c r="BG88" i="52"/>
  <c r="CG88" i="52"/>
  <c r="BQ88" i="52"/>
  <c r="Q88" i="52"/>
  <c r="W88" i="52" s="1"/>
  <c r="BM88" i="52"/>
  <c r="AW88" i="52"/>
  <c r="BC88" i="52" s="1"/>
  <c r="AS88" i="52"/>
  <c r="AC88" i="52"/>
  <c r="AI88" i="52" s="1"/>
  <c r="AM88" i="52"/>
  <c r="AQ88" i="52" s="1"/>
  <c r="CA88" i="52"/>
  <c r="CE88" i="52" s="1"/>
  <c r="K16" i="73"/>
  <c r="I38" i="23" s="1"/>
  <c r="M38" i="23" s="1"/>
  <c r="S38" i="23" s="1"/>
  <c r="I16" i="73"/>
  <c r="I38" i="25" s="1"/>
  <c r="M38" i="25" s="1"/>
  <c r="S38" i="25" s="1"/>
  <c r="Y26" i="41"/>
  <c r="AK26" i="41" s="1"/>
  <c r="W26" i="41"/>
  <c r="M44" i="41"/>
  <c r="Q36" i="41"/>
  <c r="AO24" i="34"/>
  <c r="BA24" i="34" s="1"/>
  <c r="AM24" i="34"/>
  <c r="W34" i="39"/>
  <c r="AC59" i="56"/>
  <c r="AI59" i="56" s="1"/>
  <c r="AM59" i="56"/>
  <c r="AS59" i="56" s="1"/>
  <c r="Q59" i="56"/>
  <c r="W59" i="56" s="1"/>
  <c r="Y26" i="37"/>
  <c r="AK26" i="37" s="1"/>
  <c r="W26" i="37"/>
  <c r="AI43" i="42"/>
  <c r="S9" i="45"/>
  <c r="Q9" i="45"/>
  <c r="Y27" i="42"/>
  <c r="AK27" i="42" s="1"/>
  <c r="W27" i="42"/>
  <c r="AU79" i="52"/>
  <c r="AW79" i="52"/>
  <c r="BC79" i="52" s="1"/>
  <c r="AY41" i="38"/>
  <c r="Q92" i="52"/>
  <c r="W92" i="52" s="1"/>
  <c r="AW92" i="52"/>
  <c r="AS92" i="52"/>
  <c r="AC92" i="52"/>
  <c r="AI92" i="52" s="1"/>
  <c r="BW92" i="52"/>
  <c r="BG92" i="52"/>
  <c r="BM92" i="52" s="1"/>
  <c r="CG92" i="52"/>
  <c r="BQ92" i="52"/>
  <c r="AM92" i="52"/>
  <c r="AQ92" i="52" s="1"/>
  <c r="CA92" i="52"/>
  <c r="CE92" i="52" s="1"/>
  <c r="BC92" i="52"/>
  <c r="W12" i="33"/>
  <c r="S9" i="37"/>
  <c r="Q9" i="37"/>
  <c r="I49" i="52"/>
  <c r="M49" i="52" s="1"/>
  <c r="K23" i="74"/>
  <c r="I34" i="50" s="1"/>
  <c r="M34" i="50" s="1"/>
  <c r="AM23" i="38"/>
  <c r="Y23" i="39"/>
  <c r="AK23" i="39" s="1"/>
  <c r="W23" i="39"/>
  <c r="CG8" i="52"/>
  <c r="AC40" i="44"/>
  <c r="AE40" i="44"/>
  <c r="AU8" i="35"/>
  <c r="AO8" i="35"/>
  <c r="AY8" i="35" s="1"/>
  <c r="Y41" i="38"/>
  <c r="AK41" i="38" s="1"/>
  <c r="AE41" i="38"/>
  <c r="AC41" i="38"/>
  <c r="W32" i="37"/>
  <c r="AC32" i="37" s="1"/>
  <c r="W23" i="33"/>
  <c r="S15" i="33"/>
  <c r="Q15" i="33"/>
  <c r="W26" i="38"/>
  <c r="S34" i="40"/>
  <c r="U85" i="52"/>
  <c r="Q85" i="52"/>
  <c r="Y85" i="52" s="1"/>
  <c r="AO40" i="38"/>
  <c r="BA40" i="38" s="1"/>
  <c r="AC40" i="31"/>
  <c r="AE40" i="31"/>
  <c r="S34" i="32"/>
  <c r="S32" i="44"/>
  <c r="AG10" i="41"/>
  <c r="AG9" i="41"/>
  <c r="AG12" i="41"/>
  <c r="AI12" i="41" s="1"/>
  <c r="AG13" i="41"/>
  <c r="AG21" i="41"/>
  <c r="S27" i="36"/>
  <c r="Y34" i="35"/>
  <c r="AK34" i="35" s="1"/>
  <c r="W34" i="35"/>
  <c r="AM27" i="41"/>
  <c r="AO27" i="41" s="1"/>
  <c r="Y31" i="41"/>
  <c r="AI31" i="41" s="1"/>
  <c r="W31" i="41"/>
  <c r="AC31" i="41" s="1"/>
  <c r="AI9" i="55"/>
  <c r="AA9" i="55"/>
  <c r="Q9" i="55"/>
  <c r="W9" i="55" s="1"/>
  <c r="W25" i="30"/>
  <c r="M44" i="38"/>
  <c r="Q36" i="38"/>
  <c r="S36" i="38" s="1"/>
  <c r="Q15" i="44"/>
  <c r="AC26" i="52"/>
  <c r="AI26" i="52" s="1"/>
  <c r="BW26" i="52"/>
  <c r="BG26" i="52"/>
  <c r="BC26" i="52"/>
  <c r="AM26" i="52"/>
  <c r="AS26" i="52" s="1"/>
  <c r="BQ26" i="52"/>
  <c r="CA26" i="52"/>
  <c r="CG26" i="52" s="1"/>
  <c r="BM26" i="52"/>
  <c r="Q26" i="52"/>
  <c r="Y26" i="52" s="1"/>
  <c r="AW26" i="52"/>
  <c r="BA26" i="52" s="1"/>
  <c r="Q38" i="34"/>
  <c r="AM12" i="34"/>
  <c r="AO40" i="37"/>
  <c r="AM40" i="37"/>
  <c r="BK8" i="83"/>
  <c r="AY8" i="79" s="1"/>
  <c r="BC8" i="79" s="1"/>
  <c r="BE8" i="79" s="1"/>
  <c r="W8" i="46" s="1"/>
  <c r="AW8" i="79"/>
  <c r="S23" i="44"/>
  <c r="S24" i="36"/>
  <c r="AY41" i="32"/>
  <c r="Y40" i="34"/>
  <c r="AK40" i="34" s="1"/>
  <c r="Y43" i="35"/>
  <c r="AK43" i="35" s="1"/>
  <c r="AC43" i="35"/>
  <c r="AE43" i="35"/>
  <c r="S25" i="37"/>
  <c r="Y42" i="46"/>
  <c r="AI42" i="46" s="1"/>
  <c r="AM40" i="42"/>
  <c r="AO40" i="42" s="1"/>
  <c r="S33" i="33"/>
  <c r="S11" i="40"/>
  <c r="Q11" i="40"/>
  <c r="S11" i="37"/>
  <c r="Q11" i="37"/>
  <c r="W28" i="46"/>
  <c r="AC28" i="46" s="1"/>
  <c r="S32" i="42"/>
  <c r="AI24" i="40"/>
  <c r="AI40" i="40"/>
  <c r="AI25" i="40"/>
  <c r="AS26" i="44"/>
  <c r="S38" i="38"/>
  <c r="Q38" i="38"/>
  <c r="S25" i="34"/>
  <c r="W32" i="38"/>
  <c r="AC32" i="38" s="1"/>
  <c r="AY41" i="40"/>
  <c r="AM24" i="31"/>
  <c r="AO24" i="31" s="1"/>
  <c r="AY24" i="31" s="1"/>
  <c r="AU43" i="36"/>
  <c r="AS43" i="36"/>
  <c r="W37" i="34"/>
  <c r="AE43" i="37"/>
  <c r="AY43" i="39"/>
  <c r="AM58" i="56"/>
  <c r="Q58" i="56"/>
  <c r="W58" i="56" s="1"/>
  <c r="AI58" i="56"/>
  <c r="AC58" i="56"/>
  <c r="AS58" i="56"/>
  <c r="Y58" i="56"/>
  <c r="W26" i="35"/>
  <c r="S26" i="41"/>
  <c r="AG10" i="38"/>
  <c r="AG12" i="38"/>
  <c r="AG9" i="38"/>
  <c r="AG13" i="38"/>
  <c r="AG21" i="38"/>
  <c r="Q31" i="54"/>
  <c r="W31" i="54" s="1"/>
  <c r="S36" i="30"/>
  <c r="M44" i="30"/>
  <c r="Q36" i="30"/>
  <c r="Q17" i="43"/>
  <c r="S17" i="36"/>
  <c r="Q17" i="36"/>
  <c r="AK8" i="40"/>
  <c r="BG22" i="51"/>
  <c r="AQ22" i="51"/>
  <c r="AU22" i="51" s="1"/>
  <c r="AU24" i="51" s="1"/>
  <c r="I16" i="8" s="1"/>
  <c r="I17" i="8" s="1"/>
  <c r="AA22" i="51"/>
  <c r="BO22" i="51"/>
  <c r="AY22" i="51"/>
  <c r="AI22" i="51"/>
  <c r="Q22" i="51"/>
  <c r="W34" i="34"/>
  <c r="CG23" i="79"/>
  <c r="CY23" i="84"/>
  <c r="CI23" i="79" s="1"/>
  <c r="CM23" i="79" s="1"/>
  <c r="CO23" i="79" s="1"/>
  <c r="AG22" i="43"/>
  <c r="AG24" i="43"/>
  <c r="AG8" i="43"/>
  <c r="AI8" i="43" s="1"/>
  <c r="AG26" i="43"/>
  <c r="AG34" i="43"/>
  <c r="AG23" i="43"/>
  <c r="S28" i="40"/>
  <c r="AO24" i="39"/>
  <c r="AM24" i="39"/>
  <c r="S33" i="32"/>
  <c r="AI37" i="43"/>
  <c r="AS15" i="91"/>
  <c r="AS23" i="91"/>
  <c r="AS16" i="91"/>
  <c r="AS8" i="91"/>
  <c r="AS17" i="91"/>
  <c r="AS9" i="91"/>
  <c r="AS18" i="91"/>
  <c r="AS10" i="91"/>
  <c r="AS19" i="91"/>
  <c r="AS11" i="91"/>
  <c r="AS20" i="91"/>
  <c r="AS12" i="91"/>
  <c r="AS22" i="91"/>
  <c r="AS14" i="91"/>
  <c r="AS13" i="91"/>
  <c r="AS21" i="91"/>
  <c r="AY31" i="36"/>
  <c r="AY30" i="36"/>
  <c r="AY32" i="35"/>
  <c r="S37" i="45"/>
  <c r="W31" i="45"/>
  <c r="AC31" i="45" s="1"/>
  <c r="BC19" i="77"/>
  <c r="BE19" i="77" s="1"/>
  <c r="I27" i="11" s="1"/>
  <c r="M27" i="11" s="1"/>
  <c r="BC18" i="77"/>
  <c r="BE18" i="77" s="1"/>
  <c r="I59" i="11" s="1"/>
  <c r="BC20" i="77"/>
  <c r="BE20" i="77" s="1"/>
  <c r="I72" i="11" s="1"/>
  <c r="M72" i="11" s="1"/>
  <c r="BC9" i="77"/>
  <c r="BE9" i="77" s="1"/>
  <c r="I13" i="11" s="1"/>
  <c r="O18" i="77"/>
  <c r="Q18" i="77" s="1"/>
  <c r="E70" i="74" s="1"/>
  <c r="O20" i="77"/>
  <c r="Q20" i="77" s="1"/>
  <c r="E72" i="74" s="1"/>
  <c r="O9" i="77"/>
  <c r="Q9" i="77" s="1"/>
  <c r="E61" i="74" s="1"/>
  <c r="O19" i="77"/>
  <c r="Q19" i="77" s="1"/>
  <c r="E71" i="74" s="1"/>
  <c r="S30" i="35"/>
  <c r="S25" i="41"/>
  <c r="S24" i="41"/>
  <c r="AM42" i="38"/>
  <c r="BG11" i="90"/>
  <c r="Q14" i="36"/>
  <c r="S14" i="34"/>
  <c r="Q14" i="34"/>
  <c r="S38" i="35"/>
  <c r="Q38" i="35"/>
  <c r="K82" i="74"/>
  <c r="I56" i="50" s="1"/>
  <c r="M56" i="50" s="1"/>
  <c r="W27" i="34"/>
  <c r="BA19" i="32"/>
  <c r="AK19" i="32"/>
  <c r="S19" i="32"/>
  <c r="AU19" i="32"/>
  <c r="AE19" i="32"/>
  <c r="Q19" i="32"/>
  <c r="Q19" i="37"/>
  <c r="AU19" i="37"/>
  <c r="AE19" i="37"/>
  <c r="BA19" i="37"/>
  <c r="S19" i="37"/>
  <c r="AK19" i="37"/>
  <c r="AG9" i="37"/>
  <c r="AG13" i="37"/>
  <c r="AG21" i="37"/>
  <c r="AG12" i="37"/>
  <c r="AI12" i="37" s="1"/>
  <c r="AG10" i="37"/>
  <c r="K18" i="73"/>
  <c r="I44" i="23" s="1"/>
  <c r="M44" i="23" s="1"/>
  <c r="S44" i="23" s="1"/>
  <c r="I18" i="73"/>
  <c r="I44" i="25" s="1"/>
  <c r="M44" i="25" s="1"/>
  <c r="S44" i="25" s="1"/>
  <c r="S29" i="31"/>
  <c r="AI37" i="36"/>
  <c r="AO29" i="32"/>
  <c r="AY29" i="32" s="1"/>
  <c r="AM29" i="32"/>
  <c r="AS29" i="32" s="1"/>
  <c r="AW9" i="44"/>
  <c r="AW21" i="44"/>
  <c r="AW13" i="44"/>
  <c r="CC10" i="79"/>
  <c r="CE10" i="79" s="1"/>
  <c r="AM12" i="44" s="1"/>
  <c r="AW10" i="44"/>
  <c r="AW12" i="44"/>
  <c r="W30" i="45"/>
  <c r="AC30" i="45" s="1"/>
  <c r="AI25" i="46"/>
  <c r="K31" i="73"/>
  <c r="I86" i="23" s="1"/>
  <c r="M86" i="23" s="1"/>
  <c r="S86" i="23" s="1"/>
  <c r="K51" i="74"/>
  <c r="I55" i="54" s="1"/>
  <c r="M55" i="54" s="1"/>
  <c r="W31" i="35"/>
  <c r="AC31" i="35" s="1"/>
  <c r="AG23" i="42"/>
  <c r="AG8" i="42"/>
  <c r="AI8" i="42" s="1"/>
  <c r="AG24" i="42"/>
  <c r="AI24" i="42" s="1"/>
  <c r="AG26" i="42"/>
  <c r="AG22" i="42"/>
  <c r="AG34" i="42"/>
  <c r="Y28" i="43"/>
  <c r="AI28" i="43" s="1"/>
  <c r="W28" i="43"/>
  <c r="AC28" i="43" s="1"/>
  <c r="S26" i="33"/>
  <c r="Q36" i="39"/>
  <c r="M44" i="39"/>
  <c r="AY12" i="32"/>
  <c r="S29" i="40"/>
  <c r="W27" i="39"/>
  <c r="Y27" i="39" s="1"/>
  <c r="W42" i="32"/>
  <c r="Y43" i="36"/>
  <c r="AK43" i="36" s="1"/>
  <c r="AC43" i="36"/>
  <c r="AE43" i="36"/>
  <c r="AY32" i="46"/>
  <c r="AY28" i="38"/>
  <c r="S12" i="36"/>
  <c r="W28" i="41"/>
  <c r="AC28" i="41" s="1"/>
  <c r="AI28" i="34"/>
  <c r="AI33" i="34"/>
  <c r="BG23" i="92"/>
  <c r="S27" i="30"/>
  <c r="Y31" i="30"/>
  <c r="W31" i="30"/>
  <c r="AC31" i="30" s="1"/>
  <c r="BC63" i="52"/>
  <c r="AI23" i="34"/>
  <c r="Q16" i="38"/>
  <c r="S16" i="38" s="1"/>
  <c r="S16" i="35"/>
  <c r="Q16" i="35"/>
  <c r="S16" i="33"/>
  <c r="Q16" i="33"/>
  <c r="BA39" i="41"/>
  <c r="AK39" i="41"/>
  <c r="S39" i="41"/>
  <c r="Q39" i="41"/>
  <c r="AU39" i="41"/>
  <c r="AE39" i="41"/>
  <c r="W24" i="38"/>
  <c r="Y24" i="38"/>
  <c r="AK24" i="38" s="1"/>
  <c r="S13" i="41"/>
  <c r="Q13" i="41"/>
  <c r="BQ22" i="52"/>
  <c r="AI22" i="52"/>
  <c r="Q22" i="52"/>
  <c r="Y22" i="52" s="1"/>
  <c r="BM22" i="52"/>
  <c r="AW22" i="52"/>
  <c r="BA22" i="52" s="1"/>
  <c r="CA22" i="52"/>
  <c r="CG22" i="52" s="1"/>
  <c r="AC22" i="52"/>
  <c r="BC22" i="52"/>
  <c r="AM22" i="52"/>
  <c r="AS22" i="52" s="1"/>
  <c r="BW22" i="52"/>
  <c r="BG22" i="52"/>
  <c r="Q13" i="36"/>
  <c r="S13" i="36"/>
  <c r="S31" i="39"/>
  <c r="AM43" i="32"/>
  <c r="AO43" i="32" s="1"/>
  <c r="W25" i="44"/>
  <c r="S33" i="36"/>
  <c r="AS41" i="34"/>
  <c r="AO41" i="34"/>
  <c r="AY41" i="34" s="1"/>
  <c r="K52" i="74"/>
  <c r="I56" i="54" s="1"/>
  <c r="M56" i="54" s="1"/>
  <c r="S27" i="37"/>
  <c r="S29" i="37"/>
  <c r="S30" i="41"/>
  <c r="S12" i="43"/>
  <c r="S23" i="30"/>
  <c r="I44" i="32"/>
  <c r="I52" i="52"/>
  <c r="M52" i="52" s="1"/>
  <c r="K26" i="74"/>
  <c r="I37" i="50" s="1"/>
  <c r="M37" i="50" s="1"/>
  <c r="I43" i="52"/>
  <c r="M43" i="52" s="1"/>
  <c r="K17" i="74"/>
  <c r="I28" i="50" s="1"/>
  <c r="M28" i="50" s="1"/>
  <c r="Y42" i="31"/>
  <c r="AI42" i="31" s="1"/>
  <c r="W31" i="40"/>
  <c r="AC31" i="40" s="1"/>
  <c r="Y31" i="40"/>
  <c r="AI31" i="40" s="1"/>
  <c r="Y43" i="32"/>
  <c r="AK43" i="32" s="1"/>
  <c r="AC43" i="32"/>
  <c r="I17" i="73"/>
  <c r="I41" i="25" s="1"/>
  <c r="M41" i="25" s="1"/>
  <c r="S41" i="25" s="1"/>
  <c r="W26" i="31"/>
  <c r="AC26" i="31" s="1"/>
  <c r="W31" i="31"/>
  <c r="AC31" i="31" s="1"/>
  <c r="W28" i="39"/>
  <c r="AC28" i="39" s="1"/>
  <c r="Y37" i="43"/>
  <c r="AK37" i="43" s="1"/>
  <c r="W37" i="43"/>
  <c r="W37" i="44"/>
  <c r="Y37" i="44"/>
  <c r="AK37" i="44" s="1"/>
  <c r="AI29" i="38"/>
  <c r="AI37" i="38"/>
  <c r="AI37" i="37"/>
  <c r="AU42" i="42"/>
  <c r="AS42" i="42"/>
  <c r="AC40" i="43"/>
  <c r="AE40" i="43"/>
  <c r="AI31" i="39"/>
  <c r="W32" i="43"/>
  <c r="AC32" i="43" s="1"/>
  <c r="W27" i="33"/>
  <c r="Q18" i="41"/>
  <c r="S18" i="41"/>
  <c r="S18" i="43"/>
  <c r="Q18" i="43"/>
  <c r="S25" i="46"/>
  <c r="W31" i="46"/>
  <c r="AC31" i="46" s="1"/>
  <c r="AY8" i="44"/>
  <c r="S38" i="36"/>
  <c r="Q38" i="36"/>
  <c r="Q9" i="33"/>
  <c r="S9" i="33"/>
  <c r="AI40" i="55"/>
  <c r="AA40" i="55"/>
  <c r="Q40" i="55"/>
  <c r="W40" i="55" s="1"/>
  <c r="AM40" i="31"/>
  <c r="AI26" i="55"/>
  <c r="AA26" i="55"/>
  <c r="Q26" i="55"/>
  <c r="W26" i="55" s="1"/>
  <c r="U84" i="52"/>
  <c r="Q84" i="52"/>
  <c r="Y84" i="52" s="1"/>
  <c r="Q15" i="37"/>
  <c r="AM29" i="34"/>
  <c r="AS29" i="34" s="1"/>
  <c r="AW9" i="33"/>
  <c r="AW12" i="33"/>
  <c r="AW21" i="33"/>
  <c r="AW13" i="33"/>
  <c r="CC21" i="79"/>
  <c r="CE21" i="79" s="1"/>
  <c r="AM12" i="33" s="1"/>
  <c r="AW10" i="33"/>
  <c r="Y23" i="41"/>
  <c r="AK23" i="41" s="1"/>
  <c r="W23" i="41"/>
  <c r="S11" i="43"/>
  <c r="Q11" i="43"/>
  <c r="W29" i="42"/>
  <c r="AC29" i="42" s="1"/>
  <c r="Y29" i="42"/>
  <c r="Y43" i="40"/>
  <c r="AK43" i="40" s="1"/>
  <c r="AC43" i="40"/>
  <c r="AE43" i="40"/>
  <c r="AY20" i="77"/>
  <c r="BA20" i="77" s="1"/>
  <c r="E89" i="74" s="1"/>
  <c r="AY9" i="77"/>
  <c r="BA9" i="77" s="1"/>
  <c r="E78" i="74" s="1"/>
  <c r="AY19" i="77"/>
  <c r="BA19" i="77" s="1"/>
  <c r="E88" i="74" s="1"/>
  <c r="AY18" i="77"/>
  <c r="BA18" i="77" s="1"/>
  <c r="E87" i="74" s="1"/>
  <c r="W33" i="40"/>
  <c r="AM23" i="45"/>
  <c r="W12" i="30"/>
  <c r="Y41" i="42"/>
  <c r="AK41" i="42" s="1"/>
  <c r="AE41" i="42"/>
  <c r="AC41" i="42"/>
  <c r="Q52" i="54"/>
  <c r="W52" i="54" s="1"/>
  <c r="BA9" i="31"/>
  <c r="AK9" i="31"/>
  <c r="S9" i="31"/>
  <c r="Q9" i="31"/>
  <c r="AU9" i="31"/>
  <c r="AE9" i="31"/>
  <c r="AI42" i="41"/>
  <c r="AY33" i="34"/>
  <c r="AY31" i="33"/>
  <c r="Y24" i="42"/>
  <c r="AK24" i="42" s="1"/>
  <c r="W24" i="42"/>
  <c r="AI28" i="45"/>
  <c r="Y41" i="39"/>
  <c r="AK41" i="39" s="1"/>
  <c r="AE41" i="39"/>
  <c r="AC41" i="39"/>
  <c r="W29" i="33"/>
  <c r="AC29" i="33" s="1"/>
  <c r="Q15" i="36"/>
  <c r="S26" i="32"/>
  <c r="U82" i="52"/>
  <c r="W82" i="52" s="1"/>
  <c r="Q82" i="52"/>
  <c r="Y82" i="52" s="1"/>
  <c r="M33" i="17"/>
  <c r="G28" i="10" s="1"/>
  <c r="S31" i="17"/>
  <c r="S33" i="17" s="1"/>
  <c r="I33" i="8" s="1"/>
  <c r="AG8" i="31"/>
  <c r="AG24" i="31"/>
  <c r="AG23" i="31"/>
  <c r="AG22" i="35"/>
  <c r="AG24" i="35"/>
  <c r="AG8" i="35"/>
  <c r="AG26" i="35"/>
  <c r="AG34" i="31"/>
  <c r="AI34" i="31" s="1"/>
  <c r="AG34" i="35"/>
  <c r="AI34" i="35" s="1"/>
  <c r="AG23" i="35"/>
  <c r="AG26" i="31"/>
  <c r="AG22" i="31"/>
  <c r="AW34" i="41"/>
  <c r="AW26" i="41"/>
  <c r="AW22" i="41"/>
  <c r="AW8" i="41"/>
  <c r="AW24" i="41"/>
  <c r="AS13" i="79"/>
  <c r="AU13" i="79" s="1"/>
  <c r="AM8" i="41" s="1"/>
  <c r="AW23" i="41"/>
  <c r="AS12" i="32"/>
  <c r="AI42" i="35"/>
  <c r="AI41" i="31"/>
  <c r="S34" i="35"/>
  <c r="AM31" i="41"/>
  <c r="AS31" i="41" s="1"/>
  <c r="G10" i="103"/>
  <c r="G9" i="103"/>
  <c r="AM25" i="30"/>
  <c r="I31" i="24"/>
  <c r="AI39" i="55"/>
  <c r="AA39" i="55"/>
  <c r="Q39" i="55"/>
  <c r="W39" i="55" s="1"/>
  <c r="Q15" i="38"/>
  <c r="Q15" i="45"/>
  <c r="BA39" i="34"/>
  <c r="AK39" i="34"/>
  <c r="S39" i="34"/>
  <c r="Q39" i="34"/>
  <c r="AU39" i="34"/>
  <c r="AE39" i="34"/>
  <c r="W34" i="38"/>
  <c r="W12" i="38"/>
  <c r="W26" i="34"/>
  <c r="AG10" i="39"/>
  <c r="AG9" i="39"/>
  <c r="AG13" i="39"/>
  <c r="AG21" i="39"/>
  <c r="AG12" i="39"/>
  <c r="AI12" i="39" s="1"/>
  <c r="BO23" i="79"/>
  <c r="CE23" i="84"/>
  <c r="BQ23" i="79" s="1"/>
  <c r="BU23" i="79" s="1"/>
  <c r="BW23" i="79" s="1"/>
  <c r="Y43" i="45"/>
  <c r="AK43" i="45" s="1"/>
  <c r="AC43" i="45"/>
  <c r="Y30" i="36"/>
  <c r="AI30" i="36" s="1"/>
  <c r="W30" i="36"/>
  <c r="AC30" i="36" s="1"/>
  <c r="K26" i="73"/>
  <c r="I71" i="23" s="1"/>
  <c r="M71" i="23" s="1"/>
  <c r="S71" i="23" s="1"/>
  <c r="Y41" i="35"/>
  <c r="AK41" i="35" s="1"/>
  <c r="AE41" i="35"/>
  <c r="AC41" i="35"/>
  <c r="W24" i="35"/>
  <c r="M44" i="36"/>
  <c r="Q36" i="36"/>
  <c r="AG12" i="42"/>
  <c r="AI12" i="42" s="1"/>
  <c r="AG21" i="42"/>
  <c r="AG13" i="42"/>
  <c r="AG9" i="42"/>
  <c r="AG10" i="42"/>
  <c r="S11" i="34"/>
  <c r="Q11" i="34"/>
  <c r="S11" i="33"/>
  <c r="Q11" i="33"/>
  <c r="Y25" i="42"/>
  <c r="AK25" i="42" s="1"/>
  <c r="W25" i="42"/>
  <c r="AY8" i="34"/>
  <c r="Y31" i="38"/>
  <c r="AI31" i="38" s="1"/>
  <c r="W31" i="38"/>
  <c r="AC31" i="38" s="1"/>
  <c r="Q38" i="39"/>
  <c r="S38" i="39" s="1"/>
  <c r="S32" i="38"/>
  <c r="W26" i="40"/>
  <c r="AY40" i="40"/>
  <c r="W32" i="31"/>
  <c r="AC32" i="31" s="1"/>
  <c r="Y32" i="31"/>
  <c r="AI32" i="31" s="1"/>
  <c r="S9" i="19"/>
  <c r="S15" i="19" s="1"/>
  <c r="E40" i="8" s="1"/>
  <c r="M15" i="19"/>
  <c r="E31" i="10" s="1"/>
  <c r="S37" i="34"/>
  <c r="AU41" i="39"/>
  <c r="AO41" i="39"/>
  <c r="BA41" i="39" s="1"/>
  <c r="AS41" i="39"/>
  <c r="K54" i="74"/>
  <c r="I58" i="54" s="1"/>
  <c r="M58" i="54" s="1"/>
  <c r="S26" i="35"/>
  <c r="AS31" i="56"/>
  <c r="AM31" i="56"/>
  <c r="AC31" i="56"/>
  <c r="AI31" i="56" s="1"/>
  <c r="Q31" i="56"/>
  <c r="W31" i="56" s="1"/>
  <c r="Q9" i="32"/>
  <c r="S17" i="35"/>
  <c r="Q17" i="35"/>
  <c r="Q17" i="32"/>
  <c r="W24" i="46"/>
  <c r="Y24" i="46" s="1"/>
  <c r="AK24" i="46" s="1"/>
  <c r="S38" i="30"/>
  <c r="Q38" i="30"/>
  <c r="W28" i="38"/>
  <c r="AC28" i="38" s="1"/>
  <c r="I13" i="73"/>
  <c r="I29" i="25" s="1"/>
  <c r="M29" i="25" s="1"/>
  <c r="S29" i="25" s="1"/>
  <c r="I39" i="74"/>
  <c r="I35" i="56" s="1"/>
  <c r="M35" i="56" s="1"/>
  <c r="K39" i="74"/>
  <c r="I35" i="54" s="1"/>
  <c r="M35" i="54" s="1"/>
  <c r="W26" i="44"/>
  <c r="AU41" i="36"/>
  <c r="AO41" i="36"/>
  <c r="BA41" i="36" s="1"/>
  <c r="AS41" i="36"/>
  <c r="AY30" i="31"/>
  <c r="AM31" i="45"/>
  <c r="AS31" i="45" s="1"/>
  <c r="AE18" i="77"/>
  <c r="AG18" i="77" s="1"/>
  <c r="I27" i="17" s="1"/>
  <c r="M27" i="17" s="1"/>
  <c r="S27" i="17" s="1"/>
  <c r="AE20" i="77"/>
  <c r="AG20" i="77" s="1"/>
  <c r="I29" i="17" s="1"/>
  <c r="M29" i="17" s="1"/>
  <c r="S29" i="17" s="1"/>
  <c r="AE9" i="77"/>
  <c r="AG9" i="77" s="1"/>
  <c r="I18" i="17" s="1"/>
  <c r="AE19" i="77"/>
  <c r="AG19" i="77" s="1"/>
  <c r="I28" i="17" s="1"/>
  <c r="M28" i="17" s="1"/>
  <c r="S28" i="17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Y27" i="35"/>
  <c r="AK27" i="35" s="1"/>
  <c r="W27" i="35"/>
  <c r="W25" i="35"/>
  <c r="AG12" i="43"/>
  <c r="AG21" i="43"/>
  <c r="AG13" i="43"/>
  <c r="AG9" i="43"/>
  <c r="AG10" i="43"/>
  <c r="AI29" i="42"/>
  <c r="AI27" i="42"/>
  <c r="Q9" i="36"/>
  <c r="BC24" i="52"/>
  <c r="AM24" i="52"/>
  <c r="BQ24" i="52"/>
  <c r="BW24" i="52" s="1"/>
  <c r="AI24" i="52"/>
  <c r="Q24" i="52"/>
  <c r="Y24" i="52" s="1"/>
  <c r="BM24" i="52"/>
  <c r="AW24" i="52"/>
  <c r="BA24" i="52" s="1"/>
  <c r="BG24" i="52"/>
  <c r="AC24" i="52"/>
  <c r="CA24" i="52"/>
  <c r="CG24" i="52" s="1"/>
  <c r="AS24" i="52"/>
  <c r="Q14" i="30"/>
  <c r="S27" i="42"/>
  <c r="Q38" i="33"/>
  <c r="CA90" i="52"/>
  <c r="CE90" i="52" s="1"/>
  <c r="AS90" i="52"/>
  <c r="AC90" i="52"/>
  <c r="AI90" i="52" s="1"/>
  <c r="Y90" i="52"/>
  <c r="AM90" i="52"/>
  <c r="AQ90" i="52" s="1"/>
  <c r="CG90" i="52"/>
  <c r="BQ90" i="52"/>
  <c r="AW90" i="52"/>
  <c r="BC90" i="52" s="1"/>
  <c r="BW90" i="52"/>
  <c r="Q90" i="52"/>
  <c r="W90" i="52" s="1"/>
  <c r="BG90" i="52"/>
  <c r="BM90" i="52" s="1"/>
  <c r="AO27" i="34"/>
  <c r="BA27" i="34" s="1"/>
  <c r="AM27" i="34"/>
  <c r="BA19" i="31"/>
  <c r="AK19" i="31"/>
  <c r="S19" i="31"/>
  <c r="Q19" i="31"/>
  <c r="AU19" i="31"/>
  <c r="AE19" i="31"/>
  <c r="BA19" i="33"/>
  <c r="AK19" i="33"/>
  <c r="Q19" i="33"/>
  <c r="S19" i="33" s="1"/>
  <c r="AU19" i="33"/>
  <c r="AE19" i="33"/>
  <c r="AO83" i="52"/>
  <c r="AM83" i="52"/>
  <c r="AS83" i="52" s="1"/>
  <c r="AS24" i="31"/>
  <c r="AS8" i="31"/>
  <c r="AC40" i="37"/>
  <c r="AE40" i="37"/>
  <c r="W33" i="39"/>
  <c r="Y33" i="39" s="1"/>
  <c r="AC40" i="33"/>
  <c r="AE40" i="33"/>
  <c r="AI31" i="36"/>
  <c r="S25" i="32"/>
  <c r="W12" i="44"/>
  <c r="Y12" i="44" s="1"/>
  <c r="AK12" i="44" s="1"/>
  <c r="AM30" i="45"/>
  <c r="AS30" i="45" s="1"/>
  <c r="AI40" i="46"/>
  <c r="AM55" i="56"/>
  <c r="AS55" i="56" s="1"/>
  <c r="Q55" i="56"/>
  <c r="W55" i="56" s="1"/>
  <c r="Y55" i="56"/>
  <c r="AC55" i="56"/>
  <c r="AI55" i="56" s="1"/>
  <c r="AM31" i="35"/>
  <c r="AS31" i="35" s="1"/>
  <c r="AC42" i="38"/>
  <c r="AE42" i="38"/>
  <c r="AI41" i="33"/>
  <c r="AI40" i="33"/>
  <c r="Y29" i="54"/>
  <c r="Q29" i="54"/>
  <c r="W29" i="54" s="1"/>
  <c r="W23" i="43"/>
  <c r="Y23" i="43"/>
  <c r="AK23" i="43" s="1"/>
  <c r="W28" i="33"/>
  <c r="AC28" i="33" s="1"/>
  <c r="M44" i="35"/>
  <c r="Q36" i="35"/>
  <c r="AM43" i="43"/>
  <c r="Y41" i="36"/>
  <c r="AK41" i="36" s="1"/>
  <c r="AC41" i="36"/>
  <c r="AE41" i="36"/>
  <c r="BG14" i="51"/>
  <c r="AQ14" i="51"/>
  <c r="AA14" i="51"/>
  <c r="BO14" i="51"/>
  <c r="BS14" i="51" s="1"/>
  <c r="AY14" i="51"/>
  <c r="AI14" i="51"/>
  <c r="AM14" i="51" s="1"/>
  <c r="Q14" i="51"/>
  <c r="W14" i="51" s="1"/>
  <c r="AY41" i="46"/>
  <c r="Y43" i="44"/>
  <c r="AK43" i="44" s="1"/>
  <c r="AC43" i="44"/>
  <c r="AM28" i="41"/>
  <c r="AS28" i="41" s="1"/>
  <c r="AI32" i="34"/>
  <c r="AM31" i="30"/>
  <c r="AS31" i="30" s="1"/>
  <c r="AG21" i="32"/>
  <c r="AG13" i="32"/>
  <c r="AG12" i="32"/>
  <c r="AI12" i="32" s="1"/>
  <c r="AG10" i="32"/>
  <c r="AG9" i="32"/>
  <c r="Q16" i="37"/>
  <c r="S16" i="37" s="1"/>
  <c r="Q16" i="31"/>
  <c r="AU16" i="31"/>
  <c r="AE16" i="31"/>
  <c r="BA16" i="31"/>
  <c r="AK16" i="31"/>
  <c r="AM42" i="31"/>
  <c r="AS42" i="31" s="1"/>
  <c r="AO42" i="31"/>
  <c r="AY42" i="31" s="1"/>
  <c r="Q38" i="41"/>
  <c r="AM24" i="38"/>
  <c r="AO24" i="38"/>
  <c r="BA24" i="38" s="1"/>
  <c r="AO42" i="33"/>
  <c r="BA42" i="33" s="1"/>
  <c r="AM42" i="33"/>
  <c r="Q13" i="35"/>
  <c r="S13" i="35"/>
  <c r="Q13" i="46"/>
  <c r="S13" i="32"/>
  <c r="Q13" i="32"/>
  <c r="S23" i="46"/>
  <c r="S23" i="34"/>
  <c r="AI41" i="41"/>
  <c r="AI27" i="41"/>
  <c r="S27" i="31"/>
  <c r="W31" i="32"/>
  <c r="AC31" i="32" s="1"/>
  <c r="W30" i="32"/>
  <c r="AC30" i="32" s="1"/>
  <c r="W37" i="33"/>
  <c r="Y37" i="33"/>
  <c r="AK37" i="33" s="1"/>
  <c r="Y33" i="45"/>
  <c r="AK33" i="45" s="1"/>
  <c r="W33" i="45"/>
  <c r="W24" i="45"/>
  <c r="Y24" i="45" s="1"/>
  <c r="AK24" i="45" s="1"/>
  <c r="AY40" i="34"/>
  <c r="AM30" i="37"/>
  <c r="AS30" i="37" s="1"/>
  <c r="AU40" i="43"/>
  <c r="AS40" i="43"/>
  <c r="W34" i="33"/>
  <c r="Q36" i="32"/>
  <c r="M44" i="32"/>
  <c r="I11" i="52"/>
  <c r="K60" i="74"/>
  <c r="I10" i="50" s="1"/>
  <c r="I45" i="52"/>
  <c r="M45" i="52" s="1"/>
  <c r="K19" i="74"/>
  <c r="I30" i="50" s="1"/>
  <c r="M30" i="50" s="1"/>
  <c r="AM31" i="40"/>
  <c r="AS31" i="40" s="1"/>
  <c r="AO31" i="40"/>
  <c r="AY31" i="40" s="1"/>
  <c r="Y41" i="32"/>
  <c r="AK41" i="32" s="1"/>
  <c r="AE41" i="32"/>
  <c r="AC41" i="32"/>
  <c r="I43" i="74"/>
  <c r="I43" i="56" s="1"/>
  <c r="M43" i="56" s="1"/>
  <c r="K43" i="74"/>
  <c r="I43" i="54" s="1"/>
  <c r="M43" i="54" s="1"/>
  <c r="AO26" i="31"/>
  <c r="AY26" i="31" s="1"/>
  <c r="AM26" i="31"/>
  <c r="AS26" i="31" s="1"/>
  <c r="AM37" i="43"/>
  <c r="AM37" i="44"/>
  <c r="AO37" i="44" s="1"/>
  <c r="AI40" i="38"/>
  <c r="AC62" i="56"/>
  <c r="AI62" i="56" s="1"/>
  <c r="Y62" i="56"/>
  <c r="AM62" i="56"/>
  <c r="AS62" i="56" s="1"/>
  <c r="Q62" i="56"/>
  <c r="W62" i="56" s="1"/>
  <c r="AI43" i="37"/>
  <c r="AC40" i="36"/>
  <c r="AE40" i="36"/>
  <c r="AM32" i="43"/>
  <c r="AS32" i="43" s="1"/>
  <c r="AM27" i="33"/>
  <c r="AY41" i="33"/>
  <c r="AU8" i="33"/>
  <c r="AO8" i="33"/>
  <c r="S18" i="37"/>
  <c r="Q18" i="37"/>
  <c r="S18" i="39"/>
  <c r="Q18" i="39"/>
  <c r="W29" i="46"/>
  <c r="AC29" i="46" s="1"/>
  <c r="Y29" i="46"/>
  <c r="AI29" i="46" s="1"/>
  <c r="Y23" i="42"/>
  <c r="AK23" i="42" s="1"/>
  <c r="W23" i="42"/>
  <c r="BA39" i="31"/>
  <c r="AK39" i="31"/>
  <c r="Q39" i="31"/>
  <c r="AU39" i="31"/>
  <c r="AE39" i="31"/>
  <c r="K72" i="96"/>
  <c r="I40" i="53" s="1"/>
  <c r="M40" i="53" s="1"/>
  <c r="Q40" i="53" s="1"/>
  <c r="W40" i="53" s="1"/>
  <c r="M82" i="98"/>
  <c r="Q41" i="98"/>
  <c r="Q82" i="98" s="1"/>
  <c r="S9" i="46"/>
  <c r="Q9" i="46"/>
  <c r="AM38" i="43" l="1"/>
  <c r="AM16" i="38"/>
  <c r="AO16" i="38" s="1"/>
  <c r="BA40" i="46"/>
  <c r="AY40" i="46"/>
  <c r="AU12" i="41"/>
  <c r="AS12" i="41"/>
  <c r="AO12" i="41"/>
  <c r="BA12" i="41" s="1"/>
  <c r="AO16" i="32"/>
  <c r="AM16" i="32"/>
  <c r="AS12" i="45"/>
  <c r="AU12" i="45"/>
  <c r="AO12" i="45"/>
  <c r="BA12" i="45" s="1"/>
  <c r="AO9" i="38"/>
  <c r="BA9" i="38" s="1"/>
  <c r="AM9" i="38"/>
  <c r="AM13" i="42"/>
  <c r="AO13" i="42" s="1"/>
  <c r="AK33" i="39"/>
  <c r="AI33" i="39"/>
  <c r="AS12" i="33"/>
  <c r="AU12" i="33"/>
  <c r="AO12" i="33"/>
  <c r="BA12" i="33" s="1"/>
  <c r="BA40" i="42"/>
  <c r="AY40" i="42"/>
  <c r="AY37" i="32"/>
  <c r="BA37" i="32"/>
  <c r="BA27" i="39"/>
  <c r="AY27" i="39"/>
  <c r="AO11" i="39"/>
  <c r="AM11" i="39"/>
  <c r="AM19" i="30"/>
  <c r="AS19" i="30" s="1"/>
  <c r="AO39" i="33"/>
  <c r="AY39" i="33" s="1"/>
  <c r="AM39" i="33"/>
  <c r="AS39" i="33" s="1"/>
  <c r="AM17" i="42"/>
  <c r="AY43" i="32"/>
  <c r="BA43" i="32"/>
  <c r="AK33" i="44"/>
  <c r="AI33" i="44"/>
  <c r="BA25" i="39"/>
  <c r="AY25" i="39"/>
  <c r="AK27" i="39"/>
  <c r="AI27" i="39"/>
  <c r="AO16" i="30"/>
  <c r="BA16" i="30" s="1"/>
  <c r="AM16" i="30"/>
  <c r="AM19" i="33"/>
  <c r="AS19" i="33" s="1"/>
  <c r="AO19" i="33"/>
  <c r="AY19" i="33" s="1"/>
  <c r="AO16" i="37"/>
  <c r="AM16" i="37"/>
  <c r="AM38" i="39"/>
  <c r="AO9" i="44"/>
  <c r="BA9" i="44" s="1"/>
  <c r="AM9" i="44"/>
  <c r="AU12" i="38"/>
  <c r="AS12" i="38"/>
  <c r="AO12" i="38"/>
  <c r="BA12" i="38" s="1"/>
  <c r="AK27" i="32"/>
  <c r="AI27" i="32"/>
  <c r="AO9" i="43"/>
  <c r="BA9" i="43" s="1"/>
  <c r="AM9" i="43"/>
  <c r="AK33" i="46"/>
  <c r="AI33" i="46"/>
  <c r="AM14" i="43"/>
  <c r="AO14" i="43" s="1"/>
  <c r="AM18" i="33"/>
  <c r="S44" i="38"/>
  <c r="AO36" i="38"/>
  <c r="AM36" i="38"/>
  <c r="AY27" i="41"/>
  <c r="BA27" i="41"/>
  <c r="S44" i="45"/>
  <c r="AO36" i="45"/>
  <c r="AM36" i="45"/>
  <c r="AM17" i="44"/>
  <c r="AM9" i="40"/>
  <c r="AO9" i="40" s="1"/>
  <c r="AM11" i="38"/>
  <c r="AM9" i="39"/>
  <c r="BA37" i="33"/>
  <c r="AY37" i="33"/>
  <c r="BA25" i="38"/>
  <c r="AY25" i="38"/>
  <c r="BA37" i="44"/>
  <c r="AY37" i="44"/>
  <c r="AS12" i="44"/>
  <c r="AU12" i="44"/>
  <c r="AO12" i="44"/>
  <c r="BA12" i="44" s="1"/>
  <c r="AM39" i="35"/>
  <c r="AS39" i="35" s="1"/>
  <c r="AK25" i="37"/>
  <c r="AI25" i="37"/>
  <c r="AM14" i="31"/>
  <c r="AS14" i="31" s="1"/>
  <c r="BA33" i="39"/>
  <c r="AY33" i="39"/>
  <c r="AM31" i="39"/>
  <c r="AS31" i="39" s="1"/>
  <c r="AO38" i="38"/>
  <c r="AM38" i="38"/>
  <c r="W9" i="46"/>
  <c r="Y9" i="46"/>
  <c r="AK9" i="46" s="1"/>
  <c r="AC23" i="42"/>
  <c r="AE23" i="42"/>
  <c r="BA8" i="33"/>
  <c r="AS27" i="33"/>
  <c r="AU27" i="33"/>
  <c r="M11" i="52"/>
  <c r="AM13" i="32"/>
  <c r="AI42" i="34"/>
  <c r="Y19" i="31"/>
  <c r="AI19" i="31" s="1"/>
  <c r="W19" i="31"/>
  <c r="AC19" i="31" s="1"/>
  <c r="AC27" i="35"/>
  <c r="AE27" i="35"/>
  <c r="K13" i="73"/>
  <c r="I29" i="23" s="1"/>
  <c r="M29" i="23" s="1"/>
  <c r="S29" i="23" s="1"/>
  <c r="AM38" i="30"/>
  <c r="AM32" i="38"/>
  <c r="AS32" i="38" s="1"/>
  <c r="AC25" i="42"/>
  <c r="AE25" i="42"/>
  <c r="Y11" i="34"/>
  <c r="W11" i="34"/>
  <c r="AC26" i="34"/>
  <c r="AE26" i="34"/>
  <c r="AM39" i="34"/>
  <c r="AS39" i="34" s="1"/>
  <c r="AI23" i="35"/>
  <c r="W9" i="31"/>
  <c r="AC9" i="31" s="1"/>
  <c r="W11" i="43"/>
  <c r="Y11" i="43" s="1"/>
  <c r="AC23" i="41"/>
  <c r="AE23" i="41"/>
  <c r="W15" i="37"/>
  <c r="Y15" i="37"/>
  <c r="AS40" i="31"/>
  <c r="AU40" i="31"/>
  <c r="AO40" i="31"/>
  <c r="Y18" i="43"/>
  <c r="W18" i="43"/>
  <c r="AC27" i="33"/>
  <c r="AE27" i="33"/>
  <c r="Q37" i="50"/>
  <c r="W37" i="50" s="1"/>
  <c r="Q56" i="54"/>
  <c r="W56" i="54" s="1"/>
  <c r="Y56" i="54"/>
  <c r="AM13" i="41"/>
  <c r="AO13" i="41" s="1"/>
  <c r="AM39" i="41"/>
  <c r="AS39" i="41" s="1"/>
  <c r="AO39" i="41"/>
  <c r="AY39" i="41" s="1"/>
  <c r="Y28" i="41"/>
  <c r="AI28" i="41" s="1"/>
  <c r="W38" i="35"/>
  <c r="W14" i="34"/>
  <c r="Y14" i="34" s="1"/>
  <c r="AM24" i="41"/>
  <c r="AI34" i="43"/>
  <c r="AC34" i="34"/>
  <c r="AE34" i="34"/>
  <c r="Y11" i="40"/>
  <c r="W11" i="40"/>
  <c r="AM24" i="36"/>
  <c r="W15" i="33"/>
  <c r="Y32" i="37"/>
  <c r="AI32" i="37" s="1"/>
  <c r="Y9" i="37"/>
  <c r="AK9" i="37" s="1"/>
  <c r="W9" i="37"/>
  <c r="AO9" i="45"/>
  <c r="BA9" i="45" s="1"/>
  <c r="AM9" i="45"/>
  <c r="AC26" i="37"/>
  <c r="AE26" i="37"/>
  <c r="Y18" i="45"/>
  <c r="W18" i="45"/>
  <c r="AC37" i="41"/>
  <c r="AE37" i="41"/>
  <c r="AO30" i="40"/>
  <c r="AY30" i="40" s="1"/>
  <c r="AO8" i="31"/>
  <c r="Y23" i="31"/>
  <c r="AM39" i="45"/>
  <c r="AS39" i="45" s="1"/>
  <c r="W13" i="40"/>
  <c r="AO16" i="43"/>
  <c r="AM16" i="43"/>
  <c r="AM19" i="41"/>
  <c r="AS19" i="41" s="1"/>
  <c r="AO14" i="45"/>
  <c r="AM14" i="45"/>
  <c r="AC25" i="41"/>
  <c r="AE25" i="4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M19" i="75"/>
  <c r="I45" i="23" s="1"/>
  <c r="M45" i="23" s="1"/>
  <c r="S45" i="23" s="1"/>
  <c r="AS19" i="75"/>
  <c r="I28" i="26" s="1"/>
  <c r="M28" i="26" s="1"/>
  <c r="AC19" i="75"/>
  <c r="AM33" i="31"/>
  <c r="AS33" i="31" s="1"/>
  <c r="AO33" i="31"/>
  <c r="AY33" i="31" s="1"/>
  <c r="AO12" i="40"/>
  <c r="AM12" i="40"/>
  <c r="AY24" i="34"/>
  <c r="W11" i="41"/>
  <c r="AO32" i="33"/>
  <c r="AY32" i="33" s="1"/>
  <c r="AM32" i="33"/>
  <c r="AS32" i="33" s="1"/>
  <c r="AM31" i="34"/>
  <c r="AS31" i="34" s="1"/>
  <c r="W38" i="40"/>
  <c r="AM15" i="35"/>
  <c r="AO15" i="35" s="1"/>
  <c r="AI23" i="41"/>
  <c r="AM14" i="39"/>
  <c r="AO14" i="39" s="1"/>
  <c r="AS26" i="34"/>
  <c r="AU26" i="34"/>
  <c r="AY23" i="35"/>
  <c r="AM18" i="38"/>
  <c r="AO18" i="38" s="1"/>
  <c r="AI37" i="30"/>
  <c r="Y14" i="50"/>
  <c r="Q14" i="50"/>
  <c r="W14" i="50" s="1"/>
  <c r="Y13" i="44"/>
  <c r="AK13" i="44" s="1"/>
  <c r="W13" i="44"/>
  <c r="AW34" i="30"/>
  <c r="AW26" i="30"/>
  <c r="AW22" i="30"/>
  <c r="AW23" i="30"/>
  <c r="AW24" i="30"/>
  <c r="AW8" i="30"/>
  <c r="AS23" i="79"/>
  <c r="AU23" i="79" s="1"/>
  <c r="Y22" i="50"/>
  <c r="Q22" i="50"/>
  <c r="W22" i="50" s="1"/>
  <c r="AC27" i="40"/>
  <c r="AE27" i="40"/>
  <c r="K69" i="95"/>
  <c r="I34" i="16" s="1"/>
  <c r="M34" i="16" s="1"/>
  <c r="I28" i="96"/>
  <c r="K28" i="96" s="1"/>
  <c r="E9" i="94" s="1"/>
  <c r="G9" i="94" s="1"/>
  <c r="K17" i="94"/>
  <c r="I46" i="39" s="1"/>
  <c r="M46" i="39" s="1"/>
  <c r="K25" i="94"/>
  <c r="I30" i="51" s="1"/>
  <c r="M30" i="51" s="1"/>
  <c r="I10" i="96"/>
  <c r="E12" i="95" s="1"/>
  <c r="G12" i="95" s="1"/>
  <c r="K28" i="95"/>
  <c r="I164" i="11" s="1"/>
  <c r="K85" i="95"/>
  <c r="I174" i="11" s="1"/>
  <c r="AI23" i="38"/>
  <c r="AM14" i="42"/>
  <c r="AO14" i="42" s="1"/>
  <c r="AI25" i="42"/>
  <c r="M18" i="18"/>
  <c r="M30" i="18" s="1"/>
  <c r="E27" i="10" s="1"/>
  <c r="I30" i="18"/>
  <c r="W17" i="31"/>
  <c r="AC17" i="31" s="1"/>
  <c r="AM26" i="46"/>
  <c r="AO26" i="46" s="1"/>
  <c r="AM11" i="46"/>
  <c r="W39" i="40"/>
  <c r="AC39" i="40" s="1"/>
  <c r="AM15" i="39"/>
  <c r="Y57" i="54"/>
  <c r="S44" i="42"/>
  <c r="AM36" i="42"/>
  <c r="AM34" i="37"/>
  <c r="W39" i="42"/>
  <c r="AC39" i="42" s="1"/>
  <c r="Y39" i="42"/>
  <c r="AI39" i="42" s="1"/>
  <c r="AY24" i="35"/>
  <c r="AM18" i="40"/>
  <c r="Q31" i="50"/>
  <c r="W31" i="50" s="1"/>
  <c r="M14" i="23"/>
  <c r="AM36" i="43"/>
  <c r="AS42" i="35"/>
  <c r="AU42" i="35"/>
  <c r="AC33" i="43"/>
  <c r="AE33" i="43"/>
  <c r="W19" i="35"/>
  <c r="AC19" i="35" s="1"/>
  <c r="AO12" i="46"/>
  <c r="AM12" i="46"/>
  <c r="AY12" i="38"/>
  <c r="AC33" i="32"/>
  <c r="AE33" i="32"/>
  <c r="Q23" i="54"/>
  <c r="W23" i="54" s="1"/>
  <c r="AM17" i="34"/>
  <c r="AC12" i="32"/>
  <c r="AE12" i="32"/>
  <c r="AO11" i="36"/>
  <c r="AM11" i="36"/>
  <c r="Q37" i="54"/>
  <c r="W37" i="54" s="1"/>
  <c r="AI33" i="35"/>
  <c r="AI8" i="44"/>
  <c r="AI9" i="46"/>
  <c r="AI41" i="42"/>
  <c r="AS34" i="34"/>
  <c r="AU34" i="34"/>
  <c r="AC25" i="33"/>
  <c r="AE25" i="33"/>
  <c r="BE82" i="52"/>
  <c r="BE84" i="52"/>
  <c r="BE81" i="52"/>
  <c r="BE85" i="52"/>
  <c r="BE83" i="52"/>
  <c r="BE80" i="52"/>
  <c r="W18" i="44"/>
  <c r="AC24" i="40"/>
  <c r="AE24" i="40"/>
  <c r="Q36" i="50"/>
  <c r="W36" i="50" s="1"/>
  <c r="AI33" i="32"/>
  <c r="W13" i="34"/>
  <c r="Q44" i="34"/>
  <c r="W36" i="34"/>
  <c r="Y36" i="34"/>
  <c r="AC12" i="37"/>
  <c r="AE12" i="37"/>
  <c r="W19" i="46"/>
  <c r="AC19" i="46" s="1"/>
  <c r="Y31" i="43"/>
  <c r="AI31" i="43" s="1"/>
  <c r="AI25" i="43"/>
  <c r="AC24" i="33"/>
  <c r="AE24" i="33"/>
  <c r="CG89" i="52"/>
  <c r="BA8" i="34"/>
  <c r="AY41" i="45"/>
  <c r="AM34" i="45"/>
  <c r="Y32" i="30"/>
  <c r="Y52" i="56"/>
  <c r="Y28" i="36"/>
  <c r="AI28" i="36" s="1"/>
  <c r="W14" i="46"/>
  <c r="Y14" i="46" s="1"/>
  <c r="AY43" i="31"/>
  <c r="Y33" i="31"/>
  <c r="AI33" i="31" s="1"/>
  <c r="W39" i="30"/>
  <c r="AC39" i="30" s="1"/>
  <c r="AO17" i="41"/>
  <c r="AM17" i="41"/>
  <c r="AS26" i="39"/>
  <c r="AU26" i="39"/>
  <c r="AC25" i="34"/>
  <c r="AE25" i="34"/>
  <c r="AI20" i="92"/>
  <c r="AI12" i="92"/>
  <c r="AI21" i="92"/>
  <c r="AI13" i="92"/>
  <c r="AI23" i="92"/>
  <c r="AI22" i="92"/>
  <c r="AI14" i="92"/>
  <c r="AI15" i="92"/>
  <c r="AI16" i="92"/>
  <c r="AI8" i="92"/>
  <c r="AI17" i="92"/>
  <c r="AI9" i="92"/>
  <c r="AI19" i="92"/>
  <c r="AI11" i="92"/>
  <c r="AI10" i="92"/>
  <c r="AI18" i="92"/>
  <c r="AC8" i="31"/>
  <c r="Y8" i="31"/>
  <c r="BA8" i="40"/>
  <c r="AC12" i="42"/>
  <c r="AE12" i="42"/>
  <c r="W19" i="43"/>
  <c r="AC19" i="43" s="1"/>
  <c r="W14" i="33"/>
  <c r="Y14" i="33" s="1"/>
  <c r="Y30" i="44"/>
  <c r="AI30" i="44" s="1"/>
  <c r="BC94" i="52"/>
  <c r="AM94" i="52"/>
  <c r="AQ94" i="52" s="1"/>
  <c r="CG94" i="52"/>
  <c r="BQ94" i="52"/>
  <c r="BM94" i="52"/>
  <c r="AW94" i="52"/>
  <c r="CA94" i="52"/>
  <c r="CE94" i="52" s="1"/>
  <c r="AS94" i="52"/>
  <c r="AC94" i="52"/>
  <c r="Y94" i="52"/>
  <c r="BG94" i="52"/>
  <c r="BW94" i="52"/>
  <c r="Q94" i="52"/>
  <c r="W94" i="52" s="1"/>
  <c r="AI94" i="52"/>
  <c r="AO31" i="31"/>
  <c r="AY31" i="31" s="1"/>
  <c r="AO28" i="34"/>
  <c r="AY28" i="34" s="1"/>
  <c r="AO28" i="42"/>
  <c r="AY28" i="42" s="1"/>
  <c r="AO28" i="45"/>
  <c r="AY28" i="45" s="1"/>
  <c r="AS37" i="44"/>
  <c r="AU37" i="44"/>
  <c r="W16" i="31"/>
  <c r="AC16" i="31" s="1"/>
  <c r="AO11" i="34"/>
  <c r="AM11" i="34"/>
  <c r="AM9" i="31"/>
  <c r="AS9" i="31" s="1"/>
  <c r="AM11" i="43"/>
  <c r="AO11" i="43"/>
  <c r="AM18" i="43"/>
  <c r="AW52" i="52"/>
  <c r="CA52" i="52"/>
  <c r="CE52" i="52" s="1"/>
  <c r="AS52" i="52"/>
  <c r="AC52" i="52"/>
  <c r="BG52" i="52"/>
  <c r="BM52" i="52" s="1"/>
  <c r="Y52" i="52"/>
  <c r="AI52" i="52"/>
  <c r="Q52" i="52"/>
  <c r="W52" i="52" s="1"/>
  <c r="CG52" i="52"/>
  <c r="BQ52" i="52"/>
  <c r="BW52" i="52" s="1"/>
  <c r="AM52" i="52"/>
  <c r="AQ52" i="52" s="1"/>
  <c r="BC52" i="52"/>
  <c r="AS43" i="32"/>
  <c r="AU43" i="32"/>
  <c r="AM13" i="36"/>
  <c r="AC27" i="39"/>
  <c r="AE27" i="39"/>
  <c r="Q55" i="54"/>
  <c r="W55" i="54" s="1"/>
  <c r="AM38" i="35"/>
  <c r="AM14" i="34"/>
  <c r="AO14" i="34"/>
  <c r="AM25" i="41"/>
  <c r="AO36" i="30"/>
  <c r="AM36" i="30"/>
  <c r="W38" i="38"/>
  <c r="W11" i="37"/>
  <c r="Y11" i="37" s="1"/>
  <c r="AM11" i="40"/>
  <c r="AM23" i="44"/>
  <c r="AO15" i="33"/>
  <c r="AM15" i="33"/>
  <c r="AC23" i="39"/>
  <c r="AE23" i="39"/>
  <c r="AO9" i="37"/>
  <c r="BA9" i="37" s="1"/>
  <c r="AM9" i="37"/>
  <c r="Q44" i="41"/>
  <c r="Y36" i="41"/>
  <c r="W36" i="41"/>
  <c r="W18" i="32"/>
  <c r="Y18" i="32"/>
  <c r="AO30" i="43"/>
  <c r="AY30" i="43" s="1"/>
  <c r="AC27" i="37"/>
  <c r="AE27" i="37"/>
  <c r="AM30" i="34"/>
  <c r="AS30" i="34" s="1"/>
  <c r="W16" i="44"/>
  <c r="Y16" i="44" s="1"/>
  <c r="AM33" i="35"/>
  <c r="AU43" i="35"/>
  <c r="AS43" i="35"/>
  <c r="AO43" i="35"/>
  <c r="Y19" i="42"/>
  <c r="AI19" i="42" s="1"/>
  <c r="W19" i="42"/>
  <c r="AC19" i="42" s="1"/>
  <c r="AS20" i="75"/>
  <c r="I29" i="26" s="1"/>
  <c r="M29" i="26" s="1"/>
  <c r="AC20" i="75"/>
  <c r="M20" i="75"/>
  <c r="I48" i="23" s="1"/>
  <c r="M48" i="23" s="1"/>
  <c r="S48" i="23" s="1"/>
  <c r="BE20" i="75"/>
  <c r="E46" i="74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I20" i="75"/>
  <c r="I48" i="25" s="1"/>
  <c r="M48" i="25" s="1"/>
  <c r="S48" i="25" s="1"/>
  <c r="AW20" i="75"/>
  <c r="I29" i="11" s="1"/>
  <c r="M29" i="11" s="1"/>
  <c r="AO20" i="75"/>
  <c r="I29" i="27" s="1"/>
  <c r="M29" i="27" s="1"/>
  <c r="AG20" i="75"/>
  <c r="E20" i="73" s="1"/>
  <c r="Y20" i="75"/>
  <c r="Q20" i="75"/>
  <c r="I49" i="25" s="1"/>
  <c r="M49" i="25" s="1"/>
  <c r="S49" i="25" s="1"/>
  <c r="Y17" i="40"/>
  <c r="W17" i="40"/>
  <c r="Y53" i="56"/>
  <c r="AC26" i="39"/>
  <c r="AE26" i="39"/>
  <c r="AM42" i="40"/>
  <c r="AI23" i="89"/>
  <c r="AI22" i="89"/>
  <c r="AI14" i="89"/>
  <c r="AI15" i="89"/>
  <c r="AI16" i="89"/>
  <c r="AI8" i="89"/>
  <c r="AI17" i="89"/>
  <c r="AI9" i="89"/>
  <c r="AI18" i="89"/>
  <c r="AI10" i="89"/>
  <c r="AI19" i="89"/>
  <c r="AI11" i="89"/>
  <c r="AI21" i="89"/>
  <c r="AI13" i="89"/>
  <c r="AI20" i="89"/>
  <c r="AI12" i="89"/>
  <c r="BG23" i="89"/>
  <c r="Q44" i="33"/>
  <c r="W36" i="33"/>
  <c r="Y36" i="33" s="1"/>
  <c r="AM25" i="43"/>
  <c r="AC37" i="30"/>
  <c r="AE37" i="30"/>
  <c r="AO33" i="38"/>
  <c r="AM33" i="38"/>
  <c r="AM24" i="43"/>
  <c r="AM17" i="33"/>
  <c r="Y30" i="43"/>
  <c r="AI30" i="43" s="1"/>
  <c r="AS18" i="52"/>
  <c r="AC18" i="52"/>
  <c r="BG18" i="52"/>
  <c r="Y18" i="52"/>
  <c r="AM18" i="52"/>
  <c r="AQ18" i="52" s="1"/>
  <c r="CG18" i="52"/>
  <c r="BQ18" i="52"/>
  <c r="BW18" i="52" s="1"/>
  <c r="CA18" i="52"/>
  <c r="CE18" i="52" s="1"/>
  <c r="AW18" i="52"/>
  <c r="BC18" i="52" s="1"/>
  <c r="AI18" i="52"/>
  <c r="BM18" i="52"/>
  <c r="Q18" i="52"/>
  <c r="W18" i="52" s="1"/>
  <c r="AO37" i="35"/>
  <c r="AM37" i="35"/>
  <c r="W38" i="45"/>
  <c r="Y38" i="45"/>
  <c r="AM13" i="44"/>
  <c r="AO13" i="44" s="1"/>
  <c r="W13" i="43"/>
  <c r="W39" i="43"/>
  <c r="AC39" i="43" s="1"/>
  <c r="AI26" i="37"/>
  <c r="I22" i="96"/>
  <c r="E70" i="95" s="1"/>
  <c r="G70" i="95" s="1"/>
  <c r="K10" i="94"/>
  <c r="I46" i="46" s="1"/>
  <c r="M46" i="46" s="1"/>
  <c r="K18" i="94"/>
  <c r="I46" i="38" s="1"/>
  <c r="M46" i="38" s="1"/>
  <c r="K26" i="94"/>
  <c r="I46" i="31" s="1"/>
  <c r="M46" i="31" s="1"/>
  <c r="K34" i="94"/>
  <c r="I171" i="11" s="1"/>
  <c r="I11" i="96"/>
  <c r="E14" i="95" s="1"/>
  <c r="G14" i="95" s="1"/>
  <c r="K11" i="96"/>
  <c r="E15" i="95" s="1"/>
  <c r="G15" i="95" s="1"/>
  <c r="I18" i="96"/>
  <c r="E29" i="95" s="1"/>
  <c r="G29" i="95" s="1"/>
  <c r="AM33" i="43"/>
  <c r="AI43" i="36"/>
  <c r="W19" i="45"/>
  <c r="AC19" i="45" s="1"/>
  <c r="W14" i="35"/>
  <c r="AY9" i="37"/>
  <c r="AO17" i="31"/>
  <c r="AY17" i="31" s="1"/>
  <c r="AM17" i="31"/>
  <c r="AS17" i="31" s="1"/>
  <c r="AM25" i="33"/>
  <c r="AO32" i="39"/>
  <c r="AY32" i="39" s="1"/>
  <c r="AM32" i="39"/>
  <c r="AS32" i="39" s="1"/>
  <c r="AC27" i="38"/>
  <c r="AE27" i="38"/>
  <c r="AS33" i="34"/>
  <c r="AU33" i="34"/>
  <c r="AC33" i="42"/>
  <c r="AE33" i="42"/>
  <c r="AM39" i="42"/>
  <c r="AS39" i="42" s="1"/>
  <c r="AM24" i="40"/>
  <c r="CG46" i="52"/>
  <c r="BQ46" i="52"/>
  <c r="Q46" i="52"/>
  <c r="W46" i="52" s="1"/>
  <c r="BM46" i="52"/>
  <c r="AW46" i="52"/>
  <c r="CA46" i="52"/>
  <c r="CE46" i="52" s="1"/>
  <c r="AS46" i="52"/>
  <c r="AC46" i="52"/>
  <c r="AI46" i="52" s="1"/>
  <c r="BC46" i="52"/>
  <c r="AM46" i="52"/>
  <c r="AQ46" i="52" s="1"/>
  <c r="BW46" i="52"/>
  <c r="Y46" i="52"/>
  <c r="BG46" i="52"/>
  <c r="AY27" i="34"/>
  <c r="W23" i="46"/>
  <c r="W16" i="41"/>
  <c r="Y16" i="41" s="1"/>
  <c r="AM12" i="37"/>
  <c r="AO12" i="37"/>
  <c r="BA12" i="37" s="1"/>
  <c r="AM42" i="43"/>
  <c r="AM19" i="35"/>
  <c r="AS19" i="35" s="1"/>
  <c r="W36" i="37"/>
  <c r="Y36" i="37" s="1"/>
  <c r="Q44" i="37"/>
  <c r="AM31" i="43"/>
  <c r="AS31" i="43" s="1"/>
  <c r="AY40" i="36"/>
  <c r="BG8" i="51"/>
  <c r="AQ8" i="51"/>
  <c r="AA8" i="51"/>
  <c r="BO8" i="51"/>
  <c r="AY8" i="51"/>
  <c r="AI8" i="51"/>
  <c r="Q8" i="51"/>
  <c r="Y17" i="30"/>
  <c r="AK17" i="30" s="1"/>
  <c r="W17" i="30"/>
  <c r="AM32" i="41"/>
  <c r="AS32" i="41" s="1"/>
  <c r="Y55" i="50"/>
  <c r="Q55" i="50"/>
  <c r="W55" i="50" s="1"/>
  <c r="W26" i="46"/>
  <c r="AM11" i="42"/>
  <c r="AC24" i="37"/>
  <c r="AE24" i="37"/>
  <c r="Q57" i="50"/>
  <c r="W57" i="50" s="1"/>
  <c r="Y57" i="50"/>
  <c r="AI43" i="45"/>
  <c r="AC27" i="32"/>
  <c r="AE27" i="32"/>
  <c r="W19" i="38"/>
  <c r="AC19" i="38" s="1"/>
  <c r="W18" i="42"/>
  <c r="Q44" i="31"/>
  <c r="W36" i="31"/>
  <c r="AY12" i="41"/>
  <c r="CA51" i="52"/>
  <c r="CE51" i="52" s="1"/>
  <c r="AC51" i="52"/>
  <c r="BW51" i="52"/>
  <c r="BG51" i="52"/>
  <c r="BC51" i="52"/>
  <c r="AM51" i="52"/>
  <c r="AQ51" i="52" s="1"/>
  <c r="BM51" i="52"/>
  <c r="AW51" i="52"/>
  <c r="CG51" i="52"/>
  <c r="AI51" i="52"/>
  <c r="BQ51" i="52"/>
  <c r="Q51" i="52"/>
  <c r="W51" i="52" s="1"/>
  <c r="AM13" i="34"/>
  <c r="AC25" i="40"/>
  <c r="AE25" i="40"/>
  <c r="AS40" i="45"/>
  <c r="AU40" i="45"/>
  <c r="AO40" i="45"/>
  <c r="AM19" i="39"/>
  <c r="AS19" i="39" s="1"/>
  <c r="AM19" i="46"/>
  <c r="AS19" i="46" s="1"/>
  <c r="AS43" i="39"/>
  <c r="AU43" i="39"/>
  <c r="AM11" i="32"/>
  <c r="AO11" i="32" s="1"/>
  <c r="W13" i="30"/>
  <c r="Y13" i="30" s="1"/>
  <c r="AK13" i="30" s="1"/>
  <c r="AK8" i="36"/>
  <c r="AC26" i="32"/>
  <c r="AE26" i="32"/>
  <c r="Y18" i="35"/>
  <c r="W18" i="35"/>
  <c r="AY8" i="33"/>
  <c r="AC33" i="30"/>
  <c r="AE33" i="30"/>
  <c r="BY84" i="52"/>
  <c r="BY85" i="52"/>
  <c r="BY81" i="52"/>
  <c r="BY80" i="52"/>
  <c r="BY82" i="52"/>
  <c r="BY83" i="52"/>
  <c r="Q58" i="50"/>
  <c r="W58" i="50" s="1"/>
  <c r="M10" i="22"/>
  <c r="I31" i="22"/>
  <c r="K15" i="73"/>
  <c r="I35" i="23" s="1"/>
  <c r="M35" i="23" s="1"/>
  <c r="S35" i="23" s="1"/>
  <c r="AC23" i="45"/>
  <c r="AE23" i="45"/>
  <c r="AM14" i="46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U19" i="76"/>
  <c r="I20" i="43" s="1"/>
  <c r="M20" i="43" s="1"/>
  <c r="BA19" i="76"/>
  <c r="I20" i="35" s="1"/>
  <c r="M20" i="35" s="1"/>
  <c r="AK19" i="76"/>
  <c r="I20" i="39" s="1"/>
  <c r="M20" i="39" s="1"/>
  <c r="BQ19" i="76"/>
  <c r="I38" i="52" s="1"/>
  <c r="M38" i="52" s="1"/>
  <c r="AI42" i="40"/>
  <c r="AM11" i="30"/>
  <c r="W11" i="44"/>
  <c r="Y11" i="44" s="1"/>
  <c r="AE8" i="35"/>
  <c r="Y8" i="35"/>
  <c r="AC8" i="35"/>
  <c r="AI27" i="35"/>
  <c r="AI33" i="45"/>
  <c r="AM19" i="43"/>
  <c r="AS19" i="43" s="1"/>
  <c r="AM14" i="33"/>
  <c r="W39" i="37"/>
  <c r="AC39" i="37" s="1"/>
  <c r="AM34" i="41"/>
  <c r="AM24" i="45"/>
  <c r="AU34" i="33"/>
  <c r="AS34" i="33"/>
  <c r="AS34" i="39"/>
  <c r="AU34" i="39"/>
  <c r="AS25" i="35"/>
  <c r="AU25" i="35"/>
  <c r="AS37" i="36"/>
  <c r="AU37" i="36"/>
  <c r="AM23" i="41"/>
  <c r="AM26" i="43"/>
  <c r="AO32" i="37"/>
  <c r="AY32" i="37" s="1"/>
  <c r="AS37" i="46"/>
  <c r="AU37" i="46"/>
  <c r="AC34" i="33"/>
  <c r="AE34" i="33"/>
  <c r="AO19" i="31"/>
  <c r="AY19" i="31" s="1"/>
  <c r="AM19" i="31"/>
  <c r="AS19" i="31" s="1"/>
  <c r="AS37" i="43"/>
  <c r="AU37" i="43"/>
  <c r="Y30" i="32"/>
  <c r="AI30" i="32" s="1"/>
  <c r="AS43" i="43"/>
  <c r="AU43" i="43"/>
  <c r="AM27" i="42"/>
  <c r="W9" i="36"/>
  <c r="AM19" i="32"/>
  <c r="AS19" i="32" s="1"/>
  <c r="AO19" i="32"/>
  <c r="AY19" i="32" s="1"/>
  <c r="AM30" i="35"/>
  <c r="AS30" i="35" s="1"/>
  <c r="W17" i="43"/>
  <c r="AM11" i="37"/>
  <c r="AO11" i="37" s="1"/>
  <c r="W38" i="34"/>
  <c r="Y38" i="34"/>
  <c r="AC34" i="39"/>
  <c r="AE34" i="39"/>
  <c r="W13" i="37"/>
  <c r="AM28" i="35"/>
  <c r="AS28" i="35" s="1"/>
  <c r="AU8" i="46"/>
  <c r="AO8" i="46"/>
  <c r="AS8" i="46"/>
  <c r="AC27" i="36"/>
  <c r="AE27" i="36"/>
  <c r="AM38" i="45"/>
  <c r="AO38" i="45"/>
  <c r="AC42" i="33"/>
  <c r="AE42" i="33"/>
  <c r="AM30" i="42"/>
  <c r="AS30" i="42" s="1"/>
  <c r="AI9" i="44"/>
  <c r="I8" i="96"/>
  <c r="E8" i="95" s="1"/>
  <c r="K11" i="94"/>
  <c r="I46" i="45" s="1"/>
  <c r="M46" i="45" s="1"/>
  <c r="I29" i="96"/>
  <c r="E35" i="94" s="1"/>
  <c r="G35" i="94" s="1"/>
  <c r="I12" i="96"/>
  <c r="E16" i="95" s="1"/>
  <c r="G16" i="95" s="1"/>
  <c r="K78" i="95"/>
  <c r="I169" i="11" s="1"/>
  <c r="AC26" i="36"/>
  <c r="AE26" i="36"/>
  <c r="Q46" i="54"/>
  <c r="W46" i="54" s="1"/>
  <c r="AO14" i="35"/>
  <c r="AM14" i="35"/>
  <c r="Q20" i="50"/>
  <c r="W20" i="50" s="1"/>
  <c r="AU41" i="35"/>
  <c r="AS41" i="35"/>
  <c r="AO41" i="35"/>
  <c r="W17" i="45"/>
  <c r="Y17" i="45" s="1"/>
  <c r="AC34" i="43"/>
  <c r="AE34" i="43"/>
  <c r="AI26" i="39"/>
  <c r="AC24" i="43"/>
  <c r="AE24" i="43"/>
  <c r="AC26" i="43"/>
  <c r="AE26" i="43"/>
  <c r="AC25" i="38"/>
  <c r="AE25" i="38"/>
  <c r="AM41" i="30"/>
  <c r="AM40" i="30"/>
  <c r="BA8" i="44"/>
  <c r="AS25" i="44"/>
  <c r="AU25" i="44"/>
  <c r="AU8" i="45"/>
  <c r="AO8" i="45"/>
  <c r="AS8" i="45"/>
  <c r="AM16" i="41"/>
  <c r="Y9" i="44"/>
  <c r="AK9" i="44" s="1"/>
  <c r="W9" i="44"/>
  <c r="AI43" i="44"/>
  <c r="AS43" i="41"/>
  <c r="AU43" i="41"/>
  <c r="AM14" i="32"/>
  <c r="AO14" i="32"/>
  <c r="AM36" i="37"/>
  <c r="M16" i="21"/>
  <c r="I28" i="21"/>
  <c r="AM17" i="30"/>
  <c r="AO33" i="41"/>
  <c r="AM33" i="41"/>
  <c r="AI27" i="40"/>
  <c r="CG25" i="52"/>
  <c r="AO15" i="46"/>
  <c r="AM15" i="46"/>
  <c r="W9" i="30"/>
  <c r="AM18" i="42"/>
  <c r="AM36" i="31"/>
  <c r="AI43" i="38"/>
  <c r="Y29" i="50"/>
  <c r="Q29" i="50"/>
  <c r="W29" i="50" s="1"/>
  <c r="AC33" i="56"/>
  <c r="AI33" i="56"/>
  <c r="Y33" i="56"/>
  <c r="Q33" i="56"/>
  <c r="W33" i="56" s="1"/>
  <c r="AM33" i="56"/>
  <c r="AS33" i="56" s="1"/>
  <c r="S44" i="34"/>
  <c r="AM36" i="34"/>
  <c r="AO36" i="34"/>
  <c r="AC42" i="43"/>
  <c r="AE42" i="43"/>
  <c r="W38" i="46"/>
  <c r="AI24" i="36"/>
  <c r="AO38" i="42"/>
  <c r="AM38" i="42"/>
  <c r="AY41" i="39"/>
  <c r="AC37" i="39"/>
  <c r="AE37" i="39"/>
  <c r="AM38" i="31"/>
  <c r="AO38" i="31" s="1"/>
  <c r="AM18" i="35"/>
  <c r="AY42" i="33"/>
  <c r="AK8" i="44"/>
  <c r="AC23" i="35"/>
  <c r="AE23" i="35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AC20" i="76"/>
  <c r="I21" i="41" s="1"/>
  <c r="M21" i="41" s="1"/>
  <c r="BQ20" i="76"/>
  <c r="I39" i="52" s="1"/>
  <c r="M39" i="52" s="1"/>
  <c r="BI20" i="76"/>
  <c r="I21" i="33" s="1"/>
  <c r="M21" i="33" s="1"/>
  <c r="U20" i="76"/>
  <c r="I21" i="43" s="1"/>
  <c r="M21" i="43" s="1"/>
  <c r="M20" i="76"/>
  <c r="I21" i="45" s="1"/>
  <c r="M21" i="45" s="1"/>
  <c r="BA20" i="76"/>
  <c r="I21" i="35" s="1"/>
  <c r="M21" i="35" s="1"/>
  <c r="AS20" i="76"/>
  <c r="I21" i="37" s="1"/>
  <c r="M21" i="37" s="1"/>
  <c r="BY20" i="76"/>
  <c r="I21" i="30" s="1"/>
  <c r="M21" i="30" s="1"/>
  <c r="AK20" i="76"/>
  <c r="I21" i="39" s="1"/>
  <c r="M21" i="39" s="1"/>
  <c r="AU40" i="41"/>
  <c r="AS40" i="41"/>
  <c r="AC24" i="34"/>
  <c r="AE24" i="34"/>
  <c r="AY34" i="38"/>
  <c r="W39" i="39"/>
  <c r="AC39" i="39" s="1"/>
  <c r="AM11" i="44"/>
  <c r="AO11" i="44" s="1"/>
  <c r="Y38" i="37"/>
  <c r="W38" i="37"/>
  <c r="AS34" i="38"/>
  <c r="AU34" i="38"/>
  <c r="W15" i="32"/>
  <c r="AI43" i="35"/>
  <c r="AU8" i="36"/>
  <c r="AO8" i="36"/>
  <c r="AS8" i="36"/>
  <c r="AI24" i="45"/>
  <c r="AU8" i="43"/>
  <c r="AO8" i="43"/>
  <c r="AM39" i="37"/>
  <c r="AS39" i="37" s="1"/>
  <c r="AY34" i="39"/>
  <c r="BA34" i="39"/>
  <c r="W17" i="32"/>
  <c r="Y17" i="32" s="1"/>
  <c r="AC12" i="38"/>
  <c r="AE12" i="38"/>
  <c r="AO32" i="43"/>
  <c r="AY32" i="43" s="1"/>
  <c r="Y34" i="33"/>
  <c r="AK34" i="33" s="1"/>
  <c r="W17" i="37"/>
  <c r="Y17" i="37"/>
  <c r="AO36" i="33"/>
  <c r="AM36" i="33"/>
  <c r="K19" i="94"/>
  <c r="I46" i="37" s="1"/>
  <c r="M46" i="37" s="1"/>
  <c r="W18" i="37"/>
  <c r="AO37" i="43"/>
  <c r="AM23" i="34"/>
  <c r="AO23" i="34" s="1"/>
  <c r="AO43" i="43"/>
  <c r="S9" i="36"/>
  <c r="M18" i="13"/>
  <c r="M30" i="13" s="1"/>
  <c r="I30" i="13"/>
  <c r="E33" i="12" s="1"/>
  <c r="AO31" i="45"/>
  <c r="AY31" i="45" s="1"/>
  <c r="AC26" i="44"/>
  <c r="AE26" i="44"/>
  <c r="Y28" i="38"/>
  <c r="AI28" i="38" s="1"/>
  <c r="AC24" i="35"/>
  <c r="AE24" i="35"/>
  <c r="AC34" i="38"/>
  <c r="AE34" i="38"/>
  <c r="Y15" i="38"/>
  <c r="W15" i="38"/>
  <c r="AO34" i="35"/>
  <c r="AM34" i="35"/>
  <c r="AC12" i="30"/>
  <c r="AE12" i="30"/>
  <c r="S15" i="37"/>
  <c r="W9" i="33"/>
  <c r="BC24" i="92"/>
  <c r="BC25" i="92" s="1"/>
  <c r="AQ24" i="92"/>
  <c r="AQ25" i="92" s="1"/>
  <c r="AG24" i="92"/>
  <c r="AG25" i="92" s="1"/>
  <c r="W24" i="92"/>
  <c r="W25" i="92" s="1"/>
  <c r="I24" i="92"/>
  <c r="I25" i="92" s="1"/>
  <c r="AM12" i="36"/>
  <c r="AO12" i="36" s="1"/>
  <c r="AM26" i="33"/>
  <c r="AI23" i="42"/>
  <c r="AY12" i="44"/>
  <c r="I71" i="74"/>
  <c r="I36" i="52" s="1"/>
  <c r="M36" i="52" s="1"/>
  <c r="K71" i="74"/>
  <c r="I24" i="50" s="1"/>
  <c r="M24" i="50" s="1"/>
  <c r="S17" i="43"/>
  <c r="AC37" i="34"/>
  <c r="AE37" i="34"/>
  <c r="AO33" i="33"/>
  <c r="AM33" i="33"/>
  <c r="AE8" i="46"/>
  <c r="AC8" i="46"/>
  <c r="Y8" i="46"/>
  <c r="S38" i="34"/>
  <c r="AC25" i="30"/>
  <c r="AE25" i="30"/>
  <c r="AU23" i="38"/>
  <c r="AS23" i="38"/>
  <c r="Y34" i="39"/>
  <c r="AI41" i="35"/>
  <c r="W9" i="34"/>
  <c r="AO39" i="36"/>
  <c r="AY39" i="36" s="1"/>
  <c r="AM39" i="36"/>
  <c r="AS39" i="36" s="1"/>
  <c r="AS23" i="37"/>
  <c r="AU23" i="37"/>
  <c r="Y28" i="42"/>
  <c r="AI28" i="42" s="1"/>
  <c r="AO29" i="35"/>
  <c r="AY29" i="35" s="1"/>
  <c r="AM29" i="35"/>
  <c r="AS29" i="35" s="1"/>
  <c r="K12" i="73"/>
  <c r="I26" i="23" s="1"/>
  <c r="M26" i="23" s="1"/>
  <c r="S26" i="23" s="1"/>
  <c r="S13" i="40"/>
  <c r="S13" i="37"/>
  <c r="Y29" i="43"/>
  <c r="AI29" i="43" s="1"/>
  <c r="AC12" i="36"/>
  <c r="AE12" i="36"/>
  <c r="Y60" i="54"/>
  <c r="Q60" i="54"/>
  <c r="W60" i="54" s="1"/>
  <c r="AC27" i="45"/>
  <c r="AE27" i="45"/>
  <c r="AM25" i="31"/>
  <c r="AS25" i="31" s="1"/>
  <c r="AM26" i="42"/>
  <c r="Y30" i="35"/>
  <c r="AI30" i="35" s="1"/>
  <c r="M18" i="15"/>
  <c r="I30" i="15"/>
  <c r="AM42" i="37"/>
  <c r="AM41" i="56"/>
  <c r="Q41" i="56"/>
  <c r="W41" i="56" s="1"/>
  <c r="AC41" i="56"/>
  <c r="Y41" i="56"/>
  <c r="AS41" i="56"/>
  <c r="AI41" i="56"/>
  <c r="S11" i="41"/>
  <c r="Y11" i="31"/>
  <c r="AI11" i="31" s="1"/>
  <c r="W11" i="31"/>
  <c r="AC11" i="31" s="1"/>
  <c r="AU8" i="32"/>
  <c r="AO8" i="32"/>
  <c r="AS8" i="32"/>
  <c r="AC23" i="44"/>
  <c r="AE23" i="44"/>
  <c r="AM33" i="42"/>
  <c r="Q9" i="53"/>
  <c r="M41" i="53"/>
  <c r="K41" i="53" s="1"/>
  <c r="K42" i="53" s="1"/>
  <c r="M42" i="53" s="1"/>
  <c r="Y27" i="36"/>
  <c r="AC34" i="32"/>
  <c r="AE34" i="32"/>
  <c r="AC42" i="45"/>
  <c r="AE42" i="45"/>
  <c r="AI41" i="36"/>
  <c r="AS37" i="42"/>
  <c r="AU37" i="42"/>
  <c r="W18" i="36"/>
  <c r="AI43" i="39"/>
  <c r="AC23" i="37"/>
  <c r="AE23" i="37"/>
  <c r="Y48" i="52"/>
  <c r="BC48" i="52"/>
  <c r="AM48" i="52"/>
  <c r="AQ48" i="52" s="1"/>
  <c r="BQ48" i="52"/>
  <c r="Q48" i="52"/>
  <c r="W48" i="52" s="1"/>
  <c r="BM48" i="52"/>
  <c r="AW48" i="52"/>
  <c r="BW48" i="52"/>
  <c r="BG48" i="52"/>
  <c r="AS48" i="52"/>
  <c r="CA48" i="52"/>
  <c r="CE48" i="52" s="1"/>
  <c r="AC48" i="52"/>
  <c r="AI48" i="52" s="1"/>
  <c r="Y30" i="37"/>
  <c r="AI30" i="37" s="1"/>
  <c r="AU8" i="37"/>
  <c r="AO8" i="37"/>
  <c r="AS8" i="37"/>
  <c r="Y42" i="33"/>
  <c r="W16" i="36"/>
  <c r="AM32" i="45"/>
  <c r="AS32" i="45" s="1"/>
  <c r="AC42" i="44"/>
  <c r="AE42" i="44"/>
  <c r="AI23" i="37"/>
  <c r="K81" i="98"/>
  <c r="O41" i="98"/>
  <c r="K73" i="95"/>
  <c r="I168" i="11" s="1"/>
  <c r="K12" i="94"/>
  <c r="I46" i="44" s="1"/>
  <c r="M46" i="44" s="1"/>
  <c r="K20" i="94"/>
  <c r="I46" i="36" s="1"/>
  <c r="M46" i="36" s="1"/>
  <c r="K28" i="94"/>
  <c r="I35" i="24" s="1"/>
  <c r="M35" i="24" s="1"/>
  <c r="S35" i="24" s="1"/>
  <c r="M28" i="94"/>
  <c r="K30" i="96"/>
  <c r="E36" i="94" s="1"/>
  <c r="G36" i="94" s="1"/>
  <c r="I30" i="96"/>
  <c r="K13" i="96"/>
  <c r="E19" i="95" s="1"/>
  <c r="G19" i="95" s="1"/>
  <c r="I13" i="96"/>
  <c r="E18" i="95" s="1"/>
  <c r="G18" i="95" s="1"/>
  <c r="K25" i="96"/>
  <c r="E80" i="95" s="1"/>
  <c r="G80" i="95" s="1"/>
  <c r="I25" i="96"/>
  <c r="E79" i="95" s="1"/>
  <c r="G79" i="95" s="1"/>
  <c r="AO28" i="43"/>
  <c r="AY28" i="43" s="1"/>
  <c r="BC24" i="91"/>
  <c r="BC25" i="91" s="1"/>
  <c r="AQ24" i="91"/>
  <c r="AQ25" i="91" s="1"/>
  <c r="AG24" i="91"/>
  <c r="AG25" i="91" s="1"/>
  <c r="I24" i="91"/>
  <c r="I25" i="91" s="1"/>
  <c r="W24" i="91"/>
  <c r="W25" i="91" s="1"/>
  <c r="Y26" i="36"/>
  <c r="AK26" i="36" s="1"/>
  <c r="AM12" i="31"/>
  <c r="AS12" i="31" s="1"/>
  <c r="Q30" i="54"/>
  <c r="W30" i="54" s="1"/>
  <c r="Y29" i="45"/>
  <c r="AI29" i="45" s="1"/>
  <c r="AU41" i="31"/>
  <c r="AO41" i="31"/>
  <c r="AS41" i="31"/>
  <c r="AS8" i="43"/>
  <c r="S17" i="45"/>
  <c r="Y34" i="43"/>
  <c r="AK34" i="43" s="1"/>
  <c r="AC12" i="45"/>
  <c r="AE12" i="45"/>
  <c r="Q44" i="46"/>
  <c r="W36" i="46"/>
  <c r="Y32" i="33"/>
  <c r="AI32" i="33" s="1"/>
  <c r="Y31" i="34"/>
  <c r="AI31" i="34" s="1"/>
  <c r="S39" i="40"/>
  <c r="W34" i="46"/>
  <c r="Y24" i="43"/>
  <c r="AK24" i="43" s="1"/>
  <c r="AK8" i="32"/>
  <c r="Y26" i="43"/>
  <c r="AK26" i="43" s="1"/>
  <c r="Y25" i="38"/>
  <c r="AC23" i="32"/>
  <c r="AE23" i="32"/>
  <c r="AI41" i="32"/>
  <c r="W39" i="46"/>
  <c r="AC39" i="46" s="1"/>
  <c r="AO32" i="36"/>
  <c r="AY32" i="36" s="1"/>
  <c r="AS15" i="52"/>
  <c r="AK8" i="33"/>
  <c r="Y27" i="52"/>
  <c r="AO25" i="44"/>
  <c r="AM33" i="46"/>
  <c r="AO33" i="46"/>
  <c r="W16" i="39"/>
  <c r="K46" i="56"/>
  <c r="M46" i="56" s="1"/>
  <c r="K48" i="56"/>
  <c r="K47" i="56"/>
  <c r="Y32" i="45"/>
  <c r="AI32" i="45" s="1"/>
  <c r="Y39" i="54"/>
  <c r="Q39" i="54"/>
  <c r="W39" i="54" s="1"/>
  <c r="Y9" i="35"/>
  <c r="AK9" i="35" s="1"/>
  <c r="W9" i="35"/>
  <c r="AU40" i="36"/>
  <c r="AS40" i="36"/>
  <c r="AO43" i="41"/>
  <c r="AI45" i="56"/>
  <c r="AC45" i="56"/>
  <c r="AM45" i="56"/>
  <c r="Q45" i="56"/>
  <c r="W45" i="56" s="1"/>
  <c r="Y45" i="56"/>
  <c r="AS45" i="56"/>
  <c r="Y30" i="38"/>
  <c r="AI30" i="38" s="1"/>
  <c r="W14" i="40"/>
  <c r="Y14" i="40"/>
  <c r="AM21" i="56"/>
  <c r="AS21" i="56" s="1"/>
  <c r="Q21" i="56"/>
  <c r="W21" i="56" s="1"/>
  <c r="AC21" i="56"/>
  <c r="Q41" i="55"/>
  <c r="G8" i="10" s="1"/>
  <c r="W8" i="55"/>
  <c r="W41" i="55" s="1"/>
  <c r="I8" i="8" s="1"/>
  <c r="AC34" i="42"/>
  <c r="AE34" i="42"/>
  <c r="Y19" i="90"/>
  <c r="Y11" i="90"/>
  <c r="Y23" i="90"/>
  <c r="Y20" i="90"/>
  <c r="Y12" i="90"/>
  <c r="Y21" i="90"/>
  <c r="Y13" i="90"/>
  <c r="Y22" i="90"/>
  <c r="Y14" i="90"/>
  <c r="Y15" i="90"/>
  <c r="Y16" i="90"/>
  <c r="Y8" i="90"/>
  <c r="Y18" i="90"/>
  <c r="Y10" i="90"/>
  <c r="Y9" i="90"/>
  <c r="Y17" i="90"/>
  <c r="BG23" i="90"/>
  <c r="Y11" i="35"/>
  <c r="W11" i="35"/>
  <c r="AM12" i="39"/>
  <c r="Y15" i="46"/>
  <c r="W15" i="46"/>
  <c r="AS91" i="52"/>
  <c r="AM33" i="30"/>
  <c r="AI34" i="44"/>
  <c r="AO32" i="34"/>
  <c r="AY32" i="34" s="1"/>
  <c r="AS42" i="32"/>
  <c r="AU42" i="32"/>
  <c r="AQ81" i="52"/>
  <c r="M18" i="16"/>
  <c r="I30" i="16"/>
  <c r="S9" i="30"/>
  <c r="S18" i="44"/>
  <c r="Y31" i="33"/>
  <c r="AI31" i="33" s="1"/>
  <c r="AI27" i="38"/>
  <c r="BM44" i="52"/>
  <c r="AW44" i="52"/>
  <c r="CA44" i="52"/>
  <c r="CE44" i="52" s="1"/>
  <c r="AC44" i="52"/>
  <c r="AI44" i="52" s="1"/>
  <c r="BG44" i="52"/>
  <c r="Y44" i="52"/>
  <c r="Q44" i="52"/>
  <c r="W44" i="52" s="1"/>
  <c r="BC44" i="52"/>
  <c r="AM44" i="52"/>
  <c r="AQ44" i="52" s="1"/>
  <c r="BQ44" i="52"/>
  <c r="BW44" i="52" s="1"/>
  <c r="K38" i="74"/>
  <c r="I33" i="54" s="1"/>
  <c r="M33" i="54" s="1"/>
  <c r="AC23" i="34"/>
  <c r="AE23" i="34"/>
  <c r="Y30" i="34"/>
  <c r="AI30" i="34" s="1"/>
  <c r="Y42" i="43"/>
  <c r="AC12" i="46"/>
  <c r="AE12" i="46"/>
  <c r="Q21" i="54"/>
  <c r="AC34" i="36"/>
  <c r="AE34" i="36"/>
  <c r="AC27" i="44"/>
  <c r="AE27" i="44"/>
  <c r="W17" i="38"/>
  <c r="Y17" i="39"/>
  <c r="W17" i="39"/>
  <c r="Y28" i="30"/>
  <c r="AI28" i="30" s="1"/>
  <c r="W11" i="39"/>
  <c r="Y37" i="39"/>
  <c r="AM26" i="45"/>
  <c r="AK8" i="41"/>
  <c r="AS40" i="39"/>
  <c r="AU40" i="39"/>
  <c r="AO40" i="39"/>
  <c r="AO29" i="38"/>
  <c r="AY29" i="38" s="1"/>
  <c r="AO29" i="43"/>
  <c r="AY29" i="43" s="1"/>
  <c r="AS27" i="45"/>
  <c r="AU27" i="45"/>
  <c r="W14" i="38"/>
  <c r="BY9" i="76"/>
  <c r="I10" i="30" s="1"/>
  <c r="BE9" i="76"/>
  <c r="I10" i="34" s="1"/>
  <c r="M9" i="76"/>
  <c r="I10" i="45" s="1"/>
  <c r="BA9" i="76"/>
  <c r="I10" i="35" s="1"/>
  <c r="AG9" i="76"/>
  <c r="I10" i="40" s="1"/>
  <c r="BU9" i="76"/>
  <c r="I10" i="31" s="1"/>
  <c r="AC9" i="76"/>
  <c r="I10" i="41" s="1"/>
  <c r="I9" i="76"/>
  <c r="I10" i="46" s="1"/>
  <c r="BQ9" i="76"/>
  <c r="I14" i="52" s="1"/>
  <c r="M14" i="52" s="1"/>
  <c r="AW9" i="76"/>
  <c r="I10" i="36" s="1"/>
  <c r="AS9" i="76"/>
  <c r="I10" i="37" s="1"/>
  <c r="Y9" i="76"/>
  <c r="I10" i="42" s="1"/>
  <c r="BM9" i="76"/>
  <c r="I10" i="32" s="1"/>
  <c r="U9" i="76"/>
  <c r="I10" i="43" s="1"/>
  <c r="BI9" i="76"/>
  <c r="I10" i="33" s="1"/>
  <c r="AO9" i="76"/>
  <c r="I10" i="38" s="1"/>
  <c r="AK9" i="76"/>
  <c r="I10" i="39" s="1"/>
  <c r="Q9" i="76"/>
  <c r="I10" i="44" s="1"/>
  <c r="AO40" i="41"/>
  <c r="Y28" i="40"/>
  <c r="AI28" i="40" s="1"/>
  <c r="Y24" i="34"/>
  <c r="W17" i="46"/>
  <c r="Y17" i="46"/>
  <c r="S39" i="39"/>
  <c r="AO31" i="38"/>
  <c r="AY31" i="38" s="1"/>
  <c r="S38" i="37"/>
  <c r="S44" i="37" s="1"/>
  <c r="AO34" i="38"/>
  <c r="BA34" i="38" s="1"/>
  <c r="S15" i="32"/>
  <c r="Y32" i="35"/>
  <c r="AI32" i="35" s="1"/>
  <c r="Y30" i="31"/>
  <c r="AI30" i="31" s="1"/>
  <c r="W18" i="30"/>
  <c r="Y18" i="30" s="1"/>
  <c r="AI43" i="34"/>
  <c r="AI23" i="45"/>
  <c r="AS37" i="40"/>
  <c r="AU37" i="40"/>
  <c r="AM23" i="32"/>
  <c r="AS33" i="45"/>
  <c r="AU33" i="45"/>
  <c r="AS25" i="36"/>
  <c r="AU25" i="36"/>
  <c r="AY27" i="32"/>
  <c r="BA27" i="32"/>
  <c r="AS37" i="41"/>
  <c r="AU37" i="41"/>
  <c r="Q59" i="50"/>
  <c r="W59" i="50" s="1"/>
  <c r="AS27" i="35"/>
  <c r="AU27" i="35"/>
  <c r="AO28" i="37"/>
  <c r="AY28" i="37" s="1"/>
  <c r="AS23" i="40"/>
  <c r="AU23" i="40"/>
  <c r="AC12" i="44"/>
  <c r="AE12" i="44"/>
  <c r="AC33" i="40"/>
  <c r="AE33" i="40"/>
  <c r="AC24" i="46"/>
  <c r="AE24" i="46"/>
  <c r="Y12" i="38"/>
  <c r="AK12" i="38" s="1"/>
  <c r="Y33" i="40"/>
  <c r="AO29" i="34"/>
  <c r="AY29" i="34" s="1"/>
  <c r="Y32" i="43"/>
  <c r="AI32" i="43" s="1"/>
  <c r="AS27" i="41"/>
  <c r="AU27" i="41"/>
  <c r="AM18" i="32"/>
  <c r="AO18" i="32"/>
  <c r="AY9" i="45"/>
  <c r="AO27" i="46"/>
  <c r="AM27" i="46"/>
  <c r="W9" i="39"/>
  <c r="W9" i="38"/>
  <c r="M27" i="94"/>
  <c r="K27" i="94"/>
  <c r="I46" i="30" s="1"/>
  <c r="M46" i="30" s="1"/>
  <c r="W39" i="31"/>
  <c r="AC39" i="31" s="1"/>
  <c r="Y39" i="31"/>
  <c r="AI39" i="31" s="1"/>
  <c r="S39" i="31"/>
  <c r="W18" i="39"/>
  <c r="AC33" i="45"/>
  <c r="AE33" i="45"/>
  <c r="Y31" i="32"/>
  <c r="AI31" i="32" s="1"/>
  <c r="AM23" i="46"/>
  <c r="S16" i="31"/>
  <c r="AO28" i="41"/>
  <c r="AY28" i="41" s="1"/>
  <c r="Y28" i="33"/>
  <c r="AI28" i="33" s="1"/>
  <c r="AS27" i="34"/>
  <c r="AU27" i="34"/>
  <c r="Y26" i="44"/>
  <c r="AK26" i="44" s="1"/>
  <c r="W17" i="35"/>
  <c r="Y31" i="56"/>
  <c r="W11" i="33"/>
  <c r="Y11" i="33" s="1"/>
  <c r="Y24" i="35"/>
  <c r="AK24" i="35" s="1"/>
  <c r="Y34" i="38"/>
  <c r="AK34" i="38" s="1"/>
  <c r="S15" i="38"/>
  <c r="AC24" i="42"/>
  <c r="AE24" i="42"/>
  <c r="Y12" i="30"/>
  <c r="AK12" i="30" s="1"/>
  <c r="I87" i="74"/>
  <c r="I95" i="52" s="1"/>
  <c r="M95" i="52" s="1"/>
  <c r="W84" i="52"/>
  <c r="Y38" i="36"/>
  <c r="W38" i="36"/>
  <c r="Y31" i="46"/>
  <c r="AI31" i="46" s="1"/>
  <c r="AM18" i="41"/>
  <c r="AO18" i="41" s="1"/>
  <c r="Y31" i="31"/>
  <c r="AI31" i="31" s="1"/>
  <c r="AO12" i="43"/>
  <c r="BA12" i="43" s="1"/>
  <c r="AM12" i="43"/>
  <c r="AC24" i="38"/>
  <c r="AE24" i="38"/>
  <c r="Y16" i="33"/>
  <c r="W16" i="33"/>
  <c r="W16" i="35"/>
  <c r="I61" i="74"/>
  <c r="I13" i="52" s="1"/>
  <c r="M13" i="52" s="1"/>
  <c r="K61" i="74"/>
  <c r="I11" i="50" s="1"/>
  <c r="M11" i="50" s="1"/>
  <c r="Y31" i="45"/>
  <c r="AI31" i="45" s="1"/>
  <c r="AU24" i="39"/>
  <c r="AS24" i="39"/>
  <c r="Y17" i="36"/>
  <c r="W17" i="36"/>
  <c r="Y37" i="34"/>
  <c r="Y32" i="38"/>
  <c r="AI32" i="38" s="1"/>
  <c r="AM32" i="42"/>
  <c r="AS32" i="42" s="1"/>
  <c r="AS40" i="37"/>
  <c r="AU40" i="37"/>
  <c r="Y25" i="30"/>
  <c r="AK25" i="30" s="1"/>
  <c r="AC34" i="35"/>
  <c r="AE34" i="35"/>
  <c r="AO27" i="36"/>
  <c r="AM27" i="36"/>
  <c r="W85" i="52"/>
  <c r="AO23" i="38"/>
  <c r="BA23" i="38" s="1"/>
  <c r="AC27" i="42"/>
  <c r="AE27" i="42"/>
  <c r="AS24" i="34"/>
  <c r="AU24" i="34"/>
  <c r="S9" i="34"/>
  <c r="W39" i="36"/>
  <c r="AC39" i="36" s="1"/>
  <c r="Y39" i="36"/>
  <c r="AI39" i="36" s="1"/>
  <c r="AU12" i="35"/>
  <c r="AS12" i="35"/>
  <c r="Q26" i="50"/>
  <c r="W26" i="50" s="1"/>
  <c r="Y26" i="50"/>
  <c r="Y16" i="46"/>
  <c r="W16" i="46"/>
  <c r="Y9" i="41"/>
  <c r="AK9" i="41" s="1"/>
  <c r="W9" i="41"/>
  <c r="Y12" i="36"/>
  <c r="AK12" i="36" s="1"/>
  <c r="AM33" i="44"/>
  <c r="Y27" i="45"/>
  <c r="Y29" i="31"/>
  <c r="AI29" i="31" s="1"/>
  <c r="AM30" i="46"/>
  <c r="AS30" i="46" s="1"/>
  <c r="AO30" i="46"/>
  <c r="AY30" i="46" s="1"/>
  <c r="W14" i="37"/>
  <c r="Y14" i="37" s="1"/>
  <c r="Y29" i="52"/>
  <c r="AS29" i="52"/>
  <c r="AM32" i="32"/>
  <c r="AS32" i="32" s="1"/>
  <c r="AM34" i="43"/>
  <c r="AO34" i="43" s="1"/>
  <c r="AS37" i="37"/>
  <c r="AU37" i="37"/>
  <c r="K42" i="74"/>
  <c r="I41" i="54" s="1"/>
  <c r="M41" i="54" s="1"/>
  <c r="W39" i="38"/>
  <c r="AC39" i="38" s="1"/>
  <c r="S11" i="31"/>
  <c r="AY8" i="32"/>
  <c r="Y23" i="44"/>
  <c r="AK23" i="44" s="1"/>
  <c r="Y29" i="34"/>
  <c r="AI29" i="34" s="1"/>
  <c r="AO34" i="46"/>
  <c r="BA34" i="46" s="1"/>
  <c r="AM34" i="46"/>
  <c r="AI23" i="32"/>
  <c r="Y34" i="32"/>
  <c r="AK34" i="32" s="1"/>
  <c r="Y42" i="45"/>
  <c r="AC23" i="40"/>
  <c r="AE23" i="40"/>
  <c r="AI26" i="41"/>
  <c r="Y16" i="40"/>
  <c r="W16" i="40"/>
  <c r="AO37" i="42"/>
  <c r="S18" i="36"/>
  <c r="AI25" i="30"/>
  <c r="AI31" i="30"/>
  <c r="Q44" i="40"/>
  <c r="W36" i="40"/>
  <c r="AC12" i="35"/>
  <c r="AE12" i="35"/>
  <c r="Y30" i="40"/>
  <c r="AI30" i="40" s="1"/>
  <c r="BA43" i="42"/>
  <c r="AY43" i="42"/>
  <c r="AM31" i="37"/>
  <c r="AS31" i="37" s="1"/>
  <c r="AM42" i="39"/>
  <c r="AO42" i="39" s="1"/>
  <c r="AY23" i="37"/>
  <c r="S13" i="43"/>
  <c r="S39" i="43"/>
  <c r="S44" i="43" s="1"/>
  <c r="S16" i="36"/>
  <c r="AC33" i="35"/>
  <c r="AE33" i="35"/>
  <c r="AY40" i="38"/>
  <c r="Y42" i="44"/>
  <c r="K23" i="96"/>
  <c r="E75" i="95" s="1"/>
  <c r="G75" i="95" s="1"/>
  <c r="I23" i="96"/>
  <c r="E74" i="95" s="1"/>
  <c r="G74" i="95" s="1"/>
  <c r="M13" i="94"/>
  <c r="K13" i="94"/>
  <c r="I46" i="43" s="1"/>
  <c r="M46" i="43" s="1"/>
  <c r="K21" i="94"/>
  <c r="I46" i="35" s="1"/>
  <c r="M46" i="35" s="1"/>
  <c r="M29" i="94"/>
  <c r="K29" i="94"/>
  <c r="I35" i="22" s="1"/>
  <c r="M35" i="22" s="1"/>
  <c r="S35" i="22" s="1"/>
  <c r="M38" i="94"/>
  <c r="K38" i="94"/>
  <c r="I172" i="11" s="1"/>
  <c r="K14" i="96"/>
  <c r="E21" i="95" s="1"/>
  <c r="G21" i="95" s="1"/>
  <c r="I14" i="96"/>
  <c r="E20" i="95" s="1"/>
  <c r="G20" i="95" s="1"/>
  <c r="I26" i="96"/>
  <c r="E81" i="95" s="1"/>
  <c r="G81" i="95" s="1"/>
  <c r="K26" i="96"/>
  <c r="E82" i="95" s="1"/>
  <c r="G82" i="95" s="1"/>
  <c r="AY12" i="43"/>
  <c r="Y25" i="31"/>
  <c r="AI25" i="31" s="1"/>
  <c r="S19" i="45"/>
  <c r="W19" i="44"/>
  <c r="AC19" i="44" s="1"/>
  <c r="Y19" i="44"/>
  <c r="AI19" i="44" s="1"/>
  <c r="AI12" i="36"/>
  <c r="Q25" i="54"/>
  <c r="W25" i="54" s="1"/>
  <c r="Y25" i="54"/>
  <c r="M8" i="49"/>
  <c r="AC27" i="43"/>
  <c r="AE27" i="43"/>
  <c r="AC37" i="37"/>
  <c r="AE37" i="37"/>
  <c r="W11" i="45"/>
  <c r="AO36" i="46"/>
  <c r="AM36" i="46"/>
  <c r="AC25" i="43"/>
  <c r="AE25" i="43"/>
  <c r="Y29" i="41"/>
  <c r="AI29" i="41" s="1"/>
  <c r="Y23" i="32"/>
  <c r="AK23" i="32" s="1"/>
  <c r="W13" i="38"/>
  <c r="Y13" i="38" s="1"/>
  <c r="Y16" i="42"/>
  <c r="W16" i="42"/>
  <c r="AM39" i="46"/>
  <c r="AS39" i="46" s="1"/>
  <c r="AO39" i="46"/>
  <c r="AY39" i="46" s="1"/>
  <c r="AS43" i="40"/>
  <c r="AU43" i="40"/>
  <c r="AO43" i="40"/>
  <c r="AC34" i="44"/>
  <c r="AE34" i="44"/>
  <c r="Y38" i="32"/>
  <c r="W38" i="32"/>
  <c r="AC37" i="35"/>
  <c r="AE37" i="35"/>
  <c r="AI20" i="88"/>
  <c r="AI12" i="88"/>
  <c r="AI21" i="88"/>
  <c r="AI13" i="88"/>
  <c r="AI23" i="88"/>
  <c r="AI22" i="88"/>
  <c r="AI14" i="88"/>
  <c r="AI15" i="88"/>
  <c r="AI16" i="88"/>
  <c r="AI8" i="88"/>
  <c r="AI17" i="88"/>
  <c r="AI9" i="88"/>
  <c r="AI19" i="88"/>
  <c r="AI11" i="88"/>
  <c r="AI10" i="88"/>
  <c r="AI18" i="88"/>
  <c r="W13" i="33"/>
  <c r="Y13" i="33" s="1"/>
  <c r="S16" i="39"/>
  <c r="AC27" i="30"/>
  <c r="AE27" i="30"/>
  <c r="AI20" i="56"/>
  <c r="AS37" i="38"/>
  <c r="AU37" i="38"/>
  <c r="AS39" i="56"/>
  <c r="Y39" i="56"/>
  <c r="AM39" i="56"/>
  <c r="AC39" i="56"/>
  <c r="AI39" i="56" s="1"/>
  <c r="Q39" i="56"/>
  <c r="W39" i="56" s="1"/>
  <c r="S9" i="35"/>
  <c r="K44" i="74"/>
  <c r="I45" i="54" s="1"/>
  <c r="M45" i="54" s="1"/>
  <c r="W19" i="34"/>
  <c r="AC19" i="34" s="1"/>
  <c r="AK8" i="38"/>
  <c r="S14" i="40"/>
  <c r="AO34" i="36"/>
  <c r="BA34" i="36" s="1"/>
  <c r="AM34" i="36"/>
  <c r="AY25" i="35"/>
  <c r="AA41" i="55"/>
  <c r="G10" i="10" s="1"/>
  <c r="Y34" i="42"/>
  <c r="AK34" i="42" s="1"/>
  <c r="Y24" i="31"/>
  <c r="AI24" i="31" s="1"/>
  <c r="W38" i="44"/>
  <c r="Y38" i="44"/>
  <c r="S11" i="35"/>
  <c r="W11" i="42"/>
  <c r="W15" i="43"/>
  <c r="Y15" i="43" s="1"/>
  <c r="CG31" i="52"/>
  <c r="AC27" i="56"/>
  <c r="AI27" i="56" s="1"/>
  <c r="AM27" i="56"/>
  <c r="AS27" i="56" s="1"/>
  <c r="Q27" i="56"/>
  <c r="W27" i="56" s="1"/>
  <c r="BA42" i="32"/>
  <c r="AY42" i="32"/>
  <c r="W14" i="41"/>
  <c r="Y14" i="41" s="1"/>
  <c r="W15" i="42"/>
  <c r="AC12" i="41"/>
  <c r="AE12" i="41"/>
  <c r="AS23" i="42"/>
  <c r="W39" i="32"/>
  <c r="AC39" i="32" s="1"/>
  <c r="AC25" i="32"/>
  <c r="AE25" i="32"/>
  <c r="AM28" i="31"/>
  <c r="AS28" i="31" s="1"/>
  <c r="W19" i="39"/>
  <c r="AC19" i="39" s="1"/>
  <c r="Y12" i="46"/>
  <c r="AK12" i="46" s="1"/>
  <c r="AC25" i="56"/>
  <c r="AI25" i="56" s="1"/>
  <c r="AS25" i="56"/>
  <c r="AM25" i="56"/>
  <c r="Q25" i="56"/>
  <c r="W25" i="56" s="1"/>
  <c r="Y34" i="36"/>
  <c r="AK34" i="36" s="1"/>
  <c r="Y23" i="56"/>
  <c r="AO17" i="38"/>
  <c r="AM17" i="38"/>
  <c r="AO17" i="39"/>
  <c r="AM17" i="39"/>
  <c r="AC23" i="36"/>
  <c r="AE23" i="36"/>
  <c r="Y18" i="50"/>
  <c r="AI27" i="44"/>
  <c r="AU8" i="42"/>
  <c r="AO8" i="42"/>
  <c r="AS27" i="38"/>
  <c r="AU27" i="38"/>
  <c r="AU42" i="34"/>
  <c r="AS42" i="34"/>
  <c r="AI12" i="45"/>
  <c r="AI37" i="41"/>
  <c r="AI43" i="33"/>
  <c r="AO27" i="45"/>
  <c r="W14" i="44"/>
  <c r="Y14" i="44" s="1"/>
  <c r="AI37" i="42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AG21" i="76"/>
  <c r="I22" i="40" s="1"/>
  <c r="M22" i="40" s="1"/>
  <c r="BM21" i="76"/>
  <c r="I22" i="32" s="1"/>
  <c r="M22" i="32" s="1"/>
  <c r="Q21" i="76"/>
  <c r="I22" i="44" s="1"/>
  <c r="M22" i="44" s="1"/>
  <c r="AW21" i="76"/>
  <c r="I22" i="36" s="1"/>
  <c r="M22" i="36" s="1"/>
  <c r="AY23" i="38"/>
  <c r="S17" i="46"/>
  <c r="AS43" i="37"/>
  <c r="AU43" i="37"/>
  <c r="AC12" i="40"/>
  <c r="AE12" i="40"/>
  <c r="Q54" i="50"/>
  <c r="W54" i="50" s="1"/>
  <c r="AS43" i="33"/>
  <c r="AU43" i="33"/>
  <c r="AO43" i="33"/>
  <c r="AC24" i="32"/>
  <c r="AE24" i="32"/>
  <c r="AS40" i="34"/>
  <c r="AU40" i="34"/>
  <c r="S18" i="30"/>
  <c r="AS43" i="38"/>
  <c r="AU43" i="38"/>
  <c r="AO37" i="40"/>
  <c r="AO33" i="45"/>
  <c r="AO25" i="36"/>
  <c r="AO31" i="32"/>
  <c r="AY31" i="32" s="1"/>
  <c r="AS27" i="32"/>
  <c r="AU27" i="32"/>
  <c r="AO37" i="41"/>
  <c r="CG93" i="52"/>
  <c r="BQ93" i="52"/>
  <c r="BW93" i="52" s="1"/>
  <c r="AI93" i="52"/>
  <c r="Q93" i="52"/>
  <c r="W93" i="52" s="1"/>
  <c r="CA93" i="52"/>
  <c r="CE93" i="52" s="1"/>
  <c r="AS93" i="52"/>
  <c r="AC93" i="52"/>
  <c r="BG93" i="52"/>
  <c r="BM93" i="52" s="1"/>
  <c r="AM93" i="52"/>
  <c r="AQ93" i="52" s="1"/>
  <c r="AW93" i="52"/>
  <c r="BC93" i="52" s="1"/>
  <c r="Y93" i="52"/>
  <c r="AO27" i="35"/>
  <c r="AU23" i="33"/>
  <c r="AS23" i="33"/>
  <c r="AM24" i="42"/>
  <c r="AM13" i="35"/>
  <c r="W15" i="36"/>
  <c r="Y15" i="36"/>
  <c r="AU24" i="38"/>
  <c r="AS24" i="38"/>
  <c r="W19" i="33"/>
  <c r="AC19" i="33" s="1"/>
  <c r="Y19" i="33"/>
  <c r="AI19" i="33" s="1"/>
  <c r="W9" i="32"/>
  <c r="Y9" i="32" s="1"/>
  <c r="AO27" i="30"/>
  <c r="BA27" i="30" s="1"/>
  <c r="AM27" i="30"/>
  <c r="Y30" i="45"/>
  <c r="AI30" i="45" s="1"/>
  <c r="AM19" i="37"/>
  <c r="AS19" i="37" s="1"/>
  <c r="AO19" i="37"/>
  <c r="AY19" i="37" s="1"/>
  <c r="AM16" i="44"/>
  <c r="AO16" i="44" s="1"/>
  <c r="AK8" i="43"/>
  <c r="AM18" i="37"/>
  <c r="Q44" i="32"/>
  <c r="Y36" i="32"/>
  <c r="W36" i="32"/>
  <c r="AM27" i="31"/>
  <c r="AS27" i="31" s="1"/>
  <c r="Y13" i="46"/>
  <c r="AK13" i="46" s="1"/>
  <c r="W13" i="46"/>
  <c r="W38" i="41"/>
  <c r="Y38" i="41" s="1"/>
  <c r="W14" i="30"/>
  <c r="Y14" i="30" s="1"/>
  <c r="AO17" i="35"/>
  <c r="AM17" i="35"/>
  <c r="S9" i="32"/>
  <c r="AM11" i="33"/>
  <c r="AO11" i="33"/>
  <c r="Q44" i="36"/>
  <c r="W36" i="36"/>
  <c r="W15" i="45"/>
  <c r="AS25" i="30"/>
  <c r="AU25" i="30"/>
  <c r="AU8" i="41"/>
  <c r="AO8" i="41"/>
  <c r="AS8" i="41"/>
  <c r="AI24" i="35"/>
  <c r="I88" i="74"/>
  <c r="I96" i="52" s="1"/>
  <c r="M96" i="52" s="1"/>
  <c r="AM25" i="46"/>
  <c r="AO25" i="46"/>
  <c r="AM30" i="41"/>
  <c r="AS30" i="41" s="1"/>
  <c r="AM33" i="36"/>
  <c r="AM16" i="33"/>
  <c r="AO16" i="33" s="1"/>
  <c r="AM16" i="35"/>
  <c r="AO16" i="35" s="1"/>
  <c r="Q44" i="39"/>
  <c r="Y36" i="39"/>
  <c r="W36" i="39"/>
  <c r="AC27" i="34"/>
  <c r="AE27" i="34"/>
  <c r="I72" i="74"/>
  <c r="I37" i="52" s="1"/>
  <c r="M37" i="52" s="1"/>
  <c r="AM37" i="45"/>
  <c r="AY24" i="39"/>
  <c r="BA24" i="39"/>
  <c r="AM17" i="36"/>
  <c r="AO17" i="36" s="1"/>
  <c r="AM26" i="41"/>
  <c r="AO26" i="41" s="1"/>
  <c r="AS40" i="42"/>
  <c r="AU40" i="42"/>
  <c r="BA40" i="37"/>
  <c r="AY40" i="37"/>
  <c r="AO34" i="40"/>
  <c r="AM34" i="40"/>
  <c r="Q34" i="50"/>
  <c r="W34" i="50" s="1"/>
  <c r="Y34" i="50"/>
  <c r="Y59" i="56"/>
  <c r="AM30" i="30"/>
  <c r="S18" i="45"/>
  <c r="AI41" i="39"/>
  <c r="BG41" i="52"/>
  <c r="Y41" i="52"/>
  <c r="AM41" i="52"/>
  <c r="AQ41" i="52" s="1"/>
  <c r="CG41" i="52"/>
  <c r="BQ41" i="52"/>
  <c r="BW41" i="52" s="1"/>
  <c r="AI41" i="52"/>
  <c r="Q41" i="52"/>
  <c r="W41" i="52" s="1"/>
  <c r="AC41" i="52"/>
  <c r="CA41" i="52"/>
  <c r="CE41" i="52" s="1"/>
  <c r="BM41" i="52"/>
  <c r="AW41" i="52"/>
  <c r="BC41" i="52" s="1"/>
  <c r="AC33" i="36"/>
  <c r="AE33" i="36"/>
  <c r="W38" i="43"/>
  <c r="Y38" i="43" s="1"/>
  <c r="AM9" i="41"/>
  <c r="AO32" i="40"/>
  <c r="AY32" i="40" s="1"/>
  <c r="AM32" i="40"/>
  <c r="AS32" i="40" s="1"/>
  <c r="AK8" i="42"/>
  <c r="W19" i="41"/>
  <c r="AC19" i="41" s="1"/>
  <c r="AS37" i="32"/>
  <c r="AU37" i="32"/>
  <c r="AW10" i="30"/>
  <c r="AW12" i="30"/>
  <c r="CC23" i="79"/>
  <c r="CE23" i="79" s="1"/>
  <c r="AM12" i="30" s="1"/>
  <c r="AW9" i="30"/>
  <c r="AW21" i="30"/>
  <c r="AW13" i="30"/>
  <c r="AO27" i="43"/>
  <c r="AM27" i="43"/>
  <c r="BA37" i="37"/>
  <c r="AY37" i="37"/>
  <c r="AM39" i="38"/>
  <c r="AS39" i="38" s="1"/>
  <c r="AM24" i="32"/>
  <c r="AC42" i="36"/>
  <c r="AE42" i="36"/>
  <c r="Y15" i="34"/>
  <c r="W15" i="34"/>
  <c r="AI26" i="32"/>
  <c r="AO42" i="45"/>
  <c r="AM42" i="45"/>
  <c r="AI34" i="41"/>
  <c r="AM16" i="40"/>
  <c r="AO16" i="40" s="1"/>
  <c r="AC34" i="40"/>
  <c r="AE34" i="40"/>
  <c r="AI40" i="30"/>
  <c r="AO36" i="40"/>
  <c r="AM36" i="40"/>
  <c r="S44" i="40"/>
  <c r="AC26" i="45"/>
  <c r="AE26" i="45"/>
  <c r="AI26" i="33"/>
  <c r="Q19" i="50"/>
  <c r="W19" i="50" s="1"/>
  <c r="AO29" i="44"/>
  <c r="AY29" i="44" s="1"/>
  <c r="AM29" i="44"/>
  <c r="AS29" i="44" s="1"/>
  <c r="AO12" i="42"/>
  <c r="AM12" i="42"/>
  <c r="W16" i="34"/>
  <c r="AO24" i="44"/>
  <c r="AM24" i="44"/>
  <c r="AS27" i="39"/>
  <c r="AU27" i="39"/>
  <c r="K19" i="96"/>
  <c r="E32" i="95" s="1"/>
  <c r="G32" i="95" s="1"/>
  <c r="I19" i="96"/>
  <c r="E31" i="95" s="1"/>
  <c r="G31" i="95" s="1"/>
  <c r="K84" i="95"/>
  <c r="I173" i="11" s="1"/>
  <c r="M14" i="94"/>
  <c r="K14" i="94"/>
  <c r="I46" i="42" s="1"/>
  <c r="M46" i="42" s="1"/>
  <c r="M22" i="94"/>
  <c r="K22" i="94"/>
  <c r="I46" i="34" s="1"/>
  <c r="M46" i="34" s="1"/>
  <c r="E30" i="94"/>
  <c r="G30" i="94" s="1"/>
  <c r="E33" i="94"/>
  <c r="G33" i="94" s="1"/>
  <c r="K37" i="94"/>
  <c r="M37" i="94" s="1"/>
  <c r="I15" i="96"/>
  <c r="E22" i="95" s="1"/>
  <c r="G22" i="95" s="1"/>
  <c r="U18" i="97"/>
  <c r="U19" i="97"/>
  <c r="Q44" i="45"/>
  <c r="W36" i="45"/>
  <c r="Y36" i="45" s="1"/>
  <c r="AM19" i="44"/>
  <c r="AS19" i="44" s="1"/>
  <c r="AO19" i="44"/>
  <c r="AY19" i="44" s="1"/>
  <c r="AI34" i="38"/>
  <c r="AC26" i="42"/>
  <c r="AE26" i="42"/>
  <c r="Y51" i="54"/>
  <c r="Q51" i="54"/>
  <c r="W51" i="54" s="1"/>
  <c r="AC42" i="37"/>
  <c r="AE42" i="37"/>
  <c r="AY12" i="37"/>
  <c r="AO34" i="42"/>
  <c r="BA34" i="42" s="1"/>
  <c r="AM34" i="42"/>
  <c r="Y39" i="44"/>
  <c r="AI39" i="44" s="1"/>
  <c r="W39" i="44"/>
  <c r="AC39" i="44" s="1"/>
  <c r="AC33" i="38"/>
  <c r="AE33" i="38"/>
  <c r="W15" i="40"/>
  <c r="Y15" i="40" s="1"/>
  <c r="Q27" i="50"/>
  <c r="W27" i="50" s="1"/>
  <c r="AO16" i="42"/>
  <c r="AM16" i="42"/>
  <c r="W9" i="40"/>
  <c r="Y9" i="40"/>
  <c r="AI9" i="40" s="1"/>
  <c r="CG15" i="52"/>
  <c r="AY27" i="30"/>
  <c r="W18" i="31"/>
  <c r="AC18" i="31" s="1"/>
  <c r="Y18" i="31"/>
  <c r="AI18" i="31" s="1"/>
  <c r="AC25" i="45"/>
  <c r="AE25" i="45"/>
  <c r="AM38" i="32"/>
  <c r="AM13" i="33"/>
  <c r="AO13" i="33" s="1"/>
  <c r="AC24" i="44"/>
  <c r="AE24" i="44"/>
  <c r="AM19" i="34"/>
  <c r="AS19" i="34" s="1"/>
  <c r="AC37" i="45"/>
  <c r="AE37" i="45"/>
  <c r="AI41" i="55"/>
  <c r="G13" i="10" s="1"/>
  <c r="Q44" i="44"/>
  <c r="W36" i="44"/>
  <c r="Y36" i="44" s="1"/>
  <c r="AM38" i="44"/>
  <c r="AO38" i="44" s="1"/>
  <c r="AC12" i="34"/>
  <c r="AE12" i="34"/>
  <c r="AM15" i="43"/>
  <c r="AO15" i="43" s="1"/>
  <c r="Y31" i="52"/>
  <c r="Q54" i="54"/>
  <c r="W54" i="54" s="1"/>
  <c r="Q27" i="54"/>
  <c r="W27" i="54" s="1"/>
  <c r="Y27" i="54"/>
  <c r="AI13" i="46"/>
  <c r="AO14" i="41"/>
  <c r="AM14" i="41"/>
  <c r="AI23" i="39"/>
  <c r="AM15" i="42"/>
  <c r="Y9" i="43"/>
  <c r="AK9" i="43" s="1"/>
  <c r="W9" i="43"/>
  <c r="AI42" i="39"/>
  <c r="AM39" i="32"/>
  <c r="AS39" i="32" s="1"/>
  <c r="AC33" i="46"/>
  <c r="AE33" i="46"/>
  <c r="AC34" i="45"/>
  <c r="AE34" i="45"/>
  <c r="AS42" i="44"/>
  <c r="AU42" i="44"/>
  <c r="AY12" i="35"/>
  <c r="S38" i="46"/>
  <c r="Y30" i="46"/>
  <c r="AI30" i="46" s="1"/>
  <c r="AC51" i="56"/>
  <c r="Y51" i="56"/>
  <c r="AI51" i="56"/>
  <c r="Q51" i="56"/>
  <c r="W51" i="56" s="1"/>
  <c r="AM51" i="56"/>
  <c r="AS51" i="56" s="1"/>
  <c r="AY37" i="36"/>
  <c r="AC33" i="41"/>
  <c r="AE33" i="41"/>
  <c r="AM30" i="44"/>
  <c r="AS30" i="44" s="1"/>
  <c r="AY8" i="42"/>
  <c r="AY23" i="40"/>
  <c r="Y38" i="31"/>
  <c r="W38" i="31"/>
  <c r="W18" i="46"/>
  <c r="Y18" i="46" s="1"/>
  <c r="Q62" i="54"/>
  <c r="W62" i="54" s="1"/>
  <c r="Y32" i="50"/>
  <c r="Q32" i="50"/>
  <c r="W32" i="50" s="1"/>
  <c r="W13" i="45"/>
  <c r="W16" i="32"/>
  <c r="AC37" i="38"/>
  <c r="AE37" i="38"/>
  <c r="W19" i="30"/>
  <c r="AC19" i="30" s="1"/>
  <c r="AM14" i="44"/>
  <c r="AO14" i="44" s="1"/>
  <c r="Q59" i="54"/>
  <c r="W59" i="54" s="1"/>
  <c r="AI27" i="43"/>
  <c r="AU8" i="38"/>
  <c r="AO8" i="38"/>
  <c r="AS8" i="38"/>
  <c r="AY43" i="37"/>
  <c r="BA43" i="37"/>
  <c r="AS25" i="42"/>
  <c r="AU25" i="42"/>
  <c r="AY8" i="36"/>
  <c r="AY8" i="43"/>
  <c r="BG23" i="88"/>
  <c r="AS33" i="40"/>
  <c r="AU33" i="40"/>
  <c r="Y16" i="50"/>
  <c r="Q16" i="50"/>
  <c r="W16" i="50" s="1"/>
  <c r="AM26" i="38"/>
  <c r="AU23" i="39"/>
  <c r="AS23" i="39"/>
  <c r="Q17" i="50"/>
  <c r="W17" i="50" s="1"/>
  <c r="Y17" i="50"/>
  <c r="AO29" i="46"/>
  <c r="AY29" i="46" s="1"/>
  <c r="AO23" i="33"/>
  <c r="AM9" i="46"/>
  <c r="AO9" i="46"/>
  <c r="AC24" i="45"/>
  <c r="AE24" i="45"/>
  <c r="W16" i="37"/>
  <c r="AO31" i="41"/>
  <c r="AY31" i="41" s="1"/>
  <c r="S15" i="36"/>
  <c r="W16" i="38"/>
  <c r="Y16" i="38"/>
  <c r="AG23" i="46"/>
  <c r="AG24" i="46"/>
  <c r="AI24" i="46" s="1"/>
  <c r="AG34" i="46"/>
  <c r="AG22" i="46"/>
  <c r="AG8" i="46"/>
  <c r="AI8" i="46" s="1"/>
  <c r="AG26" i="46"/>
  <c r="AO17" i="40"/>
  <c r="AM17" i="40"/>
  <c r="AC25" i="37"/>
  <c r="AE25" i="37"/>
  <c r="AU40" i="46"/>
  <c r="AS40" i="46"/>
  <c r="AI32" i="30"/>
  <c r="K72" i="95"/>
  <c r="I32" i="21" s="1"/>
  <c r="M32" i="21" s="1"/>
  <c r="Q30" i="50"/>
  <c r="W30" i="50" s="1"/>
  <c r="AI45" i="52"/>
  <c r="Q45" i="52"/>
  <c r="W45" i="52" s="1"/>
  <c r="AW45" i="52"/>
  <c r="BC45" i="52" s="1"/>
  <c r="CA45" i="52"/>
  <c r="CE45" i="52" s="1"/>
  <c r="AC45" i="52"/>
  <c r="BG45" i="52"/>
  <c r="BM45" i="52" s="1"/>
  <c r="CG45" i="52"/>
  <c r="BQ45" i="52"/>
  <c r="BW45" i="52" s="1"/>
  <c r="Y45" i="52"/>
  <c r="AM45" i="52"/>
  <c r="AQ45" i="52" s="1"/>
  <c r="S36" i="32"/>
  <c r="AO30" i="37"/>
  <c r="AY30" i="37" s="1"/>
  <c r="S13" i="46"/>
  <c r="Y13" i="35"/>
  <c r="AK13" i="35" s="1"/>
  <c r="W13" i="35"/>
  <c r="S38" i="41"/>
  <c r="Q44" i="35"/>
  <c r="Y36" i="35"/>
  <c r="W36" i="35"/>
  <c r="AC23" i="43"/>
  <c r="AE23" i="43"/>
  <c r="Y38" i="33"/>
  <c r="W38" i="33"/>
  <c r="S14" i="30"/>
  <c r="AC25" i="35"/>
  <c r="AE25" i="35"/>
  <c r="Q35" i="54"/>
  <c r="W35" i="54" s="1"/>
  <c r="Y35" i="54"/>
  <c r="W38" i="30"/>
  <c r="S17" i="32"/>
  <c r="AO26" i="35"/>
  <c r="AM26" i="35"/>
  <c r="AO37" i="34"/>
  <c r="AM37" i="34"/>
  <c r="AC26" i="40"/>
  <c r="AE26" i="40"/>
  <c r="Y38" i="39"/>
  <c r="W38" i="39"/>
  <c r="S36" i="36"/>
  <c r="S15" i="45"/>
  <c r="AO25" i="30"/>
  <c r="BA25" i="30" s="1"/>
  <c r="AM26" i="32"/>
  <c r="AO26" i="32" s="1"/>
  <c r="Y29" i="33"/>
  <c r="AI29" i="33" s="1"/>
  <c r="Y52" i="54"/>
  <c r="AU23" i="45"/>
  <c r="AS23" i="45"/>
  <c r="I78" i="74"/>
  <c r="I86" i="52" s="1"/>
  <c r="M86" i="52" s="1"/>
  <c r="AM9" i="33"/>
  <c r="AM38" i="36"/>
  <c r="AC37" i="44"/>
  <c r="AE37" i="44"/>
  <c r="Y26" i="31"/>
  <c r="Q28" i="50"/>
  <c r="W28" i="50" s="1"/>
  <c r="AM29" i="37"/>
  <c r="AS29" i="37" s="1"/>
  <c r="AC25" i="44"/>
  <c r="AE25" i="44"/>
  <c r="W13" i="36"/>
  <c r="AC42" i="32"/>
  <c r="AE42" i="32"/>
  <c r="S36" i="39"/>
  <c r="AI34" i="42"/>
  <c r="AI37" i="33"/>
  <c r="AI9" i="37"/>
  <c r="W19" i="37"/>
  <c r="AC19" i="37" s="1"/>
  <c r="Y27" i="34"/>
  <c r="W14" i="36"/>
  <c r="Y14" i="36" s="1"/>
  <c r="AS42" i="38"/>
  <c r="AU42" i="38"/>
  <c r="I70" i="74"/>
  <c r="I35" i="52" s="1"/>
  <c r="M35" i="52" s="1"/>
  <c r="AM28" i="40"/>
  <c r="AS28" i="40" s="1"/>
  <c r="AG10" i="30"/>
  <c r="AG12" i="30"/>
  <c r="AI12" i="30" s="1"/>
  <c r="AG9" i="30"/>
  <c r="AG13" i="30"/>
  <c r="AG21" i="30"/>
  <c r="AC26" i="35"/>
  <c r="AE26" i="35"/>
  <c r="AO25" i="34"/>
  <c r="AM25" i="34"/>
  <c r="Y28" i="46"/>
  <c r="AI28" i="46" s="1"/>
  <c r="AU12" i="34"/>
  <c r="AS12" i="34"/>
  <c r="W15" i="44"/>
  <c r="AO32" i="44"/>
  <c r="AY32" i="44" s="1"/>
  <c r="AM32" i="44"/>
  <c r="AS32" i="44" s="1"/>
  <c r="AC26" i="38"/>
  <c r="AE26" i="38"/>
  <c r="AC23" i="33"/>
  <c r="AE23" i="33"/>
  <c r="BW49" i="52"/>
  <c r="BG49" i="52"/>
  <c r="Y49" i="52"/>
  <c r="BC49" i="52"/>
  <c r="AM49" i="52"/>
  <c r="AQ49" i="52" s="1"/>
  <c r="CG49" i="52"/>
  <c r="BQ49" i="52"/>
  <c r="AI49" i="52"/>
  <c r="Q49" i="52"/>
  <c r="W49" i="52" s="1"/>
  <c r="AS49" i="52"/>
  <c r="AC49" i="52"/>
  <c r="BM49" i="52"/>
  <c r="AW49" i="52"/>
  <c r="CA49" i="52"/>
  <c r="CE49" i="52" s="1"/>
  <c r="AC12" i="33"/>
  <c r="AE12" i="33"/>
  <c r="Y88" i="52"/>
  <c r="AC25" i="46"/>
  <c r="AE25" i="46"/>
  <c r="Q35" i="50"/>
  <c r="W35" i="50" s="1"/>
  <c r="Y35" i="50"/>
  <c r="Y30" i="41"/>
  <c r="AI30" i="41" s="1"/>
  <c r="Y56" i="56"/>
  <c r="Y33" i="36"/>
  <c r="AM27" i="40"/>
  <c r="Y29" i="32"/>
  <c r="AI29" i="32" s="1"/>
  <c r="S19" i="42"/>
  <c r="AM14" i="37"/>
  <c r="AC24" i="41"/>
  <c r="AE24" i="4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AC9" i="75"/>
  <c r="M9" i="75"/>
  <c r="I15" i="23" s="1"/>
  <c r="M15" i="23" s="1"/>
  <c r="S15" i="23" s="1"/>
  <c r="I9" i="75"/>
  <c r="I15" i="25" s="1"/>
  <c r="AO9" i="75"/>
  <c r="I18" i="27" s="1"/>
  <c r="Y9" i="75"/>
  <c r="BE9" i="75"/>
  <c r="E35" i="74" s="1"/>
  <c r="AC24" i="39"/>
  <c r="AE24" i="39"/>
  <c r="S17" i="37"/>
  <c r="Y42" i="36"/>
  <c r="S38" i="40"/>
  <c r="S15" i="34"/>
  <c r="AM29" i="41"/>
  <c r="AS29" i="41" s="1"/>
  <c r="AO29" i="41"/>
  <c r="AY29" i="41" s="1"/>
  <c r="AM29" i="39"/>
  <c r="AS29" i="39" s="1"/>
  <c r="W15" i="31"/>
  <c r="AC15" i="31" s="1"/>
  <c r="AC25" i="36"/>
  <c r="AE25" i="36"/>
  <c r="Y17" i="33"/>
  <c r="W17" i="33"/>
  <c r="Y34" i="40"/>
  <c r="Y26" i="45"/>
  <c r="AK26" i="45" s="1"/>
  <c r="AO16" i="34"/>
  <c r="AM16" i="34"/>
  <c r="AI12" i="44"/>
  <c r="G46" i="97"/>
  <c r="G38" i="97"/>
  <c r="G30" i="97"/>
  <c r="AC30" i="97" s="1"/>
  <c r="E45" i="95" s="1"/>
  <c r="G45" i="95" s="1"/>
  <c r="G22" i="97"/>
  <c r="G18" i="97"/>
  <c r="AC18" i="97" s="1"/>
  <c r="E33" i="95" s="1"/>
  <c r="G33" i="95" s="1"/>
  <c r="G45" i="97"/>
  <c r="G37" i="97"/>
  <c r="AC37" i="97" s="1"/>
  <c r="E52" i="95" s="1"/>
  <c r="G52" i="95" s="1"/>
  <c r="G29" i="97"/>
  <c r="G21" i="97"/>
  <c r="AC21" i="97" s="1"/>
  <c r="E36" i="95" s="1"/>
  <c r="G36" i="95" s="1"/>
  <c r="G19" i="97"/>
  <c r="AC19" i="97" s="1"/>
  <c r="E34" i="95" s="1"/>
  <c r="G34" i="95" s="1"/>
  <c r="G44" i="97"/>
  <c r="G36" i="97"/>
  <c r="G28" i="97"/>
  <c r="AC28" i="97" s="1"/>
  <c r="E43" i="95" s="1"/>
  <c r="G43" i="95" s="1"/>
  <c r="G20" i="97"/>
  <c r="G43" i="97"/>
  <c r="AC43" i="97" s="1"/>
  <c r="E59" i="95" s="1"/>
  <c r="G59" i="95" s="1"/>
  <c r="G35" i="97"/>
  <c r="G27" i="97"/>
  <c r="G42" i="97"/>
  <c r="G34" i="97"/>
  <c r="AC34" i="97" s="1"/>
  <c r="E49" i="95" s="1"/>
  <c r="G49" i="95" s="1"/>
  <c r="G26" i="97"/>
  <c r="G41" i="97"/>
  <c r="G33" i="97"/>
  <c r="G25" i="97"/>
  <c r="G47" i="97"/>
  <c r="G39" i="97"/>
  <c r="G31" i="97"/>
  <c r="G23" i="97"/>
  <c r="G24" i="97"/>
  <c r="G48" i="97"/>
  <c r="G40" i="97"/>
  <c r="G32" i="97"/>
  <c r="AC32" i="97" s="1"/>
  <c r="E47" i="95" s="1"/>
  <c r="G47" i="95" s="1"/>
  <c r="K83" i="95"/>
  <c r="I170" i="11" s="1"/>
  <c r="K15" i="94"/>
  <c r="I46" i="41" s="1"/>
  <c r="M46" i="41" s="1"/>
  <c r="M15" i="94"/>
  <c r="K23" i="94"/>
  <c r="I46" i="33" s="1"/>
  <c r="M46" i="33" s="1"/>
  <c r="M23" i="94"/>
  <c r="K31" i="94"/>
  <c r="I36" i="22" s="1"/>
  <c r="M36" i="22" s="1"/>
  <c r="S36" i="22" s="1"/>
  <c r="M31" i="94"/>
  <c r="I31" i="96"/>
  <c r="E39" i="94" s="1"/>
  <c r="G39" i="94" s="1"/>
  <c r="I16" i="96"/>
  <c r="E24" i="95" s="1"/>
  <c r="G24" i="95" s="1"/>
  <c r="K16" i="96"/>
  <c r="E25" i="95" s="1"/>
  <c r="G25" i="95" s="1"/>
  <c r="O34" i="97"/>
  <c r="O26" i="97"/>
  <c r="O33" i="97"/>
  <c r="O25" i="97"/>
  <c r="O32" i="97"/>
  <c r="O24" i="97"/>
  <c r="O31" i="97"/>
  <c r="O23" i="97"/>
  <c r="O30" i="97"/>
  <c r="O22" i="97"/>
  <c r="O37" i="97"/>
  <c r="O29" i="97"/>
  <c r="O21" i="97"/>
  <c r="O35" i="97"/>
  <c r="O27" i="97"/>
  <c r="O36" i="97"/>
  <c r="O28" i="97"/>
  <c r="O20" i="97"/>
  <c r="AY9" i="43"/>
  <c r="I43" i="53"/>
  <c r="Y26" i="42"/>
  <c r="AK26" i="42" s="1"/>
  <c r="M47" i="54"/>
  <c r="AC37" i="32"/>
  <c r="AE37" i="32"/>
  <c r="Y42" i="37"/>
  <c r="Y53" i="54"/>
  <c r="Q53" i="54"/>
  <c r="W53" i="54" s="1"/>
  <c r="S39" i="44"/>
  <c r="AM24" i="37"/>
  <c r="AO24" i="37" s="1"/>
  <c r="AM28" i="44"/>
  <c r="AS28" i="44" s="1"/>
  <c r="AO28" i="44"/>
  <c r="AY28" i="44" s="1"/>
  <c r="Y33" i="38"/>
  <c r="S15" i="40"/>
  <c r="AC33" i="37"/>
  <c r="AE33" i="37"/>
  <c r="AO31" i="44"/>
  <c r="AY31" i="44" s="1"/>
  <c r="W81" i="52"/>
  <c r="W18" i="34"/>
  <c r="AM32" i="30"/>
  <c r="AC42" i="52"/>
  <c r="BW42" i="52"/>
  <c r="BG42" i="52"/>
  <c r="BM42" i="52" s="1"/>
  <c r="BC42" i="52"/>
  <c r="AM42" i="52"/>
  <c r="AQ42" i="52" s="1"/>
  <c r="BQ42" i="52"/>
  <c r="CA42" i="52"/>
  <c r="CE42" i="52" s="1"/>
  <c r="AW42" i="52"/>
  <c r="AI42" i="52"/>
  <c r="Q42" i="52"/>
  <c r="W42" i="52" s="1"/>
  <c r="AO28" i="36"/>
  <c r="AY28" i="36" s="1"/>
  <c r="AC25" i="39"/>
  <c r="AE25" i="39"/>
  <c r="Y11" i="38"/>
  <c r="W11" i="38"/>
  <c r="S18" i="31"/>
  <c r="Y25" i="45"/>
  <c r="W13" i="31"/>
  <c r="AC13" i="31" s="1"/>
  <c r="Y24" i="44"/>
  <c r="AK24" i="44" s="1"/>
  <c r="Y29" i="40"/>
  <c r="AI29" i="40" s="1"/>
  <c r="AO37" i="31"/>
  <c r="AY37" i="31" s="1"/>
  <c r="Y19" i="36"/>
  <c r="AI19" i="36" s="1"/>
  <c r="W19" i="36"/>
  <c r="AC19" i="36" s="1"/>
  <c r="AY9" i="38"/>
  <c r="Y37" i="45"/>
  <c r="AO24" i="33"/>
  <c r="AM24" i="33"/>
  <c r="AM23" i="36"/>
  <c r="AO23" i="36"/>
  <c r="BA23" i="36" s="1"/>
  <c r="Y31" i="42"/>
  <c r="AI31" i="42" s="1"/>
  <c r="AC33" i="33"/>
  <c r="AE33" i="33"/>
  <c r="AO37" i="39"/>
  <c r="AM37" i="39"/>
  <c r="Y12" i="34"/>
  <c r="AK12" i="34" s="1"/>
  <c r="W15" i="30"/>
  <c r="AS42" i="41"/>
  <c r="AU42" i="41"/>
  <c r="Y31" i="44"/>
  <c r="AI31" i="44" s="1"/>
  <c r="S19" i="38"/>
  <c r="W9" i="42"/>
  <c r="Y29" i="36"/>
  <c r="AI29" i="36" s="1"/>
  <c r="AC12" i="43"/>
  <c r="AE12" i="43"/>
  <c r="AC37" i="46"/>
  <c r="AE37" i="46"/>
  <c r="W13" i="39"/>
  <c r="Y13" i="39"/>
  <c r="AK13" i="39" s="1"/>
  <c r="AI37" i="44"/>
  <c r="AS23" i="35"/>
  <c r="AI42" i="42"/>
  <c r="M47" i="56"/>
  <c r="AI23" i="36"/>
  <c r="AS89" i="52"/>
  <c r="AI43" i="40"/>
  <c r="Y28" i="31"/>
  <c r="AI28" i="31" s="1"/>
  <c r="AY23" i="42"/>
  <c r="AM18" i="46"/>
  <c r="AO18" i="46" s="1"/>
  <c r="BC47" i="52"/>
  <c r="AM47" i="52"/>
  <c r="AQ47" i="52" s="1"/>
  <c r="CG47" i="52"/>
  <c r="BQ47" i="52"/>
  <c r="AI47" i="52"/>
  <c r="Q47" i="52"/>
  <c r="W47" i="52" s="1"/>
  <c r="BM47" i="52"/>
  <c r="AW47" i="52"/>
  <c r="CA47" i="52"/>
  <c r="CE47" i="52" s="1"/>
  <c r="Y47" i="52"/>
  <c r="AS47" i="52"/>
  <c r="BW47" i="52"/>
  <c r="AC47" i="52"/>
  <c r="BG47" i="52"/>
  <c r="AM13" i="45"/>
  <c r="AO13" i="45"/>
  <c r="BA13" i="45" s="1"/>
  <c r="W16" i="45"/>
  <c r="Y29" i="56"/>
  <c r="Y37" i="31"/>
  <c r="AI37" i="31" s="1"/>
  <c r="W19" i="40"/>
  <c r="AC19" i="40" s="1"/>
  <c r="W39" i="33"/>
  <c r="AC39" i="33" s="1"/>
  <c r="AM14" i="38"/>
  <c r="AI41" i="43"/>
  <c r="AK8" i="45"/>
  <c r="AY8" i="38"/>
  <c r="AU26" i="40"/>
  <c r="AS26" i="40"/>
  <c r="AO25" i="42"/>
  <c r="Y11" i="30"/>
  <c r="AK11" i="30" s="1"/>
  <c r="W11" i="30"/>
  <c r="AM37" i="30"/>
  <c r="AC12" i="39"/>
  <c r="AE12" i="39"/>
  <c r="W15" i="41"/>
  <c r="AS42" i="36"/>
  <c r="AU42" i="36"/>
  <c r="AM23" i="43"/>
  <c r="AO28" i="39"/>
  <c r="AY28" i="39" s="1"/>
  <c r="AO33" i="40"/>
  <c r="AO29" i="33"/>
  <c r="AY29" i="33" s="1"/>
  <c r="Q21" i="52"/>
  <c r="W21" i="52" s="1"/>
  <c r="BM21" i="52"/>
  <c r="AW21" i="52"/>
  <c r="BC21" i="52" s="1"/>
  <c r="CA21" i="52"/>
  <c r="CE21" i="52" s="1"/>
  <c r="AC21" i="52"/>
  <c r="AI21" i="52" s="1"/>
  <c r="BW21" i="52"/>
  <c r="BG21" i="52"/>
  <c r="CG21" i="52"/>
  <c r="BQ21" i="52"/>
  <c r="AM21" i="52"/>
  <c r="AQ21" i="52" s="1"/>
  <c r="AS33" i="39"/>
  <c r="AU33" i="39"/>
  <c r="BA23" i="39"/>
  <c r="AY23" i="39"/>
  <c r="AM23" i="52"/>
  <c r="AQ23" i="52" s="1"/>
  <c r="BQ23" i="52"/>
  <c r="BW23" i="52" s="1"/>
  <c r="Q23" i="52"/>
  <c r="W23" i="52" s="1"/>
  <c r="AW23" i="52"/>
  <c r="BC23" i="52" s="1"/>
  <c r="CA23" i="52"/>
  <c r="CE23" i="52" s="1"/>
  <c r="Y23" i="52"/>
  <c r="AC23" i="52"/>
  <c r="AI23" i="52" s="1"/>
  <c r="BG23" i="52"/>
  <c r="BM23" i="52" s="1"/>
  <c r="AC33" i="39"/>
  <c r="AE33" i="39"/>
  <c r="AI8" i="31"/>
  <c r="AM25" i="32"/>
  <c r="AI9" i="43"/>
  <c r="Y28" i="39"/>
  <c r="AI28" i="39" s="1"/>
  <c r="AO29" i="40"/>
  <c r="AY29" i="40" s="1"/>
  <c r="AM29" i="40"/>
  <c r="AS29" i="40" s="1"/>
  <c r="AO33" i="32"/>
  <c r="AM33" i="32"/>
  <c r="Q44" i="38"/>
  <c r="W36" i="38"/>
  <c r="AU85" i="52"/>
  <c r="AU81" i="52"/>
  <c r="AU82" i="52"/>
  <c r="AU83" i="52"/>
  <c r="AU80" i="52"/>
  <c r="AU84" i="52"/>
  <c r="AC26" i="33"/>
  <c r="AE26" i="33"/>
  <c r="AM26" i="36"/>
  <c r="W39" i="35"/>
  <c r="AC39" i="35" s="1"/>
  <c r="Q33" i="50"/>
  <c r="W33" i="50" s="1"/>
  <c r="Y33" i="50"/>
  <c r="AI24" i="37"/>
  <c r="AO18" i="39"/>
  <c r="AM18" i="39"/>
  <c r="Q43" i="54"/>
  <c r="W43" i="54" s="1"/>
  <c r="AO27" i="33"/>
  <c r="AM43" i="56"/>
  <c r="AS43" i="56" s="1"/>
  <c r="AC43" i="56"/>
  <c r="AI43" i="56" s="1"/>
  <c r="Q43" i="56"/>
  <c r="W43" i="56" s="1"/>
  <c r="M10" i="50"/>
  <c r="AC37" i="33"/>
  <c r="AE37" i="33"/>
  <c r="W13" i="32"/>
  <c r="AS42" i="33"/>
  <c r="AU42" i="33"/>
  <c r="AO31" i="30"/>
  <c r="AY31" i="30" s="1"/>
  <c r="S36" i="35"/>
  <c r="AO31" i="35"/>
  <c r="AY31" i="35" s="1"/>
  <c r="AO30" i="45"/>
  <c r="AY30" i="45" s="1"/>
  <c r="AQ83" i="52"/>
  <c r="S38" i="33"/>
  <c r="Y25" i="35"/>
  <c r="M18" i="17"/>
  <c r="I30" i="17"/>
  <c r="AS35" i="56"/>
  <c r="Q35" i="56"/>
  <c r="W35" i="56" s="1"/>
  <c r="AM35" i="56"/>
  <c r="AC35" i="56"/>
  <c r="AI35" i="56" s="1"/>
  <c r="Q58" i="54"/>
  <c r="W58" i="54" s="1"/>
  <c r="Y58" i="54"/>
  <c r="Y26" i="40"/>
  <c r="Y26" i="34"/>
  <c r="W39" i="34"/>
  <c r="AC39" i="34" s="1"/>
  <c r="G70" i="96"/>
  <c r="I70" i="96" s="1"/>
  <c r="G69" i="96"/>
  <c r="I69" i="96" s="1"/>
  <c r="AY8" i="41"/>
  <c r="AI26" i="31"/>
  <c r="AI23" i="31"/>
  <c r="AO23" i="45"/>
  <c r="BA23" i="45" s="1"/>
  <c r="I89" i="74"/>
  <c r="I97" i="52" s="1"/>
  <c r="M97" i="52" s="1"/>
  <c r="AY12" i="33"/>
  <c r="Y18" i="41"/>
  <c r="W18" i="41"/>
  <c r="Y27" i="33"/>
  <c r="AC37" i="43"/>
  <c r="AE37" i="43"/>
  <c r="K17" i="73"/>
  <c r="I41" i="23" s="1"/>
  <c r="M41" i="23" s="1"/>
  <c r="S41" i="23" s="1"/>
  <c r="CA43" i="52"/>
  <c r="CE43" i="52" s="1"/>
  <c r="AS43" i="52"/>
  <c r="AC43" i="52"/>
  <c r="AI43" i="52" s="1"/>
  <c r="BG43" i="52"/>
  <c r="BC43" i="52"/>
  <c r="AM43" i="52"/>
  <c r="AQ43" i="52" s="1"/>
  <c r="BM43" i="52"/>
  <c r="AW43" i="52"/>
  <c r="Q43" i="52"/>
  <c r="W43" i="52" s="1"/>
  <c r="BQ43" i="52"/>
  <c r="BW43" i="52" s="1"/>
  <c r="AO27" i="37"/>
  <c r="AM27" i="37"/>
  <c r="Y25" i="44"/>
  <c r="W13" i="41"/>
  <c r="Y13" i="41"/>
  <c r="AK13" i="41" s="1"/>
  <c r="W39" i="41"/>
  <c r="AC39" i="41" s="1"/>
  <c r="Y39" i="41"/>
  <c r="AI39" i="41" s="1"/>
  <c r="Y42" i="32"/>
  <c r="Y31" i="35"/>
  <c r="AI31" i="35" s="1"/>
  <c r="AM29" i="31"/>
  <c r="AS29" i="31" s="1"/>
  <c r="AO29" i="31"/>
  <c r="AY29" i="31" s="1"/>
  <c r="W19" i="32"/>
  <c r="AC19" i="32" s="1"/>
  <c r="Y19" i="32"/>
  <c r="AI19" i="32" s="1"/>
  <c r="Q56" i="50"/>
  <c r="W56" i="50" s="1"/>
  <c r="Y56" i="50"/>
  <c r="S14" i="36"/>
  <c r="AO42" i="38"/>
  <c r="M13" i="11"/>
  <c r="I133" i="11"/>
  <c r="I134" i="11" s="1"/>
  <c r="E46" i="10" s="1"/>
  <c r="AI23" i="43"/>
  <c r="Y34" i="34"/>
  <c r="W36" i="30"/>
  <c r="Q44" i="30"/>
  <c r="Y31" i="54"/>
  <c r="Y26" i="35"/>
  <c r="AK26" i="35" s="1"/>
  <c r="AO25" i="37"/>
  <c r="AM25" i="37"/>
  <c r="AO12" i="34"/>
  <c r="BA12" i="34" s="1"/>
  <c r="S15" i="44"/>
  <c r="AO34" i="32"/>
  <c r="BA34" i="32" s="1"/>
  <c r="AM34" i="32"/>
  <c r="Y26" i="38"/>
  <c r="AK26" i="38" s="1"/>
  <c r="Y23" i="33"/>
  <c r="AK23" i="33" s="1"/>
  <c r="BA8" i="35"/>
  <c r="Y12" i="33"/>
  <c r="AK12" i="33" s="1"/>
  <c r="Y92" i="52"/>
  <c r="Y9" i="45"/>
  <c r="AK9" i="45" s="1"/>
  <c r="W9" i="45"/>
  <c r="AM29" i="30"/>
  <c r="S36" i="41"/>
  <c r="AC26" i="41"/>
  <c r="AE26" i="41"/>
  <c r="AI27" i="37"/>
  <c r="AO29" i="36"/>
  <c r="AY29" i="36" s="1"/>
  <c r="AM29" i="36"/>
  <c r="AS29" i="36" s="1"/>
  <c r="AY12" i="45"/>
  <c r="AS50" i="52"/>
  <c r="AC50" i="52"/>
  <c r="BW50" i="52"/>
  <c r="BG50" i="52"/>
  <c r="Y50" i="52"/>
  <c r="BC50" i="52"/>
  <c r="AM50" i="52"/>
  <c r="AQ50" i="52" s="1"/>
  <c r="CG50" i="52"/>
  <c r="BQ50" i="52"/>
  <c r="CA50" i="52"/>
  <c r="CE50" i="52" s="1"/>
  <c r="BM50" i="52"/>
  <c r="Q50" i="52"/>
  <c r="W50" i="52" s="1"/>
  <c r="AW50" i="52"/>
  <c r="AI50" i="52"/>
  <c r="BA40" i="32"/>
  <c r="AY40" i="32"/>
  <c r="W39" i="45"/>
  <c r="AC39" i="45" s="1"/>
  <c r="Y39" i="45"/>
  <c r="AI39" i="45" s="1"/>
  <c r="S16" i="46"/>
  <c r="Y16" i="43"/>
  <c r="W16" i="43"/>
  <c r="AC34" i="41"/>
  <c r="AE34" i="41"/>
  <c r="Y14" i="45"/>
  <c r="W14" i="45"/>
  <c r="Y24" i="41"/>
  <c r="AK24" i="41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Y41" i="36"/>
  <c r="Y24" i="39"/>
  <c r="AU40" i="33"/>
  <c r="AS40" i="33"/>
  <c r="AS43" i="44"/>
  <c r="AU43" i="44"/>
  <c r="AY34" i="32"/>
  <c r="AC24" i="36"/>
  <c r="AE24" i="36"/>
  <c r="AI12" i="34"/>
  <c r="W15" i="35"/>
  <c r="Y15" i="35"/>
  <c r="AM33" i="37"/>
  <c r="S32" i="25"/>
  <c r="S15" i="31"/>
  <c r="Y25" i="36"/>
  <c r="W14" i="39"/>
  <c r="Y14" i="39" s="1"/>
  <c r="AO26" i="34"/>
  <c r="W18" i="38"/>
  <c r="AI33" i="30"/>
  <c r="AY43" i="44"/>
  <c r="AM25" i="45"/>
  <c r="AM34" i="31"/>
  <c r="AS34" i="31" s="1"/>
  <c r="AW23" i="79"/>
  <c r="BK23" i="84"/>
  <c r="AY23" i="79" s="1"/>
  <c r="BC23" i="79" s="1"/>
  <c r="BE23" i="79" s="1"/>
  <c r="Y28" i="35"/>
  <c r="AI28" i="35" s="1"/>
  <c r="AI34" i="37"/>
  <c r="Y32" i="40"/>
  <c r="AI32" i="40" s="1"/>
  <c r="K68" i="95"/>
  <c r="I34" i="13" s="1"/>
  <c r="I27" i="96"/>
  <c r="E8" i="94" s="1"/>
  <c r="K16" i="94"/>
  <c r="I46" i="40" s="1"/>
  <c r="M46" i="40" s="1"/>
  <c r="K24" i="94"/>
  <c r="I46" i="32" s="1"/>
  <c r="M46" i="32" s="1"/>
  <c r="E32" i="94"/>
  <c r="G32" i="94" s="1"/>
  <c r="I9" i="96"/>
  <c r="E10" i="95" s="1"/>
  <c r="G10" i="95" s="1"/>
  <c r="K17" i="96"/>
  <c r="E27" i="95" s="1"/>
  <c r="G27" i="95" s="1"/>
  <c r="I17" i="96"/>
  <c r="E26" i="95" s="1"/>
  <c r="G26" i="95" s="1"/>
  <c r="AA48" i="97"/>
  <c r="AA40" i="97"/>
  <c r="AA47" i="97"/>
  <c r="AA39" i="97"/>
  <c r="AA46" i="97"/>
  <c r="AA38" i="97"/>
  <c r="AA45" i="97"/>
  <c r="AA44" i="97"/>
  <c r="AA43" i="97"/>
  <c r="AA41" i="97"/>
  <c r="AA42" i="97"/>
  <c r="AO28" i="32"/>
  <c r="AY28" i="32" s="1"/>
  <c r="AM28" i="32"/>
  <c r="AS28" i="32" s="1"/>
  <c r="W14" i="42"/>
  <c r="Y14" i="42" s="1"/>
  <c r="AI12" i="35"/>
  <c r="W17" i="44"/>
  <c r="AM34" i="44"/>
  <c r="AC42" i="40"/>
  <c r="AE42" i="40"/>
  <c r="AM31" i="42"/>
  <c r="AS31" i="42" s="1"/>
  <c r="AM11" i="45"/>
  <c r="AO11" i="45" s="1"/>
  <c r="W11" i="46"/>
  <c r="Y11" i="46" s="1"/>
  <c r="W15" i="39"/>
  <c r="Y15" i="39" s="1"/>
  <c r="Y33" i="37"/>
  <c r="S18" i="34"/>
  <c r="Q44" i="42"/>
  <c r="Y36" i="42"/>
  <c r="W36" i="42"/>
  <c r="AC37" i="36"/>
  <c r="AE37" i="36"/>
  <c r="S13" i="38"/>
  <c r="AC37" i="40"/>
  <c r="AE37" i="40"/>
  <c r="Y25" i="39"/>
  <c r="AY36" i="30"/>
  <c r="W18" i="40"/>
  <c r="AS27" i="52"/>
  <c r="AC42" i="39"/>
  <c r="AE42" i="39"/>
  <c r="AI43" i="32"/>
  <c r="S13" i="31"/>
  <c r="Y30" i="42"/>
  <c r="AI30" i="42" s="1"/>
  <c r="Q44" i="43"/>
  <c r="Y36" i="43"/>
  <c r="W36" i="43"/>
  <c r="AK8" i="37"/>
  <c r="AO25" i="40"/>
  <c r="AM25" i="40"/>
  <c r="AQ84" i="52"/>
  <c r="S19" i="36"/>
  <c r="W14" i="32"/>
  <c r="Y14" i="32" s="1"/>
  <c r="AI33" i="42"/>
  <c r="Y63" i="56"/>
  <c r="AC37" i="42"/>
  <c r="AE37" i="42"/>
  <c r="AM27" i="44"/>
  <c r="Y53" i="50"/>
  <c r="Q53" i="50"/>
  <c r="W53" i="50" s="1"/>
  <c r="Y17" i="34"/>
  <c r="W17" i="34"/>
  <c r="BC30" i="52"/>
  <c r="S36" i="44"/>
  <c r="AO28" i="30"/>
  <c r="AY28" i="30" s="1"/>
  <c r="AM28" i="30"/>
  <c r="AS28" i="30" s="1"/>
  <c r="AI12" i="33"/>
  <c r="W11" i="36"/>
  <c r="Y11" i="36" s="1"/>
  <c r="Y33" i="33"/>
  <c r="Y28" i="44"/>
  <c r="AI28" i="44" s="1"/>
  <c r="AC33" i="34"/>
  <c r="AE33" i="34"/>
  <c r="S15" i="30"/>
  <c r="AC27" i="41"/>
  <c r="AE27" i="41"/>
  <c r="AO42" i="41"/>
  <c r="AC37" i="56"/>
  <c r="AM37" i="56"/>
  <c r="AS37" i="56" s="1"/>
  <c r="Q37" i="56"/>
  <c r="W37" i="56" s="1"/>
  <c r="Y37" i="56"/>
  <c r="AI37" i="56"/>
  <c r="AU40" i="40"/>
  <c r="AS40" i="40"/>
  <c r="AI26" i="44"/>
  <c r="AS43" i="45"/>
  <c r="AU43" i="45"/>
  <c r="AI12" i="46"/>
  <c r="AO34" i="34"/>
  <c r="S9" i="42"/>
  <c r="Y12" i="43"/>
  <c r="AK12" i="43" s="1"/>
  <c r="Y37" i="46"/>
  <c r="S13" i="39"/>
  <c r="W16" i="30"/>
  <c r="AI25" i="33"/>
  <c r="Y14" i="31"/>
  <c r="AI14" i="31" s="1"/>
  <c r="W14" i="31"/>
  <c r="AC14" i="31" s="1"/>
  <c r="W14" i="43"/>
  <c r="Y14" i="43" s="1"/>
  <c r="AS30" i="56"/>
  <c r="AC30" i="56"/>
  <c r="AI30" i="56" s="1"/>
  <c r="Y30" i="56"/>
  <c r="AM30" i="56"/>
  <c r="Q30" i="56"/>
  <c r="W30" i="56" s="1"/>
  <c r="W38" i="42"/>
  <c r="Y38" i="42" s="1"/>
  <c r="Q12" i="50"/>
  <c r="W12" i="50" s="1"/>
  <c r="AI23" i="40"/>
  <c r="W11" i="32"/>
  <c r="Y11" i="32" s="1"/>
  <c r="Y18" i="33"/>
  <c r="W18" i="33"/>
  <c r="AC23" i="38"/>
  <c r="AE23" i="38"/>
  <c r="W13" i="42"/>
  <c r="S16" i="45"/>
  <c r="AC34" i="37"/>
  <c r="AE34" i="37"/>
  <c r="AC33" i="44"/>
  <c r="AE33" i="44"/>
  <c r="AQ82" i="52"/>
  <c r="S19" i="40"/>
  <c r="Y29" i="30"/>
  <c r="AI29" i="30" s="1"/>
  <c r="Y32" i="36"/>
  <c r="AI32" i="36" s="1"/>
  <c r="AY24" i="38"/>
  <c r="S39" i="30"/>
  <c r="AM24" i="46"/>
  <c r="W17" i="41"/>
  <c r="AO26" i="39"/>
  <c r="AO26" i="40"/>
  <c r="Y32" i="46"/>
  <c r="AI32" i="46" s="1"/>
  <c r="AC27" i="46"/>
  <c r="AE27" i="46"/>
  <c r="AM15" i="41"/>
  <c r="AO15" i="41" s="1"/>
  <c r="AI40" i="45"/>
  <c r="AI41" i="45"/>
  <c r="AI34" i="45"/>
  <c r="W17" i="42"/>
  <c r="Y17" i="42" s="1"/>
  <c r="AS37" i="33"/>
  <c r="AU37" i="33"/>
  <c r="Y60" i="50"/>
  <c r="Q60" i="50"/>
  <c r="W60" i="50" s="1"/>
  <c r="AM26" i="37"/>
  <c r="AS25" i="39"/>
  <c r="AU25" i="39"/>
  <c r="AS25" i="38"/>
  <c r="AU25" i="38"/>
  <c r="AO28" i="33"/>
  <c r="AY28" i="33" s="1"/>
  <c r="AI11" i="46" l="1"/>
  <c r="AK11" i="46"/>
  <c r="AI14" i="42"/>
  <c r="AK14" i="42"/>
  <c r="BA16" i="33"/>
  <c r="AY16" i="33"/>
  <c r="AK15" i="43"/>
  <c r="AI15" i="43"/>
  <c r="AI36" i="37"/>
  <c r="AK36" i="37"/>
  <c r="K9" i="94"/>
  <c r="I24" i="49" s="1"/>
  <c r="M24" i="49" s="1"/>
  <c r="Q24" i="49" s="1"/>
  <c r="W24" i="49" s="1"/>
  <c r="AY15" i="35"/>
  <c r="BA15" i="35"/>
  <c r="AI38" i="42"/>
  <c r="AK38" i="42"/>
  <c r="AI14" i="39"/>
  <c r="AK14" i="39"/>
  <c r="AK14" i="41"/>
  <c r="AI14" i="41"/>
  <c r="AK13" i="38"/>
  <c r="AI13" i="38"/>
  <c r="AK17" i="32"/>
  <c r="AI17" i="32"/>
  <c r="AY11" i="44"/>
  <c r="BA11" i="44"/>
  <c r="AK11" i="44"/>
  <c r="AI11" i="44"/>
  <c r="AY14" i="42"/>
  <c r="BA14" i="42"/>
  <c r="AY13" i="42"/>
  <c r="BA13" i="42"/>
  <c r="AI17" i="42"/>
  <c r="AK17" i="42"/>
  <c r="AY15" i="43"/>
  <c r="BA15" i="43"/>
  <c r="AK38" i="43"/>
  <c r="AI38" i="43"/>
  <c r="BA34" i="43"/>
  <c r="AY34" i="43"/>
  <c r="AK17" i="45"/>
  <c r="AI17" i="45"/>
  <c r="AY11" i="37"/>
  <c r="BA11" i="37"/>
  <c r="BA13" i="44"/>
  <c r="AY13" i="44"/>
  <c r="AY18" i="38"/>
  <c r="BA18" i="38"/>
  <c r="BA9" i="40"/>
  <c r="AY9" i="40"/>
  <c r="AI11" i="37"/>
  <c r="AK11" i="37"/>
  <c r="AK15" i="40"/>
  <c r="AI15" i="40"/>
  <c r="AK13" i="33"/>
  <c r="AI13" i="33"/>
  <c r="BA42" i="39"/>
  <c r="AY42" i="39"/>
  <c r="AI11" i="33"/>
  <c r="AK11" i="33"/>
  <c r="BA12" i="36"/>
  <c r="AY12" i="36"/>
  <c r="AK36" i="33"/>
  <c r="AI36" i="33"/>
  <c r="AI11" i="43"/>
  <c r="AK11" i="43"/>
  <c r="AI14" i="36"/>
  <c r="AK14" i="36"/>
  <c r="BA26" i="32"/>
  <c r="AY26" i="32"/>
  <c r="Y44" i="45"/>
  <c r="AI36" i="45"/>
  <c r="AK36" i="45"/>
  <c r="BA26" i="41"/>
  <c r="AY26" i="41"/>
  <c r="AK14" i="30"/>
  <c r="AI14" i="30"/>
  <c r="AK9" i="32"/>
  <c r="AI9" i="32"/>
  <c r="AK18" i="30"/>
  <c r="AI18" i="30"/>
  <c r="AY11" i="32"/>
  <c r="BA11" i="32"/>
  <c r="BA26" i="46"/>
  <c r="AY26" i="46"/>
  <c r="BA13" i="41"/>
  <c r="AY13" i="41"/>
  <c r="AK14" i="32"/>
  <c r="AI14" i="32"/>
  <c r="BA14" i="44"/>
  <c r="AY14" i="44"/>
  <c r="BA38" i="44"/>
  <c r="AY38" i="44"/>
  <c r="BA17" i="36"/>
  <c r="AY17" i="36"/>
  <c r="AK38" i="41"/>
  <c r="AI38" i="41"/>
  <c r="BA23" i="34"/>
  <c r="AY23" i="34"/>
  <c r="AI16" i="41"/>
  <c r="AK16" i="41"/>
  <c r="AY14" i="43"/>
  <c r="BA14" i="43"/>
  <c r="AY11" i="45"/>
  <c r="BA11" i="45"/>
  <c r="BA24" i="37"/>
  <c r="AY24" i="37"/>
  <c r="AI11" i="36"/>
  <c r="AK11" i="36"/>
  <c r="AY18" i="46"/>
  <c r="BA18" i="46"/>
  <c r="AY15" i="41"/>
  <c r="BA15" i="41"/>
  <c r="AI11" i="32"/>
  <c r="AK11" i="32"/>
  <c r="AK18" i="46"/>
  <c r="AI18" i="46"/>
  <c r="Y44" i="44"/>
  <c r="AI36" i="44"/>
  <c r="AI44" i="44" s="1"/>
  <c r="Y10" i="7" s="1"/>
  <c r="AK36" i="44"/>
  <c r="BA13" i="33"/>
  <c r="AY13" i="33"/>
  <c r="BA16" i="40"/>
  <c r="AY16" i="40"/>
  <c r="BA16" i="44"/>
  <c r="AY16" i="44"/>
  <c r="AI14" i="44"/>
  <c r="AK14" i="44"/>
  <c r="AK14" i="37"/>
  <c r="AI14" i="37"/>
  <c r="BA14" i="39"/>
  <c r="AY14" i="39"/>
  <c r="AY16" i="38"/>
  <c r="BA16" i="38"/>
  <c r="AI14" i="43"/>
  <c r="AK14" i="43"/>
  <c r="AI15" i="39"/>
  <c r="AK15" i="39"/>
  <c r="BA16" i="35"/>
  <c r="AY16" i="35"/>
  <c r="AY18" i="41"/>
  <c r="BA18" i="41"/>
  <c r="AY38" i="31"/>
  <c r="BA38" i="31"/>
  <c r="AI16" i="44"/>
  <c r="AK16" i="44"/>
  <c r="AI14" i="33"/>
  <c r="AK14" i="33"/>
  <c r="AK14" i="46"/>
  <c r="AI14" i="46"/>
  <c r="AI14" i="34"/>
  <c r="AK14" i="34"/>
  <c r="BA42" i="41"/>
  <c r="AY42" i="41"/>
  <c r="AU34" i="44"/>
  <c r="AS34" i="44"/>
  <c r="AK18" i="41"/>
  <c r="AI18" i="41"/>
  <c r="M52" i="95"/>
  <c r="K52" i="95"/>
  <c r="I45" i="30" s="1"/>
  <c r="AI36" i="35"/>
  <c r="AK36" i="35"/>
  <c r="AC13" i="45"/>
  <c r="AE13" i="45"/>
  <c r="BA12" i="42"/>
  <c r="AY12" i="42"/>
  <c r="AM9" i="35"/>
  <c r="Q8" i="49"/>
  <c r="AK16" i="33"/>
  <c r="AI16" i="33"/>
  <c r="AK11" i="35"/>
  <c r="AI11" i="35"/>
  <c r="AS27" i="44"/>
  <c r="AU27" i="44"/>
  <c r="AC17" i="41"/>
  <c r="AE17" i="41"/>
  <c r="AC13" i="42"/>
  <c r="AE13" i="42"/>
  <c r="Y17" i="41"/>
  <c r="Y12" i="50"/>
  <c r="AK33" i="33"/>
  <c r="AI33" i="33"/>
  <c r="AC17" i="34"/>
  <c r="AE17" i="34"/>
  <c r="AK25" i="39"/>
  <c r="AI25" i="39"/>
  <c r="K9" i="96"/>
  <c r="E11" i="95" s="1"/>
  <c r="G11" i="95" s="1"/>
  <c r="K27" i="96"/>
  <c r="AG34" i="30"/>
  <c r="AG26" i="30"/>
  <c r="AG22" i="30"/>
  <c r="AG23" i="30"/>
  <c r="AG24" i="30"/>
  <c r="AG8" i="30"/>
  <c r="AK25" i="36"/>
  <c r="AI25" i="36"/>
  <c r="AC15" i="35"/>
  <c r="AE15" i="35"/>
  <c r="AO16" i="46"/>
  <c r="AM16" i="46"/>
  <c r="AS25" i="37"/>
  <c r="AU25" i="37"/>
  <c r="CG43" i="52"/>
  <c r="AC18" i="41"/>
  <c r="AE18" i="41"/>
  <c r="Q10" i="50"/>
  <c r="Y10" i="50" s="1"/>
  <c r="Y43" i="54"/>
  <c r="AY80" i="52"/>
  <c r="AW80" i="52"/>
  <c r="BC80" i="52" s="1"/>
  <c r="AS33" i="32"/>
  <c r="AU33" i="32"/>
  <c r="CG23" i="52"/>
  <c r="AU23" i="43"/>
  <c r="AO23" i="43"/>
  <c r="AS23" i="43"/>
  <c r="Y39" i="33"/>
  <c r="AI39" i="33" s="1"/>
  <c r="AS13" i="45"/>
  <c r="AU13" i="45"/>
  <c r="AM47" i="56"/>
  <c r="AS47" i="56" s="1"/>
  <c r="Q47" i="56"/>
  <c r="W47" i="56" s="1"/>
  <c r="Y47" i="56"/>
  <c r="AC47" i="56"/>
  <c r="AI47" i="56" s="1"/>
  <c r="AO19" i="38"/>
  <c r="AY19" i="38" s="1"/>
  <c r="AM19" i="38"/>
  <c r="AS19" i="38" s="1"/>
  <c r="AS37" i="39"/>
  <c r="AU37" i="39"/>
  <c r="AU24" i="33"/>
  <c r="AS24" i="33"/>
  <c r="Y42" i="52"/>
  <c r="AK42" i="37"/>
  <c r="AI42" i="37"/>
  <c r="K31" i="96"/>
  <c r="E40" i="94" s="1"/>
  <c r="G40" i="94" s="1"/>
  <c r="M83" i="95"/>
  <c r="AC47" i="97"/>
  <c r="E63" i="95" s="1"/>
  <c r="G63" i="95" s="1"/>
  <c r="AC35" i="97"/>
  <c r="E50" i="95" s="1"/>
  <c r="G50" i="95" s="1"/>
  <c r="AC29" i="97"/>
  <c r="E44" i="95" s="1"/>
  <c r="G44" i="95" s="1"/>
  <c r="AI17" i="30"/>
  <c r="AO29" i="39"/>
  <c r="AY29" i="39" s="1"/>
  <c r="AK42" i="36"/>
  <c r="AI42" i="36"/>
  <c r="M18" i="26"/>
  <c r="M43" i="26" s="1"/>
  <c r="I43" i="26"/>
  <c r="E30" i="12" s="1"/>
  <c r="E37" i="12" s="1"/>
  <c r="E40" i="12" s="1"/>
  <c r="AS25" i="34"/>
  <c r="AU25" i="34"/>
  <c r="S44" i="39"/>
  <c r="AO36" i="39"/>
  <c r="AM36" i="39"/>
  <c r="AO29" i="37"/>
  <c r="AY29" i="37" s="1"/>
  <c r="AO15" i="45"/>
  <c r="AM15" i="45"/>
  <c r="AS37" i="34"/>
  <c r="AU37" i="34"/>
  <c r="W44" i="35"/>
  <c r="AC36" i="35"/>
  <c r="AE36" i="35"/>
  <c r="S44" i="32"/>
  <c r="AO36" i="32"/>
  <c r="AM36" i="32"/>
  <c r="Y30" i="50"/>
  <c r="AS17" i="40"/>
  <c r="AU17" i="40"/>
  <c r="BC24" i="88"/>
  <c r="BC25" i="88" s="1"/>
  <c r="AQ24" i="88"/>
  <c r="AQ25" i="88" s="1"/>
  <c r="AG24" i="88"/>
  <c r="AG25" i="88" s="1"/>
  <c r="W24" i="88"/>
  <c r="W25" i="88" s="1"/>
  <c r="I24" i="88"/>
  <c r="I25" i="88" s="1"/>
  <c r="Y13" i="45"/>
  <c r="AS14" i="41"/>
  <c r="AU14" i="41"/>
  <c r="AY23" i="45"/>
  <c r="AS16" i="42"/>
  <c r="AU16" i="42"/>
  <c r="M33" i="94"/>
  <c r="K33" i="94"/>
  <c r="I37" i="22" s="1"/>
  <c r="M37" i="22" s="1"/>
  <c r="S37" i="22" s="1"/>
  <c r="K31" i="95"/>
  <c r="I25" i="51" s="1"/>
  <c r="AS12" i="42"/>
  <c r="AU12" i="42"/>
  <c r="AC15" i="34"/>
  <c r="AE15" i="34"/>
  <c r="AO39" i="38"/>
  <c r="AY39" i="38" s="1"/>
  <c r="AS34" i="40"/>
  <c r="AU34" i="40"/>
  <c r="K72" i="74"/>
  <c r="I25" i="50" s="1"/>
  <c r="M25" i="50" s="1"/>
  <c r="AS25" i="46"/>
  <c r="AU25" i="46"/>
  <c r="W44" i="32"/>
  <c r="AC36" i="32"/>
  <c r="AE36" i="32"/>
  <c r="BA27" i="35"/>
  <c r="AY27" i="35"/>
  <c r="BA43" i="33"/>
  <c r="AY43" i="33"/>
  <c r="S22" i="43"/>
  <c r="Q22" i="43"/>
  <c r="AE22" i="31"/>
  <c r="AU22" i="31"/>
  <c r="S22" i="31"/>
  <c r="AK22" i="31"/>
  <c r="Q22" i="31"/>
  <c r="BA22" i="31"/>
  <c r="Y19" i="39"/>
  <c r="AI19" i="39" s="1"/>
  <c r="AO11" i="35"/>
  <c r="AM11" i="35"/>
  <c r="AS34" i="36"/>
  <c r="AU34" i="36"/>
  <c r="Y45" i="54"/>
  <c r="Q45" i="54"/>
  <c r="W45" i="54" s="1"/>
  <c r="AC16" i="42"/>
  <c r="AE16" i="42"/>
  <c r="AS36" i="46"/>
  <c r="AU36" i="46"/>
  <c r="AI26" i="38"/>
  <c r="M20" i="95"/>
  <c r="K20" i="95"/>
  <c r="I48" i="55" s="1"/>
  <c r="M48" i="55" s="1"/>
  <c r="Q46" i="43"/>
  <c r="S46" i="43" s="1"/>
  <c r="AO16" i="36"/>
  <c r="AM16" i="36"/>
  <c r="AC17" i="36"/>
  <c r="AE17" i="36"/>
  <c r="AC16" i="33"/>
  <c r="AE16" i="33"/>
  <c r="S46" i="30"/>
  <c r="Q46" i="30"/>
  <c r="AS27" i="46"/>
  <c r="AU27" i="46"/>
  <c r="AU23" i="32"/>
  <c r="AS23" i="32"/>
  <c r="AO23" i="32"/>
  <c r="M10" i="39"/>
  <c r="I35" i="39"/>
  <c r="AI14" i="52"/>
  <c r="Q14" i="52"/>
  <c r="BM14" i="52"/>
  <c r="AW14" i="52"/>
  <c r="BA14" i="52" s="1"/>
  <c r="CA14" i="52"/>
  <c r="AS14" i="52"/>
  <c r="AC14" i="52"/>
  <c r="BG14" i="52"/>
  <c r="Y14" i="52"/>
  <c r="BC14" i="52"/>
  <c r="AM14" i="52"/>
  <c r="CG14" i="52"/>
  <c r="BQ14" i="52"/>
  <c r="BW14" i="52" s="1"/>
  <c r="M10" i="30"/>
  <c r="I35" i="30"/>
  <c r="AK37" i="39"/>
  <c r="AI37" i="39"/>
  <c r="AC11" i="35"/>
  <c r="AE11" i="35"/>
  <c r="AY16" i="30"/>
  <c r="BA41" i="31"/>
  <c r="AY41" i="31"/>
  <c r="AO12" i="31"/>
  <c r="AY12" i="31" s="1"/>
  <c r="K79" i="95"/>
  <c r="I55" i="55" s="1"/>
  <c r="M55" i="55" s="1"/>
  <c r="M20" i="94"/>
  <c r="AO25" i="31"/>
  <c r="AY25" i="31" s="1"/>
  <c r="AK34" i="39"/>
  <c r="AI34" i="39"/>
  <c r="AI24" i="43"/>
  <c r="AU34" i="35"/>
  <c r="AS34" i="35"/>
  <c r="AO9" i="36"/>
  <c r="AM9" i="36"/>
  <c r="M19" i="94"/>
  <c r="Q21" i="37"/>
  <c r="S21" i="37"/>
  <c r="Q21" i="42"/>
  <c r="S21" i="42" s="1"/>
  <c r="AS38" i="42"/>
  <c r="AU38" i="42"/>
  <c r="AM44" i="34"/>
  <c r="AS36" i="34"/>
  <c r="AU36" i="34"/>
  <c r="AS33" i="41"/>
  <c r="AU33" i="41"/>
  <c r="AS14" i="35"/>
  <c r="AU14" i="35"/>
  <c r="M78" i="95"/>
  <c r="K8" i="96"/>
  <c r="E9" i="95" s="1"/>
  <c r="G9" i="95" s="1"/>
  <c r="AO28" i="35"/>
  <c r="AY28" i="35" s="1"/>
  <c r="Q20" i="42"/>
  <c r="S20" i="42"/>
  <c r="Q20" i="30"/>
  <c r="CC82" i="52"/>
  <c r="CE82" i="52" s="1"/>
  <c r="CA82" i="52"/>
  <c r="CG82" i="52" s="1"/>
  <c r="AC18" i="35"/>
  <c r="AE18" i="35"/>
  <c r="AO19" i="46"/>
  <c r="AY19" i="46" s="1"/>
  <c r="Y19" i="38"/>
  <c r="AI19" i="38" s="1"/>
  <c r="AC17" i="30"/>
  <c r="AE17" i="30"/>
  <c r="AO39" i="42"/>
  <c r="AY39" i="42" s="1"/>
  <c r="AI9" i="35"/>
  <c r="M34" i="94"/>
  <c r="K22" i="96"/>
  <c r="E71" i="95" s="1"/>
  <c r="G71" i="95" s="1"/>
  <c r="AS33" i="38"/>
  <c r="AU33" i="38"/>
  <c r="AC17" i="40"/>
  <c r="AE17" i="40"/>
  <c r="W44" i="41"/>
  <c r="AC36" i="41"/>
  <c r="AE36" i="41"/>
  <c r="AS15" i="33"/>
  <c r="AU15" i="33"/>
  <c r="Y55" i="54"/>
  <c r="AS11" i="43"/>
  <c r="AU11" i="43"/>
  <c r="AS17" i="41"/>
  <c r="AU17" i="41"/>
  <c r="W44" i="34"/>
  <c r="AC36" i="34"/>
  <c r="AE36" i="34"/>
  <c r="BI84" i="52"/>
  <c r="BG84" i="52"/>
  <c r="BM84" i="52" s="1"/>
  <c r="AU12" i="46"/>
  <c r="AS12" i="46"/>
  <c r="Y31" i="50"/>
  <c r="M28" i="95"/>
  <c r="AC13" i="44"/>
  <c r="AE13" i="44"/>
  <c r="AS14" i="45"/>
  <c r="AU14" i="45"/>
  <c r="AO39" i="45"/>
  <c r="AY39" i="45" s="1"/>
  <c r="AC18" i="45"/>
  <c r="AE18" i="45"/>
  <c r="AC9" i="37"/>
  <c r="AE9" i="37"/>
  <c r="AC11" i="40"/>
  <c r="AE11" i="40"/>
  <c r="AY9" i="44"/>
  <c r="AO39" i="34"/>
  <c r="AY39" i="34" s="1"/>
  <c r="AO32" i="38"/>
  <c r="AY32" i="38" s="1"/>
  <c r="AS38" i="38"/>
  <c r="AU38" i="38"/>
  <c r="AM44" i="45"/>
  <c r="AS36" i="45"/>
  <c r="AU36" i="45"/>
  <c r="AS9" i="43"/>
  <c r="AU9" i="43"/>
  <c r="AS9" i="44"/>
  <c r="AU9" i="44"/>
  <c r="AS16" i="30"/>
  <c r="AU16" i="30"/>
  <c r="AS11" i="39"/>
  <c r="AU11" i="39"/>
  <c r="AS9" i="38"/>
  <c r="AU9" i="38"/>
  <c r="AC16" i="30"/>
  <c r="AE16" i="30"/>
  <c r="AO18" i="34"/>
  <c r="AM18" i="34"/>
  <c r="AS9" i="33"/>
  <c r="AU9" i="33"/>
  <c r="AS45" i="52"/>
  <c r="AC18" i="46"/>
  <c r="AE18" i="46"/>
  <c r="AY14" i="41"/>
  <c r="BA14" i="41"/>
  <c r="AY16" i="42"/>
  <c r="BA16" i="42"/>
  <c r="BA11" i="33"/>
  <c r="AY11" i="33"/>
  <c r="S22" i="39"/>
  <c r="Q22" i="39"/>
  <c r="AK17" i="36"/>
  <c r="AI17" i="36"/>
  <c r="AK17" i="46"/>
  <c r="AI17" i="46"/>
  <c r="AC14" i="38"/>
  <c r="AE14" i="38"/>
  <c r="AC11" i="39"/>
  <c r="AE11" i="39"/>
  <c r="AM18" i="44"/>
  <c r="AC46" i="56"/>
  <c r="AI46" i="56" s="1"/>
  <c r="Y46" i="56"/>
  <c r="AM46" i="56"/>
  <c r="AS46" i="56" s="1"/>
  <c r="Q46" i="56"/>
  <c r="W46" i="56" s="1"/>
  <c r="BA33" i="46"/>
  <c r="AY33" i="46"/>
  <c r="M80" i="95"/>
  <c r="K80" i="95"/>
  <c r="I57" i="53" s="1"/>
  <c r="M57" i="53" s="1"/>
  <c r="Q57" i="53" s="1"/>
  <c r="W57" i="53" s="1"/>
  <c r="S46" i="36"/>
  <c r="Q46" i="36"/>
  <c r="BA8" i="37"/>
  <c r="AC18" i="36"/>
  <c r="AE18" i="36"/>
  <c r="AS42" i="37"/>
  <c r="AU42" i="37"/>
  <c r="AM13" i="37"/>
  <c r="Y24" i="50"/>
  <c r="Q24" i="50"/>
  <c r="W24" i="50" s="1"/>
  <c r="BI17" i="92"/>
  <c r="BI9" i="92"/>
  <c r="BI18" i="92"/>
  <c r="BI10" i="92"/>
  <c r="BI19" i="92"/>
  <c r="BI11" i="92"/>
  <c r="BI20" i="92"/>
  <c r="BI12" i="92"/>
  <c r="BI21" i="92"/>
  <c r="BI13" i="92"/>
  <c r="BI22" i="92"/>
  <c r="BI14" i="92"/>
  <c r="BI16" i="92"/>
  <c r="BI8" i="92"/>
  <c r="BI15" i="92"/>
  <c r="AC9" i="33"/>
  <c r="AE9" i="33"/>
  <c r="BA34" i="35"/>
  <c r="AY34" i="35"/>
  <c r="BA43" i="43"/>
  <c r="AY43" i="43"/>
  <c r="AI11" i="30"/>
  <c r="Q21" i="35"/>
  <c r="S21" i="38"/>
  <c r="Q21" i="38"/>
  <c r="AY38" i="42"/>
  <c r="BA38" i="42"/>
  <c r="AC9" i="30"/>
  <c r="AE9" i="30"/>
  <c r="AY33" i="41"/>
  <c r="BA33" i="41"/>
  <c r="S16" i="21"/>
  <c r="S28" i="21" s="1"/>
  <c r="E37" i="8" s="1"/>
  <c r="M28" i="21"/>
  <c r="E34" i="10" s="1"/>
  <c r="BA8" i="45"/>
  <c r="AS40" i="30"/>
  <c r="AU40" i="30"/>
  <c r="AO40" i="30"/>
  <c r="BA14" i="35"/>
  <c r="AY14" i="35"/>
  <c r="M16" i="95"/>
  <c r="K16" i="95"/>
  <c r="I46" i="55" s="1"/>
  <c r="M46" i="55" s="1"/>
  <c r="AC13" i="37"/>
  <c r="AE13" i="37"/>
  <c r="AC17" i="43"/>
  <c r="AE17" i="43"/>
  <c r="AC9" i="36"/>
  <c r="AE9" i="36"/>
  <c r="AU26" i="43"/>
  <c r="AS26" i="43"/>
  <c r="AO26" i="43"/>
  <c r="AS14" i="33"/>
  <c r="AU14" i="33"/>
  <c r="AK8" i="35"/>
  <c r="S20" i="38"/>
  <c r="Q20" i="38"/>
  <c r="S20" i="44"/>
  <c r="Q20" i="44"/>
  <c r="CC80" i="52"/>
  <c r="CA80" i="52"/>
  <c r="CG80" i="52" s="1"/>
  <c r="AI18" i="35"/>
  <c r="AK18" i="35"/>
  <c r="AC13" i="30"/>
  <c r="AE13" i="30"/>
  <c r="AS13" i="34"/>
  <c r="AU13" i="34"/>
  <c r="AS11" i="42"/>
  <c r="AU11" i="42"/>
  <c r="AC14" i="35"/>
  <c r="AE14" i="35"/>
  <c r="AS33" i="43"/>
  <c r="AU33" i="43"/>
  <c r="Q46" i="31"/>
  <c r="S46" i="31" s="1"/>
  <c r="AK38" i="45"/>
  <c r="AI38" i="45"/>
  <c r="BA33" i="38"/>
  <c r="AY33" i="38"/>
  <c r="AI17" i="40"/>
  <c r="AK17" i="40"/>
  <c r="Y44" i="41"/>
  <c r="AK36" i="41"/>
  <c r="AI36" i="41"/>
  <c r="AI44" i="41" s="1"/>
  <c r="Y13" i="7" s="1"/>
  <c r="BA15" i="33"/>
  <c r="AY15" i="33"/>
  <c r="AC38" i="38"/>
  <c r="AE38" i="38"/>
  <c r="AS25" i="41"/>
  <c r="AU25" i="41"/>
  <c r="AY17" i="41"/>
  <c r="BA17" i="41"/>
  <c r="BI82" i="52"/>
  <c r="BK82" i="52" s="1"/>
  <c r="BG82" i="52"/>
  <c r="BM82" i="52" s="1"/>
  <c r="AS17" i="34"/>
  <c r="AU17" i="34"/>
  <c r="BA12" i="46"/>
  <c r="AY12" i="46"/>
  <c r="AS18" i="40"/>
  <c r="AU18" i="40"/>
  <c r="AY25" i="30"/>
  <c r="AS15" i="39"/>
  <c r="AU15" i="39"/>
  <c r="AS14" i="42"/>
  <c r="AU14" i="42"/>
  <c r="K12" i="95"/>
  <c r="I44" i="55" s="1"/>
  <c r="M44" i="55" s="1"/>
  <c r="I29" i="10"/>
  <c r="S34" i="16"/>
  <c r="M34" i="8" s="1"/>
  <c r="AM8" i="30"/>
  <c r="AM34" i="30"/>
  <c r="AM26" i="30"/>
  <c r="AM24" i="30"/>
  <c r="AS15" i="35"/>
  <c r="AU15" i="35"/>
  <c r="AY14" i="45"/>
  <c r="BA14" i="45"/>
  <c r="AK18" i="45"/>
  <c r="AI18" i="45"/>
  <c r="AK11" i="40"/>
  <c r="AI11" i="40"/>
  <c r="AI26" i="42"/>
  <c r="AY38" i="38"/>
  <c r="BA38" i="38"/>
  <c r="AS11" i="38"/>
  <c r="AU11" i="38"/>
  <c r="AO44" i="45"/>
  <c r="BA36" i="45"/>
  <c r="AY36" i="45"/>
  <c r="AS18" i="33"/>
  <c r="AU18" i="33"/>
  <c r="BA11" i="39"/>
  <c r="AY11" i="39"/>
  <c r="AU24" i="46"/>
  <c r="AS24" i="46"/>
  <c r="AO24" i="46"/>
  <c r="AM15" i="31"/>
  <c r="AS15" i="31" s="1"/>
  <c r="I20" i="51"/>
  <c r="K69" i="96"/>
  <c r="I16" i="49" s="1"/>
  <c r="K59" i="95"/>
  <c r="I165" i="11" s="1"/>
  <c r="AS14" i="37"/>
  <c r="AU14" i="37"/>
  <c r="BA25" i="34"/>
  <c r="AY25" i="34"/>
  <c r="BA34" i="40"/>
  <c r="AY34" i="40"/>
  <c r="AK36" i="32"/>
  <c r="AI36" i="32"/>
  <c r="AC11" i="33"/>
  <c r="AE11" i="33"/>
  <c r="BA27" i="46"/>
  <c r="AY27" i="46"/>
  <c r="M10" i="46"/>
  <c r="I35" i="46"/>
  <c r="AO39" i="30"/>
  <c r="AY39" i="30" s="1"/>
  <c r="AM39" i="30"/>
  <c r="AS39" i="30" s="1"/>
  <c r="AC18" i="33"/>
  <c r="AE18" i="33"/>
  <c r="Y16" i="30"/>
  <c r="W44" i="43"/>
  <c r="AC36" i="43"/>
  <c r="AE36" i="43"/>
  <c r="AK33" i="37"/>
  <c r="AI33" i="37"/>
  <c r="AO34" i="44"/>
  <c r="M32" i="94"/>
  <c r="K32" i="94"/>
  <c r="I37" i="24" s="1"/>
  <c r="M37" i="24" s="1"/>
  <c r="S37" i="24" s="1"/>
  <c r="M68" i="95"/>
  <c r="AO34" i="31"/>
  <c r="AY34" i="31" s="1"/>
  <c r="AK24" i="39"/>
  <c r="AI24" i="39"/>
  <c r="AC14" i="45"/>
  <c r="AE14" i="45"/>
  <c r="AS29" i="30"/>
  <c r="AO29" i="30"/>
  <c r="AY29" i="30" s="1"/>
  <c r="AC13" i="41"/>
  <c r="AE13" i="41"/>
  <c r="I21" i="51"/>
  <c r="M21" i="51" s="1"/>
  <c r="K70" i="96"/>
  <c r="I17" i="49" s="1"/>
  <c r="M17" i="49" s="1"/>
  <c r="Q17" i="49" s="1"/>
  <c r="W17" i="49" s="1"/>
  <c r="Y35" i="56"/>
  <c r="AK25" i="35"/>
  <c r="AI25" i="35"/>
  <c r="AS18" i="39"/>
  <c r="AU18" i="39"/>
  <c r="Y39" i="35"/>
  <c r="AI39" i="35" s="1"/>
  <c r="AY82" i="52"/>
  <c r="BA82" i="52" s="1"/>
  <c r="AW82" i="52"/>
  <c r="BC82" i="52" s="1"/>
  <c r="AC11" i="30"/>
  <c r="AE11" i="30"/>
  <c r="Y19" i="40"/>
  <c r="AI19" i="40" s="1"/>
  <c r="AK37" i="45"/>
  <c r="AI37" i="45"/>
  <c r="AC11" i="38"/>
  <c r="AE11" i="38"/>
  <c r="AO39" i="44"/>
  <c r="AY39" i="44" s="1"/>
  <c r="AM39" i="44"/>
  <c r="AS39" i="44" s="1"/>
  <c r="AC40" i="97"/>
  <c r="E55" i="95" s="1"/>
  <c r="G55" i="95" s="1"/>
  <c r="AC33" i="97"/>
  <c r="E48" i="95" s="1"/>
  <c r="G48" i="95" s="1"/>
  <c r="AC20" i="97"/>
  <c r="E35" i="95" s="1"/>
  <c r="G35" i="95" s="1"/>
  <c r="AC45" i="97"/>
  <c r="E61" i="95" s="1"/>
  <c r="G61" i="95" s="1"/>
  <c r="AS16" i="34"/>
  <c r="AU16" i="34"/>
  <c r="AC17" i="33"/>
  <c r="AE17" i="33"/>
  <c r="I35" i="74"/>
  <c r="I26" i="56" s="1"/>
  <c r="I9" i="73"/>
  <c r="I17" i="25" s="1"/>
  <c r="M17" i="25" s="1"/>
  <c r="S17" i="25" s="1"/>
  <c r="AO14" i="37"/>
  <c r="AO28" i="40"/>
  <c r="AY28" i="40" s="1"/>
  <c r="Y19" i="37"/>
  <c r="AI19" i="37" s="1"/>
  <c r="Y28" i="50"/>
  <c r="AO9" i="33"/>
  <c r="S44" i="36"/>
  <c r="AO36" i="36"/>
  <c r="AM36" i="36"/>
  <c r="AU26" i="35"/>
  <c r="AS26" i="35"/>
  <c r="M72" i="95"/>
  <c r="AC16" i="38"/>
  <c r="AE16" i="38"/>
  <c r="Y19" i="30"/>
  <c r="AI19" i="30" s="1"/>
  <c r="AC38" i="31"/>
  <c r="AE38" i="31"/>
  <c r="AO38" i="46"/>
  <c r="AM38" i="46"/>
  <c r="AC9" i="43"/>
  <c r="AE9" i="43"/>
  <c r="Y27" i="50"/>
  <c r="AU34" i="42"/>
  <c r="AS34" i="42"/>
  <c r="S46" i="34"/>
  <c r="Q46" i="34"/>
  <c r="AS36" i="40"/>
  <c r="AU36" i="40"/>
  <c r="K88" i="74"/>
  <c r="I62" i="50" s="1"/>
  <c r="M62" i="50" s="1"/>
  <c r="AS11" i="33"/>
  <c r="AU11" i="33"/>
  <c r="AY34" i="36"/>
  <c r="AM17" i="46"/>
  <c r="AO17" i="46"/>
  <c r="S22" i="35"/>
  <c r="Q22" i="35"/>
  <c r="S22" i="41"/>
  <c r="Q22" i="41"/>
  <c r="AS17" i="39"/>
  <c r="AU17" i="39"/>
  <c r="AO28" i="31"/>
  <c r="AY28" i="31" s="1"/>
  <c r="AC38" i="44"/>
  <c r="AE38" i="44"/>
  <c r="S44" i="46"/>
  <c r="K74" i="95"/>
  <c r="I54" i="55" s="1"/>
  <c r="M54" i="55" s="1"/>
  <c r="M74" i="95"/>
  <c r="AM13" i="43"/>
  <c r="AO18" i="36"/>
  <c r="AM18" i="36"/>
  <c r="AC9" i="41"/>
  <c r="AE9" i="41"/>
  <c r="AC38" i="36"/>
  <c r="AE38" i="36"/>
  <c r="AI8" i="35"/>
  <c r="AC17" i="46"/>
  <c r="AE17" i="46"/>
  <c r="M10" i="33"/>
  <c r="I35" i="33"/>
  <c r="M10" i="41"/>
  <c r="I35" i="41"/>
  <c r="Y14" i="38"/>
  <c r="Y11" i="39"/>
  <c r="CG44" i="52"/>
  <c r="AS44" i="52"/>
  <c r="AM9" i="30"/>
  <c r="AS33" i="30"/>
  <c r="AU33" i="30"/>
  <c r="AO33" i="30"/>
  <c r="W24" i="90"/>
  <c r="W25" i="90" s="1"/>
  <c r="I24" i="90"/>
  <c r="I25" i="90" s="1"/>
  <c r="BC24" i="90"/>
  <c r="BC25" i="90" s="1"/>
  <c r="AG24" i="90"/>
  <c r="AG25" i="90" s="1"/>
  <c r="AQ24" i="90"/>
  <c r="AQ25" i="90" s="1"/>
  <c r="AI21" i="56"/>
  <c r="AC9" i="35"/>
  <c r="AE9" i="35"/>
  <c r="AS33" i="46"/>
  <c r="AU33" i="46"/>
  <c r="AC34" i="46"/>
  <c r="AE34" i="46"/>
  <c r="Y34" i="46"/>
  <c r="AK34" i="46" s="1"/>
  <c r="BK16" i="91"/>
  <c r="BW16" i="91" s="1"/>
  <c r="BK8" i="91"/>
  <c r="BK17" i="91"/>
  <c r="BW17" i="91" s="1"/>
  <c r="BK9" i="91"/>
  <c r="BW9" i="91" s="1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1" i="91"/>
  <c r="BW21" i="91" s="1"/>
  <c r="BK13" i="91"/>
  <c r="BW13" i="91" s="1"/>
  <c r="BK15" i="91"/>
  <c r="BW15" i="91" s="1"/>
  <c r="BK22" i="91"/>
  <c r="BW22" i="91" s="1"/>
  <c r="BK14" i="91"/>
  <c r="BW14" i="91" s="1"/>
  <c r="K18" i="95"/>
  <c r="I47" i="55" s="1"/>
  <c r="M47" i="55" s="1"/>
  <c r="M18" i="95"/>
  <c r="M12" i="94"/>
  <c r="Y18" i="36"/>
  <c r="AO11" i="41"/>
  <c r="AM11" i="41"/>
  <c r="AO42" i="37"/>
  <c r="AM13" i="40"/>
  <c r="AS33" i="33"/>
  <c r="AU33" i="33"/>
  <c r="BM36" i="52"/>
  <c r="AW36" i="52"/>
  <c r="BC36" i="52" s="1"/>
  <c r="CA36" i="52"/>
  <c r="CE36" i="52" s="1"/>
  <c r="AC36" i="52"/>
  <c r="BW36" i="52"/>
  <c r="BG36" i="52"/>
  <c r="AI36" i="52"/>
  <c r="Q36" i="52"/>
  <c r="W36" i="52" s="1"/>
  <c r="CG36" i="52"/>
  <c r="AM36" i="52"/>
  <c r="AQ36" i="52" s="1"/>
  <c r="BQ36" i="52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BK17" i="92"/>
  <c r="BW17" i="92" s="1"/>
  <c r="BC17" i="3" s="1"/>
  <c r="G715" i="1" s="1"/>
  <c r="BK9" i="92"/>
  <c r="BW9" i="92" s="1"/>
  <c r="BC9" i="3" s="1"/>
  <c r="G483" i="1" s="1"/>
  <c r="BK8" i="92"/>
  <c r="BK16" i="92"/>
  <c r="BW16" i="92" s="1"/>
  <c r="BC16" i="3" s="1"/>
  <c r="G686" i="1" s="1"/>
  <c r="Y9" i="33"/>
  <c r="AC15" i="38"/>
  <c r="AE15" i="38"/>
  <c r="AM44" i="33"/>
  <c r="AS36" i="33"/>
  <c r="AU36" i="33"/>
  <c r="BA8" i="36"/>
  <c r="AC38" i="37"/>
  <c r="AE38" i="37"/>
  <c r="S21" i="45"/>
  <c r="Q21" i="45"/>
  <c r="Q21" i="34"/>
  <c r="AY34" i="42"/>
  <c r="Y9" i="30"/>
  <c r="AK9" i="30" s="1"/>
  <c r="AO41" i="30"/>
  <c r="AY41" i="30" s="1"/>
  <c r="AS41" i="30"/>
  <c r="K12" i="96"/>
  <c r="E17" i="95" s="1"/>
  <c r="G17" i="95" s="1"/>
  <c r="AO30" i="42"/>
  <c r="AY30" i="42" s="1"/>
  <c r="Y13" i="37"/>
  <c r="Y17" i="43"/>
  <c r="Y9" i="36"/>
  <c r="AS23" i="41"/>
  <c r="AU23" i="41"/>
  <c r="AO23" i="41"/>
  <c r="AO14" i="33"/>
  <c r="Q20" i="34"/>
  <c r="S20" i="34" s="1"/>
  <c r="Q20" i="40"/>
  <c r="S20" i="40" s="1"/>
  <c r="CC81" i="52"/>
  <c r="CA81" i="52"/>
  <c r="CG81" i="52" s="1"/>
  <c r="AI9" i="45"/>
  <c r="AO19" i="39"/>
  <c r="AY19" i="39" s="1"/>
  <c r="AO13" i="34"/>
  <c r="W44" i="31"/>
  <c r="AC36" i="31"/>
  <c r="AC44" i="31" s="1"/>
  <c r="U25" i="7" s="1"/>
  <c r="AO11" i="42"/>
  <c r="W8" i="51"/>
  <c r="AO19" i="35"/>
  <c r="AY19" i="35" s="1"/>
  <c r="AC23" i="46"/>
  <c r="AE23" i="46"/>
  <c r="Y23" i="46"/>
  <c r="AK23" i="46" s="1"/>
  <c r="AU24" i="40"/>
  <c r="AS24" i="40"/>
  <c r="AS25" i="33"/>
  <c r="AU25" i="33"/>
  <c r="Y14" i="35"/>
  <c r="AO33" i="43"/>
  <c r="M26" i="94"/>
  <c r="AC38" i="45"/>
  <c r="AE38" i="45"/>
  <c r="AY34" i="46"/>
  <c r="AQ24" i="89"/>
  <c r="AQ25" i="89" s="1"/>
  <c r="AG24" i="89"/>
  <c r="AG25" i="89" s="1"/>
  <c r="W24" i="89"/>
  <c r="W25" i="89" s="1"/>
  <c r="I24" i="89"/>
  <c r="I25" i="89" s="1"/>
  <c r="BC24" i="89"/>
  <c r="BC25" i="89" s="1"/>
  <c r="BA43" i="35"/>
  <c r="AY43" i="35"/>
  <c r="AO30" i="34"/>
  <c r="AY30" i="34" s="1"/>
  <c r="Y38" i="38"/>
  <c r="AO25" i="41"/>
  <c r="Y19" i="43"/>
  <c r="AI19" i="43" s="1"/>
  <c r="Y19" i="46"/>
  <c r="AI19" i="46" s="1"/>
  <c r="AC13" i="34"/>
  <c r="AE13" i="34"/>
  <c r="AC18" i="44"/>
  <c r="AE18" i="44"/>
  <c r="AO17" i="34"/>
  <c r="AS36" i="43"/>
  <c r="AU36" i="43"/>
  <c r="AO18" i="40"/>
  <c r="AO15" i="39"/>
  <c r="Y17" i="31"/>
  <c r="AI17" i="31" s="1"/>
  <c r="K10" i="96"/>
  <c r="E13" i="95" s="1"/>
  <c r="G13" i="95" s="1"/>
  <c r="M69" i="95"/>
  <c r="AC38" i="40"/>
  <c r="AE38" i="40"/>
  <c r="AC11" i="41"/>
  <c r="AE11" i="41"/>
  <c r="AU24" i="41"/>
  <c r="AS24" i="41"/>
  <c r="Y37" i="50"/>
  <c r="AI15" i="37"/>
  <c r="AK15" i="37"/>
  <c r="AO11" i="38"/>
  <c r="AO18" i="33"/>
  <c r="AS38" i="39"/>
  <c r="AU38" i="39"/>
  <c r="AS17" i="42"/>
  <c r="AU17" i="42"/>
  <c r="AC11" i="46"/>
  <c r="AE11" i="46"/>
  <c r="AY25" i="37"/>
  <c r="BA25" i="37"/>
  <c r="AS24" i="37"/>
  <c r="AU24" i="37"/>
  <c r="AS15" i="43"/>
  <c r="AU15" i="43"/>
  <c r="AS12" i="30"/>
  <c r="AU12" i="30"/>
  <c r="AO12" i="30"/>
  <c r="BA12" i="30" s="1"/>
  <c r="AK38" i="44"/>
  <c r="AI38" i="44"/>
  <c r="AI26" i="36"/>
  <c r="AC17" i="44"/>
  <c r="AE17" i="44"/>
  <c r="AC18" i="38"/>
  <c r="AE18" i="38"/>
  <c r="AO38" i="33"/>
  <c r="AM38" i="33"/>
  <c r="AC13" i="32"/>
  <c r="AE13" i="32"/>
  <c r="BA18" i="39"/>
  <c r="AY18" i="39"/>
  <c r="AU26" i="36"/>
  <c r="AS26" i="36"/>
  <c r="AY81" i="52"/>
  <c r="BA81" i="52" s="1"/>
  <c r="AW81" i="52"/>
  <c r="BC81" i="52" s="1"/>
  <c r="AI11" i="38"/>
  <c r="AK11" i="38"/>
  <c r="Q47" i="54"/>
  <c r="W47" i="54" s="1"/>
  <c r="AC48" i="97"/>
  <c r="E20" i="96" s="1"/>
  <c r="AC41" i="97"/>
  <c r="E56" i="95" s="1"/>
  <c r="G56" i="95" s="1"/>
  <c r="M43" i="95"/>
  <c r="K43" i="95"/>
  <c r="I45" i="38" s="1"/>
  <c r="K33" i="95"/>
  <c r="I26" i="51" s="1"/>
  <c r="M26" i="51" s="1"/>
  <c r="M33" i="95"/>
  <c r="AY16" i="34"/>
  <c r="BA16" i="34"/>
  <c r="AK17" i="33"/>
  <c r="AI17" i="33"/>
  <c r="AO19" i="42"/>
  <c r="AY19" i="42" s="1"/>
  <c r="AM19" i="42"/>
  <c r="AS19" i="42" s="1"/>
  <c r="AC15" i="44"/>
  <c r="AE15" i="44"/>
  <c r="CA35" i="52"/>
  <c r="CE35" i="52" s="1"/>
  <c r="AS35" i="52"/>
  <c r="AC35" i="52"/>
  <c r="BG35" i="52"/>
  <c r="BM35" i="52" s="1"/>
  <c r="AM35" i="52"/>
  <c r="AQ35" i="52" s="1"/>
  <c r="AW35" i="52"/>
  <c r="BC35" i="52" s="1"/>
  <c r="BQ35" i="52"/>
  <c r="BW35" i="52" s="1"/>
  <c r="AI35" i="52"/>
  <c r="Q35" i="52"/>
  <c r="W35" i="52" s="1"/>
  <c r="AC13" i="36"/>
  <c r="AE13" i="36"/>
  <c r="AS26" i="32"/>
  <c r="AU26" i="32"/>
  <c r="BA26" i="35"/>
  <c r="AY26" i="35"/>
  <c r="AO14" i="30"/>
  <c r="AM14" i="30"/>
  <c r="AM38" i="41"/>
  <c r="AO38" i="41" s="1"/>
  <c r="AM15" i="36"/>
  <c r="AO15" i="36" s="1"/>
  <c r="AY9" i="46"/>
  <c r="BA9" i="46"/>
  <c r="AU26" i="38"/>
  <c r="AS26" i="38"/>
  <c r="AO26" i="38"/>
  <c r="AI38" i="31"/>
  <c r="AK38" i="31"/>
  <c r="AS38" i="32"/>
  <c r="AU38" i="32"/>
  <c r="AY36" i="40"/>
  <c r="BA36" i="40"/>
  <c r="AM18" i="45"/>
  <c r="AS33" i="36"/>
  <c r="AU33" i="36"/>
  <c r="BW96" i="52"/>
  <c r="BG96" i="52"/>
  <c r="BQ96" i="52"/>
  <c r="AI96" i="52"/>
  <c r="Q96" i="52"/>
  <c r="W96" i="52" s="1"/>
  <c r="BM96" i="52"/>
  <c r="AW96" i="52"/>
  <c r="BC96" i="52" s="1"/>
  <c r="AC96" i="52"/>
  <c r="CA96" i="52"/>
  <c r="CE96" i="52" s="1"/>
  <c r="AM96" i="52"/>
  <c r="AQ96" i="52" s="1"/>
  <c r="AC15" i="45"/>
  <c r="AE15" i="45"/>
  <c r="AO9" i="32"/>
  <c r="AM9" i="32"/>
  <c r="AC38" i="41"/>
  <c r="AE38" i="41"/>
  <c r="AS18" i="37"/>
  <c r="AU18" i="37"/>
  <c r="AS13" i="35"/>
  <c r="AU13" i="35"/>
  <c r="BA25" i="36"/>
  <c r="AY25" i="36"/>
  <c r="AM18" i="30"/>
  <c r="Y40" i="52"/>
  <c r="AM40" i="52"/>
  <c r="AS40" i="52" s="1"/>
  <c r="CG40" i="52"/>
  <c r="BQ40" i="52"/>
  <c r="Q40" i="52"/>
  <c r="AW40" i="52"/>
  <c r="BA40" i="52" s="1"/>
  <c r="BW40" i="52"/>
  <c r="BG40" i="52"/>
  <c r="BM40" i="52" s="1"/>
  <c r="AC40" i="52"/>
  <c r="AI40" i="52" s="1"/>
  <c r="CA40" i="52"/>
  <c r="Q22" i="37"/>
  <c r="S22" i="37"/>
  <c r="BA8" i="42"/>
  <c r="BA17" i="39"/>
  <c r="AY17" i="39"/>
  <c r="Y25" i="56"/>
  <c r="AM14" i="40"/>
  <c r="AO14" i="40"/>
  <c r="BA43" i="40"/>
  <c r="AY43" i="40"/>
  <c r="AC13" i="38"/>
  <c r="AE13" i="38"/>
  <c r="AC11" i="45"/>
  <c r="AE11" i="45"/>
  <c r="AM19" i="45"/>
  <c r="AS19" i="45" s="1"/>
  <c r="M75" i="95"/>
  <c r="K75" i="95"/>
  <c r="I56" i="53" s="1"/>
  <c r="M56" i="53" s="1"/>
  <c r="Q56" i="53" s="1"/>
  <c r="W56" i="53" s="1"/>
  <c r="AY37" i="42"/>
  <c r="BA37" i="42"/>
  <c r="AM11" i="31"/>
  <c r="AS11" i="31" s="1"/>
  <c r="AI38" i="36"/>
  <c r="AK38" i="36"/>
  <c r="AC17" i="35"/>
  <c r="AE17" i="35"/>
  <c r="AC18" i="39"/>
  <c r="AE18" i="39"/>
  <c r="AC9" i="38"/>
  <c r="AE9" i="38"/>
  <c r="AY18" i="32"/>
  <c r="BA18" i="32"/>
  <c r="AO15" i="32"/>
  <c r="AM15" i="32"/>
  <c r="M10" i="43"/>
  <c r="I35" i="43"/>
  <c r="M10" i="31"/>
  <c r="I35" i="31"/>
  <c r="AK42" i="43"/>
  <c r="AI42" i="43"/>
  <c r="BA25" i="44"/>
  <c r="AY25" i="44"/>
  <c r="AM39" i="40"/>
  <c r="AS39" i="40" s="1"/>
  <c r="BI15" i="91"/>
  <c r="BI16" i="91"/>
  <c r="BI8" i="91"/>
  <c r="BI17" i="91"/>
  <c r="BI9" i="91"/>
  <c r="BI18" i="91"/>
  <c r="BI10" i="91"/>
  <c r="BI19" i="91"/>
  <c r="BI11" i="91"/>
  <c r="BI20" i="91"/>
  <c r="BI12" i="91"/>
  <c r="BI22" i="91"/>
  <c r="BI14" i="91"/>
  <c r="BI13" i="91"/>
  <c r="BI21" i="91"/>
  <c r="M19" i="95"/>
  <c r="K19" i="95"/>
  <c r="I49" i="53" s="1"/>
  <c r="M49" i="53" s="1"/>
  <c r="Q49" i="53" s="1"/>
  <c r="W49" i="53" s="1"/>
  <c r="S46" i="44"/>
  <c r="Q46" i="44"/>
  <c r="AK27" i="36"/>
  <c r="AI27" i="36"/>
  <c r="BA33" i="33"/>
  <c r="AY33" i="33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6" i="92"/>
  <c r="BY16" i="92" s="1"/>
  <c r="BE16" i="3" s="1"/>
  <c r="G687" i="1" s="1"/>
  <c r="BM8" i="92"/>
  <c r="BM18" i="92"/>
  <c r="BY18" i="92" s="1"/>
  <c r="BE18" i="3" s="1"/>
  <c r="G745" i="1" s="1"/>
  <c r="BM10" i="92"/>
  <c r="BY10" i="92" s="1"/>
  <c r="BE10" i="3" s="1"/>
  <c r="G513" i="1" s="1"/>
  <c r="BM9" i="92"/>
  <c r="BY9" i="92" s="1"/>
  <c r="BE9" i="3" s="1"/>
  <c r="G484" i="1" s="1"/>
  <c r="BM17" i="92"/>
  <c r="BY17" i="92" s="1"/>
  <c r="BE17" i="3" s="1"/>
  <c r="G716" i="1" s="1"/>
  <c r="AM15" i="37"/>
  <c r="AO15" i="37" s="1"/>
  <c r="AK15" i="38"/>
  <c r="AI15" i="38"/>
  <c r="AS23" i="34"/>
  <c r="AU23" i="34"/>
  <c r="AY36" i="33"/>
  <c r="BA36" i="33"/>
  <c r="AK38" i="37"/>
  <c r="AI38" i="37"/>
  <c r="Q21" i="43"/>
  <c r="S21" i="43"/>
  <c r="BA21" i="31"/>
  <c r="AK21" i="31"/>
  <c r="Q21" i="31"/>
  <c r="AU21" i="31"/>
  <c r="AE21" i="31"/>
  <c r="AC38" i="46"/>
  <c r="AE38" i="46"/>
  <c r="AS36" i="31"/>
  <c r="AI24" i="44"/>
  <c r="AS36" i="37"/>
  <c r="AU36" i="37"/>
  <c r="BA41" i="35"/>
  <c r="AY41" i="35"/>
  <c r="M35" i="94"/>
  <c r="K35" i="94"/>
  <c r="I52" i="27" s="1"/>
  <c r="M52" i="27" s="1"/>
  <c r="AS27" i="42"/>
  <c r="AU27" i="42"/>
  <c r="AU24" i="45"/>
  <c r="AS24" i="45"/>
  <c r="AO24" i="45"/>
  <c r="BQ38" i="52"/>
  <c r="AI38" i="52"/>
  <c r="Q38" i="52"/>
  <c r="Y38" i="52" s="1"/>
  <c r="AW38" i="52"/>
  <c r="BA38" i="52" s="1"/>
  <c r="CA38" i="52"/>
  <c r="CG38" i="52" s="1"/>
  <c r="AC38" i="52"/>
  <c r="AM38" i="52"/>
  <c r="AS38" i="52" s="1"/>
  <c r="BW38" i="52"/>
  <c r="BG38" i="52"/>
  <c r="BM38" i="52" s="1"/>
  <c r="BA20" i="31"/>
  <c r="AK20" i="31"/>
  <c r="S20" i="31"/>
  <c r="Q20" i="31"/>
  <c r="AU20" i="31"/>
  <c r="AE20" i="31"/>
  <c r="S20" i="36"/>
  <c r="Q20" i="36"/>
  <c r="S10" i="22"/>
  <c r="S31" i="22" s="1"/>
  <c r="I39" i="8" s="1"/>
  <c r="M31" i="22"/>
  <c r="G33" i="10" s="1"/>
  <c r="CC85" i="52"/>
  <c r="CA85" i="52"/>
  <c r="CG85" i="52" s="1"/>
  <c r="AS11" i="32"/>
  <c r="AU11" i="32"/>
  <c r="Y51" i="52"/>
  <c r="Y36" i="31"/>
  <c r="AC26" i="46"/>
  <c r="AE26" i="46"/>
  <c r="Y26" i="46"/>
  <c r="AK26" i="46" s="1"/>
  <c r="AM8" i="51"/>
  <c r="AS42" i="43"/>
  <c r="AU42" i="43"/>
  <c r="AO24" i="40"/>
  <c r="AO25" i="33"/>
  <c r="M29" i="95"/>
  <c r="K29" i="95"/>
  <c r="I52" i="55" s="1"/>
  <c r="M52" i="55" s="1"/>
  <c r="S46" i="38"/>
  <c r="Q46" i="38"/>
  <c r="AY8" i="37"/>
  <c r="AS17" i="33"/>
  <c r="AU17" i="33"/>
  <c r="AS42" i="40"/>
  <c r="AU42" i="40"/>
  <c r="AU23" i="44"/>
  <c r="AS23" i="44"/>
  <c r="AY14" i="34"/>
  <c r="BA14" i="34"/>
  <c r="AS13" i="36"/>
  <c r="AU13" i="36"/>
  <c r="AO9" i="31"/>
  <c r="AY9" i="31" s="1"/>
  <c r="Y39" i="30"/>
  <c r="AI39" i="30" s="1"/>
  <c r="Y13" i="34"/>
  <c r="Y18" i="44"/>
  <c r="Y37" i="54"/>
  <c r="Y19" i="35"/>
  <c r="AI19" i="35" s="1"/>
  <c r="AO36" i="43"/>
  <c r="BG30" i="51"/>
  <c r="AQ30" i="51"/>
  <c r="AU30" i="51" s="1"/>
  <c r="AA30" i="51"/>
  <c r="Q30" i="51"/>
  <c r="AI30" i="51"/>
  <c r="BO30" i="51"/>
  <c r="AY30" i="51"/>
  <c r="AI34" i="33"/>
  <c r="Y38" i="40"/>
  <c r="Y11" i="41"/>
  <c r="AO19" i="41"/>
  <c r="AY19" i="41" s="1"/>
  <c r="AY8" i="31"/>
  <c r="AC15" i="33"/>
  <c r="AE15" i="33"/>
  <c r="AO24" i="41"/>
  <c r="AC15" i="37"/>
  <c r="AE15" i="37"/>
  <c r="Y9" i="31"/>
  <c r="AI9" i="31" s="1"/>
  <c r="AS38" i="30"/>
  <c r="AU38" i="30"/>
  <c r="AS13" i="32"/>
  <c r="AU13" i="32"/>
  <c r="AO31" i="39"/>
  <c r="AY31" i="39" s="1"/>
  <c r="AO39" i="35"/>
  <c r="AY39" i="35" s="1"/>
  <c r="AO38" i="39"/>
  <c r="AO17" i="42"/>
  <c r="S18" i="17"/>
  <c r="S30" i="17" s="1"/>
  <c r="E33" i="8" s="1"/>
  <c r="M30" i="17"/>
  <c r="E28" i="10" s="1"/>
  <c r="AS18" i="46"/>
  <c r="AU18" i="46"/>
  <c r="AC25" i="97"/>
  <c r="E40" i="95" s="1"/>
  <c r="G40" i="95" s="1"/>
  <c r="AK34" i="40"/>
  <c r="AI34" i="40"/>
  <c r="AK27" i="34"/>
  <c r="AI27" i="34"/>
  <c r="K32" i="95"/>
  <c r="I21" i="49" s="1"/>
  <c r="AS17" i="36"/>
  <c r="AU17" i="36"/>
  <c r="AO44" i="46"/>
  <c r="BA36" i="46"/>
  <c r="AY36" i="46"/>
  <c r="AM9" i="42"/>
  <c r="AC18" i="40"/>
  <c r="AE18" i="40"/>
  <c r="AM13" i="38"/>
  <c r="AO13" i="38" s="1"/>
  <c r="AI14" i="45"/>
  <c r="AK14" i="45"/>
  <c r="BA42" i="38"/>
  <c r="AY42" i="38"/>
  <c r="AK25" i="44"/>
  <c r="AI25" i="44"/>
  <c r="AC97" i="52"/>
  <c r="BG97" i="52"/>
  <c r="AM97" i="52"/>
  <c r="AQ97" i="52" s="1"/>
  <c r="CG97" i="52"/>
  <c r="BQ97" i="52"/>
  <c r="BW97" i="52" s="1"/>
  <c r="AI97" i="52"/>
  <c r="Q97" i="52"/>
  <c r="W97" i="52" s="1"/>
  <c r="CA97" i="52"/>
  <c r="CE97" i="52" s="1"/>
  <c r="BM97" i="52"/>
  <c r="Y97" i="52"/>
  <c r="AW97" i="52"/>
  <c r="BC97" i="52" s="1"/>
  <c r="AS26" i="37"/>
  <c r="AU26" i="37"/>
  <c r="AO26" i="37"/>
  <c r="BA26" i="40"/>
  <c r="AY26" i="40"/>
  <c r="AK37" i="46"/>
  <c r="AI37" i="46"/>
  <c r="BA34" i="34"/>
  <c r="AY34" i="34"/>
  <c r="AO15" i="30"/>
  <c r="AM15" i="30"/>
  <c r="AO27" i="44"/>
  <c r="AO19" i="36"/>
  <c r="AY19" i="36" s="1"/>
  <c r="AM19" i="36"/>
  <c r="AS19" i="36" s="1"/>
  <c r="Y18" i="40"/>
  <c r="Y17" i="44"/>
  <c r="M24" i="94"/>
  <c r="Y18" i="38"/>
  <c r="AC9" i="45"/>
  <c r="AE9" i="45"/>
  <c r="AS34" i="32"/>
  <c r="AU34" i="32"/>
  <c r="AO14" i="36"/>
  <c r="AM14" i="36"/>
  <c r="AS27" i="37"/>
  <c r="AU27" i="37"/>
  <c r="K89" i="74"/>
  <c r="I63" i="50" s="1"/>
  <c r="M63" i="50" s="1"/>
  <c r="Y39" i="34"/>
  <c r="AI39" i="34" s="1"/>
  <c r="Y13" i="32"/>
  <c r="AO26" i="36"/>
  <c r="AY85" i="52"/>
  <c r="BA85" i="52" s="1"/>
  <c r="AW85" i="52"/>
  <c r="BC85" i="52" s="1"/>
  <c r="AY25" i="42"/>
  <c r="BA25" i="42"/>
  <c r="Y13" i="31"/>
  <c r="AI13" i="31" s="1"/>
  <c r="AS42" i="52"/>
  <c r="AM15" i="40"/>
  <c r="AO15" i="40"/>
  <c r="S46" i="33"/>
  <c r="Q46" i="33"/>
  <c r="AC24" i="97"/>
  <c r="E39" i="95" s="1"/>
  <c r="G39" i="95" s="1"/>
  <c r="AC26" i="97"/>
  <c r="E41" i="95" s="1"/>
  <c r="G41" i="95" s="1"/>
  <c r="AC36" i="97"/>
  <c r="E51" i="95" s="1"/>
  <c r="G51" i="95" s="1"/>
  <c r="AC22" i="97"/>
  <c r="E37" i="95" s="1"/>
  <c r="G37" i="95" s="1"/>
  <c r="M18" i="27"/>
  <c r="M43" i="27" s="1"/>
  <c r="E26" i="10" s="1"/>
  <c r="I43" i="27"/>
  <c r="Y15" i="44"/>
  <c r="K70" i="74"/>
  <c r="I23" i="50" s="1"/>
  <c r="Y13" i="36"/>
  <c r="K78" i="74"/>
  <c r="I52" i="50" s="1"/>
  <c r="M52" i="50" s="1"/>
  <c r="AC38" i="39"/>
  <c r="AE38" i="39"/>
  <c r="AO17" i="32"/>
  <c r="AM17" i="32"/>
  <c r="AC38" i="33"/>
  <c r="AE38" i="33"/>
  <c r="AC13" i="35"/>
  <c r="AE13" i="35"/>
  <c r="AS9" i="46"/>
  <c r="AU9" i="46"/>
  <c r="AO19" i="34"/>
  <c r="AY19" i="34" s="1"/>
  <c r="AO38" i="32"/>
  <c r="K15" i="96"/>
  <c r="E23" i="95" s="1"/>
  <c r="G23" i="95" s="1"/>
  <c r="Q46" i="42"/>
  <c r="S46" i="42" s="1"/>
  <c r="AU24" i="44"/>
  <c r="AS24" i="44"/>
  <c r="Y19" i="50"/>
  <c r="AS42" i="45"/>
  <c r="AU42" i="45"/>
  <c r="AS27" i="43"/>
  <c r="AU27" i="43"/>
  <c r="AS30" i="30"/>
  <c r="AO30" i="30"/>
  <c r="AY30" i="30" s="1"/>
  <c r="W44" i="39"/>
  <c r="AC36" i="39"/>
  <c r="AC44" i="39" s="1"/>
  <c r="U15" i="7" s="1"/>
  <c r="AE36" i="39"/>
  <c r="AO33" i="36"/>
  <c r="Y15" i="45"/>
  <c r="AS17" i="35"/>
  <c r="AU17" i="35"/>
  <c r="AC13" i="46"/>
  <c r="AE13" i="46"/>
  <c r="AO18" i="37"/>
  <c r="AS27" i="30"/>
  <c r="AU27" i="30"/>
  <c r="AO13" i="35"/>
  <c r="BA33" i="45"/>
  <c r="AY33" i="45"/>
  <c r="Y54" i="50"/>
  <c r="S22" i="36"/>
  <c r="Q22" i="36"/>
  <c r="Q22" i="46"/>
  <c r="Q22" i="33"/>
  <c r="S22" i="33" s="1"/>
  <c r="AS17" i="38"/>
  <c r="AU17" i="38"/>
  <c r="AI23" i="44"/>
  <c r="AC38" i="32"/>
  <c r="AE38" i="32"/>
  <c r="Y11" i="45"/>
  <c r="AK42" i="44"/>
  <c r="AI42" i="44"/>
  <c r="AC16" i="40"/>
  <c r="AE16" i="40"/>
  <c r="AU34" i="46"/>
  <c r="AS34" i="46"/>
  <c r="Y39" i="38"/>
  <c r="AI39" i="38" s="1"/>
  <c r="AO32" i="32"/>
  <c r="AY32" i="32" s="1"/>
  <c r="AK27" i="45"/>
  <c r="AI27" i="45"/>
  <c r="AC16" i="46"/>
  <c r="AE16" i="46"/>
  <c r="AS27" i="36"/>
  <c r="AU27" i="36"/>
  <c r="AO32" i="42"/>
  <c r="AY32" i="42" s="1"/>
  <c r="AS12" i="43"/>
  <c r="AU12" i="43"/>
  <c r="AM15" i="38"/>
  <c r="Y17" i="35"/>
  <c r="Y18" i="39"/>
  <c r="Y9" i="38"/>
  <c r="AS18" i="32"/>
  <c r="AU18" i="32"/>
  <c r="AK24" i="34"/>
  <c r="AI24" i="34"/>
  <c r="M10" i="32"/>
  <c r="I35" i="32"/>
  <c r="M10" i="40"/>
  <c r="I35" i="40"/>
  <c r="AC17" i="39"/>
  <c r="AE17" i="39"/>
  <c r="S18" i="16"/>
  <c r="S30" i="16" s="1"/>
  <c r="E34" i="8" s="1"/>
  <c r="M30" i="16"/>
  <c r="E29" i="10" s="1"/>
  <c r="AC15" i="46"/>
  <c r="AE15" i="46"/>
  <c r="Y39" i="46"/>
  <c r="AI39" i="46" s="1"/>
  <c r="AM17" i="45"/>
  <c r="AO17" i="45" s="1"/>
  <c r="Y30" i="54"/>
  <c r="BM17" i="91"/>
  <c r="BY17" i="91" s="1"/>
  <c r="BM9" i="91"/>
  <c r="BY9" i="91" s="1"/>
  <c r="BM18" i="91"/>
  <c r="BY18" i="91" s="1"/>
  <c r="BM10" i="91"/>
  <c r="BY10" i="91" s="1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22" i="91"/>
  <c r="BY22" i="91" s="1"/>
  <c r="BM14" i="91"/>
  <c r="BY14" i="91" s="1"/>
  <c r="BM16" i="91"/>
  <c r="BY16" i="91" s="1"/>
  <c r="BM8" i="91"/>
  <c r="BM15" i="91"/>
  <c r="BY15" i="91" s="1"/>
  <c r="M73" i="95"/>
  <c r="AO32" i="45"/>
  <c r="AY32" i="45" s="1"/>
  <c r="Q42" i="53"/>
  <c r="M43" i="53"/>
  <c r="S18" i="15"/>
  <c r="S30" i="15" s="1"/>
  <c r="E36" i="8" s="1"/>
  <c r="M30" i="15"/>
  <c r="E36" i="10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BO16" i="92"/>
  <c r="CA16" i="92" s="1"/>
  <c r="BG16" i="3" s="1"/>
  <c r="G688" i="1" s="1"/>
  <c r="BO8" i="92"/>
  <c r="BO17" i="92"/>
  <c r="CA17" i="92" s="1"/>
  <c r="BG17" i="3" s="1"/>
  <c r="G717" i="1" s="1"/>
  <c r="BO9" i="92"/>
  <c r="CA9" i="92" s="1"/>
  <c r="BG9" i="3" s="1"/>
  <c r="G485" i="1" s="1"/>
  <c r="BO19" i="92"/>
  <c r="CA19" i="92" s="1"/>
  <c r="BG19" i="3" s="1"/>
  <c r="G775" i="1" s="1"/>
  <c r="BO11" i="92"/>
  <c r="CA11" i="92" s="1"/>
  <c r="BG11" i="3" s="1"/>
  <c r="G543" i="1" s="1"/>
  <c r="BO18" i="92"/>
  <c r="CA18" i="92" s="1"/>
  <c r="BG18" i="3" s="1"/>
  <c r="G746" i="1" s="1"/>
  <c r="BO10" i="92"/>
  <c r="CA10" i="92" s="1"/>
  <c r="BG10" i="3" s="1"/>
  <c r="G514" i="1" s="1"/>
  <c r="AY37" i="43"/>
  <c r="BA37" i="43"/>
  <c r="S44" i="33"/>
  <c r="AO39" i="37"/>
  <c r="AY39" i="37" s="1"/>
  <c r="S21" i="33"/>
  <c r="Q21" i="33"/>
  <c r="S21" i="44"/>
  <c r="Q21" i="44"/>
  <c r="AM13" i="30"/>
  <c r="Y38" i="46"/>
  <c r="AO36" i="31"/>
  <c r="AS15" i="46"/>
  <c r="AU15" i="46"/>
  <c r="AO36" i="37"/>
  <c r="AC9" i="44"/>
  <c r="AE9" i="44"/>
  <c r="Y46" i="54"/>
  <c r="K29" i="96"/>
  <c r="BA8" i="46"/>
  <c r="AO30" i="35"/>
  <c r="AY30" i="35" s="1"/>
  <c r="AO27" i="42"/>
  <c r="AU34" i="41"/>
  <c r="AS34" i="41"/>
  <c r="AO34" i="41"/>
  <c r="AO19" i="43"/>
  <c r="AY19" i="43" s="1"/>
  <c r="Q20" i="39"/>
  <c r="S20" i="39" s="1"/>
  <c r="Q20" i="45"/>
  <c r="Q20" i="32"/>
  <c r="S20" i="32"/>
  <c r="Y58" i="50"/>
  <c r="CC84" i="52"/>
  <c r="CE84" i="52" s="1"/>
  <c r="CA84" i="52"/>
  <c r="CG84" i="52" s="1"/>
  <c r="BA40" i="45"/>
  <c r="AY40" i="45"/>
  <c r="AO31" i="43"/>
  <c r="AY31" i="43" s="1"/>
  <c r="AO42" i="43"/>
  <c r="K18" i="96"/>
  <c r="E30" i="95" s="1"/>
  <c r="G30" i="95" s="1"/>
  <c r="M18" i="94"/>
  <c r="Y39" i="43"/>
  <c r="AI39" i="43" s="1"/>
  <c r="AS37" i="35"/>
  <c r="AU37" i="35"/>
  <c r="AO17" i="33"/>
  <c r="AO42" i="40"/>
  <c r="K46" i="74"/>
  <c r="I49" i="54" s="1"/>
  <c r="M49" i="54" s="1"/>
  <c r="I46" i="74"/>
  <c r="I49" i="56" s="1"/>
  <c r="M49" i="56" s="1"/>
  <c r="AS9" i="37"/>
  <c r="AU9" i="37"/>
  <c r="AO23" i="44"/>
  <c r="AM44" i="30"/>
  <c r="AS36" i="30"/>
  <c r="AU36" i="30"/>
  <c r="AS14" i="34"/>
  <c r="AU14" i="34"/>
  <c r="AO13" i="36"/>
  <c r="AS11" i="34"/>
  <c r="AU11" i="34"/>
  <c r="BI80" i="52"/>
  <c r="BG80" i="52"/>
  <c r="BM80" i="52" s="1"/>
  <c r="AS11" i="36"/>
  <c r="AU11" i="36"/>
  <c r="Y23" i="54"/>
  <c r="AU34" i="37"/>
  <c r="AS34" i="37"/>
  <c r="AO34" i="37"/>
  <c r="Y39" i="40"/>
  <c r="AI39" i="40" s="1"/>
  <c r="M25" i="94"/>
  <c r="AO31" i="34"/>
  <c r="AY31" i="34" s="1"/>
  <c r="AS16" i="43"/>
  <c r="AU16" i="43"/>
  <c r="Y15" i="33"/>
  <c r="AC11" i="34"/>
  <c r="AE11" i="34"/>
  <c r="AO38" i="30"/>
  <c r="AO13" i="32"/>
  <c r="AS14" i="43"/>
  <c r="AU14" i="43"/>
  <c r="AS16" i="37"/>
  <c r="AU16" i="37"/>
  <c r="AC11" i="36"/>
  <c r="AE11" i="36"/>
  <c r="E35" i="12"/>
  <c r="M34" i="13"/>
  <c r="BA37" i="39"/>
  <c r="AY37" i="39"/>
  <c r="AK16" i="38"/>
  <c r="AI16" i="38"/>
  <c r="K30" i="94"/>
  <c r="I36" i="24" s="1"/>
  <c r="M36" i="24" s="1"/>
  <c r="S36" i="24" s="1"/>
  <c r="Q22" i="45"/>
  <c r="AC14" i="43"/>
  <c r="AE14" i="43"/>
  <c r="AC14" i="32"/>
  <c r="AE14" i="32"/>
  <c r="AS11" i="45"/>
  <c r="AU11" i="45"/>
  <c r="AO16" i="45"/>
  <c r="AM16" i="45"/>
  <c r="Q46" i="40"/>
  <c r="S46" i="40" s="1"/>
  <c r="BA26" i="34"/>
  <c r="AY26" i="34"/>
  <c r="AS33" i="37"/>
  <c r="AU33" i="37"/>
  <c r="I21" i="73"/>
  <c r="I53" i="25" s="1"/>
  <c r="M53" i="25" s="1"/>
  <c r="S53" i="25" s="1"/>
  <c r="K21" i="73"/>
  <c r="I53" i="23" s="1"/>
  <c r="M53" i="23" s="1"/>
  <c r="S53" i="23" s="1"/>
  <c r="I47" i="74"/>
  <c r="I50" i="56" s="1"/>
  <c r="M50" i="56" s="1"/>
  <c r="K47" i="74"/>
  <c r="I50" i="54" s="1"/>
  <c r="M50" i="54" s="1"/>
  <c r="W44" i="30"/>
  <c r="AC36" i="30"/>
  <c r="AE36" i="30"/>
  <c r="BA27" i="37"/>
  <c r="AY27" i="37"/>
  <c r="AK26" i="34"/>
  <c r="AI26" i="34"/>
  <c r="Y43" i="56"/>
  <c r="W44" i="38"/>
  <c r="AC36" i="38"/>
  <c r="AC44" i="38" s="1"/>
  <c r="U16" i="7" s="1"/>
  <c r="AE36" i="38"/>
  <c r="AC15" i="41"/>
  <c r="AE15" i="41"/>
  <c r="AS14" i="38"/>
  <c r="AU14" i="38"/>
  <c r="AC16" i="45"/>
  <c r="AE16" i="45"/>
  <c r="AC15" i="30"/>
  <c r="AE15" i="30"/>
  <c r="AK25" i="45"/>
  <c r="AI25" i="45"/>
  <c r="CG42" i="52"/>
  <c r="AS32" i="30"/>
  <c r="AO32" i="30"/>
  <c r="AY32" i="30" s="1"/>
  <c r="AK33" i="38"/>
  <c r="AI33" i="38"/>
  <c r="K25" i="95"/>
  <c r="I52" i="53" s="1"/>
  <c r="M52" i="53" s="1"/>
  <c r="Q52" i="53" s="1"/>
  <c r="W52" i="53" s="1"/>
  <c r="M25" i="95"/>
  <c r="AC23" i="97"/>
  <c r="E38" i="95" s="1"/>
  <c r="G38" i="95" s="1"/>
  <c r="K49" i="95"/>
  <c r="I45" i="32" s="1"/>
  <c r="AC44" i="97"/>
  <c r="E60" i="95" s="1"/>
  <c r="G60" i="95" s="1"/>
  <c r="M45" i="95"/>
  <c r="K45" i="95"/>
  <c r="I45" i="36" s="1"/>
  <c r="AI23" i="33"/>
  <c r="AM15" i="34"/>
  <c r="M15" i="25"/>
  <c r="AS27" i="40"/>
  <c r="AU27" i="40"/>
  <c r="AI13" i="30"/>
  <c r="AM86" i="52"/>
  <c r="AQ86" i="52" s="1"/>
  <c r="AW86" i="52"/>
  <c r="BC86" i="52" s="1"/>
  <c r="CA86" i="52"/>
  <c r="CE86" i="52" s="1"/>
  <c r="AS86" i="52"/>
  <c r="AC86" i="52"/>
  <c r="AI86" i="52" s="1"/>
  <c r="BQ86" i="52"/>
  <c r="BW86" i="52" s="1"/>
  <c r="Q86" i="52"/>
  <c r="W86" i="52" s="1"/>
  <c r="CG86" i="52"/>
  <c r="BG86" i="52"/>
  <c r="BM86" i="52" s="1"/>
  <c r="AI38" i="39"/>
  <c r="AK38" i="39"/>
  <c r="AC38" i="30"/>
  <c r="AE38" i="30"/>
  <c r="AI38" i="33"/>
  <c r="AK38" i="33"/>
  <c r="AI34" i="46"/>
  <c r="AC16" i="37"/>
  <c r="AE16" i="37"/>
  <c r="BA23" i="33"/>
  <c r="AY23" i="33"/>
  <c r="AS15" i="42"/>
  <c r="AU15" i="42"/>
  <c r="AS38" i="44"/>
  <c r="AU38" i="44"/>
  <c r="AC15" i="40"/>
  <c r="AE15" i="40"/>
  <c r="AI13" i="35"/>
  <c r="K22" i="95"/>
  <c r="I49" i="55" s="1"/>
  <c r="M49" i="55" s="1"/>
  <c r="BA24" i="44"/>
  <c r="AY24" i="44"/>
  <c r="BA42" i="45"/>
  <c r="AY42" i="45"/>
  <c r="AU24" i="32"/>
  <c r="AS24" i="32"/>
  <c r="BA27" i="43"/>
  <c r="AY27" i="43"/>
  <c r="AS9" i="41"/>
  <c r="AU9" i="41"/>
  <c r="AS37" i="45"/>
  <c r="AU37" i="45"/>
  <c r="AK36" i="39"/>
  <c r="AI36" i="39"/>
  <c r="BA17" i="35"/>
  <c r="AY17" i="35"/>
  <c r="AK15" i="36"/>
  <c r="AI15" i="36"/>
  <c r="AU24" i="42"/>
  <c r="AO24" i="42"/>
  <c r="AS24" i="42"/>
  <c r="BA37" i="40"/>
  <c r="AY37" i="40"/>
  <c r="S22" i="44"/>
  <c r="Q22" i="44"/>
  <c r="Q22" i="42"/>
  <c r="S22" i="42" s="1"/>
  <c r="Q22" i="30"/>
  <c r="BA17" i="38"/>
  <c r="AY17" i="38"/>
  <c r="AC15" i="42"/>
  <c r="AE15" i="42"/>
  <c r="AC15" i="43"/>
  <c r="AE15" i="43"/>
  <c r="AM16" i="39"/>
  <c r="AO16" i="39" s="1"/>
  <c r="AK38" i="32"/>
  <c r="AI38" i="32"/>
  <c r="AS42" i="39"/>
  <c r="AU42" i="39"/>
  <c r="W44" i="40"/>
  <c r="AC36" i="40"/>
  <c r="AC44" i="40" s="1"/>
  <c r="U14" i="7" s="1"/>
  <c r="AE36" i="40"/>
  <c r="AI16" i="40"/>
  <c r="AK16" i="40"/>
  <c r="AI16" i="46"/>
  <c r="AK16" i="46"/>
  <c r="AM9" i="34"/>
  <c r="BA27" i="36"/>
  <c r="AY27" i="36"/>
  <c r="Y95" i="52"/>
  <c r="AM95" i="52"/>
  <c r="AQ95" i="52" s="1"/>
  <c r="Q95" i="52"/>
  <c r="W95" i="52" s="1"/>
  <c r="BM95" i="52"/>
  <c r="AW95" i="52"/>
  <c r="BC95" i="52" s="1"/>
  <c r="CA95" i="52"/>
  <c r="CE95" i="52" s="1"/>
  <c r="BG95" i="52"/>
  <c r="AS95" i="52"/>
  <c r="AC95" i="52"/>
  <c r="AI95" i="52" s="1"/>
  <c r="BQ95" i="52"/>
  <c r="BW95" i="52" s="1"/>
  <c r="AM16" i="31"/>
  <c r="AS16" i="31" s="1"/>
  <c r="AM39" i="31"/>
  <c r="AS39" i="31" s="1"/>
  <c r="AM38" i="37"/>
  <c r="AM44" i="37" s="1"/>
  <c r="M10" i="42"/>
  <c r="I35" i="42"/>
  <c r="M10" i="35"/>
  <c r="I35" i="35"/>
  <c r="AK17" i="39"/>
  <c r="AI17" i="39"/>
  <c r="AI15" i="46"/>
  <c r="AK15" i="46"/>
  <c r="AK14" i="40"/>
  <c r="AI14" i="40"/>
  <c r="AK25" i="38"/>
  <c r="AI25" i="38"/>
  <c r="BO18" i="91"/>
  <c r="CA18" i="91" s="1"/>
  <c r="BO10" i="91"/>
  <c r="CA10" i="91" s="1"/>
  <c r="BO19" i="91"/>
  <c r="CA19" i="91" s="1"/>
  <c r="BO11" i="91"/>
  <c r="CA11" i="91" s="1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5" i="91"/>
  <c r="CA15" i="91" s="1"/>
  <c r="BO17" i="91"/>
  <c r="CA17" i="91" s="1"/>
  <c r="BO9" i="91"/>
  <c r="CA9" i="91" s="1"/>
  <c r="BO8" i="91"/>
  <c r="BO16" i="91"/>
  <c r="CA16" i="91" s="1"/>
  <c r="K36" i="94"/>
  <c r="I52" i="26" s="1"/>
  <c r="M52" i="26" s="1"/>
  <c r="M36" i="94"/>
  <c r="AC16" i="36"/>
  <c r="AE16" i="36"/>
  <c r="Q41" i="53"/>
  <c r="W9" i="53"/>
  <c r="W41" i="53" s="1"/>
  <c r="BA8" i="32"/>
  <c r="AC9" i="34"/>
  <c r="AE9" i="34"/>
  <c r="AM38" i="34"/>
  <c r="AO38" i="34" s="1"/>
  <c r="AS26" i="33"/>
  <c r="AU26" i="33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BQ20" i="92"/>
  <c r="CC20" i="92" s="1"/>
  <c r="BI20" i="3" s="1"/>
  <c r="G805" i="1" s="1"/>
  <c r="BQ12" i="92"/>
  <c r="CC12" i="92" s="1"/>
  <c r="BI12" i="3" s="1"/>
  <c r="G573" i="1" s="1"/>
  <c r="BQ11" i="92"/>
  <c r="CC11" i="92" s="1"/>
  <c r="BI11" i="3" s="1"/>
  <c r="G544" i="1" s="1"/>
  <c r="BQ19" i="92"/>
  <c r="CC19" i="92" s="1"/>
  <c r="BI19" i="3" s="1"/>
  <c r="G776" i="1" s="1"/>
  <c r="AC18" i="37"/>
  <c r="AE18" i="37"/>
  <c r="AI17" i="37"/>
  <c r="AK17" i="37"/>
  <c r="BA8" i="43"/>
  <c r="AS11" i="44"/>
  <c r="AU11" i="44"/>
  <c r="AM39" i="52"/>
  <c r="BQ39" i="52"/>
  <c r="AI39" i="52"/>
  <c r="Q39" i="52"/>
  <c r="Y39" i="52" s="1"/>
  <c r="BM39" i="52"/>
  <c r="AW39" i="52"/>
  <c r="BA39" i="52" s="1"/>
  <c r="CA39" i="52"/>
  <c r="CG39" i="52" s="1"/>
  <c r="BW39" i="52"/>
  <c r="AC39" i="52"/>
  <c r="BG39" i="52"/>
  <c r="AS39" i="52"/>
  <c r="Q21" i="40"/>
  <c r="AS18" i="35"/>
  <c r="AU18" i="35"/>
  <c r="S44" i="31"/>
  <c r="AY15" i="46"/>
  <c r="BA15" i="46"/>
  <c r="AY14" i="32"/>
  <c r="BA14" i="32"/>
  <c r="S46" i="45"/>
  <c r="Q46" i="45"/>
  <c r="AK38" i="34"/>
  <c r="AI38" i="34"/>
  <c r="AY23" i="36"/>
  <c r="AC11" i="44"/>
  <c r="AE11" i="44"/>
  <c r="Q20" i="35"/>
  <c r="Q20" i="41"/>
  <c r="AS14" i="46"/>
  <c r="AU14" i="46"/>
  <c r="AC18" i="42"/>
  <c r="AE18" i="42"/>
  <c r="BS8" i="51"/>
  <c r="M15" i="95"/>
  <c r="K15" i="95"/>
  <c r="I47" i="53" s="1"/>
  <c r="M47" i="53" s="1"/>
  <c r="Q47" i="53" s="1"/>
  <c r="W47" i="53" s="1"/>
  <c r="Q46" i="46"/>
  <c r="S46" i="46"/>
  <c r="AC13" i="43"/>
  <c r="AE13" i="43"/>
  <c r="BA37" i="35"/>
  <c r="AY37" i="35"/>
  <c r="AS25" i="43"/>
  <c r="AU25" i="43"/>
  <c r="I20" i="73"/>
  <c r="I50" i="25" s="1"/>
  <c r="M50" i="25" s="1"/>
  <c r="S50" i="25" s="1"/>
  <c r="AS33" i="35"/>
  <c r="AU33" i="35"/>
  <c r="AS11" i="40"/>
  <c r="AU11" i="40"/>
  <c r="BA36" i="30"/>
  <c r="AS38" i="35"/>
  <c r="AU38" i="35"/>
  <c r="AS18" i="43"/>
  <c r="AU18" i="43"/>
  <c r="AY11" i="34"/>
  <c r="BA11" i="34"/>
  <c r="AY12" i="34"/>
  <c r="BI83" i="52"/>
  <c r="BK83" i="52" s="1"/>
  <c r="BG83" i="52"/>
  <c r="BM83" i="52" s="1"/>
  <c r="AY11" i="36"/>
  <c r="BA11" i="36"/>
  <c r="AM44" i="42"/>
  <c r="AS36" i="42"/>
  <c r="AS44" i="42" s="1"/>
  <c r="AC12" i="7" s="1"/>
  <c r="AU36" i="42"/>
  <c r="AS11" i="46"/>
  <c r="AU11" i="46"/>
  <c r="Q46" i="39"/>
  <c r="AS14" i="39"/>
  <c r="AU14" i="39"/>
  <c r="AU12" i="40"/>
  <c r="AS12" i="40"/>
  <c r="I19" i="73"/>
  <c r="I47" i="25" s="1"/>
  <c r="M47" i="25" s="1"/>
  <c r="S47" i="25" s="1"/>
  <c r="K19" i="73"/>
  <c r="I47" i="23" s="1"/>
  <c r="M47" i="23" s="1"/>
  <c r="S47" i="23" s="1"/>
  <c r="I45" i="74"/>
  <c r="I48" i="56" s="1"/>
  <c r="M48" i="56" s="1"/>
  <c r="AY16" i="43"/>
  <c r="BA16" i="43"/>
  <c r="AS9" i="45"/>
  <c r="AU9" i="45"/>
  <c r="AI9" i="41"/>
  <c r="AC14" i="34"/>
  <c r="AE14" i="34"/>
  <c r="AC18" i="43"/>
  <c r="AE18" i="43"/>
  <c r="AK11" i="34"/>
  <c r="AI11" i="34"/>
  <c r="I98" i="52"/>
  <c r="AS9" i="40"/>
  <c r="AU9" i="40"/>
  <c r="AM44" i="38"/>
  <c r="AS36" i="38"/>
  <c r="AS44" i="38" s="1"/>
  <c r="AC16" i="7" s="1"/>
  <c r="AU36" i="38"/>
  <c r="AY16" i="37"/>
  <c r="BA16" i="37"/>
  <c r="AS16" i="32"/>
  <c r="AU16" i="32"/>
  <c r="AS16" i="38"/>
  <c r="AU16" i="38"/>
  <c r="AC38" i="42"/>
  <c r="AE38" i="42"/>
  <c r="S44" i="41"/>
  <c r="AO36" i="41"/>
  <c r="AM36" i="41"/>
  <c r="AY83" i="52"/>
  <c r="AW83" i="52"/>
  <c r="BC83" i="52" s="1"/>
  <c r="AS37" i="30"/>
  <c r="AU37" i="30"/>
  <c r="AO37" i="30"/>
  <c r="BA24" i="33"/>
  <c r="AY24" i="33"/>
  <c r="BA37" i="34"/>
  <c r="AY37" i="34"/>
  <c r="BA17" i="40"/>
  <c r="AY17" i="40"/>
  <c r="AS16" i="40"/>
  <c r="AU16" i="40"/>
  <c r="AS16" i="33"/>
  <c r="AU16" i="33"/>
  <c r="K21" i="95"/>
  <c r="I50" i="53" s="1"/>
  <c r="M50" i="53" s="1"/>
  <c r="Q50" i="53" s="1"/>
  <c r="W50" i="53" s="1"/>
  <c r="AU34" i="43"/>
  <c r="AS34" i="43"/>
  <c r="M10" i="38"/>
  <c r="I35" i="38"/>
  <c r="Q46" i="32"/>
  <c r="AC11" i="32"/>
  <c r="AE11" i="32"/>
  <c r="AS25" i="45"/>
  <c r="AU25" i="45"/>
  <c r="AY26" i="39"/>
  <c r="BA26" i="39"/>
  <c r="Y13" i="42"/>
  <c r="S44" i="44"/>
  <c r="AO36" i="44"/>
  <c r="AM36" i="44"/>
  <c r="AS25" i="40"/>
  <c r="AU25" i="40"/>
  <c r="AM13" i="31"/>
  <c r="AS13" i="31" s="1"/>
  <c r="W44" i="42"/>
  <c r="AC36" i="42"/>
  <c r="AE36" i="42"/>
  <c r="AO31" i="42"/>
  <c r="AY31" i="42" s="1"/>
  <c r="K26" i="95"/>
  <c r="I51" i="55" s="1"/>
  <c r="M51" i="55" s="1"/>
  <c r="M26" i="95"/>
  <c r="M16" i="94"/>
  <c r="AO25" i="45"/>
  <c r="AO33" i="37"/>
  <c r="AC16" i="43"/>
  <c r="AE16" i="43"/>
  <c r="AO15" i="44"/>
  <c r="AM15" i="44"/>
  <c r="Y36" i="30"/>
  <c r="AK42" i="32"/>
  <c r="AI42" i="32"/>
  <c r="Y43" i="52"/>
  <c r="Y36" i="38"/>
  <c r="AS25" i="32"/>
  <c r="AU25" i="32"/>
  <c r="BA33" i="40"/>
  <c r="AY33" i="40"/>
  <c r="Y15" i="41"/>
  <c r="AO14" i="38"/>
  <c r="Y16" i="45"/>
  <c r="AC9" i="42"/>
  <c r="AE9" i="42"/>
  <c r="Y15" i="30"/>
  <c r="AM18" i="31"/>
  <c r="AS18" i="31" s="1"/>
  <c r="AC18" i="34"/>
  <c r="AE18" i="34"/>
  <c r="K24" i="95"/>
  <c r="I50" i="55" s="1"/>
  <c r="M50" i="55" s="1"/>
  <c r="S46" i="41"/>
  <c r="Q46" i="41"/>
  <c r="AC31" i="97"/>
  <c r="E46" i="95" s="1"/>
  <c r="G46" i="95" s="1"/>
  <c r="AC42" i="97"/>
  <c r="E21" i="96" s="1"/>
  <c r="K34" i="95"/>
  <c r="I22" i="49" s="1"/>
  <c r="M22" i="49" s="1"/>
  <c r="Q22" i="49" s="1"/>
  <c r="W22" i="49" s="1"/>
  <c r="AC38" i="97"/>
  <c r="AM38" i="40"/>
  <c r="AM44" i="40" s="1"/>
  <c r="AO27" i="40"/>
  <c r="AI13" i="41"/>
  <c r="AI9" i="30"/>
  <c r="AS38" i="36"/>
  <c r="AU38" i="36"/>
  <c r="Y38" i="30"/>
  <c r="AM13" i="46"/>
  <c r="Y16" i="37"/>
  <c r="Y59" i="54"/>
  <c r="AC16" i="32"/>
  <c r="AE16" i="32"/>
  <c r="Y62" i="54"/>
  <c r="AO15" i="42"/>
  <c r="Y54" i="54"/>
  <c r="AK9" i="40"/>
  <c r="AC16" i="34"/>
  <c r="AE16" i="34"/>
  <c r="AO24" i="32"/>
  <c r="AO9" i="41"/>
  <c r="AO37" i="45"/>
  <c r="AO30" i="41"/>
  <c r="AY30" i="41" s="1"/>
  <c r="BA8" i="41"/>
  <c r="W44" i="36"/>
  <c r="AC36" i="36"/>
  <c r="AC44" i="36" s="1"/>
  <c r="U18" i="7" s="1"/>
  <c r="AE36" i="36"/>
  <c r="AI12" i="43"/>
  <c r="AC15" i="36"/>
  <c r="AE15" i="36"/>
  <c r="Q22" i="32"/>
  <c r="S22" i="32" s="1"/>
  <c r="Q22" i="38"/>
  <c r="Y15" i="42"/>
  <c r="AC11" i="42"/>
  <c r="AE11" i="42"/>
  <c r="AY8" i="45"/>
  <c r="K82" i="95"/>
  <c r="I58" i="53" s="1"/>
  <c r="M58" i="53" s="1"/>
  <c r="Q58" i="53" s="1"/>
  <c r="W58" i="53" s="1"/>
  <c r="S46" i="35"/>
  <c r="Q46" i="35"/>
  <c r="Y36" i="40"/>
  <c r="Q41" i="54"/>
  <c r="W41" i="54" s="1"/>
  <c r="AS33" i="44"/>
  <c r="AU33" i="44"/>
  <c r="AK37" i="34"/>
  <c r="AI37" i="34"/>
  <c r="Q11" i="50"/>
  <c r="W11" i="50" s="1"/>
  <c r="Y11" i="50"/>
  <c r="AC16" i="35"/>
  <c r="AE16" i="35"/>
  <c r="K87" i="74"/>
  <c r="I61" i="50" s="1"/>
  <c r="M61" i="50" s="1"/>
  <c r="AI13" i="39"/>
  <c r="AS23" i="46"/>
  <c r="AU23" i="46"/>
  <c r="AC9" i="39"/>
  <c r="AE9" i="39"/>
  <c r="BA40" i="41"/>
  <c r="AY40" i="41"/>
  <c r="M10" i="37"/>
  <c r="I35" i="37"/>
  <c r="M10" i="45"/>
  <c r="I35" i="45"/>
  <c r="AC17" i="38"/>
  <c r="AE17" i="38"/>
  <c r="W21" i="54"/>
  <c r="AU12" i="39"/>
  <c r="AS12" i="39"/>
  <c r="AC14" i="40"/>
  <c r="AE14" i="40"/>
  <c r="AY43" i="41"/>
  <c r="BA43" i="41"/>
  <c r="AC16" i="39"/>
  <c r="AE16" i="39"/>
  <c r="W44" i="46"/>
  <c r="AC36" i="46"/>
  <c r="AE36" i="46"/>
  <c r="BQ19" i="91"/>
  <c r="CC19" i="91" s="1"/>
  <c r="BQ11" i="91"/>
  <c r="CC11" i="91" s="1"/>
  <c r="BQ20" i="91"/>
  <c r="CC20" i="91" s="1"/>
  <c r="BQ12" i="91"/>
  <c r="CC12" i="91" s="1"/>
  <c r="BQ21" i="91"/>
  <c r="CC21" i="91" s="1"/>
  <c r="BQ13" i="91"/>
  <c r="CC13" i="91" s="1"/>
  <c r="BQ22" i="91"/>
  <c r="CC22" i="91" s="1"/>
  <c r="BQ14" i="91"/>
  <c r="CC14" i="91" s="1"/>
  <c r="BQ15" i="91"/>
  <c r="CC15" i="91" s="1"/>
  <c r="BQ16" i="91"/>
  <c r="CC16" i="91" s="1"/>
  <c r="BQ8" i="91"/>
  <c r="BQ18" i="91"/>
  <c r="CC18" i="91" s="1"/>
  <c r="BQ10" i="91"/>
  <c r="CC10" i="91" s="1"/>
  <c r="BQ9" i="91"/>
  <c r="CC9" i="91" s="1"/>
  <c r="BQ17" i="91"/>
  <c r="CC17" i="91" s="1"/>
  <c r="O81" i="98"/>
  <c r="S81" i="98" s="1"/>
  <c r="S41" i="98"/>
  <c r="E24" i="96" s="1"/>
  <c r="Y16" i="36"/>
  <c r="AS33" i="42"/>
  <c r="AU33" i="42"/>
  <c r="AU26" i="42"/>
  <c r="AS26" i="42"/>
  <c r="Y9" i="34"/>
  <c r="AK8" i="46"/>
  <c r="AI12" i="38"/>
  <c r="AO26" i="33"/>
  <c r="AM23" i="30"/>
  <c r="Y18" i="37"/>
  <c r="AC17" i="37"/>
  <c r="AE17" i="37"/>
  <c r="AC15" i="32"/>
  <c r="AE15" i="32"/>
  <c r="S21" i="39"/>
  <c r="Q21" i="39"/>
  <c r="S21" i="41"/>
  <c r="Q21" i="41"/>
  <c r="Q21" i="36"/>
  <c r="S21" i="36" s="1"/>
  <c r="AO18" i="35"/>
  <c r="AS18" i="42"/>
  <c r="AU18" i="42"/>
  <c r="AS17" i="30"/>
  <c r="AU17" i="30"/>
  <c r="AS14" i="32"/>
  <c r="AU14" i="32"/>
  <c r="AS16" i="41"/>
  <c r="AU16" i="41"/>
  <c r="M11" i="94"/>
  <c r="AY38" i="45"/>
  <c r="BA38" i="45"/>
  <c r="AC38" i="34"/>
  <c r="AE38" i="34"/>
  <c r="Y39" i="37"/>
  <c r="AI39" i="37" s="1"/>
  <c r="AS11" i="30"/>
  <c r="AU11" i="30"/>
  <c r="Q20" i="43"/>
  <c r="S20" i="43"/>
  <c r="Q20" i="37"/>
  <c r="AO14" i="46"/>
  <c r="Y18" i="42"/>
  <c r="AS12" i="37"/>
  <c r="AU12" i="37"/>
  <c r="Y19" i="45"/>
  <c r="AI19" i="45" s="1"/>
  <c r="K14" i="95"/>
  <c r="I45" i="55" s="1"/>
  <c r="M45" i="55" s="1"/>
  <c r="M10" i="94"/>
  <c r="Y13" i="43"/>
  <c r="AU24" i="43"/>
  <c r="AS24" i="43"/>
  <c r="AO25" i="43"/>
  <c r="AO33" i="35"/>
  <c r="AI18" i="32"/>
  <c r="AK18" i="32"/>
  <c r="AO11" i="40"/>
  <c r="S44" i="30"/>
  <c r="AO38" i="35"/>
  <c r="AO18" i="43"/>
  <c r="AI26" i="45"/>
  <c r="AI34" i="36"/>
  <c r="Y36" i="50"/>
  <c r="BI85" i="52"/>
  <c r="BK85" i="52" s="1"/>
  <c r="BG85" i="52"/>
  <c r="BM85" i="52" s="1"/>
  <c r="S14" i="23"/>
  <c r="AO36" i="42"/>
  <c r="AO11" i="46"/>
  <c r="M85" i="95"/>
  <c r="M17" i="94"/>
  <c r="AI13" i="44"/>
  <c r="AY8" i="46"/>
  <c r="BA12" i="40"/>
  <c r="AY12" i="40"/>
  <c r="AC13" i="40"/>
  <c r="AE13" i="40"/>
  <c r="AS24" i="36"/>
  <c r="AU24" i="36"/>
  <c r="AC38" i="35"/>
  <c r="AE38" i="35"/>
  <c r="AS13" i="41"/>
  <c r="AU13" i="41"/>
  <c r="AK18" i="43"/>
  <c r="AI18" i="43"/>
  <c r="AS11" i="52"/>
  <c r="AC11" i="52"/>
  <c r="BG11" i="52"/>
  <c r="BC11" i="52"/>
  <c r="AM11" i="52"/>
  <c r="CG11" i="52"/>
  <c r="BQ11" i="52"/>
  <c r="BQ98" i="52" s="1"/>
  <c r="E20" i="10" s="1"/>
  <c r="AI11" i="52"/>
  <c r="Q11" i="52"/>
  <c r="BM11" i="52"/>
  <c r="AW11" i="52"/>
  <c r="CA11" i="52"/>
  <c r="M98" i="52"/>
  <c r="AS9" i="39"/>
  <c r="AU9" i="39"/>
  <c r="AS17" i="44"/>
  <c r="AU17" i="44"/>
  <c r="AO44" i="38"/>
  <c r="AY36" i="38"/>
  <c r="AY44" i="38" s="1"/>
  <c r="AG16" i="7" s="1"/>
  <c r="BA36" i="38"/>
  <c r="AS13" i="42"/>
  <c r="AU13" i="42"/>
  <c r="AY16" i="32"/>
  <c r="BA16" i="32"/>
  <c r="AS38" i="43"/>
  <c r="AU38" i="43"/>
  <c r="AC17" i="42"/>
  <c r="AE17" i="42"/>
  <c r="AI17" i="34"/>
  <c r="AK17" i="34"/>
  <c r="K10" i="95"/>
  <c r="I43" i="55" s="1"/>
  <c r="M43" i="55" s="1"/>
  <c r="AY33" i="32"/>
  <c r="BA33" i="32"/>
  <c r="K47" i="95"/>
  <c r="I45" i="34" s="1"/>
  <c r="I34" i="10"/>
  <c r="S32" i="21"/>
  <c r="M37" i="8" s="1"/>
  <c r="BA8" i="38"/>
  <c r="AS13" i="33"/>
  <c r="AU13" i="33"/>
  <c r="AK15" i="34"/>
  <c r="AI15" i="34"/>
  <c r="BA27" i="45"/>
  <c r="AY27" i="45"/>
  <c r="AK16" i="42"/>
  <c r="AI16" i="42"/>
  <c r="AO39" i="43"/>
  <c r="AY39" i="43" s="1"/>
  <c r="AM39" i="43"/>
  <c r="AS39" i="43" s="1"/>
  <c r="AK42" i="45"/>
  <c r="AI42" i="45"/>
  <c r="AK18" i="33"/>
  <c r="AI18" i="33"/>
  <c r="AM13" i="39"/>
  <c r="AO13" i="39" s="1"/>
  <c r="Y44" i="43"/>
  <c r="AK36" i="43"/>
  <c r="AI36" i="43"/>
  <c r="AI44" i="43" s="1"/>
  <c r="Y11" i="7" s="1"/>
  <c r="AC15" i="39"/>
  <c r="AE15" i="39"/>
  <c r="AS15" i="41"/>
  <c r="AU15" i="41"/>
  <c r="AO19" i="40"/>
  <c r="AY19" i="40" s="1"/>
  <c r="AM19" i="40"/>
  <c r="AS19" i="40" s="1"/>
  <c r="BA25" i="40"/>
  <c r="AY25" i="40"/>
  <c r="Y44" i="42"/>
  <c r="AK36" i="42"/>
  <c r="AI36" i="42"/>
  <c r="AI44" i="42" s="1"/>
  <c r="Y12" i="7" s="1"/>
  <c r="AC14" i="42"/>
  <c r="AE14" i="42"/>
  <c r="K27" i="95"/>
  <c r="I53" i="53" s="1"/>
  <c r="M53" i="53" s="1"/>
  <c r="Q53" i="53" s="1"/>
  <c r="W53" i="53" s="1"/>
  <c r="E41" i="94"/>
  <c r="G8" i="94"/>
  <c r="W8" i="30"/>
  <c r="W34" i="30"/>
  <c r="W26" i="30"/>
  <c r="W23" i="30"/>
  <c r="W24" i="30"/>
  <c r="AC14" i="39"/>
  <c r="AE14" i="39"/>
  <c r="AI15" i="35"/>
  <c r="AK15" i="35"/>
  <c r="AI16" i="43"/>
  <c r="AK16" i="43"/>
  <c r="AK34" i="34"/>
  <c r="AI34" i="34"/>
  <c r="AK27" i="33"/>
  <c r="AI27" i="33"/>
  <c r="AK26" i="40"/>
  <c r="AI26" i="40"/>
  <c r="AO36" i="35"/>
  <c r="AM36" i="35"/>
  <c r="S44" i="35"/>
  <c r="BA27" i="33"/>
  <c r="AY27" i="33"/>
  <c r="AI24" i="41"/>
  <c r="AY84" i="52"/>
  <c r="AW84" i="52"/>
  <c r="BC84" i="52" s="1"/>
  <c r="AO25" i="32"/>
  <c r="AS23" i="52"/>
  <c r="Y21" i="52"/>
  <c r="AS21" i="52"/>
  <c r="AC13" i="39"/>
  <c r="AE13" i="39"/>
  <c r="Y9" i="42"/>
  <c r="AU23" i="36"/>
  <c r="AS23" i="36"/>
  <c r="Y18" i="34"/>
  <c r="K39" i="94"/>
  <c r="I57" i="55" s="1"/>
  <c r="M57" i="55" s="1"/>
  <c r="AC39" i="97"/>
  <c r="AC27" i="97"/>
  <c r="E42" i="95" s="1"/>
  <c r="G42" i="95" s="1"/>
  <c r="M36" i="95"/>
  <c r="K36" i="95"/>
  <c r="I45" i="45" s="1"/>
  <c r="AC46" i="97"/>
  <c r="E62" i="95" s="1"/>
  <c r="G62" i="95" s="1"/>
  <c r="Y15" i="31"/>
  <c r="AI15" i="31" s="1"/>
  <c r="AM17" i="37"/>
  <c r="AO17" i="37"/>
  <c r="AK33" i="36"/>
  <c r="AI33" i="36"/>
  <c r="AC14" i="36"/>
  <c r="AE14" i="36"/>
  <c r="AO38" i="36"/>
  <c r="AI23" i="46"/>
  <c r="AS14" i="44"/>
  <c r="AU14" i="44"/>
  <c r="Y16" i="32"/>
  <c r="AO30" i="44"/>
  <c r="AY30" i="44" s="1"/>
  <c r="AO39" i="32"/>
  <c r="AY39" i="32" s="1"/>
  <c r="W44" i="44"/>
  <c r="AC36" i="44"/>
  <c r="AE36" i="44"/>
  <c r="AC9" i="40"/>
  <c r="AE9" i="40"/>
  <c r="W44" i="45"/>
  <c r="AC36" i="45"/>
  <c r="AC44" i="45" s="1"/>
  <c r="U9" i="7" s="1"/>
  <c r="AE36" i="45"/>
  <c r="M84" i="95"/>
  <c r="Y16" i="34"/>
  <c r="Y19" i="41"/>
  <c r="AI19" i="41" s="1"/>
  <c r="AC38" i="43"/>
  <c r="AE38" i="43"/>
  <c r="AS41" i="52"/>
  <c r="AU26" i="41"/>
  <c r="AS26" i="41"/>
  <c r="Q37" i="52"/>
  <c r="W37" i="52" s="1"/>
  <c r="BM37" i="52"/>
  <c r="AW37" i="52"/>
  <c r="BC37" i="52" s="1"/>
  <c r="CA37" i="52"/>
  <c r="CE37" i="52" s="1"/>
  <c r="AC37" i="52"/>
  <c r="AI37" i="52" s="1"/>
  <c r="BG37" i="52"/>
  <c r="BQ37" i="52"/>
  <c r="BW37" i="52" s="1"/>
  <c r="AM37" i="52"/>
  <c r="AQ37" i="52" s="1"/>
  <c r="Y37" i="52"/>
  <c r="AS16" i="35"/>
  <c r="AU16" i="35"/>
  <c r="BA25" i="46"/>
  <c r="AY25" i="46"/>
  <c r="Y36" i="36"/>
  <c r="AC14" i="30"/>
  <c r="AE14" i="30"/>
  <c r="AO27" i="31"/>
  <c r="AY27" i="31" s="1"/>
  <c r="AS16" i="44"/>
  <c r="AU16" i="44"/>
  <c r="AC9" i="32"/>
  <c r="AE9" i="32"/>
  <c r="AY37" i="41"/>
  <c r="BA37" i="41"/>
  <c r="S22" i="40"/>
  <c r="Q22" i="40"/>
  <c r="S22" i="34"/>
  <c r="Q22" i="34"/>
  <c r="AC14" i="44"/>
  <c r="AE14" i="44"/>
  <c r="Y39" i="32"/>
  <c r="AI39" i="32" s="1"/>
  <c r="AC14" i="41"/>
  <c r="AE14" i="41"/>
  <c r="Y27" i="56"/>
  <c r="Y11" i="42"/>
  <c r="Y19" i="34"/>
  <c r="AI19" i="34" s="1"/>
  <c r="AC13" i="33"/>
  <c r="AE13" i="33"/>
  <c r="K81" i="95"/>
  <c r="I56" i="55" s="1"/>
  <c r="M56" i="55" s="1"/>
  <c r="M81" i="95"/>
  <c r="M21" i="94"/>
  <c r="AO31" i="37"/>
  <c r="AY31" i="37" s="1"/>
  <c r="AC14" i="37"/>
  <c r="AE14" i="37"/>
  <c r="AO33" i="44"/>
  <c r="BM13" i="52"/>
  <c r="AW13" i="52"/>
  <c r="CA13" i="52"/>
  <c r="CE13" i="52" s="1"/>
  <c r="AC13" i="52"/>
  <c r="BG13" i="52"/>
  <c r="Y13" i="52"/>
  <c r="BC13" i="52"/>
  <c r="AM13" i="52"/>
  <c r="AQ13" i="52" s="1"/>
  <c r="CG13" i="52"/>
  <c r="BQ13" i="52"/>
  <c r="BW13" i="52" s="1"/>
  <c r="AI13" i="52"/>
  <c r="Q13" i="52"/>
  <c r="W13" i="52" s="1"/>
  <c r="Y16" i="35"/>
  <c r="AS18" i="41"/>
  <c r="AU18" i="41"/>
  <c r="AO23" i="46"/>
  <c r="Y9" i="39"/>
  <c r="AK33" i="40"/>
  <c r="AI33" i="40"/>
  <c r="Y59" i="50"/>
  <c r="AC18" i="30"/>
  <c r="AE18" i="30"/>
  <c r="AM39" i="39"/>
  <c r="AS39" i="39" s="1"/>
  <c r="M10" i="44"/>
  <c r="I35" i="44"/>
  <c r="M10" i="36"/>
  <c r="I35" i="36"/>
  <c r="M10" i="34"/>
  <c r="I35" i="34"/>
  <c r="BA40" i="39"/>
  <c r="AY40" i="39"/>
  <c r="AU26" i="45"/>
  <c r="AS26" i="45"/>
  <c r="AO26" i="45"/>
  <c r="Y17" i="38"/>
  <c r="Y21" i="54"/>
  <c r="Q33" i="54"/>
  <c r="W33" i="54" s="1"/>
  <c r="Y33" i="54"/>
  <c r="AO12" i="39"/>
  <c r="Y21" i="56"/>
  <c r="Y16" i="39"/>
  <c r="Y36" i="46"/>
  <c r="AK42" i="33"/>
  <c r="AI42" i="33"/>
  <c r="CG48" i="52"/>
  <c r="AO33" i="42"/>
  <c r="AO26" i="42"/>
  <c r="AY13" i="45"/>
  <c r="AM17" i="43"/>
  <c r="AO17" i="43" s="1"/>
  <c r="AS12" i="36"/>
  <c r="AU12" i="36"/>
  <c r="AI26" i="35"/>
  <c r="S46" i="37"/>
  <c r="Q46" i="37"/>
  <c r="AC17" i="32"/>
  <c r="AE17" i="32"/>
  <c r="Y15" i="32"/>
  <c r="Y39" i="39"/>
  <c r="AI39" i="39" s="1"/>
  <c r="S21" i="30"/>
  <c r="Q21" i="30"/>
  <c r="S21" i="46"/>
  <c r="Q21" i="46"/>
  <c r="Q21" i="32"/>
  <c r="AS38" i="31"/>
  <c r="AU38" i="31"/>
  <c r="BA36" i="34"/>
  <c r="AY36" i="34"/>
  <c r="AO18" i="42"/>
  <c r="AO17" i="30"/>
  <c r="AO16" i="41"/>
  <c r="AC17" i="45"/>
  <c r="AE17" i="45"/>
  <c r="Y20" i="50"/>
  <c r="G8" i="95"/>
  <c r="AS38" i="45"/>
  <c r="AU38" i="45"/>
  <c r="AS11" i="37"/>
  <c r="AU11" i="37"/>
  <c r="AO11" i="30"/>
  <c r="Q20" i="46"/>
  <c r="S20" i="46" s="1"/>
  <c r="Q20" i="33"/>
  <c r="CC83" i="52"/>
  <c r="CE83" i="52" s="1"/>
  <c r="CA83" i="52"/>
  <c r="CG83" i="52" s="1"/>
  <c r="AS51" i="52"/>
  <c r="AO32" i="41"/>
  <c r="AY32" i="41" s="1"/>
  <c r="W44" i="37"/>
  <c r="AC36" i="37"/>
  <c r="AC44" i="37" s="1"/>
  <c r="U17" i="7" s="1"/>
  <c r="AE36" i="37"/>
  <c r="AC16" i="41"/>
  <c r="AE16" i="41"/>
  <c r="K70" i="95"/>
  <c r="I34" i="18" s="1"/>
  <c r="M34" i="18" s="1"/>
  <c r="I27" i="10" s="1"/>
  <c r="AS13" i="44"/>
  <c r="AU13" i="44"/>
  <c r="AO24" i="43"/>
  <c r="W44" i="33"/>
  <c r="AC36" i="33"/>
  <c r="AC44" i="33" s="1"/>
  <c r="U21" i="7" s="1"/>
  <c r="AE36" i="33"/>
  <c r="AC16" i="44"/>
  <c r="AE16" i="44"/>
  <c r="AC18" i="32"/>
  <c r="AE18" i="32"/>
  <c r="AC11" i="37"/>
  <c r="AE11" i="37"/>
  <c r="AI26" i="43"/>
  <c r="AY11" i="43"/>
  <c r="BA11" i="43"/>
  <c r="Y16" i="31"/>
  <c r="AI16" i="31" s="1"/>
  <c r="AC14" i="33"/>
  <c r="AE14" i="33"/>
  <c r="AC14" i="46"/>
  <c r="AE14" i="46"/>
  <c r="AS34" i="45"/>
  <c r="AU34" i="45"/>
  <c r="AO34" i="45"/>
  <c r="Y44" i="34"/>
  <c r="AI36" i="34"/>
  <c r="AI44" i="34" s="1"/>
  <c r="Y20" i="7" s="1"/>
  <c r="AK36" i="34"/>
  <c r="BI81" i="52"/>
  <c r="BK81" i="52" s="1"/>
  <c r="BG81" i="52"/>
  <c r="BM81" i="52" s="1"/>
  <c r="AS26" i="46"/>
  <c r="AU26" i="46"/>
  <c r="AS18" i="38"/>
  <c r="AU18" i="38"/>
  <c r="AI34" i="32"/>
  <c r="Y13" i="40"/>
  <c r="AO24" i="36"/>
  <c r="Y38" i="35"/>
  <c r="Y44" i="35" s="1"/>
  <c r="BA40" i="31"/>
  <c r="AY40" i="31"/>
  <c r="AC11" i="43"/>
  <c r="AE11" i="43"/>
  <c r="AC9" i="46"/>
  <c r="AE9" i="46"/>
  <c r="AO14" i="31"/>
  <c r="AY14" i="31" s="1"/>
  <c r="AO9" i="39"/>
  <c r="AO17" i="44"/>
  <c r="AO19" i="30"/>
  <c r="AY19" i="30" s="1"/>
  <c r="AO38" i="43"/>
  <c r="AM20" i="46" l="1"/>
  <c r="AO20" i="46" s="1"/>
  <c r="AM20" i="39"/>
  <c r="AO20" i="34"/>
  <c r="AM20" i="34"/>
  <c r="M19" i="28"/>
  <c r="AK44" i="35"/>
  <c r="AM22" i="32"/>
  <c r="AO22" i="32" s="1"/>
  <c r="S17" i="28"/>
  <c r="AU44" i="37"/>
  <c r="AO46" i="40"/>
  <c r="AM46" i="40"/>
  <c r="BA15" i="36"/>
  <c r="AY15" i="36"/>
  <c r="AO22" i="33"/>
  <c r="AM22" i="33"/>
  <c r="AY15" i="37"/>
  <c r="BA15" i="37"/>
  <c r="AY38" i="41"/>
  <c r="BA38" i="41"/>
  <c r="AM21" i="42"/>
  <c r="AM21" i="36"/>
  <c r="BA38" i="34"/>
  <c r="AY38" i="34"/>
  <c r="AO44" i="34"/>
  <c r="AY16" i="39"/>
  <c r="BA16" i="39"/>
  <c r="AM22" i="42"/>
  <c r="AO22" i="42" s="1"/>
  <c r="BA13" i="38"/>
  <c r="AY13" i="38"/>
  <c r="AY13" i="39"/>
  <c r="BA13" i="39"/>
  <c r="S14" i="28"/>
  <c r="AU44" i="40"/>
  <c r="AM46" i="43"/>
  <c r="AO46" i="43" s="1"/>
  <c r="AY17" i="43"/>
  <c r="BA17" i="43"/>
  <c r="BA17" i="45"/>
  <c r="AY17" i="45"/>
  <c r="AM46" i="42"/>
  <c r="AM20" i="40"/>
  <c r="AO20" i="40" s="1"/>
  <c r="AM46" i="31"/>
  <c r="AO46" i="31" s="1"/>
  <c r="W21" i="32"/>
  <c r="G9" i="28"/>
  <c r="AE44" i="45"/>
  <c r="AI50" i="55"/>
  <c r="AA50" i="55"/>
  <c r="Q50" i="55"/>
  <c r="W50" i="55" s="1"/>
  <c r="AY27" i="42"/>
  <c r="BA27" i="42"/>
  <c r="AK18" i="39"/>
  <c r="AI18" i="39"/>
  <c r="BA13" i="35"/>
  <c r="AY13" i="35"/>
  <c r="BQ15" i="89"/>
  <c r="CC15" i="89" s="1"/>
  <c r="BQ16" i="89"/>
  <c r="CC16" i="89" s="1"/>
  <c r="BQ8" i="89"/>
  <c r="BQ17" i="89"/>
  <c r="CC17" i="89" s="1"/>
  <c r="BQ9" i="89"/>
  <c r="CC9" i="89" s="1"/>
  <c r="BQ18" i="89"/>
  <c r="CC18" i="89" s="1"/>
  <c r="BQ10" i="89"/>
  <c r="CC10" i="89" s="1"/>
  <c r="BQ19" i="89"/>
  <c r="CC19" i="89" s="1"/>
  <c r="BQ11" i="89"/>
  <c r="CC11" i="89" s="1"/>
  <c r="BQ20" i="89"/>
  <c r="CC20" i="89" s="1"/>
  <c r="BQ12" i="89"/>
  <c r="CC12" i="89" s="1"/>
  <c r="BQ22" i="89"/>
  <c r="CC22" i="89" s="1"/>
  <c r="BQ14" i="89"/>
  <c r="CC14" i="89" s="1"/>
  <c r="BQ21" i="89"/>
  <c r="CC21" i="89" s="1"/>
  <c r="BQ13" i="89"/>
  <c r="CC13" i="89" s="1"/>
  <c r="BA24" i="43"/>
  <c r="AY24" i="43"/>
  <c r="AM21" i="30"/>
  <c r="AO21" i="30"/>
  <c r="AY38" i="43"/>
  <c r="BA38" i="43"/>
  <c r="AY16" i="41"/>
  <c r="BA16" i="41"/>
  <c r="W21" i="46"/>
  <c r="Y21" i="46" s="1"/>
  <c r="Y44" i="46"/>
  <c r="AK36" i="46"/>
  <c r="AI36" i="46"/>
  <c r="BA26" i="45"/>
  <c r="AY26" i="45"/>
  <c r="Q10" i="36"/>
  <c r="S10" i="36" s="1"/>
  <c r="M35" i="36"/>
  <c r="W22" i="34"/>
  <c r="Y22" i="34" s="1"/>
  <c r="AC44" i="44"/>
  <c r="U10" i="7" s="1"/>
  <c r="AY38" i="36"/>
  <c r="BA38" i="36"/>
  <c r="K62" i="95"/>
  <c r="I166" i="11" s="1"/>
  <c r="AI18" i="34"/>
  <c r="AK18" i="34"/>
  <c r="AM44" i="35"/>
  <c r="AS36" i="35"/>
  <c r="AS44" i="35" s="1"/>
  <c r="AC19" i="7" s="1"/>
  <c r="AU36" i="35"/>
  <c r="AC26" i="30"/>
  <c r="AE26" i="30"/>
  <c r="Y26" i="30"/>
  <c r="AK26" i="30" s="1"/>
  <c r="M10" i="95"/>
  <c r="W11" i="52"/>
  <c r="W98" i="52" s="1"/>
  <c r="E9" i="8" s="1"/>
  <c r="Q98" i="52"/>
  <c r="E9" i="10" s="1"/>
  <c r="BW11" i="52"/>
  <c r="AK13" i="43"/>
  <c r="AI13" i="43"/>
  <c r="AI18" i="42"/>
  <c r="AK18" i="42"/>
  <c r="W21" i="41"/>
  <c r="Y21" i="41"/>
  <c r="BA26" i="33"/>
  <c r="AY26" i="33"/>
  <c r="BQ23" i="91"/>
  <c r="CC8" i="91"/>
  <c r="Y41" i="54"/>
  <c r="BA24" i="32"/>
  <c r="AY24" i="32"/>
  <c r="M34" i="95"/>
  <c r="AK15" i="30"/>
  <c r="AI15" i="30"/>
  <c r="AS15" i="44"/>
  <c r="AU15" i="44"/>
  <c r="AI51" i="55"/>
  <c r="AA51" i="55"/>
  <c r="Q51" i="55"/>
  <c r="W51" i="55" s="1"/>
  <c r="AO39" i="31"/>
  <c r="AY39" i="31" s="1"/>
  <c r="W22" i="44"/>
  <c r="Y44" i="39"/>
  <c r="Y86" i="52"/>
  <c r="M45" i="36"/>
  <c r="I47" i="36"/>
  <c r="I48" i="36" s="1"/>
  <c r="AC44" i="30"/>
  <c r="U26" i="7" s="1"/>
  <c r="AS16" i="45"/>
  <c r="AU16" i="45"/>
  <c r="AI15" i="33"/>
  <c r="AK15" i="33"/>
  <c r="BA34" i="37"/>
  <c r="AY34" i="37"/>
  <c r="BA23" i="44"/>
  <c r="AY23" i="44"/>
  <c r="AS13" i="30"/>
  <c r="AU13" i="30"/>
  <c r="AO13" i="30"/>
  <c r="BM23" i="91"/>
  <c r="BY8" i="91"/>
  <c r="AS17" i="32"/>
  <c r="AU17" i="32"/>
  <c r="AI15" i="44"/>
  <c r="AK15" i="44"/>
  <c r="W46" i="33"/>
  <c r="Y63" i="50"/>
  <c r="Q63" i="50"/>
  <c r="W63" i="50" s="1"/>
  <c r="BA27" i="44"/>
  <c r="AY27" i="44"/>
  <c r="BA38" i="39"/>
  <c r="AY38" i="39"/>
  <c r="AK11" i="41"/>
  <c r="AI11" i="41"/>
  <c r="AO46" i="38"/>
  <c r="AM46" i="38"/>
  <c r="AM44" i="31"/>
  <c r="AM46" i="44"/>
  <c r="AO46" i="44"/>
  <c r="BS22" i="91"/>
  <c r="BU22" i="91"/>
  <c r="BS17" i="91"/>
  <c r="BU17" i="91"/>
  <c r="AY15" i="32"/>
  <c r="BA15" i="32"/>
  <c r="AS9" i="32"/>
  <c r="AU9" i="32"/>
  <c r="AS96" i="52"/>
  <c r="AS14" i="30"/>
  <c r="AU14" i="30"/>
  <c r="Y35" i="52"/>
  <c r="M45" i="38"/>
  <c r="I47" i="38"/>
  <c r="AI17" i="43"/>
  <c r="AK17" i="43"/>
  <c r="W21" i="45"/>
  <c r="Y21" i="45" s="1"/>
  <c r="AS11" i="41"/>
  <c r="AU11" i="41"/>
  <c r="BI21" i="90"/>
  <c r="BI13" i="90"/>
  <c r="BI22" i="90"/>
  <c r="BI14" i="90"/>
  <c r="BI15" i="90"/>
  <c r="BI16" i="90"/>
  <c r="BI8" i="90"/>
  <c r="BI17" i="90"/>
  <c r="BI9" i="90"/>
  <c r="BI18" i="90"/>
  <c r="BI10" i="90"/>
  <c r="BI20" i="90"/>
  <c r="BI12" i="90"/>
  <c r="BI11" i="90"/>
  <c r="BI19" i="90"/>
  <c r="W22" i="41"/>
  <c r="Y22" i="41" s="1"/>
  <c r="AY12" i="30"/>
  <c r="AS38" i="46"/>
  <c r="AU38" i="46"/>
  <c r="AI26" i="46"/>
  <c r="BA34" i="44"/>
  <c r="AY34" i="44"/>
  <c r="AO15" i="31"/>
  <c r="AY15" i="31" s="1"/>
  <c r="M12" i="95"/>
  <c r="BS22" i="92"/>
  <c r="BU22" i="92"/>
  <c r="BA24" i="3" s="1"/>
  <c r="G917" i="1" s="1"/>
  <c r="BS18" i="92"/>
  <c r="BU18" i="92"/>
  <c r="BA18" i="3" s="1"/>
  <c r="G743" i="1" s="1"/>
  <c r="AM46" i="36"/>
  <c r="AO46" i="36" s="1"/>
  <c r="AC44" i="41"/>
  <c r="U13" i="7" s="1"/>
  <c r="Q10" i="30"/>
  <c r="S10" i="30" s="1"/>
  <c r="M35" i="30"/>
  <c r="S10" i="39"/>
  <c r="Q10" i="39"/>
  <c r="M35" i="39"/>
  <c r="W46" i="30"/>
  <c r="AS16" i="36"/>
  <c r="AU16" i="36"/>
  <c r="AI48" i="55"/>
  <c r="AA48" i="55"/>
  <c r="Q48" i="55"/>
  <c r="W48" i="55" s="1"/>
  <c r="Y22" i="31"/>
  <c r="AI22" i="31" s="1"/>
  <c r="W22" i="31"/>
  <c r="AC22" i="31" s="1"/>
  <c r="AM22" i="43"/>
  <c r="AO22" i="43" s="1"/>
  <c r="AC44" i="32"/>
  <c r="U24" i="7" s="1"/>
  <c r="BI17" i="88"/>
  <c r="BI9" i="88"/>
  <c r="BI18" i="88"/>
  <c r="BI10" i="88"/>
  <c r="BI19" i="88"/>
  <c r="BI11" i="88"/>
  <c r="BI20" i="88"/>
  <c r="BI12" i="88"/>
  <c r="BI21" i="88"/>
  <c r="BI13" i="88"/>
  <c r="BI22" i="88"/>
  <c r="BI14" i="88"/>
  <c r="BI16" i="88"/>
  <c r="BI8" i="88"/>
  <c r="BI15" i="88"/>
  <c r="AM44" i="32"/>
  <c r="AS36" i="32"/>
  <c r="AS44" i="32" s="1"/>
  <c r="AC24" i="7" s="1"/>
  <c r="AU36" i="32"/>
  <c r="AS15" i="45"/>
  <c r="AU15" i="45"/>
  <c r="K50" i="95"/>
  <c r="I27" i="51" s="1"/>
  <c r="M27" i="51" s="1"/>
  <c r="M50" i="95"/>
  <c r="K21" i="96"/>
  <c r="E58" i="95" s="1"/>
  <c r="G58" i="95" s="1"/>
  <c r="I21" i="96"/>
  <c r="E57" i="95" s="1"/>
  <c r="G57" i="95" s="1"/>
  <c r="S10" i="38"/>
  <c r="Q10" i="38"/>
  <c r="M35" i="38"/>
  <c r="W20" i="41"/>
  <c r="Y20" i="41"/>
  <c r="BO23" i="91"/>
  <c r="CA8" i="91"/>
  <c r="AK15" i="45"/>
  <c r="AI15" i="45"/>
  <c r="BS16" i="91"/>
  <c r="BU16" i="91"/>
  <c r="G17" i="28"/>
  <c r="AE44" i="37"/>
  <c r="M8" i="95"/>
  <c r="K8" i="95"/>
  <c r="BA17" i="30"/>
  <c r="AY17" i="30"/>
  <c r="AM21" i="46"/>
  <c r="AO21" i="46"/>
  <c r="AK16" i="39"/>
  <c r="AI16" i="39"/>
  <c r="AS13" i="52"/>
  <c r="AM22" i="34"/>
  <c r="AO22" i="34" s="1"/>
  <c r="AS37" i="52"/>
  <c r="G10" i="28"/>
  <c r="AE44" i="44"/>
  <c r="M45" i="45"/>
  <c r="I47" i="45"/>
  <c r="BA25" i="32"/>
  <c r="AY25" i="32"/>
  <c r="AO44" i="35"/>
  <c r="AY36" i="35"/>
  <c r="BA36" i="35"/>
  <c r="AC34" i="30"/>
  <c r="AE34" i="30"/>
  <c r="Y34" i="30"/>
  <c r="AK34" i="30" s="1"/>
  <c r="AS13" i="39"/>
  <c r="AU13" i="39"/>
  <c r="AI43" i="55"/>
  <c r="AA43" i="55"/>
  <c r="Q43" i="55"/>
  <c r="W43" i="55" s="1"/>
  <c r="AC98" i="52"/>
  <c r="E11" i="10" s="1"/>
  <c r="BA11" i="40"/>
  <c r="AY11" i="40"/>
  <c r="BA14" i="46"/>
  <c r="AY14" i="46"/>
  <c r="AM21" i="41"/>
  <c r="AO21" i="41" s="1"/>
  <c r="AK16" i="36"/>
  <c r="AI16" i="36"/>
  <c r="M82" i="95"/>
  <c r="G18" i="28"/>
  <c r="AE44" i="36"/>
  <c r="BA15" i="44"/>
  <c r="AY15" i="44"/>
  <c r="AM44" i="44"/>
  <c r="AS36" i="44"/>
  <c r="AS44" i="44" s="1"/>
  <c r="AC10" i="7" s="1"/>
  <c r="AU36" i="44"/>
  <c r="I48" i="38"/>
  <c r="BA37" i="30"/>
  <c r="AY37" i="30"/>
  <c r="AY44" i="30" s="1"/>
  <c r="AG26" i="7" s="1"/>
  <c r="W46" i="39"/>
  <c r="Y46" i="39" s="1"/>
  <c r="BC39" i="52"/>
  <c r="AM22" i="44"/>
  <c r="G16" i="28"/>
  <c r="AE44" i="38"/>
  <c r="G24" i="28"/>
  <c r="AE44" i="30"/>
  <c r="AY16" i="45"/>
  <c r="BA16" i="45"/>
  <c r="W20" i="32"/>
  <c r="Y21" i="33"/>
  <c r="W21" i="33"/>
  <c r="AK9" i="38"/>
  <c r="AI9" i="38"/>
  <c r="AY17" i="32"/>
  <c r="BA17" i="32"/>
  <c r="AM46" i="33"/>
  <c r="AO46" i="33" s="1"/>
  <c r="AS15" i="30"/>
  <c r="AU15" i="30"/>
  <c r="BA26" i="37"/>
  <c r="AY26" i="37"/>
  <c r="AS97" i="52"/>
  <c r="AS13" i="38"/>
  <c r="AU13" i="38"/>
  <c r="Y8" i="28"/>
  <c r="BA44" i="46"/>
  <c r="AK38" i="40"/>
  <c r="AI38" i="40"/>
  <c r="BA24" i="45"/>
  <c r="AY24" i="45"/>
  <c r="AO21" i="43"/>
  <c r="AM21" i="43"/>
  <c r="AS15" i="37"/>
  <c r="AU15" i="37"/>
  <c r="BS12" i="91"/>
  <c r="BU12" i="91"/>
  <c r="BI23" i="91"/>
  <c r="BS8" i="91"/>
  <c r="BU8" i="91"/>
  <c r="AY9" i="32"/>
  <c r="BA9" i="32"/>
  <c r="BA14" i="30"/>
  <c r="AY14" i="30"/>
  <c r="AS38" i="33"/>
  <c r="AU38" i="33"/>
  <c r="AY15" i="39"/>
  <c r="BA15" i="39"/>
  <c r="G23" i="28"/>
  <c r="AE44" i="31"/>
  <c r="AK13" i="37"/>
  <c r="AI13" i="37"/>
  <c r="AM21" i="45"/>
  <c r="AO21" i="45"/>
  <c r="AS44" i="33"/>
  <c r="AC21" i="7" s="1"/>
  <c r="AY11" i="41"/>
  <c r="BA11" i="41"/>
  <c r="BK22" i="90"/>
  <c r="BW22" i="90" s="1"/>
  <c r="BK14" i="90"/>
  <c r="BW14" i="90" s="1"/>
  <c r="BK15" i="90"/>
  <c r="BW15" i="90" s="1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19" i="90"/>
  <c r="BW19" i="90" s="1"/>
  <c r="BK11" i="90"/>
  <c r="BW11" i="90" s="1"/>
  <c r="BK21" i="90"/>
  <c r="BW21" i="90" s="1"/>
  <c r="BK13" i="90"/>
  <c r="BW13" i="90" s="1"/>
  <c r="BK12" i="90"/>
  <c r="BW12" i="90" s="1"/>
  <c r="BK20" i="90"/>
  <c r="BW20" i="90" s="1"/>
  <c r="AS18" i="36"/>
  <c r="AU18" i="36"/>
  <c r="AM22" i="41"/>
  <c r="BA38" i="46"/>
  <c r="AY38" i="46"/>
  <c r="AI44" i="32"/>
  <c r="Y24" i="7" s="1"/>
  <c r="BA24" i="46"/>
  <c r="AY24" i="46"/>
  <c r="AU24" i="30"/>
  <c r="AS24" i="30"/>
  <c r="AO24" i="30"/>
  <c r="M13" i="28"/>
  <c r="AK44" i="41"/>
  <c r="BS13" i="92"/>
  <c r="BU13" i="92"/>
  <c r="BA13" i="3" s="1"/>
  <c r="G598" i="1" s="1"/>
  <c r="BS9" i="92"/>
  <c r="BU9" i="92"/>
  <c r="BA9" i="3" s="1"/>
  <c r="G482" i="1" s="1"/>
  <c r="W22" i="39"/>
  <c r="Y22" i="39"/>
  <c r="AS18" i="34"/>
  <c r="AU18" i="34"/>
  <c r="AS44" i="45"/>
  <c r="AC9" i="7" s="1"/>
  <c r="G13" i="28"/>
  <c r="AE44" i="41"/>
  <c r="AM20" i="42"/>
  <c r="K9" i="95"/>
  <c r="I44" i="53" s="1"/>
  <c r="M9" i="95"/>
  <c r="AS44" i="34"/>
  <c r="AC20" i="7" s="1"/>
  <c r="BA23" i="32"/>
  <c r="AY23" i="32"/>
  <c r="AM46" i="30"/>
  <c r="BA16" i="36"/>
  <c r="AY16" i="36"/>
  <c r="G22" i="28"/>
  <c r="AE44" i="32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BK15" i="88"/>
  <c r="BW15" i="88" s="1"/>
  <c r="BK17" i="88"/>
  <c r="BW17" i="88" s="1"/>
  <c r="BK9" i="88"/>
  <c r="BW9" i="88" s="1"/>
  <c r="BK16" i="88"/>
  <c r="BW16" i="88" s="1"/>
  <c r="BK8" i="88"/>
  <c r="AO44" i="32"/>
  <c r="AY36" i="32"/>
  <c r="BA36" i="32"/>
  <c r="AY15" i="45"/>
  <c r="BA15" i="45"/>
  <c r="E45" i="10"/>
  <c r="E47" i="10" s="1"/>
  <c r="K63" i="95"/>
  <c r="I167" i="11" s="1"/>
  <c r="M63" i="95"/>
  <c r="AS16" i="46"/>
  <c r="AU16" i="46"/>
  <c r="AY18" i="42"/>
  <c r="BA18" i="42"/>
  <c r="AI45" i="55"/>
  <c r="AA45" i="55"/>
  <c r="Q45" i="55"/>
  <c r="W45" i="55" s="1"/>
  <c r="W22" i="45"/>
  <c r="BA13" i="36"/>
  <c r="AY13" i="36"/>
  <c r="AM21" i="33"/>
  <c r="AO21" i="33" s="1"/>
  <c r="K40" i="95"/>
  <c r="I45" i="41" s="1"/>
  <c r="BS20" i="91"/>
  <c r="BU20" i="91"/>
  <c r="K56" i="95"/>
  <c r="I33" i="22" s="1"/>
  <c r="M33" i="22" s="1"/>
  <c r="S33" i="22" s="1"/>
  <c r="AY38" i="33"/>
  <c r="AY44" i="33" s="1"/>
  <c r="AG21" i="7" s="1"/>
  <c r="BA38" i="33"/>
  <c r="AY18" i="33"/>
  <c r="BA18" i="33"/>
  <c r="AY18" i="40"/>
  <c r="BA18" i="40"/>
  <c r="W21" i="34"/>
  <c r="S21" i="28"/>
  <c r="AU44" i="33"/>
  <c r="AK18" i="36"/>
  <c r="AI18" i="36"/>
  <c r="BA33" i="30"/>
  <c r="AY33" i="30"/>
  <c r="AI11" i="39"/>
  <c r="AK11" i="39"/>
  <c r="BA18" i="36"/>
  <c r="AY18" i="36"/>
  <c r="BA17" i="46"/>
  <c r="AY17" i="46"/>
  <c r="BG21" i="51"/>
  <c r="AQ21" i="51"/>
  <c r="AA21" i="51"/>
  <c r="BO21" i="51"/>
  <c r="BS21" i="51" s="1"/>
  <c r="AY21" i="51"/>
  <c r="AI21" i="51"/>
  <c r="AM21" i="51" s="1"/>
  <c r="Q21" i="51"/>
  <c r="W21" i="51" s="1"/>
  <c r="Y9" i="28"/>
  <c r="BA44" i="45"/>
  <c r="AU26" i="30"/>
  <c r="AS26" i="30"/>
  <c r="AO26" i="30"/>
  <c r="BA40" i="30"/>
  <c r="AY40" i="30"/>
  <c r="AM21" i="38"/>
  <c r="AO21" i="38"/>
  <c r="W21" i="35"/>
  <c r="BS21" i="92"/>
  <c r="BU21" i="92"/>
  <c r="BA21" i="3" s="1"/>
  <c r="G830" i="1" s="1"/>
  <c r="BS17" i="92"/>
  <c r="BU17" i="92"/>
  <c r="BA17" i="3" s="1"/>
  <c r="G714" i="1" s="1"/>
  <c r="AM22" i="39"/>
  <c r="AO22" i="39"/>
  <c r="AY18" i="34"/>
  <c r="BA18" i="34"/>
  <c r="S9" i="28"/>
  <c r="AU44" i="45"/>
  <c r="S20" i="28"/>
  <c r="AU44" i="34"/>
  <c r="AM22" i="31"/>
  <c r="AS22" i="31" s="1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BY15" i="88" s="1"/>
  <c r="BM16" i="88"/>
  <c r="BY16" i="88" s="1"/>
  <c r="BM8" i="88"/>
  <c r="BM18" i="88"/>
  <c r="BY18" i="88" s="1"/>
  <c r="BM10" i="88"/>
  <c r="BY10" i="88" s="1"/>
  <c r="BM9" i="88"/>
  <c r="BY9" i="88" s="1"/>
  <c r="BM17" i="88"/>
  <c r="BY17" i="88" s="1"/>
  <c r="W10" i="50"/>
  <c r="AY16" i="46"/>
  <c r="BA16" i="46"/>
  <c r="AI44" i="45"/>
  <c r="Y9" i="7" s="1"/>
  <c r="AI44" i="33"/>
  <c r="Y21" i="7" s="1"/>
  <c r="M20" i="28"/>
  <c r="AK44" i="34"/>
  <c r="Y20" i="33"/>
  <c r="W20" i="33"/>
  <c r="Q10" i="44"/>
  <c r="S10" i="44"/>
  <c r="M35" i="44"/>
  <c r="AO44" i="44"/>
  <c r="BA36" i="44"/>
  <c r="AY36" i="44"/>
  <c r="AY44" i="44" s="1"/>
  <c r="AG10" i="7" s="1"/>
  <c r="K60" i="95"/>
  <c r="I51" i="27" s="1"/>
  <c r="BA15" i="30"/>
  <c r="AY15" i="30"/>
  <c r="AO22" i="37"/>
  <c r="AM22" i="37"/>
  <c r="BA13" i="34"/>
  <c r="AY13" i="34"/>
  <c r="W20" i="46"/>
  <c r="AK15" i="32"/>
  <c r="AI15" i="32"/>
  <c r="BA23" i="46"/>
  <c r="AY23" i="46"/>
  <c r="AI56" i="55"/>
  <c r="AA56" i="55"/>
  <c r="Q56" i="55"/>
  <c r="W56" i="55" s="1"/>
  <c r="K42" i="95"/>
  <c r="I45" i="39" s="1"/>
  <c r="M42" i="95"/>
  <c r="AK9" i="42"/>
  <c r="AI9" i="42"/>
  <c r="BA84" i="52"/>
  <c r="G41" i="94"/>
  <c r="K8" i="94"/>
  <c r="M12" i="28"/>
  <c r="AK44" i="42"/>
  <c r="M14" i="95"/>
  <c r="W20" i="37"/>
  <c r="Y20" i="37" s="1"/>
  <c r="Y20" i="43"/>
  <c r="W20" i="43"/>
  <c r="I48" i="45"/>
  <c r="W46" i="35"/>
  <c r="Y46" i="35" s="1"/>
  <c r="M46" i="95"/>
  <c r="K46" i="95"/>
  <c r="I45" i="35" s="1"/>
  <c r="M24" i="95"/>
  <c r="Y44" i="38"/>
  <c r="AK36" i="38"/>
  <c r="AI36" i="38"/>
  <c r="AC44" i="42"/>
  <c r="U12" i="7" s="1"/>
  <c r="S16" i="28"/>
  <c r="AU44" i="38"/>
  <c r="K45" i="74"/>
  <c r="I48" i="54" s="1"/>
  <c r="M48" i="54" s="1"/>
  <c r="K20" i="73"/>
  <c r="I50" i="23" s="1"/>
  <c r="M50" i="23" s="1"/>
  <c r="S50" i="23" s="1"/>
  <c r="S20" i="41"/>
  <c r="W46" i="45"/>
  <c r="Y46" i="45"/>
  <c r="W21" i="40"/>
  <c r="Y21" i="40" s="1"/>
  <c r="Q10" i="35"/>
  <c r="M35" i="35"/>
  <c r="AO16" i="31"/>
  <c r="AY16" i="31" s="1"/>
  <c r="I90" i="25"/>
  <c r="M49" i="95"/>
  <c r="AM50" i="56"/>
  <c r="Q50" i="56"/>
  <c r="W50" i="56" s="1"/>
  <c r="AC50" i="56"/>
  <c r="AI50" i="56" s="1"/>
  <c r="AS50" i="56"/>
  <c r="S22" i="45"/>
  <c r="AM49" i="56"/>
  <c r="AS49" i="56" s="1"/>
  <c r="Q49" i="56"/>
  <c r="W49" i="56" s="1"/>
  <c r="AC49" i="56"/>
  <c r="AI49" i="56" s="1"/>
  <c r="M30" i="95"/>
  <c r="K30" i="95"/>
  <c r="I54" i="53" s="1"/>
  <c r="M54" i="53" s="1"/>
  <c r="Q54" i="53" s="1"/>
  <c r="W54" i="53" s="1"/>
  <c r="AY36" i="37"/>
  <c r="BA36" i="37"/>
  <c r="W21" i="44"/>
  <c r="Y21" i="44" s="1"/>
  <c r="AK17" i="35"/>
  <c r="AI17" i="35"/>
  <c r="W22" i="46"/>
  <c r="Y22" i="46"/>
  <c r="W22" i="36"/>
  <c r="BA33" i="36"/>
  <c r="AY33" i="36"/>
  <c r="M37" i="95"/>
  <c r="K37" i="95"/>
  <c r="I45" i="44" s="1"/>
  <c r="AS14" i="36"/>
  <c r="AU14" i="36"/>
  <c r="AO44" i="43"/>
  <c r="AY36" i="43"/>
  <c r="BA36" i="43"/>
  <c r="AI52" i="55"/>
  <c r="AA52" i="55"/>
  <c r="Q52" i="55"/>
  <c r="W52" i="55" s="1"/>
  <c r="CE85" i="52"/>
  <c r="AO44" i="33"/>
  <c r="BS11" i="91"/>
  <c r="BU11" i="91"/>
  <c r="BS15" i="91"/>
  <c r="BU15" i="91"/>
  <c r="AO19" i="45"/>
  <c r="AY19" i="45" s="1"/>
  <c r="AS14" i="40"/>
  <c r="AU14" i="40"/>
  <c r="BC40" i="52"/>
  <c r="CG35" i="52"/>
  <c r="K20" i="96"/>
  <c r="E65" i="95" s="1"/>
  <c r="G65" i="95" s="1"/>
  <c r="I20" i="96"/>
  <c r="E64" i="95" s="1"/>
  <c r="G64" i="95" s="1"/>
  <c r="AY11" i="38"/>
  <c r="BA11" i="38"/>
  <c r="BI19" i="89"/>
  <c r="BI11" i="89"/>
  <c r="BI20" i="89"/>
  <c r="BI12" i="89"/>
  <c r="BI21" i="89"/>
  <c r="BI13" i="89"/>
  <c r="BI22" i="89"/>
  <c r="BI14" i="89"/>
  <c r="BI15" i="89"/>
  <c r="BI16" i="89"/>
  <c r="BI8" i="89"/>
  <c r="BI18" i="89"/>
  <c r="BI10" i="89"/>
  <c r="BI17" i="89"/>
  <c r="BI9" i="89"/>
  <c r="AY33" i="43"/>
  <c r="BA33" i="43"/>
  <c r="AY14" i="33"/>
  <c r="BA14" i="33"/>
  <c r="K17" i="95"/>
  <c r="I48" i="53" s="1"/>
  <c r="M48" i="53" s="1"/>
  <c r="Q48" i="53" s="1"/>
  <c r="W48" i="53" s="1"/>
  <c r="M17" i="95"/>
  <c r="S21" i="34"/>
  <c r="Y36" i="52"/>
  <c r="BK23" i="91"/>
  <c r="AK14" i="38"/>
  <c r="AI14" i="38"/>
  <c r="AS13" i="43"/>
  <c r="AU13" i="43"/>
  <c r="AS17" i="46"/>
  <c r="AU17" i="46"/>
  <c r="AY14" i="37"/>
  <c r="BA14" i="37"/>
  <c r="Y44" i="32"/>
  <c r="M59" i="95"/>
  <c r="AS34" i="30"/>
  <c r="AU34" i="30"/>
  <c r="AO34" i="30"/>
  <c r="CE80" i="52"/>
  <c r="BS12" i="92"/>
  <c r="BU12" i="92"/>
  <c r="BA12" i="3" s="1"/>
  <c r="G569" i="1" s="1"/>
  <c r="BK84" i="52"/>
  <c r="AS9" i="36"/>
  <c r="AU9" i="36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5" i="88"/>
  <c r="CA15" i="88" s="1"/>
  <c r="BO16" i="88"/>
  <c r="CA16" i="88" s="1"/>
  <c r="BO8" i="88"/>
  <c r="BO17" i="88"/>
  <c r="CA17" i="88" s="1"/>
  <c r="BO9" i="88"/>
  <c r="CA9" i="88" s="1"/>
  <c r="BO19" i="88"/>
  <c r="CA19" i="88" s="1"/>
  <c r="BO11" i="88"/>
  <c r="CA11" i="88" s="1"/>
  <c r="BO18" i="88"/>
  <c r="CA18" i="88" s="1"/>
  <c r="BO10" i="88"/>
  <c r="CA10" i="88" s="1"/>
  <c r="AM44" i="39"/>
  <c r="AS36" i="39"/>
  <c r="AS44" i="39" s="1"/>
  <c r="AC15" i="7" s="1"/>
  <c r="AU36" i="39"/>
  <c r="K40" i="94"/>
  <c r="I59" i="53" s="1"/>
  <c r="M59" i="53" s="1"/>
  <c r="Q59" i="53" s="1"/>
  <c r="W59" i="53" s="1"/>
  <c r="AI26" i="30"/>
  <c r="M10" i="28"/>
  <c r="AK44" i="44"/>
  <c r="M9" i="28"/>
  <c r="AK44" i="45"/>
  <c r="M9" i="94"/>
  <c r="BA17" i="44"/>
  <c r="AY17" i="44"/>
  <c r="AE8" i="30"/>
  <c r="Y8" i="30"/>
  <c r="AC8" i="30"/>
  <c r="AM46" i="46"/>
  <c r="BQ23" i="92"/>
  <c r="BI25" i="3" s="1"/>
  <c r="G950" i="1" s="1"/>
  <c r="CC8" i="92"/>
  <c r="BI8" i="3" s="1"/>
  <c r="G457" i="1" s="1"/>
  <c r="AS16" i="39"/>
  <c r="AU16" i="39"/>
  <c r="Q50" i="54"/>
  <c r="W50" i="54" s="1"/>
  <c r="AK18" i="38"/>
  <c r="AI18" i="38"/>
  <c r="W20" i="40"/>
  <c r="Y20" i="40" s="1"/>
  <c r="AY44" i="34"/>
  <c r="AG20" i="7" s="1"/>
  <c r="BA26" i="42"/>
  <c r="AY26" i="42"/>
  <c r="E67" i="95"/>
  <c r="G67" i="95" s="1"/>
  <c r="E54" i="95"/>
  <c r="G54" i="95" s="1"/>
  <c r="M45" i="34"/>
  <c r="I47" i="34"/>
  <c r="AM98" i="52"/>
  <c r="E15" i="10" s="1"/>
  <c r="AQ11" i="52"/>
  <c r="AQ98" i="52" s="1"/>
  <c r="E19" i="8" s="1"/>
  <c r="BA33" i="35"/>
  <c r="AY33" i="35"/>
  <c r="AK9" i="34"/>
  <c r="AI9" i="34"/>
  <c r="AC44" i="46"/>
  <c r="U8" i="7" s="1"/>
  <c r="Q10" i="45"/>
  <c r="S10" i="45" s="1"/>
  <c r="M35" i="45"/>
  <c r="AM46" i="35"/>
  <c r="AO46" i="35" s="1"/>
  <c r="W22" i="38"/>
  <c r="Y22" i="38" s="1"/>
  <c r="AK16" i="37"/>
  <c r="AI16" i="37"/>
  <c r="BA27" i="40"/>
  <c r="AY27" i="40"/>
  <c r="AI16" i="45"/>
  <c r="AK16" i="45"/>
  <c r="BA33" i="37"/>
  <c r="AY33" i="37"/>
  <c r="G12" i="28"/>
  <c r="AE44" i="42"/>
  <c r="AK13" i="42"/>
  <c r="AI13" i="42"/>
  <c r="AC48" i="56"/>
  <c r="AI48" i="56" s="1"/>
  <c r="AS48" i="56"/>
  <c r="Y48" i="56"/>
  <c r="Q48" i="56"/>
  <c r="W48" i="56" s="1"/>
  <c r="AM48" i="56"/>
  <c r="AM46" i="45"/>
  <c r="AO46" i="45"/>
  <c r="AS38" i="34"/>
  <c r="AU38" i="34"/>
  <c r="Y22" i="30"/>
  <c r="AK22" i="30" s="1"/>
  <c r="W22" i="30"/>
  <c r="S15" i="25"/>
  <c r="S90" i="25" s="1"/>
  <c r="E38" i="8" s="1"/>
  <c r="M90" i="25"/>
  <c r="E32" i="10" s="1"/>
  <c r="M45" i="32"/>
  <c r="I47" i="32"/>
  <c r="I48" i="32" s="1"/>
  <c r="AY13" i="32"/>
  <c r="BA13" i="32"/>
  <c r="Q49" i="54"/>
  <c r="W49" i="54" s="1"/>
  <c r="BA42" i="43"/>
  <c r="AY42" i="43"/>
  <c r="AM20" i="32"/>
  <c r="W20" i="45"/>
  <c r="Y20" i="45"/>
  <c r="AO21" i="44"/>
  <c r="AM21" i="44"/>
  <c r="Q43" i="53"/>
  <c r="G23" i="10" s="1"/>
  <c r="W42" i="53"/>
  <c r="W43" i="53" s="1"/>
  <c r="I27" i="8" s="1"/>
  <c r="Q10" i="32"/>
  <c r="M35" i="32"/>
  <c r="AS15" i="38"/>
  <c r="AU15" i="38"/>
  <c r="AO22" i="36"/>
  <c r="AM22" i="36"/>
  <c r="Y52" i="50"/>
  <c r="Q52" i="50"/>
  <c r="W52" i="50" s="1"/>
  <c r="K51" i="95"/>
  <c r="I45" i="31" s="1"/>
  <c r="AY14" i="36"/>
  <c r="BA14" i="36"/>
  <c r="AI17" i="44"/>
  <c r="AK17" i="44"/>
  <c r="M21" i="49"/>
  <c r="BS19" i="91"/>
  <c r="BU19" i="91"/>
  <c r="BA10" i="31"/>
  <c r="AK10" i="31"/>
  <c r="S10" i="31"/>
  <c r="Q10" i="31"/>
  <c r="AU10" i="31"/>
  <c r="AE10" i="31"/>
  <c r="M35" i="31"/>
  <c r="AS18" i="45"/>
  <c r="AU18" i="45"/>
  <c r="AS15" i="36"/>
  <c r="AU15" i="36"/>
  <c r="AS44" i="43"/>
  <c r="AC11" i="7" s="1"/>
  <c r="BK20" i="89"/>
  <c r="BW20" i="89" s="1"/>
  <c r="BK12" i="89"/>
  <c r="BW12" i="89" s="1"/>
  <c r="BK21" i="89"/>
  <c r="BW21" i="89" s="1"/>
  <c r="BK13" i="89"/>
  <c r="BW13" i="89" s="1"/>
  <c r="BK22" i="89"/>
  <c r="BW22" i="89" s="1"/>
  <c r="BK14" i="89"/>
  <c r="BW14" i="89" s="1"/>
  <c r="BK15" i="89"/>
  <c r="BW15" i="89" s="1"/>
  <c r="BK16" i="89"/>
  <c r="BW16" i="89" s="1"/>
  <c r="BK8" i="89"/>
  <c r="BK17" i="89"/>
  <c r="BW17" i="89" s="1"/>
  <c r="BK9" i="89"/>
  <c r="BW9" i="89" s="1"/>
  <c r="BK19" i="89"/>
  <c r="BW19" i="89" s="1"/>
  <c r="BK11" i="89"/>
  <c r="BW11" i="89" s="1"/>
  <c r="BK10" i="89"/>
  <c r="BW10" i="89" s="1"/>
  <c r="BK18" i="89"/>
  <c r="BW18" i="89" s="1"/>
  <c r="AI14" i="35"/>
  <c r="AK14" i="35"/>
  <c r="BA23" i="41"/>
  <c r="AY23" i="41"/>
  <c r="AO13" i="43"/>
  <c r="AM44" i="36"/>
  <c r="AS36" i="36"/>
  <c r="AS44" i="36" s="1"/>
  <c r="AC18" i="7" s="1"/>
  <c r="AU36" i="36"/>
  <c r="K9" i="73"/>
  <c r="I17" i="23" s="1"/>
  <c r="M61" i="95"/>
  <c r="K61" i="95"/>
  <c r="I51" i="26" s="1"/>
  <c r="AC44" i="43"/>
  <c r="U11" i="7" s="1"/>
  <c r="S10" i="46"/>
  <c r="Q10" i="46"/>
  <c r="M35" i="46"/>
  <c r="AU8" i="30"/>
  <c r="AO8" i="30"/>
  <c r="AS8" i="30"/>
  <c r="W20" i="38"/>
  <c r="BA26" i="43"/>
  <c r="AY26" i="43"/>
  <c r="BS15" i="92"/>
  <c r="BU15" i="92"/>
  <c r="BA15" i="3" s="1"/>
  <c r="G656" i="1" s="1"/>
  <c r="BS20" i="92"/>
  <c r="BU20" i="92"/>
  <c r="BA20" i="3" s="1"/>
  <c r="G801" i="1" s="1"/>
  <c r="BA9" i="36"/>
  <c r="AY9" i="36"/>
  <c r="AS44" i="46"/>
  <c r="AC8" i="7" s="1"/>
  <c r="AS11" i="35"/>
  <c r="AU11" i="35"/>
  <c r="Q25" i="50"/>
  <c r="W25" i="50" s="1"/>
  <c r="BQ21" i="88"/>
  <c r="CC21" i="88" s="1"/>
  <c r="BQ13" i="88"/>
  <c r="CC13" i="88" s="1"/>
  <c r="BQ22" i="88"/>
  <c r="CC22" i="88" s="1"/>
  <c r="BQ14" i="88"/>
  <c r="CC14" i="88" s="1"/>
  <c r="BQ15" i="88"/>
  <c r="CC15" i="88" s="1"/>
  <c r="BQ16" i="88"/>
  <c r="CC16" i="88" s="1"/>
  <c r="BQ8" i="88"/>
  <c r="BQ17" i="88"/>
  <c r="CC17" i="88" s="1"/>
  <c r="BQ9" i="88"/>
  <c r="CC9" i="88" s="1"/>
  <c r="BQ18" i="88"/>
  <c r="CC18" i="88" s="1"/>
  <c r="BQ10" i="88"/>
  <c r="CC10" i="88" s="1"/>
  <c r="BQ20" i="88"/>
  <c r="CC20" i="88" s="1"/>
  <c r="BQ12" i="88"/>
  <c r="CC12" i="88" s="1"/>
  <c r="BQ11" i="88"/>
  <c r="CC11" i="88" s="1"/>
  <c r="BQ19" i="88"/>
  <c r="CC19" i="88" s="1"/>
  <c r="AC44" i="35"/>
  <c r="U19" i="7" s="1"/>
  <c r="AY36" i="39"/>
  <c r="AY44" i="39" s="1"/>
  <c r="AG15" i="7" s="1"/>
  <c r="BA36" i="39"/>
  <c r="AI34" i="30"/>
  <c r="W8" i="49"/>
  <c r="Y44" i="33"/>
  <c r="AM20" i="43"/>
  <c r="I24" i="96"/>
  <c r="E76" i="95" s="1"/>
  <c r="G76" i="95" s="1"/>
  <c r="Y44" i="40"/>
  <c r="AK36" i="40"/>
  <c r="AI36" i="40"/>
  <c r="AI44" i="40" s="1"/>
  <c r="Y14" i="7" s="1"/>
  <c r="W22" i="42"/>
  <c r="Y22" i="42"/>
  <c r="BA14" i="40"/>
  <c r="AY14" i="40"/>
  <c r="BA9" i="39"/>
  <c r="AY9" i="39"/>
  <c r="BA34" i="45"/>
  <c r="AY34" i="45"/>
  <c r="M70" i="95"/>
  <c r="S21" i="32"/>
  <c r="BA12" i="39"/>
  <c r="AY12" i="39"/>
  <c r="AO39" i="39"/>
  <c r="AY39" i="39" s="1"/>
  <c r="Y44" i="36"/>
  <c r="AI36" i="36"/>
  <c r="AI44" i="36" s="1"/>
  <c r="Y18" i="7" s="1"/>
  <c r="AK36" i="36"/>
  <c r="AK16" i="32"/>
  <c r="AI16" i="32"/>
  <c r="I48" i="34"/>
  <c r="BA33" i="44"/>
  <c r="AY33" i="44"/>
  <c r="CG37" i="52"/>
  <c r="AY17" i="37"/>
  <c r="BA17" i="37"/>
  <c r="M47" i="95"/>
  <c r="CE11" i="52"/>
  <c r="CA98" i="52"/>
  <c r="E24" i="10" s="1"/>
  <c r="AY11" i="46"/>
  <c r="BA11" i="46"/>
  <c r="BA25" i="43"/>
  <c r="AY25" i="43"/>
  <c r="S20" i="37"/>
  <c r="W21" i="36"/>
  <c r="Y21" i="36" s="1"/>
  <c r="G8" i="28"/>
  <c r="AE44" i="46"/>
  <c r="BA37" i="45"/>
  <c r="AY37" i="45"/>
  <c r="AY44" i="45" s="1"/>
  <c r="AG9" i="7" s="1"/>
  <c r="AS13" i="46"/>
  <c r="AU13" i="46"/>
  <c r="AS38" i="40"/>
  <c r="AS44" i="40" s="1"/>
  <c r="AC14" i="7" s="1"/>
  <c r="AU38" i="40"/>
  <c r="AY14" i="38"/>
  <c r="BA14" i="38"/>
  <c r="BA25" i="45"/>
  <c r="AY25" i="45"/>
  <c r="Y46" i="32"/>
  <c r="W46" i="32"/>
  <c r="BA83" i="52"/>
  <c r="BA98" i="52" s="1"/>
  <c r="E16" i="8" s="1"/>
  <c r="E17" i="8" s="1"/>
  <c r="AO44" i="30"/>
  <c r="S10" i="42"/>
  <c r="Q10" i="42"/>
  <c r="M35" i="42"/>
  <c r="AS9" i="34"/>
  <c r="AU9" i="34"/>
  <c r="G14" i="28"/>
  <c r="AE44" i="40"/>
  <c r="S22" i="30"/>
  <c r="AI49" i="55"/>
  <c r="AA49" i="55"/>
  <c r="Q49" i="55"/>
  <c r="W49" i="55" s="1"/>
  <c r="AS15" i="34"/>
  <c r="AU15" i="34"/>
  <c r="K38" i="95"/>
  <c r="I45" i="43" s="1"/>
  <c r="Y46" i="40"/>
  <c r="W46" i="40"/>
  <c r="BA38" i="30"/>
  <c r="AY38" i="30"/>
  <c r="BA42" i="40"/>
  <c r="AY42" i="40"/>
  <c r="S20" i="45"/>
  <c r="W20" i="39"/>
  <c r="Y20" i="39" s="1"/>
  <c r="AO15" i="38"/>
  <c r="AY18" i="37"/>
  <c r="BA18" i="37"/>
  <c r="W46" i="42"/>
  <c r="AK13" i="36"/>
  <c r="AI13" i="36"/>
  <c r="K41" i="95"/>
  <c r="I45" i="40" s="1"/>
  <c r="AY15" i="40"/>
  <c r="BA15" i="40"/>
  <c r="BA26" i="36"/>
  <c r="AY26" i="36"/>
  <c r="AI18" i="40"/>
  <c r="AK18" i="40"/>
  <c r="AS9" i="42"/>
  <c r="AU9" i="42"/>
  <c r="M32" i="95"/>
  <c r="BA25" i="33"/>
  <c r="AY25" i="33"/>
  <c r="Y21" i="31"/>
  <c r="AI21" i="31" s="1"/>
  <c r="W21" i="31"/>
  <c r="AC21" i="31" s="1"/>
  <c r="BS21" i="91"/>
  <c r="BU21" i="91"/>
  <c r="BS10" i="91"/>
  <c r="BU10" i="91"/>
  <c r="AO39" i="40"/>
  <c r="AY39" i="40" s="1"/>
  <c r="AO11" i="31"/>
  <c r="AY11" i="31" s="1"/>
  <c r="AS18" i="30"/>
  <c r="AU18" i="30"/>
  <c r="AO18" i="45"/>
  <c r="Y47" i="54"/>
  <c r="AM44" i="43"/>
  <c r="AY25" i="41"/>
  <c r="BA25" i="41"/>
  <c r="BM21" i="89"/>
  <c r="BY21" i="89" s="1"/>
  <c r="BM13" i="89"/>
  <c r="BY13" i="89" s="1"/>
  <c r="BM22" i="89"/>
  <c r="BY22" i="89" s="1"/>
  <c r="BM14" i="89"/>
  <c r="BY14" i="89" s="1"/>
  <c r="BM15" i="89"/>
  <c r="BY15" i="89" s="1"/>
  <c r="BM16" i="89"/>
  <c r="BY16" i="89" s="1"/>
  <c r="BM8" i="89"/>
  <c r="BM17" i="89"/>
  <c r="BY17" i="89" s="1"/>
  <c r="BM9" i="89"/>
  <c r="BY9" i="89" s="1"/>
  <c r="BM18" i="89"/>
  <c r="BY18" i="89" s="1"/>
  <c r="BM10" i="89"/>
  <c r="BY10" i="89" s="1"/>
  <c r="BM20" i="89"/>
  <c r="BY20" i="89" s="1"/>
  <c r="BM12" i="89"/>
  <c r="BY12" i="89" s="1"/>
  <c r="BM19" i="89"/>
  <c r="BY19" i="89" s="1"/>
  <c r="BM11" i="89"/>
  <c r="BY11" i="89" s="1"/>
  <c r="AK9" i="33"/>
  <c r="AI9" i="33"/>
  <c r="AS13" i="40"/>
  <c r="AU13" i="40"/>
  <c r="AI47" i="55"/>
  <c r="AA47" i="55"/>
  <c r="Q47" i="55"/>
  <c r="W47" i="55" s="1"/>
  <c r="BO16" i="90"/>
  <c r="CA16" i="90" s="1"/>
  <c r="BO8" i="90"/>
  <c r="BO17" i="90"/>
  <c r="CA17" i="90" s="1"/>
  <c r="BO9" i="90"/>
  <c r="CA9" i="90" s="1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21" i="90"/>
  <c r="CA21" i="90" s="1"/>
  <c r="BO13" i="90"/>
  <c r="CA13" i="90" s="1"/>
  <c r="BO15" i="90"/>
  <c r="CA15" i="90" s="1"/>
  <c r="BO22" i="90"/>
  <c r="CA22" i="90" s="1"/>
  <c r="BO14" i="90"/>
  <c r="CA14" i="90" s="1"/>
  <c r="Q10" i="41"/>
  <c r="S10" i="41"/>
  <c r="M35" i="41"/>
  <c r="AO44" i="36"/>
  <c r="AY36" i="36"/>
  <c r="AY44" i="36" s="1"/>
  <c r="AG18" i="7" s="1"/>
  <c r="BA36" i="36"/>
  <c r="K35" i="95"/>
  <c r="I45" i="46" s="1"/>
  <c r="G11" i="28"/>
  <c r="AE44" i="43"/>
  <c r="M16" i="49"/>
  <c r="I18" i="49"/>
  <c r="I20" i="49"/>
  <c r="W46" i="31"/>
  <c r="AM20" i="38"/>
  <c r="S21" i="35"/>
  <c r="BI23" i="92"/>
  <c r="BA25" i="3" s="1"/>
  <c r="G946" i="1" s="1"/>
  <c r="BS8" i="92"/>
  <c r="BU8" i="92"/>
  <c r="BA8" i="3" s="1"/>
  <c r="G453" i="1" s="1"/>
  <c r="BS11" i="92"/>
  <c r="BU11" i="92"/>
  <c r="BA11" i="3" s="1"/>
  <c r="G540" i="1" s="1"/>
  <c r="AS13" i="37"/>
  <c r="AU13" i="37"/>
  <c r="AS18" i="44"/>
  <c r="AU18" i="44"/>
  <c r="AC44" i="34"/>
  <c r="U20" i="7" s="1"/>
  <c r="W20" i="30"/>
  <c r="AM21" i="37"/>
  <c r="AI55" i="55"/>
  <c r="AA55" i="55"/>
  <c r="Q55" i="55"/>
  <c r="W55" i="55" s="1"/>
  <c r="Y46" i="43"/>
  <c r="W46" i="43"/>
  <c r="AM44" i="46"/>
  <c r="BA11" i="35"/>
  <c r="AY11" i="35"/>
  <c r="M25" i="51"/>
  <c r="G19" i="28"/>
  <c r="AE44" i="35"/>
  <c r="AI44" i="37"/>
  <c r="Y17" i="7" s="1"/>
  <c r="AK9" i="39"/>
  <c r="AI9" i="39"/>
  <c r="Q10" i="40"/>
  <c r="M35" i="40"/>
  <c r="BA24" i="41"/>
  <c r="AY24" i="41"/>
  <c r="Y20" i="34"/>
  <c r="W20" i="34"/>
  <c r="BA24" i="36"/>
  <c r="AY24" i="36"/>
  <c r="BA11" i="30"/>
  <c r="AY11" i="30"/>
  <c r="AK13" i="40"/>
  <c r="AI13" i="40"/>
  <c r="G21" i="28"/>
  <c r="AE44" i="33"/>
  <c r="W21" i="30"/>
  <c r="Y21" i="30" s="1"/>
  <c r="W46" i="37"/>
  <c r="Y46" i="37" s="1"/>
  <c r="S10" i="34"/>
  <c r="Q10" i="34"/>
  <c r="M35" i="34"/>
  <c r="AI16" i="35"/>
  <c r="AK16" i="35"/>
  <c r="W22" i="40"/>
  <c r="Y22" i="40" s="1"/>
  <c r="AK16" i="34"/>
  <c r="AI16" i="34"/>
  <c r="AS17" i="37"/>
  <c r="AU17" i="37"/>
  <c r="M39" i="94"/>
  <c r="AC24" i="30"/>
  <c r="AE24" i="30"/>
  <c r="Y24" i="30"/>
  <c r="AK24" i="30" s="1"/>
  <c r="M27" i="95"/>
  <c r="Y16" i="28"/>
  <c r="BA44" i="38"/>
  <c r="AW98" i="52"/>
  <c r="E14" i="10" s="1"/>
  <c r="Y11" i="52"/>
  <c r="AO44" i="42"/>
  <c r="AY36" i="42"/>
  <c r="AY44" i="42" s="1"/>
  <c r="AG12" i="7" s="1"/>
  <c r="BA36" i="42"/>
  <c r="AY18" i="43"/>
  <c r="BA18" i="43"/>
  <c r="W21" i="39"/>
  <c r="Y21" i="39"/>
  <c r="AK18" i="37"/>
  <c r="AI18" i="37"/>
  <c r="Q10" i="37"/>
  <c r="S10" i="37"/>
  <c r="M35" i="37"/>
  <c r="AK15" i="42"/>
  <c r="AI15" i="42"/>
  <c r="BA9" i="41"/>
  <c r="AY9" i="41"/>
  <c r="AO13" i="46"/>
  <c r="AO38" i="40"/>
  <c r="W46" i="41"/>
  <c r="Y46" i="41" s="1"/>
  <c r="AO18" i="31"/>
  <c r="AY18" i="31" s="1"/>
  <c r="AK15" i="41"/>
  <c r="AI15" i="41"/>
  <c r="AO13" i="31"/>
  <c r="AY13" i="31" s="1"/>
  <c r="S46" i="32"/>
  <c r="M21" i="95"/>
  <c r="AM44" i="41"/>
  <c r="AS36" i="41"/>
  <c r="AU36" i="41"/>
  <c r="S46" i="39"/>
  <c r="W20" i="35"/>
  <c r="Y20" i="35" s="1"/>
  <c r="S21" i="40"/>
  <c r="AS38" i="37"/>
  <c r="AS44" i="37" s="1"/>
  <c r="AC17" i="7" s="1"/>
  <c r="AU38" i="37"/>
  <c r="AO9" i="34"/>
  <c r="AI44" i="39"/>
  <c r="Y15" i="7" s="1"/>
  <c r="M22" i="95"/>
  <c r="AO15" i="34"/>
  <c r="AS44" i="30"/>
  <c r="AC26" i="7" s="1"/>
  <c r="AY17" i="33"/>
  <c r="BA17" i="33"/>
  <c r="AO44" i="31"/>
  <c r="AY36" i="31"/>
  <c r="AY44" i="31" s="1"/>
  <c r="AG25" i="7" s="1"/>
  <c r="S22" i="46"/>
  <c r="G15" i="28"/>
  <c r="AE44" i="39"/>
  <c r="M23" i="95"/>
  <c r="K23" i="95"/>
  <c r="I51" i="53" s="1"/>
  <c r="M51" i="53" s="1"/>
  <c r="Q51" i="53" s="1"/>
  <c r="W51" i="53" s="1"/>
  <c r="M23" i="50"/>
  <c r="I64" i="50"/>
  <c r="K39" i="95"/>
  <c r="I45" i="42" s="1"/>
  <c r="AS15" i="40"/>
  <c r="AU15" i="40"/>
  <c r="AK13" i="32"/>
  <c r="AI13" i="32"/>
  <c r="AO9" i="42"/>
  <c r="AI18" i="44"/>
  <c r="AK18" i="44"/>
  <c r="BA24" i="40"/>
  <c r="AY24" i="40"/>
  <c r="Y44" i="31"/>
  <c r="AI36" i="31"/>
  <c r="AI44" i="31" s="1"/>
  <c r="Y25" i="7" s="1"/>
  <c r="Y20" i="36"/>
  <c r="W20" i="36"/>
  <c r="Y20" i="31"/>
  <c r="AI20" i="31" s="1"/>
  <c r="W20" i="31"/>
  <c r="AC20" i="31" s="1"/>
  <c r="BC38" i="52"/>
  <c r="S21" i="31"/>
  <c r="W21" i="43"/>
  <c r="Y21" i="43" s="1"/>
  <c r="BM23" i="92"/>
  <c r="BE25" i="3" s="1"/>
  <c r="G948" i="1" s="1"/>
  <c r="BY8" i="92"/>
  <c r="BE8" i="3" s="1"/>
  <c r="G455" i="1" s="1"/>
  <c r="BS13" i="91"/>
  <c r="BU13" i="91"/>
  <c r="BS18" i="91"/>
  <c r="BU18" i="91"/>
  <c r="S10" i="43"/>
  <c r="Q10" i="43"/>
  <c r="M35" i="43"/>
  <c r="Y22" i="37"/>
  <c r="W22" i="37"/>
  <c r="AO18" i="30"/>
  <c r="CG96" i="52"/>
  <c r="BA26" i="38"/>
  <c r="AY26" i="38"/>
  <c r="AY17" i="34"/>
  <c r="BA17" i="34"/>
  <c r="AI38" i="38"/>
  <c r="AK38" i="38"/>
  <c r="BO22" i="89"/>
  <c r="CA22" i="89" s="1"/>
  <c r="BO14" i="89"/>
  <c r="CA14" i="89" s="1"/>
  <c r="BO15" i="89"/>
  <c r="CA15" i="89" s="1"/>
  <c r="BO16" i="89"/>
  <c r="CA16" i="89" s="1"/>
  <c r="BO8" i="89"/>
  <c r="BO17" i="89"/>
  <c r="CA17" i="89" s="1"/>
  <c r="BO9" i="89"/>
  <c r="CA9" i="89" s="1"/>
  <c r="BO18" i="89"/>
  <c r="CA18" i="89" s="1"/>
  <c r="BO10" i="89"/>
  <c r="CA10" i="89" s="1"/>
  <c r="BO19" i="89"/>
  <c r="CA19" i="89" s="1"/>
  <c r="BO11" i="89"/>
  <c r="CA11" i="89" s="1"/>
  <c r="BO21" i="89"/>
  <c r="CA21" i="89" s="1"/>
  <c r="BO13" i="89"/>
  <c r="CA13" i="89" s="1"/>
  <c r="BO12" i="89"/>
  <c r="CA12" i="89" s="1"/>
  <c r="BO20" i="89"/>
  <c r="CA20" i="89" s="1"/>
  <c r="CE81" i="52"/>
  <c r="AO13" i="40"/>
  <c r="BM15" i="90"/>
  <c r="BY15" i="90" s="1"/>
  <c r="BM16" i="90"/>
  <c r="BY16" i="90" s="1"/>
  <c r="BM8" i="90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20" i="90"/>
  <c r="BY20" i="90" s="1"/>
  <c r="BM12" i="90"/>
  <c r="BY12" i="90" s="1"/>
  <c r="BM22" i="90"/>
  <c r="BY22" i="90" s="1"/>
  <c r="BM14" i="90"/>
  <c r="BY14" i="90" s="1"/>
  <c r="BM13" i="90"/>
  <c r="BY13" i="90" s="1"/>
  <c r="BM21" i="90"/>
  <c r="BY21" i="90" s="1"/>
  <c r="AS9" i="30"/>
  <c r="AU9" i="30"/>
  <c r="AI54" i="55"/>
  <c r="AA54" i="55"/>
  <c r="Q54" i="55"/>
  <c r="W54" i="55" s="1"/>
  <c r="Y22" i="35"/>
  <c r="W22" i="35"/>
  <c r="W46" i="34"/>
  <c r="Y46" i="34"/>
  <c r="K35" i="74"/>
  <c r="I26" i="54" s="1"/>
  <c r="M48" i="95"/>
  <c r="K48" i="95"/>
  <c r="I45" i="33" s="1"/>
  <c r="AK16" i="30"/>
  <c r="AI16" i="30"/>
  <c r="M20" i="51"/>
  <c r="I24" i="51"/>
  <c r="W20" i="44"/>
  <c r="Y20" i="44" s="1"/>
  <c r="AI46" i="55"/>
  <c r="AA46" i="55"/>
  <c r="Q46" i="55"/>
  <c r="W46" i="55" s="1"/>
  <c r="BS16" i="92"/>
  <c r="BU16" i="92"/>
  <c r="BA16" i="3" s="1"/>
  <c r="G685" i="1" s="1"/>
  <c r="BS19" i="92"/>
  <c r="BU19" i="92"/>
  <c r="BA19" i="3" s="1"/>
  <c r="G772" i="1" s="1"/>
  <c r="AO13" i="37"/>
  <c r="AO18" i="44"/>
  <c r="G20" i="28"/>
  <c r="AE44" i="34"/>
  <c r="M71" i="95"/>
  <c r="K71" i="95"/>
  <c r="I34" i="17" s="1"/>
  <c r="M34" i="17" s="1"/>
  <c r="S20" i="30"/>
  <c r="Y20" i="42"/>
  <c r="W20" i="42"/>
  <c r="Y21" i="37"/>
  <c r="W21" i="37"/>
  <c r="M79" i="95"/>
  <c r="M31" i="95"/>
  <c r="AK13" i="45"/>
  <c r="AI13" i="45"/>
  <c r="BA80" i="52"/>
  <c r="K11" i="95"/>
  <c r="I45" i="53" s="1"/>
  <c r="M45" i="53" s="1"/>
  <c r="Q45" i="53" s="1"/>
  <c r="W45" i="53" s="1"/>
  <c r="AK17" i="41"/>
  <c r="AI17" i="41"/>
  <c r="AS9" i="35"/>
  <c r="AU9" i="35"/>
  <c r="Y44" i="37"/>
  <c r="AI38" i="35"/>
  <c r="AI44" i="35" s="1"/>
  <c r="Y19" i="7" s="1"/>
  <c r="AK38" i="35"/>
  <c r="S20" i="33"/>
  <c r="BA33" i="42"/>
  <c r="AY33" i="42"/>
  <c r="AM46" i="37"/>
  <c r="AO46" i="37" s="1"/>
  <c r="AS17" i="43"/>
  <c r="AU17" i="43"/>
  <c r="AK17" i="38"/>
  <c r="AI17" i="38"/>
  <c r="AI11" i="42"/>
  <c r="AK11" i="42"/>
  <c r="AM22" i="40"/>
  <c r="AO22" i="40"/>
  <c r="AI57" i="55"/>
  <c r="AA57" i="55"/>
  <c r="Q57" i="55"/>
  <c r="W57" i="55" s="1"/>
  <c r="AC23" i="30"/>
  <c r="AE23" i="30"/>
  <c r="Y23" i="30"/>
  <c r="AK23" i="30" s="1"/>
  <c r="M11" i="28"/>
  <c r="AK44" i="43"/>
  <c r="BG98" i="52"/>
  <c r="E16" i="10" s="1"/>
  <c r="BA38" i="35"/>
  <c r="AY38" i="35"/>
  <c r="BA18" i="35"/>
  <c r="AY18" i="35"/>
  <c r="AM21" i="39"/>
  <c r="AO21" i="39"/>
  <c r="AS23" i="30"/>
  <c r="AU23" i="30"/>
  <c r="AO23" i="30"/>
  <c r="Q61" i="50"/>
  <c r="W61" i="50" s="1"/>
  <c r="S22" i="38"/>
  <c r="W22" i="32"/>
  <c r="Y22" i="32"/>
  <c r="AY15" i="42"/>
  <c r="BA15" i="42"/>
  <c r="AK38" i="30"/>
  <c r="AI38" i="30"/>
  <c r="E66" i="95"/>
  <c r="G66" i="95" s="1"/>
  <c r="E53" i="95"/>
  <c r="AM46" i="41"/>
  <c r="AO46" i="41"/>
  <c r="Y44" i="30"/>
  <c r="AK36" i="30"/>
  <c r="AI36" i="30"/>
  <c r="AI44" i="30" s="1"/>
  <c r="Y26" i="7" s="1"/>
  <c r="AO44" i="41"/>
  <c r="AY36" i="41"/>
  <c r="AY44" i="41" s="1"/>
  <c r="AG13" i="7" s="1"/>
  <c r="BA36" i="41"/>
  <c r="K98" i="52"/>
  <c r="S12" i="28"/>
  <c r="AU44" i="42"/>
  <c r="W46" i="46"/>
  <c r="S20" i="35"/>
  <c r="AO38" i="37"/>
  <c r="CG95" i="52"/>
  <c r="BA24" i="42"/>
  <c r="AY24" i="42"/>
  <c r="M30" i="94"/>
  <c r="BK80" i="52"/>
  <c r="BK98" i="52" s="1"/>
  <c r="E18" i="8" s="1"/>
  <c r="S24" i="28"/>
  <c r="AU44" i="30"/>
  <c r="BA34" i="41"/>
  <c r="AY34" i="41"/>
  <c r="AK38" i="46"/>
  <c r="AI38" i="46"/>
  <c r="BO23" i="92"/>
  <c r="BG25" i="3" s="1"/>
  <c r="G949" i="1" s="1"/>
  <c r="CA8" i="92"/>
  <c r="BG8" i="3" s="1"/>
  <c r="G456" i="1" s="1"/>
  <c r="AS17" i="45"/>
  <c r="AU17" i="45"/>
  <c r="AI11" i="45"/>
  <c r="AK11" i="45"/>
  <c r="W22" i="33"/>
  <c r="AY38" i="32"/>
  <c r="BA38" i="32"/>
  <c r="AY44" i="46"/>
  <c r="AG8" i="7" s="1"/>
  <c r="AY17" i="42"/>
  <c r="BA17" i="42"/>
  <c r="AK13" i="34"/>
  <c r="AI13" i="34"/>
  <c r="Y46" i="38"/>
  <c r="W46" i="38"/>
  <c r="AO20" i="36"/>
  <c r="AM20" i="36"/>
  <c r="AM20" i="31"/>
  <c r="AS20" i="31" s="1"/>
  <c r="AS44" i="31"/>
  <c r="AC25" i="7" s="1"/>
  <c r="W46" i="44"/>
  <c r="Y46" i="44"/>
  <c r="BS14" i="91"/>
  <c r="BU14" i="91"/>
  <c r="BS9" i="91"/>
  <c r="BU9" i="91"/>
  <c r="AS15" i="32"/>
  <c r="AU15" i="32"/>
  <c r="Y96" i="52"/>
  <c r="AS38" i="41"/>
  <c r="AU38" i="41"/>
  <c r="BG26" i="51"/>
  <c r="AQ26" i="51"/>
  <c r="AA26" i="51"/>
  <c r="Q26" i="51"/>
  <c r="W26" i="51" s="1"/>
  <c r="AY26" i="51"/>
  <c r="BO26" i="51"/>
  <c r="BS26" i="51" s="1"/>
  <c r="AI26" i="51"/>
  <c r="AM26" i="51" s="1"/>
  <c r="K13" i="95"/>
  <c r="I46" i="53" s="1"/>
  <c r="M46" i="53" s="1"/>
  <c r="Q46" i="53" s="1"/>
  <c r="W46" i="53" s="1"/>
  <c r="AY11" i="42"/>
  <c r="BA11" i="42"/>
  <c r="AK9" i="36"/>
  <c r="AI9" i="36"/>
  <c r="BK23" i="92"/>
  <c r="BC25" i="3" s="1"/>
  <c r="G947" i="1" s="1"/>
  <c r="AS36" i="52"/>
  <c r="BA42" i="37"/>
  <c r="AY42" i="37"/>
  <c r="BQ17" i="90"/>
  <c r="CC17" i="90" s="1"/>
  <c r="BQ9" i="90"/>
  <c r="CC9" i="90" s="1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22" i="90"/>
  <c r="CC22" i="90" s="1"/>
  <c r="BQ14" i="90"/>
  <c r="CC14" i="90" s="1"/>
  <c r="BQ16" i="90"/>
  <c r="CC16" i="90" s="1"/>
  <c r="BQ8" i="90"/>
  <c r="BQ15" i="90"/>
  <c r="CC15" i="90" s="1"/>
  <c r="AO9" i="30"/>
  <c r="Q10" i="33"/>
  <c r="M35" i="33"/>
  <c r="AM22" i="35"/>
  <c r="Q62" i="50"/>
  <c r="W62" i="50" s="1"/>
  <c r="AM46" i="34"/>
  <c r="BA9" i="33"/>
  <c r="AY9" i="33"/>
  <c r="M26" i="56"/>
  <c r="I64" i="56"/>
  <c r="M55" i="95"/>
  <c r="K55" i="95"/>
  <c r="I33" i="24" s="1"/>
  <c r="M33" i="24" s="1"/>
  <c r="S33" i="24" s="1"/>
  <c r="AI44" i="55"/>
  <c r="AA44" i="55"/>
  <c r="Q44" i="55"/>
  <c r="W44" i="55" s="1"/>
  <c r="AM20" i="44"/>
  <c r="AO20" i="44"/>
  <c r="W21" i="38"/>
  <c r="Y21" i="38" s="1"/>
  <c r="BS14" i="92"/>
  <c r="BU14" i="92"/>
  <c r="BA14" i="3" s="1"/>
  <c r="G627" i="1" s="1"/>
  <c r="BS10" i="92"/>
  <c r="BU10" i="92"/>
  <c r="BA10" i="3" s="1"/>
  <c r="G511" i="1" s="1"/>
  <c r="W46" i="36"/>
  <c r="W21" i="42"/>
  <c r="Y21" i="42"/>
  <c r="I48" i="30"/>
  <c r="W22" i="43"/>
  <c r="Y22" i="43" s="1"/>
  <c r="K44" i="95"/>
  <c r="I45" i="37" s="1"/>
  <c r="BA23" i="43"/>
  <c r="AY23" i="43"/>
  <c r="AI8" i="30"/>
  <c r="AO9" i="35"/>
  <c r="M45" i="30"/>
  <c r="I47" i="30"/>
  <c r="AY22" i="32" l="1"/>
  <c r="BA22" i="32"/>
  <c r="AI20" i="35"/>
  <c r="AK20" i="35"/>
  <c r="AI20" i="39"/>
  <c r="AK20" i="39"/>
  <c r="AI21" i="40"/>
  <c r="AK21" i="40"/>
  <c r="AY21" i="33"/>
  <c r="BA21" i="33"/>
  <c r="AY46" i="36"/>
  <c r="BA46" i="36"/>
  <c r="AY20" i="40"/>
  <c r="BA20" i="40"/>
  <c r="AY21" i="41"/>
  <c r="BA21" i="41"/>
  <c r="AY22" i="43"/>
  <c r="BA22" i="43"/>
  <c r="AI21" i="43"/>
  <c r="AK21" i="43"/>
  <c r="AI22" i="38"/>
  <c r="AK22" i="38"/>
  <c r="AY46" i="37"/>
  <c r="BA46" i="37"/>
  <c r="AI46" i="41"/>
  <c r="AK46" i="41"/>
  <c r="AI22" i="40"/>
  <c r="AK22" i="40"/>
  <c r="AY46" i="35"/>
  <c r="BA46" i="35"/>
  <c r="AI20" i="37"/>
  <c r="AK20" i="37"/>
  <c r="AY46" i="33"/>
  <c r="BA46" i="33"/>
  <c r="AI46" i="39"/>
  <c r="AK46" i="39"/>
  <c r="AI22" i="34"/>
  <c r="AK22" i="34"/>
  <c r="AI21" i="46"/>
  <c r="AK21" i="46"/>
  <c r="AI21" i="30"/>
  <c r="AK21" i="30"/>
  <c r="AI20" i="40"/>
  <c r="AK20" i="40"/>
  <c r="AO10" i="45"/>
  <c r="AM10" i="45"/>
  <c r="S35" i="45"/>
  <c r="AI22" i="41"/>
  <c r="AK22" i="41"/>
  <c r="AM10" i="36"/>
  <c r="AO10" i="36" s="1"/>
  <c r="S35" i="36"/>
  <c r="AY22" i="42"/>
  <c r="BA22" i="42"/>
  <c r="AI21" i="38"/>
  <c r="AK21" i="38"/>
  <c r="AI20" i="44"/>
  <c r="AK20" i="44"/>
  <c r="AI21" i="36"/>
  <c r="AK21" i="36"/>
  <c r="AI21" i="44"/>
  <c r="AK21" i="44"/>
  <c r="AM10" i="30"/>
  <c r="S35" i="30"/>
  <c r="AY46" i="43"/>
  <c r="BA46" i="43"/>
  <c r="AI46" i="37"/>
  <c r="AK46" i="37"/>
  <c r="AY22" i="34"/>
  <c r="BA22" i="34"/>
  <c r="AI22" i="43"/>
  <c r="AK22" i="43"/>
  <c r="AI46" i="35"/>
  <c r="AK46" i="35"/>
  <c r="AI21" i="45"/>
  <c r="AK21" i="45"/>
  <c r="AY46" i="31"/>
  <c r="BA46" i="31"/>
  <c r="AY20" i="46"/>
  <c r="BA20" i="46"/>
  <c r="AO22" i="38"/>
  <c r="AM22" i="38"/>
  <c r="S13" i="28"/>
  <c r="AU44" i="41"/>
  <c r="S11" i="28"/>
  <c r="AU44" i="43"/>
  <c r="AI46" i="40"/>
  <c r="AK46" i="40"/>
  <c r="AO20" i="37"/>
  <c r="AM20" i="37"/>
  <c r="AS20" i="32"/>
  <c r="AU20" i="32"/>
  <c r="BS10" i="89"/>
  <c r="BU10" i="89"/>
  <c r="Y22" i="28"/>
  <c r="BA44" i="32"/>
  <c r="BS19" i="90"/>
  <c r="BU19" i="90"/>
  <c r="AS21" i="42"/>
  <c r="AU21" i="42"/>
  <c r="BA9" i="35"/>
  <c r="AY9" i="35"/>
  <c r="AS46" i="34"/>
  <c r="AU46" i="34"/>
  <c r="M44" i="95"/>
  <c r="AC46" i="36"/>
  <c r="AE46" i="36"/>
  <c r="AY20" i="44"/>
  <c r="BA20" i="44"/>
  <c r="W10" i="33"/>
  <c r="Q35" i="33"/>
  <c r="Y46" i="36"/>
  <c r="AS20" i="44"/>
  <c r="AU20" i="44"/>
  <c r="AS26" i="56"/>
  <c r="Y26" i="56"/>
  <c r="AM26" i="56"/>
  <c r="AM64" i="56" s="1"/>
  <c r="E13" i="10" s="1"/>
  <c r="Q26" i="56"/>
  <c r="AI26" i="56"/>
  <c r="AC26" i="56"/>
  <c r="AC64" i="56" s="1"/>
  <c r="E10" i="10" s="1"/>
  <c r="M64" i="56"/>
  <c r="Y62" i="50"/>
  <c r="S10" i="33"/>
  <c r="AS46" i="41"/>
  <c r="AU46" i="41"/>
  <c r="AC22" i="32"/>
  <c r="AE22" i="32"/>
  <c r="AS21" i="39"/>
  <c r="AU21" i="39"/>
  <c r="I28" i="10"/>
  <c r="S34" i="17"/>
  <c r="M33" i="8" s="1"/>
  <c r="BG20" i="51"/>
  <c r="BG24" i="51" s="1"/>
  <c r="G20" i="10" s="1"/>
  <c r="AQ20" i="51"/>
  <c r="AQ24" i="51" s="1"/>
  <c r="G14" i="10" s="1"/>
  <c r="AA20" i="51"/>
  <c r="AA24" i="51" s="1"/>
  <c r="G11" i="10" s="1"/>
  <c r="BO20" i="51"/>
  <c r="AY20" i="51"/>
  <c r="AY24" i="51" s="1"/>
  <c r="G16" i="10" s="1"/>
  <c r="AI20" i="51"/>
  <c r="Q20" i="51"/>
  <c r="M24" i="51"/>
  <c r="AC22" i="35"/>
  <c r="AE22" i="35"/>
  <c r="AC22" i="37"/>
  <c r="AE22" i="37"/>
  <c r="M23" i="28"/>
  <c r="AK44" i="31"/>
  <c r="AM21" i="40"/>
  <c r="AS44" i="41"/>
  <c r="AC13" i="7" s="1"/>
  <c r="BG25" i="51"/>
  <c r="AQ25" i="51"/>
  <c r="AA25" i="51"/>
  <c r="AY25" i="51"/>
  <c r="BO25" i="51"/>
  <c r="AI25" i="51"/>
  <c r="Q25" i="51"/>
  <c r="Y18" i="28"/>
  <c r="BA44" i="36"/>
  <c r="BM23" i="89"/>
  <c r="BY8" i="89"/>
  <c r="AC46" i="40"/>
  <c r="AE46" i="40"/>
  <c r="W10" i="42"/>
  <c r="Q35" i="42"/>
  <c r="AC46" i="32"/>
  <c r="AE46" i="32"/>
  <c r="M14" i="28"/>
  <c r="AK44" i="40"/>
  <c r="BA13" i="43"/>
  <c r="AY13" i="43"/>
  <c r="AS22" i="36"/>
  <c r="AU22" i="36"/>
  <c r="AC20" i="45"/>
  <c r="AE20" i="45"/>
  <c r="BA34" i="30"/>
  <c r="AY34" i="30"/>
  <c r="AM21" i="34"/>
  <c r="AO21" i="34" s="1"/>
  <c r="BS17" i="89"/>
  <c r="BU17" i="89"/>
  <c r="BS13" i="89"/>
  <c r="BU13" i="89"/>
  <c r="M64" i="95"/>
  <c r="K64" i="95"/>
  <c r="I53" i="55" s="1"/>
  <c r="M53" i="55" s="1"/>
  <c r="Y50" i="56"/>
  <c r="AS22" i="37"/>
  <c r="AU22" i="37"/>
  <c r="Y10" i="28"/>
  <c r="BA44" i="44"/>
  <c r="AC20" i="33"/>
  <c r="AE20" i="33"/>
  <c r="AI22" i="30"/>
  <c r="BA26" i="30"/>
  <c r="AY26" i="30"/>
  <c r="M40" i="95"/>
  <c r="AY44" i="32"/>
  <c r="AG24" i="7" s="1"/>
  <c r="AS21" i="43"/>
  <c r="AU21" i="43"/>
  <c r="Y19" i="28"/>
  <c r="BA44" i="35"/>
  <c r="AS21" i="46"/>
  <c r="AU21" i="46"/>
  <c r="BS22" i="88"/>
  <c r="BU22" i="88"/>
  <c r="BS18" i="88"/>
  <c r="BU18" i="88"/>
  <c r="Y10" i="39"/>
  <c r="W10" i="39"/>
  <c r="Q35" i="39"/>
  <c r="BS17" i="90"/>
  <c r="BU17" i="90"/>
  <c r="Q45" i="38"/>
  <c r="M47" i="38"/>
  <c r="S45" i="38"/>
  <c r="AS46" i="44"/>
  <c r="AU46" i="44"/>
  <c r="AS21" i="30"/>
  <c r="AU21" i="30"/>
  <c r="AO21" i="42"/>
  <c r="AS22" i="35"/>
  <c r="AU22" i="35"/>
  <c r="AY38" i="37"/>
  <c r="BA38" i="37"/>
  <c r="AI22" i="37"/>
  <c r="AK22" i="37"/>
  <c r="AO10" i="37"/>
  <c r="AM10" i="37"/>
  <c r="S35" i="37"/>
  <c r="AI21" i="41"/>
  <c r="AK21" i="41"/>
  <c r="AO22" i="35"/>
  <c r="AO20" i="31"/>
  <c r="AY20" i="31" s="1"/>
  <c r="K66" i="95"/>
  <c r="M66" i="95" s="1"/>
  <c r="BA15" i="34"/>
  <c r="AY15" i="34"/>
  <c r="AY38" i="40"/>
  <c r="AY44" i="40" s="1"/>
  <c r="AG14" i="7" s="1"/>
  <c r="BA38" i="40"/>
  <c r="AO44" i="40"/>
  <c r="AC21" i="39"/>
  <c r="AE21" i="39"/>
  <c r="AS21" i="37"/>
  <c r="AU21" i="37"/>
  <c r="AS20" i="38"/>
  <c r="AU20" i="38"/>
  <c r="AC46" i="42"/>
  <c r="AE46" i="42"/>
  <c r="M45" i="43"/>
  <c r="I47" i="43"/>
  <c r="I48" i="43" s="1"/>
  <c r="K24" i="96"/>
  <c r="E77" i="95" s="1"/>
  <c r="G77" i="95" s="1"/>
  <c r="M51" i="26"/>
  <c r="M53" i="26" s="1"/>
  <c r="I53" i="26"/>
  <c r="E32" i="12" s="1"/>
  <c r="E39" i="12" s="1"/>
  <c r="W10" i="32"/>
  <c r="Y10" i="32"/>
  <c r="Q35" i="32"/>
  <c r="AO20" i="32"/>
  <c r="S45" i="32"/>
  <c r="Q45" i="32"/>
  <c r="M47" i="32"/>
  <c r="M48" i="32" s="1"/>
  <c r="BS18" i="89"/>
  <c r="BU18" i="89"/>
  <c r="BS12" i="89"/>
  <c r="BU12" i="89"/>
  <c r="AY44" i="43"/>
  <c r="AG11" i="7" s="1"/>
  <c r="AC22" i="36"/>
  <c r="AE22" i="36"/>
  <c r="AC46" i="45"/>
  <c r="AE46" i="45"/>
  <c r="AO10" i="44"/>
  <c r="AM10" i="44"/>
  <c r="S35" i="44"/>
  <c r="AC21" i="35"/>
  <c r="AE21" i="35"/>
  <c r="BK23" i="88"/>
  <c r="AC21" i="33"/>
  <c r="AE21" i="33"/>
  <c r="AC20" i="41"/>
  <c r="AE20" i="41"/>
  <c r="K57" i="95"/>
  <c r="I34" i="24" s="1"/>
  <c r="M34" i="24" s="1"/>
  <c r="S34" i="24" s="1"/>
  <c r="M57" i="95"/>
  <c r="BS21" i="88"/>
  <c r="BU21" i="88"/>
  <c r="BS17" i="88"/>
  <c r="BU17" i="88"/>
  <c r="BS11" i="90"/>
  <c r="BU11" i="90"/>
  <c r="BS16" i="90"/>
  <c r="BU16" i="90"/>
  <c r="AS46" i="38"/>
  <c r="AU46" i="38"/>
  <c r="M47" i="36"/>
  <c r="S45" i="36"/>
  <c r="Q45" i="36"/>
  <c r="AC21" i="41"/>
  <c r="AE21" i="41"/>
  <c r="S19" i="28"/>
  <c r="AU44" i="35"/>
  <c r="Y20" i="28"/>
  <c r="BA44" i="34"/>
  <c r="AS46" i="40"/>
  <c r="AU46" i="40"/>
  <c r="AS20" i="34"/>
  <c r="AU20" i="34"/>
  <c r="Q45" i="30"/>
  <c r="M47" i="30"/>
  <c r="AI21" i="39"/>
  <c r="AK21" i="39"/>
  <c r="AO21" i="35"/>
  <c r="AM21" i="35"/>
  <c r="AO10" i="42"/>
  <c r="AM10" i="42"/>
  <c r="S35" i="42"/>
  <c r="AI44" i="38"/>
  <c r="Y16" i="7" s="1"/>
  <c r="AI20" i="33"/>
  <c r="AK20" i="33"/>
  <c r="AS21" i="33"/>
  <c r="AU21" i="33"/>
  <c r="AS46" i="33"/>
  <c r="AU46" i="33"/>
  <c r="AI20" i="41"/>
  <c r="AK20" i="41"/>
  <c r="AC21" i="46"/>
  <c r="AE21" i="46"/>
  <c r="BA9" i="30"/>
  <c r="AY9" i="30"/>
  <c r="AS20" i="36"/>
  <c r="AU20" i="36"/>
  <c r="AO20" i="35"/>
  <c r="AM20" i="35"/>
  <c r="Y13" i="28"/>
  <c r="BA44" i="41"/>
  <c r="Y61" i="50"/>
  <c r="AM20" i="33"/>
  <c r="AO20" i="33" s="1"/>
  <c r="AC21" i="37"/>
  <c r="AE21" i="37"/>
  <c r="M45" i="33"/>
  <c r="I47" i="33"/>
  <c r="I48" i="33" s="1"/>
  <c r="BO23" i="89"/>
  <c r="CA8" i="89"/>
  <c r="AM46" i="32"/>
  <c r="AY13" i="46"/>
  <c r="BA13" i="46"/>
  <c r="Y10" i="34"/>
  <c r="W10" i="34"/>
  <c r="Q35" i="34"/>
  <c r="AO21" i="37"/>
  <c r="AO20" i="38"/>
  <c r="AO10" i="41"/>
  <c r="AM10" i="41"/>
  <c r="S35" i="41"/>
  <c r="BA18" i="45"/>
  <c r="AY18" i="45"/>
  <c r="Y46" i="42"/>
  <c r="AM20" i="45"/>
  <c r="AO20" i="45"/>
  <c r="M38" i="95"/>
  <c r="AM21" i="32"/>
  <c r="AS20" i="43"/>
  <c r="AU20" i="43"/>
  <c r="BA35" i="31"/>
  <c r="AE35" i="31"/>
  <c r="AU35" i="31"/>
  <c r="AK35" i="31"/>
  <c r="AY46" i="45"/>
  <c r="BA46" i="45"/>
  <c r="Q45" i="34"/>
  <c r="M47" i="34"/>
  <c r="AS46" i="46"/>
  <c r="AU46" i="46"/>
  <c r="BI23" i="89"/>
  <c r="BS8" i="89"/>
  <c r="BU8" i="89"/>
  <c r="BS20" i="89"/>
  <c r="BU20" i="89"/>
  <c r="Y11" i="28"/>
  <c r="BA44" i="43"/>
  <c r="Y22" i="36"/>
  <c r="Y10" i="35"/>
  <c r="W10" i="35"/>
  <c r="Q35" i="35"/>
  <c r="AM20" i="41"/>
  <c r="AO20" i="41" s="1"/>
  <c r="M16" i="28"/>
  <c r="AK44" i="38"/>
  <c r="Y21" i="35"/>
  <c r="AC21" i="34"/>
  <c r="AE21" i="34"/>
  <c r="M44" i="53"/>
  <c r="BK23" i="90"/>
  <c r="AY21" i="45"/>
  <c r="BA21" i="45"/>
  <c r="AI21" i="33"/>
  <c r="AK21" i="33"/>
  <c r="M48" i="38"/>
  <c r="K58" i="95"/>
  <c r="I34" i="22" s="1"/>
  <c r="M34" i="22" s="1"/>
  <c r="S34" i="22" s="1"/>
  <c r="S22" i="28"/>
  <c r="AU44" i="32"/>
  <c r="BS12" i="88"/>
  <c r="BU12" i="88"/>
  <c r="BS12" i="90"/>
  <c r="BU12" i="90"/>
  <c r="BS15" i="90"/>
  <c r="BU15" i="90"/>
  <c r="AC21" i="45"/>
  <c r="AE21" i="45"/>
  <c r="AY46" i="38"/>
  <c r="BA46" i="38"/>
  <c r="AC22" i="34"/>
  <c r="AE22" i="34"/>
  <c r="AS46" i="42"/>
  <c r="AU46" i="42"/>
  <c r="AY46" i="40"/>
  <c r="BA46" i="40"/>
  <c r="AY20" i="34"/>
  <c r="BA20" i="34"/>
  <c r="AC22" i="43"/>
  <c r="AE22" i="43"/>
  <c r="G53" i="95"/>
  <c r="E86" i="95"/>
  <c r="AI22" i="35"/>
  <c r="AK22" i="35"/>
  <c r="AC20" i="39"/>
  <c r="AE20" i="39"/>
  <c r="BS21" i="89"/>
  <c r="BU21" i="89"/>
  <c r="AO10" i="39"/>
  <c r="AM10" i="39"/>
  <c r="S35" i="39"/>
  <c r="AI21" i="42"/>
  <c r="AK21" i="42"/>
  <c r="BA23" i="30"/>
  <c r="AY23" i="30"/>
  <c r="AI21" i="37"/>
  <c r="AK21" i="37"/>
  <c r="BA18" i="44"/>
  <c r="AY18" i="44"/>
  <c r="BM23" i="90"/>
  <c r="BY8" i="90"/>
  <c r="M45" i="42"/>
  <c r="I47" i="42"/>
  <c r="I48" i="42" s="1"/>
  <c r="AM22" i="46"/>
  <c r="AO22" i="46" s="1"/>
  <c r="AM46" i="39"/>
  <c r="AM10" i="34"/>
  <c r="S35" i="34"/>
  <c r="AC21" i="30"/>
  <c r="AE21" i="30"/>
  <c r="W10" i="40"/>
  <c r="Q35" i="40"/>
  <c r="S8" i="28"/>
  <c r="AU44" i="46"/>
  <c r="AC20" i="30"/>
  <c r="AE20" i="30"/>
  <c r="AC46" i="31"/>
  <c r="AE46" i="31"/>
  <c r="M45" i="46"/>
  <c r="I47" i="46"/>
  <c r="I48" i="46" s="1"/>
  <c r="AI22" i="42"/>
  <c r="AK22" i="42"/>
  <c r="AO20" i="43"/>
  <c r="AC20" i="38"/>
  <c r="AE20" i="38"/>
  <c r="M17" i="23"/>
  <c r="I90" i="23"/>
  <c r="M45" i="31"/>
  <c r="I47" i="31"/>
  <c r="I48" i="31" s="1"/>
  <c r="AS46" i="45"/>
  <c r="AU46" i="45"/>
  <c r="M54" i="95"/>
  <c r="K54" i="95"/>
  <c r="I32" i="22" s="1"/>
  <c r="AO46" i="46"/>
  <c r="M40" i="94"/>
  <c r="M22" i="28"/>
  <c r="AK44" i="32"/>
  <c r="BS16" i="89"/>
  <c r="BU16" i="89"/>
  <c r="BS11" i="89"/>
  <c r="BU11" i="89"/>
  <c r="Y21" i="28"/>
  <c r="BA44" i="33"/>
  <c r="AK22" i="46"/>
  <c r="AI22" i="46"/>
  <c r="AY44" i="37"/>
  <c r="AG17" i="7" s="1"/>
  <c r="Y49" i="56"/>
  <c r="S10" i="35"/>
  <c r="I29" i="51"/>
  <c r="M29" i="51" s="1"/>
  <c r="K41" i="94"/>
  <c r="E28" i="12" s="1"/>
  <c r="M45" i="39"/>
  <c r="I47" i="39"/>
  <c r="I48" i="39" s="1"/>
  <c r="AC20" i="46"/>
  <c r="AE20" i="46"/>
  <c r="M51" i="27"/>
  <c r="M53" i="27" s="1"/>
  <c r="I26" i="10" s="1"/>
  <c r="I53" i="27"/>
  <c r="AY22" i="39"/>
  <c r="BA22" i="39"/>
  <c r="AY21" i="38"/>
  <c r="BA21" i="38"/>
  <c r="Y21" i="34"/>
  <c r="M56" i="95"/>
  <c r="AS20" i="42"/>
  <c r="AU20" i="42"/>
  <c r="AI22" i="39"/>
  <c r="AK22" i="39"/>
  <c r="AS21" i="45"/>
  <c r="AU21" i="45"/>
  <c r="AC20" i="32"/>
  <c r="AE20" i="32"/>
  <c r="AS22" i="44"/>
  <c r="AU22" i="44"/>
  <c r="Q45" i="45"/>
  <c r="M47" i="45"/>
  <c r="I42" i="55"/>
  <c r="Y10" i="38"/>
  <c r="W10" i="38"/>
  <c r="Q35" i="38"/>
  <c r="AI24" i="30"/>
  <c r="BS15" i="88"/>
  <c r="BU15" i="88"/>
  <c r="BS20" i="88"/>
  <c r="BU20" i="88"/>
  <c r="BS20" i="90"/>
  <c r="BU20" i="90"/>
  <c r="BS14" i="90"/>
  <c r="BU14" i="90"/>
  <c r="AC46" i="33"/>
  <c r="AE46" i="33"/>
  <c r="BA13" i="30"/>
  <c r="AY13" i="30"/>
  <c r="M15" i="28"/>
  <c r="AK44" i="39"/>
  <c r="M48" i="36"/>
  <c r="AO46" i="42"/>
  <c r="AS20" i="39"/>
  <c r="AU20" i="39"/>
  <c r="AO21" i="31"/>
  <c r="AY21" i="31" s="1"/>
  <c r="AM21" i="31"/>
  <c r="AS21" i="31" s="1"/>
  <c r="AC46" i="41"/>
  <c r="AE46" i="41"/>
  <c r="AI46" i="32"/>
  <c r="AK46" i="32"/>
  <c r="M76" i="95"/>
  <c r="K76" i="95"/>
  <c r="I28" i="51" s="1"/>
  <c r="AC20" i="40"/>
  <c r="AE20" i="40"/>
  <c r="AC21" i="44"/>
  <c r="AE21" i="44"/>
  <c r="AY22" i="37"/>
  <c r="BA22" i="37"/>
  <c r="BS9" i="88"/>
  <c r="BU9" i="88"/>
  <c r="BS8" i="90"/>
  <c r="BI23" i="90"/>
  <c r="BU8" i="90"/>
  <c r="AS20" i="40"/>
  <c r="AU20" i="40"/>
  <c r="AY20" i="36"/>
  <c r="BA20" i="36"/>
  <c r="AC46" i="46"/>
  <c r="AE46" i="46"/>
  <c r="AC21" i="42"/>
  <c r="AE21" i="42"/>
  <c r="AO46" i="34"/>
  <c r="BQ23" i="90"/>
  <c r="CC8" i="90"/>
  <c r="M13" i="95"/>
  <c r="AC46" i="38"/>
  <c r="AE46" i="38"/>
  <c r="Y46" i="46"/>
  <c r="M11" i="95"/>
  <c r="AC20" i="42"/>
  <c r="AE20" i="42"/>
  <c r="BA13" i="37"/>
  <c r="AY13" i="37"/>
  <c r="M26" i="54"/>
  <c r="I64" i="54"/>
  <c r="I66" i="54" s="1"/>
  <c r="W10" i="43"/>
  <c r="Y10" i="43"/>
  <c r="Q35" i="43"/>
  <c r="AC20" i="36"/>
  <c r="AE20" i="36"/>
  <c r="M39" i="95"/>
  <c r="BA9" i="34"/>
  <c r="AY9" i="34"/>
  <c r="AC20" i="34"/>
  <c r="AE20" i="34"/>
  <c r="S10" i="40"/>
  <c r="AC46" i="43"/>
  <c r="AE46" i="43"/>
  <c r="Y20" i="30"/>
  <c r="Y46" i="31"/>
  <c r="M35" i="95"/>
  <c r="Y10" i="41"/>
  <c r="W10" i="41"/>
  <c r="Q35" i="41"/>
  <c r="BO23" i="90"/>
  <c r="CA8" i="90"/>
  <c r="AC22" i="42"/>
  <c r="AE22" i="42"/>
  <c r="AO44" i="39"/>
  <c r="Y20" i="38"/>
  <c r="W10" i="46"/>
  <c r="Y10" i="46" s="1"/>
  <c r="Q35" i="46"/>
  <c r="BK23" i="89"/>
  <c r="M51" i="95"/>
  <c r="AS21" i="44"/>
  <c r="AU21" i="44"/>
  <c r="Y49" i="54"/>
  <c r="AC22" i="30"/>
  <c r="AE22" i="30"/>
  <c r="K67" i="95"/>
  <c r="M67" i="95" s="1"/>
  <c r="Y50" i="54"/>
  <c r="BS15" i="89"/>
  <c r="BU15" i="89"/>
  <c r="BS19" i="89"/>
  <c r="BU19" i="89"/>
  <c r="AC22" i="46"/>
  <c r="AE22" i="46"/>
  <c r="AO44" i="37"/>
  <c r="Q48" i="54"/>
  <c r="W48" i="54" s="1"/>
  <c r="Y48" i="54"/>
  <c r="AC20" i="43"/>
  <c r="AE20" i="43"/>
  <c r="M8" i="94"/>
  <c r="M41" i="94" s="1"/>
  <c r="Y20" i="46"/>
  <c r="M60" i="95"/>
  <c r="AO22" i="31"/>
  <c r="AY22" i="31" s="1"/>
  <c r="AS22" i="39"/>
  <c r="AU22" i="39"/>
  <c r="AS21" i="38"/>
  <c r="AU21" i="38"/>
  <c r="AC22" i="45"/>
  <c r="AE22" i="45"/>
  <c r="AS46" i="30"/>
  <c r="AU46" i="30"/>
  <c r="AO20" i="42"/>
  <c r="AC22" i="39"/>
  <c r="AE22" i="39"/>
  <c r="BA24" i="30"/>
  <c r="AY24" i="30"/>
  <c r="AS22" i="41"/>
  <c r="AU22" i="41"/>
  <c r="Y20" i="32"/>
  <c r="AO22" i="44"/>
  <c r="AM10" i="38"/>
  <c r="S35" i="38"/>
  <c r="BI23" i="88"/>
  <c r="BS8" i="88"/>
  <c r="BU8" i="88"/>
  <c r="BS11" i="88"/>
  <c r="BU11" i="88"/>
  <c r="AS22" i="43"/>
  <c r="AU22" i="43"/>
  <c r="AC46" i="30"/>
  <c r="AE46" i="30"/>
  <c r="BS10" i="90"/>
  <c r="BU10" i="90"/>
  <c r="BS22" i="90"/>
  <c r="BU22" i="90"/>
  <c r="Y46" i="33"/>
  <c r="AC22" i="44"/>
  <c r="AE22" i="44"/>
  <c r="I176" i="11"/>
  <c r="I177" i="11" s="1"/>
  <c r="I60" i="10" s="1"/>
  <c r="AI44" i="46"/>
  <c r="Y8" i="7" s="1"/>
  <c r="AC21" i="32"/>
  <c r="AE21" i="32"/>
  <c r="AS21" i="36"/>
  <c r="AU21" i="36"/>
  <c r="AO20" i="39"/>
  <c r="AC20" i="35"/>
  <c r="AE20" i="35"/>
  <c r="AC46" i="37"/>
  <c r="AE46" i="37"/>
  <c r="Q16" i="49"/>
  <c r="M18" i="49"/>
  <c r="K18" i="49" s="1"/>
  <c r="K19" i="49" s="1"/>
  <c r="M19" i="49" s="1"/>
  <c r="Q19" i="49" s="1"/>
  <c r="W19" i="49" s="1"/>
  <c r="M20" i="49"/>
  <c r="AO22" i="30"/>
  <c r="AM22" i="30"/>
  <c r="AY22" i="36"/>
  <c r="BA22" i="36"/>
  <c r="AS46" i="35"/>
  <c r="AU46" i="35"/>
  <c r="AC46" i="35"/>
  <c r="AE46" i="35"/>
  <c r="AY21" i="43"/>
  <c r="BA21" i="43"/>
  <c r="AS22" i="34"/>
  <c r="AU22" i="34"/>
  <c r="BS13" i="88"/>
  <c r="BU13" i="88"/>
  <c r="AS46" i="43"/>
  <c r="AU46" i="43"/>
  <c r="AC21" i="38"/>
  <c r="AE21" i="38"/>
  <c r="AI46" i="44"/>
  <c r="AK46" i="44"/>
  <c r="AI46" i="38"/>
  <c r="AK46" i="38"/>
  <c r="AC22" i="33"/>
  <c r="AE22" i="33"/>
  <c r="M24" i="28"/>
  <c r="AK44" i="30"/>
  <c r="AY22" i="40"/>
  <c r="BA22" i="40"/>
  <c r="M17" i="28"/>
  <c r="AK44" i="37"/>
  <c r="AI20" i="42"/>
  <c r="AK20" i="42"/>
  <c r="AC20" i="44"/>
  <c r="AE20" i="44"/>
  <c r="AI46" i="34"/>
  <c r="AK46" i="34"/>
  <c r="AM10" i="43"/>
  <c r="S35" i="43"/>
  <c r="AI20" i="36"/>
  <c r="AK20" i="36"/>
  <c r="I66" i="50"/>
  <c r="Y23" i="28"/>
  <c r="BA44" i="31"/>
  <c r="W10" i="37"/>
  <c r="Q35" i="37"/>
  <c r="AI20" i="34"/>
  <c r="AK20" i="34"/>
  <c r="AI46" i="43"/>
  <c r="AK46" i="43"/>
  <c r="M41" i="95"/>
  <c r="Y24" i="28"/>
  <c r="BA44" i="30"/>
  <c r="G25" i="28"/>
  <c r="G31" i="28" s="1"/>
  <c r="U27" i="7" s="1"/>
  <c r="M21" i="28"/>
  <c r="AK44" i="33"/>
  <c r="Y25" i="50"/>
  <c r="AM10" i="46"/>
  <c r="AO10" i="46" s="1"/>
  <c r="S35" i="46"/>
  <c r="W10" i="31"/>
  <c r="Y10" i="31"/>
  <c r="Q35" i="31"/>
  <c r="S10" i="32"/>
  <c r="AY21" i="44"/>
  <c r="BA21" i="44"/>
  <c r="BO23" i="88"/>
  <c r="CA8" i="88"/>
  <c r="BS14" i="89"/>
  <c r="BU14" i="89"/>
  <c r="M45" i="44"/>
  <c r="I47" i="44"/>
  <c r="I48" i="44" s="1"/>
  <c r="AM22" i="45"/>
  <c r="AO22" i="45" s="1"/>
  <c r="M45" i="35"/>
  <c r="I47" i="35"/>
  <c r="I48" i="35" s="1"/>
  <c r="AI20" i="43"/>
  <c r="AK20" i="43"/>
  <c r="Y22" i="45"/>
  <c r="AI23" i="30"/>
  <c r="AO46" i="30"/>
  <c r="AO22" i="41"/>
  <c r="S10" i="28"/>
  <c r="AU44" i="44"/>
  <c r="BG27" i="51"/>
  <c r="AQ27" i="51"/>
  <c r="AU27" i="51" s="1"/>
  <c r="AU31" i="51" s="1"/>
  <c r="M16" i="8" s="1"/>
  <c r="M17" i="8" s="1"/>
  <c r="AA27" i="51"/>
  <c r="Q27" i="51"/>
  <c r="AI27" i="51"/>
  <c r="AY27" i="51"/>
  <c r="BO27" i="51"/>
  <c r="BS16" i="88"/>
  <c r="BU16" i="88"/>
  <c r="BS19" i="88"/>
  <c r="BU19" i="88"/>
  <c r="Y46" i="30"/>
  <c r="M48" i="30"/>
  <c r="BS18" i="90"/>
  <c r="BU18" i="90"/>
  <c r="BS13" i="90"/>
  <c r="BU13" i="90"/>
  <c r="Y22" i="44"/>
  <c r="M62" i="95"/>
  <c r="Y21" i="32"/>
  <c r="AO21" i="36"/>
  <c r="AS22" i="33"/>
  <c r="AU22" i="33"/>
  <c r="K65" i="95"/>
  <c r="I55" i="53" s="1"/>
  <c r="M55" i="53" s="1"/>
  <c r="Q55" i="53" s="1"/>
  <c r="W55" i="53" s="1"/>
  <c r="AI46" i="45"/>
  <c r="AK46" i="45"/>
  <c r="BM23" i="88"/>
  <c r="BY8" i="88"/>
  <c r="S23" i="28"/>
  <c r="AU44" i="31"/>
  <c r="I47" i="37"/>
  <c r="I48" i="37" s="1"/>
  <c r="M45" i="37"/>
  <c r="AC46" i="44"/>
  <c r="AE46" i="44"/>
  <c r="Y22" i="33"/>
  <c r="AY46" i="41"/>
  <c r="BA46" i="41"/>
  <c r="AI22" i="32"/>
  <c r="AK22" i="32"/>
  <c r="AY21" i="39"/>
  <c r="BA21" i="39"/>
  <c r="AS22" i="40"/>
  <c r="AU22" i="40"/>
  <c r="AS46" i="37"/>
  <c r="AU46" i="37"/>
  <c r="AO20" i="30"/>
  <c r="AM20" i="30"/>
  <c r="AC46" i="34"/>
  <c r="AE46" i="34"/>
  <c r="BA13" i="40"/>
  <c r="AY13" i="40"/>
  <c r="BA18" i="30"/>
  <c r="AY18" i="30"/>
  <c r="AC21" i="43"/>
  <c r="AE21" i="43"/>
  <c r="BA9" i="42"/>
  <c r="AY9" i="42"/>
  <c r="AO35" i="42"/>
  <c r="Y23" i="50"/>
  <c r="Q23" i="50"/>
  <c r="M64" i="50"/>
  <c r="Y12" i="28"/>
  <c r="BA44" i="42"/>
  <c r="AC22" i="40"/>
  <c r="AE22" i="40"/>
  <c r="M45" i="40"/>
  <c r="I47" i="40"/>
  <c r="I48" i="40" s="1"/>
  <c r="BA15" i="38"/>
  <c r="AY15" i="38"/>
  <c r="BA35" i="42"/>
  <c r="AC21" i="36"/>
  <c r="AE21" i="36"/>
  <c r="CE98" i="52"/>
  <c r="E28" i="8" s="1"/>
  <c r="M18" i="28"/>
  <c r="AK44" i="36"/>
  <c r="BQ23" i="88"/>
  <c r="CC8" i="88"/>
  <c r="BA8" i="30"/>
  <c r="AY8" i="30"/>
  <c r="S18" i="28"/>
  <c r="AU44" i="36"/>
  <c r="AM10" i="31"/>
  <c r="AO10" i="31"/>
  <c r="S35" i="31"/>
  <c r="Q21" i="49"/>
  <c r="AI20" i="45"/>
  <c r="AK20" i="45"/>
  <c r="AC22" i="38"/>
  <c r="AE22" i="38"/>
  <c r="Y10" i="45"/>
  <c r="W10" i="45"/>
  <c r="Q35" i="45"/>
  <c r="AK8" i="30"/>
  <c r="S15" i="28"/>
  <c r="AU44" i="39"/>
  <c r="BS9" i="89"/>
  <c r="BU9" i="89"/>
  <c r="BS22" i="89"/>
  <c r="BU22" i="89"/>
  <c r="AC21" i="40"/>
  <c r="AE21" i="40"/>
  <c r="AC20" i="37"/>
  <c r="AE20" i="37"/>
  <c r="W10" i="44"/>
  <c r="Q35" i="44"/>
  <c r="M45" i="41"/>
  <c r="I47" i="41"/>
  <c r="I48" i="41" s="1"/>
  <c r="AC46" i="39"/>
  <c r="AE46" i="39"/>
  <c r="AS21" i="41"/>
  <c r="AU21" i="41"/>
  <c r="AY44" i="35"/>
  <c r="AG19" i="7" s="1"/>
  <c r="AY21" i="46"/>
  <c r="BA21" i="46"/>
  <c r="BS14" i="88"/>
  <c r="BU14" i="88"/>
  <c r="BS10" i="88"/>
  <c r="BU10" i="88"/>
  <c r="W10" i="30"/>
  <c r="Q35" i="30"/>
  <c r="AS46" i="36"/>
  <c r="AU46" i="36"/>
  <c r="AC22" i="41"/>
  <c r="AE22" i="41"/>
  <c r="BS9" i="90"/>
  <c r="BU9" i="90"/>
  <c r="BS21" i="90"/>
  <c r="BU21" i="90"/>
  <c r="AY46" i="44"/>
  <c r="BA46" i="44"/>
  <c r="Y10" i="36"/>
  <c r="W10" i="36"/>
  <c r="Q35" i="36"/>
  <c r="M8" i="28"/>
  <c r="AK44" i="46"/>
  <c r="AY21" i="30"/>
  <c r="BA21" i="30"/>
  <c r="BQ23" i="89"/>
  <c r="CC8" i="89"/>
  <c r="AS46" i="31"/>
  <c r="AU46" i="31"/>
  <c r="AS22" i="42"/>
  <c r="AU22" i="42"/>
  <c r="AY22" i="33"/>
  <c r="BA22" i="33"/>
  <c r="AS22" i="32"/>
  <c r="AU22" i="32"/>
  <c r="AS20" i="46"/>
  <c r="AU20" i="46"/>
  <c r="AY22" i="45" l="1"/>
  <c r="BA22" i="45"/>
  <c r="AI10" i="46"/>
  <c r="AI35" i="46" s="1"/>
  <c r="Y35" i="46"/>
  <c r="AK10" i="46"/>
  <c r="AY20" i="41"/>
  <c r="BA20" i="41"/>
  <c r="AY20" i="33"/>
  <c r="BA20" i="33"/>
  <c r="AY21" i="34"/>
  <c r="BA21" i="34"/>
  <c r="AY10" i="46"/>
  <c r="AO35" i="46"/>
  <c r="BA10" i="46"/>
  <c r="AY22" i="46"/>
  <c r="BA22" i="46"/>
  <c r="AY10" i="36"/>
  <c r="AY35" i="36" s="1"/>
  <c r="AO35" i="36"/>
  <c r="BA10" i="36"/>
  <c r="AI46" i="30"/>
  <c r="AK46" i="30"/>
  <c r="AY10" i="41"/>
  <c r="AY35" i="41" s="1"/>
  <c r="AO35" i="41"/>
  <c r="BA10" i="41"/>
  <c r="AY10" i="31"/>
  <c r="AY35" i="31" s="1"/>
  <c r="AO35" i="31"/>
  <c r="AY20" i="30"/>
  <c r="BA20" i="30"/>
  <c r="AI22" i="44"/>
  <c r="AK22" i="44"/>
  <c r="AY22" i="41"/>
  <c r="BA22" i="41"/>
  <c r="AI10" i="31"/>
  <c r="AI35" i="31" s="1"/>
  <c r="Y35" i="31"/>
  <c r="M26" i="28"/>
  <c r="G38" i="10" s="1"/>
  <c r="BA22" i="30"/>
  <c r="AY22" i="30"/>
  <c r="AI20" i="32"/>
  <c r="AK20" i="32"/>
  <c r="AY20" i="42"/>
  <c r="BA20" i="42"/>
  <c r="AI10" i="43"/>
  <c r="AI35" i="43" s="1"/>
  <c r="Y35" i="43"/>
  <c r="AK10" i="43"/>
  <c r="Q48" i="38"/>
  <c r="AI21" i="34"/>
  <c r="AK21" i="34"/>
  <c r="M47" i="31"/>
  <c r="Q45" i="31"/>
  <c r="S25" i="28"/>
  <c r="AS10" i="34"/>
  <c r="AM35" i="34"/>
  <c r="AU10" i="34"/>
  <c r="AY10" i="39"/>
  <c r="AY35" i="39" s="1"/>
  <c r="BA10" i="39"/>
  <c r="AO35" i="39"/>
  <c r="AS21" i="32"/>
  <c r="AU21" i="32"/>
  <c r="AY20" i="35"/>
  <c r="BA20" i="35"/>
  <c r="AY21" i="35"/>
  <c r="BA21" i="35"/>
  <c r="AM45" i="36"/>
  <c r="AO45" i="36" s="1"/>
  <c r="S47" i="36"/>
  <c r="S48" i="36" s="1"/>
  <c r="Q47" i="38"/>
  <c r="W45" i="38"/>
  <c r="W26" i="56"/>
  <c r="W64" i="56" s="1"/>
  <c r="E8" i="8" s="1"/>
  <c r="E10" i="8" s="1"/>
  <c r="Q64" i="56"/>
  <c r="E8" i="10" s="1"/>
  <c r="AC10" i="33"/>
  <c r="AC35" i="33" s="1"/>
  <c r="W35" i="33"/>
  <c r="AE10" i="33"/>
  <c r="AY20" i="37"/>
  <c r="BA20" i="37"/>
  <c r="AY22" i="38"/>
  <c r="BA22" i="38"/>
  <c r="AY10" i="45"/>
  <c r="AO35" i="45"/>
  <c r="BA10" i="45"/>
  <c r="AI10" i="38"/>
  <c r="AK10" i="38"/>
  <c r="Y35" i="38"/>
  <c r="AC10" i="44"/>
  <c r="AC35" i="44" s="1"/>
  <c r="W35" i="44"/>
  <c r="AE10" i="44"/>
  <c r="AI10" i="45"/>
  <c r="Y35" i="45"/>
  <c r="AK10" i="45"/>
  <c r="Y10" i="44"/>
  <c r="AS10" i="31"/>
  <c r="AS35" i="31" s="1"/>
  <c r="AM35" i="31"/>
  <c r="M47" i="40"/>
  <c r="Q45" i="40"/>
  <c r="W23" i="50"/>
  <c r="W64" i="50" s="1"/>
  <c r="W66" i="50" s="1"/>
  <c r="E29" i="8" s="1"/>
  <c r="Q64" i="50"/>
  <c r="Q66" i="50" s="1"/>
  <c r="E25" i="10" s="1"/>
  <c r="M65" i="95"/>
  <c r="AY46" i="30"/>
  <c r="BA46" i="30"/>
  <c r="M47" i="35"/>
  <c r="Q45" i="35"/>
  <c r="AC10" i="31"/>
  <c r="AC35" i="31" s="1"/>
  <c r="W35" i="31"/>
  <c r="AY20" i="39"/>
  <c r="BA20" i="39"/>
  <c r="AI46" i="31"/>
  <c r="AK46" i="31"/>
  <c r="AC10" i="43"/>
  <c r="AC35" i="43" s="1"/>
  <c r="W35" i="43"/>
  <c r="AE10" i="43"/>
  <c r="AI46" i="46"/>
  <c r="AK46" i="46"/>
  <c r="AC10" i="38"/>
  <c r="AC35" i="38" s="1"/>
  <c r="W35" i="38"/>
  <c r="AE10" i="38"/>
  <c r="AO10" i="34"/>
  <c r="M47" i="42"/>
  <c r="Q45" i="42"/>
  <c r="S45" i="42"/>
  <c r="AO21" i="32"/>
  <c r="AS10" i="41"/>
  <c r="AS35" i="41" s="1"/>
  <c r="AM35" i="41"/>
  <c r="AU10" i="41"/>
  <c r="Q47" i="30"/>
  <c r="W45" i="30"/>
  <c r="AY20" i="32"/>
  <c r="BA20" i="32"/>
  <c r="M48" i="34"/>
  <c r="Y10" i="33"/>
  <c r="AC10" i="37"/>
  <c r="AC35" i="37" s="1"/>
  <c r="W35" i="37"/>
  <c r="AE10" i="37"/>
  <c r="S17" i="23"/>
  <c r="S90" i="23" s="1"/>
  <c r="E39" i="8" s="1"/>
  <c r="M90" i="23"/>
  <c r="E33" i="10" s="1"/>
  <c r="AS20" i="41"/>
  <c r="AU20" i="41"/>
  <c r="AS46" i="32"/>
  <c r="AU46" i="32"/>
  <c r="AS21" i="40"/>
  <c r="AU21" i="40"/>
  <c r="M25" i="28"/>
  <c r="M31" i="28" s="1"/>
  <c r="Y27" i="7" s="1"/>
  <c r="AC10" i="30"/>
  <c r="AC35" i="30" s="1"/>
  <c r="W35" i="30"/>
  <c r="AE10" i="30"/>
  <c r="W12" i="28"/>
  <c r="AI22" i="33"/>
  <c r="AK22" i="33"/>
  <c r="AI22" i="45"/>
  <c r="AK22" i="45"/>
  <c r="Y10" i="37"/>
  <c r="AS10" i="43"/>
  <c r="AS35" i="43" s="1"/>
  <c r="AM35" i="43"/>
  <c r="AU10" i="43"/>
  <c r="W16" i="49"/>
  <c r="Q20" i="49"/>
  <c r="G25" i="10" s="1"/>
  <c r="Q18" i="49"/>
  <c r="AI46" i="33"/>
  <c r="AK46" i="33"/>
  <c r="AS10" i="38"/>
  <c r="AM35" i="38"/>
  <c r="AU10" i="38"/>
  <c r="Q26" i="54"/>
  <c r="Y26" i="54"/>
  <c r="M64" i="54"/>
  <c r="AY46" i="42"/>
  <c r="BA46" i="42"/>
  <c r="Q47" i="45"/>
  <c r="Y45" i="45"/>
  <c r="W45" i="45"/>
  <c r="M47" i="39"/>
  <c r="Q45" i="39"/>
  <c r="AC10" i="40"/>
  <c r="AC35" i="40" s="1"/>
  <c r="W35" i="40"/>
  <c r="AE10" i="40"/>
  <c r="AS46" i="39"/>
  <c r="AU46" i="39"/>
  <c r="I60" i="53"/>
  <c r="I62" i="53" s="1"/>
  <c r="Q47" i="34"/>
  <c r="Y45" i="34"/>
  <c r="W45" i="34"/>
  <c r="M48" i="45"/>
  <c r="AY20" i="45"/>
  <c r="BA20" i="45"/>
  <c r="AY20" i="38"/>
  <c r="BA20" i="38"/>
  <c r="AO46" i="32"/>
  <c r="AI10" i="32"/>
  <c r="Y35" i="32"/>
  <c r="AK10" i="32"/>
  <c r="AY22" i="35"/>
  <c r="BA22" i="35"/>
  <c r="AC10" i="42"/>
  <c r="AC35" i="42" s="1"/>
  <c r="W35" i="42"/>
  <c r="AE10" i="42"/>
  <c r="AO21" i="40"/>
  <c r="W20" i="51"/>
  <c r="W24" i="51" s="1"/>
  <c r="I9" i="8" s="1"/>
  <c r="I10" i="8" s="1"/>
  <c r="Q24" i="51"/>
  <c r="G9" i="10" s="1"/>
  <c r="AM10" i="33"/>
  <c r="S35" i="33"/>
  <c r="Q48" i="30"/>
  <c r="Y17" i="28"/>
  <c r="BA44" i="37"/>
  <c r="Y10" i="30"/>
  <c r="AO10" i="43"/>
  <c r="AO10" i="38"/>
  <c r="AI20" i="46"/>
  <c r="AK20" i="46"/>
  <c r="G26" i="28"/>
  <c r="G37" i="10" s="1"/>
  <c r="M28" i="51"/>
  <c r="I31" i="51"/>
  <c r="I58" i="55"/>
  <c r="M42" i="55"/>
  <c r="AY46" i="46"/>
  <c r="BA46" i="46"/>
  <c r="Y10" i="40"/>
  <c r="AO46" i="39"/>
  <c r="AC10" i="35"/>
  <c r="AC35" i="35" s="1"/>
  <c r="W35" i="35"/>
  <c r="AE10" i="35"/>
  <c r="S45" i="34"/>
  <c r="AS20" i="45"/>
  <c r="AU20" i="45"/>
  <c r="AY21" i="37"/>
  <c r="BA21" i="37"/>
  <c r="AC10" i="32"/>
  <c r="AC35" i="32" s="1"/>
  <c r="W35" i="32"/>
  <c r="AE10" i="32"/>
  <c r="AS10" i="37"/>
  <c r="AS35" i="37" s="1"/>
  <c r="AM35" i="37"/>
  <c r="AU10" i="37"/>
  <c r="AY21" i="42"/>
  <c r="BA21" i="42"/>
  <c r="AC10" i="39"/>
  <c r="AC35" i="39" s="1"/>
  <c r="W35" i="39"/>
  <c r="AE10" i="39"/>
  <c r="AI53" i="55"/>
  <c r="AA53" i="55"/>
  <c r="Q53" i="55"/>
  <c r="W53" i="55" s="1"/>
  <c r="Y10" i="42"/>
  <c r="W25" i="51"/>
  <c r="AM20" i="51"/>
  <c r="AM24" i="51" s="1"/>
  <c r="I19" i="8" s="1"/>
  <c r="AI24" i="51"/>
  <c r="G15" i="10" s="1"/>
  <c r="AS10" i="30"/>
  <c r="AS35" i="30" s="1"/>
  <c r="AU10" i="30"/>
  <c r="AM35" i="30"/>
  <c r="AI20" i="30"/>
  <c r="AK20" i="30"/>
  <c r="Q44" i="53"/>
  <c r="M60" i="53"/>
  <c r="AS20" i="33"/>
  <c r="AU20" i="33"/>
  <c r="AS21" i="34"/>
  <c r="AU21" i="34"/>
  <c r="AS10" i="36"/>
  <c r="AS35" i="36" s="1"/>
  <c r="AU10" i="36"/>
  <c r="AM35" i="36"/>
  <c r="AC10" i="36"/>
  <c r="AC35" i="36" s="1"/>
  <c r="W35" i="36"/>
  <c r="AE10" i="36"/>
  <c r="W21" i="49"/>
  <c r="AY21" i="36"/>
  <c r="BA21" i="36"/>
  <c r="Q45" i="44"/>
  <c r="M47" i="44"/>
  <c r="AC10" i="46"/>
  <c r="AC35" i="46" s="1"/>
  <c r="W35" i="46"/>
  <c r="AE10" i="46"/>
  <c r="AM10" i="40"/>
  <c r="S35" i="40"/>
  <c r="S45" i="45"/>
  <c r="BG29" i="51"/>
  <c r="AQ29" i="51"/>
  <c r="AA29" i="51"/>
  <c r="Q29" i="51"/>
  <c r="W29" i="51" s="1"/>
  <c r="AY29" i="51"/>
  <c r="AI29" i="51"/>
  <c r="AM29" i="51" s="1"/>
  <c r="BO29" i="51"/>
  <c r="BS29" i="51" s="1"/>
  <c r="I38" i="22"/>
  <c r="M32" i="22"/>
  <c r="AI10" i="35"/>
  <c r="Y35" i="35"/>
  <c r="AK10" i="35"/>
  <c r="AI46" i="42"/>
  <c r="AK46" i="42"/>
  <c r="Q48" i="34"/>
  <c r="AS10" i="42"/>
  <c r="AS35" i="42" s="1"/>
  <c r="AU10" i="42"/>
  <c r="AM35" i="42"/>
  <c r="S45" i="30"/>
  <c r="AS10" i="44"/>
  <c r="AS35" i="44" s="1"/>
  <c r="AM35" i="44"/>
  <c r="AU10" i="44"/>
  <c r="W45" i="32"/>
  <c r="Q47" i="32"/>
  <c r="Q48" i="32" s="1"/>
  <c r="M77" i="95"/>
  <c r="K77" i="95"/>
  <c r="I23" i="49" s="1"/>
  <c r="Y14" i="28"/>
  <c r="BA44" i="40"/>
  <c r="AY10" i="37"/>
  <c r="AY35" i="37" s="1"/>
  <c r="AO35" i="37"/>
  <c r="BA10" i="37"/>
  <c r="AI10" i="39"/>
  <c r="AI35" i="39" s="1"/>
  <c r="Y35" i="39"/>
  <c r="AK10" i="39"/>
  <c r="AM25" i="51"/>
  <c r="AO10" i="30"/>
  <c r="S47" i="38"/>
  <c r="S48" i="38" s="1"/>
  <c r="AM45" i="38"/>
  <c r="AO45" i="38" s="1"/>
  <c r="AI10" i="36"/>
  <c r="AI35" i="36" s="1"/>
  <c r="AK10" i="36"/>
  <c r="Y35" i="36"/>
  <c r="Q45" i="41"/>
  <c r="M47" i="41"/>
  <c r="S45" i="41"/>
  <c r="AI21" i="32"/>
  <c r="AK21" i="32"/>
  <c r="AM10" i="32"/>
  <c r="AO10" i="32" s="1"/>
  <c r="S35" i="32"/>
  <c r="AS10" i="46"/>
  <c r="AS35" i="46" s="1"/>
  <c r="AM35" i="46"/>
  <c r="AU10" i="46"/>
  <c r="K64" i="50"/>
  <c r="K65" i="50" s="1"/>
  <c r="M65" i="50" s="1"/>
  <c r="Q65" i="50" s="1"/>
  <c r="W65" i="50" s="1"/>
  <c r="AI20" i="38"/>
  <c r="AK20" i="38"/>
  <c r="AC10" i="41"/>
  <c r="AC35" i="41" s="1"/>
  <c r="W35" i="41"/>
  <c r="AE10" i="41"/>
  <c r="AM10" i="35"/>
  <c r="S35" i="35"/>
  <c r="AY20" i="43"/>
  <c r="BA20" i="43"/>
  <c r="M53" i="95"/>
  <c r="M86" i="95" s="1"/>
  <c r="K53" i="95"/>
  <c r="G86" i="95"/>
  <c r="M58" i="95"/>
  <c r="AI21" i="35"/>
  <c r="AK21" i="35"/>
  <c r="AI22" i="36"/>
  <c r="AK22" i="36"/>
  <c r="AC10" i="34"/>
  <c r="AC35" i="34" s="1"/>
  <c r="W35" i="34"/>
  <c r="AE10" i="34"/>
  <c r="AY10" i="42"/>
  <c r="AY35" i="42" s="1"/>
  <c r="BA10" i="42"/>
  <c r="AY10" i="44"/>
  <c r="AO35" i="44"/>
  <c r="BA10" i="44"/>
  <c r="AM45" i="32"/>
  <c r="S47" i="32"/>
  <c r="BS25" i="51"/>
  <c r="BS20" i="51"/>
  <c r="BS24" i="51" s="1"/>
  <c r="I28" i="8" s="1"/>
  <c r="BO24" i="51"/>
  <c r="G24" i="10" s="1"/>
  <c r="AI46" i="36"/>
  <c r="AK46" i="36"/>
  <c r="AS22" i="45"/>
  <c r="AU22" i="45"/>
  <c r="O18" i="49"/>
  <c r="M47" i="46"/>
  <c r="Q45" i="46"/>
  <c r="Q48" i="45"/>
  <c r="AC10" i="45"/>
  <c r="AC35" i="45" s="1"/>
  <c r="W35" i="45"/>
  <c r="AE10" i="45"/>
  <c r="AS20" i="30"/>
  <c r="AU20" i="30"/>
  <c r="M47" i="37"/>
  <c r="Q45" i="37"/>
  <c r="S45" i="37" s="1"/>
  <c r="AS22" i="30"/>
  <c r="AU22" i="30"/>
  <c r="AY22" i="44"/>
  <c r="BA22" i="44"/>
  <c r="Y15" i="28"/>
  <c r="Y25" i="28" s="1"/>
  <c r="BA44" i="39"/>
  <c r="AI10" i="41"/>
  <c r="AI35" i="41" s="1"/>
  <c r="Y35" i="41"/>
  <c r="AK10" i="41"/>
  <c r="AY46" i="34"/>
  <c r="BA46" i="34"/>
  <c r="AS22" i="46"/>
  <c r="AU22" i="46"/>
  <c r="AS10" i="39"/>
  <c r="AS35" i="39" s="1"/>
  <c r="AM35" i="39"/>
  <c r="AU10" i="39"/>
  <c r="AI10" i="34"/>
  <c r="AI35" i="34" s="1"/>
  <c r="AK10" i="34"/>
  <c r="Y35" i="34"/>
  <c r="M47" i="33"/>
  <c r="Q45" i="33"/>
  <c r="S45" i="33" s="1"/>
  <c r="AS20" i="35"/>
  <c r="AU20" i="35"/>
  <c r="AS21" i="35"/>
  <c r="AU21" i="35"/>
  <c r="W45" i="36"/>
  <c r="Q47" i="36"/>
  <c r="Q48" i="36" s="1"/>
  <c r="M47" i="43"/>
  <c r="S45" i="43"/>
  <c r="Q45" i="43"/>
  <c r="AS20" i="37"/>
  <c r="AU20" i="37"/>
  <c r="AS22" i="38"/>
  <c r="AU22" i="38"/>
  <c r="AS10" i="45"/>
  <c r="AS35" i="45" s="1"/>
  <c r="AM35" i="45"/>
  <c r="AU10" i="45"/>
  <c r="AO47" i="38" l="1"/>
  <c r="AY45" i="38"/>
  <c r="AY47" i="38" s="1"/>
  <c r="AW16" i="7" s="1"/>
  <c r="BA45" i="38"/>
  <c r="AO47" i="36"/>
  <c r="AY45" i="36"/>
  <c r="AY47" i="36" s="1"/>
  <c r="AW18" i="7" s="1"/>
  <c r="BA45" i="36"/>
  <c r="AM45" i="37"/>
  <c r="AO45" i="37" s="1"/>
  <c r="S47" i="37"/>
  <c r="S48" i="37" s="1"/>
  <c r="Q12" i="7"/>
  <c r="AY10" i="32"/>
  <c r="AO35" i="32"/>
  <c r="BA10" i="32"/>
  <c r="Y31" i="28"/>
  <c r="AG27" i="7" s="1"/>
  <c r="Y26" i="28"/>
  <c r="G40" i="10" s="1"/>
  <c r="S47" i="33"/>
  <c r="AM45" i="33"/>
  <c r="AO45" i="33" s="1"/>
  <c r="K20" i="28"/>
  <c r="AK35" i="34"/>
  <c r="E13" i="28"/>
  <c r="AE35" i="41"/>
  <c r="W47" i="32"/>
  <c r="AC45" i="32"/>
  <c r="AC47" i="32" s="1"/>
  <c r="AK24" i="7" s="1"/>
  <c r="AE45" i="32"/>
  <c r="M8" i="7"/>
  <c r="AS10" i="40"/>
  <c r="AS35" i="40" s="1"/>
  <c r="AM35" i="40"/>
  <c r="AU10" i="40"/>
  <c r="M9" i="7"/>
  <c r="Q47" i="43"/>
  <c r="Q48" i="43" s="1"/>
  <c r="Y45" i="43"/>
  <c r="W45" i="43"/>
  <c r="E20" i="28"/>
  <c r="W48" i="34"/>
  <c r="AE35" i="34"/>
  <c r="I32" i="24"/>
  <c r="K86" i="95"/>
  <c r="E27" i="12" s="1"/>
  <c r="E42" i="12" s="1"/>
  <c r="S47" i="41"/>
  <c r="S48" i="41" s="1"/>
  <c r="AO45" i="41"/>
  <c r="AM45" i="41"/>
  <c r="W17" i="28"/>
  <c r="BA35" i="37"/>
  <c r="M12" i="7"/>
  <c r="S47" i="45"/>
  <c r="S48" i="45" s="1"/>
  <c r="AM45" i="45"/>
  <c r="M48" i="44"/>
  <c r="M18" i="7"/>
  <c r="Q24" i="28"/>
  <c r="AU35" i="30"/>
  <c r="M58" i="55"/>
  <c r="AI42" i="55"/>
  <c r="AI58" i="55" s="1"/>
  <c r="I13" i="10" s="1"/>
  <c r="AA42" i="55"/>
  <c r="Q42" i="55"/>
  <c r="AY10" i="43"/>
  <c r="AY35" i="43" s="1"/>
  <c r="AO35" i="43"/>
  <c r="BA10" i="43"/>
  <c r="G42" i="10"/>
  <c r="AS35" i="38"/>
  <c r="M11" i="7"/>
  <c r="E17" i="28"/>
  <c r="AE35" i="37"/>
  <c r="M48" i="42"/>
  <c r="E21" i="28"/>
  <c r="AE35" i="33"/>
  <c r="Q15" i="7"/>
  <c r="Q25" i="7"/>
  <c r="W18" i="28"/>
  <c r="AO48" i="36"/>
  <c r="BA48" i="36" s="1"/>
  <c r="BA35" i="36"/>
  <c r="K8" i="28"/>
  <c r="AK35" i="46"/>
  <c r="E20" i="7"/>
  <c r="K15" i="28"/>
  <c r="AK35" i="39"/>
  <c r="E24" i="28"/>
  <c r="AE35" i="30"/>
  <c r="E21" i="7"/>
  <c r="M48" i="31"/>
  <c r="E9" i="28"/>
  <c r="AE35" i="45"/>
  <c r="S48" i="32"/>
  <c r="M48" i="41"/>
  <c r="Q10" i="28"/>
  <c r="AU35" i="44"/>
  <c r="AO10" i="40"/>
  <c r="Q47" i="44"/>
  <c r="Q48" i="44" s="1"/>
  <c r="W45" i="44"/>
  <c r="Y45" i="44"/>
  <c r="M62" i="53"/>
  <c r="K60" i="53"/>
  <c r="K61" i="53" s="1"/>
  <c r="M61" i="53" s="1"/>
  <c r="Q61" i="53" s="1"/>
  <c r="W61" i="53" s="1"/>
  <c r="BG28" i="51"/>
  <c r="BG31" i="51" s="1"/>
  <c r="I20" i="10" s="1"/>
  <c r="AQ28" i="51"/>
  <c r="AQ31" i="51" s="1"/>
  <c r="I14" i="10" s="1"/>
  <c r="AA28" i="51"/>
  <c r="AA31" i="51" s="1"/>
  <c r="I11" i="10" s="1"/>
  <c r="Q28" i="51"/>
  <c r="AY28" i="51"/>
  <c r="AY31" i="51" s="1"/>
  <c r="I16" i="10" s="1"/>
  <c r="BO28" i="51"/>
  <c r="AI28" i="51"/>
  <c r="M31" i="51"/>
  <c r="K22" i="28"/>
  <c r="AK35" i="32"/>
  <c r="AI10" i="33"/>
  <c r="AI35" i="33" s="1"/>
  <c r="AK10" i="33"/>
  <c r="Y35" i="33"/>
  <c r="AY21" i="32"/>
  <c r="BA21" i="32"/>
  <c r="AY10" i="34"/>
  <c r="AY35" i="34" s="1"/>
  <c r="BA10" i="34"/>
  <c r="AO35" i="34"/>
  <c r="E11" i="7"/>
  <c r="Q47" i="35"/>
  <c r="Q48" i="35" s="1"/>
  <c r="W45" i="35"/>
  <c r="Q47" i="40"/>
  <c r="Q48" i="40" s="1"/>
  <c r="Y45" i="40"/>
  <c r="W45" i="40"/>
  <c r="M25" i="7"/>
  <c r="AS35" i="34"/>
  <c r="W13" i="28"/>
  <c r="BA35" i="41"/>
  <c r="Q8" i="28"/>
  <c r="AU35" i="46"/>
  <c r="Q13" i="28"/>
  <c r="AU35" i="41"/>
  <c r="Q18" i="7"/>
  <c r="AY48" i="36"/>
  <c r="M48" i="46"/>
  <c r="M48" i="39"/>
  <c r="E25" i="7"/>
  <c r="E10" i="7"/>
  <c r="Q20" i="28"/>
  <c r="AU35" i="34"/>
  <c r="I20" i="7"/>
  <c r="M48" i="43"/>
  <c r="M48" i="33"/>
  <c r="AY35" i="44"/>
  <c r="M23" i="49"/>
  <c r="I25" i="49"/>
  <c r="M10" i="7"/>
  <c r="S45" i="44"/>
  <c r="E18" i="28"/>
  <c r="AE35" i="36"/>
  <c r="Q60" i="53"/>
  <c r="Q62" i="53" s="1"/>
  <c r="I23" i="10" s="1"/>
  <c r="W44" i="53"/>
  <c r="W60" i="53" s="1"/>
  <c r="W62" i="53" s="1"/>
  <c r="M27" i="8" s="1"/>
  <c r="E15" i="28"/>
  <c r="AE35" i="39"/>
  <c r="E22" i="28"/>
  <c r="W48" i="32"/>
  <c r="AE48" i="32" s="1"/>
  <c r="AE35" i="32"/>
  <c r="S47" i="34"/>
  <c r="S48" i="34" s="1"/>
  <c r="AO45" i="34"/>
  <c r="AM45" i="34"/>
  <c r="AY46" i="39"/>
  <c r="BA46" i="39"/>
  <c r="E12" i="28"/>
  <c r="AE35" i="42"/>
  <c r="AI35" i="32"/>
  <c r="W47" i="34"/>
  <c r="AC45" i="34"/>
  <c r="AC47" i="34" s="1"/>
  <c r="AK20" i="7" s="1"/>
  <c r="AE45" i="34"/>
  <c r="E14" i="28"/>
  <c r="AE35" i="40"/>
  <c r="W26" i="54"/>
  <c r="W64" i="54" s="1"/>
  <c r="Q64" i="54"/>
  <c r="S47" i="42"/>
  <c r="S48" i="42" s="1"/>
  <c r="AO45" i="42"/>
  <c r="AM45" i="42"/>
  <c r="S45" i="35"/>
  <c r="S45" i="40"/>
  <c r="AI10" i="44"/>
  <c r="AI35" i="44" s="1"/>
  <c r="Y35" i="44"/>
  <c r="AK10" i="44"/>
  <c r="K16" i="28"/>
  <c r="AK35" i="38"/>
  <c r="S31" i="28"/>
  <c r="AC27" i="7" s="1"/>
  <c r="S26" i="28"/>
  <c r="G39" i="10" s="1"/>
  <c r="K23" i="28"/>
  <c r="O64" i="50"/>
  <c r="Q13" i="7"/>
  <c r="S47" i="43"/>
  <c r="S48" i="43" s="1"/>
  <c r="AM45" i="43"/>
  <c r="I18" i="7"/>
  <c r="Q17" i="28"/>
  <c r="AU35" i="37"/>
  <c r="Y35" i="37"/>
  <c r="AI10" i="37"/>
  <c r="AI35" i="37" s="1"/>
  <c r="AK10" i="37"/>
  <c r="E23" i="28"/>
  <c r="I8" i="7"/>
  <c r="I15" i="7"/>
  <c r="M17" i="7"/>
  <c r="AY21" i="40"/>
  <c r="BA21" i="40"/>
  <c r="E26" i="7"/>
  <c r="E9" i="7"/>
  <c r="Q15" i="28"/>
  <c r="AU35" i="39"/>
  <c r="M48" i="37"/>
  <c r="AS10" i="32"/>
  <c r="AS35" i="32" s="1"/>
  <c r="AM35" i="32"/>
  <c r="AU10" i="32"/>
  <c r="AY10" i="30"/>
  <c r="AY35" i="30" s="1"/>
  <c r="BA10" i="30"/>
  <c r="AO35" i="30"/>
  <c r="S47" i="30"/>
  <c r="S48" i="30" s="1"/>
  <c r="AO45" i="30"/>
  <c r="AM45" i="30"/>
  <c r="K19" i="28"/>
  <c r="AK35" i="35"/>
  <c r="E18" i="7"/>
  <c r="E15" i="7"/>
  <c r="E24" i="7"/>
  <c r="AC48" i="32"/>
  <c r="AI10" i="40"/>
  <c r="AI35" i="40" s="1"/>
  <c r="Y35" i="40"/>
  <c r="AK10" i="40"/>
  <c r="AI10" i="30"/>
  <c r="AI35" i="30" s="1"/>
  <c r="AK10" i="30"/>
  <c r="Y35" i="30"/>
  <c r="S48" i="33"/>
  <c r="E12" i="7"/>
  <c r="Y47" i="34"/>
  <c r="AI45" i="34"/>
  <c r="AI47" i="34" s="1"/>
  <c r="AO20" i="7" s="1"/>
  <c r="AK45" i="34"/>
  <c r="E14" i="7"/>
  <c r="W47" i="45"/>
  <c r="AC45" i="45"/>
  <c r="AC47" i="45" s="1"/>
  <c r="AK9" i="7" s="1"/>
  <c r="AE45" i="45"/>
  <c r="W20" i="49"/>
  <c r="I29" i="8" s="1"/>
  <c r="I30" i="8" s="1"/>
  <c r="W18" i="49"/>
  <c r="W47" i="30"/>
  <c r="AC45" i="30"/>
  <c r="AC47" i="30" s="1"/>
  <c r="AK26" i="7" s="1"/>
  <c r="AE45" i="30"/>
  <c r="E16" i="28"/>
  <c r="AE35" i="38"/>
  <c r="W47" i="38"/>
  <c r="AC45" i="38"/>
  <c r="AC47" i="38" s="1"/>
  <c r="AK16" i="7" s="1"/>
  <c r="AE45" i="38"/>
  <c r="Q47" i="31"/>
  <c r="Q48" i="31" s="1"/>
  <c r="Y45" i="31"/>
  <c r="W45" i="31"/>
  <c r="I25" i="7"/>
  <c r="M66" i="50"/>
  <c r="W47" i="36"/>
  <c r="W48" i="36" s="1"/>
  <c r="AE48" i="36" s="1"/>
  <c r="AC45" i="36"/>
  <c r="AC47" i="36" s="1"/>
  <c r="AK18" i="7" s="1"/>
  <c r="AE45" i="36"/>
  <c r="Q47" i="37"/>
  <c r="Q48" i="37" s="1"/>
  <c r="Y45" i="37"/>
  <c r="W45" i="37"/>
  <c r="Q47" i="46"/>
  <c r="Q48" i="46" s="1"/>
  <c r="W45" i="46"/>
  <c r="E10" i="28"/>
  <c r="AE35" i="44"/>
  <c r="AM47" i="38"/>
  <c r="AS45" i="38"/>
  <c r="AS47" i="38" s="1"/>
  <c r="AS16" i="7" s="1"/>
  <c r="AU45" i="38"/>
  <c r="K64" i="54"/>
  <c r="K65" i="54" s="1"/>
  <c r="M65" i="54" s="1"/>
  <c r="Q65" i="54" s="1"/>
  <c r="W65" i="54" s="1"/>
  <c r="M13" i="7"/>
  <c r="E11" i="28"/>
  <c r="AE35" i="43"/>
  <c r="Q23" i="28"/>
  <c r="AM47" i="36"/>
  <c r="AS45" i="36"/>
  <c r="AS47" i="36" s="1"/>
  <c r="AS18" i="7" s="1"/>
  <c r="AU45" i="36"/>
  <c r="M15" i="7"/>
  <c r="Q12" i="28"/>
  <c r="AU35" i="42"/>
  <c r="AI35" i="35"/>
  <c r="E8" i="28"/>
  <c r="AE35" i="46"/>
  <c r="Q18" i="28"/>
  <c r="AU35" i="36"/>
  <c r="E19" i="28"/>
  <c r="AE35" i="35"/>
  <c r="AS10" i="33"/>
  <c r="AS35" i="33" s="1"/>
  <c r="AM35" i="33"/>
  <c r="AU10" i="33"/>
  <c r="AY46" i="32"/>
  <c r="BA46" i="32"/>
  <c r="W45" i="39"/>
  <c r="Y45" i="39" s="1"/>
  <c r="Q47" i="39"/>
  <c r="Q48" i="39" s="1"/>
  <c r="Y47" i="45"/>
  <c r="Y48" i="45" s="1"/>
  <c r="AK48" i="45" s="1"/>
  <c r="AI45" i="45"/>
  <c r="AI47" i="45" s="1"/>
  <c r="AO9" i="7" s="1"/>
  <c r="AK45" i="45"/>
  <c r="AE48" i="34"/>
  <c r="E16" i="7"/>
  <c r="AC48" i="38"/>
  <c r="K9" i="28"/>
  <c r="AK35" i="45"/>
  <c r="AI35" i="38"/>
  <c r="Y45" i="38"/>
  <c r="W15" i="28"/>
  <c r="BA35" i="39"/>
  <c r="S45" i="31"/>
  <c r="Y64" i="50"/>
  <c r="W8" i="28"/>
  <c r="BA35" i="46"/>
  <c r="AM47" i="32"/>
  <c r="AS45" i="32"/>
  <c r="AS47" i="32" s="1"/>
  <c r="AS24" i="7" s="1"/>
  <c r="AU45" i="32"/>
  <c r="Q17" i="7"/>
  <c r="E17" i="7"/>
  <c r="W9" i="28"/>
  <c r="BA35" i="45"/>
  <c r="K11" i="28"/>
  <c r="AK35" i="43"/>
  <c r="W45" i="33"/>
  <c r="Q47" i="33"/>
  <c r="Q48" i="33" s="1"/>
  <c r="Y45" i="33"/>
  <c r="E13" i="7"/>
  <c r="M26" i="7"/>
  <c r="AY35" i="45"/>
  <c r="I11" i="7"/>
  <c r="W10" i="28"/>
  <c r="BA35" i="44"/>
  <c r="K13" i="28"/>
  <c r="AK35" i="41"/>
  <c r="S45" i="46"/>
  <c r="AS10" i="35"/>
  <c r="AS35" i="35" s="1"/>
  <c r="AM35" i="35"/>
  <c r="AU10" i="35"/>
  <c r="Q47" i="41"/>
  <c r="Q48" i="41" s="1"/>
  <c r="Y45" i="41"/>
  <c r="W45" i="41"/>
  <c r="Q9" i="28"/>
  <c r="AU35" i="45"/>
  <c r="Y45" i="36"/>
  <c r="I13" i="7"/>
  <c r="AO45" i="32"/>
  <c r="AO10" i="35"/>
  <c r="K18" i="28"/>
  <c r="AK35" i="36"/>
  <c r="Y45" i="32"/>
  <c r="M38" i="22"/>
  <c r="I33" i="10" s="1"/>
  <c r="S32" i="22"/>
  <c r="S38" i="22" s="1"/>
  <c r="M39" i="8" s="1"/>
  <c r="E8" i="7"/>
  <c r="AI10" i="42"/>
  <c r="AI35" i="42" s="1"/>
  <c r="AK10" i="42"/>
  <c r="Y35" i="42"/>
  <c r="E19" i="7"/>
  <c r="AY10" i="38"/>
  <c r="AY35" i="38" s="1"/>
  <c r="AO35" i="38"/>
  <c r="BA10" i="38"/>
  <c r="AO10" i="33"/>
  <c r="S45" i="39"/>
  <c r="Q16" i="28"/>
  <c r="AM48" i="38"/>
  <c r="AU48" i="38" s="1"/>
  <c r="AU35" i="38"/>
  <c r="Q11" i="28"/>
  <c r="AU35" i="43"/>
  <c r="Y45" i="30"/>
  <c r="Q47" i="42"/>
  <c r="Q48" i="42" s="1"/>
  <c r="W45" i="42"/>
  <c r="M48" i="35"/>
  <c r="M48" i="40"/>
  <c r="AI35" i="45"/>
  <c r="W23" i="28"/>
  <c r="AY35" i="46"/>
  <c r="AO47" i="37" l="1"/>
  <c r="AY45" i="37"/>
  <c r="AY47" i="37" s="1"/>
  <c r="BA45" i="37"/>
  <c r="Y47" i="39"/>
  <c r="AI45" i="39"/>
  <c r="AI47" i="39" s="1"/>
  <c r="AK45" i="39"/>
  <c r="AO47" i="33"/>
  <c r="AY45" i="33"/>
  <c r="AY47" i="33" s="1"/>
  <c r="AW21" i="7" s="1"/>
  <c r="BA45" i="33"/>
  <c r="W47" i="42"/>
  <c r="AC45" i="42"/>
  <c r="AC47" i="42" s="1"/>
  <c r="AE45" i="42"/>
  <c r="Y45" i="42"/>
  <c r="Y47" i="40"/>
  <c r="AI45" i="40"/>
  <c r="AI47" i="40" s="1"/>
  <c r="AO14" i="7" s="1"/>
  <c r="AK45" i="40"/>
  <c r="Q8" i="7"/>
  <c r="S47" i="46"/>
  <c r="S48" i="46" s="1"/>
  <c r="AM45" i="46"/>
  <c r="U18" i="28"/>
  <c r="AU47" i="36"/>
  <c r="I24" i="28"/>
  <c r="AE47" i="30"/>
  <c r="I26" i="7"/>
  <c r="AI48" i="30"/>
  <c r="AM47" i="43"/>
  <c r="AS45" i="43"/>
  <c r="AS47" i="43" s="1"/>
  <c r="AU45" i="43"/>
  <c r="S47" i="40"/>
  <c r="S48" i="40" s="1"/>
  <c r="AM45" i="40"/>
  <c r="Q20" i="7"/>
  <c r="AY48" i="34"/>
  <c r="BS28" i="51"/>
  <c r="BS31" i="51" s="1"/>
  <c r="M28" i="8" s="1"/>
  <c r="BO31" i="51"/>
  <c r="I24" i="10" s="1"/>
  <c r="Y47" i="44"/>
  <c r="AI45" i="44"/>
  <c r="AI47" i="44" s="1"/>
  <c r="AO10" i="7" s="1"/>
  <c r="AK45" i="44"/>
  <c r="W48" i="30"/>
  <c r="AE48" i="30" s="1"/>
  <c r="M14" i="7"/>
  <c r="Y47" i="38"/>
  <c r="AI45" i="38"/>
  <c r="AI47" i="38" s="1"/>
  <c r="AO16" i="7" s="1"/>
  <c r="AK45" i="38"/>
  <c r="Q14" i="28"/>
  <c r="AU35" i="40"/>
  <c r="AY10" i="33"/>
  <c r="AY35" i="33" s="1"/>
  <c r="BA10" i="33"/>
  <c r="AO35" i="33"/>
  <c r="Q9" i="7"/>
  <c r="M66" i="54"/>
  <c r="W47" i="46"/>
  <c r="AC45" i="46"/>
  <c r="AC47" i="46" s="1"/>
  <c r="AE45" i="46"/>
  <c r="I18" i="28"/>
  <c r="AE47" i="36"/>
  <c r="AC48" i="36"/>
  <c r="W24" i="28"/>
  <c r="BA35" i="30"/>
  <c r="AC48" i="45"/>
  <c r="I17" i="7"/>
  <c r="AO45" i="43"/>
  <c r="S47" i="35"/>
  <c r="S48" i="35" s="1"/>
  <c r="AO45" i="35"/>
  <c r="AM45" i="35"/>
  <c r="W47" i="35"/>
  <c r="AC45" i="35"/>
  <c r="AC47" i="35" s="1"/>
  <c r="AE45" i="35"/>
  <c r="W47" i="44"/>
  <c r="AC45" i="44"/>
  <c r="AC47" i="44" s="1"/>
  <c r="AE45" i="44"/>
  <c r="W11" i="28"/>
  <c r="BA35" i="43"/>
  <c r="AM47" i="45"/>
  <c r="AS45" i="45"/>
  <c r="AS47" i="45" s="1"/>
  <c r="AU45" i="45"/>
  <c r="AM47" i="41"/>
  <c r="AS45" i="41"/>
  <c r="AS47" i="41" s="1"/>
  <c r="AU45" i="41"/>
  <c r="W47" i="43"/>
  <c r="AC45" i="43"/>
  <c r="AC47" i="43" s="1"/>
  <c r="AE45" i="43"/>
  <c r="K12" i="28"/>
  <c r="AK35" i="42"/>
  <c r="AO47" i="30"/>
  <c r="AY45" i="30"/>
  <c r="AY47" i="30" s="1"/>
  <c r="AW26" i="7" s="1"/>
  <c r="BA45" i="30"/>
  <c r="AM28" i="51"/>
  <c r="AM31" i="51" s="1"/>
  <c r="M19" i="8" s="1"/>
  <c r="AI31" i="51"/>
  <c r="I15" i="10" s="1"/>
  <c r="W47" i="33"/>
  <c r="AC45" i="33"/>
  <c r="AC47" i="33" s="1"/>
  <c r="AE45" i="33"/>
  <c r="I12" i="7"/>
  <c r="AY10" i="35"/>
  <c r="AY35" i="35" s="1"/>
  <c r="BA10" i="35"/>
  <c r="AO35" i="35"/>
  <c r="W47" i="41"/>
  <c r="AC45" i="41"/>
  <c r="AC47" i="41" s="1"/>
  <c r="AE45" i="41"/>
  <c r="AM48" i="36"/>
  <c r="AU48" i="36" s="1"/>
  <c r="Y45" i="46"/>
  <c r="I16" i="28"/>
  <c r="AE47" i="38"/>
  <c r="O20" i="28"/>
  <c r="AK47" i="34"/>
  <c r="K14" i="28"/>
  <c r="Y48" i="40"/>
  <c r="AK35" i="40"/>
  <c r="K17" i="28"/>
  <c r="AK35" i="37"/>
  <c r="AM47" i="42"/>
  <c r="AS45" i="42"/>
  <c r="AS47" i="42" s="1"/>
  <c r="AU45" i="42"/>
  <c r="S47" i="44"/>
  <c r="S48" i="44" s="1"/>
  <c r="AM45" i="44"/>
  <c r="AO45" i="44" s="1"/>
  <c r="M20" i="7"/>
  <c r="AS48" i="34"/>
  <c r="Y45" i="35"/>
  <c r="W28" i="51"/>
  <c r="W31" i="51" s="1"/>
  <c r="M9" i="8" s="1"/>
  <c r="Q31" i="51"/>
  <c r="I9" i="10" s="1"/>
  <c r="Q11" i="7"/>
  <c r="AS48" i="36"/>
  <c r="AO45" i="45"/>
  <c r="AO47" i="41"/>
  <c r="AY45" i="41"/>
  <c r="AY47" i="41" s="1"/>
  <c r="BA45" i="41"/>
  <c r="Y47" i="43"/>
  <c r="AI45" i="43"/>
  <c r="AI47" i="43" s="1"/>
  <c r="AK45" i="43"/>
  <c r="Y48" i="34"/>
  <c r="AK48" i="34" s="1"/>
  <c r="W22" i="28"/>
  <c r="AO48" i="32"/>
  <c r="BA48" i="32" s="1"/>
  <c r="BA35" i="32"/>
  <c r="I19" i="7"/>
  <c r="Q10" i="7"/>
  <c r="E12" i="9"/>
  <c r="G50" i="10"/>
  <c r="G55" i="10" s="1"/>
  <c r="G56" i="10" s="1"/>
  <c r="K56" i="10" s="1"/>
  <c r="I16" i="7"/>
  <c r="AI48" i="38"/>
  <c r="Y47" i="30"/>
  <c r="Y48" i="30" s="1"/>
  <c r="AK48" i="30" s="1"/>
  <c r="AI45" i="30"/>
  <c r="AI47" i="30" s="1"/>
  <c r="AO26" i="7" s="1"/>
  <c r="AK45" i="30"/>
  <c r="I9" i="7"/>
  <c r="AI48" i="45"/>
  <c r="W16" i="28"/>
  <c r="AO48" i="38"/>
  <c r="BA48" i="38" s="1"/>
  <c r="BA35" i="38"/>
  <c r="AO47" i="32"/>
  <c r="AY45" i="32"/>
  <c r="AY47" i="32" s="1"/>
  <c r="AW24" i="7" s="1"/>
  <c r="BA45" i="32"/>
  <c r="Y47" i="41"/>
  <c r="AI45" i="41"/>
  <c r="AI47" i="41" s="1"/>
  <c r="AK45" i="41"/>
  <c r="S47" i="31"/>
  <c r="S48" i="31" s="1"/>
  <c r="AO45" i="31"/>
  <c r="AM45" i="31"/>
  <c r="I14" i="7"/>
  <c r="AI48" i="40"/>
  <c r="Q26" i="7"/>
  <c r="AY48" i="30"/>
  <c r="AO47" i="42"/>
  <c r="AY45" i="42"/>
  <c r="AY47" i="42" s="1"/>
  <c r="BA45" i="42"/>
  <c r="AM47" i="34"/>
  <c r="AS45" i="34"/>
  <c r="AS47" i="34" s="1"/>
  <c r="AS20" i="7" s="1"/>
  <c r="AU45" i="34"/>
  <c r="AI48" i="34"/>
  <c r="K21" i="28"/>
  <c r="AK35" i="33"/>
  <c r="AY10" i="40"/>
  <c r="AY35" i="40" s="1"/>
  <c r="AO35" i="40"/>
  <c r="BA10" i="40"/>
  <c r="Q58" i="55"/>
  <c r="I8" i="10" s="1"/>
  <c r="W42" i="55"/>
  <c r="AY35" i="32"/>
  <c r="AA18" i="28"/>
  <c r="BA47" i="36"/>
  <c r="M19" i="7"/>
  <c r="W47" i="39"/>
  <c r="AC45" i="39"/>
  <c r="AC47" i="39" s="1"/>
  <c r="AE45" i="39"/>
  <c r="AM47" i="37"/>
  <c r="AS45" i="37"/>
  <c r="AS47" i="37" s="1"/>
  <c r="AU45" i="37"/>
  <c r="S47" i="39"/>
  <c r="S48" i="39" s="1"/>
  <c r="AO45" i="39"/>
  <c r="AM45" i="39"/>
  <c r="AK48" i="40"/>
  <c r="Q16" i="7"/>
  <c r="AY48" i="38"/>
  <c r="Q21" i="28"/>
  <c r="AU35" i="33"/>
  <c r="U16" i="28"/>
  <c r="AU47" i="38"/>
  <c r="W47" i="37"/>
  <c r="AC45" i="37"/>
  <c r="AC47" i="37" s="1"/>
  <c r="AE45" i="37"/>
  <c r="W48" i="38"/>
  <c r="AE48" i="38" s="1"/>
  <c r="AC48" i="30"/>
  <c r="I20" i="28"/>
  <c r="AE47" i="34"/>
  <c r="AO47" i="34"/>
  <c r="AY45" i="34"/>
  <c r="AY47" i="34" s="1"/>
  <c r="AW20" i="7" s="1"/>
  <c r="BA45" i="34"/>
  <c r="I59" i="10"/>
  <c r="I61" i="10" s="1"/>
  <c r="E43" i="12"/>
  <c r="E20" i="9" s="1"/>
  <c r="I10" i="7"/>
  <c r="AI48" i="44"/>
  <c r="O9" i="28"/>
  <c r="AK47" i="45"/>
  <c r="M21" i="7"/>
  <c r="AS48" i="33"/>
  <c r="Y47" i="37"/>
  <c r="AI45" i="37"/>
  <c r="AI47" i="37" s="1"/>
  <c r="AO17" i="7" s="1"/>
  <c r="AK45" i="37"/>
  <c r="W47" i="31"/>
  <c r="AC45" i="31"/>
  <c r="AC47" i="31" s="1"/>
  <c r="AE45" i="31"/>
  <c r="I9" i="28"/>
  <c r="AE47" i="45"/>
  <c r="Q22" i="28"/>
  <c r="AM48" i="32"/>
  <c r="AU48" i="32" s="1"/>
  <c r="AU35" i="32"/>
  <c r="Q66" i="54"/>
  <c r="E23" i="10" s="1"/>
  <c r="I24" i="7"/>
  <c r="AI48" i="32"/>
  <c r="I27" i="49"/>
  <c r="I21" i="7"/>
  <c r="AC48" i="34"/>
  <c r="M32" i="24"/>
  <c r="I38" i="24"/>
  <c r="I22" i="28"/>
  <c r="AE47" i="32"/>
  <c r="AM47" i="33"/>
  <c r="AM48" i="33" s="1"/>
  <c r="AU48" i="33" s="1"/>
  <c r="AS45" i="33"/>
  <c r="AS47" i="33" s="1"/>
  <c r="AS21" i="7" s="1"/>
  <c r="AU45" i="33"/>
  <c r="Y47" i="32"/>
  <c r="AI45" i="32"/>
  <c r="AI47" i="32" s="1"/>
  <c r="AO24" i="7" s="1"/>
  <c r="AK45" i="32"/>
  <c r="Y47" i="36"/>
  <c r="AI45" i="36"/>
  <c r="AI47" i="36" s="1"/>
  <c r="AK45" i="36"/>
  <c r="Q19" i="28"/>
  <c r="AU35" i="35"/>
  <c r="Y47" i="33"/>
  <c r="AI45" i="33"/>
  <c r="AI47" i="33" s="1"/>
  <c r="AO21" i="7" s="1"/>
  <c r="AK45" i="33"/>
  <c r="U22" i="28"/>
  <c r="AU47" i="32"/>
  <c r="E25" i="28"/>
  <c r="E31" i="28" s="1"/>
  <c r="E27" i="7" s="1"/>
  <c r="Y47" i="31"/>
  <c r="AI45" i="31"/>
  <c r="AI47" i="31" s="1"/>
  <c r="AK45" i="31"/>
  <c r="K24" i="28"/>
  <c r="AK35" i="30"/>
  <c r="AM47" i="30"/>
  <c r="AS45" i="30"/>
  <c r="AS47" i="30" s="1"/>
  <c r="AU45" i="30"/>
  <c r="M24" i="7"/>
  <c r="AS48" i="32"/>
  <c r="K10" i="28"/>
  <c r="K25" i="28" s="1"/>
  <c r="K31" i="28" s="1"/>
  <c r="I27" i="7" s="1"/>
  <c r="Y48" i="44"/>
  <c r="AK48" i="44" s="1"/>
  <c r="AK35" i="44"/>
  <c r="W66" i="54"/>
  <c r="E27" i="8" s="1"/>
  <c r="E30" i="8" s="1"/>
  <c r="Q23" i="49"/>
  <c r="M25" i="49"/>
  <c r="K25" i="49" s="1"/>
  <c r="K26" i="49" s="1"/>
  <c r="M26" i="49" s="1"/>
  <c r="Q26" i="49" s="1"/>
  <c r="W26" i="49" s="1"/>
  <c r="Q25" i="28"/>
  <c r="Q31" i="28" s="1"/>
  <c r="M27" i="7" s="1"/>
  <c r="W47" i="40"/>
  <c r="AC45" i="40"/>
  <c r="AC47" i="40" s="1"/>
  <c r="AE45" i="40"/>
  <c r="W20" i="28"/>
  <c r="BA35" i="34"/>
  <c r="W48" i="45"/>
  <c r="AE48" i="45" s="1"/>
  <c r="M16" i="7"/>
  <c r="AS48" i="38"/>
  <c r="AA16" i="28"/>
  <c r="BA47" i="38"/>
  <c r="AO47" i="44" l="1"/>
  <c r="AY45" i="44"/>
  <c r="AY47" i="44" s="1"/>
  <c r="BA45" i="44"/>
  <c r="O16" i="28"/>
  <c r="AK47" i="38"/>
  <c r="Y48" i="38"/>
  <c r="AK48" i="38" s="1"/>
  <c r="O22" i="28"/>
  <c r="AK47" i="32"/>
  <c r="Y48" i="32"/>
  <c r="AK48" i="32" s="1"/>
  <c r="W23" i="49"/>
  <c r="W25" i="49" s="1"/>
  <c r="W27" i="49" s="1"/>
  <c r="M29" i="8" s="1"/>
  <c r="M30" i="8" s="1"/>
  <c r="Q25" i="49"/>
  <c r="Q27" i="49" s="1"/>
  <c r="I25" i="10" s="1"/>
  <c r="AK25" i="7"/>
  <c r="AC48" i="31"/>
  <c r="I14" i="28"/>
  <c r="AE47" i="40"/>
  <c r="W48" i="40"/>
  <c r="AE48" i="40" s="1"/>
  <c r="U24" i="28"/>
  <c r="AU47" i="30"/>
  <c r="AM48" i="30"/>
  <c r="AU48" i="30" s="1"/>
  <c r="M38" i="24"/>
  <c r="I32" i="10" s="1"/>
  <c r="S32" i="24"/>
  <c r="S38" i="24" s="1"/>
  <c r="M38" i="8" s="1"/>
  <c r="I23" i="28"/>
  <c r="W48" i="31"/>
  <c r="AE48" i="31" s="1"/>
  <c r="AE47" i="31"/>
  <c r="AS17" i="7"/>
  <c r="AS48" i="37"/>
  <c r="I15" i="28"/>
  <c r="AE47" i="39"/>
  <c r="W48" i="39"/>
  <c r="AE48" i="39" s="1"/>
  <c r="AA22" i="28"/>
  <c r="BA47" i="32"/>
  <c r="AS9" i="7"/>
  <c r="AS48" i="45"/>
  <c r="AK10" i="7"/>
  <c r="AC48" i="44"/>
  <c r="U11" i="28"/>
  <c r="AM48" i="43"/>
  <c r="AU48" i="43" s="1"/>
  <c r="AU47" i="43"/>
  <c r="O14" i="28"/>
  <c r="AK47" i="40"/>
  <c r="U17" i="28"/>
  <c r="AM48" i="37"/>
  <c r="AU48" i="37" s="1"/>
  <c r="AU47" i="37"/>
  <c r="AM47" i="46"/>
  <c r="AS45" i="46"/>
  <c r="AS47" i="46" s="1"/>
  <c r="AU45" i="46"/>
  <c r="O18" i="28"/>
  <c r="AK47" i="36"/>
  <c r="Y48" i="36"/>
  <c r="AK48" i="36" s="1"/>
  <c r="W14" i="28"/>
  <c r="BA35" i="40"/>
  <c r="AO11" i="7"/>
  <c r="AI48" i="43"/>
  <c r="Y47" i="46"/>
  <c r="AI45" i="46"/>
  <c r="AI47" i="46" s="1"/>
  <c r="AK45" i="46"/>
  <c r="AK11" i="7"/>
  <c r="AC48" i="43"/>
  <c r="AO47" i="43"/>
  <c r="AY45" i="43"/>
  <c r="AY47" i="43" s="1"/>
  <c r="BA45" i="43"/>
  <c r="W21" i="28"/>
  <c r="AO48" i="33"/>
  <c r="BA48" i="33" s="1"/>
  <c r="BA35" i="33"/>
  <c r="AO45" i="46"/>
  <c r="Y47" i="42"/>
  <c r="AI45" i="42"/>
  <c r="AI47" i="42" s="1"/>
  <c r="AK45" i="42"/>
  <c r="AO18" i="7"/>
  <c r="AI48" i="36"/>
  <c r="Q19" i="7"/>
  <c r="AA21" i="28"/>
  <c r="BA47" i="33"/>
  <c r="U21" i="28"/>
  <c r="AU47" i="33"/>
  <c r="O17" i="28"/>
  <c r="AK47" i="37"/>
  <c r="AA20" i="28"/>
  <c r="BA47" i="34"/>
  <c r="Q14" i="7"/>
  <c r="U20" i="28"/>
  <c r="AU47" i="34"/>
  <c r="AM48" i="34"/>
  <c r="AU48" i="34" s="1"/>
  <c r="O11" i="28"/>
  <c r="AK47" i="43"/>
  <c r="Y48" i="43"/>
  <c r="AK48" i="43" s="1"/>
  <c r="I11" i="28"/>
  <c r="W48" i="43"/>
  <c r="AE48" i="43" s="1"/>
  <c r="AE47" i="43"/>
  <c r="AK19" i="7"/>
  <c r="AC48" i="35"/>
  <c r="AI48" i="37"/>
  <c r="AM47" i="40"/>
  <c r="AS45" i="40"/>
  <c r="AS47" i="40" s="1"/>
  <c r="AU45" i="40"/>
  <c r="AO15" i="7"/>
  <c r="AI48" i="39"/>
  <c r="AM47" i="44"/>
  <c r="AS45" i="44"/>
  <c r="AS47" i="44" s="1"/>
  <c r="AU45" i="44"/>
  <c r="I10" i="28"/>
  <c r="W48" i="44"/>
  <c r="AE48" i="44" s="1"/>
  <c r="AE47" i="44"/>
  <c r="K26" i="28"/>
  <c r="E38" i="10" s="1"/>
  <c r="AO48" i="34"/>
  <c r="BA48" i="34" s="1"/>
  <c r="O21" i="28"/>
  <c r="AK47" i="33"/>
  <c r="AI48" i="33"/>
  <c r="AM47" i="39"/>
  <c r="AS45" i="39"/>
  <c r="AS47" i="39" s="1"/>
  <c r="AU45" i="39"/>
  <c r="AO13" i="7"/>
  <c r="AI48" i="41"/>
  <c r="K159" i="11"/>
  <c r="M159" i="11" s="1"/>
  <c r="K157" i="11"/>
  <c r="M157" i="11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K149" i="11"/>
  <c r="M149" i="11" s="1"/>
  <c r="K151" i="11"/>
  <c r="M151" i="11" s="1"/>
  <c r="K153" i="11"/>
  <c r="M153" i="11" s="1"/>
  <c r="K155" i="11"/>
  <c r="M155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AS12" i="7"/>
  <c r="AS48" i="42"/>
  <c r="AA24" i="28"/>
  <c r="BA47" i="30"/>
  <c r="I19" i="28"/>
  <c r="AE47" i="35"/>
  <c r="W48" i="35"/>
  <c r="AE48" i="35" s="1"/>
  <c r="AO48" i="30"/>
  <c r="BA48" i="30" s="1"/>
  <c r="AK8" i="7"/>
  <c r="AC48" i="46"/>
  <c r="Q21" i="7"/>
  <c r="AY48" i="33"/>
  <c r="AO45" i="40"/>
  <c r="AK12" i="7"/>
  <c r="AC48" i="42"/>
  <c r="O15" i="28"/>
  <c r="Y48" i="39"/>
  <c r="AK48" i="39" s="1"/>
  <c r="AK47" i="39"/>
  <c r="AK17" i="7"/>
  <c r="AC48" i="37"/>
  <c r="AO47" i="39"/>
  <c r="AY45" i="39"/>
  <c r="AY47" i="39" s="1"/>
  <c r="BA45" i="39"/>
  <c r="Q24" i="7"/>
  <c r="AY48" i="32"/>
  <c r="Y48" i="33"/>
  <c r="AK48" i="33" s="1"/>
  <c r="O13" i="28"/>
  <c r="AK47" i="41"/>
  <c r="Y48" i="41"/>
  <c r="AK48" i="41" s="1"/>
  <c r="AW13" i="7"/>
  <c r="AY48" i="41"/>
  <c r="Y47" i="35"/>
  <c r="AI45" i="35"/>
  <c r="AI47" i="35" s="1"/>
  <c r="AK45" i="35"/>
  <c r="U12" i="28"/>
  <c r="AU47" i="42"/>
  <c r="AM48" i="42"/>
  <c r="AU48" i="42" s="1"/>
  <c r="AK13" i="7"/>
  <c r="AC48" i="41"/>
  <c r="AK21" i="7"/>
  <c r="AC48" i="33"/>
  <c r="AS13" i="7"/>
  <c r="AS48" i="41"/>
  <c r="I8" i="28"/>
  <c r="W48" i="46"/>
  <c r="AE48" i="46" s="1"/>
  <c r="AE47" i="46"/>
  <c r="Q26" i="28"/>
  <c r="E39" i="10" s="1"/>
  <c r="I12" i="28"/>
  <c r="AE47" i="42"/>
  <c r="W48" i="42"/>
  <c r="AE48" i="42" s="1"/>
  <c r="O24" i="28"/>
  <c r="AK47" i="30"/>
  <c r="U9" i="28"/>
  <c r="AU47" i="45"/>
  <c r="AM48" i="45"/>
  <c r="AU48" i="45" s="1"/>
  <c r="AO25" i="7"/>
  <c r="AI48" i="31"/>
  <c r="M27" i="49"/>
  <c r="O25" i="49"/>
  <c r="O23" i="28"/>
  <c r="Y48" i="31"/>
  <c r="AK48" i="31" s="1"/>
  <c r="AK47" i="31"/>
  <c r="I17" i="28"/>
  <c r="AE47" i="37"/>
  <c r="W48" i="37"/>
  <c r="AE48" i="37" s="1"/>
  <c r="AW12" i="7"/>
  <c r="AY48" i="42"/>
  <c r="AM47" i="31"/>
  <c r="AS45" i="31"/>
  <c r="AS47" i="31" s="1"/>
  <c r="AU45" i="31"/>
  <c r="AA13" i="28"/>
  <c r="BA47" i="41"/>
  <c r="AO48" i="41"/>
  <c r="BA48" i="41" s="1"/>
  <c r="I13" i="28"/>
  <c r="W48" i="41"/>
  <c r="AE48" i="41" s="1"/>
  <c r="AE47" i="41"/>
  <c r="I21" i="28"/>
  <c r="AE47" i="33"/>
  <c r="W48" i="33"/>
  <c r="AE48" i="33" s="1"/>
  <c r="U13" i="28"/>
  <c r="AU47" i="41"/>
  <c r="AM48" i="41"/>
  <c r="AU48" i="41" s="1"/>
  <c r="E26" i="28"/>
  <c r="E37" i="10" s="1"/>
  <c r="AM47" i="35"/>
  <c r="AS45" i="35"/>
  <c r="AS47" i="35" s="1"/>
  <c r="AU45" i="35"/>
  <c r="O10" i="28"/>
  <c r="AK47" i="44"/>
  <c r="AW17" i="7"/>
  <c r="AY48" i="37"/>
  <c r="AK14" i="7"/>
  <c r="AC48" i="40"/>
  <c r="AS26" i="7"/>
  <c r="AS48" i="30"/>
  <c r="AK15" i="7"/>
  <c r="AC48" i="39"/>
  <c r="AA58" i="55"/>
  <c r="I10" i="10" s="1"/>
  <c r="W58" i="55"/>
  <c r="M8" i="8" s="1"/>
  <c r="M10" i="8" s="1"/>
  <c r="AA12" i="28"/>
  <c r="AO48" i="42"/>
  <c r="BA48" i="42" s="1"/>
  <c r="BA47" i="42"/>
  <c r="AO47" i="31"/>
  <c r="AY45" i="31"/>
  <c r="AY47" i="31" s="1"/>
  <c r="BA45" i="31"/>
  <c r="AO47" i="45"/>
  <c r="AY45" i="45"/>
  <c r="AY47" i="45" s="1"/>
  <c r="BA45" i="45"/>
  <c r="Y48" i="37"/>
  <c r="AK48" i="37" s="1"/>
  <c r="W19" i="28"/>
  <c r="AO48" i="35"/>
  <c r="BA48" i="35" s="1"/>
  <c r="BA35" i="35"/>
  <c r="AO47" i="35"/>
  <c r="AY45" i="35"/>
  <c r="AY47" i="35" s="1"/>
  <c r="AW19" i="7" s="1"/>
  <c r="BA45" i="35"/>
  <c r="AS11" i="7"/>
  <c r="AS48" i="43"/>
  <c r="AA17" i="28"/>
  <c r="BA47" i="37"/>
  <c r="AO48" i="37"/>
  <c r="BA48" i="37" s="1"/>
  <c r="AA23" i="28" l="1"/>
  <c r="BA47" i="31"/>
  <c r="AO48" i="31"/>
  <c r="BA48" i="31" s="1"/>
  <c r="AO19" i="7"/>
  <c r="AI48" i="35"/>
  <c r="M162" i="11"/>
  <c r="AS14" i="7"/>
  <c r="AS48" i="40"/>
  <c r="O8" i="28"/>
  <c r="AK47" i="46"/>
  <c r="Y48" i="46"/>
  <c r="AK48" i="46" s="1"/>
  <c r="AW25" i="7"/>
  <c r="AY48" i="31"/>
  <c r="O19" i="28"/>
  <c r="AK47" i="35"/>
  <c r="Y48" i="35"/>
  <c r="AK48" i="35" s="1"/>
  <c r="U14" i="28"/>
  <c r="AU47" i="40"/>
  <c r="AM48" i="40"/>
  <c r="AU48" i="40" s="1"/>
  <c r="AO12" i="7"/>
  <c r="AI48" i="42"/>
  <c r="W25" i="28"/>
  <c r="AW9" i="7"/>
  <c r="AY48" i="45"/>
  <c r="AS10" i="7"/>
  <c r="AS48" i="44"/>
  <c r="O12" i="28"/>
  <c r="AK47" i="42"/>
  <c r="Y48" i="42"/>
  <c r="AK48" i="42" s="1"/>
  <c r="AW11" i="7"/>
  <c r="AY48" i="43"/>
  <c r="AA19" i="28"/>
  <c r="BA47" i="35"/>
  <c r="U10" i="28"/>
  <c r="AM48" i="44"/>
  <c r="AU48" i="44" s="1"/>
  <c r="AU47" i="44"/>
  <c r="AO47" i="46"/>
  <c r="AY45" i="46"/>
  <c r="AY47" i="46" s="1"/>
  <c r="BA45" i="46"/>
  <c r="AA11" i="28"/>
  <c r="BA47" i="43"/>
  <c r="AO48" i="43"/>
  <c r="BA48" i="43" s="1"/>
  <c r="AS8" i="7"/>
  <c r="AS48" i="46"/>
  <c r="AA9" i="28"/>
  <c r="BA47" i="45"/>
  <c r="AO48" i="45"/>
  <c r="BA48" i="45" s="1"/>
  <c r="AS19" i="7"/>
  <c r="AS48" i="35"/>
  <c r="I25" i="28"/>
  <c r="AW15" i="7"/>
  <c r="AY48" i="39"/>
  <c r="AS15" i="7"/>
  <c r="AS48" i="39"/>
  <c r="AY48" i="35"/>
  <c r="U8" i="28"/>
  <c r="U25" i="28" s="1"/>
  <c r="U31" i="28" s="1"/>
  <c r="AS27" i="7" s="1"/>
  <c r="AM48" i="46"/>
  <c r="AU48" i="46" s="1"/>
  <c r="AU47" i="46"/>
  <c r="U19" i="28"/>
  <c r="AU47" i="35"/>
  <c r="AM48" i="35"/>
  <c r="AU48" i="35" s="1"/>
  <c r="AS25" i="7"/>
  <c r="AS48" i="31"/>
  <c r="AA15" i="28"/>
  <c r="AO48" i="39"/>
  <c r="BA48" i="39" s="1"/>
  <c r="BA47" i="39"/>
  <c r="U15" i="28"/>
  <c r="AU47" i="39"/>
  <c r="AM48" i="39"/>
  <c r="AU48" i="39" s="1"/>
  <c r="AW10" i="7"/>
  <c r="AY48" i="44"/>
  <c r="U23" i="28"/>
  <c r="AU47" i="31"/>
  <c r="AM48" i="31"/>
  <c r="AU48" i="31" s="1"/>
  <c r="AA10" i="28"/>
  <c r="BA47" i="44"/>
  <c r="AO48" i="44"/>
  <c r="BA48" i="44" s="1"/>
  <c r="AO47" i="40"/>
  <c r="AY45" i="40"/>
  <c r="AY47" i="40" s="1"/>
  <c r="BA45" i="40"/>
  <c r="AO8" i="7"/>
  <c r="AI48" i="46"/>
  <c r="AA8" i="28" l="1"/>
  <c r="AA25" i="28" s="1"/>
  <c r="BA47" i="46"/>
  <c r="AO48" i="46"/>
  <c r="BA48" i="46" s="1"/>
  <c r="U26" i="28"/>
  <c r="I39" i="10" s="1"/>
  <c r="W31" i="28"/>
  <c r="Q27" i="7" s="1"/>
  <c r="W26" i="28"/>
  <c r="E40" i="10" s="1"/>
  <c r="E42" i="10" s="1"/>
  <c r="O25" i="28"/>
  <c r="AW14" i="7"/>
  <c r="AY48" i="40"/>
  <c r="AA14" i="28"/>
  <c r="BA47" i="40"/>
  <c r="AO48" i="40"/>
  <c r="BA48" i="40" s="1"/>
  <c r="E9" i="9"/>
  <c r="E15" i="9" s="1"/>
  <c r="M163" i="11"/>
  <c r="I31" i="28"/>
  <c r="AK27" i="7" s="1"/>
  <c r="I26" i="28"/>
  <c r="I37" i="10" s="1"/>
  <c r="AW8" i="7"/>
  <c r="AY48" i="46"/>
  <c r="O31" i="28" l="1"/>
  <c r="AO27" i="7" s="1"/>
  <c r="O26" i="28"/>
  <c r="I38" i="10" s="1"/>
  <c r="E11" i="9"/>
  <c r="E43" i="10"/>
  <c r="E48" i="10" s="1"/>
  <c r="E49" i="10" s="1"/>
  <c r="K49" i="10" s="1"/>
  <c r="K32" i="8"/>
  <c r="G20" i="6" s="1"/>
  <c r="G45" i="1" s="1"/>
  <c r="K18" i="8"/>
  <c r="K14" i="8"/>
  <c r="G9" i="6" s="1"/>
  <c r="G12" i="1" s="1"/>
  <c r="K22" i="8"/>
  <c r="G13" i="6" s="1"/>
  <c r="G24" i="1" s="1"/>
  <c r="K31" i="8"/>
  <c r="G19" i="6" s="1"/>
  <c r="G42" i="1" s="1"/>
  <c r="BC8" i="7"/>
  <c r="AC8" i="5" s="1"/>
  <c r="G86" i="1" s="1"/>
  <c r="BC16" i="7"/>
  <c r="AC16" i="5" s="1"/>
  <c r="G190" i="1" s="1"/>
  <c r="BC21" i="7"/>
  <c r="AC21" i="5" s="1"/>
  <c r="G255" i="1" s="1"/>
  <c r="BC19" i="7"/>
  <c r="BC20" i="7"/>
  <c r="AC20" i="5" s="1"/>
  <c r="G242" i="1" s="1"/>
  <c r="BC18" i="7"/>
  <c r="AC18" i="5" s="1"/>
  <c r="G216" i="1" s="1"/>
  <c r="BC14" i="7"/>
  <c r="AC14" i="5" s="1"/>
  <c r="G164" i="1" s="1"/>
  <c r="BC11" i="7"/>
  <c r="AC11" i="5" s="1"/>
  <c r="G125" i="1" s="1"/>
  <c r="BC17" i="7"/>
  <c r="AC17" i="5" s="1"/>
  <c r="G203" i="1" s="1"/>
  <c r="BC10" i="7"/>
  <c r="AC10" i="5" s="1"/>
  <c r="G112" i="1" s="1"/>
  <c r="BC12" i="7"/>
  <c r="AC12" i="5" s="1"/>
  <c r="G138" i="1" s="1"/>
  <c r="BC15" i="7"/>
  <c r="AC15" i="5" s="1"/>
  <c r="G177" i="1" s="1"/>
  <c r="BC13" i="7"/>
  <c r="AC13" i="5" s="1"/>
  <c r="G151" i="1" s="1"/>
  <c r="BC23" i="7"/>
  <c r="AC23" i="5" s="1"/>
  <c r="G281" i="1" s="1"/>
  <c r="BC22" i="7"/>
  <c r="AC22" i="5" s="1"/>
  <c r="G268" i="1" s="1"/>
  <c r="BC25" i="7"/>
  <c r="AC25" i="5" s="1"/>
  <c r="G307" i="1" s="1"/>
  <c r="BC24" i="7"/>
  <c r="AC24" i="5" s="1"/>
  <c r="G294" i="1" s="1"/>
  <c r="BC27" i="7"/>
  <c r="AC27" i="5" s="1"/>
  <c r="G333" i="1" s="1"/>
  <c r="K34" i="8"/>
  <c r="G22" i="6" s="1"/>
  <c r="G51" i="1" s="1"/>
  <c r="BC9" i="7"/>
  <c r="AC9" i="5" s="1"/>
  <c r="G99" i="1" s="1"/>
  <c r="K37" i="8"/>
  <c r="G27" i="6" s="1"/>
  <c r="G66" i="1" s="1"/>
  <c r="K38" i="8"/>
  <c r="G25" i="6" s="1"/>
  <c r="G60" i="1" s="1"/>
  <c r="K33" i="8"/>
  <c r="G21" i="6" s="1"/>
  <c r="G48" i="1" s="1"/>
  <c r="K17" i="8"/>
  <c r="G10" i="6" s="1"/>
  <c r="G15" i="1" s="1"/>
  <c r="W9" i="7"/>
  <c r="G9" i="5" s="1"/>
  <c r="G88" i="1" s="1"/>
  <c r="AA10" i="7"/>
  <c r="M10" i="5" s="1"/>
  <c r="G104" i="1" s="1"/>
  <c r="W14" i="7"/>
  <c r="G14" i="5" s="1"/>
  <c r="G153" i="1" s="1"/>
  <c r="W25" i="7"/>
  <c r="G25" i="5" s="1"/>
  <c r="G296" i="1" s="1"/>
  <c r="AA13" i="7"/>
  <c r="M13" i="5" s="1"/>
  <c r="G143" i="1" s="1"/>
  <c r="W17" i="7"/>
  <c r="G17" i="5" s="1"/>
  <c r="G192" i="1" s="1"/>
  <c r="W15" i="7"/>
  <c r="G15" i="5" s="1"/>
  <c r="G166" i="1" s="1"/>
  <c r="AE12" i="7"/>
  <c r="S12" i="5" s="1"/>
  <c r="G133" i="1" s="1"/>
  <c r="W18" i="7"/>
  <c r="G18" i="5" s="1"/>
  <c r="G205" i="1" s="1"/>
  <c r="AA12" i="7"/>
  <c r="M12" i="5" s="1"/>
  <c r="G130" i="1" s="1"/>
  <c r="W21" i="7"/>
  <c r="G21" i="5" s="1"/>
  <c r="G244" i="1" s="1"/>
  <c r="AA11" i="7"/>
  <c r="M11" i="5" s="1"/>
  <c r="G117" i="1" s="1"/>
  <c r="W16" i="7"/>
  <c r="G16" i="5" s="1"/>
  <c r="G179" i="1" s="1"/>
  <c r="AA20" i="7"/>
  <c r="M20" i="5" s="1"/>
  <c r="G234" i="1" s="1"/>
  <c r="AE16" i="7"/>
  <c r="S16" i="5" s="1"/>
  <c r="G185" i="1" s="1"/>
  <c r="AI16" i="7"/>
  <c r="Y16" i="5" s="1"/>
  <c r="G188" i="1" s="1"/>
  <c r="K39" i="8"/>
  <c r="G26" i="6" s="1"/>
  <c r="G63" i="1" s="1"/>
  <c r="AA24" i="7"/>
  <c r="M24" i="5" s="1"/>
  <c r="G286" i="1" s="1"/>
  <c r="AE24" i="7"/>
  <c r="S24" i="5" s="1"/>
  <c r="G289" i="1" s="1"/>
  <c r="W26" i="7"/>
  <c r="G26" i="5" s="1"/>
  <c r="G309" i="1" s="1"/>
  <c r="AA26" i="7"/>
  <c r="M26" i="5" s="1"/>
  <c r="G312" i="1" s="1"/>
  <c r="AI20" i="7"/>
  <c r="Y20" i="5" s="1"/>
  <c r="G240" i="1" s="1"/>
  <c r="AE21" i="7"/>
  <c r="S21" i="5" s="1"/>
  <c r="G250" i="1" s="1"/>
  <c r="AE19" i="7"/>
  <c r="AE10" i="7"/>
  <c r="S10" i="5" s="1"/>
  <c r="G107" i="1" s="1"/>
  <c r="AA25" i="7"/>
  <c r="M25" i="5" s="1"/>
  <c r="G299" i="1" s="1"/>
  <c r="AA19" i="7"/>
  <c r="AI21" i="7"/>
  <c r="Y21" i="5" s="1"/>
  <c r="G253" i="1" s="1"/>
  <c r="W12" i="7"/>
  <c r="G12" i="5" s="1"/>
  <c r="G127" i="1" s="1"/>
  <c r="AA15" i="7"/>
  <c r="M15" i="5" s="1"/>
  <c r="G169" i="1" s="1"/>
  <c r="AI15" i="7"/>
  <c r="Y15" i="5" s="1"/>
  <c r="G175" i="1" s="1"/>
  <c r="AE9" i="7"/>
  <c r="S9" i="5" s="1"/>
  <c r="G94" i="1" s="1"/>
  <c r="AA18" i="7"/>
  <c r="M18" i="5" s="1"/>
  <c r="G208" i="1" s="1"/>
  <c r="AI10" i="7"/>
  <c r="Y10" i="5" s="1"/>
  <c r="G110" i="1" s="1"/>
  <c r="AA21" i="7"/>
  <c r="M21" i="5" s="1"/>
  <c r="G247" i="1" s="1"/>
  <c r="AE8" i="7"/>
  <c r="S8" i="5" s="1"/>
  <c r="G81" i="1" s="1"/>
  <c r="AE26" i="7"/>
  <c r="S26" i="5" s="1"/>
  <c r="G315" i="1" s="1"/>
  <c r="AA14" i="7"/>
  <c r="M14" i="5" s="1"/>
  <c r="G156" i="1" s="1"/>
  <c r="AA9" i="7"/>
  <c r="M9" i="5" s="1"/>
  <c r="G91" i="1" s="1"/>
  <c r="AE20" i="7"/>
  <c r="S20" i="5" s="1"/>
  <c r="G237" i="1" s="1"/>
  <c r="AE25" i="7"/>
  <c r="S25" i="5" s="1"/>
  <c r="G302" i="1" s="1"/>
  <c r="AI8" i="7"/>
  <c r="Y8" i="5" s="1"/>
  <c r="G84" i="1" s="1"/>
  <c r="AE11" i="7"/>
  <c r="S11" i="5" s="1"/>
  <c r="G120" i="1" s="1"/>
  <c r="W11" i="7"/>
  <c r="G11" i="5" s="1"/>
  <c r="G114" i="1" s="1"/>
  <c r="AI25" i="7"/>
  <c r="Y25" i="5" s="1"/>
  <c r="G305" i="1" s="1"/>
  <c r="W20" i="7"/>
  <c r="G20" i="5" s="1"/>
  <c r="G231" i="1" s="1"/>
  <c r="AE18" i="7"/>
  <c r="S18" i="5" s="1"/>
  <c r="G211" i="1" s="1"/>
  <c r="AI18" i="7"/>
  <c r="Y18" i="5" s="1"/>
  <c r="G214" i="1" s="1"/>
  <c r="AI9" i="7"/>
  <c r="Y9" i="5" s="1"/>
  <c r="G97" i="1" s="1"/>
  <c r="AE17" i="7"/>
  <c r="S17" i="5" s="1"/>
  <c r="G198" i="1" s="1"/>
  <c r="AE14" i="7"/>
  <c r="S14" i="5" s="1"/>
  <c r="G159" i="1" s="1"/>
  <c r="AI13" i="7"/>
  <c r="Y13" i="5" s="1"/>
  <c r="G149" i="1" s="1"/>
  <c r="W8" i="7"/>
  <c r="G8" i="5" s="1"/>
  <c r="G75" i="1" s="1"/>
  <c r="W24" i="7"/>
  <c r="G24" i="5" s="1"/>
  <c r="G283" i="1" s="1"/>
  <c r="AA17" i="7"/>
  <c r="M17" i="5" s="1"/>
  <c r="G195" i="1" s="1"/>
  <c r="W19" i="7"/>
  <c r="G19" i="5" s="1"/>
  <c r="W10" i="7"/>
  <c r="G10" i="5" s="1"/>
  <c r="G101" i="1" s="1"/>
  <c r="AI26" i="7"/>
  <c r="Y26" i="5" s="1"/>
  <c r="G318" i="1" s="1"/>
  <c r="W13" i="7"/>
  <c r="G13" i="5" s="1"/>
  <c r="G140" i="1" s="1"/>
  <c r="AI12" i="7"/>
  <c r="Y12" i="5" s="1"/>
  <c r="G136" i="1" s="1"/>
  <c r="AE15" i="7"/>
  <c r="S15" i="5" s="1"/>
  <c r="G172" i="1" s="1"/>
  <c r="W27" i="7"/>
  <c r="G27" i="5" s="1"/>
  <c r="G322" i="1" s="1"/>
  <c r="AI14" i="7"/>
  <c r="Y14" i="5" s="1"/>
  <c r="G162" i="1" s="1"/>
  <c r="AI19" i="7"/>
  <c r="AI11" i="7"/>
  <c r="Y11" i="5" s="1"/>
  <c r="G123" i="1" s="1"/>
  <c r="AA8" i="7"/>
  <c r="M8" i="5" s="1"/>
  <c r="G78" i="1" s="1"/>
  <c r="AI17" i="7"/>
  <c r="Y17" i="5" s="1"/>
  <c r="G201" i="1" s="1"/>
  <c r="AE13" i="7"/>
  <c r="S13" i="5" s="1"/>
  <c r="G146" i="1" s="1"/>
  <c r="AI24" i="7"/>
  <c r="Y24" i="5" s="1"/>
  <c r="G292" i="1" s="1"/>
  <c r="AA16" i="7"/>
  <c r="M16" i="5" s="1"/>
  <c r="G182" i="1" s="1"/>
  <c r="AA27" i="7"/>
  <c r="M27" i="5" s="1"/>
  <c r="G325" i="1" s="1"/>
  <c r="K19" i="8"/>
  <c r="G12" i="6" s="1"/>
  <c r="G21" i="1" s="1"/>
  <c r="K10" i="8"/>
  <c r="G8" i="6" s="1"/>
  <c r="G9" i="1" s="1"/>
  <c r="K30" i="8"/>
  <c r="G18" i="6" s="1"/>
  <c r="G39" i="1" s="1"/>
  <c r="AE27" i="7"/>
  <c r="S27" i="5" s="1"/>
  <c r="G328" i="1" s="1"/>
  <c r="AI27" i="7"/>
  <c r="Y27" i="5" s="1"/>
  <c r="G331" i="1" s="1"/>
  <c r="AA31" i="28"/>
  <c r="AW27" i="7" s="1"/>
  <c r="AA26" i="28"/>
  <c r="I40" i="10" s="1"/>
  <c r="I42" i="10" s="1"/>
  <c r="E13" i="9" l="1"/>
  <c r="I57" i="10"/>
  <c r="I62" i="10" s="1"/>
  <c r="I63" i="10" s="1"/>
  <c r="K63" i="10" s="1"/>
  <c r="M19" i="5"/>
  <c r="K131" i="11"/>
  <c r="M131" i="11" s="1"/>
  <c r="K104" i="11"/>
  <c r="M104" i="11" s="1"/>
  <c r="K98" i="11"/>
  <c r="M98" i="11" s="1"/>
  <c r="K70" i="11"/>
  <c r="M70" i="11" s="1"/>
  <c r="K66" i="11"/>
  <c r="M66" i="11" s="1"/>
  <c r="K62" i="11"/>
  <c r="M62" i="11" s="1"/>
  <c r="K60" i="11"/>
  <c r="M60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M133" i="11" s="1"/>
  <c r="E18" i="9"/>
  <c r="Y19" i="5"/>
  <c r="G218" i="1"/>
  <c r="G28" i="5"/>
  <c r="G335" i="1" s="1"/>
  <c r="S19" i="5"/>
  <c r="AC19" i="5"/>
  <c r="G224" i="1" l="1"/>
  <c r="S28" i="5"/>
  <c r="G341" i="1" s="1"/>
  <c r="E8" i="9"/>
  <c r="M134" i="11"/>
  <c r="G227" i="1"/>
  <c r="Y28" i="5"/>
  <c r="G344" i="1" s="1"/>
  <c r="G221" i="1"/>
  <c r="M28" i="5"/>
  <c r="G338" i="1" s="1"/>
  <c r="G229" i="1"/>
  <c r="AC28" i="5"/>
  <c r="G346" i="1" s="1"/>
  <c r="K173" i="11"/>
  <c r="M173" i="11" s="1"/>
  <c r="K171" i="11"/>
  <c r="M171" i="11" s="1"/>
  <c r="K169" i="11"/>
  <c r="M169" i="11" s="1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M176" i="11" s="1"/>
  <c r="K165" i="11"/>
  <c r="M165" i="11" s="1"/>
  <c r="K167" i="11"/>
  <c r="M167" i="11" s="1"/>
  <c r="E10" i="9" l="1"/>
  <c r="E16" i="9" s="1"/>
  <c r="M177" i="11"/>
  <c r="E17" i="9"/>
  <c r="E14" i="9"/>
  <c r="E21" i="9" l="1"/>
  <c r="E19" i="9"/>
  <c r="E26" i="2" s="1"/>
  <c r="G969" i="1" s="1"/>
  <c r="G24" i="8"/>
  <c r="E17" i="6" s="1"/>
  <c r="G35" i="1" s="1"/>
  <c r="G32" i="8"/>
  <c r="E20" i="6" s="1"/>
  <c r="G44" i="1" s="1"/>
  <c r="G31" i="8"/>
  <c r="E19" i="6" s="1"/>
  <c r="G41" i="1" s="1"/>
  <c r="G23" i="8"/>
  <c r="E15" i="6" s="1"/>
  <c r="G29" i="1" s="1"/>
  <c r="G25" i="8"/>
  <c r="E14" i="6" s="1"/>
  <c r="G26" i="1" s="1"/>
  <c r="G35" i="8"/>
  <c r="E23" i="6" s="1"/>
  <c r="G53" i="1" s="1"/>
  <c r="G14" i="8"/>
  <c r="E9" i="6" s="1"/>
  <c r="G11" i="1" s="1"/>
  <c r="G26" i="8"/>
  <c r="E16" i="6" s="1"/>
  <c r="G32" i="1" s="1"/>
  <c r="G41" i="8"/>
  <c r="E29" i="6" s="1"/>
  <c r="G71" i="1" s="1"/>
  <c r="G22" i="8"/>
  <c r="E13" i="6" s="1"/>
  <c r="G23" i="1" s="1"/>
  <c r="G40" i="8"/>
  <c r="E24" i="6" s="1"/>
  <c r="G56" i="1" s="1"/>
  <c r="G36" i="8"/>
  <c r="E28" i="6" s="1"/>
  <c r="G68" i="1" s="1"/>
  <c r="G33" i="8"/>
  <c r="E21" i="6" s="1"/>
  <c r="G47" i="1" s="1"/>
  <c r="G37" i="8"/>
  <c r="E27" i="6" s="1"/>
  <c r="G65" i="1" s="1"/>
  <c r="G34" i="8"/>
  <c r="E22" i="6" s="1"/>
  <c r="G50" i="1" s="1"/>
  <c r="G19" i="8"/>
  <c r="E12" i="6" s="1"/>
  <c r="G20" i="1" s="1"/>
  <c r="G18" i="8"/>
  <c r="E11" i="6" s="1"/>
  <c r="G17" i="1" s="1"/>
  <c r="G17" i="8"/>
  <c r="E10" i="6" s="1"/>
  <c r="G14" i="1" s="1"/>
  <c r="G38" i="8"/>
  <c r="E25" i="6" s="1"/>
  <c r="G59" i="1" s="1"/>
  <c r="G10" i="8"/>
  <c r="E8" i="6" s="1"/>
  <c r="G8" i="1" s="1"/>
  <c r="G39" i="8"/>
  <c r="E26" i="6" s="1"/>
  <c r="G62" i="1" s="1"/>
  <c r="G25" i="7"/>
  <c r="E25" i="5" s="1"/>
  <c r="G295" i="1" s="1"/>
  <c r="G26" i="7"/>
  <c r="E26" i="5" s="1"/>
  <c r="G308" i="1" s="1"/>
  <c r="O25" i="7"/>
  <c r="Q25" i="5" s="1"/>
  <c r="G301" i="1" s="1"/>
  <c r="S18" i="7"/>
  <c r="W18" i="5" s="1"/>
  <c r="G213" i="1" s="1"/>
  <c r="G9" i="7"/>
  <c r="E9" i="5" s="1"/>
  <c r="G87" i="1" s="1"/>
  <c r="S15" i="7"/>
  <c r="W15" i="5" s="1"/>
  <c r="G174" i="1" s="1"/>
  <c r="O13" i="7"/>
  <c r="Q13" i="5" s="1"/>
  <c r="G145" i="1" s="1"/>
  <c r="O18" i="7"/>
  <c r="Q18" i="5" s="1"/>
  <c r="G210" i="1" s="1"/>
  <c r="S13" i="7"/>
  <c r="W13" i="5" s="1"/>
  <c r="G148" i="1" s="1"/>
  <c r="K8" i="7"/>
  <c r="K8" i="5" s="1"/>
  <c r="G77" i="1" s="1"/>
  <c r="G11" i="7"/>
  <c r="E11" i="5" s="1"/>
  <c r="G113" i="1" s="1"/>
  <c r="O9" i="7"/>
  <c r="Q9" i="5" s="1"/>
  <c r="G93" i="1" s="1"/>
  <c r="G19" i="7"/>
  <c r="E19" i="5" s="1"/>
  <c r="G16" i="7"/>
  <c r="E16" i="5" s="1"/>
  <c r="G178" i="1" s="1"/>
  <c r="G15" i="7"/>
  <c r="E15" i="5" s="1"/>
  <c r="G165" i="1" s="1"/>
  <c r="O17" i="7"/>
  <c r="Q17" i="5" s="1"/>
  <c r="G197" i="1" s="1"/>
  <c r="O12" i="7"/>
  <c r="Q12" i="5" s="1"/>
  <c r="G132" i="1" s="1"/>
  <c r="G21" i="7"/>
  <c r="E21" i="5" s="1"/>
  <c r="G243" i="1" s="1"/>
  <c r="K13" i="7"/>
  <c r="K13" i="5" s="1"/>
  <c r="G142" i="1" s="1"/>
  <c r="O15" i="7"/>
  <c r="Q15" i="5" s="1"/>
  <c r="G171" i="1" s="1"/>
  <c r="K25" i="7"/>
  <c r="K25" i="5" s="1"/>
  <c r="G298" i="1" s="1"/>
  <c r="G13" i="7"/>
  <c r="E13" i="5" s="1"/>
  <c r="G139" i="1" s="1"/>
  <c r="G24" i="7"/>
  <c r="E24" i="5" s="1"/>
  <c r="G282" i="1" s="1"/>
  <c r="K18" i="7"/>
  <c r="K18" i="5" s="1"/>
  <c r="G207" i="1" s="1"/>
  <c r="K11" i="7"/>
  <c r="K11" i="5" s="1"/>
  <c r="G116" i="1" s="1"/>
  <c r="G10" i="7"/>
  <c r="E10" i="5" s="1"/>
  <c r="G100" i="1" s="1"/>
  <c r="G18" i="7"/>
  <c r="E18" i="5" s="1"/>
  <c r="G204" i="1" s="1"/>
  <c r="O26" i="7"/>
  <c r="Q26" i="5" s="1"/>
  <c r="G314" i="1" s="1"/>
  <c r="O11" i="7"/>
  <c r="Q11" i="5" s="1"/>
  <c r="G119" i="1" s="1"/>
  <c r="G8" i="7"/>
  <c r="E8" i="5" s="1"/>
  <c r="G74" i="1" s="1"/>
  <c r="G17" i="7"/>
  <c r="E17" i="5" s="1"/>
  <c r="G191" i="1" s="1"/>
  <c r="O8" i="7"/>
  <c r="Q8" i="5" s="1"/>
  <c r="G80" i="1" s="1"/>
  <c r="G14" i="7"/>
  <c r="E14" i="5" s="1"/>
  <c r="G152" i="1" s="1"/>
  <c r="K15" i="7"/>
  <c r="K15" i="5" s="1"/>
  <c r="G168" i="1" s="1"/>
  <c r="G12" i="7"/>
  <c r="E12" i="5" s="1"/>
  <c r="G126" i="1" s="1"/>
  <c r="O10" i="7"/>
  <c r="Q10" i="5" s="1"/>
  <c r="G106" i="1" s="1"/>
  <c r="S12" i="7"/>
  <c r="W12" i="5" s="1"/>
  <c r="G135" i="1" s="1"/>
  <c r="G20" i="7"/>
  <c r="E20" i="5" s="1"/>
  <c r="G230" i="1" s="1"/>
  <c r="K20" i="7"/>
  <c r="K20" i="5" s="1"/>
  <c r="G233" i="1" s="1"/>
  <c r="S25" i="7"/>
  <c r="W25" i="5" s="1"/>
  <c r="G304" i="1" s="1"/>
  <c r="S17" i="7"/>
  <c r="W17" i="5" s="1"/>
  <c r="G200" i="1" s="1"/>
  <c r="K27" i="7"/>
  <c r="K27" i="5" s="1"/>
  <c r="G324" i="1" s="1"/>
  <c r="K24" i="7"/>
  <c r="K24" i="5" s="1"/>
  <c r="G285" i="1" s="1"/>
  <c r="K17" i="7"/>
  <c r="K17" i="5" s="1"/>
  <c r="G194" i="1" s="1"/>
  <c r="G30" i="8"/>
  <c r="E18" i="6" s="1"/>
  <c r="G38" i="1" s="1"/>
  <c r="S26" i="7"/>
  <c r="W26" i="5" s="1"/>
  <c r="G317" i="1" s="1"/>
  <c r="S20" i="7"/>
  <c r="W20" i="5" s="1"/>
  <c r="G239" i="1" s="1"/>
  <c r="K16" i="7"/>
  <c r="K16" i="5" s="1"/>
  <c r="G181" i="1" s="1"/>
  <c r="S9" i="7"/>
  <c r="W9" i="5" s="1"/>
  <c r="G96" i="1" s="1"/>
  <c r="O21" i="7"/>
  <c r="Q21" i="5" s="1"/>
  <c r="G249" i="1" s="1"/>
  <c r="O24" i="7"/>
  <c r="Q24" i="5" s="1"/>
  <c r="G288" i="1" s="1"/>
  <c r="K19" i="7"/>
  <c r="K19" i="5" s="1"/>
  <c r="K26" i="7"/>
  <c r="K26" i="5" s="1"/>
  <c r="G311" i="1" s="1"/>
  <c r="O27" i="7"/>
  <c r="Q27" i="5" s="1"/>
  <c r="G327" i="1" s="1"/>
  <c r="K21" i="7"/>
  <c r="K21" i="5" s="1"/>
  <c r="G246" i="1" s="1"/>
  <c r="K10" i="7"/>
  <c r="K10" i="5" s="1"/>
  <c r="G103" i="1" s="1"/>
  <c r="S10" i="7"/>
  <c r="W10" i="5" s="1"/>
  <c r="G109" i="1" s="1"/>
  <c r="O16" i="7"/>
  <c r="Q16" i="5" s="1"/>
  <c r="G184" i="1" s="1"/>
  <c r="K9" i="7"/>
  <c r="K9" i="5" s="1"/>
  <c r="G90" i="1" s="1"/>
  <c r="G27" i="7"/>
  <c r="E27" i="5" s="1"/>
  <c r="G321" i="1" s="1"/>
  <c r="O19" i="7"/>
  <c r="Q19" i="5" s="1"/>
  <c r="K14" i="7"/>
  <c r="K14" i="5" s="1"/>
  <c r="G155" i="1" s="1"/>
  <c r="S11" i="7"/>
  <c r="W11" i="5" s="1"/>
  <c r="G122" i="1" s="1"/>
  <c r="K12" i="7"/>
  <c r="K12" i="5" s="1"/>
  <c r="G129" i="1" s="1"/>
  <c r="O14" i="7"/>
  <c r="Q14" i="5" s="1"/>
  <c r="G158" i="1" s="1"/>
  <c r="S16" i="7"/>
  <c r="W16" i="5" s="1"/>
  <c r="G187" i="1" s="1"/>
  <c r="O20" i="7"/>
  <c r="Q20" i="5" s="1"/>
  <c r="G236" i="1" s="1"/>
  <c r="S8" i="7"/>
  <c r="W8" i="5" s="1"/>
  <c r="G83" i="1" s="1"/>
  <c r="S24" i="7"/>
  <c r="W24" i="5" s="1"/>
  <c r="G291" i="1" s="1"/>
  <c r="S19" i="7"/>
  <c r="W19" i="5" s="1"/>
  <c r="S21" i="7"/>
  <c r="W21" i="5" s="1"/>
  <c r="G252" i="1" s="1"/>
  <c r="S14" i="7"/>
  <c r="W14" i="5" s="1"/>
  <c r="G161" i="1" s="1"/>
  <c r="S27" i="7"/>
  <c r="W27" i="5" s="1"/>
  <c r="G330" i="1" s="1"/>
  <c r="O18" i="8"/>
  <c r="O31" i="8"/>
  <c r="I19" i="6" s="1"/>
  <c r="G43" i="1" s="1"/>
  <c r="O32" i="8"/>
  <c r="I20" i="6" s="1"/>
  <c r="G46" i="1" s="1"/>
  <c r="O22" i="8"/>
  <c r="I13" i="6" s="1"/>
  <c r="G25" i="1" s="1"/>
  <c r="O14" i="8"/>
  <c r="I9" i="6" s="1"/>
  <c r="G13" i="1" s="1"/>
  <c r="O34" i="8"/>
  <c r="I22" i="6" s="1"/>
  <c r="G52" i="1" s="1"/>
  <c r="O37" i="8"/>
  <c r="I27" i="6" s="1"/>
  <c r="G67" i="1" s="1"/>
  <c r="O17" i="8"/>
  <c r="I10" i="6" s="1"/>
  <c r="G16" i="1" s="1"/>
  <c r="O33" i="8"/>
  <c r="I21" i="6" s="1"/>
  <c r="G49" i="1" s="1"/>
  <c r="AQ20" i="7"/>
  <c r="O20" i="5" s="1"/>
  <c r="G235" i="1" s="1"/>
  <c r="AM9" i="7"/>
  <c r="I9" i="5" s="1"/>
  <c r="G89" i="1" s="1"/>
  <c r="AM18" i="7"/>
  <c r="I18" i="5" s="1"/>
  <c r="G206" i="1" s="1"/>
  <c r="AM26" i="7"/>
  <c r="I26" i="5" s="1"/>
  <c r="G310" i="1" s="1"/>
  <c r="AU16" i="7"/>
  <c r="U16" i="5" s="1"/>
  <c r="G186" i="1" s="1"/>
  <c r="O39" i="8"/>
  <c r="I26" i="6" s="1"/>
  <c r="G64" i="1" s="1"/>
  <c r="AM20" i="7"/>
  <c r="I20" i="5" s="1"/>
  <c r="G232" i="1" s="1"/>
  <c r="AQ9" i="7"/>
  <c r="O9" i="5" s="1"/>
  <c r="G92" i="1" s="1"/>
  <c r="AY18" i="7"/>
  <c r="AA18" i="5" s="1"/>
  <c r="G215" i="1" s="1"/>
  <c r="AU24" i="7"/>
  <c r="U24" i="5" s="1"/>
  <c r="G290" i="1" s="1"/>
  <c r="AM16" i="7"/>
  <c r="I16" i="5" s="1"/>
  <c r="G180" i="1" s="1"/>
  <c r="AM24" i="7"/>
  <c r="I24" i="5" s="1"/>
  <c r="G284" i="1" s="1"/>
  <c r="AU18" i="7"/>
  <c r="U18" i="5" s="1"/>
  <c r="G212" i="1" s="1"/>
  <c r="AY16" i="7"/>
  <c r="AA16" i="5" s="1"/>
  <c r="G189" i="1" s="1"/>
  <c r="AQ16" i="7"/>
  <c r="O16" i="5" s="1"/>
  <c r="G183" i="1" s="1"/>
  <c r="AU21" i="7"/>
  <c r="U21" i="5" s="1"/>
  <c r="G251" i="1" s="1"/>
  <c r="AU20" i="7"/>
  <c r="U20" i="5" s="1"/>
  <c r="G238" i="1" s="1"/>
  <c r="AQ17" i="7"/>
  <c r="O17" i="5" s="1"/>
  <c r="G196" i="1" s="1"/>
  <c r="AQ26" i="7"/>
  <c r="O26" i="5" s="1"/>
  <c r="G313" i="1" s="1"/>
  <c r="O19" i="8"/>
  <c r="I12" i="6" s="1"/>
  <c r="G22" i="1" s="1"/>
  <c r="AY20" i="7"/>
  <c r="AA20" i="5" s="1"/>
  <c r="G241" i="1" s="1"/>
  <c r="AY24" i="7"/>
  <c r="AA24" i="5" s="1"/>
  <c r="G293" i="1" s="1"/>
  <c r="AQ21" i="7"/>
  <c r="O21" i="5" s="1"/>
  <c r="G248" i="1" s="1"/>
  <c r="AY21" i="7"/>
  <c r="AA21" i="5" s="1"/>
  <c r="G254" i="1" s="1"/>
  <c r="AY26" i="7"/>
  <c r="AA26" i="5" s="1"/>
  <c r="G319" i="1" s="1"/>
  <c r="AQ24" i="7"/>
  <c r="O24" i="5" s="1"/>
  <c r="G287" i="1" s="1"/>
  <c r="AQ10" i="7"/>
  <c r="O10" i="5" s="1"/>
  <c r="G105" i="1" s="1"/>
  <c r="AQ14" i="7"/>
  <c r="O14" i="5" s="1"/>
  <c r="G157" i="1" s="1"/>
  <c r="O38" i="8"/>
  <c r="I25" i="6" s="1"/>
  <c r="G61" i="1" s="1"/>
  <c r="AU11" i="7"/>
  <c r="U11" i="5" s="1"/>
  <c r="G121" i="1" s="1"/>
  <c r="AU26" i="7"/>
  <c r="U26" i="5" s="1"/>
  <c r="G316" i="1" s="1"/>
  <c r="AM13" i="7"/>
  <c r="I13" i="5" s="1"/>
  <c r="G141" i="1" s="1"/>
  <c r="AQ25" i="7"/>
  <c r="O25" i="5" s="1"/>
  <c r="G300" i="1" s="1"/>
  <c r="AM8" i="7"/>
  <c r="I8" i="5" s="1"/>
  <c r="G76" i="1" s="1"/>
  <c r="AU17" i="7"/>
  <c r="U17" i="5" s="1"/>
  <c r="G199" i="1" s="1"/>
  <c r="AQ15" i="7"/>
  <c r="O15" i="5" s="1"/>
  <c r="G170" i="1" s="1"/>
  <c r="AY13" i="7"/>
  <c r="AA13" i="5" s="1"/>
  <c r="G150" i="1" s="1"/>
  <c r="AM11" i="7"/>
  <c r="I11" i="5" s="1"/>
  <c r="G115" i="1" s="1"/>
  <c r="AU9" i="7"/>
  <c r="U9" i="5" s="1"/>
  <c r="G95" i="1" s="1"/>
  <c r="O30" i="8"/>
  <c r="I18" i="6" s="1"/>
  <c r="G40" i="1" s="1"/>
  <c r="AQ18" i="7"/>
  <c r="O18" i="5" s="1"/>
  <c r="G209" i="1" s="1"/>
  <c r="O10" i="8"/>
  <c r="I8" i="6" s="1"/>
  <c r="G10" i="1" s="1"/>
  <c r="AM12" i="7"/>
  <c r="I12" i="5" s="1"/>
  <c r="G128" i="1" s="1"/>
  <c r="AU13" i="7"/>
  <c r="U13" i="5" s="1"/>
  <c r="G147" i="1" s="1"/>
  <c r="AY17" i="7"/>
  <c r="AA17" i="5" s="1"/>
  <c r="G202" i="1" s="1"/>
  <c r="AM21" i="7"/>
  <c r="I21" i="5" s="1"/>
  <c r="G245" i="1" s="1"/>
  <c r="AM25" i="7"/>
  <c r="I25" i="5" s="1"/>
  <c r="G297" i="1" s="1"/>
  <c r="AQ11" i="7"/>
  <c r="O11" i="5" s="1"/>
  <c r="G118" i="1" s="1"/>
  <c r="AM14" i="7"/>
  <c r="I14" i="5" s="1"/>
  <c r="G154" i="1" s="1"/>
  <c r="AY12" i="7"/>
  <c r="AA12" i="5" s="1"/>
  <c r="G137" i="1" s="1"/>
  <c r="AQ13" i="7"/>
  <c r="O13" i="5" s="1"/>
  <c r="G144" i="1" s="1"/>
  <c r="AY19" i="7"/>
  <c r="AM15" i="7"/>
  <c r="I15" i="5" s="1"/>
  <c r="G167" i="1" s="1"/>
  <c r="AM19" i="7"/>
  <c r="I19" i="5" s="1"/>
  <c r="AU12" i="7"/>
  <c r="U12" i="5" s="1"/>
  <c r="G134" i="1" s="1"/>
  <c r="AM10" i="7"/>
  <c r="I10" i="5" s="1"/>
  <c r="G102" i="1" s="1"/>
  <c r="AM17" i="7"/>
  <c r="I17" i="5" s="1"/>
  <c r="G193" i="1" s="1"/>
  <c r="AY9" i="7"/>
  <c r="AA9" i="5" s="1"/>
  <c r="G98" i="1" s="1"/>
  <c r="AU8" i="7"/>
  <c r="U8" i="5" s="1"/>
  <c r="G82" i="1" s="1"/>
  <c r="AU25" i="7"/>
  <c r="U25" i="5" s="1"/>
  <c r="G303" i="1" s="1"/>
  <c r="AU14" i="7"/>
  <c r="U14" i="5" s="1"/>
  <c r="G160" i="1" s="1"/>
  <c r="AY25" i="7"/>
  <c r="AA25" i="5" s="1"/>
  <c r="G306" i="1" s="1"/>
  <c r="AQ19" i="7"/>
  <c r="O19" i="5" s="1"/>
  <c r="AY11" i="7"/>
  <c r="AA11" i="5" s="1"/>
  <c r="G124" i="1" s="1"/>
  <c r="AU19" i="7"/>
  <c r="AQ12" i="7"/>
  <c r="O12" i="5" s="1"/>
  <c r="G131" i="1" s="1"/>
  <c r="AY15" i="7"/>
  <c r="AA15" i="5" s="1"/>
  <c r="G176" i="1" s="1"/>
  <c r="AU15" i="7"/>
  <c r="U15" i="5" s="1"/>
  <c r="G173" i="1" s="1"/>
  <c r="AU27" i="7"/>
  <c r="U27" i="5" s="1"/>
  <c r="G329" i="1" s="1"/>
  <c r="AY10" i="7"/>
  <c r="AA10" i="5" s="1"/>
  <c r="G111" i="1" s="1"/>
  <c r="AQ8" i="7"/>
  <c r="O8" i="5" s="1"/>
  <c r="G79" i="1" s="1"/>
  <c r="AU10" i="7"/>
  <c r="U10" i="5" s="1"/>
  <c r="G108" i="1" s="1"/>
  <c r="AY14" i="7"/>
  <c r="AA14" i="5" s="1"/>
  <c r="G163" i="1" s="1"/>
  <c r="AY8" i="7"/>
  <c r="AA8" i="5" s="1"/>
  <c r="G85" i="1" s="1"/>
  <c r="AM27" i="7"/>
  <c r="I27" i="5" s="1"/>
  <c r="G323" i="1" s="1"/>
  <c r="AQ27" i="7"/>
  <c r="O27" i="5" s="1"/>
  <c r="G326" i="1" s="1"/>
  <c r="AY27" i="7"/>
  <c r="AA27" i="5" s="1"/>
  <c r="G332" i="1" s="1"/>
  <c r="G222" i="1" l="1"/>
  <c r="O28" i="5"/>
  <c r="G339" i="1" s="1"/>
  <c r="G219" i="1"/>
  <c r="I28" i="5"/>
  <c r="G336" i="1" s="1"/>
  <c r="AA19" i="5"/>
  <c r="G226" i="1"/>
  <c r="W28" i="5"/>
  <c r="G343" i="1" s="1"/>
  <c r="G223" i="1"/>
  <c r="Q28" i="5"/>
  <c r="G340" i="1" s="1"/>
  <c r="G217" i="1"/>
  <c r="E28" i="5"/>
  <c r="G334" i="1" s="1"/>
  <c r="G220" i="1"/>
  <c r="K28" i="5"/>
  <c r="G337" i="1" s="1"/>
  <c r="U19" i="5"/>
  <c r="E24" i="9"/>
  <c r="E27" i="2" s="1"/>
  <c r="G970" i="1" s="1"/>
  <c r="E22" i="9"/>
  <c r="E23" i="9" s="1"/>
  <c r="G228" i="1" l="1"/>
  <c r="AA28" i="5"/>
  <c r="G345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<sst xmlns="http://schemas.openxmlformats.org/spreadsheetml/2006/main" count="90973" uniqueCount="47981">
  <si>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WEST 2016 Run: 04/19/2018 04:00:06 PM</t>
  </si>
  <si>
    <t>User Inputs and Index</t>
  </si>
  <si>
    <t>User Input values:</t>
  </si>
  <si>
    <t>RRICC:</t>
  </si>
  <si>
    <t>Railroad Short Name:</t>
  </si>
  <si>
    <t>WEST</t>
  </si>
  <si>
    <t>Railroad Name:</t>
  </si>
  <si>
    <t>Western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</si>
  <si>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</si>
  <si>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</si>
  <si>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</si>
  <si>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</si>
  <si>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</si>
  <si>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</si>
  <si>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</si>
  <si>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</si>
  <si>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</si>
  <si>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</si>
  <si>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</si>
  <si>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</si>
  <si>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</si>
  <si>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</si>
  <si>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</si>
  <si>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</si>
  <si>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</si>
  <si>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</si>
  <si>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</si>
  <si>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</si>
  <si>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</si>
  <si>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</si>
  <si>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</si>
  <si>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</si>
  <si>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</si>
  <si>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</si>
  <si>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</si>
  <si>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</si>
  <si>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</si>
  <si>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</si>
  <si>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</si>
  <si>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</si>
  <si>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</si>
  <si>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</si>
  <si>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</si>
  <si>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</si>
  <si>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</si>
  <si>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</si>
  <si>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</si>
  <si>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</si>
  <si>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</si>
  <si>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</si>
  <si>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</si>
  <si>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</si>
  <si>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</si>
  <si>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</si>
  <si>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</si>
  <si>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</si>
  <si>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</si>
  <si>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</si>
  <si>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</si>
  <si>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</si>
  <si>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</si>
  <si>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</si>
  <si>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</si>
  <si>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</si>
  <si>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</si>
  <si>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</si>
  <si>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</si>
  <si>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</si>
  <si>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</si>
  <si>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</si>
  <si>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</si>
  <si>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</si>
  <si>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</si>
  <si>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</si>
  <si>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</si>
  <si>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</si>
  <si>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</si>
  <si>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</si>
  <si>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</si>
  <si>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</si>
  <si>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</si>
  <si>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</si>
  <si>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</si>
  <si>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</si>
  <si>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</si>
  <si>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</si>
  <si>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</si>
  <si>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</si>
  <si>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</si>
  <si>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</si>
  <si>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</si>
  <si>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</si>
  <si>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</si>
  <si>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</si>
  <si>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</si>
  <si>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</si>
  <si>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</si>
  <si>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</si>
  <si>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</si>
  <si>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</si>
  <si>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</si>
  <si>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</si>
  <si>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</si>
  <si>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</si>
  <si>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</si>
  <si>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</si>
  <si>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</si>
  <si>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</si>
  <si>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</si>
  <si>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</si>
  <si>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</si>
  <si>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</si>
  <si>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</si>
  <si>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</si>
  <si>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</si>
  <si>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</si>
  <si>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</si>
  <si>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</si>
  <si>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</si>
  <si>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</si>
  <si>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</si>
  <si>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</si>
  <si>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</si>
  <si>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</si>
  <si>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</si>
  <si>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</si>
  <si>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</si>
  <si>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</si>
  <si>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</si>
  <si>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</si>
  <si>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</si>
  <si>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</si>
  <si>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</si>
  <si>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</si>
  <si>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</si>
  <si>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</si>
  <si>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</si>
  <si>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</si>
  <si>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</si>
  <si>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</si>
  <si>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</si>
  <si>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</si>
  <si>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</si>
  <si>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</si>
  <si>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</si>
  <si>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</si>
  <si>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</si>
  <si>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</si>
  <si>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</si>
  <si>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</si>
  <si>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</si>
  <si>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</si>
  <si>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</si>
  <si>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</si>
  <si>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</si>
  <si>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</si>
  <si>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</si>
  <si>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</si>
  <si>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</si>
  <si>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</si>
  <si>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</si>
  <si>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</si>
  <si>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</si>
  <si>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</si>
  <si>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</si>
  <si>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</si>
  <si>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</si>
  <si>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</si>
  <si>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</si>
  <si>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</si>
  <si>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</si>
  <si>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</si>
  <si>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</si>
  <si>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</si>
  <si>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2016 SCH 755</t>
  </si>
  <si>
    <t>2015 SCH 755</t>
  </si>
  <si>
    <t>2014 SCH 755</t>
  </si>
  <si>
    <t>2013 SCH 755</t>
  </si>
  <si>
    <t>2012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</si>
  <si>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</si>
  <si>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</si>
  <si>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</si>
  <si>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</si>
  <si>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</si>
  <si>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</si>
  <si>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</si>
  <si>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</si>
  <si>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</si>
  <si>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</si>
  <si>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</si>
  <si>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</si>
  <si>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</si>
  <si>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</si>
  <si>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</si>
  <si>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</si>
  <si>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</si>
  <si>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</si>
  <si>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</si>
  <si>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</si>
  <si>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</si>
  <si>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</si>
  <si>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</si>
  <si>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</si>
  <si>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</si>
  <si>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</si>
  <si>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</si>
  <si>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</si>
  <si>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</si>
  <si>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</si>
  <si>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</si>
  <si>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</si>
  <si>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</si>
  <si>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</si>
  <si>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</si>
  <si>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</si>
  <si>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</si>
  <si>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</si>
  <si>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</si>
  <si>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</si>
  <si>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</si>
  <si>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</si>
  <si>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</si>
  <si>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</si>
  <si>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</si>
  <si>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</si>
  <si>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</si>
  <si>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</si>
  <si>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</si>
  <si>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</si>
  <si>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</si>
  <si>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</si>
  <si>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</si>
  <si>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</si>
  <si>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</si>
  <si>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</si>
  <si>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</si>
  <si>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</si>
  <si>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</si>
  <si>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</si>
  <si>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</si>
  <si>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</si>
  <si>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</si>
  <si>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</si>
  <si>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</si>
  <si>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</si>
  <si>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</si>
  <si>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</si>
  <si>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</si>
  <si>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</si>
  <si>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</si>
  <si>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</si>
  <si>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</si>
  <si>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</si>
  <si>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</si>
  <si>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</si>
  <si>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</si>
  <si>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</si>
  <si>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</si>
  <si>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</si>
  <si>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</si>
  <si>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</si>
  <si>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</si>
  <si>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</si>
  <si>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</si>
  <si>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</si>
  <si>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</si>
  <si>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</si>
  <si>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</si>
  <si>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</si>
  <si>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</si>
  <si>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</si>
  <si>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</si>
  <si>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</si>
  <si>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</si>
  <si>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</si>
  <si>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</si>
  <si>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</si>
  <si>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</si>
  <si>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</si>
  <si>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</si>
  <si>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</si>
  <si>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</si>
  <si>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</si>
  <si>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</si>
  <si>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</si>
  <si>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</si>
  <si>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</si>
  <si>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</si>
  <si>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</si>
  <si>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</si>
  <si>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</si>
  <si>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</si>
  <si>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</si>
  <si>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</si>
  <si>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</si>
  <si>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</si>
  <si>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</si>
  <si>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</si>
  <si>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</si>
  <si>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</si>
  <si>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</si>
  <si>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</si>
  <si>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</si>
  <si>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</si>
  <si>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</si>
  <si>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</si>
  <si>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</si>
  <si>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</si>
  <si>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</si>
  <si>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</si>
  <si>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</si>
  <si>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</si>
  <si>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</si>
  <si>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</si>
  <si>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</si>
  <si>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</si>
  <si>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</si>
  <si>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</si>
  <si>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</si>
  <si>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</si>
  <si>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</si>
  <si>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</si>
  <si>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</si>
  <si>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</si>
  <si>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</si>
  <si>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</si>
  <si>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</si>
  <si>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</si>
  <si>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</si>
  <si>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</si>
  <si>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</si>
  <si>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</si>
  <si>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</si>
  <si>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</si>
  <si>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</si>
  <si>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</si>
  <si>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</si>
  <si>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</si>
  <si>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</si>
  <si>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</si>
  <si>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</si>
  <si>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</si>
  <si>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</si>
  <si>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</si>
  <si>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</si>
  <si>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</si>
  <si>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</si>
  <si>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</si>
  <si>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</si>
  <si>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</si>
  <si>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</si>
  <si>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</si>
  <si>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</si>
  <si>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</si>
  <si>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</si>
  <si>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</si>
  <si>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</si>
  <si>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</si>
  <si>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</si>
  <si>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</si>
  <si>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2016 QCS COL(B)</t>
  </si>
  <si>
    <t>2015 QCS COL(B)</t>
  </si>
  <si>
    <t>2014 QCS COL(B)</t>
  </si>
  <si>
    <t>2013 QCS COL(B)</t>
  </si>
  <si>
    <t>2012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</si>
  <si>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</si>
  <si>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</si>
  <si>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</si>
  <si>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</si>
  <si>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2016 QCS COL(D)</t>
  </si>
  <si>
    <t>2015 QCS COL(D)</t>
  </si>
  <si>
    <t>2014 QCS COL(D)</t>
  </si>
  <si>
    <t>2013 QCS COL(D)</t>
  </si>
  <si>
    <t>2012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</si>
  <si>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</si>
  <si>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</si>
  <si>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</si>
  <si>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</si>
  <si>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2016 QCS COL(F)</t>
  </si>
  <si>
    <t>2015 QCS COL(F)</t>
  </si>
  <si>
    <t>2014 QCS COL(F)</t>
  </si>
  <si>
    <t>2013 QCS COL(F)</t>
  </si>
  <si>
    <t>2012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</si>
  <si>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</si>
  <si>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</si>
  <si>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</si>
  <si>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</si>
  <si>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2016 QCS COL(H)</t>
  </si>
  <si>
    <t>2015 QCS COL(H)</t>
  </si>
  <si>
    <t>2014 QCS COL(H)</t>
  </si>
  <si>
    <t>2013 QCS COL(H)</t>
  </si>
  <si>
    <t>2012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</si>
  <si>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</si>
  <si>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</si>
  <si>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</si>
  <si>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</si>
  <si>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</si>
  <si>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</si>
  <si>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</si>
  <si>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</si>
  <si>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</si>
  <si>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</si>
  <si>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</si>
  <si>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</si>
  <si>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</si>
  <si>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</si>
  <si>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</si>
  <si>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</si>
  <si>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</si>
  <si>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</si>
  <si>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</si>
  <si>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</si>
  <si>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</si>
  <si>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</si>
  <si>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</si>
  <si>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</si>
  <si>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</si>
  <si>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</si>
  <si>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</si>
  <si>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</si>
  <si>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</si>
  <si>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</si>
  <si>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</si>
  <si>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2016 SCH 700 COL(C)</t>
  </si>
  <si>
    <t>2015 SCH 700 COL(C)</t>
  </si>
  <si>
    <t>2014 SCH 700 COL(C)</t>
  </si>
  <si>
    <t>2013 SCH 700 COL(C)</t>
  </si>
  <si>
    <t>2012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</si>
  <si>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</si>
  <si>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</si>
  <si>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</si>
  <si>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</si>
  <si>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2016 SCH 700 COL(D)</t>
  </si>
  <si>
    <t>2015 SCH 700 COL(D)</t>
  </si>
  <si>
    <t>2014 SCH 700 COL(D)</t>
  </si>
  <si>
    <t>2013 SCH 700 COL(D)</t>
  </si>
  <si>
    <t>2012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</si>
  <si>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</si>
  <si>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</si>
  <si>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</si>
  <si>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</si>
  <si>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2016 SCH 700 COL(E)</t>
  </si>
  <si>
    <t>2015 SCH 700 COL(E)</t>
  </si>
  <si>
    <t>2014 SCH 700 COL(E)</t>
  </si>
  <si>
    <t>2013 SCH 700 COL(E)</t>
  </si>
  <si>
    <t>2012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</si>
  <si>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</si>
  <si>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</si>
  <si>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</si>
  <si>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</si>
  <si>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2016 SCH 700 COL(F)</t>
  </si>
  <si>
    <t>2015 SCH 700 COL(F)</t>
  </si>
  <si>
    <t>2014 SCH 700 COL(F)</t>
  </si>
  <si>
    <t>2013 SCH 700 COL(F)</t>
  </si>
  <si>
    <t>2012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</si>
  <si>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</si>
  <si>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</si>
  <si>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</si>
  <si>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</si>
  <si>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</si>
  <si>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</si>
  <si>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</si>
  <si>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</si>
  <si>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</si>
  <si>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</si>
  <si>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</si>
  <si>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</si>
  <si>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</si>
  <si>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2016 SCH 700 COL(H)</t>
  </si>
  <si>
    <t>2015 SCH 700 COL(H)</t>
  </si>
  <si>
    <t>2014 SCH 700 COL(H)</t>
  </si>
  <si>
    <t>2013 SCH 700 COL(H)</t>
  </si>
  <si>
    <t>2012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</si>
  <si>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</si>
  <si>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</si>
  <si>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</si>
  <si>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</si>
  <si>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2016 SCH 700 COL(G)</t>
  </si>
  <si>
    <t>2015 SCH 700 COL(G)</t>
  </si>
  <si>
    <t>2014 SCH 700 COL(G)</t>
  </si>
  <si>
    <t>2013 SCH 700 COL(G)</t>
  </si>
  <si>
    <t>2012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</si>
  <si>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</si>
  <si>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</si>
  <si>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</si>
  <si>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</si>
  <si>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</si>
  <si>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</si>
  <si>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</si>
  <si>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</si>
  <si>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</si>
  <si>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</si>
  <si>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</si>
  <si>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</si>
  <si>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</si>
  <si>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</si>
  <si>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</si>
  <si>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</si>
  <si>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</si>
  <si>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</si>
  <si>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</si>
  <si>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</si>
  <si>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</si>
  <si>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</si>
  <si>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2016 SCH 700 COL(I)</t>
  </si>
  <si>
    <t>2015 SCH 700 COL(I)</t>
  </si>
  <si>
    <t>2014 SCH 700 COL(I)</t>
  </si>
  <si>
    <t>2013 SCH 700 COL(I)</t>
  </si>
  <si>
    <t>2012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</si>
  <si>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</si>
  <si>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</si>
  <si>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</si>
  <si>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</si>
  <si>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</si>
  <si>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</si>
  <si>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</si>
  <si>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</si>
  <si>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</si>
  <si>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</si>
  <si>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</si>
  <si>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</si>
  <si>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</si>
  <si>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</si>
  <si>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</si>
  <si>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</si>
  <si>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</si>
  <si>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</si>
  <si>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</si>
  <si>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</si>
  <si>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</si>
  <si>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</si>
  <si>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</si>
  <si>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</si>
  <si>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</si>
  <si>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</si>
  <si>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</si>
  <si>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</si>
  <si>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</si>
  <si>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</si>
  <si>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</si>
  <si>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</si>
  <si>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</si>
  <si>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</si>
  <si>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</si>
  <si>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</si>
  <si>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</si>
  <si>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</si>
  <si>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</si>
  <si>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</si>
  <si>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</si>
  <si>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</si>
  <si>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</si>
  <si>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</si>
  <si>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</si>
  <si>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</si>
  <si>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</si>
  <si>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</si>
  <si>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</si>
  <si>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</si>
  <si>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</si>
  <si>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</si>
  <si>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</si>
  <si>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</si>
  <si>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</si>
  <si>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</si>
  <si>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</si>
  <si>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</si>
  <si>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</si>
  <si>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</si>
  <si>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</si>
  <si>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</si>
  <si>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</si>
  <si>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</si>
  <si>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</si>
  <si>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</si>
  <si>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</si>
  <si>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</si>
  <si>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</si>
  <si>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</si>
  <si>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</si>
  <si>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</si>
  <si>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</si>
  <si>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</si>
  <si>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</si>
  <si>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</si>
  <si>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</si>
  <si>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</si>
  <si>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</si>
  <si>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</si>
  <si>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</si>
  <si>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</si>
  <si>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</si>
  <si>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</si>
  <si>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</si>
  <si>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</si>
  <si>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</si>
  <si>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</si>
  <si>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</si>
  <si>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</si>
  <si>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</si>
  <si>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</si>
  <si>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</si>
  <si>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</si>
  <si>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</si>
  <si>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</si>
  <si>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</si>
  <si>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</si>
  <si>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</si>
  <si>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</si>
  <si>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</si>
  <si>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</si>
  <si>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</si>
  <si>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</si>
  <si>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</si>
  <si>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</si>
  <si>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</si>
  <si>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</si>
  <si>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</si>
  <si>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</si>
  <si>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</si>
  <si>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</si>
  <si>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</si>
  <si>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</si>
  <si>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</si>
  <si>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</si>
  <si>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</si>
  <si>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</si>
  <si>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</si>
  <si>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</si>
  <si>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</si>
  <si>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</si>
  <si>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</si>
  <si>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</si>
  <si>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</si>
  <si>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</si>
  <si>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</si>
  <si>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</si>
  <si>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</si>
  <si>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</si>
  <si>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</si>
  <si>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</si>
  <si>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</si>
  <si>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</si>
  <si>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</si>
  <si>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</si>
  <si>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</si>
  <si>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</si>
  <si>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</si>
  <si>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</si>
  <si>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</si>
  <si>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</si>
  <si>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</si>
  <si>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</si>
  <si>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</si>
  <si>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</si>
  <si>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</si>
  <si>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</si>
  <si>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</si>
  <si>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</si>
  <si>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</si>
  <si>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</si>
  <si>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</si>
  <si>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</si>
  <si>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</si>
  <si>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</si>
  <si>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</si>
  <si>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</si>
  <si>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</si>
  <si>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</si>
  <si>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</si>
  <si>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</si>
  <si>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</si>
  <si>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</si>
  <si>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</si>
  <si>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</si>
  <si>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</si>
  <si>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</si>
  <si>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</si>
  <si>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</si>
  <si>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</si>
  <si>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</si>
  <si>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</si>
  <si>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</si>
  <si>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</si>
  <si>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</si>
  <si>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</si>
  <si>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</si>
  <si>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</si>
  <si>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</si>
  <si>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</si>
  <si>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</si>
  <si>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</si>
  <si>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</si>
  <si>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</si>
  <si>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</si>
  <si>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</si>
  <si>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</si>
  <si>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</si>
  <si>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</si>
  <si>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</si>
  <si>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</si>
  <si>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</si>
  <si>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</si>
  <si>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</si>
  <si>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</si>
  <si>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</si>
  <si>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</si>
  <si>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</si>
  <si>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</si>
  <si>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</si>
  <si>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</si>
  <si>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</si>
  <si>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</si>
  <si>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</si>
  <si>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</si>
  <si>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</si>
  <si>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</si>
  <si>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</si>
  <si>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</si>
  <si>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</si>
  <si>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</si>
  <si>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</si>
  <si>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</si>
  <si>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</si>
  <si>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</si>
  <si>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</si>
  <si>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</si>
  <si>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</si>
  <si>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</si>
  <si>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</si>
  <si>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</si>
  <si>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</si>
  <si>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</si>
  <si>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</si>
  <si>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</si>
  <si>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</si>
  <si>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</si>
  <si>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</si>
  <si>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</si>
  <si>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</si>
  <si>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</si>
  <si>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</si>
  <si>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</si>
  <si>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</si>
  <si>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</si>
  <si>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</si>
  <si>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</si>
  <si>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</si>
  <si>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</si>
  <si>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</si>
  <si>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</si>
  <si>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</si>
  <si>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</si>
  <si>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</si>
  <si>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</si>
  <si>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</si>
  <si>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</si>
  <si>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</si>
  <si>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</si>
  <si>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</si>
  <si>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</si>
  <si>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</si>
  <si>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</si>
  <si>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</si>
  <si>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</si>
  <si>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</si>
  <si>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</si>
  <si>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</si>
  <si>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</si>
  <si>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</si>
  <si>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</si>
  <si>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</si>
  <si>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</si>
  <si>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</si>
  <si>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</si>
  <si>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</si>
  <si>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</si>
  <si>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</si>
  <si>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</si>
  <si>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</si>
  <si>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</si>
  <si>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</si>
  <si>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</si>
  <si>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</si>
  <si>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</si>
  <si>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</si>
  <si>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</si>
  <si>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</si>
  <si>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</si>
  <si>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</si>
  <si>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</si>
  <si>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</si>
  <si>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</si>
  <si>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</si>
  <si>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</si>
  <si>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</si>
  <si>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</si>
  <si>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</si>
  <si>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</si>
  <si>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</si>
  <si>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</si>
  <si>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</si>
  <si>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</si>
  <si>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</si>
  <si>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</si>
  <si>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</si>
  <si>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</si>
  <si>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</si>
  <si>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</si>
  <si>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</si>
  <si>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</si>
  <si>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</si>
  <si>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</si>
  <si>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</si>
  <si>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</si>
  <si>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</si>
  <si>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</si>
  <si>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</si>
  <si>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</si>
  <si>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</si>
  <si>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</si>
  <si>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</si>
  <si>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</si>
  <si>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</si>
  <si>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</si>
  <si>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</si>
  <si>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</si>
  <si>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</si>
  <si>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</si>
  <si>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</si>
  <si>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</si>
  <si>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</si>
  <si>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</si>
  <si>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</si>
  <si>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</si>
  <si>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</si>
  <si>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</si>
  <si>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</si>
  <si>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</si>
  <si>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</si>
  <si>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</si>
  <si>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</si>
  <si>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</si>
  <si>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</si>
  <si>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</si>
  <si>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</si>
  <si>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</si>
  <si>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</si>
  <si>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</si>
  <si>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</si>
  <si>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</si>
  <si>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</si>
  <si>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</si>
  <si>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</si>
  <si>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</si>
  <si>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</si>
  <si>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</si>
  <si>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</si>
  <si>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</si>
  <si>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</si>
  <si>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</si>
  <si>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</si>
  <si>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</si>
  <si>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</si>
  <si>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</si>
  <si>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</si>
  <si>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</si>
  <si>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</si>
  <si>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</si>
  <si>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</si>
  <si>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</si>
  <si>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</si>
  <si>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</si>
  <si>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</si>
  <si>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</si>
  <si>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</si>
  <si>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</si>
  <si>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</si>
  <si>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</si>
  <si>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</si>
  <si>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</si>
  <si>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</si>
  <si>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</si>
  <si>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</si>
  <si>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</si>
  <si>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</si>
  <si>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</si>
  <si>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</si>
  <si>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</si>
  <si>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</si>
  <si>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</si>
  <si>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</si>
  <si>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</si>
  <si>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</si>
  <si>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</si>
  <si>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</si>
  <si>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</si>
  <si>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</si>
  <si>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</si>
  <si>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</si>
  <si>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</si>
  <si>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</si>
  <si>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</si>
  <si>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</si>
  <si>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</si>
  <si>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</si>
  <si>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</si>
  <si>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</si>
  <si>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</si>
  <si>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</si>
  <si>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</si>
  <si>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</si>
  <si>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</si>
  <si>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</si>
  <si>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</si>
  <si>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</si>
  <si>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</si>
  <si>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</si>
  <si>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</si>
  <si>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</si>
  <si>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</si>
  <si>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</si>
  <si>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</si>
  <si>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</si>
  <si>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</si>
  <si>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</si>
  <si>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</si>
  <si>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</si>
  <si>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</si>
  <si>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</si>
  <si>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</si>
  <si>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</si>
  <si>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</si>
  <si>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</si>
  <si>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</si>
  <si>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</si>
  <si>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</si>
  <si>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</si>
  <si>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</si>
  <si>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</si>
  <si>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</si>
  <si>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</si>
  <si>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</si>
  <si>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</si>
  <si>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</si>
  <si>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</si>
  <si>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</si>
  <si>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</si>
  <si>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</si>
  <si>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</si>
  <si>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</si>
  <si>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</si>
  <si>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</si>
  <si>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</si>
  <si>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</si>
  <si>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</si>
  <si>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</si>
  <si>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</si>
  <si>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</si>
  <si>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</si>
  <si>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</si>
  <si>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</si>
  <si>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</si>
  <si>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</si>
  <si>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</si>
  <si>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</si>
  <si>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</si>
  <si>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</si>
  <si>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</si>
  <si>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</si>
  <si>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</si>
  <si>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</si>
  <si>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</si>
  <si>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</si>
  <si>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</si>
  <si>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</si>
  <si>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</si>
  <si>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</si>
  <si>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</si>
  <si>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</si>
  <si>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</si>
  <si>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</si>
  <si>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</si>
  <si>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</si>
  <si>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</si>
  <si>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</si>
  <si>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</si>
  <si>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</si>
  <si>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</si>
  <si>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</si>
  <si>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</si>
  <si>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</si>
  <si>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</si>
  <si>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</si>
  <si>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</si>
  <si>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</si>
  <si>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</si>
  <si>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</si>
  <si>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</si>
  <si>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</si>
  <si>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</si>
  <si>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</si>
  <si>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</si>
  <si>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</si>
  <si>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</si>
  <si>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</si>
  <si>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</si>
  <si>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</si>
  <si>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</si>
  <si>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</si>
  <si>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</si>
  <si>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</si>
  <si>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</si>
  <si>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</si>
  <si>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</si>
  <si>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</si>
  <si>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</si>
  <si>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</si>
  <si>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</si>
  <si>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</si>
  <si>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</si>
  <si>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</si>
  <si>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</si>
  <si>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</si>
  <si>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</si>
  <si>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</si>
  <si>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</si>
  <si>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</si>
  <si>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</si>
  <si>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</si>
  <si>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</si>
  <si>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</si>
  <si>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</si>
  <si>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</si>
  <si>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</si>
  <si>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</si>
  <si>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</si>
  <si>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</si>
  <si>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</si>
  <si>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</si>
  <si>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</si>
  <si>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</si>
  <si>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</si>
  <si>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</si>
  <si>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</si>
  <si>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</si>
  <si>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</si>
  <si>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</si>
  <si>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</si>
  <si>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</si>
  <si>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</si>
  <si>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</si>
  <si>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</si>
  <si>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</si>
  <si>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</si>
  <si>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</si>
  <si>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</si>
  <si>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</si>
  <si>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</si>
  <si>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</si>
  <si>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</si>
  <si>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</si>
  <si>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</si>
  <si>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</si>
  <si>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</si>
  <si>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</si>
  <si>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</si>
  <si>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</si>
  <si>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</si>
  <si>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</si>
  <si>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</si>
  <si>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</si>
  <si>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</si>
  <si>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</si>
  <si>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</si>
  <si>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</si>
  <si>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</si>
  <si>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</si>
  <si>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</si>
  <si>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</si>
  <si>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</si>
  <si>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</si>
  <si>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</si>
  <si>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</si>
  <si>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</si>
  <si>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</si>
  <si>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</si>
  <si>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</si>
  <si>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</si>
  <si>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</si>
  <si>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</si>
  <si>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</si>
  <si>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</si>
  <si>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</si>
  <si>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</si>
  <si>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</si>
  <si>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</si>
  <si>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</si>
  <si>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</si>
  <si>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</si>
  <si>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</si>
  <si>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</si>
  <si>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</si>
  <si>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</si>
  <si>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</si>
  <si>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</si>
  <si>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</si>
  <si>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</si>
  <si>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</si>
  <si>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</si>
  <si>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</si>
  <si>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</si>
  <si>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</si>
  <si>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</si>
  <si>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</si>
  <si>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</si>
  <si>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</si>
  <si>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</si>
  <si>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</si>
  <si>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</si>
  <si>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</si>
  <si>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</si>
  <si>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</si>
  <si>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</si>
  <si>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</si>
  <si>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</si>
  <si>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</si>
  <si>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</si>
  <si>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</si>
  <si>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</si>
  <si>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</si>
  <si>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</si>
  <si>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</si>
  <si>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</si>
  <si>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</si>
  <si>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</si>
  <si>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</si>
  <si>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</si>
  <si>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</si>
  <si>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</si>
  <si>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</si>
  <si>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</si>
  <si>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</si>
  <si>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</si>
  <si>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</si>
  <si>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</si>
  <si>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</si>
  <si>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</si>
  <si>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</si>
  <si>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</si>
  <si>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</si>
  <si>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</si>
  <si>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</si>
  <si>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</si>
  <si>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</si>
  <si>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</si>
  <si>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</si>
  <si>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</si>
  <si>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</si>
  <si>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</si>
  <si>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</si>
  <si>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</si>
  <si>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</si>
  <si>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</si>
  <si>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</si>
  <si>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</si>
  <si>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</si>
  <si>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</si>
  <si>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</si>
  <si>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</si>
  <si>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</si>
  <si>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</si>
  <si>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</si>
  <si>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</si>
  <si>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</si>
  <si>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</si>
  <si>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</si>
  <si>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</si>
  <si>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</si>
  <si>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</si>
  <si>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</si>
  <si>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</si>
  <si>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</si>
  <si>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</si>
  <si>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</si>
  <si>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</si>
  <si>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</si>
  <si>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</si>
  <si>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</si>
  <si>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</si>
  <si>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</si>
  <si>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</si>
  <si>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</si>
  <si>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</si>
  <si>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</si>
  <si>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</si>
  <si>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</si>
  <si>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</si>
  <si>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</si>
  <si>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</si>
  <si>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</si>
  <si>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</si>
  <si>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</si>
  <si>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</si>
  <si>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</si>
  <si>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</si>
  <si>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</si>
  <si>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</si>
  <si>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</si>
  <si>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</si>
  <si>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</si>
  <si>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</si>
  <si>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</si>
  <si>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</si>
  <si>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</si>
  <si>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</si>
  <si>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</si>
  <si>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</si>
  <si>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</si>
  <si>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</si>
  <si>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</si>
  <si>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</si>
  <si>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</si>
  <si>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</si>
  <si>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</si>
  <si>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</si>
  <si>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</si>
  <si>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</si>
  <si>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</si>
  <si>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</si>
  <si>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</si>
  <si>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</si>
  <si>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</si>
  <si>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</si>
  <si>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</si>
  <si>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</si>
  <si>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</si>
  <si>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</si>
  <si>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</si>
  <si>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</si>
  <si>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</si>
  <si>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</si>
  <si>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</si>
  <si>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</si>
  <si>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</si>
  <si>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</si>
  <si>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</si>
  <si>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</si>
  <si>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</si>
  <si>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</si>
  <si>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</si>
  <si>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</si>
  <si>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</si>
  <si>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</si>
  <si>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</si>
  <si>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</si>
  <si>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</si>
  <si>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</si>
  <si>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</si>
  <si>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</si>
  <si>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</si>
  <si>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</si>
  <si>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</si>
  <si>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</si>
  <si>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</si>
  <si>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</si>
  <si>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</si>
  <si>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</si>
  <si>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</si>
  <si>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</si>
  <si>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</si>
  <si>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</si>
  <si>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</si>
  <si>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</si>
  <si>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</si>
  <si>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</si>
  <si>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</si>
  <si>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</si>
  <si>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</si>
  <si>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</si>
  <si>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</si>
  <si>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</si>
  <si>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</si>
  <si>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</si>
  <si>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</si>
  <si>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</si>
  <si>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</si>
  <si>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</si>
  <si>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</si>
  <si>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</si>
  <si>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</si>
  <si>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</si>
  <si>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</si>
  <si>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</si>
  <si>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</si>
  <si>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</si>
  <si>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</si>
  <si>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</si>
  <si>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</si>
  <si>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</si>
  <si>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</si>
  <si>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</si>
  <si>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</si>
  <si>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</si>
  <si>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</si>
  <si>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</si>
  <si>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</si>
  <si>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</si>
  <si>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</si>
  <si>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</si>
  <si>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</si>
  <si>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</si>
  <si>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</si>
  <si>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</si>
  <si>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</si>
  <si>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</si>
  <si>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</si>
  <si>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</si>
  <si>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</si>
  <si>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</si>
  <si>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</si>
  <si>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</si>
  <si>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</si>
  <si>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</si>
  <si>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</si>
  <si>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</si>
  <si>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</si>
  <si>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</si>
  <si>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</si>
  <si>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</si>
  <si>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</si>
  <si>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</si>
  <si>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</si>
  <si>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</si>
  <si>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</si>
  <si>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</si>
  <si>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</si>
  <si>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</si>
  <si>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</si>
  <si>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</si>
  <si>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</si>
  <si>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</si>
  <si>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</si>
  <si>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</si>
  <si>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</si>
  <si>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</si>
  <si>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</si>
  <si>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</si>
  <si>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</si>
  <si>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</si>
  <si>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</si>
  <si>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</si>
  <si>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</si>
  <si>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</si>
  <si>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</si>
  <si>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</si>
  <si>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</si>
  <si>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</si>
  <si>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</si>
  <si>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</si>
  <si>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</si>
  <si>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</si>
  <si>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</si>
  <si>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</si>
  <si>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</si>
  <si>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</si>
  <si>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</si>
  <si>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</si>
  <si>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</si>
  <si>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</si>
  <si>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</si>
  <si>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</si>
  <si>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</si>
  <si>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</si>
  <si>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</si>
  <si>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</si>
  <si>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</si>
  <si>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</si>
  <si>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</si>
  <si>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</si>
  <si>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</si>
  <si>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</si>
  <si>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</si>
  <si>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</si>
  <si>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</si>
  <si>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</si>
  <si>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</si>
  <si>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</si>
  <si>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</si>
  <si>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</si>
  <si>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</si>
  <si>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</si>
  <si>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</si>
  <si>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</si>
  <si>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</si>
  <si>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</si>
  <si>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</si>
  <si>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</si>
  <si>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</si>
  <si>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</si>
  <si>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</si>
  <si>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</si>
  <si>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</si>
  <si>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</si>
  <si>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</si>
  <si>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</si>
  <si>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</si>
  <si>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</si>
  <si>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</si>
  <si>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</si>
  <si>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</si>
  <si>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</si>
  <si>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</si>
  <si>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</si>
  <si>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</si>
  <si>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</si>
  <si>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</si>
  <si>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</si>
  <si>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</si>
  <si>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</si>
  <si>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</si>
  <si>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</si>
  <si>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</si>
  <si>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</si>
  <si>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</si>
  <si>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</si>
  <si>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</si>
  <si>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</si>
  <si>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</si>
  <si>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</si>
  <si>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</si>
  <si>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</si>
  <si>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</si>
  <si>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</si>
  <si>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</si>
  <si>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</si>
  <si>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</si>
  <si>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</si>
  <si>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</si>
  <si>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</si>
  <si>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</si>
  <si>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</si>
  <si>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</si>
  <si>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</si>
  <si>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</si>
  <si>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</si>
  <si>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</si>
  <si>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</si>
  <si>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</si>
  <si>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</si>
  <si>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</si>
  <si>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</si>
  <si>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</si>
  <si>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</si>
  <si>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</si>
  <si>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</si>
  <si>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</si>
  <si>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</si>
  <si>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</si>
  <si>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</si>
  <si>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</si>
  <si>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</si>
  <si>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</si>
  <si>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</si>
  <si>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</si>
  <si>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</si>
  <si>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</si>
  <si>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</si>
  <si>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</si>
  <si>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</si>
  <si>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</si>
  <si>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</si>
  <si>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</si>
  <si>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</si>
  <si>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</si>
  <si>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</si>
  <si>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</si>
  <si>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</si>
  <si>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</si>
  <si>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</si>
  <si>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</si>
  <si>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</si>
  <si>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</si>
  <si>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</si>
  <si>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</si>
  <si>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</si>
  <si>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</si>
  <si>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</si>
  <si>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</si>
  <si>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</si>
  <si>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</si>
  <si>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</si>
  <si>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</si>
  <si>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</si>
  <si>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</si>
  <si>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</si>
  <si>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</si>
  <si>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</si>
  <si>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</si>
  <si>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</si>
  <si>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</si>
  <si>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</si>
  <si>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</si>
  <si>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</si>
  <si>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</si>
  <si>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</si>
  <si>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</si>
  <si>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</si>
  <si>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</si>
  <si>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</si>
  <si>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</si>
  <si>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</si>
  <si>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</si>
  <si>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</si>
  <si>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</si>
  <si>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</si>
  <si>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</si>
  <si>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</si>
  <si>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</si>
  <si>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</si>
  <si>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</si>
  <si>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</si>
  <si>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</si>
  <si>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</si>
  <si>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</si>
  <si>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</si>
  <si>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</si>
  <si>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</si>
  <si>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</si>
  <si>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</si>
  <si>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</si>
  <si>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</si>
  <si>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</si>
  <si>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</si>
  <si>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</si>
  <si>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</si>
  <si>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</si>
  <si>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</si>
  <si>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</si>
  <si>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</si>
  <si>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</si>
  <si>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</si>
  <si>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</si>
  <si>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</si>
  <si>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</si>
  <si>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</si>
  <si>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</si>
  <si>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</si>
  <si>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</si>
  <si>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</si>
  <si>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</si>
  <si>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</si>
  <si>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</si>
  <si>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</si>
  <si>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</si>
  <si>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</si>
  <si>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</si>
  <si>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</si>
  <si>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</si>
  <si>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</si>
  <si>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</si>
  <si>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</si>
  <si>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</si>
  <si>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</si>
  <si>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</si>
  <si>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</si>
  <si>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</si>
  <si>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</si>
  <si>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</si>
  <si>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</si>
  <si>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</si>
  <si>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</si>
  <si>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</si>
  <si>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</si>
  <si>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</si>
  <si>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</si>
  <si>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</si>
  <si>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</si>
  <si>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</si>
  <si>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</si>
  <si>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</si>
  <si>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</si>
  <si>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</si>
  <si>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</si>
  <si>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</si>
  <si>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</si>
  <si>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</si>
  <si>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</si>
  <si>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</si>
  <si>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</si>
  <si>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</si>
  <si>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</si>
  <si>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</si>
  <si>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</si>
  <si>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</si>
  <si>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</si>
  <si>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</si>
  <si>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</si>
  <si>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</si>
  <si>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</si>
  <si>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</si>
  <si>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</si>
  <si>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</si>
  <si>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</si>
  <si>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</si>
  <si>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</si>
  <si>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</si>
  <si>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</si>
  <si>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</si>
  <si>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</si>
  <si>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</si>
  <si>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</si>
  <si>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</si>
  <si>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</si>
  <si>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</si>
  <si>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</si>
  <si>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</si>
  <si>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</si>
  <si>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</si>
  <si>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</si>
  <si>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</si>
  <si>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</si>
  <si>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</si>
  <si>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</si>
  <si>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</si>
  <si>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</si>
  <si>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</si>
  <si>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</si>
  <si>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</si>
  <si>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</si>
  <si>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</si>
  <si>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</si>
  <si>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</si>
  <si>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</si>
  <si>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</si>
  <si>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</si>
  <si>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</si>
  <si>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</si>
  <si>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</si>
  <si>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</si>
  <si>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</si>
  <si>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</si>
  <si>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</si>
  <si>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</si>
  <si>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</si>
  <si>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</si>
  <si>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</si>
  <si>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</si>
  <si>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</si>
  <si>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</si>
  <si>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</si>
  <si>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</si>
  <si>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</si>
  <si>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</si>
  <si>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</si>
  <si>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</si>
  <si>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</si>
  <si>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</si>
  <si>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</si>
  <si>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</si>
  <si>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</si>
  <si>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</si>
  <si>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</si>
  <si>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</si>
  <si>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</si>
  <si>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</si>
  <si>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</si>
  <si>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</si>
  <si>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</si>
  <si>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</si>
  <si>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</si>
  <si>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</si>
  <si>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</si>
  <si>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</si>
  <si>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</si>
  <si>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</si>
  <si>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</si>
  <si>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</si>
  <si>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</si>
  <si>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</si>
  <si>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</si>
  <si>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</si>
  <si>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</si>
  <si>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</si>
  <si>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</si>
  <si>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</si>
  <si>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</si>
  <si>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</si>
  <si>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</si>
  <si>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</si>
  <si>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</si>
  <si>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</si>
  <si>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</si>
  <si>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</si>
  <si>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</si>
  <si>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</si>
  <si>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</si>
  <si>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</si>
  <si>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</si>
  <si>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</si>
  <si>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</si>
  <si>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</si>
  <si>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</si>
  <si>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</si>
  <si>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</si>
  <si>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</si>
  <si>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</si>
  <si>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</si>
  <si>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</si>
  <si>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</si>
  <si>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</si>
  <si>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</si>
  <si>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</si>
  <si>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</si>
  <si>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</si>
  <si>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</si>
  <si>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</si>
  <si>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</si>
  <si>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</si>
  <si>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</si>
  <si>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</si>
  <si>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</si>
  <si>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</si>
  <si>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</si>
  <si>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</si>
  <si>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</si>
  <si>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</si>
  <si>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</si>
  <si>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</si>
  <si>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</si>
  <si>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</si>
  <si>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</si>
  <si>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</si>
  <si>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</si>
  <si>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</si>
  <si>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</si>
  <si>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</si>
  <si>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</si>
  <si>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</si>
  <si>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</si>
  <si>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</si>
  <si>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</si>
  <si>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</si>
  <si>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</si>
  <si>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</si>
  <si>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</si>
  <si>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</si>
  <si>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</si>
  <si>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</si>
  <si>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</si>
  <si>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</si>
  <si>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</si>
  <si>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</si>
  <si>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</si>
  <si>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</si>
  <si>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</si>
  <si>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</si>
  <si>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</si>
  <si>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</si>
  <si>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</si>
  <si>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</si>
  <si>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</si>
  <si>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</si>
  <si>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</si>
  <si>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</si>
  <si>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</si>
  <si>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</si>
  <si>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</si>
  <si>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</si>
  <si>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</si>
  <si>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</si>
  <si>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</si>
  <si>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</si>
  <si>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</si>
  <si>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</si>
  <si>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</si>
  <si>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</si>
  <si>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</si>
  <si>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</si>
  <si>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</si>
  <si>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</si>
  <si>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</si>
  <si>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</si>
  <si>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</si>
  <si>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</si>
  <si>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</si>
  <si>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</si>
  <si>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</si>
  <si>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</si>
  <si>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</si>
  <si>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</si>
  <si>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</si>
  <si>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</si>
  <si>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</si>
  <si>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</si>
  <si>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</si>
  <si>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</si>
  <si>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</si>
  <si>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</si>
  <si>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</si>
  <si>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</si>
  <si>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</si>
  <si>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</si>
  <si>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</si>
  <si>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</si>
  <si>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</si>
  <si>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</si>
  <si>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</si>
  <si>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</si>
  <si>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</si>
  <si>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</si>
  <si>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</si>
  <si>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</si>
  <si>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</si>
  <si>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</si>
  <si>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</si>
  <si>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</si>
  <si>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</si>
  <si>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</si>
  <si>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</si>
  <si>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</si>
  <si>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</si>
  <si>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</si>
  <si>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</si>
  <si>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</si>
  <si>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</si>
  <si>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</si>
  <si>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</si>
  <si>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</si>
  <si>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</si>
  <si>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</si>
  <si>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</si>
  <si>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</si>
  <si>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</si>
  <si>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</si>
  <si>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</si>
  <si>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</si>
  <si>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</si>
  <si>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</si>
  <si>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</si>
  <si>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</si>
  <si>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</si>
  <si>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</si>
  <si>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</si>
  <si>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</si>
  <si>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</si>
  <si>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</si>
  <si>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</si>
  <si>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</si>
  <si>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</si>
  <si>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</si>
  <si>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</si>
  <si>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</si>
  <si>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</si>
  <si>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</si>
  <si>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</si>
  <si>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</si>
  <si>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</si>
  <si>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</si>
  <si>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</si>
  <si>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</si>
  <si>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</si>
  <si>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</si>
  <si>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</si>
  <si>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</si>
  <si>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</si>
  <si>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</si>
  <si>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</si>
  <si>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</si>
  <si>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</si>
  <si>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</si>
  <si>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</si>
  <si>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</si>
  <si>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</si>
  <si>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</si>
  <si>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</si>
  <si>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</si>
  <si>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</si>
  <si>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</si>
  <si>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</si>
  <si>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</si>
  <si>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</si>
  <si>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</si>
  <si>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</si>
  <si>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</si>
  <si>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</si>
  <si>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</si>
  <si>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</si>
  <si>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</si>
  <si>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</si>
  <si>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</si>
  <si>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</si>
  <si>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</si>
  <si>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</si>
  <si>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</si>
  <si>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</si>
  <si>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</si>
  <si>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</si>
  <si>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</si>
  <si>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</si>
  <si>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</si>
  <si>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</si>
  <si>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</si>
  <si>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</si>
  <si>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</si>
  <si>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</si>
  <si>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</si>
  <si>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</si>
  <si>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</si>
  <si>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</si>
  <si>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</si>
  <si>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</si>
  <si>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</si>
  <si>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</si>
  <si>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</si>
  <si>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</si>
  <si>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</si>
  <si>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</si>
  <si>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</si>
  <si>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</si>
  <si>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</si>
  <si>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</si>
  <si>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</si>
  <si>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</si>
  <si>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</si>
  <si>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</si>
  <si>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</si>
  <si>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</si>
  <si>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</si>
  <si>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</si>
  <si>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</si>
  <si>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</si>
  <si>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</si>
  <si>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</si>
  <si>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</si>
  <si>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</si>
  <si>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</si>
  <si>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</si>
  <si>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</si>
  <si>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</si>
  <si>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</si>
  <si>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</si>
  <si>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</si>
  <si>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</si>
  <si>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</si>
  <si>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</si>
  <si>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</si>
  <si>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</si>
  <si>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</si>
  <si>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</si>
  <si>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</si>
  <si>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</si>
  <si>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</si>
  <si>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</si>
  <si>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</si>
  <si>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</si>
  <si>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</si>
  <si>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</si>
  <si>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</si>
  <si>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</si>
  <si>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</si>
  <si>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</si>
  <si>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</si>
  <si>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</si>
  <si>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</si>
  <si>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</si>
  <si>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</si>
  <si>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</si>
  <si>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</si>
  <si>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</si>
  <si>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</si>
  <si>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</si>
  <si>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</si>
  <si>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</si>
  <si>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</si>
  <si>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</si>
  <si>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</si>
  <si>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</si>
  <si>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</si>
  <si>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</si>
  <si>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</si>
  <si>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</si>
  <si>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</si>
  <si>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</si>
  <si>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</si>
  <si>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</si>
  <si>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</si>
  <si>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</si>
  <si>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</si>
  <si>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</si>
  <si>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</si>
  <si>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</si>
  <si>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</si>
  <si>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</si>
  <si>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</si>
  <si>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</si>
  <si>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</si>
  <si>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</si>
  <si>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</si>
  <si>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</si>
  <si>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</si>
  <si>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</si>
  <si>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</si>
  <si>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</si>
  <si>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</si>
  <si>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</si>
  <si>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</si>
  <si>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</si>
  <si>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</si>
  <si>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</si>
  <si>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</si>
  <si>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</si>
  <si>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</si>
  <si>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</si>
  <si>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</si>
  <si>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</si>
  <si>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</si>
  <si>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</si>
  <si>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</si>
  <si>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</si>
  <si>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</si>
  <si>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</si>
  <si>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</si>
  <si>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</si>
  <si>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</si>
  <si>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</si>
  <si>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</si>
  <si>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</si>
  <si>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</si>
  <si>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</si>
  <si>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</si>
  <si>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</si>
  <si>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</si>
  <si>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</si>
  <si>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</si>
  <si>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</si>
  <si>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</si>
  <si>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</si>
  <si>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</si>
  <si>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</si>
  <si>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</si>
  <si>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</si>
  <si>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</si>
  <si>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</si>
  <si>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</si>
  <si>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</si>
  <si>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</si>
  <si>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</si>
  <si>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</si>
  <si>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</si>
  <si>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</si>
  <si>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</si>
  <si>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</si>
  <si>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</si>
  <si>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</si>
  <si>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</si>
  <si>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</si>
  <si>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</si>
  <si>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</si>
  <si>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</si>
  <si>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</si>
  <si>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</si>
  <si>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</si>
  <si>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</si>
  <si>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</si>
  <si>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</si>
  <si>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</si>
  <si>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</si>
  <si>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</si>
  <si>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</si>
  <si>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</si>
  <si>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</si>
  <si>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</si>
  <si>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</si>
  <si>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</si>
  <si>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</si>
  <si>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</si>
  <si>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</si>
  <si>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</si>
  <si>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</si>
  <si>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</si>
  <si>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</si>
  <si>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</si>
  <si>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</si>
  <si>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</si>
  <si>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</si>
  <si>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</si>
  <si>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</si>
  <si>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</si>
  <si>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</si>
  <si>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</si>
  <si>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</si>
  <si>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</si>
  <si>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</si>
  <si>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</si>
  <si>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</si>
  <si>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</si>
  <si>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</si>
  <si>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</si>
  <si>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</si>
  <si>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</si>
  <si>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</si>
  <si>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</si>
  <si>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</si>
  <si>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</si>
  <si>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</si>
  <si>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</si>
  <si>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</si>
  <si>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</si>
  <si>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</si>
  <si>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</si>
  <si>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</si>
  <si>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</si>
  <si>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</si>
  <si>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</si>
  <si>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</si>
  <si>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</si>
  <si>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</si>
  <si>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</si>
  <si>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</si>
  <si>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</si>
  <si>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</si>
  <si>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</si>
  <si>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</si>
  <si>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</si>
  <si>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</si>
  <si>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</si>
  <si>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</si>
  <si>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</si>
  <si>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</si>
  <si>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</si>
  <si>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</si>
  <si>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</si>
  <si>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</si>
  <si>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</si>
  <si>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</si>
  <si>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</si>
  <si>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</si>
  <si>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</si>
  <si>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</si>
  <si>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</si>
  <si>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</si>
  <si>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</si>
  <si>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</si>
  <si>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</si>
  <si>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</si>
  <si>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</si>
  <si>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</si>
  <si>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</si>
  <si>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</si>
  <si>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</si>
  <si>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</si>
  <si>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</si>
  <si>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</si>
  <si>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</si>
  <si>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</si>
  <si>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</si>
  <si>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</si>
  <si>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</si>
  <si>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</si>
  <si>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</si>
  <si>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</si>
  <si>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</si>
  <si>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</si>
  <si>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</si>
  <si>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</si>
  <si>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</si>
  <si>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</si>
  <si>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</si>
  <si>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</si>
  <si>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</si>
  <si>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</si>
  <si>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</si>
  <si>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</si>
  <si>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</si>
  <si>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</si>
  <si>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</si>
  <si>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</si>
  <si>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</si>
  <si>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</si>
  <si>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</si>
  <si>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</si>
  <si>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</si>
  <si>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</si>
  <si>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</si>
  <si>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</si>
  <si>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</si>
  <si>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</si>
  <si>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</si>
  <si>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</si>
  <si>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</si>
  <si>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</si>
  <si>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</si>
  <si>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</si>
  <si>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</si>
  <si>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</si>
  <si>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</si>
  <si>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</si>
  <si>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</si>
  <si>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</si>
  <si>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</si>
  <si>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</si>
  <si>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</si>
  <si>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</si>
  <si>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</si>
  <si>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</si>
  <si>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</si>
  <si>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</si>
  <si>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</si>
  <si>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</si>
  <si>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</si>
  <si>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</si>
  <si>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</si>
  <si>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</si>
  <si>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</si>
  <si>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</si>
  <si>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</si>
  <si>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</si>
  <si>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</si>
  <si>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</si>
  <si>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</si>
  <si>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</si>
  <si>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</si>
  <si>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</si>
  <si>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</si>
  <si>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</si>
  <si>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</si>
  <si>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</si>
  <si>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</si>
  <si>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</si>
  <si>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</si>
  <si>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</si>
  <si>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</si>
  <si>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</si>
  <si>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</si>
  <si>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</si>
  <si>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</si>
  <si>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</si>
  <si>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</si>
  <si>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</si>
  <si>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</si>
  <si>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</si>
  <si>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</si>
  <si>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</si>
  <si>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</si>
  <si>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</si>
  <si>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</si>
  <si>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</si>
  <si>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</si>
  <si>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</si>
  <si>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</si>
  <si>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</si>
  <si>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</si>
  <si>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</si>
  <si>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</si>
  <si>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</si>
  <si>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</si>
  <si>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</si>
  <si>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</si>
  <si>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</si>
  <si>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</si>
  <si>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</si>
  <si>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</si>
  <si>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</si>
  <si>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</si>
  <si>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</si>
  <si>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</si>
  <si>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</si>
  <si>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</si>
  <si>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</si>
  <si>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</si>
  <si>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</si>
  <si>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</si>
  <si>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</si>
  <si>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</si>
  <si>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</si>
  <si>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</si>
  <si>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</si>
  <si>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</si>
  <si>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</si>
  <si>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</si>
  <si>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</si>
  <si>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</si>
  <si>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</si>
  <si>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</si>
  <si>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</si>
  <si>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</si>
  <si>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</si>
  <si>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</si>
  <si>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</si>
  <si>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</si>
  <si>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</si>
  <si>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</si>
  <si>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</si>
  <si>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</si>
  <si>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</si>
  <si>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</si>
  <si>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</si>
  <si>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</si>
  <si>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</si>
  <si>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</si>
  <si>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</si>
  <si>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</si>
  <si>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</si>
  <si>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</si>
  <si>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</si>
  <si>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</si>
  <si>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</si>
  <si>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</si>
  <si>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</si>
  <si>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</si>
  <si>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</si>
  <si>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</si>
  <si>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</si>
  <si>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</si>
  <si>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</si>
  <si>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</si>
  <si>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</si>
  <si>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</si>
  <si>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</si>
  <si>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</si>
  <si>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</si>
  <si>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</si>
  <si>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</si>
  <si>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</si>
  <si>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</si>
  <si>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</si>
  <si>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</si>
  <si>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</si>
  <si>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</si>
  <si>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</si>
  <si>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</si>
  <si>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</si>
  <si>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</si>
  <si>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</si>
  <si>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</si>
  <si>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</si>
  <si>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</si>
  <si>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</si>
  <si>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</si>
  <si>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</si>
  <si>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</si>
  <si>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</si>
  <si>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</si>
  <si>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</si>
  <si>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</si>
  <si>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</si>
  <si>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</si>
  <si>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</si>
  <si>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</si>
  <si>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</si>
  <si>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</si>
  <si>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</si>
  <si>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</si>
  <si>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</si>
  <si>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</si>
  <si>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</si>
  <si>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</si>
  <si>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</si>
  <si>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</si>
  <si>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</si>
  <si>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</si>
  <si>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</si>
  <si>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</si>
  <si>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</si>
  <si>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</si>
  <si>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</si>
  <si>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</si>
  <si>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</si>
  <si>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</si>
  <si>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</si>
  <si>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</si>
  <si>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</si>
  <si>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</si>
  <si>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</si>
  <si>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</si>
  <si>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</si>
  <si>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</si>
  <si>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</si>
  <si>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</si>
  <si>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</si>
  <si>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</si>
  <si>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</si>
  <si>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</si>
  <si>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</si>
  <si>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</si>
  <si>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</si>
  <si>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</si>
  <si>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</si>
  <si>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</si>
  <si>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</si>
  <si>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</si>
  <si>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</si>
  <si>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</si>
  <si>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</si>
  <si>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</si>
  <si>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</si>
  <si>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</si>
  <si>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</si>
  <si>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</si>
  <si>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</si>
  <si>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</si>
  <si>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</si>
  <si>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</si>
  <si>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</si>
  <si>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</si>
  <si>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</si>
  <si>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</si>
  <si>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</si>
  <si>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</si>
  <si>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</si>
  <si>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</si>
  <si>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</si>
  <si>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</si>
  <si>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</si>
  <si>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</si>
  <si>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</si>
  <si>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</si>
  <si>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</si>
  <si>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</si>
  <si>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</si>
  <si>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</si>
  <si>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</si>
  <si>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</si>
  <si>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</si>
  <si>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</si>
  <si>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</si>
  <si>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</si>
  <si>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</si>
  <si>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</si>
  <si>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</si>
  <si>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</si>
  <si>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</si>
  <si>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</si>
  <si>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</si>
  <si>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</si>
  <si>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</si>
  <si>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</si>
  <si>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</si>
  <si>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</si>
  <si>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</si>
  <si>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</si>
  <si>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</si>
  <si>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</si>
  <si>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</si>
  <si>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</si>
  <si>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</si>
  <si>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</si>
  <si>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</si>
  <si>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</si>
  <si>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</si>
  <si>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</si>
  <si>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</si>
  <si>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</si>
  <si>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</si>
  <si>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</si>
  <si>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</si>
  <si>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</si>
  <si>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</si>
  <si>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</si>
  <si>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</si>
  <si>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</si>
  <si>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</si>
  <si>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</si>
  <si>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</si>
  <si>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</si>
  <si>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</si>
  <si>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</si>
  <si>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</si>
  <si>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</si>
  <si>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</si>
  <si>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</si>
  <si>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</si>
  <si>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</si>
  <si>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</si>
  <si>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</si>
  <si>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</si>
  <si>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</si>
  <si>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</si>
  <si>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</si>
  <si>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</si>
  <si>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</si>
  <si>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</si>
  <si>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</si>
  <si>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</si>
  <si>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</si>
  <si>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</si>
  <si>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</si>
  <si>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</si>
  <si>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</si>
  <si>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</si>
  <si>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</si>
  <si>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</si>
  <si>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</si>
  <si>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</si>
  <si>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</si>
  <si>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</si>
  <si>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</si>
  <si>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</si>
  <si>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</si>
  <si>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</si>
  <si>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</si>
  <si>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</si>
  <si>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</si>
  <si>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</si>
  <si>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</si>
  <si>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</si>
  <si>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</si>
  <si>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</si>
  <si>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</si>
  <si>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</si>
  <si>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</si>
  <si>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</si>
  <si>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</si>
  <si>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</si>
  <si>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</si>
  <si>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</si>
  <si>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</si>
  <si>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</si>
  <si>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</si>
  <si>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</si>
  <si>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</si>
  <si>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</si>
  <si>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</si>
  <si>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</si>
  <si>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</si>
  <si>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</si>
  <si>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</si>
  <si>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</si>
  <si>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</si>
  <si>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</si>
  <si>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</si>
  <si>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</si>
  <si>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</si>
  <si>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</si>
  <si>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</si>
  <si>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</si>
  <si>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</si>
  <si>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</si>
  <si>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</si>
  <si>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</si>
  <si>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</si>
  <si>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</si>
  <si>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</si>
  <si>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</si>
  <si>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</si>
  <si>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</si>
  <si>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</si>
  <si>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</si>
  <si>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</si>
  <si>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</si>
  <si>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</si>
  <si>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</si>
  <si>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</si>
  <si>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</si>
  <si>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</si>
  <si>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</si>
  <si>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</si>
  <si>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</si>
  <si>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</si>
  <si>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</si>
  <si>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</si>
  <si>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</si>
  <si>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</si>
  <si>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</si>
  <si>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</si>
  <si>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</si>
  <si>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</si>
  <si>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</si>
  <si>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</si>
  <si>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</si>
  <si>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</si>
  <si>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</si>
  <si>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</si>
  <si>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</si>
  <si>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</si>
  <si>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</si>
  <si>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</si>
  <si>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</si>
  <si>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</si>
  <si>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</si>
  <si>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</si>
  <si>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</si>
  <si>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</si>
  <si>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</si>
  <si>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</si>
  <si>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</si>
  <si>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</si>
  <si>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</si>
  <si>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</si>
  <si>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</si>
  <si>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</si>
  <si>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</si>
  <si>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</si>
  <si>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</si>
  <si>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</si>
  <si>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</si>
  <si>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</si>
  <si>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</si>
  <si>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</si>
  <si>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</si>
  <si>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</si>
  <si>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</si>
  <si>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</si>
  <si>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</si>
  <si>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</si>
  <si>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</si>
  <si>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</si>
  <si>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2016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</si>
  <si>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</si>
  <si>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</si>
  <si>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</si>
  <si>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</si>
  <si>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</si>
  <si>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</si>
  <si>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</si>
  <si>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</si>
  <si>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</si>
  <si>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</si>
  <si>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</si>
  <si>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</si>
  <si>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</si>
  <si>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</si>
  <si>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</si>
  <si>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</si>
  <si>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</si>
  <si>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</si>
  <si>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</si>
  <si>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</si>
  <si>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</si>
  <si>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</si>
  <si>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</si>
  <si>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</si>
  <si>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</si>
  <si>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</si>
  <si>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</si>
  <si>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</si>
  <si>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</si>
  <si>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</si>
  <si>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</si>
  <si>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</si>
  <si>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</si>
  <si>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</si>
  <si>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</si>
  <si>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</si>
  <si>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</si>
  <si>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</si>
  <si>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</si>
  <si>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</si>
  <si>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</si>
  <si>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</si>
  <si>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</si>
  <si>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</si>
  <si>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</si>
  <si>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</si>
  <si>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</si>
  <si>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</si>
  <si>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</si>
  <si>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</si>
  <si>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</si>
  <si>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</si>
  <si>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</si>
  <si>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</si>
  <si>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</si>
  <si>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</si>
  <si>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</si>
  <si>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</si>
  <si>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</si>
  <si>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</si>
  <si>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</si>
  <si>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</si>
  <si>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</si>
  <si>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</si>
  <si>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</si>
  <si>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</si>
  <si>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</si>
  <si>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</si>
  <si>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</si>
  <si>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</si>
  <si>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</si>
  <si>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</si>
  <si>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</si>
  <si>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</si>
  <si>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</si>
  <si>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</si>
  <si>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</si>
  <si>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</si>
  <si>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</si>
  <si>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</si>
  <si>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</si>
  <si>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</si>
  <si>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</si>
  <si>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</si>
  <si>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</si>
  <si>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</si>
  <si>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</si>
  <si>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</si>
  <si>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</si>
  <si>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</si>
  <si>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</si>
  <si>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</si>
  <si>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</si>
  <si>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</si>
  <si>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</si>
  <si>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</si>
  <si>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</si>
  <si>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</si>
  <si>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</si>
  <si>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</si>
  <si>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</si>
  <si>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</si>
  <si>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</si>
  <si>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</si>
  <si>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</si>
  <si>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</si>
  <si>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</si>
  <si>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</si>
  <si>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</si>
  <si>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</si>
  <si>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</si>
  <si>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</si>
  <si>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</si>
  <si>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</si>
  <si>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</si>
  <si>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</si>
  <si>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</si>
  <si>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</si>
  <si>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</si>
  <si>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</si>
  <si>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</si>
  <si>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</si>
  <si>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</si>
  <si>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</si>
  <si>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</si>
  <si>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</si>
  <si>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</si>
  <si>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</si>
  <si>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</si>
  <si>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</si>
  <si>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</si>
  <si>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</si>
  <si>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</si>
  <si>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2016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</si>
  <si>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</si>
  <si>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</si>
  <si>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</si>
  <si>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</si>
  <si>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</si>
  <si>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</si>
  <si>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</si>
  <si>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</si>
  <si>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</si>
  <si>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</si>
  <si>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</si>
  <si>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</si>
  <si>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</si>
  <si>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</si>
  <si>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</si>
  <si>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</si>
  <si>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</si>
  <si>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</si>
  <si>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</si>
  <si>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</si>
  <si>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</si>
  <si>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</si>
  <si>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</si>
  <si>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</si>
  <si>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</si>
  <si>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</si>
  <si>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</si>
  <si>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</si>
  <si>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</si>
  <si>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</si>
  <si>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</si>
  <si>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</si>
  <si>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</si>
  <si>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</si>
  <si>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</si>
  <si>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</si>
  <si>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</si>
  <si>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</si>
  <si>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</si>
  <si>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</si>
  <si>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</si>
  <si>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</si>
  <si>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</si>
  <si>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</si>
  <si>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</si>
  <si>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</si>
  <si>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</si>
  <si>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</si>
  <si>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</si>
  <si>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</si>
  <si>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</si>
  <si>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</si>
  <si>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</si>
  <si>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</si>
  <si>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</si>
  <si>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</si>
  <si>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</si>
  <si>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</si>
  <si>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</si>
  <si>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</si>
  <si>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</si>
  <si>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</si>
  <si>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</si>
  <si>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</si>
  <si>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</si>
  <si>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</si>
  <si>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</si>
  <si>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</si>
  <si>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</si>
  <si>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</si>
  <si>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</si>
  <si>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</si>
  <si>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</si>
  <si>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</si>
  <si>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</si>
  <si>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</si>
  <si>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</si>
  <si>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</si>
  <si>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</si>
  <si>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</si>
  <si>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</si>
  <si>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</si>
  <si>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</si>
  <si>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</si>
  <si>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</si>
  <si>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</si>
  <si>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</si>
  <si>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</si>
  <si>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</si>
  <si>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</si>
  <si>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</si>
  <si>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</si>
  <si>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</si>
  <si>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</si>
  <si>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</si>
  <si>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</si>
  <si>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</si>
  <si>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</si>
  <si>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</si>
  <si>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</si>
  <si>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</si>
  <si>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</si>
  <si>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</si>
  <si>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</si>
  <si>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</si>
  <si>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</si>
  <si>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</si>
  <si>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</si>
  <si>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</si>
  <si>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</si>
  <si>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</si>
  <si>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</si>
  <si>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</si>
  <si>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</si>
  <si>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</si>
  <si>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</si>
  <si>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</si>
  <si>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</si>
  <si>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</si>
  <si>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</si>
  <si>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</si>
  <si>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</si>
  <si>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</si>
  <si>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</si>
  <si>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</si>
  <si>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</si>
  <si>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</si>
  <si>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</si>
  <si>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</si>
  <si>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</si>
  <si>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</si>
  <si>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</si>
  <si>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</si>
  <si>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</si>
  <si>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</si>
  <si>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</si>
  <si>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</si>
  <si>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</si>
  <si>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</si>
  <si>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</si>
  <si>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</si>
  <si>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</si>
  <si>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</si>
  <si>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</si>
  <si>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</si>
  <si>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</si>
  <si>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</si>
  <si>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</si>
  <si>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</si>
  <si>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</si>
  <si>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</si>
  <si>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</si>
  <si>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</si>
  <si>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</si>
  <si>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</si>
  <si>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</si>
  <si>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</si>
  <si>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</si>
  <si>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</si>
  <si>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</si>
  <si>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</si>
  <si>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</si>
  <si>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</si>
  <si>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</si>
  <si>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</si>
  <si>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</si>
  <si>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</si>
  <si>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</si>
  <si>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</si>
  <si>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</si>
  <si>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</si>
  <si>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</si>
  <si>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</si>
  <si>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</si>
  <si>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</si>
  <si>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</si>
  <si>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</si>
  <si>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</si>
  <si>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</si>
  <si>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</si>
  <si>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</si>
  <si>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</si>
  <si>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</si>
  <si>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</si>
  <si>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</si>
  <si>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</si>
  <si>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</si>
  <si>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</si>
  <si>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</si>
  <si>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</si>
  <si>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</si>
  <si>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</si>
  <si>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</si>
  <si>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</si>
  <si>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</si>
  <si>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</si>
  <si>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</si>
  <si>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</si>
  <si>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</si>
  <si>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</si>
  <si>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</si>
  <si>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</si>
  <si>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</si>
  <si>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</si>
  <si>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</si>
  <si>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</si>
  <si>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</si>
  <si>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</si>
  <si>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</si>
  <si>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</si>
  <si>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</si>
  <si>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</si>
  <si>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</si>
  <si>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</si>
  <si>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</si>
  <si>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</si>
  <si>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2016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</si>
  <si>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</si>
  <si>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</si>
  <si>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</si>
  <si>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</si>
  <si>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</si>
  <si>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2015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</si>
  <si>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</si>
  <si>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</si>
  <si>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</si>
  <si>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</si>
  <si>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</si>
  <si>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2014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</si>
  <si>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</si>
  <si>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</si>
  <si>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</si>
  <si>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</si>
  <si>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</si>
  <si>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2013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</si>
  <si>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</si>
  <si>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</si>
  <si>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</si>
  <si>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</si>
  <si>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</si>
  <si>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2012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</si>
  <si>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</si>
  <si>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</si>
  <si>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</si>
  <si>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</si>
  <si>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</si>
  <si>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</si>
  <si>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</si>
  <si>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</si>
  <si>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</si>
  <si>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</si>
  <si>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</si>
  <si>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</si>
  <si>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</si>
  <si>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</si>
  <si>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</si>
  <si>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</si>
  <si>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</si>
  <si>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</si>
  <si>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</si>
  <si>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</si>
  <si>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</si>
  <si>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</si>
  <si>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</si>
  <si>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</si>
  <si>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</si>
  <si>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</si>
  <si>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</si>
  <si>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</si>
  <si>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</si>
  <si>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</si>
  <si>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</si>
  <si>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</si>
  <si>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</si>
  <si>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</si>
  <si>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</si>
  <si>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</si>
  <si>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</si>
  <si>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</si>
  <si>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</si>
  <si>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</si>
  <si>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</si>
  <si>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</si>
  <si>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</si>
  <si>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</si>
  <si>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</si>
  <si>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</si>
  <si>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</si>
  <si>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</si>
  <si>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</si>
  <si>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</si>
  <si>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</si>
  <si>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</si>
  <si>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</si>
  <si>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</si>
  <si>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</si>
  <si>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</si>
  <si>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</si>
  <si>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</si>
  <si>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</si>
  <si>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</si>
  <si>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</si>
  <si>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</si>
  <si>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</si>
  <si>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</si>
  <si>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</si>
  <si>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</si>
  <si>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</si>
  <si>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</si>
  <si>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</si>
  <si>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</si>
  <si>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</si>
  <si>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</si>
  <si>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</si>
  <si>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</si>
  <si>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</si>
  <si>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</si>
  <si>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</si>
  <si>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</si>
  <si>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</si>
  <si>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</si>
  <si>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</si>
  <si>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</si>
  <si>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</si>
  <si>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</si>
  <si>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</si>
  <si>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</si>
  <si>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</si>
  <si>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</si>
  <si>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</si>
  <si>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</si>
  <si>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</si>
  <si>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</si>
  <si>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</si>
  <si>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</si>
  <si>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</si>
  <si>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</si>
  <si>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</si>
  <si>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</si>
  <si>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</si>
  <si>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</si>
  <si>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</si>
  <si>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</si>
  <si>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</si>
  <si>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</si>
  <si>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</si>
  <si>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</si>
  <si>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</si>
  <si>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</si>
  <si>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</si>
  <si>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</si>
  <si>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</si>
  <si>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</si>
  <si>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</si>
  <si>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</si>
  <si>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</si>
  <si>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</si>
  <si>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</si>
  <si>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</si>
  <si>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</si>
  <si>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</si>
  <si>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</si>
  <si>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</si>
  <si>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</si>
  <si>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</si>
  <si>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</si>
  <si>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</si>
  <si>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</si>
  <si>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</si>
  <si>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</si>
  <si>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</si>
  <si>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</si>
  <si>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</si>
  <si>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</si>
  <si>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</si>
  <si>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</si>
  <si>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</si>
  <si>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</si>
  <si>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</si>
  <si>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</si>
  <si>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</si>
  <si>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</si>
  <si>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</si>
  <si>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</si>
  <si>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</si>
  <si>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</si>
  <si>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</si>
  <si>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</si>
  <si>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</si>
  <si>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</si>
  <si>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</si>
  <si>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</si>
  <si>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</si>
  <si>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</si>
  <si>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</si>
  <si>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</si>
  <si>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</si>
  <si>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</si>
  <si>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</si>
  <si>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</si>
  <si>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</si>
  <si>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</si>
  <si>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</si>
  <si>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</si>
  <si>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</si>
  <si>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</si>
  <si>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</si>
  <si>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</si>
  <si>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</si>
  <si>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</si>
  <si>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</si>
  <si>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</si>
  <si>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</si>
  <si>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</si>
  <si>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</si>
  <si>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</si>
  <si>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</si>
  <si>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</si>
  <si>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</si>
  <si>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</si>
  <si>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</si>
  <si>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</si>
  <si>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</si>
  <si>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</si>
  <si>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</si>
  <si>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</si>
  <si>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</si>
  <si>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</si>
  <si>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</si>
  <si>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</si>
  <si>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</si>
  <si>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</si>
  <si>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</si>
  <si>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</si>
  <si>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</si>
  <si>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</si>
  <si>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</si>
  <si>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</si>
  <si>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</si>
  <si>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</si>
  <si>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</si>
  <si>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</si>
  <si>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</si>
  <si>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</si>
  <si>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</si>
  <si>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</si>
  <si>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</si>
  <si>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</si>
  <si>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</si>
  <si>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</si>
  <si>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</si>
  <si>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</si>
  <si>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</si>
  <si>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</si>
  <si>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</si>
  <si>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</si>
  <si>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</si>
  <si>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</si>
  <si>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</si>
  <si>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</si>
  <si>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</si>
  <si>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</si>
  <si>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</si>
  <si>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</si>
  <si>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</si>
  <si>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</si>
  <si>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</si>
  <si>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</si>
  <si>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</si>
  <si>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</si>
  <si>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</si>
  <si>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</si>
  <si>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</si>
  <si>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</si>
  <si>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</si>
  <si>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</si>
  <si>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</si>
  <si>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</si>
  <si>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</si>
  <si>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</si>
  <si>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</si>
  <si>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</si>
  <si>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</si>
  <si>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</si>
  <si>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</si>
  <si>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</si>
  <si>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</si>
  <si>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</si>
  <si>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</si>
  <si>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</si>
  <si>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</si>
  <si>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</si>
  <si>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</si>
  <si>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</si>
  <si>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</si>
  <si>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</si>
  <si>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</si>
  <si>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</si>
  <si>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</si>
  <si>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</si>
  <si>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</si>
  <si>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</si>
  <si>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</si>
  <si>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</si>
  <si>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</si>
  <si>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</si>
  <si>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</si>
  <si>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</si>
  <si>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</si>
  <si>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</si>
  <si>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</si>
  <si>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</si>
  <si>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</si>
  <si>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</si>
  <si>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</si>
  <si>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</si>
  <si>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</si>
  <si>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</si>
  <si>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</si>
  <si>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</si>
  <si>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</si>
  <si>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</si>
  <si>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</si>
  <si>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</si>
  <si>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</si>
  <si>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</si>
  <si>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</si>
  <si>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</si>
  <si>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</si>
  <si>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</si>
  <si>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</si>
  <si>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</si>
  <si>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</si>
  <si>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</si>
  <si>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</si>
  <si>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</si>
  <si>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</si>
  <si>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</si>
  <si>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</si>
  <si>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</si>
  <si>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</si>
  <si>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</si>
  <si>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</si>
  <si>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</si>
  <si>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</si>
  <si>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</si>
  <si>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</si>
  <si>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</si>
  <si>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</si>
  <si>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</si>
  <si>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</si>
  <si>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</si>
  <si>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</si>
  <si>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</si>
  <si>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</si>
  <si>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</si>
  <si>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</si>
  <si>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</si>
  <si>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</si>
  <si>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</si>
  <si>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</si>
  <si>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</si>
  <si>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</si>
  <si>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</si>
  <si>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</si>
  <si>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</si>
  <si>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</si>
  <si>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</si>
  <si>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</si>
  <si>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</si>
  <si>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</si>
  <si>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</si>
  <si>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</si>
  <si>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</si>
  <si>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</si>
  <si>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</si>
  <si>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</si>
  <si>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</si>
  <si>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</si>
  <si>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</si>
  <si>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</si>
  <si>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</si>
  <si>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</si>
  <si>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</si>
  <si>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</si>
  <si>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</si>
  <si>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</si>
  <si>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</si>
  <si>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</si>
  <si>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</si>
  <si>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</si>
  <si>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</si>
  <si>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</si>
  <si>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</si>
  <si>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</si>
  <si>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</si>
  <si>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</si>
  <si>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</si>
  <si>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</si>
  <si>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</si>
  <si>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</si>
  <si>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</si>
  <si>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</si>
  <si>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</si>
  <si>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</si>
  <si>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</si>
  <si>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</si>
  <si>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</si>
  <si>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</si>
  <si>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</si>
  <si>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</si>
  <si>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</si>
  <si>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</si>
  <si>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</si>
  <si>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</si>
  <si>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</si>
  <si>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</si>
  <si>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</si>
  <si>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</si>
  <si>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</si>
  <si>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</si>
  <si>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</si>
  <si>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</si>
  <si>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</si>
  <si>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</si>
  <si>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</si>
  <si>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</si>
  <si>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</si>
  <si>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</si>
  <si>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</si>
  <si>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</si>
  <si>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</si>
  <si>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</si>
  <si>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</si>
  <si>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</si>
  <si>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</si>
  <si>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</si>
  <si>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</si>
  <si>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</si>
  <si>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</si>
  <si>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</si>
  <si>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</si>
  <si>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</si>
  <si>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</si>
  <si>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</si>
  <si>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</si>
  <si>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</si>
  <si>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</si>
  <si>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</si>
  <si>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</si>
  <si>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</si>
  <si>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</si>
  <si>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</si>
  <si>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</si>
  <si>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</si>
  <si>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</si>
  <si>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</si>
  <si>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</si>
  <si>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</si>
  <si>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</si>
  <si>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</si>
  <si>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</si>
  <si>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</si>
  <si>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</si>
  <si>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</si>
  <si>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</si>
  <si>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</si>
  <si>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</si>
  <si>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</si>
  <si>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</si>
  <si>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</si>
  <si>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</si>
  <si>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</si>
  <si>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</si>
  <si>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</si>
  <si>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</si>
  <si>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</si>
  <si>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</si>
  <si>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</si>
  <si>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</si>
  <si>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</si>
  <si>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</si>
  <si>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</si>
  <si>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</si>
  <si>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</si>
  <si>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</si>
  <si>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</si>
  <si>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</si>
  <si>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</si>
  <si>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</si>
  <si>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</si>
  <si>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</si>
  <si>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</si>
  <si>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</si>
  <si>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</si>
  <si>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</si>
  <si>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</si>
  <si>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</si>
  <si>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</si>
  <si>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</si>
  <si>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</si>
  <si>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</si>
  <si>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</si>
  <si>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</si>
  <si>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</si>
  <si>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</si>
  <si>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</si>
  <si>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</si>
  <si>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</si>
  <si>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</si>
  <si>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</si>
  <si>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</si>
  <si>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</si>
  <si>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</si>
  <si>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</si>
  <si>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</si>
  <si>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</si>
  <si>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</si>
  <si>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</si>
  <si>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</si>
  <si>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</si>
  <si>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</si>
  <si>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</si>
  <si>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</si>
  <si>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</si>
  <si>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</si>
  <si>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</si>
  <si>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</si>
  <si>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</si>
  <si>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</si>
  <si>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</si>
  <si>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</si>
  <si>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</si>
  <si>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</si>
  <si>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</si>
  <si>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</si>
  <si>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</si>
  <si>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</si>
  <si>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</si>
  <si>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</si>
  <si>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</si>
  <si>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</si>
  <si>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</si>
  <si>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</si>
  <si>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</si>
  <si>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</si>
  <si>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</si>
  <si>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</si>
  <si>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</si>
  <si>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</si>
  <si>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</si>
  <si>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</si>
  <si>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</si>
  <si>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</si>
  <si>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</si>
  <si>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</si>
  <si>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</si>
  <si>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</si>
  <si>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</si>
  <si>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</si>
  <si>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</si>
  <si>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</si>
  <si>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</si>
  <si>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</si>
  <si>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</si>
  <si>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</si>
  <si>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</si>
  <si>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</si>
  <si>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</si>
  <si>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</si>
  <si>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</si>
  <si>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</si>
  <si>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</si>
  <si>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</si>
  <si>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</si>
  <si>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</si>
  <si>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</si>
  <si>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</si>
  <si>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</si>
  <si>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</si>
  <si>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</si>
  <si>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</si>
  <si>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</si>
  <si>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</si>
  <si>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</si>
  <si>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</si>
  <si>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</si>
  <si>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</si>
  <si>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</si>
  <si>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</si>
  <si>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</si>
  <si>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</si>
  <si>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</si>
  <si>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</si>
  <si>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</si>
  <si>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</si>
  <si>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</si>
  <si>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</si>
  <si>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</si>
  <si>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</si>
  <si>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</si>
  <si>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</si>
  <si>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</si>
  <si>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</si>
  <si>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</si>
  <si>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</si>
  <si>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</si>
  <si>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</si>
  <si>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</si>
  <si>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</si>
  <si>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</si>
  <si>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</si>
  <si>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</si>
  <si>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</si>
  <si>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</si>
  <si>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</si>
  <si>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</si>
  <si>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</si>
  <si>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</si>
  <si>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</si>
  <si>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</si>
  <si>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</si>
  <si>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</si>
  <si>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</si>
  <si>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</si>
  <si>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</si>
  <si>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</si>
  <si>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</si>
  <si>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</si>
  <si>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</si>
  <si>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</si>
  <si>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</si>
  <si>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</si>
  <si>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</si>
  <si>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</si>
  <si>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</si>
  <si>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</si>
  <si>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</si>
  <si>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</si>
  <si>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</si>
  <si>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</si>
  <si>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</si>
  <si>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</si>
  <si>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</si>
  <si>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</si>
  <si>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</si>
  <si>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</si>
  <si>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</si>
  <si>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</si>
  <si>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</si>
  <si>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</si>
  <si>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</si>
  <si>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</si>
  <si>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</si>
  <si>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</si>
  <si>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</si>
  <si>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</si>
  <si>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</si>
  <si>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</si>
  <si>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</si>
  <si>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</si>
  <si>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</si>
  <si>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</si>
  <si>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</si>
  <si>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</si>
  <si>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</si>
  <si>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</si>
  <si>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</si>
  <si>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</si>
  <si>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</si>
  <si>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</si>
  <si>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</si>
  <si>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</si>
  <si>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</si>
  <si>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</si>
  <si>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</si>
  <si>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</si>
  <si>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</si>
  <si>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</si>
  <si>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</si>
  <si>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</si>
  <si>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</si>
  <si>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</si>
  <si>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</si>
  <si>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</si>
  <si>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</si>
  <si>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</si>
  <si>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</si>
  <si>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</si>
  <si>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</si>
  <si>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</si>
  <si>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</si>
  <si>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</si>
  <si>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</si>
  <si>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</si>
  <si>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</si>
  <si>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</si>
  <si>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</si>
  <si>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</si>
  <si>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</si>
  <si>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</si>
  <si>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</si>
  <si>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</si>
  <si>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</si>
  <si>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</si>
  <si>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</si>
  <si>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</si>
  <si>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</si>
  <si>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</si>
  <si>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</si>
  <si>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</si>
  <si>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</si>
  <si>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</si>
  <si>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</si>
  <si>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</si>
  <si>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</si>
  <si>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</si>
  <si>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</si>
  <si>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</si>
  <si>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</si>
  <si>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</si>
  <si>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</si>
  <si>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</si>
  <si>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</si>
  <si>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</si>
  <si>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</si>
  <si>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</si>
  <si>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</si>
  <si>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</si>
  <si>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</si>
  <si>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</si>
  <si>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</si>
  <si>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</si>
  <si>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</si>
  <si>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</si>
  <si>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</si>
  <si>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</si>
  <si>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</si>
  <si>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</si>
  <si>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</si>
  <si>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</si>
  <si>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</si>
  <si>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</si>
  <si>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</si>
  <si>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</si>
  <si>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</si>
  <si>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</si>
  <si>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</si>
  <si>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</si>
  <si>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</si>
  <si>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</si>
  <si>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</si>
  <si>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</si>
  <si>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</si>
  <si>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</si>
  <si>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</si>
  <si>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</si>
  <si>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</si>
  <si>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</si>
  <si>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</si>
  <si>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</si>
  <si>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</si>
  <si>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</si>
  <si>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</si>
  <si>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</si>
  <si>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</si>
  <si>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</si>
  <si>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</si>
  <si>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</si>
  <si>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</si>
  <si>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</si>
  <si>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</si>
  <si>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</si>
  <si>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</si>
  <si>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</si>
  <si>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</si>
  <si>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</si>
  <si>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</si>
  <si>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</si>
  <si>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</si>
  <si>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</si>
  <si>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</si>
  <si>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</si>
  <si>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</si>
  <si>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</si>
  <si>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</si>
  <si>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</si>
  <si>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</si>
  <si>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</si>
  <si>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</si>
  <si>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</si>
  <si>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</si>
  <si>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</si>
  <si>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</si>
  <si>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</si>
  <si>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</si>
  <si>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</si>
  <si>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</si>
  <si>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</si>
  <si>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</si>
  <si>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</si>
  <si>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</si>
  <si>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</si>
  <si>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</si>
  <si>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</si>
  <si>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</si>
  <si>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</si>
  <si>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</si>
  <si>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</si>
  <si>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</si>
  <si>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</si>
  <si>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</si>
  <si>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</si>
  <si>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</si>
  <si>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</si>
  <si>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</si>
  <si>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</si>
  <si>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</si>
  <si>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</si>
  <si>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</si>
  <si>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</si>
  <si>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</si>
  <si>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</si>
  <si>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</si>
  <si>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</si>
  <si>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</si>
  <si>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</si>
  <si>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</si>
  <si>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</si>
  <si>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</si>
  <si>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</si>
  <si>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</si>
  <si>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</si>
  <si>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</si>
  <si>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</si>
  <si>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</si>
  <si>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</si>
  <si>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</si>
  <si>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</si>
  <si>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</si>
  <si>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</si>
  <si>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</si>
  <si>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</si>
  <si>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</si>
  <si>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</si>
  <si>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</si>
  <si>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</si>
  <si>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</si>
  <si>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</si>
  <si>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</si>
  <si>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</si>
  <si>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</si>
  <si>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</si>
  <si>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</si>
  <si>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</si>
  <si>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</si>
  <si>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</si>
  <si>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</si>
  <si>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</si>
  <si>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</si>
  <si>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</si>
  <si>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</si>
  <si>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</si>
  <si>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</si>
  <si>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</si>
  <si>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</si>
  <si>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</si>
  <si>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</si>
  <si>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</si>
  <si>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</si>
  <si>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</si>
  <si>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</si>
  <si>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</si>
  <si>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</si>
  <si>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</si>
  <si>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</si>
  <si>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</si>
  <si>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</si>
  <si>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</si>
  <si>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</si>
  <si>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</si>
  <si>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</si>
  <si>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</si>
  <si>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</si>
  <si>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</si>
  <si>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</si>
  <si>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</si>
  <si>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</si>
  <si>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</si>
  <si>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</si>
  <si>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</si>
  <si>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</si>
  <si>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</si>
  <si>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</si>
  <si>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</si>
  <si>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</si>
  <si>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</si>
  <si>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</si>
  <si>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</si>
  <si>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</si>
  <si>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</si>
  <si>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</si>
  <si>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</si>
  <si>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</si>
  <si>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</si>
  <si>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</si>
  <si>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</si>
  <si>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</si>
  <si>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</si>
  <si>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</si>
  <si>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</si>
  <si>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</si>
  <si>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</si>
  <si>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</si>
  <si>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</si>
  <si>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</si>
  <si>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</si>
  <si>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</si>
  <si>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</si>
  <si>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</si>
  <si>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</si>
  <si>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</si>
  <si>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</si>
  <si>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</si>
  <si>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</si>
  <si>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</si>
  <si>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</si>
  <si>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</si>
  <si>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</si>
  <si>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</si>
  <si>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</si>
  <si>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</si>
  <si>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</si>
  <si>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</si>
  <si>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</si>
  <si>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</si>
  <si>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</si>
  <si>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</si>
  <si>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</si>
  <si>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</si>
  <si>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</si>
  <si>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</si>
  <si>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</si>
  <si>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</si>
  <si>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</si>
  <si>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</si>
  <si>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</si>
  <si>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</si>
  <si>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</si>
  <si>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</si>
  <si>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</si>
  <si>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</si>
  <si>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</si>
  <si>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</si>
  <si>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</si>
  <si>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</si>
  <si>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</si>
  <si>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</si>
  <si>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</si>
  <si>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</si>
  <si>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</si>
  <si>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</si>
  <si>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</si>
  <si>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</si>
  <si>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</si>
  <si>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</si>
  <si>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</si>
  <si>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</si>
  <si>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</si>
  <si>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</si>
  <si>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</si>
  <si>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</si>
  <si>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</si>
  <si>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</si>
  <si>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</si>
  <si>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</si>
  <si>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</si>
  <si>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</si>
  <si>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</si>
  <si>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</si>
  <si>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</si>
  <si>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</si>
  <si>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</si>
  <si>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</si>
  <si>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</si>
  <si>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</si>
  <si>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</si>
  <si>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</si>
  <si>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</si>
  <si>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</si>
  <si>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</si>
  <si>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</si>
  <si>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</si>
  <si>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</si>
  <si>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</si>
  <si>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</si>
  <si>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</si>
  <si>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</si>
  <si>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</si>
  <si>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</si>
  <si>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</si>
  <si>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</si>
  <si>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</si>
  <si>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</si>
  <si>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</si>
  <si>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</si>
  <si>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</si>
  <si>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</si>
  <si>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</si>
  <si>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</si>
  <si>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</si>
  <si>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</si>
  <si>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</si>
  <si>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</si>
  <si>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</si>
  <si>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</si>
  <si>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</si>
  <si>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</si>
  <si>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</si>
  <si>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</si>
  <si>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</si>
  <si>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</si>
  <si>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</si>
  <si>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</si>
  <si>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</si>
  <si>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</si>
  <si>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</si>
  <si>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</si>
  <si>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</si>
  <si>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</si>
  <si>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</si>
  <si>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</si>
  <si>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</si>
  <si>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</si>
  <si>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</si>
  <si>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</si>
  <si>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</si>
  <si>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</si>
  <si>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</si>
  <si>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</si>
  <si>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2016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</si>
  <si>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</si>
  <si>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</si>
  <si>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</si>
  <si>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</si>
  <si>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</si>
  <si>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</si>
  <si>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</si>
  <si>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</si>
  <si>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</si>
  <si>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</si>
  <si>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</si>
  <si>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</si>
  <si>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</si>
  <si>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</si>
  <si>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</si>
  <si>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</si>
  <si>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</si>
  <si>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</si>
  <si>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</si>
  <si>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</si>
  <si>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</si>
  <si>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</si>
  <si>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</si>
  <si>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</si>
  <si>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</si>
  <si>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</si>
  <si>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</si>
  <si>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</si>
  <si>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</si>
  <si>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</si>
  <si>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</si>
  <si>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</si>
  <si>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</si>
  <si>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</si>
  <si>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</si>
  <si>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</si>
  <si>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</si>
  <si>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</si>
  <si>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</si>
  <si>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</si>
  <si>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</si>
  <si>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</si>
  <si>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</si>
  <si>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</si>
  <si>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</si>
  <si>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</si>
  <si>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</si>
  <si>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</si>
  <si>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</si>
  <si>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</si>
  <si>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</si>
  <si>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</si>
  <si>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</si>
  <si>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</si>
  <si>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</si>
  <si>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</si>
  <si>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</si>
  <si>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</si>
  <si>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</si>
  <si>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</si>
  <si>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</si>
  <si>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</si>
  <si>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</si>
  <si>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</si>
  <si>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</si>
  <si>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</si>
  <si>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</si>
  <si>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</si>
  <si>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</si>
  <si>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</si>
  <si>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</si>
  <si>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</si>
  <si>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</si>
  <si>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</si>
  <si>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</si>
  <si>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</si>
  <si>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</si>
  <si>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</si>
  <si>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</si>
  <si>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</si>
  <si>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</si>
  <si>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</si>
  <si>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</si>
  <si>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</si>
  <si>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</si>
  <si>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</si>
  <si>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</si>
  <si>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</si>
  <si>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</si>
  <si>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</si>
  <si>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</si>
  <si>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</si>
  <si>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</si>
  <si>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</si>
  <si>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</si>
  <si>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</si>
  <si>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</si>
  <si>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</si>
  <si>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</si>
  <si>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</si>
  <si>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</si>
  <si>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</si>
  <si>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</si>
  <si>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</si>
  <si>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</si>
  <si>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</si>
  <si>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</si>
  <si>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</si>
  <si>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</si>
  <si>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</si>
  <si>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</si>
  <si>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</si>
  <si>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</si>
  <si>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</si>
  <si>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</si>
  <si>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</si>
  <si>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</si>
  <si>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</si>
  <si>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</si>
  <si>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</si>
  <si>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</si>
  <si>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</si>
  <si>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</si>
  <si>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</si>
  <si>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</si>
  <si>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</si>
  <si>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</si>
  <si>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</si>
  <si>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</si>
  <si>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</si>
  <si>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</si>
  <si>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</si>
  <si>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</si>
  <si>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</si>
  <si>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</si>
  <si>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</si>
  <si>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</si>
  <si>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</si>
  <si>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</si>
  <si>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</si>
  <si>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</si>
  <si>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</si>
  <si>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</si>
  <si>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</si>
  <si>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</si>
  <si>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</si>
  <si>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</si>
  <si>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</si>
  <si>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</si>
  <si>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</si>
  <si>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</si>
  <si>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</si>
  <si>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</si>
  <si>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</si>
  <si>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</si>
  <si>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</si>
  <si>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</si>
  <si>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</si>
  <si>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</si>
  <si>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</si>
  <si>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</si>
  <si>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</si>
  <si>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</si>
  <si>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</si>
  <si>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</si>
  <si>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</si>
  <si>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</si>
  <si>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</si>
  <si>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</si>
  <si>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</si>
  <si>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</si>
  <si>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</si>
  <si>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</si>
  <si>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</si>
  <si>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</si>
  <si>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</si>
  <si>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</si>
  <si>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</si>
  <si>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</si>
  <si>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</si>
  <si>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</si>
  <si>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</si>
  <si>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</si>
  <si>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</si>
  <si>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</si>
  <si>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</si>
  <si>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</si>
  <si>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</si>
  <si>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</si>
  <si>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</si>
  <si>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</si>
  <si>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</si>
  <si>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</si>
  <si>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</si>
  <si>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</si>
  <si>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</si>
  <si>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</si>
  <si>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</si>
  <si>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</si>
  <si>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</si>
  <si>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</si>
  <si>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</si>
  <si>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</si>
  <si>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</si>
  <si>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</si>
  <si>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</si>
  <si>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</si>
  <si>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</si>
  <si>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</si>
  <si>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</si>
  <si>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</si>
  <si>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</si>
  <si>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</si>
  <si>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</si>
  <si>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</si>
  <si>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</si>
  <si>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</si>
  <si>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</si>
  <si>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</si>
  <si>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</si>
  <si>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</si>
  <si>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</si>
  <si>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</si>
  <si>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</si>
  <si>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</si>
  <si>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</si>
  <si>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</si>
  <si>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</si>
  <si>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</si>
  <si>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</si>
  <si>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</si>
  <si>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</si>
  <si>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</si>
  <si>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</si>
  <si>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</si>
  <si>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</si>
  <si>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</si>
  <si>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</si>
  <si>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</si>
  <si>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</si>
  <si>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</si>
  <si>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</si>
  <si>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</si>
  <si>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</si>
  <si>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</si>
  <si>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</si>
  <si>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</si>
  <si>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</si>
  <si>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</si>
  <si>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</si>
  <si>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</si>
  <si>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</si>
  <si>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</si>
  <si>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</si>
  <si>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</si>
  <si>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</si>
  <si>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</si>
  <si>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</si>
  <si>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</si>
  <si>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</si>
  <si>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</si>
  <si>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</si>
  <si>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</si>
  <si>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</si>
  <si>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</si>
  <si>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</si>
  <si>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</si>
  <si>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</si>
  <si>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</si>
  <si>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</si>
  <si>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</si>
  <si>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</si>
  <si>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</si>
  <si>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</si>
  <si>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</si>
  <si>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</si>
  <si>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</si>
  <si>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</si>
  <si>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</si>
  <si>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</si>
  <si>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</si>
  <si>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</si>
  <si>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</si>
  <si>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</si>
  <si>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</si>
  <si>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</si>
  <si>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</si>
  <si>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</si>
  <si>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</si>
  <si>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</si>
  <si>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</si>
  <si>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</si>
  <si>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</si>
  <si>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</si>
  <si>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</si>
  <si>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</si>
  <si>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</si>
  <si>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</si>
  <si>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</si>
  <si>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</si>
  <si>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</si>
  <si>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</si>
  <si>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</si>
  <si>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</si>
  <si>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</si>
  <si>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</si>
  <si>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</si>
  <si>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</si>
  <si>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</si>
  <si>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</si>
  <si>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</si>
  <si>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</si>
  <si>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</si>
  <si>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</si>
  <si>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</si>
  <si>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</si>
  <si>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</si>
  <si>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</si>
  <si>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</si>
  <si>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</si>
  <si>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</si>
  <si>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</si>
  <si>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</si>
  <si>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</si>
  <si>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</si>
  <si>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</si>
  <si>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</si>
  <si>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</si>
  <si>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</si>
  <si>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</si>
  <si>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</si>
  <si>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</si>
  <si>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</si>
  <si>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</si>
  <si>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</si>
  <si>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</si>
  <si>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</si>
  <si>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</si>
  <si>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</si>
  <si>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</si>
  <si>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</si>
  <si>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</si>
  <si>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</si>
  <si>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</si>
  <si>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</si>
  <si>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</si>
  <si>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</si>
  <si>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</si>
  <si>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</si>
  <si>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</si>
  <si>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</si>
  <si>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</si>
  <si>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</si>
  <si>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</si>
  <si>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</si>
  <si>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</si>
  <si>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</si>
  <si>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</si>
  <si>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</si>
  <si>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</si>
  <si>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</si>
  <si>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</si>
  <si>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</si>
  <si>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</si>
  <si>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</si>
  <si>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</si>
  <si>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</si>
  <si>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</si>
  <si>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</si>
  <si>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</si>
  <si>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</si>
  <si>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</si>
  <si>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</si>
  <si>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</si>
  <si>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</si>
  <si>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</si>
  <si>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</si>
  <si>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</si>
  <si>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</si>
  <si>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</si>
  <si>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</si>
  <si>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</si>
  <si>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</si>
  <si>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</si>
  <si>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</si>
  <si>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</si>
  <si>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</si>
  <si>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</si>
  <si>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</si>
  <si>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</si>
  <si>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</si>
  <si>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</si>
  <si>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</si>
  <si>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</si>
  <si>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</si>
  <si>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</si>
  <si>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</si>
  <si>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</si>
  <si>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</si>
  <si>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</si>
  <si>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</si>
  <si>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</si>
  <si>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</si>
  <si>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</si>
  <si>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</si>
  <si>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</si>
  <si>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</si>
  <si>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</si>
  <si>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</si>
  <si>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</si>
  <si>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</si>
  <si>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</si>
  <si>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</si>
  <si>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</si>
  <si>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</si>
  <si>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</si>
  <si>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</si>
  <si>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</si>
  <si>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</si>
  <si>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</si>
  <si>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</si>
  <si>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</si>
  <si>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</si>
  <si>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</si>
  <si>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</si>
  <si>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</si>
  <si>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</si>
  <si>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</si>
  <si>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</si>
  <si>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</si>
  <si>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</si>
  <si>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</si>
  <si>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</si>
  <si>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</si>
  <si>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</si>
  <si>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</si>
  <si>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</si>
  <si>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</si>
  <si>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</si>
  <si>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</si>
  <si>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</si>
  <si>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</si>
  <si>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</si>
  <si>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</si>
  <si>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</si>
  <si>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</si>
  <si>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</si>
  <si>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</si>
  <si>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</si>
  <si>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</si>
  <si>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</si>
  <si>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</si>
  <si>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</si>
  <si>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</si>
  <si>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</si>
  <si>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</si>
  <si>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</si>
  <si>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</si>
  <si>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</si>
  <si>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</si>
  <si>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</si>
  <si>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</si>
  <si>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</si>
  <si>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</si>
  <si>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</si>
  <si>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</si>
  <si>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</si>
  <si>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</si>
  <si>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</si>
  <si>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</si>
  <si>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</si>
  <si>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</si>
  <si>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</si>
  <si>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</si>
  <si>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</si>
  <si>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</si>
  <si>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</si>
  <si>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</si>
  <si>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</si>
  <si>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</si>
  <si>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</si>
  <si>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</si>
  <si>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</si>
  <si>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</si>
  <si>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</si>
  <si>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</si>
  <si>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</si>
  <si>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</si>
  <si>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</si>
  <si>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</si>
  <si>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</si>
  <si>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</si>
  <si>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</si>
  <si>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</si>
  <si>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</si>
  <si>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</si>
  <si>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</si>
  <si>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</si>
  <si>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</si>
  <si>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</si>
  <si>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</si>
  <si>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</si>
  <si>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</si>
  <si>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</si>
  <si>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</si>
  <si>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</si>
  <si>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</si>
  <si>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</si>
  <si>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</si>
  <si>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</si>
  <si>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</si>
  <si>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</si>
  <si>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</si>
  <si>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</si>
  <si>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</si>
  <si>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</si>
  <si>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</si>
  <si>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</si>
  <si>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</si>
  <si>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</si>
  <si>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</si>
  <si>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</si>
  <si>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</si>
  <si>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</si>
  <si>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</si>
  <si>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</si>
  <si>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</si>
  <si>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</si>
  <si>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</si>
  <si>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</si>
  <si>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</si>
  <si>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</si>
  <si>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</si>
  <si>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</si>
  <si>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</si>
  <si>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</si>
  <si>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</si>
  <si>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</si>
  <si>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</si>
  <si>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</si>
  <si>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</si>
  <si>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</si>
  <si>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</si>
  <si>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</si>
  <si>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</si>
  <si>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</si>
  <si>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</si>
  <si>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</si>
  <si>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</si>
  <si>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</si>
  <si>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</si>
  <si>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</si>
  <si>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</si>
  <si>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</si>
  <si>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</si>
  <si>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</si>
  <si>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</si>
  <si>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</si>
  <si>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</si>
  <si>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</si>
  <si>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</si>
  <si>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</si>
  <si>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</si>
  <si>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</si>
  <si>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</si>
  <si>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</si>
  <si>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</si>
  <si>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</si>
  <si>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</si>
  <si>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</si>
  <si>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</si>
  <si>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</si>
  <si>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</si>
  <si>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</si>
  <si>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</si>
  <si>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</si>
  <si>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</si>
  <si>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</si>
  <si>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</si>
  <si>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</si>
  <si>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</si>
  <si>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</si>
  <si>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</si>
  <si>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</si>
  <si>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</si>
  <si>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</si>
  <si>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</si>
  <si>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</si>
  <si>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</si>
  <si>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</si>
  <si>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</si>
  <si>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</si>
  <si>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</si>
  <si>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</si>
  <si>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</si>
  <si>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</si>
  <si>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</si>
  <si>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</si>
  <si>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</si>
  <si>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</si>
  <si>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</si>
  <si>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</si>
  <si>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</si>
  <si>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</si>
  <si>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</si>
  <si>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</si>
  <si>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</si>
  <si>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</si>
  <si>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</si>
  <si>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</si>
  <si>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</si>
  <si>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</si>
  <si>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</si>
  <si>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</si>
  <si>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</si>
  <si>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</si>
  <si>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</si>
  <si>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</si>
  <si>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</si>
  <si>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</si>
  <si>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</si>
  <si>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</si>
  <si>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</si>
  <si>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</si>
  <si>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</si>
  <si>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</si>
  <si>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</si>
  <si>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</si>
  <si>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</si>
  <si>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</si>
  <si>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</si>
  <si>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</si>
  <si>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</si>
  <si>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</si>
  <si>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</si>
  <si>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</si>
  <si>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</si>
  <si>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</si>
  <si>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</si>
  <si>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</si>
  <si>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</si>
  <si>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</si>
  <si>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</si>
  <si>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</si>
  <si>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</si>
  <si>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</si>
  <si>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</si>
  <si>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</si>
  <si>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</si>
  <si>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</si>
  <si>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</si>
  <si>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</si>
  <si>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</si>
  <si>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</si>
  <si>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</si>
  <si>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</si>
  <si>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</si>
  <si>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</si>
  <si>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</si>
  <si>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</si>
  <si>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</si>
  <si>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</si>
  <si>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</si>
  <si>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</si>
  <si>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</si>
  <si>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</si>
  <si>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</si>
  <si>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</si>
  <si>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</si>
  <si>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</si>
  <si>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</si>
  <si>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</si>
  <si>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</si>
  <si>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</si>
  <si>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</si>
  <si>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</si>
  <si>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</si>
  <si>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</si>
  <si>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</si>
  <si>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</si>
  <si>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</si>
  <si>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</si>
  <si>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</si>
  <si>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</si>
  <si>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</si>
  <si>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</si>
  <si>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</si>
  <si>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</si>
  <si>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</si>
  <si>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</si>
  <si>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</si>
  <si>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</si>
  <si>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</si>
  <si>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</si>
  <si>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</si>
  <si>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</si>
  <si>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</si>
  <si>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</si>
  <si>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</si>
  <si>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</si>
  <si>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</si>
  <si>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</si>
  <si>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</si>
  <si>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</si>
  <si>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</si>
  <si>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</si>
  <si>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</si>
  <si>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</si>
  <si>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</si>
  <si>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</si>
  <si>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</si>
  <si>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</si>
  <si>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</si>
  <si>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</si>
  <si>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</si>
  <si>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</si>
  <si>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</si>
  <si>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</si>
  <si>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</si>
  <si>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</si>
  <si>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</si>
  <si>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</si>
  <si>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</si>
  <si>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</si>
  <si>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</si>
  <si>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</si>
  <si>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</si>
  <si>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</si>
  <si>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</si>
  <si>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</si>
  <si>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</si>
  <si>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</si>
  <si>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</si>
  <si>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</si>
  <si>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</si>
  <si>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</si>
  <si>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</si>
  <si>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</si>
  <si>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</si>
  <si>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</si>
  <si>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</si>
  <si>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</si>
  <si>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</si>
  <si>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</si>
  <si>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</si>
  <si>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</si>
  <si>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</si>
  <si>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</si>
  <si>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</si>
  <si>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</si>
  <si>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</si>
  <si>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</si>
  <si>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</si>
  <si>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</si>
  <si>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</si>
  <si>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</si>
  <si>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</si>
  <si>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</si>
  <si>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</si>
  <si>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</si>
  <si>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</si>
  <si>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</si>
  <si>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</si>
  <si>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</si>
  <si>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</si>
  <si>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</si>
  <si>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</si>
  <si>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</si>
  <si>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</si>
  <si>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</si>
  <si>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</si>
  <si>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</si>
  <si>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</si>
  <si>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</si>
  <si>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</si>
  <si>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</si>
  <si>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</si>
  <si>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</si>
  <si>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</si>
  <si>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</si>
  <si>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</si>
  <si>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</si>
  <si>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</si>
  <si>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</si>
  <si>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</si>
  <si>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</si>
  <si>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</si>
  <si>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</si>
  <si>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</si>
  <si>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</si>
  <si>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</si>
  <si>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</si>
  <si>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</si>
  <si>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</si>
  <si>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</si>
  <si>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</si>
  <si>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</si>
  <si>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</si>
  <si>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</si>
  <si>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</si>
  <si>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</si>
  <si>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</si>
  <si>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</si>
  <si>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</si>
  <si>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</si>
  <si>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</si>
  <si>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</si>
  <si>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</si>
  <si>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</si>
  <si>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</si>
  <si>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</si>
  <si>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</si>
  <si>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</si>
  <si>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</si>
  <si>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</si>
  <si>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</si>
  <si>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</si>
  <si>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</si>
  <si>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</si>
  <si>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</si>
  <si>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</si>
  <si>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</si>
  <si>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</si>
  <si>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</si>
  <si>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</si>
  <si>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</si>
  <si>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</si>
  <si>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</si>
  <si>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</si>
  <si>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</si>
  <si>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</si>
  <si>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</si>
  <si>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</si>
  <si>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</si>
  <si>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</si>
  <si>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</si>
  <si>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</si>
  <si>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</si>
  <si>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</si>
  <si>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</si>
  <si>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</si>
  <si>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</si>
  <si>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</si>
  <si>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</si>
  <si>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</si>
  <si>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</si>
  <si>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</si>
  <si>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</si>
  <si>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</si>
  <si>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</si>
  <si>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</si>
  <si>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</si>
  <si>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</si>
  <si>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</si>
  <si>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</si>
  <si>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</si>
  <si>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</si>
  <si>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</si>
  <si>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</si>
  <si>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</si>
  <si>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</si>
  <si>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</si>
  <si>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</si>
  <si>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</si>
  <si>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</si>
  <si>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</si>
  <si>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</si>
  <si>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</si>
  <si>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</si>
  <si>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</si>
  <si>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</si>
  <si>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</si>
  <si>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</si>
  <si>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</si>
  <si>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</si>
  <si>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</si>
  <si>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</si>
  <si>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</si>
  <si>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</si>
  <si>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</si>
  <si>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</si>
  <si>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</si>
  <si>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</si>
  <si>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</si>
  <si>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</si>
  <si>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</si>
  <si>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</si>
  <si>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</si>
  <si>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</si>
  <si>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</si>
  <si>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</si>
  <si>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</si>
  <si>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</si>
  <si>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</si>
  <si>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</si>
  <si>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</si>
  <si>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</si>
  <si>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</si>
  <si>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</si>
  <si>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</si>
  <si>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</si>
  <si>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</si>
  <si>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</si>
  <si>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</si>
  <si>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</si>
  <si>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</si>
  <si>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</si>
  <si>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</si>
  <si>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</si>
  <si>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</si>
  <si>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</si>
  <si>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</si>
  <si>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</si>
  <si>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</si>
  <si>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</si>
  <si>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</si>
  <si>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</si>
  <si>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</si>
  <si>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</si>
  <si>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</si>
  <si>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</si>
  <si>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</si>
  <si>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</si>
  <si>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</si>
  <si>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</si>
  <si>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</si>
  <si>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</si>
  <si>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</si>
  <si>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</si>
  <si>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</si>
  <si>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</si>
  <si>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</si>
  <si>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</si>
  <si>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</si>
  <si>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</si>
  <si>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</si>
  <si>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</si>
  <si>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</si>
  <si>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</si>
  <si>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</si>
  <si>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</si>
  <si>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</si>
  <si>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</si>
  <si>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</si>
  <si>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</si>
  <si>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</si>
  <si>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</si>
  <si>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</si>
  <si>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</si>
  <si>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</si>
  <si>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</si>
  <si>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</si>
  <si>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</si>
  <si>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</si>
  <si>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</si>
  <si>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</si>
  <si>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</si>
  <si>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</si>
  <si>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</si>
  <si>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</si>
  <si>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</si>
  <si>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</si>
  <si>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</si>
  <si>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</si>
  <si>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</si>
  <si>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</si>
  <si>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</si>
  <si>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</si>
  <si>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</si>
  <si>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</si>
  <si>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</si>
  <si>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</si>
  <si>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</si>
  <si>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</si>
  <si>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</si>
  <si>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</si>
  <si>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</si>
  <si>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</si>
  <si>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</si>
  <si>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</si>
  <si>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</si>
  <si>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</si>
  <si>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</si>
  <si>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</si>
  <si>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</si>
  <si>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</si>
  <si>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</si>
  <si>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</si>
  <si>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</si>
  <si>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</si>
  <si>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</si>
  <si>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</si>
  <si>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</si>
  <si>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</si>
  <si>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</si>
  <si>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</si>
  <si>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</si>
  <si>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</si>
  <si>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</si>
  <si>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</si>
  <si>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</si>
  <si>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</si>
  <si>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</si>
  <si>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</si>
  <si>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</si>
  <si>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</si>
  <si>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</si>
  <si>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</si>
  <si>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</si>
  <si>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</si>
  <si>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</si>
  <si>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</si>
  <si>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</si>
  <si>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</si>
  <si>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</si>
  <si>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</si>
  <si>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</si>
  <si>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</si>
  <si>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</si>
  <si>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</si>
  <si>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</si>
  <si>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</si>
  <si>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</si>
  <si>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</si>
  <si>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</si>
  <si>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</si>
  <si>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</si>
  <si>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</si>
  <si>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</si>
  <si>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</si>
  <si>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</si>
  <si>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</si>
  <si>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</si>
  <si>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</si>
  <si>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</si>
  <si>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</si>
  <si>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</si>
  <si>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</si>
  <si>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</si>
  <si>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</si>
  <si>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</si>
  <si>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</si>
  <si>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</si>
  <si>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</si>
  <si>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</si>
  <si>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</si>
  <si>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</si>
  <si>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</si>
  <si>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</si>
  <si>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</si>
  <si>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</si>
  <si>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</si>
  <si>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</si>
  <si>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</si>
  <si>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</si>
  <si>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</si>
  <si>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</si>
  <si>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</si>
  <si>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</si>
  <si>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</si>
  <si>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</si>
  <si>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</si>
  <si>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</si>
  <si>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</si>
  <si>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</si>
  <si>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</si>
  <si>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</si>
  <si>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</si>
  <si>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</si>
  <si>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</si>
  <si>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</si>
  <si>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</si>
  <si>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</si>
  <si>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</si>
  <si>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</si>
  <si>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</si>
  <si>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</si>
  <si>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</si>
  <si>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</si>
  <si>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</si>
  <si>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</si>
  <si>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</si>
  <si>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</si>
  <si>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</si>
  <si>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</si>
  <si>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</si>
  <si>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</si>
  <si>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</si>
  <si>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</si>
  <si>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</si>
  <si>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</si>
  <si>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</si>
  <si>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</si>
  <si>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</si>
  <si>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</si>
  <si>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</si>
  <si>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</si>
  <si>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</si>
  <si>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</si>
  <si>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</si>
  <si>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</si>
  <si>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</si>
  <si>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</si>
  <si>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</si>
  <si>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</si>
  <si>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</si>
  <si>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</si>
  <si>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</si>
  <si>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</si>
  <si>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</si>
  <si>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</si>
  <si>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</si>
  <si>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</si>
  <si>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</si>
  <si>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</si>
  <si>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</si>
  <si>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</si>
  <si>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</si>
  <si>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</si>
  <si>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</si>
  <si>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</si>
  <si>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</si>
  <si>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</si>
  <si>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</si>
  <si>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</si>
  <si>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</si>
  <si>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</si>
  <si>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</si>
  <si>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</si>
  <si>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</si>
  <si>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</si>
  <si>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</si>
  <si>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</si>
  <si>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</si>
  <si>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</si>
  <si>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</si>
  <si>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2016 SCH 210</t>
  </si>
  <si>
    <t>2015 SCH 210</t>
  </si>
  <si>
    <t>2014 SCH 210</t>
  </si>
  <si>
    <t>2013 SCH 210</t>
  </si>
  <si>
    <t>2012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</si>
  <si>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</si>
  <si>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</si>
  <si>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</si>
  <si>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</si>
  <si>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</si>
  <si>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</si>
  <si>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</si>
  <si>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</si>
  <si>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</si>
  <si>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</si>
  <si>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</si>
  <si>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</si>
  <si>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</si>
  <si>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</si>
  <si>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</si>
  <si>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</si>
  <si>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</si>
  <si>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</si>
  <si>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</si>
  <si>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</si>
  <si>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</si>
  <si>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</si>
  <si>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</si>
  <si>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</si>
  <si>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</si>
  <si>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</si>
  <si>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</si>
  <si>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</si>
  <si>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</si>
  <si>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</si>
  <si>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</si>
  <si>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</si>
  <si>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</si>
  <si>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</si>
  <si>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</si>
  <si>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</si>
  <si>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</si>
  <si>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</si>
  <si>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</si>
  <si>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</si>
  <si>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</si>
  <si>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</si>
  <si>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</si>
  <si>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</si>
  <si>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</si>
  <si>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</si>
  <si>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</si>
  <si>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</si>
  <si>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</si>
  <si>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</si>
  <si>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</si>
  <si>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</si>
  <si>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</si>
  <si>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</si>
  <si>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</si>
  <si>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</si>
  <si>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</si>
  <si>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</si>
  <si>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</si>
  <si>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</si>
  <si>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</si>
  <si>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</si>
  <si>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</si>
  <si>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</si>
  <si>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</si>
  <si>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</si>
  <si>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</si>
  <si>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</si>
  <si>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</si>
  <si>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</si>
  <si>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</si>
  <si>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</si>
  <si>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</si>
  <si>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</si>
  <si>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</si>
  <si>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</si>
  <si>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</si>
  <si>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</si>
  <si>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</si>
  <si>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</si>
  <si>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</si>
  <si>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</si>
  <si>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</si>
  <si>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</si>
  <si>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</si>
  <si>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</si>
  <si>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</si>
  <si>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</si>
  <si>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</si>
  <si>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</si>
  <si>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</si>
  <si>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</si>
  <si>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</si>
  <si>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2016 SCH 417</t>
  </si>
  <si>
    <t>2015 SCH 417</t>
  </si>
  <si>
    <t>2014 SCH 417</t>
  </si>
  <si>
    <t>2013 SCH 417</t>
  </si>
  <si>
    <t>2012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</si>
  <si>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</si>
  <si>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</si>
  <si>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</si>
  <si>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</si>
  <si>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</si>
  <si>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</si>
  <si>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</si>
  <si>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</si>
  <si>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</si>
  <si>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</si>
  <si>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</si>
  <si>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</si>
  <si>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</si>
  <si>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</si>
  <si>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</si>
  <si>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</si>
  <si>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</si>
  <si>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</si>
  <si>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</si>
  <si>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</si>
  <si>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</si>
  <si>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</si>
  <si>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</si>
  <si>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</si>
  <si>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</si>
  <si>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</si>
  <si>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</si>
  <si>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</si>
  <si>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</si>
  <si>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</si>
  <si>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</si>
  <si>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</si>
  <si>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</si>
  <si>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</si>
  <si>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</si>
  <si>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</si>
  <si>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</si>
  <si>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</si>
  <si>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</si>
  <si>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</si>
  <si>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</si>
  <si>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</si>
  <si>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</si>
  <si>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</si>
  <si>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</si>
  <si>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</si>
  <si>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</si>
  <si>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</si>
  <si>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</si>
  <si>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</si>
  <si>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</si>
  <si>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</si>
  <si>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</si>
  <si>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</si>
  <si>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</si>
  <si>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</si>
  <si>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</si>
  <si>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</si>
  <si>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</si>
  <si>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</si>
  <si>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</si>
  <si>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</si>
  <si>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</si>
  <si>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</si>
  <si>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</si>
  <si>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</si>
  <si>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</si>
  <si>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</si>
  <si>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</si>
  <si>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</si>
  <si>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</si>
  <si>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</si>
  <si>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</si>
  <si>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</si>
  <si>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</si>
  <si>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</si>
  <si>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</si>
  <si>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</si>
  <si>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</si>
  <si>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</si>
  <si>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</si>
  <si>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</si>
  <si>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</si>
  <si>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</si>
  <si>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</si>
  <si>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</si>
  <si>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</si>
  <si>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</si>
  <si>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</si>
  <si>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</si>
  <si>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</si>
  <si>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</si>
  <si>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</si>
  <si>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</si>
  <si>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</si>
  <si>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</si>
  <si>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</si>
  <si>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</si>
  <si>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</si>
  <si>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</si>
  <si>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</si>
  <si>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</si>
  <si>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</si>
  <si>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</si>
  <si>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</si>
  <si>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</si>
  <si>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</si>
  <si>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</si>
  <si>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</si>
  <si>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</si>
  <si>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</si>
  <si>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</si>
  <si>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</si>
  <si>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</si>
  <si>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</si>
  <si>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</si>
  <si>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</si>
  <si>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</si>
  <si>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</si>
  <si>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</si>
  <si>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</si>
  <si>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</si>
  <si>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</si>
  <si>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</si>
  <si>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</si>
  <si>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</si>
  <si>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</si>
  <si>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</si>
  <si>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</si>
  <si>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</si>
  <si>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</si>
  <si>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</si>
  <si>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</si>
  <si>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</si>
  <si>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</si>
  <si>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</si>
  <si>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</si>
  <si>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</si>
  <si>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</si>
  <si>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</si>
  <si>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</si>
  <si>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</si>
  <si>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</si>
  <si>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</si>
  <si>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</si>
  <si>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</si>
  <si>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</si>
  <si>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</si>
  <si>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</si>
  <si>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</si>
  <si>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</si>
  <si>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</si>
  <si>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</si>
  <si>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</si>
  <si>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</si>
  <si>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</si>
  <si>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</si>
  <si>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</si>
  <si>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</si>
  <si>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</si>
  <si>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</si>
  <si>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</si>
  <si>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</si>
  <si>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</si>
  <si>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</si>
  <si>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</si>
  <si>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</si>
  <si>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</si>
  <si>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</si>
  <si>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</si>
  <si>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</si>
  <si>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</si>
  <si>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</si>
  <si>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</si>
  <si>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</si>
  <si>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2016 SCH 414</t>
  </si>
  <si>
    <t>2015 SCH 414</t>
  </si>
  <si>
    <t>2014 SCH 414</t>
  </si>
  <si>
    <t>2013 SCH 414</t>
  </si>
  <si>
    <t>2012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</si>
  <si>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</si>
  <si>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</si>
  <si>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</si>
  <si>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</si>
  <si>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</si>
  <si>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</si>
  <si>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</si>
  <si>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</si>
  <si>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</si>
  <si>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</si>
  <si>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</si>
  <si>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</si>
  <si>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</si>
  <si>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</si>
  <si>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</si>
  <si>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</si>
  <si>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</si>
  <si>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</si>
  <si>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</si>
  <si>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</si>
  <si>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</si>
  <si>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</si>
  <si>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</si>
  <si>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</si>
  <si>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</si>
  <si>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</si>
  <si>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</si>
  <si>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</si>
  <si>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</si>
  <si>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</si>
  <si>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</si>
  <si>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</si>
  <si>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</si>
  <si>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</si>
  <si>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</si>
  <si>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</si>
  <si>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</si>
  <si>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</si>
  <si>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</si>
  <si>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</si>
  <si>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</si>
  <si>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</si>
  <si>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</si>
  <si>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</si>
  <si>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</si>
  <si>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</si>
  <si>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</si>
  <si>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</si>
  <si>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</si>
  <si>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</si>
  <si>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</si>
  <si>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</si>
  <si>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</si>
  <si>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</si>
  <si>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</si>
  <si>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</si>
  <si>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</si>
  <si>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</si>
  <si>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</si>
  <si>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</si>
  <si>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</si>
  <si>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</si>
  <si>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</si>
  <si>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</si>
  <si>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</si>
  <si>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</si>
  <si>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</si>
  <si>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</si>
  <si>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</si>
  <si>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</si>
  <si>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</si>
  <si>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</si>
  <si>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</si>
  <si>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</si>
  <si>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</si>
  <si>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</si>
  <si>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</si>
  <si>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</si>
  <si>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</si>
  <si>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</si>
  <si>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</si>
  <si>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</si>
  <si>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</si>
  <si>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</si>
  <si>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</si>
  <si>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</si>
  <si>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</si>
  <si>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</si>
  <si>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</si>
  <si>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</si>
  <si>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</si>
  <si>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</si>
  <si>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</si>
  <si>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</si>
  <si>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</si>
  <si>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</si>
  <si>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</si>
  <si>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</si>
  <si>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</si>
  <si>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</si>
  <si>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</si>
  <si>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</si>
  <si>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</si>
  <si>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</si>
  <si>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</si>
  <si>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</si>
  <si>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</si>
  <si>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</si>
  <si>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</si>
  <si>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</si>
  <si>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</si>
  <si>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</si>
  <si>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</si>
  <si>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</si>
  <si>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</si>
  <si>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</si>
  <si>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</si>
  <si>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</si>
  <si>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</si>
  <si>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</si>
  <si>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</si>
  <si>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</si>
  <si>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</si>
  <si>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</si>
  <si>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</si>
  <si>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</si>
  <si>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</si>
  <si>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</si>
  <si>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</si>
  <si>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</si>
  <si>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</si>
  <si>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</si>
  <si>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</si>
  <si>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</si>
  <si>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</si>
  <si>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</si>
  <si>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</si>
  <si>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</si>
  <si>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</si>
  <si>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</si>
  <si>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</si>
  <si>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</si>
  <si>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</si>
  <si>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</si>
  <si>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</si>
  <si>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</si>
  <si>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</si>
  <si>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</si>
  <si>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</si>
  <si>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</si>
  <si>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</si>
  <si>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</si>
  <si>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</si>
  <si>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</si>
  <si>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</si>
  <si>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</si>
  <si>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</si>
  <si>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</si>
  <si>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</si>
  <si>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</si>
  <si>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</si>
  <si>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</si>
  <si>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</si>
  <si>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</si>
  <si>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</si>
  <si>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</si>
  <si>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</si>
  <si>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</si>
  <si>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</si>
  <si>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</si>
  <si>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</si>
  <si>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</si>
  <si>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</si>
  <si>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</si>
  <si>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</si>
  <si>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</si>
  <si>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</si>
  <si>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</si>
  <si>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</si>
  <si>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</si>
  <si>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</si>
  <si>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</si>
  <si>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</si>
  <si>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</si>
  <si>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</si>
  <si>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</si>
  <si>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</si>
  <si>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</si>
  <si>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</si>
  <si>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</si>
  <si>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</si>
  <si>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</si>
  <si>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</si>
  <si>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</si>
  <si>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</si>
  <si>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</si>
  <si>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</si>
  <si>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</si>
  <si>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</si>
  <si>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</si>
  <si>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</si>
  <si>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</si>
  <si>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</si>
  <si>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</si>
  <si>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</si>
  <si>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</si>
  <si>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</si>
  <si>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</si>
  <si>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</si>
  <si>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</si>
  <si>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</si>
  <si>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</si>
  <si>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</si>
  <si>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</si>
  <si>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</si>
  <si>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</si>
  <si>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</si>
  <si>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</si>
  <si>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</si>
  <si>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</si>
  <si>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</si>
  <si>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</si>
  <si>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</si>
  <si>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</si>
  <si>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</si>
  <si>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</si>
  <si>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</si>
  <si>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</si>
  <si>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</si>
  <si>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</si>
  <si>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</si>
  <si>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</si>
  <si>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</si>
  <si>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</si>
  <si>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</si>
  <si>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</si>
  <si>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</si>
  <si>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</si>
  <si>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</si>
  <si>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</si>
  <si>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</si>
  <si>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</si>
  <si>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</si>
  <si>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</si>
  <si>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</si>
  <si>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</si>
  <si>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</si>
  <si>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</si>
  <si>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</si>
  <si>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</si>
  <si>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</si>
  <si>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</si>
  <si>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</si>
  <si>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</si>
  <si>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</si>
  <si>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</si>
  <si>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</si>
  <si>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</si>
  <si>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</si>
  <si>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</si>
  <si>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</si>
  <si>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</si>
  <si>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</si>
  <si>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</si>
  <si>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</si>
  <si>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</si>
  <si>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2016 SCH 415</t>
  </si>
  <si>
    <t>2015 SCH 415</t>
  </si>
  <si>
    <t>2014 SCH 415</t>
  </si>
  <si>
    <t>2013 SCH 415</t>
  </si>
  <si>
    <t>2012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</si>
  <si>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</si>
  <si>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</si>
  <si>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</si>
  <si>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</si>
  <si>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</si>
  <si>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</si>
  <si>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</si>
  <si>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</si>
  <si>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</si>
  <si>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</si>
  <si>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</si>
  <si>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</si>
  <si>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</si>
  <si>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</si>
  <si>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</si>
  <si>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</si>
  <si>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</si>
  <si>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</si>
  <si>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</si>
  <si>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</si>
  <si>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</si>
  <si>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</si>
  <si>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</si>
  <si>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</si>
  <si>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</si>
  <si>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</si>
  <si>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</si>
  <si>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</si>
  <si>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</si>
  <si>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</si>
  <si>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</si>
  <si>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</si>
  <si>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</si>
  <si>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</si>
  <si>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</si>
  <si>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</si>
  <si>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</si>
  <si>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</si>
  <si>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</si>
  <si>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</si>
  <si>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</si>
  <si>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</si>
  <si>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</si>
  <si>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</si>
  <si>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</si>
  <si>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</si>
  <si>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</si>
  <si>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</si>
  <si>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</si>
  <si>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</si>
  <si>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</si>
  <si>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</si>
  <si>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</si>
  <si>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</si>
  <si>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</si>
  <si>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</si>
  <si>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</si>
  <si>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</si>
  <si>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</si>
  <si>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</si>
  <si>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</si>
  <si>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</si>
  <si>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</si>
  <si>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</si>
  <si>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</si>
  <si>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</si>
  <si>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</si>
  <si>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</si>
  <si>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</si>
  <si>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</si>
  <si>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</si>
  <si>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</si>
  <si>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</si>
  <si>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</si>
  <si>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</si>
  <si>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</si>
  <si>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</si>
  <si>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</si>
  <si>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</si>
  <si>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</si>
  <si>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</si>
  <si>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</si>
  <si>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</si>
  <si>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</si>
  <si>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</si>
  <si>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</si>
  <si>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</si>
  <si>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</si>
  <si>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</si>
  <si>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</si>
  <si>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</si>
  <si>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</si>
  <si>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</si>
  <si>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</si>
  <si>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</si>
  <si>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</si>
  <si>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</si>
  <si>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</si>
  <si>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</si>
  <si>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</si>
  <si>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</si>
  <si>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</si>
  <si>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</si>
  <si>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</si>
  <si>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</si>
  <si>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</si>
  <si>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</si>
  <si>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</si>
  <si>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</si>
  <si>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</si>
  <si>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</si>
  <si>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</si>
  <si>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</si>
  <si>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</si>
  <si>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</si>
  <si>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</si>
  <si>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</si>
  <si>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</si>
  <si>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</si>
  <si>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</si>
  <si>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</si>
  <si>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</si>
  <si>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</si>
  <si>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</si>
  <si>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</si>
  <si>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</si>
  <si>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</si>
  <si>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</si>
  <si>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</si>
  <si>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</si>
  <si>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</si>
  <si>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</si>
  <si>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</si>
  <si>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</si>
  <si>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</si>
  <si>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</si>
  <si>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</si>
  <si>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</si>
  <si>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</si>
  <si>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</si>
  <si>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</si>
  <si>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</si>
  <si>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</si>
  <si>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</si>
  <si>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</si>
  <si>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</si>
  <si>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</si>
  <si>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</si>
  <si>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</si>
  <si>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</si>
  <si>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</si>
  <si>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</si>
  <si>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</si>
  <si>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</si>
  <si>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</si>
  <si>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</si>
  <si>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</si>
  <si>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</si>
  <si>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</si>
  <si>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</si>
  <si>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</si>
  <si>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</si>
  <si>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</si>
  <si>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</si>
  <si>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</si>
  <si>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</si>
  <si>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</si>
  <si>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</si>
  <si>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</si>
  <si>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</si>
  <si>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</si>
  <si>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</si>
  <si>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</si>
  <si>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</si>
  <si>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</si>
  <si>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</si>
  <si>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</si>
  <si>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</si>
  <si>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</si>
  <si>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</si>
  <si>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</si>
  <si>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</si>
  <si>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</si>
  <si>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</si>
  <si>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</si>
  <si>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</si>
  <si>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</si>
  <si>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</si>
  <si>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</si>
  <si>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</si>
  <si>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</si>
  <si>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</si>
  <si>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</si>
  <si>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</si>
  <si>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</si>
  <si>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</si>
  <si>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</si>
  <si>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</si>
  <si>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</si>
  <si>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</si>
  <si>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</si>
  <si>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</si>
  <si>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</si>
  <si>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</si>
  <si>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</si>
  <si>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</si>
  <si>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</si>
  <si>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</si>
  <si>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</si>
  <si>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</si>
  <si>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</si>
  <si>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</si>
  <si>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</si>
  <si>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</si>
  <si>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</si>
  <si>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</si>
  <si>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</si>
  <si>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</si>
  <si>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</si>
  <si>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</si>
  <si>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</si>
  <si>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</si>
  <si>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</si>
  <si>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</si>
  <si>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</si>
  <si>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</si>
  <si>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</si>
  <si>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</si>
  <si>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</si>
  <si>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</si>
  <si>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</si>
  <si>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</si>
  <si>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</si>
  <si>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</si>
  <si>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</si>
  <si>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</si>
  <si>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</si>
  <si>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</si>
  <si>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</si>
  <si>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</si>
  <si>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</si>
  <si>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</si>
  <si>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</si>
  <si>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</si>
  <si>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</si>
  <si>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</si>
  <si>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</si>
  <si>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</si>
  <si>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</si>
  <si>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</si>
  <si>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</si>
  <si>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</si>
  <si>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</si>
  <si>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</si>
  <si>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</si>
  <si>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</si>
  <si>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</si>
  <si>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</si>
  <si>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</si>
  <si>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</si>
  <si>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</si>
  <si>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</si>
  <si>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</si>
  <si>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</si>
  <si>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</si>
  <si>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</si>
  <si>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</si>
  <si>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</si>
  <si>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</si>
  <si>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</si>
  <si>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</si>
  <si>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</si>
  <si>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</si>
  <si>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</si>
  <si>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</si>
  <si>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</si>
  <si>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</si>
  <si>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</si>
  <si>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</si>
  <si>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</si>
  <si>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</si>
  <si>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</si>
  <si>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</si>
  <si>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</si>
  <si>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</si>
  <si>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</si>
  <si>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</si>
  <si>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</si>
  <si>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</si>
  <si>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</si>
  <si>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</si>
  <si>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</si>
  <si>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</si>
  <si>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</si>
  <si>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</si>
  <si>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</si>
  <si>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</si>
  <si>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</si>
  <si>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</si>
  <si>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</si>
  <si>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</si>
  <si>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</si>
  <si>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</si>
  <si>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</si>
  <si>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</si>
  <si>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</si>
  <si>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</si>
  <si>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</si>
  <si>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</si>
  <si>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</si>
  <si>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</si>
  <si>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</si>
  <si>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</si>
  <si>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</si>
  <si>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</si>
  <si>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</si>
  <si>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</si>
  <si>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</si>
  <si>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</si>
  <si>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</si>
  <si>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</si>
  <si>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</si>
  <si>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</si>
  <si>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</si>
  <si>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</si>
  <si>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</si>
  <si>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</si>
  <si>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</si>
  <si>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</si>
  <si>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</si>
  <si>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</si>
  <si>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</si>
  <si>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</si>
  <si>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</si>
  <si>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</si>
  <si>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</si>
  <si>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</si>
  <si>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</si>
  <si>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</si>
  <si>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</si>
  <si>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</si>
  <si>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</si>
  <si>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</si>
  <si>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</si>
  <si>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</si>
  <si>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</si>
  <si>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</si>
  <si>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</si>
  <si>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</si>
  <si>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</si>
  <si>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</si>
  <si>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</si>
  <si>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</si>
  <si>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</si>
  <si>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</si>
  <si>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</si>
  <si>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</si>
  <si>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</si>
  <si>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</si>
  <si>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</si>
  <si>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</si>
  <si>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</si>
  <si>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</si>
  <si>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</si>
  <si>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</si>
  <si>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</si>
  <si>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</si>
  <si>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</si>
  <si>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</si>
  <si>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</si>
  <si>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</si>
  <si>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</si>
  <si>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</si>
  <si>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</si>
  <si>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</si>
  <si>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</si>
  <si>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</si>
  <si>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</si>
  <si>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</si>
  <si>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</si>
  <si>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</si>
  <si>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</si>
  <si>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</si>
  <si>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</si>
  <si>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</si>
  <si>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</si>
  <si>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</si>
  <si>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</si>
  <si>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</si>
  <si>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</si>
  <si>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</si>
  <si>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</si>
  <si>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</si>
  <si>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</si>
  <si>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2016 SCH 412</t>
  </si>
  <si>
    <t>2015 SCH 412</t>
  </si>
  <si>
    <t>2014 SCH 412</t>
  </si>
  <si>
    <t>2013 SCH 412</t>
  </si>
  <si>
    <t>2012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</si>
  <si>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</si>
  <si>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</si>
  <si>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</si>
  <si>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</si>
  <si>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</si>
  <si>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</si>
  <si>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</si>
  <si>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</si>
  <si>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</si>
  <si>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</si>
  <si>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</si>
  <si>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</si>
  <si>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</si>
  <si>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</si>
  <si>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</si>
  <si>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</si>
  <si>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</si>
  <si>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</si>
  <si>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</si>
  <si>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</si>
  <si>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</si>
  <si>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</si>
  <si>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</si>
  <si>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</si>
  <si>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</si>
  <si>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</si>
  <si>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</si>
  <si>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</si>
  <si>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</si>
  <si>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</si>
  <si>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</si>
  <si>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</si>
  <si>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</si>
  <si>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</si>
  <si>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</si>
  <si>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</si>
  <si>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</si>
  <si>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</si>
  <si>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</si>
  <si>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</si>
  <si>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</si>
  <si>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</si>
  <si>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</si>
  <si>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</si>
  <si>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</si>
  <si>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</si>
  <si>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</si>
  <si>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</si>
  <si>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</si>
  <si>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</si>
  <si>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</si>
  <si>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</si>
  <si>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</si>
  <si>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</si>
  <si>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</si>
  <si>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</si>
  <si>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</si>
  <si>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</si>
  <si>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</si>
  <si>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</si>
  <si>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</si>
  <si>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</si>
  <si>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</si>
  <si>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</si>
  <si>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</si>
  <si>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</si>
  <si>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</si>
  <si>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</si>
  <si>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</si>
  <si>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</si>
  <si>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</si>
  <si>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</si>
  <si>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</si>
  <si>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</si>
  <si>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</si>
  <si>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</si>
  <si>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</si>
  <si>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</si>
  <si>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</si>
  <si>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</si>
  <si>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</si>
  <si>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</si>
  <si>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</si>
  <si>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</si>
  <si>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</si>
  <si>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</si>
  <si>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</si>
  <si>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</si>
  <si>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</si>
  <si>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</si>
  <si>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</si>
  <si>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</si>
  <si>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</si>
  <si>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</si>
  <si>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</si>
  <si>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</si>
  <si>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</si>
  <si>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</si>
  <si>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</si>
  <si>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</si>
  <si>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</si>
  <si>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</si>
  <si>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</si>
  <si>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</si>
  <si>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</si>
  <si>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</si>
  <si>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</si>
  <si>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</si>
  <si>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</si>
  <si>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</si>
  <si>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</si>
  <si>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</si>
  <si>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</si>
  <si>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</si>
  <si>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</si>
  <si>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</si>
  <si>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</si>
  <si>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</si>
  <si>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</si>
  <si>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</si>
  <si>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</si>
  <si>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</si>
  <si>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2016 SCH 352B COL (B)</t>
  </si>
  <si>
    <t>=SUM(A4L101C2,A4L101C3)</t>
  </si>
  <si>
    <t>2016 SCH 335 COL (G)</t>
  </si>
  <si>
    <t>2016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</si>
  <si>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</si>
  <si>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</si>
  <si>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</si>
  <si>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</si>
  <si>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</si>
  <si>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</si>
  <si>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</si>
  <si>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</si>
  <si>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</si>
  <si>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</si>
  <si>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</si>
  <si>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</si>
  <si>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</si>
  <si>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</si>
  <si>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</si>
  <si>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</si>
  <si>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</si>
  <si>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</si>
  <si>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</si>
  <si>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</si>
  <si>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</si>
  <si>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</si>
  <si>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</si>
  <si>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</si>
  <si>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</si>
  <si>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</si>
  <si>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</si>
  <si>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</si>
  <si>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</si>
  <si>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</si>
  <si>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</si>
  <si>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</si>
  <si>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</si>
  <si>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</si>
  <si>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</si>
  <si>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</si>
  <si>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</si>
  <si>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</si>
  <si>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</si>
  <si>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</si>
  <si>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</si>
  <si>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</si>
  <si>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</si>
  <si>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</si>
  <si>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</si>
  <si>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</si>
  <si>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</si>
  <si>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</si>
  <si>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</si>
  <si>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</si>
  <si>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</si>
  <si>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</si>
  <si>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</si>
  <si>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</si>
  <si>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</si>
  <si>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</si>
  <si>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</si>
  <si>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</si>
  <si>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</si>
  <si>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</si>
  <si>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</si>
  <si>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</si>
  <si>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</si>
  <si>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</si>
  <si>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</si>
  <si>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</si>
  <si>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</si>
  <si>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</si>
  <si>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</si>
  <si>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</si>
  <si>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</si>
  <si>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</si>
  <si>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</si>
  <si>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</si>
  <si>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</si>
  <si>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</si>
  <si>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</si>
  <si>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2016 SCH 245, LINE 28</t>
  </si>
  <si>
    <t>=A4L201C1</t>
  </si>
  <si>
    <t>2016 SCH 200, LINE 49</t>
  </si>
  <si>
    <t>=A4L202C1</t>
  </si>
  <si>
    <t>2016 SCH 510, LINE 27</t>
  </si>
  <si>
    <t>=IF(EMBEDDED_COC="N",A4L205C1,A4L203C1)</t>
  </si>
  <si>
    <t>2016 SCH 510, LINE 28</t>
  </si>
  <si>
    <t>=IF(EMBEDDED_COC="N",A4L205C1,A4L204C1)</t>
  </si>
  <si>
    <t>2016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</si>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</sst>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473AD6-5977-4AAB-9AF1-CC17E2C52E90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900007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9</v>
      </c>
    </row>
    <row r="9" spans="1:2" x14ac:dyDescent="0.2">
      <c r="A9" s="1" t="s">
        <v>9</v>
      </c>
      <c r="B9" s="6">
        <v>2016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A2A3D-E1DF-4890-8C79-4D294D25F048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88578.679000000004</v>
      </c>
      <c r="F8" s="16" t="s">
        <v>175</v>
      </c>
      <c r="G8" s="15">
        <v>102246.454</v>
      </c>
      <c r="H8" s="16" t="s">
        <v>176</v>
      </c>
      <c r="I8" s="15">
        <v>111915.769</v>
      </c>
      <c r="J8" s="16" t="s">
        <v>177</v>
      </c>
      <c r="K8" s="15">
        <v>102867.72500000001</v>
      </c>
      <c r="L8" s="16" t="s">
        <v>178</v>
      </c>
      <c r="M8" s="15">
        <v>102276.27499999999</v>
      </c>
      <c r="N8" s="16" t="s">
        <v>179</v>
      </c>
      <c r="O8" s="17">
        <f>IF(RUN_YEARS &gt; 1,(A1L101C1 + A1L101C2) / 2, 0)</f>
        <v>95412.566500000001</v>
      </c>
      <c r="P8" s="16" t="s">
        <v>180</v>
      </c>
      <c r="Q8" s="17">
        <f>IF(RUN_YEARS &gt; 2,(A1L101C1 + A1L101C2 + A1L101C3) / 3, 0)</f>
        <v>100913.63400000001</v>
      </c>
      <c r="R8" s="16" t="s">
        <v>181</v>
      </c>
      <c r="S8" s="17">
        <f>IF(RUN_YEARS &gt; 3,(A1L101C1 + A1L101C2 + A1L101C3 + A1L101C4) / 4, 0)</f>
        <v>101402.15674999999</v>
      </c>
      <c r="T8" s="16" t="s">
        <v>182</v>
      </c>
      <c r="U8" s="17">
        <f>IF(RUN_YEARS &gt; 4,(A1L101C1 + A1L101C2 + A1L101C3 + A1L101C4 + A1L101C5) / 5, 0)</f>
        <v>101576.9804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15550.201999999999</v>
      </c>
      <c r="F9" s="16" t="s">
        <v>175</v>
      </c>
      <c r="G9" s="15">
        <v>14020.118</v>
      </c>
      <c r="H9" s="16" t="s">
        <v>176</v>
      </c>
      <c r="I9" s="15">
        <v>13963.025</v>
      </c>
      <c r="J9" s="16" t="s">
        <v>177</v>
      </c>
      <c r="K9" s="15">
        <v>14120.906000000001</v>
      </c>
      <c r="L9" s="16" t="s">
        <v>178</v>
      </c>
      <c r="M9" s="15">
        <v>14451.868</v>
      </c>
      <c r="N9" s="16" t="s">
        <v>183</v>
      </c>
      <c r="O9" s="17">
        <f>IF(RUN_YEARS &gt; 1,(A1L102C1 + A1L102C2) / 2, 0)</f>
        <v>14785.16</v>
      </c>
      <c r="P9" s="16" t="s">
        <v>184</v>
      </c>
      <c r="Q9" s="17">
        <f>IF(RUN_YEARS &gt; 2,(A1L102C1 + A1L102C2 + A1L102C3) / 3, 0)</f>
        <v>14511.115</v>
      </c>
      <c r="R9" s="16" t="s">
        <v>185</v>
      </c>
      <c r="S9" s="17">
        <f>IF(RUN_YEARS &gt; 3,(A1L102C1 + A1L102C2 + A1L102C3 + A1L102C4) / 4, 0)</f>
        <v>14413.562750000001</v>
      </c>
      <c r="T9" s="16" t="s">
        <v>186</v>
      </c>
      <c r="U9" s="17">
        <f>IF(RUN_YEARS &gt; 4,(A1L102C1 + A1L102C2 + A1L102C3 + A1L102C4 + A1L102C5) / 5, 0)</f>
        <v>14421.223800000002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193489.421</v>
      </c>
      <c r="F10" s="16" t="s">
        <v>175</v>
      </c>
      <c r="G10" s="15">
        <v>205631.34899999999</v>
      </c>
      <c r="H10" s="16" t="s">
        <v>176</v>
      </c>
      <c r="I10" s="15">
        <v>213881.027</v>
      </c>
      <c r="J10" s="16" t="s">
        <v>177</v>
      </c>
      <c r="K10" s="15">
        <v>211590.63</v>
      </c>
      <c r="L10" s="16" t="s">
        <v>178</v>
      </c>
      <c r="M10" s="15">
        <v>208212.636</v>
      </c>
      <c r="N10" s="16" t="s">
        <v>187</v>
      </c>
      <c r="O10" s="17">
        <f>IF(RUN_YEARS &gt; 1,(A1L103C1 + A1L103C2) / 2, 0)</f>
        <v>199560.38500000001</v>
      </c>
      <c r="P10" s="16" t="s">
        <v>188</v>
      </c>
      <c r="Q10" s="17">
        <f>IF(RUN_YEARS &gt; 2,(A1L103C1 + A1L103C2 + A1L103C3) / 3, 0)</f>
        <v>204333.93233333333</v>
      </c>
      <c r="R10" s="16" t="s">
        <v>189</v>
      </c>
      <c r="S10" s="17">
        <f>IF(RUN_YEARS &gt; 3,(A1L103C1 + A1L103C2 + A1L103C3 + A1L103C4) / 4, 0)</f>
        <v>206148.10675000001</v>
      </c>
      <c r="T10" s="16" t="s">
        <v>190</v>
      </c>
      <c r="U10" s="17">
        <f>IF(RUN_YEARS &gt; 4,(A1L103C1 + A1L103C2 + A1L103C3 + A1L103C4 + A1L103C5) / 5, 0)</f>
        <v>206561.01260000002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297618.30200000003</v>
      </c>
      <c r="F11" s="16" t="s">
        <v>175</v>
      </c>
      <c r="G11" s="15">
        <v>321897.92099999997</v>
      </c>
      <c r="H11" s="16" t="s">
        <v>176</v>
      </c>
      <c r="I11" s="15">
        <v>339759.821</v>
      </c>
      <c r="J11" s="16" t="s">
        <v>177</v>
      </c>
      <c r="K11" s="15">
        <v>328579.261</v>
      </c>
      <c r="L11" s="16" t="s">
        <v>178</v>
      </c>
      <c r="M11" s="15">
        <v>324940.77899999998</v>
      </c>
      <c r="N11" s="16" t="s">
        <v>191</v>
      </c>
      <c r="O11" s="17">
        <f>IF(RUN_YEARS &gt; 1,(A1L104C1 + A1L104C2) / 2, 0)</f>
        <v>309758.1115</v>
      </c>
      <c r="P11" s="16" t="s">
        <v>192</v>
      </c>
      <c r="Q11" s="17">
        <f>IF(RUN_YEARS &gt; 2,(A1L104C1 + A1L104C2 + A1L104C3) / 3, 0)</f>
        <v>319758.68133333331</v>
      </c>
      <c r="R11" s="16" t="s">
        <v>193</v>
      </c>
      <c r="S11" s="17">
        <f>IF(RUN_YEARS &gt; 3,(A1L104C1 + A1L104C2 + A1L104C3 + A1L104C4) / 4, 0)</f>
        <v>321963.82624999998</v>
      </c>
      <c r="T11" s="16" t="s">
        <v>194</v>
      </c>
      <c r="U11" s="17">
        <f>IF(RUN_YEARS &gt; 4,(A1L104C1 + A1L104C2 + A1L104C3 + A1L104C4 + A1L104C5) / 5, 0)</f>
        <v>322559.21679999994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292881.32199999999</v>
      </c>
      <c r="F12" s="16" t="s">
        <v>175</v>
      </c>
      <c r="G12" s="15">
        <v>334127.41200000001</v>
      </c>
      <c r="H12" s="16" t="s">
        <v>176</v>
      </c>
      <c r="I12" s="15">
        <v>346921.35700000002</v>
      </c>
      <c r="J12" s="16" t="s">
        <v>177</v>
      </c>
      <c r="K12" s="15">
        <v>319184.93</v>
      </c>
      <c r="L12" s="16" t="s">
        <v>178</v>
      </c>
      <c r="M12" s="15">
        <v>319789.413</v>
      </c>
      <c r="N12" s="16" t="s">
        <v>195</v>
      </c>
      <c r="O12" s="17">
        <f>IF(RUN_YEARS &gt; 1,(A1L105C1 + A1L105C2) / 2, 0)</f>
        <v>313504.36699999997</v>
      </c>
      <c r="P12" s="16" t="s">
        <v>196</v>
      </c>
      <c r="Q12" s="17">
        <f>IF(RUN_YEARS &gt; 2,(A1L105C1 + A1L105C2 + A1L105C3) / 3, 0)</f>
        <v>324643.36366666667</v>
      </c>
      <c r="R12" s="16" t="s">
        <v>197</v>
      </c>
      <c r="S12" s="17">
        <f>IF(RUN_YEARS &gt; 3,(A1L105C1 + A1L105C2 + A1L105C3 + A1L105C4) / 4, 0)</f>
        <v>323278.75524999999</v>
      </c>
      <c r="T12" s="16" t="s">
        <v>198</v>
      </c>
      <c r="U12" s="17">
        <f>IF(RUN_YEARS &gt; 4,(A1L105C1 + A1L105C2 + A1L105C3 + A1L105C4 + A1L105C5) / 5, 0)</f>
        <v>322580.88679999998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33850.847000000002</v>
      </c>
      <c r="F13" s="16" t="s">
        <v>175</v>
      </c>
      <c r="G13" s="15">
        <v>30589.906999999999</v>
      </c>
      <c r="H13" s="16" t="s">
        <v>176</v>
      </c>
      <c r="I13" s="15">
        <v>30426.815999999999</v>
      </c>
      <c r="J13" s="16" t="s">
        <v>177</v>
      </c>
      <c r="K13" s="15">
        <v>30547.407999999999</v>
      </c>
      <c r="L13" s="16" t="s">
        <v>178</v>
      </c>
      <c r="M13" s="15">
        <v>31096.678</v>
      </c>
      <c r="N13" s="16" t="s">
        <v>199</v>
      </c>
      <c r="O13" s="17">
        <f>IF(RUN_YEARS &gt; 1,(A1L106C1 + A1L106C2) / 2, 0)</f>
        <v>32220.377</v>
      </c>
      <c r="P13" s="16" t="s">
        <v>200</v>
      </c>
      <c r="Q13" s="17">
        <f>IF(RUN_YEARS &gt; 2,(A1L106C1 + A1L106C2 + A1L106C3) / 3, 0)</f>
        <v>31622.523333333334</v>
      </c>
      <c r="R13" s="16" t="s">
        <v>201</v>
      </c>
      <c r="S13" s="17">
        <f>IF(RUN_YEARS &gt; 3,(A1L106C1 + A1L106C2 + A1L106C3 + A1L106C4) / 4, 0)</f>
        <v>31353.744500000001</v>
      </c>
      <c r="T13" s="16" t="s">
        <v>202</v>
      </c>
      <c r="U13" s="17">
        <f>IF(RUN_YEARS &gt; 4,(A1L106C1 + A1L106C2 + A1L106C3 + A1L106C4 + A1L106C5) / 5, 0)</f>
        <v>31302.331200000004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639314.402</v>
      </c>
      <c r="F14" s="16" t="s">
        <v>175</v>
      </c>
      <c r="G14" s="15">
        <v>635250.83799999999</v>
      </c>
      <c r="H14" s="16" t="s">
        <v>176</v>
      </c>
      <c r="I14" s="15">
        <v>629713.95700000005</v>
      </c>
      <c r="J14" s="16" t="s">
        <v>177</v>
      </c>
      <c r="K14" s="15">
        <v>640628.07499999995</v>
      </c>
      <c r="L14" s="16" t="s">
        <v>178</v>
      </c>
      <c r="M14" s="15">
        <v>629742.48600000003</v>
      </c>
      <c r="N14" s="16" t="s">
        <v>203</v>
      </c>
      <c r="O14" s="17">
        <f>IF(RUN_YEARS &gt; 1,(A1L107C1 + A1L107C2) / 2, 0)</f>
        <v>637282.62</v>
      </c>
      <c r="P14" s="16" t="s">
        <v>204</v>
      </c>
      <c r="Q14" s="17">
        <f>IF(RUN_YEARS &gt; 2,(A1L107C1 + A1L107C2 + A1L107C3) / 3, 0)</f>
        <v>634759.73233333335</v>
      </c>
      <c r="R14" s="16" t="s">
        <v>205</v>
      </c>
      <c r="S14" s="17">
        <f>IF(RUN_YEARS &gt; 3,(A1L107C1 + A1L107C2 + A1L107C3 + A1L107C4) / 4, 0)</f>
        <v>636226.81799999997</v>
      </c>
      <c r="T14" s="16" t="s">
        <v>206</v>
      </c>
      <c r="U14" s="17">
        <f>IF(RUN_YEARS &gt; 4,(A1L107C1 + A1L107C2 + A1L107C3 + A1L107C4 + A1L107C5) / 5, 0)</f>
        <v>634929.95160000003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966046.571</v>
      </c>
      <c r="F15" s="16" t="s">
        <v>175</v>
      </c>
      <c r="G15" s="15">
        <v>999968.15700000001</v>
      </c>
      <c r="H15" s="16" t="s">
        <v>176</v>
      </c>
      <c r="I15" s="15">
        <v>1007062.13</v>
      </c>
      <c r="J15" s="16" t="s">
        <v>177</v>
      </c>
      <c r="K15" s="15">
        <v>990360.41299999994</v>
      </c>
      <c r="L15" s="16" t="s">
        <v>178</v>
      </c>
      <c r="M15" s="15">
        <v>980628.57700000005</v>
      </c>
      <c r="N15" s="16" t="s">
        <v>207</v>
      </c>
      <c r="O15" s="17">
        <f>IF(RUN_YEARS &gt; 1,(A1L108C1 + A1L108C2) / 2, 0)</f>
        <v>983007.36400000006</v>
      </c>
      <c r="P15" s="16" t="s">
        <v>208</v>
      </c>
      <c r="Q15" s="17">
        <f>IF(RUN_YEARS &gt; 2,(A1L108C1 + A1L108C2 + A1L108C3) / 3, 0)</f>
        <v>991025.61933333334</v>
      </c>
      <c r="R15" s="16" t="s">
        <v>209</v>
      </c>
      <c r="S15" s="17">
        <f>IF(RUN_YEARS &gt; 3,(A1L108C1 + A1L108C2 + A1L108C3 + A1L108C4) / 4, 0)</f>
        <v>990859.31774999993</v>
      </c>
      <c r="T15" s="16" t="s">
        <v>210</v>
      </c>
      <c r="U15" s="17">
        <f>IF(RUN_YEARS &gt; 4,(A1L108C1 + A1L108C2 + A1L108C3 + A1L108C4 + A1L108C5) / 5, 0)</f>
        <v>988813.16959999991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15468.031999999999</v>
      </c>
      <c r="F16" s="16" t="s">
        <v>175</v>
      </c>
      <c r="G16" s="15">
        <v>17449.758000000002</v>
      </c>
      <c r="H16" s="16" t="s">
        <v>176</v>
      </c>
      <c r="I16" s="15">
        <v>22104.393</v>
      </c>
      <c r="J16" s="16" t="s">
        <v>177</v>
      </c>
      <c r="K16" s="15">
        <v>21525.404999999999</v>
      </c>
      <c r="L16" s="16" t="s">
        <v>178</v>
      </c>
      <c r="M16" s="15">
        <v>20683.439999999999</v>
      </c>
      <c r="N16" s="16" t="s">
        <v>211</v>
      </c>
      <c r="O16" s="17">
        <f>IF(RUN_YEARS &gt; 1,(A1L109C1 + A1L109C2) / 2, 0)</f>
        <v>16458.895</v>
      </c>
      <c r="P16" s="16" t="s">
        <v>212</v>
      </c>
      <c r="Q16" s="17">
        <f>IF(RUN_YEARS &gt; 2,(A1L109C1 + A1L109C2 + A1L109C3) / 3, 0)</f>
        <v>18340.727666666669</v>
      </c>
      <c r="R16" s="16" t="s">
        <v>213</v>
      </c>
      <c r="S16" s="17">
        <f>IF(RUN_YEARS &gt; 3,(A1L109C1 + A1L109C2 + A1L109C3 + A1L109C4) / 4, 0)</f>
        <v>19136.897000000001</v>
      </c>
      <c r="T16" s="16" t="s">
        <v>214</v>
      </c>
      <c r="U16" s="17">
        <f>IF(RUN_YEARS &gt; 4,(A1L109C1 + A1L109C2 + A1L109C3 + A1L109C4 + A1L109C5) / 5, 0)</f>
        <v>19446.205600000001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44114.313999999998</v>
      </c>
      <c r="F17" s="16" t="s">
        <v>175</v>
      </c>
      <c r="G17" s="15">
        <v>48398.63</v>
      </c>
      <c r="H17" s="16" t="s">
        <v>176</v>
      </c>
      <c r="I17" s="15">
        <v>43096.644999999997</v>
      </c>
      <c r="J17" s="16" t="s">
        <v>177</v>
      </c>
      <c r="K17" s="15">
        <v>40466.088000000003</v>
      </c>
      <c r="L17" s="16" t="s">
        <v>178</v>
      </c>
      <c r="M17" s="15">
        <v>38816.095000000001</v>
      </c>
      <c r="N17" s="16" t="s">
        <v>215</v>
      </c>
      <c r="O17" s="17">
        <f>IF(RUN_YEARS &gt; 1,(A1L110C1 + A1L110C2) / 2, 0)</f>
        <v>46256.471999999994</v>
      </c>
      <c r="P17" s="16" t="s">
        <v>216</v>
      </c>
      <c r="Q17" s="17">
        <f>IF(RUN_YEARS &gt; 2,(A1L110C1 + A1L110C2 + A1L110C3) / 3, 0)</f>
        <v>45203.196333333326</v>
      </c>
      <c r="R17" s="16" t="s">
        <v>217</v>
      </c>
      <c r="S17" s="17">
        <f>IF(RUN_YEARS &gt; 3,(A1L110C1 + A1L110C2 + A1L110C3 + A1L110C4) / 4, 0)</f>
        <v>44018.919249999992</v>
      </c>
      <c r="T17" s="16" t="s">
        <v>218</v>
      </c>
      <c r="U17" s="17">
        <f>IF(RUN_YEARS &gt; 4,(A1L110C1 + A1L110C2 + A1L110C3 + A1L110C4 + A1L110C5) / 5, 0)</f>
        <v>42978.354399999997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59582.345999999998</v>
      </c>
      <c r="F18" s="16" t="s">
        <v>220</v>
      </c>
      <c r="G18" s="17">
        <f>(A1L109C2 + A1L110C2)</f>
        <v>65848.388000000006</v>
      </c>
      <c r="H18" s="16" t="s">
        <v>221</v>
      </c>
      <c r="I18" s="17">
        <f>(A1L109C3 + A1L110C3)</f>
        <v>65201.038</v>
      </c>
      <c r="J18" s="16" t="s">
        <v>222</v>
      </c>
      <c r="K18" s="17">
        <f>(A1L109C4 + A1L110C4)</f>
        <v>61991.493000000002</v>
      </c>
      <c r="L18" s="16" t="s">
        <v>223</v>
      </c>
      <c r="M18" s="17">
        <f>(A1L109C5 + A1L110C5)</f>
        <v>59499.535000000003</v>
      </c>
      <c r="N18" s="16" t="s">
        <v>224</v>
      </c>
      <c r="O18" s="17">
        <f>IF(RUN_YEARS &gt; 1,(A1L111C1 + A1L111C2) / 2, 0)</f>
        <v>62715.366999999998</v>
      </c>
      <c r="P18" s="16" t="s">
        <v>225</v>
      </c>
      <c r="Q18" s="17">
        <f>IF(RUN_YEARS &gt; 2,(A1L111C1 + A1L111C2 + A1L111C3) / 3, 0)</f>
        <v>63543.923999999999</v>
      </c>
      <c r="R18" s="16" t="s">
        <v>226</v>
      </c>
      <c r="S18" s="17">
        <f>IF(RUN_YEARS &gt; 3,(A1L111C1 + A1L111C2 + A1L111C3 + A1L111C4) / 4, 0)</f>
        <v>63155.816250000003</v>
      </c>
      <c r="T18" s="16" t="s">
        <v>227</v>
      </c>
      <c r="U18" s="17">
        <f>IF(RUN_YEARS &gt; 4,(A1L111C1 + A1L111C2 + A1L111C3 + A1L111C4 + A1L111C5) / 5, 0)</f>
        <v>62424.560000000012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1025628.917</v>
      </c>
      <c r="F19" s="16" t="s">
        <v>175</v>
      </c>
      <c r="G19" s="15">
        <v>1065816.5449999999</v>
      </c>
      <c r="H19" s="16" t="s">
        <v>176</v>
      </c>
      <c r="I19" s="15">
        <v>1072263.1680000001</v>
      </c>
      <c r="J19" s="16" t="s">
        <v>177</v>
      </c>
      <c r="K19" s="15">
        <v>1052351.906</v>
      </c>
      <c r="L19" s="16" t="s">
        <v>178</v>
      </c>
      <c r="M19" s="15">
        <v>1040128.112</v>
      </c>
      <c r="N19" s="16" t="s">
        <v>228</v>
      </c>
      <c r="O19" s="17">
        <f>IF(RUN_YEARS &gt; 1,(A1L112C1 + A1L112C2) / 2, 0)</f>
        <v>1045722.7309999999</v>
      </c>
      <c r="P19" s="16" t="s">
        <v>229</v>
      </c>
      <c r="Q19" s="17">
        <f>IF(RUN_YEARS &gt; 2,(A1L112C1 + A1L112C2 + A1L112C3) / 3, 0)</f>
        <v>1054569.5433333332</v>
      </c>
      <c r="R19" s="16" t="s">
        <v>230</v>
      </c>
      <c r="S19" s="17">
        <f>IF(RUN_YEARS &gt; 3,(A1L112C1 + A1L112C2 + A1L112C3 + A1L112C4) / 4, 0)</f>
        <v>1054015.1340000001</v>
      </c>
      <c r="T19" s="16" t="s">
        <v>231</v>
      </c>
      <c r="U19" s="17">
        <f>IF(RUN_YEARS &gt; 4,(A1L112C1 + A1L112C2 + A1L112C3 + A1L112C4 + A1L112C5) / 5, 0)</f>
        <v>1051237.7296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150</v>
      </c>
      <c r="F20" s="16" t="s">
        <v>175</v>
      </c>
      <c r="G20" s="15">
        <v>98</v>
      </c>
      <c r="H20" s="16" t="s">
        <v>176</v>
      </c>
      <c r="I20" s="15">
        <v>106</v>
      </c>
      <c r="J20" s="16" t="s">
        <v>177</v>
      </c>
      <c r="K20" s="15">
        <v>131</v>
      </c>
      <c r="L20" s="16" t="s">
        <v>178</v>
      </c>
      <c r="M20" s="15">
        <v>141</v>
      </c>
      <c r="N20" s="16" t="s">
        <v>232</v>
      </c>
      <c r="O20" s="17">
        <f>IF(RUN_YEARS &gt; 1,(A1L113C1 + A1L113C2) / 2, 0)</f>
        <v>124</v>
      </c>
      <c r="P20" s="16" t="s">
        <v>233</v>
      </c>
      <c r="Q20" s="17">
        <f>IF(RUN_YEARS &gt; 2,(A1L113C1 + A1L113C2 + A1L113C3) / 3, 0)</f>
        <v>118</v>
      </c>
      <c r="R20" s="16" t="s">
        <v>234</v>
      </c>
      <c r="S20" s="17">
        <f>IF(RUN_YEARS &gt; 3,(A1L113C1 + A1L113C2 + A1L113C3 + A1L113C4) / 4, 0)</f>
        <v>121.25</v>
      </c>
      <c r="T20" s="16" t="s">
        <v>235</v>
      </c>
      <c r="U20" s="17">
        <f>IF(RUN_YEARS &gt; 4,(A1L113C1 + A1L113C2 + A1L113C3 + A1L113C4 + A1L113C5) / 5, 0)</f>
        <v>125.2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22204125</v>
      </c>
      <c r="F21" s="16" t="s">
        <v>175</v>
      </c>
      <c r="G21" s="15">
        <v>24715322</v>
      </c>
      <c r="H21" s="16" t="s">
        <v>176</v>
      </c>
      <c r="I21" s="15">
        <v>25756047</v>
      </c>
      <c r="J21" s="16" t="s">
        <v>177</v>
      </c>
      <c r="K21" s="15">
        <v>24385528</v>
      </c>
      <c r="L21" s="16" t="s">
        <v>178</v>
      </c>
      <c r="M21" s="15">
        <v>25964236</v>
      </c>
      <c r="N21" s="16" t="s">
        <v>236</v>
      </c>
      <c r="O21" s="17">
        <f>IF(RUN_YEARS &gt; 1,(A1L114C1 + A1L114C2) / 2, 0)</f>
        <v>23459723.5</v>
      </c>
      <c r="P21" s="16" t="s">
        <v>237</v>
      </c>
      <c r="Q21" s="17">
        <f>IF(RUN_YEARS &gt; 2,(A1L114C1 + A1L114C2 + A1L114C3) / 3, 0)</f>
        <v>24225164.666666668</v>
      </c>
      <c r="R21" s="16" t="s">
        <v>238</v>
      </c>
      <c r="S21" s="17">
        <f>IF(RUN_YEARS &gt; 3,(A1L114C1 + A1L114C2 + A1L114C3 + A1L114C4) / 4, 0)</f>
        <v>24265255.5</v>
      </c>
      <c r="T21" s="16" t="s">
        <v>239</v>
      </c>
      <c r="U21" s="17">
        <f>IF(RUN_YEARS &gt; 4,(A1L114C1 + A1L114C2 + A1L114C3 + A1L114C4 + A1L114C5) / 5, 0)</f>
        <v>24605051.600000001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9802725</v>
      </c>
      <c r="F22" s="16" t="s">
        <v>175</v>
      </c>
      <c r="G22" s="15">
        <v>11571942</v>
      </c>
      <c r="H22" s="16" t="s">
        <v>176</v>
      </c>
      <c r="I22" s="15">
        <v>12503681</v>
      </c>
      <c r="J22" s="16" t="s">
        <v>177</v>
      </c>
      <c r="K22" s="15">
        <v>11493525</v>
      </c>
      <c r="L22" s="16" t="s">
        <v>178</v>
      </c>
      <c r="M22" s="15">
        <v>11465051</v>
      </c>
      <c r="N22" s="16" t="s">
        <v>240</v>
      </c>
      <c r="O22" s="17">
        <f>IF(RUN_YEARS &gt; 1,(A1L115C1 + A1L115C2) / 2, 0)</f>
        <v>10687333.5</v>
      </c>
      <c r="P22" s="16" t="s">
        <v>241</v>
      </c>
      <c r="Q22" s="17">
        <f>IF(RUN_YEARS &gt; 2,(A1L115C1 + A1L115C2 + A1L115C3) / 3, 0)</f>
        <v>11292782.666666666</v>
      </c>
      <c r="R22" s="16" t="s">
        <v>242</v>
      </c>
      <c r="S22" s="17">
        <f>IF(RUN_YEARS &gt; 3,(A1L115C1 + A1L115C2 + A1L115C3 + A1L115C4) / 4, 0)</f>
        <v>11342968.25</v>
      </c>
      <c r="T22" s="16" t="s">
        <v>243</v>
      </c>
      <c r="U22" s="17">
        <f>IF(RUN_YEARS &gt; 4,(A1L115C1 + A1L115C2 + A1L115C3 + A1L115C4 + A1L115C5) / 5, 0)</f>
        <v>11367384.800000001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420111</v>
      </c>
      <c r="F23" s="16" t="s">
        <v>175</v>
      </c>
      <c r="G23" s="15">
        <v>382873</v>
      </c>
      <c r="H23" s="16" t="s">
        <v>176</v>
      </c>
      <c r="I23" s="15">
        <v>388833</v>
      </c>
      <c r="J23" s="16" t="s">
        <v>177</v>
      </c>
      <c r="K23" s="15">
        <v>403963</v>
      </c>
      <c r="L23" s="16" t="s">
        <v>178</v>
      </c>
      <c r="M23" s="15">
        <v>404851</v>
      </c>
      <c r="N23" s="16" t="s">
        <v>244</v>
      </c>
      <c r="O23" s="17">
        <f>IF(RUN_YEARS &gt; 1,(A1L116C1 + A1L116C2) / 2, 0)</f>
        <v>401492</v>
      </c>
      <c r="P23" s="16" t="s">
        <v>245</v>
      </c>
      <c r="Q23" s="17">
        <f>IF(RUN_YEARS &gt; 2,(A1L116C1 + A1L116C2 + A1L116C3) / 3, 0)</f>
        <v>397272.33333333331</v>
      </c>
      <c r="R23" s="16" t="s">
        <v>246</v>
      </c>
      <c r="S23" s="17">
        <f>IF(RUN_YEARS &gt; 3,(A1L116C1 + A1L116C2 + A1L116C3 + A1L116C4) / 4, 0)</f>
        <v>398945</v>
      </c>
      <c r="T23" s="16" t="s">
        <v>247</v>
      </c>
      <c r="U23" s="17">
        <f>IF(RUN_YEARS &gt; 4,(A1L116C1 + A1L116C2 + A1L116C3 + A1L116C4 + A1L116C5) / 5, 0)</f>
        <v>400126.2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11981289</v>
      </c>
      <c r="F24" s="16" t="s">
        <v>175</v>
      </c>
      <c r="G24" s="15">
        <v>12760507</v>
      </c>
      <c r="H24" s="16" t="s">
        <v>176</v>
      </c>
      <c r="I24" s="15">
        <v>12863533</v>
      </c>
      <c r="J24" s="16" t="s">
        <v>177</v>
      </c>
      <c r="K24" s="15">
        <v>12488040</v>
      </c>
      <c r="L24" s="16" t="s">
        <v>178</v>
      </c>
      <c r="M24" s="15">
        <v>14094334</v>
      </c>
      <c r="N24" s="16" t="s">
        <v>248</v>
      </c>
      <c r="O24" s="17">
        <f>IF(RUN_YEARS &gt; 1,(A1L117C1 + A1L117C2) / 2, 0)</f>
        <v>12370898</v>
      </c>
      <c r="P24" s="16" t="s">
        <v>249</v>
      </c>
      <c r="Q24" s="17">
        <f>IF(RUN_YEARS &gt; 2,(A1L117C1 + A1L117C2 + A1L117C3) / 3, 0)</f>
        <v>12535109.666666666</v>
      </c>
      <c r="R24" s="16" t="s">
        <v>250</v>
      </c>
      <c r="S24" s="17">
        <f>IF(RUN_YEARS &gt; 3,(A1L117C1 + A1L117C2 + A1L117C3 + A1L117C4) / 4, 0)</f>
        <v>12523342.25</v>
      </c>
      <c r="T24" s="16" t="s">
        <v>251</v>
      </c>
      <c r="U24" s="17">
        <f>IF(RUN_YEARS &gt; 4,(A1L117C1 + A1L117C2 + A1L117C3 + A1L117C4 + A1L117C5) / 5, 0)</f>
        <v>12837540.6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198911033</v>
      </c>
      <c r="F25" s="16" t="s">
        <v>175</v>
      </c>
      <c r="G25" s="15">
        <v>205675403</v>
      </c>
      <c r="H25" s="16" t="s">
        <v>176</v>
      </c>
      <c r="I25" s="15">
        <v>205928426</v>
      </c>
      <c r="J25" s="16" t="s">
        <v>177</v>
      </c>
      <c r="K25" s="15">
        <v>202799943</v>
      </c>
      <c r="L25" s="16" t="s">
        <v>178</v>
      </c>
      <c r="M25" s="15">
        <v>200581358</v>
      </c>
      <c r="N25" s="16" t="s">
        <v>252</v>
      </c>
      <c r="O25" s="17">
        <f>IF(RUN_YEARS &gt; 1,(A1L118C1 + A1L118C2) / 2, 0)</f>
        <v>202293218</v>
      </c>
      <c r="P25" s="16" t="s">
        <v>253</v>
      </c>
      <c r="Q25" s="17">
        <f>IF(RUN_YEARS &gt; 2,(A1L118C1 + A1L118C2 + A1L118C3) / 3, 0)</f>
        <v>203504954</v>
      </c>
      <c r="R25" s="16" t="s">
        <v>254</v>
      </c>
      <c r="S25" s="17">
        <f>IF(RUN_YEARS &gt; 3,(A1L118C1 + A1L118C2 + A1L118C3 + A1L118C4) / 4, 0)</f>
        <v>203328701.25</v>
      </c>
      <c r="T25" s="16" t="s">
        <v>255</v>
      </c>
      <c r="U25" s="17">
        <f>IF(RUN_YEARS &gt; 4,(A1L118C1 + A1L118C2 + A1L118C3 + A1L118C4 + A1L118C5) / 5, 0)</f>
        <v>202779232.59999999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847458422</v>
      </c>
      <c r="F26" s="16" t="s">
        <v>175</v>
      </c>
      <c r="G26" s="15">
        <v>991161811</v>
      </c>
      <c r="H26" s="16" t="s">
        <v>176</v>
      </c>
      <c r="I26" s="15">
        <v>1069260234</v>
      </c>
      <c r="J26" s="16" t="s">
        <v>177</v>
      </c>
      <c r="K26" s="15">
        <v>980943168</v>
      </c>
      <c r="L26" s="16" t="s">
        <v>178</v>
      </c>
      <c r="M26" s="15">
        <v>979008009</v>
      </c>
      <c r="N26" s="16" t="s">
        <v>256</v>
      </c>
      <c r="O26" s="17">
        <f>IF(RUN_YEARS &gt; 1,(A1L119C1 + A1L119C2) / 2, 0)</f>
        <v>919310116.5</v>
      </c>
      <c r="P26" s="16" t="s">
        <v>257</v>
      </c>
      <c r="Q26" s="17">
        <f>IF(RUN_YEARS &gt; 2,(A1L119C1 + A1L119C2 + A1L119C3) / 3, 0)</f>
        <v>969293489</v>
      </c>
      <c r="R26" s="16" t="s">
        <v>258</v>
      </c>
      <c r="S26" s="17">
        <f>IF(RUN_YEARS &gt; 3,(A1L119C1 + A1L119C2 + A1L119C3 + A1L119C4) / 4, 0)</f>
        <v>972205908.75</v>
      </c>
      <c r="T26" s="16" t="s">
        <v>259</v>
      </c>
      <c r="U26" s="17">
        <f>IF(RUN_YEARS &gt; 4,(A1L119C1 + A1L119C2 + A1L119C3 + A1L119C4 + A1L119C5) / 5, 0)</f>
        <v>973566328.79999995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33082469</v>
      </c>
      <c r="F27" s="16" t="s">
        <v>175</v>
      </c>
      <c r="G27" s="15">
        <v>31148687</v>
      </c>
      <c r="H27" s="16" t="s">
        <v>176</v>
      </c>
      <c r="I27" s="15">
        <v>31486974</v>
      </c>
      <c r="J27" s="16" t="s">
        <v>177</v>
      </c>
      <c r="K27" s="15">
        <v>29951647</v>
      </c>
      <c r="L27" s="16" t="s">
        <v>178</v>
      </c>
      <c r="M27" s="15">
        <v>29402698</v>
      </c>
      <c r="N27" s="16" t="s">
        <v>260</v>
      </c>
      <c r="O27" s="17">
        <f>IF(RUN_YEARS &gt; 1,(A1L120C1 + A1L120C2) / 2, 0)</f>
        <v>32115578</v>
      </c>
      <c r="P27" s="16" t="s">
        <v>261</v>
      </c>
      <c r="Q27" s="17">
        <f>IF(RUN_YEARS &gt; 2,(A1L120C1 + A1L120C2 + A1L120C3) / 3, 0)</f>
        <v>31906043.333333332</v>
      </c>
      <c r="R27" s="16" t="s">
        <v>262</v>
      </c>
      <c r="S27" s="17">
        <f>IF(RUN_YEARS &gt; 3,(A1L120C1 + A1L120C2 + A1L120C3 + A1L120C4) / 4, 0)</f>
        <v>31417444.25</v>
      </c>
      <c r="T27" s="16" t="s">
        <v>263</v>
      </c>
      <c r="U27" s="17">
        <f>IF(RUN_YEARS &gt; 4,(A1L120C1 + A1L120C2 + A1L120C3 + A1L120C4 + A1L120C5) / 5, 0)</f>
        <v>31014495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1166831432</v>
      </c>
      <c r="F28" s="16" t="s">
        <v>175</v>
      </c>
      <c r="G28" s="15">
        <v>1224050443</v>
      </c>
      <c r="H28" s="16" t="s">
        <v>176</v>
      </c>
      <c r="I28" s="15">
        <v>1250533751</v>
      </c>
      <c r="J28" s="16" t="s">
        <v>177</v>
      </c>
      <c r="K28" s="15">
        <v>1217159815</v>
      </c>
      <c r="L28" s="16" t="s">
        <v>178</v>
      </c>
      <c r="M28" s="15">
        <v>1183493026</v>
      </c>
      <c r="N28" s="16" t="s">
        <v>264</v>
      </c>
      <c r="O28" s="17">
        <f>IF(RUN_YEARS &gt; 1,(A1L121C1 + A1L121C2) / 2, 0)</f>
        <v>1195440937.5</v>
      </c>
      <c r="P28" s="16" t="s">
        <v>265</v>
      </c>
      <c r="Q28" s="17">
        <f>IF(RUN_YEARS &gt; 2,(A1L121C1 + A1L121C2 + A1L121C3) / 3, 0)</f>
        <v>1213805208.6666667</v>
      </c>
      <c r="R28" s="16" t="s">
        <v>266</v>
      </c>
      <c r="S28" s="17">
        <f>IF(RUN_YEARS &gt; 3,(A1L121C1 + A1L121C2 + A1L121C3 + A1L121C4) / 4, 0)</f>
        <v>1214643860.25</v>
      </c>
      <c r="T28" s="16" t="s">
        <v>267</v>
      </c>
      <c r="U28" s="17">
        <f>IF(RUN_YEARS &gt; 4,(A1L121C1 + A1L121C2 + A1L121C3 + A1L121C4 + A1L121C5) / 5, 0)</f>
        <v>1208413693.4000001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2047372323</v>
      </c>
      <c r="F29" s="16" t="s">
        <v>269</v>
      </c>
      <c r="G29" s="17">
        <f>SUM(A1L119C2:A1L121C2)</f>
        <v>2246360941</v>
      </c>
      <c r="H29" s="16" t="s">
        <v>270</v>
      </c>
      <c r="I29" s="17">
        <f>SUM(A1L119C3:A1L121C3)</f>
        <v>2351280959</v>
      </c>
      <c r="J29" s="16" t="s">
        <v>271</v>
      </c>
      <c r="K29" s="17">
        <f>SUM(A1L119C4:A1L121C4)</f>
        <v>2228054630</v>
      </c>
      <c r="L29" s="16" t="s">
        <v>272</v>
      </c>
      <c r="M29" s="17">
        <f>SUM(A1L119C5:A1L121C5)</f>
        <v>2191903733</v>
      </c>
      <c r="N29" s="16" t="s">
        <v>273</v>
      </c>
      <c r="O29" s="17">
        <f>IF(RUN_YEARS &gt; 1,(A1L122C1 + A1L122C2) / 2, 0)</f>
        <v>2146866632</v>
      </c>
      <c r="P29" s="16" t="s">
        <v>274</v>
      </c>
      <c r="Q29" s="17">
        <f>IF(RUN_YEARS &gt; 2,(A1L122C1 + A1L122C2 + A1L122C3) / 3, 0)</f>
        <v>2215004741</v>
      </c>
      <c r="R29" s="16" t="s">
        <v>275</v>
      </c>
      <c r="S29" s="17">
        <f>IF(RUN_YEARS &gt; 3,(A1L122C1 + A1L122C2 + A1L122C3 + A1L122C4) / 4, 0)</f>
        <v>2218267213.25</v>
      </c>
      <c r="T29" s="16" t="s">
        <v>276</v>
      </c>
      <c r="U29" s="17">
        <f>IF(RUN_YEARS &gt; 4,(A1L122C1 + A1L122C2 + A1L122C3 + A1L122C4 + A1L122C5) / 5, 0)</f>
        <v>2212994517.1999998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2269927672</v>
      </c>
      <c r="F30" s="16" t="s">
        <v>175</v>
      </c>
      <c r="G30" s="15">
        <v>2475358138</v>
      </c>
      <c r="H30" s="16" t="s">
        <v>176</v>
      </c>
      <c r="I30" s="15">
        <v>2582780830</v>
      </c>
      <c r="J30" s="16" t="s">
        <v>177</v>
      </c>
      <c r="K30" s="15">
        <v>2453327975</v>
      </c>
      <c r="L30" s="16" t="s">
        <v>178</v>
      </c>
      <c r="M30" s="15">
        <v>2414481833</v>
      </c>
      <c r="N30" s="16" t="s">
        <v>277</v>
      </c>
      <c r="O30" s="17">
        <f>IF(RUN_YEARS &gt; 1,(A1L123C1 + A1L123C2) / 2, 0)</f>
        <v>2372642905</v>
      </c>
      <c r="P30" s="16" t="s">
        <v>278</v>
      </c>
      <c r="Q30" s="17">
        <f>IF(RUN_YEARS &gt; 2,(A1L123C1 + A1L123C2 + A1L123C3) / 3, 0)</f>
        <v>2442688880</v>
      </c>
      <c r="R30" s="16" t="s">
        <v>279</v>
      </c>
      <c r="S30" s="17">
        <f>IF(RUN_YEARS &gt; 3,(A1L123C1 + A1L123C2 + A1L123C3 + A1L123C4) / 4, 0)</f>
        <v>2445348653.75</v>
      </c>
      <c r="T30" s="16" t="s">
        <v>280</v>
      </c>
      <c r="U30" s="17">
        <f>IF(RUN_YEARS &gt; 4,(A1L123C1 + A1L123C2 + A1L123C3 + A1L123C4 + A1L123C5) / 5, 0)</f>
        <v>2439175289.5999999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1172598</v>
      </c>
      <c r="F31" s="16" t="s">
        <v>175</v>
      </c>
      <c r="G31" s="15">
        <v>1297362</v>
      </c>
      <c r="H31" s="16" t="s">
        <v>176</v>
      </c>
      <c r="I31" s="15">
        <v>1364463</v>
      </c>
      <c r="J31" s="16" t="s">
        <v>177</v>
      </c>
      <c r="K31" s="15">
        <v>1308827</v>
      </c>
      <c r="L31" s="16" t="s">
        <v>178</v>
      </c>
      <c r="M31" s="15">
        <v>1293479</v>
      </c>
      <c r="N31" s="16" t="s">
        <v>281</v>
      </c>
      <c r="O31" s="17">
        <f>IF(RUN_YEARS &gt; 1,(A1L124C1 + A1L124C2) / 2, 0)</f>
        <v>1234980</v>
      </c>
      <c r="P31" s="16" t="s">
        <v>282</v>
      </c>
      <c r="Q31" s="17">
        <f>IF(RUN_YEARS &gt; 2,(A1L124C1 + A1L124C2 + A1L124C3) / 3, 0)</f>
        <v>1278141</v>
      </c>
      <c r="R31" s="16" t="s">
        <v>283</v>
      </c>
      <c r="S31" s="17">
        <f>IF(RUN_YEARS &gt; 3,(A1L124C1 + A1L124C2 + A1L124C3 + A1L124C4) / 4, 0)</f>
        <v>1285812.5</v>
      </c>
      <c r="T31" s="16" t="s">
        <v>284</v>
      </c>
      <c r="U31" s="17">
        <f>IF(RUN_YEARS &gt; 4,(A1L124C1 + A1L124C2 + A1L124C3 + A1L124C4 + A1L124C5) / 5, 0)</f>
        <v>1287345.8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8768.34</v>
      </c>
      <c r="F33" s="16" t="s">
        <v>175</v>
      </c>
      <c r="G33" s="15">
        <v>9371.4989999999998</v>
      </c>
      <c r="H33" s="16" t="s">
        <v>176</v>
      </c>
      <c r="I33" s="15">
        <v>8506.68</v>
      </c>
      <c r="J33" s="16" t="s">
        <v>177</v>
      </c>
      <c r="K33" s="15">
        <v>7733.8559999999998</v>
      </c>
      <c r="L33" s="16" t="s">
        <v>178</v>
      </c>
      <c r="M33" s="15">
        <v>8721.1280000000006</v>
      </c>
      <c r="N33" s="16" t="s">
        <v>289</v>
      </c>
      <c r="O33" s="17">
        <f>IF(RUN_YEARS &gt; 1,(A1L126C1 + A1L126C2) / 2, 0)</f>
        <v>9069.9195</v>
      </c>
      <c r="P33" s="16" t="s">
        <v>290</v>
      </c>
      <c r="Q33" s="17">
        <f>IF(RUN_YEARS &gt; 2,(A1L126C1 + A1L126C2 + A1L126C3) / 3, 0)</f>
        <v>8882.1730000000007</v>
      </c>
      <c r="R33" s="16" t="s">
        <v>291</v>
      </c>
      <c r="S33" s="17">
        <f>IF(RUN_YEARS &gt; 3,(A1L126C1 + A1L126C2 + A1L126C3 + A1L126C4) / 4, 0)</f>
        <v>8595.09375</v>
      </c>
      <c r="T33" s="16" t="s">
        <v>292</v>
      </c>
      <c r="U33" s="17">
        <f>IF(RUN_YEARS &gt; 4,(A1L126C1 + A1L126C2 + A1L126C3 + A1L126C4 + A1L126C5) / 5, 0)</f>
        <v>8620.3005999999987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55489.303</v>
      </c>
      <c r="F34" s="16" t="s">
        <v>175</v>
      </c>
      <c r="G34" s="15">
        <v>67088.763000000006</v>
      </c>
      <c r="H34" s="16" t="s">
        <v>176</v>
      </c>
      <c r="I34" s="15">
        <v>68941.543000000005</v>
      </c>
      <c r="J34" s="16" t="s">
        <v>177</v>
      </c>
      <c r="K34" s="15">
        <v>69691.89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61289.033000000003</v>
      </c>
      <c r="P34" s="16" t="s">
        <v>294</v>
      </c>
      <c r="Q34" s="17">
        <f>IF(RUN_YEARS &gt; 2,(A1L127C1 + A1L127C2 + A1L127C3) / 3, 0)</f>
        <v>63839.869666666666</v>
      </c>
      <c r="R34" s="16" t="s">
        <v>295</v>
      </c>
      <c r="S34" s="17">
        <f>IF(RUN_YEARS &gt; 3,(A1L127C1 + A1L127C2 + A1L127C3 + A1L127C4) / 4, 0)</f>
        <v>65302.874750000003</v>
      </c>
      <c r="T34" s="16" t="s">
        <v>296</v>
      </c>
      <c r="U34" s="17">
        <f>IF(RUN_YEARS &gt; 4,(A1L127C1 + A1L127C2 + A1L127C3 + A1L127C4 + A1L127C5) / 5, 0)</f>
        <v>52242.299800000001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13946.138000000001</v>
      </c>
      <c r="F36" s="16" t="s">
        <v>175</v>
      </c>
      <c r="G36" s="15">
        <v>16208.862999999999</v>
      </c>
      <c r="H36" s="16" t="s">
        <v>176</v>
      </c>
      <c r="I36" s="15">
        <v>19550.361000000001</v>
      </c>
      <c r="J36" s="16" t="s">
        <v>177</v>
      </c>
      <c r="K36" s="15">
        <v>16629.101999999999</v>
      </c>
      <c r="L36" s="16" t="s">
        <v>178</v>
      </c>
      <c r="M36" s="15">
        <v>15259.684999999999</v>
      </c>
      <c r="N36" s="16" t="s">
        <v>301</v>
      </c>
      <c r="O36" s="17">
        <f>IF(RUN_YEARS &gt; 1,(A1L129C1 + A1L129C2) / 2, 0)</f>
        <v>15077.5005</v>
      </c>
      <c r="P36" s="16" t="s">
        <v>302</v>
      </c>
      <c r="Q36" s="17">
        <f>IF(RUN_YEARS &gt; 2,(A1L129C1 + A1L129C2 + A1L129C3) / 3, 0)</f>
        <v>16568.454000000002</v>
      </c>
      <c r="R36" s="16" t="s">
        <v>303</v>
      </c>
      <c r="S36" s="17">
        <f>IF(RUN_YEARS &gt; 3,(A1L129C1 + A1L129C2 + A1L129C3 + A1L129C4) / 4, 0)</f>
        <v>16583.616000000002</v>
      </c>
      <c r="T36" s="16" t="s">
        <v>304</v>
      </c>
      <c r="U36" s="17">
        <f>IF(RUN_YEARS &gt; 4,(A1L129C1 + A1L129C2 + A1L129C3 + A1L129C4 + A1L129C5) / 5, 0)</f>
        <v>16318.829800000001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1169.0160000000001</v>
      </c>
      <c r="F37" s="16" t="s">
        <v>175</v>
      </c>
      <c r="G37" s="15">
        <v>1285.56</v>
      </c>
      <c r="H37" s="16" t="s">
        <v>176</v>
      </c>
      <c r="I37" s="15">
        <v>1839.874</v>
      </c>
      <c r="J37" s="16" t="s">
        <v>177</v>
      </c>
      <c r="K37" s="15">
        <v>1844.288</v>
      </c>
      <c r="L37" s="16" t="s">
        <v>178</v>
      </c>
      <c r="M37" s="15">
        <v>1793.3579999999999</v>
      </c>
      <c r="N37" s="16" t="s">
        <v>305</v>
      </c>
      <c r="O37" s="17">
        <f>IF(RUN_YEARS &gt; 1,(A1L130C1 + A1L130C2) / 2, 0)</f>
        <v>1227.288</v>
      </c>
      <c r="P37" s="16" t="s">
        <v>306</v>
      </c>
      <c r="Q37" s="17">
        <f>IF(RUN_YEARS &gt; 2,(A1L130C1 + A1L130C2 + A1L130C3) / 3, 0)</f>
        <v>1431.4833333333333</v>
      </c>
      <c r="R37" s="16" t="s">
        <v>307</v>
      </c>
      <c r="S37" s="17">
        <f>IF(RUN_YEARS &gt; 3,(A1L130C1 + A1L130C2 + A1L130C3 + A1L130C4) / 4, 0)</f>
        <v>1534.6844999999998</v>
      </c>
      <c r="T37" s="16" t="s">
        <v>308</v>
      </c>
      <c r="U37" s="17">
        <f>IF(RUN_YEARS &gt; 4,(A1L130C1 + A1L130C2 + A1L130C3 + A1L130C4 + A1L130C5) / 5, 0)</f>
        <v>1586.4191999999998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12777.122000000001</v>
      </c>
      <c r="F38" s="16" t="s">
        <v>310</v>
      </c>
      <c r="G38" s="17">
        <f>(A1L129C2 - A1L130C2)</f>
        <v>14923.303</v>
      </c>
      <c r="H38" s="16" t="s">
        <v>311</v>
      </c>
      <c r="I38" s="17">
        <f>(A1L129C3 - A1L130C3)</f>
        <v>17710.487000000001</v>
      </c>
      <c r="J38" s="16" t="s">
        <v>312</v>
      </c>
      <c r="K38" s="17">
        <f>(A1L129C4 - A1L130C4)</f>
        <v>14784.813999999998</v>
      </c>
      <c r="L38" s="16" t="s">
        <v>313</v>
      </c>
      <c r="M38" s="17">
        <f>(A1L129C5 - A1L130C5)</f>
        <v>13466.326999999999</v>
      </c>
      <c r="N38" s="16" t="s">
        <v>314</v>
      </c>
      <c r="O38" s="17">
        <f>IF(RUN_YEARS &gt; 1,(A1L131C1 + A1L131C2) / 2, 0)</f>
        <v>13850.212500000001</v>
      </c>
      <c r="P38" s="16" t="s">
        <v>315</v>
      </c>
      <c r="Q38" s="17">
        <f>IF(RUN_YEARS &gt; 2,(A1L131C1 + A1L131C2 + A1L131C3) / 3, 0)</f>
        <v>15136.970666666668</v>
      </c>
      <c r="R38" s="16" t="s">
        <v>316</v>
      </c>
      <c r="S38" s="17">
        <f>IF(RUN_YEARS &gt; 3,(A1L131C1 + A1L131C2 + A1L131C3 + A1L131C4) / 4, 0)</f>
        <v>15048.931500000001</v>
      </c>
      <c r="T38" s="16" t="s">
        <v>317</v>
      </c>
      <c r="U38" s="17">
        <f>IF(RUN_YEARS &gt; 4,(A1L131C1 + A1L131C2 + A1L131C3 + A1L131C4 + A1L131C5) / 5, 0)</f>
        <v>14732.410599999999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5058.7240000000002</v>
      </c>
      <c r="F39" s="16" t="s">
        <v>175</v>
      </c>
      <c r="G39" s="15">
        <v>5511.2520000000004</v>
      </c>
      <c r="H39" s="16" t="s">
        <v>176</v>
      </c>
      <c r="I39" s="15">
        <v>5559.2879999999996</v>
      </c>
      <c r="J39" s="16" t="s">
        <v>177</v>
      </c>
      <c r="K39" s="15">
        <v>5454.848</v>
      </c>
      <c r="L39" s="16" t="s">
        <v>178</v>
      </c>
      <c r="M39" s="15">
        <v>5398.1239999999998</v>
      </c>
      <c r="N39" s="16" t="s">
        <v>318</v>
      </c>
      <c r="O39" s="17">
        <f>IF(RUN_YEARS &gt; 1,(A1L132C1 + A1L132C2) / 2, 0)</f>
        <v>5284.9880000000003</v>
      </c>
      <c r="P39" s="16" t="s">
        <v>319</v>
      </c>
      <c r="Q39" s="17">
        <f>IF(RUN_YEARS &gt; 2,(A1L132C1 + A1L132C2 + A1L132C3) / 3, 0)</f>
        <v>5376.4213333333328</v>
      </c>
      <c r="R39" s="16" t="s">
        <v>320</v>
      </c>
      <c r="S39" s="17">
        <f>IF(RUN_YEARS &gt; 3,(A1L132C1 + A1L132C2 + A1L132C3 + A1L132C4) / 4, 0)</f>
        <v>5396.0280000000002</v>
      </c>
      <c r="T39" s="16" t="s">
        <v>321</v>
      </c>
      <c r="U39" s="17">
        <f>IF(RUN_YEARS &gt; 4,(A1L132C1 + A1L132C2 + A1L132C3 + A1L132C4 + A1L132C5) / 5, 0)</f>
        <v>5396.4472000000005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6227.74</v>
      </c>
      <c r="F40" s="16" t="s">
        <v>323</v>
      </c>
      <c r="G40" s="17">
        <f>(A1L130C2 + A1L132C2)</f>
        <v>6796.8119999999999</v>
      </c>
      <c r="H40" s="16" t="s">
        <v>324</v>
      </c>
      <c r="I40" s="17">
        <f>(A1L130C3 + A1L132C3)</f>
        <v>7399.1619999999994</v>
      </c>
      <c r="J40" s="16" t="s">
        <v>325</v>
      </c>
      <c r="K40" s="17">
        <f>(A1L130C4 + A1L132C4)</f>
        <v>7299.1360000000004</v>
      </c>
      <c r="L40" s="16" t="s">
        <v>326</v>
      </c>
      <c r="M40" s="17">
        <f>(A1L130C5 + A1L132C5)</f>
        <v>7191.482</v>
      </c>
      <c r="N40" s="16" t="s">
        <v>327</v>
      </c>
      <c r="O40" s="17">
        <f>IF(RUN_YEARS &gt; 1,(A1L133C1 + A1L133C2) / 2, 0)</f>
        <v>6512.2759999999998</v>
      </c>
      <c r="P40" s="16" t="s">
        <v>328</v>
      </c>
      <c r="Q40" s="17">
        <f>IF(RUN_YEARS &gt; 2,(A1L133C1 + A1L133C2 + A1L133C3) / 3, 0)</f>
        <v>6807.9046666666663</v>
      </c>
      <c r="R40" s="16" t="s">
        <v>329</v>
      </c>
      <c r="S40" s="17">
        <f>IF(RUN_YEARS &gt; 3,(A1L133C1 + A1L133C2 + A1L133C3 + A1L133C4) / 4, 0)</f>
        <v>6930.7124999999996</v>
      </c>
      <c r="T40" s="16" t="s">
        <v>330</v>
      </c>
      <c r="U40" s="17">
        <f>IF(RUN_YEARS &gt; 4,(A1L133C1 + A1L133C2 + A1L133C3 + A1L133C4 + A1L133C5) / 5, 0)</f>
        <v>6982.866399999999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6400.6840000000002</v>
      </c>
      <c r="F41" s="16" t="s">
        <v>175</v>
      </c>
      <c r="G41" s="15">
        <v>7475.4129999999996</v>
      </c>
      <c r="H41" s="16" t="s">
        <v>176</v>
      </c>
      <c r="I41" s="15">
        <v>8816.9500000000007</v>
      </c>
      <c r="J41" s="16" t="s">
        <v>177</v>
      </c>
      <c r="K41" s="15">
        <v>8312.84</v>
      </c>
      <c r="L41" s="16" t="s">
        <v>178</v>
      </c>
      <c r="M41" s="15">
        <v>7262.6940000000004</v>
      </c>
      <c r="N41" s="16" t="s">
        <v>331</v>
      </c>
      <c r="O41" s="17">
        <f>IF(RUN_YEARS &gt; 1,(A1L134C1 + A1L134C2) / 2, 0)</f>
        <v>6938.0484999999999</v>
      </c>
      <c r="P41" s="16" t="s">
        <v>332</v>
      </c>
      <c r="Q41" s="17">
        <f>IF(RUN_YEARS &gt; 2,(A1L134C1 + A1L134C2 + A1L134C3) / 3, 0)</f>
        <v>7564.3489999999993</v>
      </c>
      <c r="R41" s="16" t="s">
        <v>333</v>
      </c>
      <c r="S41" s="17">
        <f>IF(RUN_YEARS &gt; 3,(A1L134C1 + A1L134C2 + A1L134C3 + A1L134C4) / 4, 0)</f>
        <v>7751.4717499999997</v>
      </c>
      <c r="T41" s="16" t="s">
        <v>334</v>
      </c>
      <c r="U41" s="17">
        <f>IF(RUN_YEARS &gt; 4,(A1L134C1 + A1L134C2 + A1L134C3 + A1L134C4 + A1L134C5) / 5, 0)</f>
        <v>7653.7161999999998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6047.1989999999996</v>
      </c>
      <c r="F42" s="16" t="s">
        <v>175</v>
      </c>
      <c r="G42" s="15">
        <v>6022.0140000000001</v>
      </c>
      <c r="H42" s="16" t="s">
        <v>176</v>
      </c>
      <c r="I42" s="15">
        <v>6098.7330000000002</v>
      </c>
      <c r="J42" s="16" t="s">
        <v>177</v>
      </c>
      <c r="K42" s="15">
        <v>6254.7219999999998</v>
      </c>
      <c r="L42" s="16" t="s">
        <v>178</v>
      </c>
      <c r="M42" s="15">
        <v>6576.2380000000003</v>
      </c>
      <c r="N42" s="16" t="s">
        <v>335</v>
      </c>
      <c r="O42" s="17">
        <f>IF(RUN_YEARS &gt; 1,(A1L135C1 + A1L135C2) / 2, 0)</f>
        <v>6034.6064999999999</v>
      </c>
      <c r="P42" s="16" t="s">
        <v>336</v>
      </c>
      <c r="Q42" s="17">
        <f>IF(RUN_YEARS &gt; 2,(A1L135C1 + A1L135C2 + A1L135C3) / 3, 0)</f>
        <v>6055.982</v>
      </c>
      <c r="R42" s="16" t="s">
        <v>337</v>
      </c>
      <c r="S42" s="17">
        <f>IF(RUN_YEARS &gt; 3,(A1L135C1 + A1L135C2 + A1L135C3 + A1L135C4) / 4, 0)</f>
        <v>6105.6669999999995</v>
      </c>
      <c r="T42" s="16" t="s">
        <v>338</v>
      </c>
      <c r="U42" s="17">
        <f>IF(RUN_YEARS &gt; 4,(A1L135C1 + A1L135C2 + A1L135C3 + A1L135C4 + A1L135C5) / 5, 0)</f>
        <v>6199.7811999999994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13996.433999999999</v>
      </c>
      <c r="F43" s="16" t="s">
        <v>175</v>
      </c>
      <c r="G43" s="15">
        <v>15325.343999999999</v>
      </c>
      <c r="H43" s="16" t="s">
        <v>176</v>
      </c>
      <c r="I43" s="15">
        <v>16633.014999999999</v>
      </c>
      <c r="J43" s="16" t="s">
        <v>177</v>
      </c>
      <c r="K43" s="15">
        <v>16487.326000000001</v>
      </c>
      <c r="L43" s="16" t="s">
        <v>178</v>
      </c>
      <c r="M43" s="15">
        <v>17294.983</v>
      </c>
      <c r="N43" s="16" t="s">
        <v>339</v>
      </c>
      <c r="O43" s="17">
        <f>IF(RUN_YEARS &gt; 1,(A1L136C1 + A1L136C2) / 2, 0)</f>
        <v>14660.888999999999</v>
      </c>
      <c r="P43" s="16" t="s">
        <v>340</v>
      </c>
      <c r="Q43" s="17">
        <f>IF(RUN_YEARS &gt; 2,(A1L136C1 + A1L136C2 + A1L136C3) / 3, 0)</f>
        <v>15318.264333333333</v>
      </c>
      <c r="R43" s="16" t="s">
        <v>341</v>
      </c>
      <c r="S43" s="17">
        <f>IF(RUN_YEARS &gt; 3,(A1L136C1 + A1L136C2 + A1L136C3 + A1L136C4) / 4, 0)</f>
        <v>15610.52975</v>
      </c>
      <c r="T43" s="16" t="s">
        <v>342</v>
      </c>
      <c r="U43" s="17">
        <f>IF(RUN_YEARS &gt; 4,(A1L136C1 + A1L136C2 + A1L136C3 + A1L136C4 + A1L136C5) / 5, 0)</f>
        <v>15947.420399999999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26444.316999999999</v>
      </c>
      <c r="F44" s="16" t="s">
        <v>344</v>
      </c>
      <c r="G44" s="17">
        <f>(A1L134C2 + A1L135C2 + A1L136C2)</f>
        <v>28822.771000000001</v>
      </c>
      <c r="H44" s="16" t="s">
        <v>345</v>
      </c>
      <c r="I44" s="17">
        <f>(A1L134C3 + A1L135C3 + A1L136C3)</f>
        <v>31548.698</v>
      </c>
      <c r="J44" s="16" t="s">
        <v>346</v>
      </c>
      <c r="K44" s="17">
        <f>(A1L134C4 + A1L135C4 + A1L136C4)</f>
        <v>31054.887999999999</v>
      </c>
      <c r="L44" s="16" t="s">
        <v>347</v>
      </c>
      <c r="M44" s="17">
        <f>(A1L134C5 + A1L135C5 + A1L136C5)</f>
        <v>31133.915000000001</v>
      </c>
      <c r="N44" s="16" t="s">
        <v>348</v>
      </c>
      <c r="O44" s="17">
        <f>IF(RUN_YEARS &gt; 1,(A1L137C1 + A1L137C2) / 2, 0)</f>
        <v>27633.544000000002</v>
      </c>
      <c r="P44" s="16" t="s">
        <v>349</v>
      </c>
      <c r="Q44" s="17">
        <f>IF(RUN_YEARS &gt; 2,(A1L137C1 + A1L137C2 + A1L137C3) / 3, 0)</f>
        <v>28938.595333333335</v>
      </c>
      <c r="R44" s="16" t="s">
        <v>350</v>
      </c>
      <c r="S44" s="17">
        <f>IF(RUN_YEARS &gt; 3,(A1L137C1 + A1L137C2 + A1L137C3 + A1L137C4) / 4, 0)</f>
        <v>29467.6685</v>
      </c>
      <c r="T44" s="16" t="s">
        <v>351</v>
      </c>
      <c r="U44" s="17">
        <f>IF(RUN_YEARS &gt; 4,(A1L137C1 + A1L137C2 + A1L137C3 + A1L137C4 + A1L137C5) / 5, 0)</f>
        <v>29800.917800000003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14624.147999999999</v>
      </c>
      <c r="F45" s="16" t="s">
        <v>175</v>
      </c>
      <c r="G45" s="15">
        <v>14998.225</v>
      </c>
      <c r="H45" s="16" t="s">
        <v>176</v>
      </c>
      <c r="I45" s="15">
        <v>15080.885</v>
      </c>
      <c r="J45" s="16" t="s">
        <v>177</v>
      </c>
      <c r="K45" s="15">
        <v>14641.157999999999</v>
      </c>
      <c r="L45" s="16" t="s">
        <v>178</v>
      </c>
      <c r="M45" s="15">
        <v>14217.127</v>
      </c>
      <c r="N45" s="16" t="s">
        <v>352</v>
      </c>
      <c r="O45" s="17">
        <f>IF(RUN_YEARS &gt; 1,(A1L138C1 + A1L138C2) / 2, 0)</f>
        <v>14811.1865</v>
      </c>
      <c r="P45" s="16" t="s">
        <v>353</v>
      </c>
      <c r="Q45" s="17">
        <f>IF(RUN_YEARS &gt; 2,(A1L138C1 + A1L138C2 + A1L138C3) / 3, 0)</f>
        <v>14901.086000000001</v>
      </c>
      <c r="R45" s="16" t="s">
        <v>354</v>
      </c>
      <c r="S45" s="17">
        <f>IF(RUN_YEARS &gt; 3,(A1L138C1 + A1L138C2 + A1L138C3 + A1L138C4) / 4, 0)</f>
        <v>14836.103999999999</v>
      </c>
      <c r="T45" s="16" t="s">
        <v>355</v>
      </c>
      <c r="U45" s="17">
        <f>IF(RUN_YEARS &gt; 4,(A1L138C1 + A1L138C2 + A1L138C3 + A1L138C4 + A1L138C5) / 5, 0)</f>
        <v>14712.3086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6611.6509999999998</v>
      </c>
      <c r="F46" s="16" t="s">
        <v>175</v>
      </c>
      <c r="G46" s="15">
        <v>6533.2730000000001</v>
      </c>
      <c r="H46" s="16" t="s">
        <v>176</v>
      </c>
      <c r="I46" s="15">
        <v>6239.7790000000005</v>
      </c>
      <c r="J46" s="16" t="s">
        <v>177</v>
      </c>
      <c r="K46" s="15">
        <v>6029.46</v>
      </c>
      <c r="L46" s="16" t="s">
        <v>178</v>
      </c>
      <c r="M46" s="15">
        <v>5740.4549999999999</v>
      </c>
      <c r="N46" s="16" t="s">
        <v>356</v>
      </c>
      <c r="O46" s="17">
        <f>IF(RUN_YEARS &gt; 1,(A1L139C1 + A1L139C2) / 2, 0)</f>
        <v>6572.4619999999995</v>
      </c>
      <c r="P46" s="16" t="s">
        <v>357</v>
      </c>
      <c r="Q46" s="17">
        <f>IF(RUN_YEARS &gt; 2,(A1L139C1 + A1L139C2 + A1L139C3) / 3, 0)</f>
        <v>6461.5676666666668</v>
      </c>
      <c r="R46" s="16" t="s">
        <v>358</v>
      </c>
      <c r="S46" s="17">
        <f>IF(RUN_YEARS &gt; 3,(A1L139C1 + A1L139C2 + A1L139C3 + A1L139C4) / 4, 0)</f>
        <v>6353.5407500000001</v>
      </c>
      <c r="T46" s="16" t="s">
        <v>359</v>
      </c>
      <c r="U46" s="17">
        <f>IF(RUN_YEARS &gt; 4,(A1L139C1 + A1L139C2 + A1L139C3 + A1L139C4 + A1L139C5) / 5, 0)</f>
        <v>6230.9236000000001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12780.548000000001</v>
      </c>
      <c r="F47" s="16" t="s">
        <v>361</v>
      </c>
      <c r="G47" s="15">
        <v>13552.004999999999</v>
      </c>
      <c r="H47" s="16" t="s">
        <v>362</v>
      </c>
      <c r="I47" s="15">
        <v>13647.484</v>
      </c>
      <c r="J47" s="16" t="s">
        <v>363</v>
      </c>
      <c r="K47" s="15">
        <v>13110.987999999999</v>
      </c>
      <c r="L47" s="16" t="s">
        <v>364</v>
      </c>
      <c r="M47" s="15">
        <v>12852.722</v>
      </c>
      <c r="N47" s="16" t="s">
        <v>365</v>
      </c>
      <c r="O47" s="17">
        <f>IF(RUN_YEARS &gt; 1,(A1L140C1 + A1L140C2) / 2, 0)</f>
        <v>13166.2765</v>
      </c>
      <c r="P47" s="16" t="s">
        <v>366</v>
      </c>
      <c r="Q47" s="17">
        <f>IF(RUN_YEARS &gt; 2,(A1L140C1 + A1L140C2 + A1L140C3) / 3, 0)</f>
        <v>13326.678999999998</v>
      </c>
      <c r="R47" s="16" t="s">
        <v>367</v>
      </c>
      <c r="S47" s="17">
        <f>IF(RUN_YEARS &gt; 3,(A1L140C1 + A1L140C2 + A1L140C3 + A1L140C4) / 4, 0)</f>
        <v>13272.756249999999</v>
      </c>
      <c r="T47" s="16" t="s">
        <v>368</v>
      </c>
      <c r="U47" s="17">
        <f>IF(RUN_YEARS &gt; 4,(A1L140C1 + A1L140C2 + A1L140C3 + A1L140C4 + A1L140C5) / 5, 0)</f>
        <v>13188.749399999997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3716.221</v>
      </c>
      <c r="F48" s="16" t="s">
        <v>370</v>
      </c>
      <c r="G48" s="15">
        <v>4057.0610000000001</v>
      </c>
      <c r="H48" s="16" t="s">
        <v>371</v>
      </c>
      <c r="I48" s="15">
        <v>4413.0739999999996</v>
      </c>
      <c r="J48" s="16" t="s">
        <v>372</v>
      </c>
      <c r="K48" s="15">
        <v>4230.1049999999996</v>
      </c>
      <c r="L48" s="16" t="s">
        <v>373</v>
      </c>
      <c r="M48" s="15">
        <v>4154.0159999999996</v>
      </c>
      <c r="N48" s="16" t="s">
        <v>374</v>
      </c>
      <c r="O48" s="17">
        <f>IF(RUN_YEARS &gt; 1,(A1L141C1 + A1L141C2) / 2, 0)</f>
        <v>3886.6410000000001</v>
      </c>
      <c r="P48" s="16" t="s">
        <v>375</v>
      </c>
      <c r="Q48" s="17">
        <f>IF(RUN_YEARS &gt; 2,(A1L141C1 + A1L141C2 + A1L141C3) / 3, 0)</f>
        <v>4062.1186666666667</v>
      </c>
      <c r="R48" s="16" t="s">
        <v>376</v>
      </c>
      <c r="S48" s="17">
        <f>IF(RUN_YEARS &gt; 3,(A1L141C1 + A1L141C2 + A1L141C3 + A1L141C4) / 4, 0)</f>
        <v>4104.1152499999998</v>
      </c>
      <c r="T48" s="16" t="s">
        <v>377</v>
      </c>
      <c r="U48" s="17">
        <f>IF(RUN_YEARS &gt; 4,(A1L141C1 + A1L141C2 + A1L141C3 + A1L141C4 + A1L141C5) / 5, 0)</f>
        <v>4114.0954000000002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2874.2719999999999</v>
      </c>
      <c r="F49" s="16" t="s">
        <v>379</v>
      </c>
      <c r="G49" s="15">
        <v>3066.799</v>
      </c>
      <c r="H49" s="16" t="s">
        <v>380</v>
      </c>
      <c r="I49" s="15">
        <v>3238.51</v>
      </c>
      <c r="J49" s="16" t="s">
        <v>381</v>
      </c>
      <c r="K49" s="15">
        <v>3176.7890000000002</v>
      </c>
      <c r="L49" s="16" t="s">
        <v>382</v>
      </c>
      <c r="M49" s="15">
        <v>3076.1350000000002</v>
      </c>
      <c r="N49" s="16" t="s">
        <v>383</v>
      </c>
      <c r="O49" s="17">
        <f>IF(RUN_YEARS &gt; 1,(A1L142C1 + A1L142C2) / 2, 0)</f>
        <v>2970.5355</v>
      </c>
      <c r="P49" s="16" t="s">
        <v>384</v>
      </c>
      <c r="Q49" s="17">
        <f>IF(RUN_YEARS &gt; 2,(A1L142C1 + A1L142C2 + A1L142C3) / 3, 0)</f>
        <v>3059.8603333333335</v>
      </c>
      <c r="R49" s="16" t="s">
        <v>385</v>
      </c>
      <c r="S49" s="17">
        <f>IF(RUN_YEARS &gt; 3,(A1L142C1 + A1L142C2 + A1L142C3 + A1L142C4) / 4, 0)</f>
        <v>3089.0925000000002</v>
      </c>
      <c r="T49" s="16" t="s">
        <v>386</v>
      </c>
      <c r="U49" s="17">
        <f>IF(RUN_YEARS &gt; 4,(A1L142C1 + A1L142C2 + A1L142C3 + A1L142C4 + A1L142C5) / 5, 0)</f>
        <v>3086.5010000000002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965.84900000000005</v>
      </c>
      <c r="F50" s="16" t="s">
        <v>388</v>
      </c>
      <c r="G50" s="15">
        <v>946.971</v>
      </c>
      <c r="H50" s="16" t="s">
        <v>389</v>
      </c>
      <c r="I50" s="15">
        <v>971.49699999999996</v>
      </c>
      <c r="J50" s="16" t="s">
        <v>390</v>
      </c>
      <c r="K50" s="15">
        <v>934.84199999999998</v>
      </c>
      <c r="L50" s="16" t="s">
        <v>391</v>
      </c>
      <c r="M50" s="15">
        <v>904.18499999999995</v>
      </c>
      <c r="N50" s="16" t="s">
        <v>392</v>
      </c>
      <c r="O50" s="17">
        <f>IF(RUN_YEARS &gt; 1,(A1L143C1 + A1L143C2) / 2, 0)</f>
        <v>956.41000000000008</v>
      </c>
      <c r="P50" s="16" t="s">
        <v>393</v>
      </c>
      <c r="Q50" s="17">
        <f>IF(RUN_YEARS &gt; 2,(A1L143C1 + A1L143C2 + A1L143C3) / 3, 0)</f>
        <v>961.43899999999996</v>
      </c>
      <c r="R50" s="16" t="s">
        <v>394</v>
      </c>
      <c r="S50" s="17">
        <f>IF(RUN_YEARS &gt; 3,(A1L143C1 + A1L143C2 + A1L143C3 + A1L143C4) / 4, 0)</f>
        <v>954.78975000000003</v>
      </c>
      <c r="T50" s="16" t="s">
        <v>395</v>
      </c>
      <c r="U50" s="17">
        <f>IF(RUN_YEARS &gt; 4,(A1L143C1 + A1L143C2 + A1L143C3 + A1L143C4 + A1L143C5) / 5, 0)</f>
        <v>944.66880000000003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32151.589000000004</v>
      </c>
      <c r="F51" s="16" t="s">
        <v>397</v>
      </c>
      <c r="G51" s="15">
        <f>(2 * A1L140C2) + A1L141C2 + A1L142C2</f>
        <v>34227.870000000003</v>
      </c>
      <c r="H51" s="16" t="s">
        <v>398</v>
      </c>
      <c r="I51" s="15">
        <f>(2 * A1L140C3) + A1L141C3 + A1L142C3</f>
        <v>34946.552000000003</v>
      </c>
      <c r="J51" s="16" t="s">
        <v>399</v>
      </c>
      <c r="K51" s="15">
        <f>(2 * A1L140C4) + A1L141C4 + A1L142C4</f>
        <v>33628.869999999995</v>
      </c>
      <c r="L51" s="16" t="s">
        <v>400</v>
      </c>
      <c r="M51" s="15">
        <f>(2 * A1L140C5) + A1L141C5 + A1L142C5</f>
        <v>32935.595000000001</v>
      </c>
      <c r="N51" s="16" t="s">
        <v>401</v>
      </c>
      <c r="O51" s="17">
        <f>IF(RUN_YEARS &gt; 1,(A1L144C1 + A1L144C2) / 2, 0)</f>
        <v>33189.729500000001</v>
      </c>
      <c r="P51" s="16" t="s">
        <v>402</v>
      </c>
      <c r="Q51" s="17">
        <f>IF(RUN_YEARS &gt; 2,(A1L144C1 + A1L144C2 + A1L144C3) / 3, 0)</f>
        <v>33775.337</v>
      </c>
      <c r="R51" s="16" t="s">
        <v>403</v>
      </c>
      <c r="S51" s="17">
        <f>IF(RUN_YEARS &gt; 3,(A1L144C1 + A1L144C2 + A1L144C3 + A1L144C4) / 4, 0)</f>
        <v>33738.720249999998</v>
      </c>
      <c r="T51" s="16" t="s">
        <v>404</v>
      </c>
      <c r="U51" s="17">
        <f>IF(RUN_YEARS &gt; 4,(A1L144C1 + A1L144C2 + A1L144C3 + A1L144C4 + A1L144C5) / 5, 0)</f>
        <v>33578.095199999996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20336.89</v>
      </c>
      <c r="F52" s="16" t="s">
        <v>406</v>
      </c>
      <c r="G52" s="15">
        <f>SUM(A1L140C2:A1L143C2)</f>
        <v>21622.835999999999</v>
      </c>
      <c r="H52" s="16" t="s">
        <v>407</v>
      </c>
      <c r="I52" s="15">
        <f>SUM(A1L140C3:A1L143C3)</f>
        <v>22270.564999999999</v>
      </c>
      <c r="J52" s="16" t="s">
        <v>408</v>
      </c>
      <c r="K52" s="15">
        <f>SUM(A1L140C4:A1L143C4)</f>
        <v>21452.724000000002</v>
      </c>
      <c r="L52" s="16" t="s">
        <v>409</v>
      </c>
      <c r="M52" s="15">
        <f>SUM(A1L140C5:A1L143C5)</f>
        <v>20987.058000000001</v>
      </c>
      <c r="N52" s="16" t="s">
        <v>410</v>
      </c>
      <c r="O52" s="17">
        <f>IF(RUN_YEARS &gt; 1,(A1L145C1 + A1L145C2) / 2, 0)</f>
        <v>20979.862999999998</v>
      </c>
      <c r="P52" s="16" t="s">
        <v>411</v>
      </c>
      <c r="Q52" s="17">
        <f>IF(RUN_YEARS &gt; 2,(A1L145C1 + A1L145C2 + A1L145C3) / 3, 0)</f>
        <v>21410.096999999998</v>
      </c>
      <c r="R52" s="16" t="s">
        <v>412</v>
      </c>
      <c r="S52" s="17">
        <f>IF(RUN_YEARS &gt; 3,(A1L145C1 + A1L145C2 + A1L145C3 + A1L145C4) / 4, 0)</f>
        <v>21420.75375</v>
      </c>
      <c r="T52" s="16" t="s">
        <v>413</v>
      </c>
      <c r="U52" s="17">
        <f>IF(RUN_YEARS &gt; 4,(A1L145C1 + A1L145C2 + A1L145C3 + A1L145C4 + A1L145C5) / 5, 0)</f>
        <v>21334.014600000002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8522.1909999999989</v>
      </c>
      <c r="F53" s="16" t="s">
        <v>415</v>
      </c>
      <c r="G53" s="15">
        <f>(2 * A1L143C2) + A1L141C2 + A1L142C2</f>
        <v>9017.8019999999997</v>
      </c>
      <c r="H53" s="16" t="s">
        <v>416</v>
      </c>
      <c r="I53" s="15">
        <f>(2 * A1L143C3) + A1L141C3 + A1L142C3</f>
        <v>9594.5779999999995</v>
      </c>
      <c r="J53" s="16" t="s">
        <v>417</v>
      </c>
      <c r="K53" s="15">
        <f>(2 * A1L143C4) + A1L141C4 + A1L142C4</f>
        <v>9276.5779999999995</v>
      </c>
      <c r="L53" s="16" t="s">
        <v>418</v>
      </c>
      <c r="M53" s="15">
        <f>(2 * A1L143C5) + A1L141C5 + A1L142C5</f>
        <v>9038.5210000000006</v>
      </c>
      <c r="N53" s="16" t="s">
        <v>419</v>
      </c>
      <c r="O53" s="17">
        <f>IF(RUN_YEARS &gt; 1,(A1L146C1 + A1L146C2) / 2, 0)</f>
        <v>8769.9964999999993</v>
      </c>
      <c r="P53" s="16" t="s">
        <v>420</v>
      </c>
      <c r="Q53" s="17">
        <f>IF(RUN_YEARS &gt; 2,(A1L146C1 + A1L146C2 + A1L146C3) / 3, 0)</f>
        <v>9044.8569999999982</v>
      </c>
      <c r="R53" s="16" t="s">
        <v>421</v>
      </c>
      <c r="S53" s="17">
        <f>IF(RUN_YEARS &gt; 3,(A1L146C1 + A1L146C2 + A1L146C3 + A1L146C4) / 4, 0)</f>
        <v>9102.7872499999994</v>
      </c>
      <c r="T53" s="16" t="s">
        <v>422</v>
      </c>
      <c r="U53" s="17">
        <f>IF(RUN_YEARS &gt; 4,(A1L146C1 + A1L146C2 + A1L146C3 + A1L146C4 + A1L146C5) / 5, 0)</f>
        <v>9089.9339999999993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72.677000000000007</v>
      </c>
      <c r="F54" s="16" t="s">
        <v>424</v>
      </c>
      <c r="G54" s="15">
        <v>72.186999999999998</v>
      </c>
      <c r="H54" s="16" t="s">
        <v>425</v>
      </c>
      <c r="I54" s="15">
        <v>73.462000000000003</v>
      </c>
      <c r="J54" s="16" t="s">
        <v>426</v>
      </c>
      <c r="K54" s="15">
        <v>73.831000000000003</v>
      </c>
      <c r="L54" s="16" t="s">
        <v>427</v>
      </c>
      <c r="M54" s="15">
        <v>73.754000000000005</v>
      </c>
      <c r="N54" s="16" t="s">
        <v>428</v>
      </c>
      <c r="O54" s="17">
        <f>IF(RUN_YEARS &gt; 1,(A1L147C1 + A1L147C2) / 2, 0)</f>
        <v>72.432000000000002</v>
      </c>
      <c r="P54" s="16" t="s">
        <v>429</v>
      </c>
      <c r="Q54" s="17">
        <f>IF(RUN_YEARS &gt; 2,(A1L147C1 + A1L147C2 + A1L147C3) / 3, 0)</f>
        <v>72.775333333333336</v>
      </c>
      <c r="R54" s="16" t="s">
        <v>430</v>
      </c>
      <c r="S54" s="17">
        <f>IF(RUN_YEARS &gt; 3,(A1L147C1 + A1L147C2 + A1L147C3 + A1L147C4) / 4, 0)</f>
        <v>73.03925000000001</v>
      </c>
      <c r="T54" s="16" t="s">
        <v>431</v>
      </c>
      <c r="U54" s="17">
        <f>IF(RUN_YEARS &gt; 4,(A1L147C1 + A1L147C2 + A1L147C3 + A1L147C4 + A1L147C5) / 5, 0)</f>
        <v>73.182200000000009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12.098000000000001</v>
      </c>
      <c r="F55" s="16" t="s">
        <v>433</v>
      </c>
      <c r="G55" s="15">
        <v>12.016</v>
      </c>
      <c r="H55" s="16" t="s">
        <v>434</v>
      </c>
      <c r="I55" s="15">
        <v>11.715</v>
      </c>
      <c r="J55" s="16" t="s">
        <v>435</v>
      </c>
      <c r="K55" s="15">
        <v>11.532</v>
      </c>
      <c r="L55" s="16" t="s">
        <v>436</v>
      </c>
      <c r="M55" s="15">
        <v>11.483000000000001</v>
      </c>
      <c r="N55" s="16" t="s">
        <v>437</v>
      </c>
      <c r="O55" s="17">
        <f>IF(RUN_YEARS &gt; 1,(A1L148C1 + A1L148C2) / 2, 0)</f>
        <v>12.057</v>
      </c>
      <c r="P55" s="16" t="s">
        <v>438</v>
      </c>
      <c r="Q55" s="17">
        <f>IF(RUN_YEARS &gt; 2,(A1L148C1 + A1L148C2 + A1L148C3) / 3, 0)</f>
        <v>11.943</v>
      </c>
      <c r="R55" s="16" t="s">
        <v>439</v>
      </c>
      <c r="S55" s="17">
        <f>IF(RUN_YEARS &gt; 3,(A1L148C1 + A1L148C2 + A1L148C3 + A1L148C4) / 4, 0)</f>
        <v>11.840250000000001</v>
      </c>
      <c r="T55" s="16" t="s">
        <v>440</v>
      </c>
      <c r="U55" s="17">
        <f>IF(RUN_YEARS &gt; 4,(A1L148C1 + A1L148C2 + A1L148C3 + A1L148C4 + A1L148C5) / 5, 0)</f>
        <v>11.768800000000002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1.268</v>
      </c>
      <c r="F56" s="16" t="s">
        <v>442</v>
      </c>
      <c r="G56" s="15">
        <v>1.1759999999999999</v>
      </c>
      <c r="H56" s="16" t="s">
        <v>443</v>
      </c>
      <c r="I56" s="15">
        <v>1.1419999999999999</v>
      </c>
      <c r="J56" s="16" t="s">
        <v>444</v>
      </c>
      <c r="K56" s="15">
        <v>1.0980000000000001</v>
      </c>
      <c r="L56" s="16" t="s">
        <v>445</v>
      </c>
      <c r="M56" s="15">
        <v>1.083</v>
      </c>
      <c r="N56" s="16" t="s">
        <v>446</v>
      </c>
      <c r="O56" s="17">
        <f>IF(RUN_YEARS &gt; 1,(A1L149C1 + A1L149C2) / 2, 0)</f>
        <v>1.222</v>
      </c>
      <c r="P56" s="16" t="s">
        <v>447</v>
      </c>
      <c r="Q56" s="17">
        <f>IF(RUN_YEARS &gt; 2,(A1L149C1 + A1L149C2 + A1L149C3) / 3, 0)</f>
        <v>1.1953333333333334</v>
      </c>
      <c r="R56" s="16" t="s">
        <v>448</v>
      </c>
      <c r="S56" s="17">
        <f>IF(RUN_YEARS &gt; 3,(A1L149C1 + A1L149C2 + A1L149C3 + A1L149C4) / 4, 0)</f>
        <v>1.171</v>
      </c>
      <c r="T56" s="16" t="s">
        <v>449</v>
      </c>
      <c r="U56" s="17">
        <f>IF(RUN_YEARS &gt; 4,(A1L149C1 + A1L149C2 + A1L149C3 + A1L149C4 + A1L149C5) / 5, 0)</f>
        <v>1.1534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6.25</v>
      </c>
      <c r="F57" s="16" t="s">
        <v>451</v>
      </c>
      <c r="G57" s="15">
        <v>6.234</v>
      </c>
      <c r="H57" s="16" t="s">
        <v>452</v>
      </c>
      <c r="I57" s="15">
        <v>7.3869999999999996</v>
      </c>
      <c r="J57" s="16" t="s">
        <v>453</v>
      </c>
      <c r="K57" s="15">
        <v>7.2869999999999999</v>
      </c>
      <c r="L57" s="16" t="s">
        <v>454</v>
      </c>
      <c r="M57" s="15">
        <v>7.1909999999999998</v>
      </c>
      <c r="N57" s="16" t="s">
        <v>455</v>
      </c>
      <c r="O57" s="17">
        <f>IF(RUN_YEARS &gt; 1,(A1L150C1 + A1L150C2) / 2, 0)</f>
        <v>6.242</v>
      </c>
      <c r="P57" s="16" t="s">
        <v>456</v>
      </c>
      <c r="Q57" s="17">
        <f>IF(RUN_YEARS &gt; 2,(A1L150C1 + A1L150C2 + A1L150C3) / 3, 0)</f>
        <v>6.6236666666666659</v>
      </c>
      <c r="R57" s="16" t="s">
        <v>457</v>
      </c>
      <c r="S57" s="17">
        <f>IF(RUN_YEARS &gt; 3,(A1L150C1 + A1L150C2 + A1L150C3 + A1L150C4) / 4, 0)</f>
        <v>6.7894999999999994</v>
      </c>
      <c r="T57" s="16" t="s">
        <v>458</v>
      </c>
      <c r="U57" s="17">
        <f>IF(RUN_YEARS &gt; 4,(A1L150C1 + A1L150C2 + A1L150C3 + A1L150C4 + A1L150C5) / 5, 0)</f>
        <v>6.8697999999999997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92.293000000000006</v>
      </c>
      <c r="F58" s="16" t="s">
        <v>460</v>
      </c>
      <c r="G58" s="15">
        <f>SUM(A1L147C2:A1L150C2)</f>
        <v>91.613</v>
      </c>
      <c r="H58" s="16" t="s">
        <v>461</v>
      </c>
      <c r="I58" s="15">
        <f>SUM(A1L147C3:A1L150C3)</f>
        <v>93.706000000000003</v>
      </c>
      <c r="J58" s="16" t="s">
        <v>462</v>
      </c>
      <c r="K58" s="15">
        <f>SUM(A1L147C4:A1L150C4)</f>
        <v>93.748000000000005</v>
      </c>
      <c r="L58" s="16" t="s">
        <v>463</v>
      </c>
      <c r="M58" s="15">
        <f>SUM(A1L147C5:A1L150C5)</f>
        <v>93.51100000000001</v>
      </c>
      <c r="N58" s="16" t="s">
        <v>464</v>
      </c>
      <c r="O58" s="17">
        <f>IF(RUN_YEARS &gt; 1,(A1L151C1 + A1L151C2) / 2, 0)</f>
        <v>91.953000000000003</v>
      </c>
      <c r="P58" s="16" t="s">
        <v>465</v>
      </c>
      <c r="Q58" s="17">
        <f>IF(RUN_YEARS &gt; 2,(A1L151C1 + A1L151C2 + A1L151C3) / 3, 0)</f>
        <v>92.537333333333336</v>
      </c>
      <c r="R58" s="16" t="s">
        <v>466</v>
      </c>
      <c r="S58" s="17">
        <f>IF(RUN_YEARS &gt; 3,(A1L151C1 + A1L151C2 + A1L151C3 + A1L151C4) / 4, 0)</f>
        <v>92.84</v>
      </c>
      <c r="T58" s="16" t="s">
        <v>467</v>
      </c>
      <c r="U58" s="17">
        <f>IF(RUN_YEARS &gt; 4,(A1L151C1 + A1L151C2 + A1L151C3 + A1L151C4 + A1L151C5) / 5, 0)</f>
        <v>92.97420000000001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13.403</v>
      </c>
      <c r="F59" s="16" t="s">
        <v>469</v>
      </c>
      <c r="G59" s="15">
        <v>13.647</v>
      </c>
      <c r="H59" s="16" t="s">
        <v>470</v>
      </c>
      <c r="I59" s="15">
        <v>14.891999999999999</v>
      </c>
      <c r="J59" s="16" t="s">
        <v>471</v>
      </c>
      <c r="K59" s="15">
        <v>14.923</v>
      </c>
      <c r="L59" s="16" t="s">
        <v>472</v>
      </c>
      <c r="M59" s="15">
        <v>14.893000000000001</v>
      </c>
      <c r="N59" s="16" t="s">
        <v>473</v>
      </c>
      <c r="O59" s="17">
        <f>IF(RUN_YEARS &gt; 1,(A1L152C1 + A1L152C2) / 2, 0)</f>
        <v>13.525</v>
      </c>
      <c r="P59" s="16" t="s">
        <v>474</v>
      </c>
      <c r="Q59" s="17">
        <f>IF(RUN_YEARS &gt; 2,(A1L152C1 + A1L152C2 + A1L152C3) / 3, 0)</f>
        <v>13.980666666666666</v>
      </c>
      <c r="R59" s="16" t="s">
        <v>475</v>
      </c>
      <c r="S59" s="17">
        <f>IF(RUN_YEARS &gt; 3,(A1L152C1 + A1L152C2 + A1L152C3 + A1L152C4) / 4, 0)</f>
        <v>14.21625</v>
      </c>
      <c r="T59" s="16" t="s">
        <v>476</v>
      </c>
      <c r="U59" s="17">
        <f>IF(RUN_YEARS &gt; 4,(A1L152C1 + A1L152C2 + A1L152C3 + A1L152C4 + A1L152C5) / 5, 0)</f>
        <v>14.351600000000001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10.215999999999999</v>
      </c>
      <c r="F60" s="16" t="s">
        <v>478</v>
      </c>
      <c r="G60" s="15">
        <v>10</v>
      </c>
      <c r="H60" s="16" t="s">
        <v>479</v>
      </c>
      <c r="I60" s="15">
        <v>5.8129999999999997</v>
      </c>
      <c r="J60" s="16" t="s">
        <v>480</v>
      </c>
      <c r="K60" s="15">
        <v>5.7320000000000002</v>
      </c>
      <c r="L60" s="16" t="s">
        <v>481</v>
      </c>
      <c r="M60" s="15">
        <v>5.6710000000000003</v>
      </c>
      <c r="N60" s="16" t="s">
        <v>482</v>
      </c>
      <c r="O60" s="17">
        <f>IF(RUN_YEARS &gt; 1,(A1L153C1 + A1L153C2) / 2, 0)</f>
        <v>10.108000000000001</v>
      </c>
      <c r="P60" s="16" t="s">
        <v>483</v>
      </c>
      <c r="Q60" s="17">
        <f>IF(RUN_YEARS &gt; 2,(A1L153C1 + A1L153C2 + A1L153C3) / 3, 0)</f>
        <v>8.6763333333333339</v>
      </c>
      <c r="R60" s="16" t="s">
        <v>484</v>
      </c>
      <c r="S60" s="17">
        <f>IF(RUN_YEARS &gt; 3,(A1L153C1 + A1L153C2 + A1L153C3 + A1L153C4) / 4, 0)</f>
        <v>7.9402499999999998</v>
      </c>
      <c r="T60" s="16" t="s">
        <v>485</v>
      </c>
      <c r="U60" s="17">
        <f>IF(RUN_YEARS &gt; 4,(A1L153C1 + A1L153C2 + A1L153C3 + A1L153C4 + A1L153C5) / 5, 0)</f>
        <v>7.4864000000000006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23.619</v>
      </c>
      <c r="F61" s="16" t="s">
        <v>487</v>
      </c>
      <c r="G61" s="15">
        <f>A1L152C2 + A1L153C2</f>
        <v>23.646999999999998</v>
      </c>
      <c r="H61" s="16" t="s">
        <v>488</v>
      </c>
      <c r="I61" s="15">
        <f>A1L152C3 + A1L153C3</f>
        <v>20.704999999999998</v>
      </c>
      <c r="J61" s="16" t="s">
        <v>489</v>
      </c>
      <c r="K61" s="15">
        <f>A1L152C4 + A1L153C4</f>
        <v>20.655000000000001</v>
      </c>
      <c r="L61" s="16" t="s">
        <v>490</v>
      </c>
      <c r="M61" s="15">
        <f>A1L152C5 + A1L153C5</f>
        <v>20.564</v>
      </c>
      <c r="N61" s="16" t="s">
        <v>491</v>
      </c>
      <c r="O61" s="17">
        <f>IF(RUN_YEARS &gt; 1,(A1L154C1 + A1L154C2) / 2, 0)</f>
        <v>23.632999999999999</v>
      </c>
      <c r="P61" s="16" t="s">
        <v>492</v>
      </c>
      <c r="Q61" s="17">
        <f>IF(RUN_YEARS &gt; 2,(A1L154C1 + A1L154C2 + A1L154C3) / 3, 0)</f>
        <v>22.657</v>
      </c>
      <c r="R61" s="16" t="s">
        <v>493</v>
      </c>
      <c r="S61" s="17">
        <f>IF(RUN_YEARS &gt; 3,(A1L154C1 + A1L154C2 + A1L154C3 + A1L154C4) / 4, 0)</f>
        <v>22.156500000000001</v>
      </c>
      <c r="T61" s="16" t="s">
        <v>494</v>
      </c>
      <c r="U61" s="17">
        <f>IF(RUN_YEARS &gt; 4,(A1L154C1 + A1L154C2 + A1L154C3 + A1L154C4 + A1L154C5) / 5, 0)</f>
        <v>21.838000000000001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102.509</v>
      </c>
      <c r="F62" s="16" t="s">
        <v>496</v>
      </c>
      <c r="G62" s="15">
        <f>A1L151C2 + A1L153C2</f>
        <v>101.613</v>
      </c>
      <c r="H62" s="16" t="s">
        <v>497</v>
      </c>
      <c r="I62" s="15">
        <f>A1L151C3 + A1L153C3</f>
        <v>99.519000000000005</v>
      </c>
      <c r="J62" s="16" t="s">
        <v>498</v>
      </c>
      <c r="K62" s="15">
        <f>A1L151C4 + A1L153C4</f>
        <v>99.48</v>
      </c>
      <c r="L62" s="16" t="s">
        <v>499</v>
      </c>
      <c r="M62" s="15">
        <f>A1L151C5 + A1L153C5</f>
        <v>99.182000000000016</v>
      </c>
      <c r="N62" s="16" t="s">
        <v>500</v>
      </c>
      <c r="O62" s="17">
        <f>IF(RUN_YEARS &gt; 1,(A1L155C1 + A1L155C2) / 2, 0)</f>
        <v>102.06100000000001</v>
      </c>
      <c r="P62" s="16" t="s">
        <v>501</v>
      </c>
      <c r="Q62" s="17">
        <f>IF(RUN_YEARS &gt; 2,(A1L155C1 + A1L155C2 + A1L155C3) / 3, 0)</f>
        <v>101.21366666666667</v>
      </c>
      <c r="R62" s="16" t="s">
        <v>502</v>
      </c>
      <c r="S62" s="17">
        <f>IF(RUN_YEARS &gt; 3,(A1L155C1 + A1L155C2 + A1L155C3 + A1L155C4) / 4, 0)</f>
        <v>100.78025000000001</v>
      </c>
      <c r="T62" s="16" t="s">
        <v>503</v>
      </c>
      <c r="U62" s="17">
        <f>IF(RUN_YEARS &gt; 4,(A1L155C1 + A1L155C2 + A1L155C3 + A1L155C4 + A1L155C5) / 5, 0)</f>
        <v>100.46060000000001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115.91200000000001</v>
      </c>
      <c r="F63" s="16" t="s">
        <v>505</v>
      </c>
      <c r="G63" s="15">
        <v>115.26</v>
      </c>
      <c r="H63" s="16" t="s">
        <v>506</v>
      </c>
      <c r="I63" s="15">
        <v>114.411</v>
      </c>
      <c r="J63" s="16" t="s">
        <v>507</v>
      </c>
      <c r="K63" s="15">
        <v>114.40300000000001</v>
      </c>
      <c r="L63" s="16" t="s">
        <v>508</v>
      </c>
      <c r="M63" s="15">
        <v>114.075</v>
      </c>
      <c r="N63" s="16" t="s">
        <v>509</v>
      </c>
      <c r="O63" s="17">
        <f>IF(RUN_YEARS &gt; 1,(A1L156C1 + A1L156C2) / 2, 0)</f>
        <v>115.58600000000001</v>
      </c>
      <c r="P63" s="16" t="s">
        <v>510</v>
      </c>
      <c r="Q63" s="17">
        <f>IF(RUN_YEARS &gt; 2,(A1L156C1 + A1L156C2 + A1L156C3) / 3, 0)</f>
        <v>115.19433333333335</v>
      </c>
      <c r="R63" s="16" t="s">
        <v>511</v>
      </c>
      <c r="S63" s="17">
        <f>IF(RUN_YEARS &gt; 3,(A1L156C1 + A1L156C2 + A1L156C3 + A1L156C4) / 4, 0)</f>
        <v>114.99650000000001</v>
      </c>
      <c r="T63" s="16" t="s">
        <v>512</v>
      </c>
      <c r="U63" s="17">
        <f>IF(RUN_YEARS &gt; 4,(A1L156C1 + A1L156C2 + A1L156C3 + A1L156C4 + A1L156C5) / 5, 0)</f>
        <v>114.8122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297.33699999999999</v>
      </c>
      <c r="F66" s="16" t="s">
        <v>175</v>
      </c>
      <c r="G66" s="15">
        <v>313.15300000000002</v>
      </c>
      <c r="H66" s="16" t="s">
        <v>176</v>
      </c>
      <c r="I66" s="15">
        <v>352.61599999999999</v>
      </c>
      <c r="J66" s="16" t="s">
        <v>177</v>
      </c>
      <c r="K66" s="15">
        <v>316.64100000000002</v>
      </c>
      <c r="L66" s="16" t="s">
        <v>178</v>
      </c>
      <c r="M66" s="15">
        <v>347.64299999999997</v>
      </c>
      <c r="N66" s="16" t="s">
        <v>523</v>
      </c>
      <c r="O66" s="17">
        <f>IF(RUN_YEARS &gt; 1,(A1L159C1 + A1L159C2) / 2, 0)</f>
        <v>305.245</v>
      </c>
      <c r="P66" s="16" t="s">
        <v>524</v>
      </c>
      <c r="Q66" s="17">
        <f>IF(RUN_YEARS &gt; 2,(A1L159C1 + A1L159C2 + A1L159C3) / 3, 0)</f>
        <v>321.03533333333331</v>
      </c>
      <c r="R66" s="16" t="s">
        <v>525</v>
      </c>
      <c r="S66" s="17">
        <f>IF(RUN_YEARS &gt; 3,(A1L159C1 + A1L159C2 + A1L159C3 + A1L159C4) / 4, 0)</f>
        <v>319.93675000000002</v>
      </c>
      <c r="T66" s="16" t="s">
        <v>526</v>
      </c>
      <c r="U66" s="17">
        <f>IF(RUN_YEARS &gt; 4,(A1L159C1 + A1L159C2 + A1L159C3 + A1L159C4 + A1L159C5) / 5, 0)</f>
        <v>325.47800000000001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14624.147999999999</v>
      </c>
      <c r="F67" s="16" t="s">
        <v>175</v>
      </c>
      <c r="G67" s="15">
        <v>14998.225</v>
      </c>
      <c r="H67" s="16" t="s">
        <v>176</v>
      </c>
      <c r="I67" s="15">
        <v>15080.885</v>
      </c>
      <c r="J67" s="16" t="s">
        <v>177</v>
      </c>
      <c r="K67" s="15">
        <v>14641.157999999999</v>
      </c>
      <c r="L67" s="16" t="s">
        <v>178</v>
      </c>
      <c r="M67" s="15">
        <v>14217.127</v>
      </c>
      <c r="N67" s="16" t="s">
        <v>527</v>
      </c>
      <c r="O67" s="17">
        <f>IF(RUN_YEARS &gt; 1,(A1L160C1 + A1L160C2) / 2, 0)</f>
        <v>14811.1865</v>
      </c>
      <c r="P67" s="16" t="s">
        <v>528</v>
      </c>
      <c r="Q67" s="17">
        <f>IF(RUN_YEARS &gt; 2,(A1L160C1 + A1L160C2 + A1L160C3) / 3, 0)</f>
        <v>14901.086000000001</v>
      </c>
      <c r="R67" s="16" t="s">
        <v>529</v>
      </c>
      <c r="S67" s="17">
        <f>IF(RUN_YEARS &gt; 3,(A1L160C1 + A1L160C2 + A1L160C3 + A1L160C4) / 4, 0)</f>
        <v>14836.103999999999</v>
      </c>
      <c r="T67" s="16" t="s">
        <v>530</v>
      </c>
      <c r="U67" s="17">
        <f>IF(RUN_YEARS &gt; 4,(A1L160C1 + A1L160C2 + A1L160C3 + A1L160C4 + A1L160C5) / 5, 0)</f>
        <v>14712.3086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5A0F9-1036-482D-ADB5-8084E11B0627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4</v>
      </c>
      <c r="H8" s="16" t="s">
        <v>630</v>
      </c>
      <c r="I8" s="17">
        <f>(A1L201C1 + A1L201C2)</f>
        <v>4</v>
      </c>
      <c r="J8" s="16" t="s">
        <v>175</v>
      </c>
      <c r="K8" s="15">
        <v>0</v>
      </c>
      <c r="L8" s="16" t="s">
        <v>175</v>
      </c>
      <c r="M8" s="15">
        <v>12</v>
      </c>
      <c r="N8" s="16" t="s">
        <v>631</v>
      </c>
      <c r="O8" s="17">
        <f>(A1L201C4 + A1L201C5)</f>
        <v>12</v>
      </c>
      <c r="P8" s="16" t="s">
        <v>176</v>
      </c>
      <c r="Q8" s="15">
        <v>0</v>
      </c>
      <c r="R8" s="16" t="s">
        <v>176</v>
      </c>
      <c r="S8" s="15">
        <v>3</v>
      </c>
      <c r="T8" s="16" t="s">
        <v>632</v>
      </c>
      <c r="U8" s="17">
        <f>(A1L201C7 + A1L201C8)</f>
        <v>3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8</v>
      </c>
      <c r="AL8" s="16" t="s">
        <v>637</v>
      </c>
      <c r="AM8" s="17">
        <f>(A1L201C16 + A1L201C17)</f>
        <v>8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6.333333333333333</v>
      </c>
      <c r="AR8" s="16" t="s">
        <v>640</v>
      </c>
      <c r="AS8" s="17">
        <f>(A1L201C19 + A1L201C20)</f>
        <v>6.333333333333333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4.75</v>
      </c>
      <c r="AX8" s="16" t="s">
        <v>643</v>
      </c>
      <c r="AY8" s="17">
        <f>(A1L201C22 + A1L201C23)</f>
        <v>4.75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3.8</v>
      </c>
      <c r="BD8" s="16" t="s">
        <v>646</v>
      </c>
      <c r="BE8" s="17">
        <f>(A1L201C25 + A1L201C26)</f>
        <v>3.8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25388</v>
      </c>
      <c r="F9" s="16" t="s">
        <v>174</v>
      </c>
      <c r="G9" s="15">
        <v>21285</v>
      </c>
      <c r="H9" s="16" t="s">
        <v>647</v>
      </c>
      <c r="I9" s="17">
        <f>(A1L202C1 + A1L202C2)</f>
        <v>46673</v>
      </c>
      <c r="J9" s="16" t="s">
        <v>175</v>
      </c>
      <c r="K9" s="15">
        <v>23068</v>
      </c>
      <c r="L9" s="16" t="s">
        <v>175</v>
      </c>
      <c r="M9" s="15">
        <v>19238</v>
      </c>
      <c r="N9" s="16" t="s">
        <v>648</v>
      </c>
      <c r="O9" s="17">
        <f>(A1L202C4 + A1L202C5)</f>
        <v>42306</v>
      </c>
      <c r="P9" s="16" t="s">
        <v>176</v>
      </c>
      <c r="Q9" s="15">
        <v>22670</v>
      </c>
      <c r="R9" s="16" t="s">
        <v>176</v>
      </c>
      <c r="S9" s="15">
        <v>18445</v>
      </c>
      <c r="T9" s="16" t="s">
        <v>649</v>
      </c>
      <c r="U9" s="17">
        <f>(A1L202C7 + A1L202C8)</f>
        <v>41115</v>
      </c>
      <c r="V9" s="16" t="s">
        <v>177</v>
      </c>
      <c r="W9" s="15">
        <v>21366</v>
      </c>
      <c r="X9" s="16" t="s">
        <v>177</v>
      </c>
      <c r="Y9" s="15">
        <v>18170</v>
      </c>
      <c r="Z9" s="16" t="s">
        <v>650</v>
      </c>
      <c r="AA9" s="17">
        <f>(A1L202C10 + A1L202C11)</f>
        <v>39536</v>
      </c>
      <c r="AB9" s="16" t="s">
        <v>178</v>
      </c>
      <c r="AC9" s="15">
        <v>22464</v>
      </c>
      <c r="AD9" s="16" t="s">
        <v>178</v>
      </c>
      <c r="AE9" s="15">
        <v>19912</v>
      </c>
      <c r="AF9" s="16" t="s">
        <v>651</v>
      </c>
      <c r="AG9" s="17">
        <f>(A1L202C13 + A1L202C14)</f>
        <v>42376</v>
      </c>
      <c r="AH9" s="16" t="s">
        <v>652</v>
      </c>
      <c r="AI9" s="17">
        <f>IF(RUN_YEARS &gt; 1,(A1L202C1 + A1L202C4) / 2, 0)</f>
        <v>24228</v>
      </c>
      <c r="AJ9" s="16" t="s">
        <v>653</v>
      </c>
      <c r="AK9" s="17">
        <f>IF(RUN_YEARS &gt; 1,(A1L202C2 + A1L202C5) / 2, 0)</f>
        <v>20261.5</v>
      </c>
      <c r="AL9" s="16" t="s">
        <v>654</v>
      </c>
      <c r="AM9" s="17">
        <f>(A1L202C16 + A1L202C17)</f>
        <v>44489.5</v>
      </c>
      <c r="AN9" s="16" t="s">
        <v>655</v>
      </c>
      <c r="AO9" s="17">
        <f>IF(RUN_YEARS &gt; 2,(A1L202C1 + A1L202C4 + A1L202C7) / 3, 0)</f>
        <v>23708.666666666668</v>
      </c>
      <c r="AP9" s="16" t="s">
        <v>656</v>
      </c>
      <c r="AQ9" s="17">
        <f>IF(RUN_YEARS &gt; 2,(A1L202C2 + A1L202C5 + A1L202C8) / 3, 0)</f>
        <v>19656</v>
      </c>
      <c r="AR9" s="16" t="s">
        <v>657</v>
      </c>
      <c r="AS9" s="17">
        <f>(A1L202C19 + A1L202C20)</f>
        <v>43364.666666666672</v>
      </c>
      <c r="AT9" s="16" t="s">
        <v>658</v>
      </c>
      <c r="AU9" s="17">
        <f>IF(RUN_YEARS &gt; 3,(A1L202C1 + A1L202C4 + A1L202C7 + A1L202C10) / 4, 0)</f>
        <v>23123</v>
      </c>
      <c r="AV9" s="16" t="s">
        <v>659</v>
      </c>
      <c r="AW9" s="17">
        <f>IF(RUN_YEARS &gt; 3,(A1L202C2 + A1L202C5 + A1L202C8 + A1L202C11) / 4, 0)</f>
        <v>19284.5</v>
      </c>
      <c r="AX9" s="16" t="s">
        <v>660</v>
      </c>
      <c r="AY9" s="17">
        <f>(A1L202C22 + A1L202C23)</f>
        <v>42407.5</v>
      </c>
      <c r="AZ9" s="16" t="s">
        <v>661</v>
      </c>
      <c r="BA9" s="17">
        <f>IF(RUN_YEARS &gt; 4,(A1L202C1 + A1L202C4 + A1L202C7 + A1L202C10 + A1L202C13) / 5, 0)</f>
        <v>22991.200000000001</v>
      </c>
      <c r="BB9" s="16" t="s">
        <v>662</v>
      </c>
      <c r="BC9" s="17">
        <f>IF(RUN_YEARS &gt; 4,(A1L202C2 + A1L202C5 + A1L202C8 + A1L202C11 + A1L202C14) / 5, 0)</f>
        <v>19410</v>
      </c>
      <c r="BD9" s="16" t="s">
        <v>663</v>
      </c>
      <c r="BE9" s="17">
        <f>(A1L202C25 + A1L202C26)</f>
        <v>42401.2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401795</v>
      </c>
      <c r="F10" s="16" t="s">
        <v>174</v>
      </c>
      <c r="G10" s="15">
        <v>286010</v>
      </c>
      <c r="H10" s="16" t="s">
        <v>664</v>
      </c>
      <c r="I10" s="17">
        <f>(A1L203C1 + A1L203C2)</f>
        <v>687805</v>
      </c>
      <c r="J10" s="16" t="s">
        <v>175</v>
      </c>
      <c r="K10" s="15">
        <v>392958</v>
      </c>
      <c r="L10" s="16" t="s">
        <v>175</v>
      </c>
      <c r="M10" s="15">
        <v>317789</v>
      </c>
      <c r="N10" s="16" t="s">
        <v>665</v>
      </c>
      <c r="O10" s="17">
        <f>(A1L203C4 + A1L203C5)</f>
        <v>710747</v>
      </c>
      <c r="P10" s="16" t="s">
        <v>176</v>
      </c>
      <c r="Q10" s="15">
        <v>403849</v>
      </c>
      <c r="R10" s="16" t="s">
        <v>176</v>
      </c>
      <c r="S10" s="15">
        <v>314482</v>
      </c>
      <c r="T10" s="16" t="s">
        <v>666</v>
      </c>
      <c r="U10" s="17">
        <f>(A1L203C7 + A1L203C8)</f>
        <v>718331</v>
      </c>
      <c r="V10" s="16" t="s">
        <v>177</v>
      </c>
      <c r="W10" s="15">
        <v>421585</v>
      </c>
      <c r="X10" s="16" t="s">
        <v>177</v>
      </c>
      <c r="Y10" s="15">
        <v>344368</v>
      </c>
      <c r="Z10" s="16" t="s">
        <v>667</v>
      </c>
      <c r="AA10" s="17">
        <f>(A1L203C10 + A1L203C11)</f>
        <v>765953</v>
      </c>
      <c r="AB10" s="16" t="s">
        <v>178</v>
      </c>
      <c r="AC10" s="15">
        <v>439309</v>
      </c>
      <c r="AD10" s="16" t="s">
        <v>178</v>
      </c>
      <c r="AE10" s="15">
        <v>368047</v>
      </c>
      <c r="AF10" s="16" t="s">
        <v>668</v>
      </c>
      <c r="AG10" s="17">
        <f>(A1L203C13 + A1L203C14)</f>
        <v>807356</v>
      </c>
      <c r="AH10" s="16" t="s">
        <v>669</v>
      </c>
      <c r="AI10" s="17">
        <f>IF(RUN_YEARS &gt; 1,(A1L203C1 + A1L203C4) / 2, 0)</f>
        <v>397376.5</v>
      </c>
      <c r="AJ10" s="16" t="s">
        <v>670</v>
      </c>
      <c r="AK10" s="17">
        <f>IF(RUN_YEARS &gt; 1,(A1L203C2 + A1L203C5) / 2, 0)</f>
        <v>301899.5</v>
      </c>
      <c r="AL10" s="16" t="s">
        <v>671</v>
      </c>
      <c r="AM10" s="17">
        <f>(A1L203C16 + A1L203C17)</f>
        <v>699276</v>
      </c>
      <c r="AN10" s="16" t="s">
        <v>672</v>
      </c>
      <c r="AO10" s="17">
        <f>IF(RUN_YEARS &gt; 2,(A1L203C1 + A1L203C4 + A1L203C7) / 3, 0)</f>
        <v>399534</v>
      </c>
      <c r="AP10" s="16" t="s">
        <v>673</v>
      </c>
      <c r="AQ10" s="17">
        <f>IF(RUN_YEARS &gt; 2,(A1L203C2 + A1L203C5 + A1L203C8) / 3, 0)</f>
        <v>306093.66666666669</v>
      </c>
      <c r="AR10" s="16" t="s">
        <v>674</v>
      </c>
      <c r="AS10" s="17">
        <f>(A1L203C19 + A1L203C20)</f>
        <v>705627.66666666674</v>
      </c>
      <c r="AT10" s="16" t="s">
        <v>675</v>
      </c>
      <c r="AU10" s="17">
        <f>IF(RUN_YEARS &gt; 3,(A1L203C1 + A1L203C4 + A1L203C7 + A1L203C10) / 4, 0)</f>
        <v>405046.75</v>
      </c>
      <c r="AV10" s="16" t="s">
        <v>676</v>
      </c>
      <c r="AW10" s="17">
        <f>IF(RUN_YEARS &gt; 3,(A1L203C2 + A1L203C5 + A1L203C8 + A1L203C11) / 4, 0)</f>
        <v>315662.25</v>
      </c>
      <c r="AX10" s="16" t="s">
        <v>677</v>
      </c>
      <c r="AY10" s="17">
        <f>(A1L203C22 + A1L203C23)</f>
        <v>720709</v>
      </c>
      <c r="AZ10" s="16" t="s">
        <v>678</v>
      </c>
      <c r="BA10" s="17">
        <f>IF(RUN_YEARS &gt; 4,(A1L203C1 + A1L203C4 + A1L203C7 + A1L203C10 + A1L203C13) / 5, 0)</f>
        <v>411899.2</v>
      </c>
      <c r="BB10" s="16" t="s">
        <v>679</v>
      </c>
      <c r="BC10" s="17">
        <f>IF(RUN_YEARS &gt; 4,(A1L203C2 + A1L203C5 + A1L203C8 + A1L203C11 + A1L203C14) / 5, 0)</f>
        <v>326139.2</v>
      </c>
      <c r="BD10" s="16" t="s">
        <v>680</v>
      </c>
      <c r="BE10" s="17">
        <f>(A1L203C25 + A1L203C26)</f>
        <v>738038.4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347337</v>
      </c>
      <c r="F11" s="16" t="s">
        <v>174</v>
      </c>
      <c r="G11" s="15">
        <v>340269</v>
      </c>
      <c r="H11" s="16" t="s">
        <v>681</v>
      </c>
      <c r="I11" s="17">
        <f>(A1L204C1 + A1L204C2)</f>
        <v>687606</v>
      </c>
      <c r="J11" s="16" t="s">
        <v>175</v>
      </c>
      <c r="K11" s="15">
        <v>430492</v>
      </c>
      <c r="L11" s="16" t="s">
        <v>175</v>
      </c>
      <c r="M11" s="15">
        <v>420104</v>
      </c>
      <c r="N11" s="16" t="s">
        <v>682</v>
      </c>
      <c r="O11" s="17">
        <f>(A1L204C4 + A1L204C5)</f>
        <v>850596</v>
      </c>
      <c r="P11" s="16" t="s">
        <v>176</v>
      </c>
      <c r="Q11" s="15">
        <v>414513</v>
      </c>
      <c r="R11" s="16" t="s">
        <v>176</v>
      </c>
      <c r="S11" s="15">
        <v>393289</v>
      </c>
      <c r="T11" s="16" t="s">
        <v>683</v>
      </c>
      <c r="U11" s="17">
        <f>(A1L204C7 + A1L204C8)</f>
        <v>807802</v>
      </c>
      <c r="V11" s="16" t="s">
        <v>177</v>
      </c>
      <c r="W11" s="15">
        <v>446880</v>
      </c>
      <c r="X11" s="16" t="s">
        <v>177</v>
      </c>
      <c r="Y11" s="15">
        <v>404782</v>
      </c>
      <c r="Z11" s="16" t="s">
        <v>684</v>
      </c>
      <c r="AA11" s="17">
        <f>(A1L204C10 + A1L204C11)</f>
        <v>851662</v>
      </c>
      <c r="AB11" s="16" t="s">
        <v>178</v>
      </c>
      <c r="AC11" s="15">
        <v>466196</v>
      </c>
      <c r="AD11" s="16" t="s">
        <v>178</v>
      </c>
      <c r="AE11" s="15">
        <v>412013</v>
      </c>
      <c r="AF11" s="16" t="s">
        <v>685</v>
      </c>
      <c r="AG11" s="17">
        <f>(A1L204C13 + A1L204C14)</f>
        <v>878209</v>
      </c>
      <c r="AH11" s="16" t="s">
        <v>686</v>
      </c>
      <c r="AI11" s="17">
        <f>IF(RUN_YEARS &gt; 1,(A1L204C1 + A1L204C4) / 2, 0)</f>
        <v>388914.5</v>
      </c>
      <c r="AJ11" s="16" t="s">
        <v>687</v>
      </c>
      <c r="AK11" s="17">
        <f>IF(RUN_YEARS &gt; 1,(A1L204C2 + A1L204C5) / 2, 0)</f>
        <v>380186.5</v>
      </c>
      <c r="AL11" s="16" t="s">
        <v>688</v>
      </c>
      <c r="AM11" s="17">
        <f>(A1L204C16 + A1L204C17)</f>
        <v>769101</v>
      </c>
      <c r="AN11" s="16" t="s">
        <v>689</v>
      </c>
      <c r="AO11" s="17">
        <f>IF(RUN_YEARS &gt; 2,(A1L204C1 + A1L204C4 + A1L204C7) / 3, 0)</f>
        <v>397447.33333333331</v>
      </c>
      <c r="AP11" s="16" t="s">
        <v>690</v>
      </c>
      <c r="AQ11" s="17">
        <f>IF(RUN_YEARS &gt; 2,(A1L204C2 + A1L204C5 + A1L204C8) / 3, 0)</f>
        <v>384554</v>
      </c>
      <c r="AR11" s="16" t="s">
        <v>691</v>
      </c>
      <c r="AS11" s="17">
        <f>(A1L204C19 + A1L204C20)</f>
        <v>782001.33333333326</v>
      </c>
      <c r="AT11" s="16" t="s">
        <v>692</v>
      </c>
      <c r="AU11" s="17">
        <f>IF(RUN_YEARS &gt; 3,(A1L204C1 + A1L204C4 + A1L204C7 + A1L204C10) / 4, 0)</f>
        <v>409805.5</v>
      </c>
      <c r="AV11" s="16" t="s">
        <v>693</v>
      </c>
      <c r="AW11" s="17">
        <f>IF(RUN_YEARS &gt; 3,(A1L204C2 + A1L204C5 + A1L204C8 + A1L204C11) / 4, 0)</f>
        <v>389611</v>
      </c>
      <c r="AX11" s="16" t="s">
        <v>694</v>
      </c>
      <c r="AY11" s="17">
        <f>(A1L204C22 + A1L204C23)</f>
        <v>799416.5</v>
      </c>
      <c r="AZ11" s="16" t="s">
        <v>695</v>
      </c>
      <c r="BA11" s="17">
        <f>IF(RUN_YEARS &gt; 4,(A1L204C1 + A1L204C4 + A1L204C7 + A1L204C10 + A1L204C13) / 5, 0)</f>
        <v>421083.6</v>
      </c>
      <c r="BB11" s="16" t="s">
        <v>696</v>
      </c>
      <c r="BC11" s="17">
        <f>IF(RUN_YEARS &gt; 4,(A1L204C2 + A1L204C5 + A1L204C8 + A1L204C11 + A1L204C14) / 5, 0)</f>
        <v>394091.4</v>
      </c>
      <c r="BD11" s="16" t="s">
        <v>697</v>
      </c>
      <c r="BE11" s="17">
        <f>(A1L204C25 + A1L204C26)</f>
        <v>815175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125987</v>
      </c>
      <c r="F12" s="16" t="s">
        <v>174</v>
      </c>
      <c r="G12" s="15">
        <v>128803</v>
      </c>
      <c r="H12" s="16" t="s">
        <v>698</v>
      </c>
      <c r="I12" s="17">
        <f>(A1L205C1 + A1L205C2)</f>
        <v>254790</v>
      </c>
      <c r="J12" s="16" t="s">
        <v>175</v>
      </c>
      <c r="K12" s="15">
        <v>127800</v>
      </c>
      <c r="L12" s="16" t="s">
        <v>175</v>
      </c>
      <c r="M12" s="15">
        <v>137102</v>
      </c>
      <c r="N12" s="16" t="s">
        <v>699</v>
      </c>
      <c r="O12" s="17">
        <f>(A1L205C4 + A1L205C5)</f>
        <v>264902</v>
      </c>
      <c r="P12" s="16" t="s">
        <v>176</v>
      </c>
      <c r="Q12" s="15">
        <v>179691</v>
      </c>
      <c r="R12" s="16" t="s">
        <v>176</v>
      </c>
      <c r="S12" s="15">
        <v>168740</v>
      </c>
      <c r="T12" s="16" t="s">
        <v>700</v>
      </c>
      <c r="U12" s="17">
        <f>(A1L205C7 + A1L205C8)</f>
        <v>348431</v>
      </c>
      <c r="V12" s="16" t="s">
        <v>177</v>
      </c>
      <c r="W12" s="15">
        <v>173271</v>
      </c>
      <c r="X12" s="16" t="s">
        <v>177</v>
      </c>
      <c r="Y12" s="15">
        <v>173596</v>
      </c>
      <c r="Z12" s="16" t="s">
        <v>701</v>
      </c>
      <c r="AA12" s="17">
        <f>(A1L205C10 + A1L205C11)</f>
        <v>346867</v>
      </c>
      <c r="AB12" s="16" t="s">
        <v>178</v>
      </c>
      <c r="AC12" s="15">
        <v>201636</v>
      </c>
      <c r="AD12" s="16" t="s">
        <v>178</v>
      </c>
      <c r="AE12" s="15">
        <v>200892</v>
      </c>
      <c r="AF12" s="16" t="s">
        <v>702</v>
      </c>
      <c r="AG12" s="17">
        <f>(A1L205C13 + A1L205C14)</f>
        <v>402528</v>
      </c>
      <c r="AH12" s="16" t="s">
        <v>703</v>
      </c>
      <c r="AI12" s="17">
        <f>IF(RUN_YEARS &gt; 1,(A1L205C1 + A1L205C4) / 2, 0)</f>
        <v>126893.5</v>
      </c>
      <c r="AJ12" s="16" t="s">
        <v>704</v>
      </c>
      <c r="AK12" s="17">
        <f>IF(RUN_YEARS &gt; 1,(A1L205C2 + A1L205C5) / 2, 0)</f>
        <v>132952.5</v>
      </c>
      <c r="AL12" s="16" t="s">
        <v>705</v>
      </c>
      <c r="AM12" s="17">
        <f>(A1L205C16 + A1L205C17)</f>
        <v>259846</v>
      </c>
      <c r="AN12" s="16" t="s">
        <v>706</v>
      </c>
      <c r="AO12" s="17">
        <f>IF(RUN_YEARS &gt; 2,(A1L205C1 + A1L205C4 + A1L205C7) / 3, 0)</f>
        <v>144492.66666666666</v>
      </c>
      <c r="AP12" s="16" t="s">
        <v>707</v>
      </c>
      <c r="AQ12" s="17">
        <f>IF(RUN_YEARS &gt; 2,(A1L205C2 + A1L205C5 + A1L205C8) / 3, 0)</f>
        <v>144881.66666666666</v>
      </c>
      <c r="AR12" s="16" t="s">
        <v>708</v>
      </c>
      <c r="AS12" s="17">
        <f>(A1L205C19 + A1L205C20)</f>
        <v>289374.33333333331</v>
      </c>
      <c r="AT12" s="16" t="s">
        <v>709</v>
      </c>
      <c r="AU12" s="17">
        <f>IF(RUN_YEARS &gt; 3,(A1L205C1 + A1L205C4 + A1L205C7 + A1L205C10) / 4, 0)</f>
        <v>151687.25</v>
      </c>
      <c r="AV12" s="16" t="s">
        <v>710</v>
      </c>
      <c r="AW12" s="17">
        <f>IF(RUN_YEARS &gt; 3,(A1L205C2 + A1L205C5 + A1L205C8 + A1L205C11) / 4, 0)</f>
        <v>152060.25</v>
      </c>
      <c r="AX12" s="16" t="s">
        <v>711</v>
      </c>
      <c r="AY12" s="17">
        <f>(A1L205C22 + A1L205C23)</f>
        <v>303747.5</v>
      </c>
      <c r="AZ12" s="16" t="s">
        <v>712</v>
      </c>
      <c r="BA12" s="17">
        <f>IF(RUN_YEARS &gt; 4,(A1L205C1 + A1L205C4 + A1L205C7 + A1L205C10 + A1L205C13) / 5, 0)</f>
        <v>161677</v>
      </c>
      <c r="BB12" s="16" t="s">
        <v>713</v>
      </c>
      <c r="BC12" s="17">
        <f>IF(RUN_YEARS &gt; 4,(A1L205C2 + A1L205C5 + A1L205C8 + A1L205C11 + A1L205C14) / 5, 0)</f>
        <v>161826.6</v>
      </c>
      <c r="BD12" s="16" t="s">
        <v>714</v>
      </c>
      <c r="BE12" s="17">
        <f>(A1L205C25 + A1L205C26)</f>
        <v>323503.59999999998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1306519</v>
      </c>
      <c r="F13" s="16" t="s">
        <v>174</v>
      </c>
      <c r="G13" s="15">
        <v>1299732</v>
      </c>
      <c r="H13" s="16" t="s">
        <v>715</v>
      </c>
      <c r="I13" s="17">
        <f>(A1L206C1 + A1L206C2)</f>
        <v>2606251</v>
      </c>
      <c r="J13" s="16" t="s">
        <v>175</v>
      </c>
      <c r="K13" s="15">
        <v>1256933</v>
      </c>
      <c r="L13" s="16" t="s">
        <v>175</v>
      </c>
      <c r="M13" s="15">
        <v>1257073</v>
      </c>
      <c r="N13" s="16" t="s">
        <v>716</v>
      </c>
      <c r="O13" s="17">
        <f>(A1L206C4 + A1L206C5)</f>
        <v>2514006</v>
      </c>
      <c r="P13" s="16" t="s">
        <v>176</v>
      </c>
      <c r="Q13" s="15">
        <v>1280285</v>
      </c>
      <c r="R13" s="16" t="s">
        <v>176</v>
      </c>
      <c r="S13" s="15">
        <v>1249971</v>
      </c>
      <c r="T13" s="16" t="s">
        <v>717</v>
      </c>
      <c r="U13" s="17">
        <f>(A1L206C7 + A1L206C8)</f>
        <v>2530256</v>
      </c>
      <c r="V13" s="16" t="s">
        <v>177</v>
      </c>
      <c r="W13" s="15">
        <v>1101606</v>
      </c>
      <c r="X13" s="16" t="s">
        <v>177</v>
      </c>
      <c r="Y13" s="15">
        <v>1126290</v>
      </c>
      <c r="Z13" s="16" t="s">
        <v>718</v>
      </c>
      <c r="AA13" s="17">
        <f>(A1L206C10 + A1L206C11)</f>
        <v>2227896</v>
      </c>
      <c r="AB13" s="16" t="s">
        <v>178</v>
      </c>
      <c r="AC13" s="15">
        <v>1184781</v>
      </c>
      <c r="AD13" s="16" t="s">
        <v>178</v>
      </c>
      <c r="AE13" s="15">
        <v>1194518</v>
      </c>
      <c r="AF13" s="16" t="s">
        <v>719</v>
      </c>
      <c r="AG13" s="17">
        <f>(A1L206C13 + A1L206C14)</f>
        <v>2379299</v>
      </c>
      <c r="AH13" s="16" t="s">
        <v>720</v>
      </c>
      <c r="AI13" s="17">
        <f>IF(RUN_YEARS &gt; 1,(A1L206C1 + A1L206C4) / 2, 0)</f>
        <v>1281726</v>
      </c>
      <c r="AJ13" s="16" t="s">
        <v>721</v>
      </c>
      <c r="AK13" s="17">
        <f>IF(RUN_YEARS &gt; 1,(A1L206C2 + A1L206C5) / 2, 0)</f>
        <v>1278402.5</v>
      </c>
      <c r="AL13" s="16" t="s">
        <v>722</v>
      </c>
      <c r="AM13" s="17">
        <f>(A1L206C16 + A1L206C17)</f>
        <v>2560128.5</v>
      </c>
      <c r="AN13" s="16" t="s">
        <v>723</v>
      </c>
      <c r="AO13" s="17">
        <f>IF(RUN_YEARS &gt; 2,(A1L206C1 + A1L206C4 + A1L206C7) / 3, 0)</f>
        <v>1281245.6666666667</v>
      </c>
      <c r="AP13" s="16" t="s">
        <v>724</v>
      </c>
      <c r="AQ13" s="17">
        <f>IF(RUN_YEARS &gt; 2,(A1L206C2 + A1L206C5 + A1L206C8) / 3, 0)</f>
        <v>1268925.3333333333</v>
      </c>
      <c r="AR13" s="16" t="s">
        <v>725</v>
      </c>
      <c r="AS13" s="17">
        <f>(A1L206C19 + A1L206C20)</f>
        <v>2550171</v>
      </c>
      <c r="AT13" s="16" t="s">
        <v>726</v>
      </c>
      <c r="AU13" s="17">
        <f>IF(RUN_YEARS &gt; 3,(A1L206C1 + A1L206C4 + A1L206C7 + A1L206C10) / 4, 0)</f>
        <v>1236335.75</v>
      </c>
      <c r="AV13" s="16" t="s">
        <v>727</v>
      </c>
      <c r="AW13" s="17">
        <f>IF(RUN_YEARS &gt; 3,(A1L206C2 + A1L206C5 + A1L206C8 + A1L206C11) / 4, 0)</f>
        <v>1233266.5</v>
      </c>
      <c r="AX13" s="16" t="s">
        <v>728</v>
      </c>
      <c r="AY13" s="17">
        <f>(A1L206C22 + A1L206C23)</f>
        <v>2469602.25</v>
      </c>
      <c r="AZ13" s="16" t="s">
        <v>729</v>
      </c>
      <c r="BA13" s="17">
        <f>IF(RUN_YEARS &gt; 4,(A1L206C1 + A1L206C4 + A1L206C7 + A1L206C10 + A1L206C13) / 5, 0)</f>
        <v>1226024.8</v>
      </c>
      <c r="BB13" s="16" t="s">
        <v>730</v>
      </c>
      <c r="BC13" s="17">
        <f>IF(RUN_YEARS &gt; 4,(A1L206C2 + A1L206C5 + A1L206C8 + A1L206C11 + A1L206C14) / 5, 0)</f>
        <v>1225516.8</v>
      </c>
      <c r="BD13" s="16" t="s">
        <v>731</v>
      </c>
      <c r="BE13" s="17">
        <f>(A1L206C25 + A1L206C26)</f>
        <v>2451541.6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80490</v>
      </c>
      <c r="F14" s="16" t="s">
        <v>174</v>
      </c>
      <c r="G14" s="15">
        <v>92261</v>
      </c>
      <c r="H14" s="16" t="s">
        <v>732</v>
      </c>
      <c r="I14" s="17">
        <f>(A1L207C1 + A1L207C2)</f>
        <v>172751</v>
      </c>
      <c r="J14" s="16" t="s">
        <v>175</v>
      </c>
      <c r="K14" s="15">
        <v>107355</v>
      </c>
      <c r="L14" s="16" t="s">
        <v>175</v>
      </c>
      <c r="M14" s="15">
        <v>119981</v>
      </c>
      <c r="N14" s="16" t="s">
        <v>733</v>
      </c>
      <c r="O14" s="17">
        <f>(A1L207C4 + A1L207C5)</f>
        <v>227336</v>
      </c>
      <c r="P14" s="16" t="s">
        <v>176</v>
      </c>
      <c r="Q14" s="15">
        <v>196760</v>
      </c>
      <c r="R14" s="16" t="s">
        <v>176</v>
      </c>
      <c r="S14" s="15">
        <v>215452</v>
      </c>
      <c r="T14" s="16" t="s">
        <v>734</v>
      </c>
      <c r="U14" s="17">
        <f>(A1L207C7 + A1L207C8)</f>
        <v>412212</v>
      </c>
      <c r="V14" s="16" t="s">
        <v>177</v>
      </c>
      <c r="W14" s="15">
        <v>236099</v>
      </c>
      <c r="X14" s="16" t="s">
        <v>177</v>
      </c>
      <c r="Y14" s="15">
        <v>259697</v>
      </c>
      <c r="Z14" s="16" t="s">
        <v>735</v>
      </c>
      <c r="AA14" s="17">
        <f>(A1L207C10 + A1L207C11)</f>
        <v>495796</v>
      </c>
      <c r="AB14" s="16" t="s">
        <v>178</v>
      </c>
      <c r="AC14" s="15">
        <v>268431</v>
      </c>
      <c r="AD14" s="16" t="s">
        <v>178</v>
      </c>
      <c r="AE14" s="15">
        <v>293671</v>
      </c>
      <c r="AF14" s="16" t="s">
        <v>736</v>
      </c>
      <c r="AG14" s="17">
        <f>(A1L207C13 + A1L207C14)</f>
        <v>562102</v>
      </c>
      <c r="AH14" s="16" t="s">
        <v>737</v>
      </c>
      <c r="AI14" s="17">
        <f>IF(RUN_YEARS &gt; 1,(A1L207C1 + A1L207C4) / 2, 0)</f>
        <v>93922.5</v>
      </c>
      <c r="AJ14" s="16" t="s">
        <v>738</v>
      </c>
      <c r="AK14" s="17">
        <f>IF(RUN_YEARS &gt; 1,(A1L207C2 + A1L207C5) / 2, 0)</f>
        <v>106121</v>
      </c>
      <c r="AL14" s="16" t="s">
        <v>739</v>
      </c>
      <c r="AM14" s="17">
        <f>(A1L207C16 + A1L207C17)</f>
        <v>200043.5</v>
      </c>
      <c r="AN14" s="16" t="s">
        <v>740</v>
      </c>
      <c r="AO14" s="17">
        <f>IF(RUN_YEARS &gt; 2,(A1L207C1 + A1L207C4 + A1L207C7) / 3, 0)</f>
        <v>128201.66666666667</v>
      </c>
      <c r="AP14" s="16" t="s">
        <v>741</v>
      </c>
      <c r="AQ14" s="17">
        <f>IF(RUN_YEARS &gt; 2,(A1L207C2 + A1L207C5 + A1L207C8) / 3, 0)</f>
        <v>142564.66666666666</v>
      </c>
      <c r="AR14" s="16" t="s">
        <v>742</v>
      </c>
      <c r="AS14" s="17">
        <f>(A1L207C19 + A1L207C20)</f>
        <v>270766.33333333331</v>
      </c>
      <c r="AT14" s="16" t="s">
        <v>743</v>
      </c>
      <c r="AU14" s="17">
        <f>IF(RUN_YEARS &gt; 3,(A1L207C1 + A1L207C4 + A1L207C7 + A1L207C10) / 4, 0)</f>
        <v>155176</v>
      </c>
      <c r="AV14" s="16" t="s">
        <v>744</v>
      </c>
      <c r="AW14" s="17">
        <f>IF(RUN_YEARS &gt; 3,(A1L207C2 + A1L207C5 + A1L207C8 + A1L207C11) / 4, 0)</f>
        <v>171847.75</v>
      </c>
      <c r="AX14" s="16" t="s">
        <v>745</v>
      </c>
      <c r="AY14" s="17">
        <f>(A1L207C22 + A1L207C23)</f>
        <v>327023.75</v>
      </c>
      <c r="AZ14" s="16" t="s">
        <v>746</v>
      </c>
      <c r="BA14" s="17">
        <f>IF(RUN_YEARS &gt; 4,(A1L207C1 + A1L207C4 + A1L207C7 + A1L207C10 + A1L207C13) / 5, 0)</f>
        <v>177827</v>
      </c>
      <c r="BB14" s="16" t="s">
        <v>747</v>
      </c>
      <c r="BC14" s="17">
        <f>IF(RUN_YEARS &gt; 4,(A1L207C2 + A1L207C5 + A1L207C8 + A1L207C11 + A1L207C14) / 5, 0)</f>
        <v>196212.4</v>
      </c>
      <c r="BD14" s="16" t="s">
        <v>748</v>
      </c>
      <c r="BE14" s="17">
        <f>(A1L207C25 + A1L207C26)</f>
        <v>374039.4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164327</v>
      </c>
      <c r="F15" s="16" t="s">
        <v>174</v>
      </c>
      <c r="G15" s="15">
        <v>167099</v>
      </c>
      <c r="H15" s="16" t="s">
        <v>749</v>
      </c>
      <c r="I15" s="17">
        <f>(A1L208C1 + A1L208C2)</f>
        <v>331426</v>
      </c>
      <c r="J15" s="16" t="s">
        <v>175</v>
      </c>
      <c r="K15" s="15">
        <v>219740</v>
      </c>
      <c r="L15" s="16" t="s">
        <v>175</v>
      </c>
      <c r="M15" s="15">
        <v>220489</v>
      </c>
      <c r="N15" s="16" t="s">
        <v>750</v>
      </c>
      <c r="O15" s="17">
        <f>(A1L208C4 + A1L208C5)</f>
        <v>440229</v>
      </c>
      <c r="P15" s="16" t="s">
        <v>176</v>
      </c>
      <c r="Q15" s="15">
        <v>266056</v>
      </c>
      <c r="R15" s="16" t="s">
        <v>176</v>
      </c>
      <c r="S15" s="15">
        <v>263540</v>
      </c>
      <c r="T15" s="16" t="s">
        <v>751</v>
      </c>
      <c r="U15" s="17">
        <f>(A1L208C7 + A1L208C8)</f>
        <v>529596</v>
      </c>
      <c r="V15" s="16" t="s">
        <v>177</v>
      </c>
      <c r="W15" s="15">
        <v>239546</v>
      </c>
      <c r="X15" s="16" t="s">
        <v>177</v>
      </c>
      <c r="Y15" s="15">
        <v>246251</v>
      </c>
      <c r="Z15" s="16" t="s">
        <v>752</v>
      </c>
      <c r="AA15" s="17">
        <f>(A1L208C10 + A1L208C11)</f>
        <v>485797</v>
      </c>
      <c r="AB15" s="16" t="s">
        <v>178</v>
      </c>
      <c r="AC15" s="15">
        <v>235304</v>
      </c>
      <c r="AD15" s="16" t="s">
        <v>178</v>
      </c>
      <c r="AE15" s="15">
        <v>257279</v>
      </c>
      <c r="AF15" s="16" t="s">
        <v>753</v>
      </c>
      <c r="AG15" s="17">
        <f>(A1L208C13 + A1L208C14)</f>
        <v>492583</v>
      </c>
      <c r="AH15" s="16" t="s">
        <v>754</v>
      </c>
      <c r="AI15" s="17">
        <f>IF(RUN_YEARS &gt; 1,(A1L208C1 + A1L208C4) / 2, 0)</f>
        <v>192033.5</v>
      </c>
      <c r="AJ15" s="16" t="s">
        <v>755</v>
      </c>
      <c r="AK15" s="17">
        <f>IF(RUN_YEARS &gt; 1,(A1L208C2 + A1L208C5) / 2, 0)</f>
        <v>193794</v>
      </c>
      <c r="AL15" s="16" t="s">
        <v>756</v>
      </c>
      <c r="AM15" s="17">
        <f>(A1L208C16 + A1L208C17)</f>
        <v>385827.5</v>
      </c>
      <c r="AN15" s="16" t="s">
        <v>757</v>
      </c>
      <c r="AO15" s="17">
        <f>IF(RUN_YEARS &gt; 2,(A1L208C1 + A1L208C4 + A1L208C7) / 3, 0)</f>
        <v>216707.66666666666</v>
      </c>
      <c r="AP15" s="16" t="s">
        <v>758</v>
      </c>
      <c r="AQ15" s="17">
        <f>IF(RUN_YEARS &gt; 2,(A1L208C2 + A1L208C5 + A1L208C8) / 3, 0)</f>
        <v>217042.66666666666</v>
      </c>
      <c r="AR15" s="16" t="s">
        <v>759</v>
      </c>
      <c r="AS15" s="17">
        <f>(A1L208C19 + A1L208C20)</f>
        <v>433750.33333333331</v>
      </c>
      <c r="AT15" s="16" t="s">
        <v>760</v>
      </c>
      <c r="AU15" s="17">
        <f>IF(RUN_YEARS &gt; 3,(A1L208C1 + A1L208C4 + A1L208C7 + A1L208C10) / 4, 0)</f>
        <v>222417.25</v>
      </c>
      <c r="AV15" s="16" t="s">
        <v>761</v>
      </c>
      <c r="AW15" s="17">
        <f>IF(RUN_YEARS &gt; 3,(A1L208C2 + A1L208C5 + A1L208C8 + A1L208C11) / 4, 0)</f>
        <v>224344.75</v>
      </c>
      <c r="AX15" s="16" t="s">
        <v>762</v>
      </c>
      <c r="AY15" s="17">
        <f>(A1L208C22 + A1L208C23)</f>
        <v>446762</v>
      </c>
      <c r="AZ15" s="16" t="s">
        <v>763</v>
      </c>
      <c r="BA15" s="17">
        <f>IF(RUN_YEARS &gt; 4,(A1L208C1 + A1L208C4 + A1L208C7 + A1L208C10 + A1L208C13) / 5, 0)</f>
        <v>224994.6</v>
      </c>
      <c r="BB15" s="16" t="s">
        <v>764</v>
      </c>
      <c r="BC15" s="17">
        <f>IF(RUN_YEARS &gt; 4,(A1L208C2 + A1L208C5 + A1L208C8 + A1L208C11 + A1L208C14) / 5, 0)</f>
        <v>230931.6</v>
      </c>
      <c r="BD15" s="16" t="s">
        <v>765</v>
      </c>
      <c r="BE15" s="17">
        <f>(A1L208C25 + A1L208C26)</f>
        <v>455926.2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80751</v>
      </c>
      <c r="F16" s="16" t="s">
        <v>174</v>
      </c>
      <c r="G16" s="15">
        <v>62178</v>
      </c>
      <c r="H16" s="16" t="s">
        <v>766</v>
      </c>
      <c r="I16" s="17">
        <f>(A1L209C1 + A1L209C2)</f>
        <v>142929</v>
      </c>
      <c r="J16" s="16" t="s">
        <v>175</v>
      </c>
      <c r="K16" s="15">
        <v>87058</v>
      </c>
      <c r="L16" s="16" t="s">
        <v>175</v>
      </c>
      <c r="M16" s="15">
        <v>74557</v>
      </c>
      <c r="N16" s="16" t="s">
        <v>767</v>
      </c>
      <c r="O16" s="17">
        <f>(A1L209C4 + A1L209C5)</f>
        <v>161615</v>
      </c>
      <c r="P16" s="16" t="s">
        <v>176</v>
      </c>
      <c r="Q16" s="15">
        <v>97879</v>
      </c>
      <c r="R16" s="16" t="s">
        <v>176</v>
      </c>
      <c r="S16" s="15">
        <v>75390</v>
      </c>
      <c r="T16" s="16" t="s">
        <v>768</v>
      </c>
      <c r="U16" s="17">
        <f>(A1L209C7 + A1L209C8)</f>
        <v>173269</v>
      </c>
      <c r="V16" s="16" t="s">
        <v>177</v>
      </c>
      <c r="W16" s="15">
        <v>100679</v>
      </c>
      <c r="X16" s="16" t="s">
        <v>177</v>
      </c>
      <c r="Y16" s="15">
        <v>75133</v>
      </c>
      <c r="Z16" s="16" t="s">
        <v>769</v>
      </c>
      <c r="AA16" s="17">
        <f>(A1L209C10 + A1L209C11)</f>
        <v>175812</v>
      </c>
      <c r="AB16" s="16" t="s">
        <v>178</v>
      </c>
      <c r="AC16" s="15">
        <v>112702</v>
      </c>
      <c r="AD16" s="16" t="s">
        <v>178</v>
      </c>
      <c r="AE16" s="15">
        <v>83116</v>
      </c>
      <c r="AF16" s="16" t="s">
        <v>770</v>
      </c>
      <c r="AG16" s="17">
        <f>(A1L209C13 + A1L209C14)</f>
        <v>195818</v>
      </c>
      <c r="AH16" s="16" t="s">
        <v>771</v>
      </c>
      <c r="AI16" s="17">
        <f>IF(RUN_YEARS &gt; 1,(A1L209C1 + A1L209C4) / 2, 0)</f>
        <v>83904.5</v>
      </c>
      <c r="AJ16" s="16" t="s">
        <v>772</v>
      </c>
      <c r="AK16" s="17">
        <f>IF(RUN_YEARS &gt; 1,(A1L209C2 + A1L209C5) / 2, 0)</f>
        <v>68367.5</v>
      </c>
      <c r="AL16" s="16" t="s">
        <v>773</v>
      </c>
      <c r="AM16" s="17">
        <f>(A1L209C16 + A1L209C17)</f>
        <v>152272</v>
      </c>
      <c r="AN16" s="16" t="s">
        <v>774</v>
      </c>
      <c r="AO16" s="17">
        <f>IF(RUN_YEARS &gt; 2,(A1L209C1 + A1L209C4 + A1L209C7) / 3, 0)</f>
        <v>88562.666666666672</v>
      </c>
      <c r="AP16" s="16" t="s">
        <v>775</v>
      </c>
      <c r="AQ16" s="17">
        <f>IF(RUN_YEARS &gt; 2,(A1L209C2 + A1L209C5 + A1L209C8) / 3, 0)</f>
        <v>70708.333333333328</v>
      </c>
      <c r="AR16" s="16" t="s">
        <v>776</v>
      </c>
      <c r="AS16" s="17">
        <f>(A1L209C19 + A1L209C20)</f>
        <v>159271</v>
      </c>
      <c r="AT16" s="16" t="s">
        <v>777</v>
      </c>
      <c r="AU16" s="17">
        <f>IF(RUN_YEARS &gt; 3,(A1L209C1 + A1L209C4 + A1L209C7 + A1L209C10) / 4, 0)</f>
        <v>91591.75</v>
      </c>
      <c r="AV16" s="16" t="s">
        <v>778</v>
      </c>
      <c r="AW16" s="17">
        <f>IF(RUN_YEARS &gt; 3,(A1L209C2 + A1L209C5 + A1L209C8 + A1L209C11) / 4, 0)</f>
        <v>71814.5</v>
      </c>
      <c r="AX16" s="16" t="s">
        <v>779</v>
      </c>
      <c r="AY16" s="17">
        <f>(A1L209C22 + A1L209C23)</f>
        <v>163406.25</v>
      </c>
      <c r="AZ16" s="16" t="s">
        <v>780</v>
      </c>
      <c r="BA16" s="17">
        <f>IF(RUN_YEARS &gt; 4,(A1L209C1 + A1L209C4 + A1L209C7 + A1L209C10 + A1L209C13) / 5, 0)</f>
        <v>95813.8</v>
      </c>
      <c r="BB16" s="16" t="s">
        <v>781</v>
      </c>
      <c r="BC16" s="17">
        <f>IF(RUN_YEARS &gt; 4,(A1L209C2 + A1L209C5 + A1L209C8 + A1L209C11 + A1L209C14) / 5, 0)</f>
        <v>74074.8</v>
      </c>
      <c r="BD16" s="16" t="s">
        <v>782</v>
      </c>
      <c r="BE16" s="17">
        <f>(A1L209C25 + A1L209C26)</f>
        <v>169888.6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42926</v>
      </c>
      <c r="F17" s="16" t="s">
        <v>174</v>
      </c>
      <c r="G17" s="15">
        <v>35831</v>
      </c>
      <c r="H17" s="16" t="s">
        <v>783</v>
      </c>
      <c r="I17" s="17">
        <f>(A1L210C1 + A1L210C2)</f>
        <v>78757</v>
      </c>
      <c r="J17" s="16" t="s">
        <v>175</v>
      </c>
      <c r="K17" s="15">
        <v>49366</v>
      </c>
      <c r="L17" s="16" t="s">
        <v>175</v>
      </c>
      <c r="M17" s="15">
        <v>43417</v>
      </c>
      <c r="N17" s="16" t="s">
        <v>784</v>
      </c>
      <c r="O17" s="17">
        <f>(A1L210C4 + A1L210C5)</f>
        <v>92783</v>
      </c>
      <c r="P17" s="16" t="s">
        <v>176</v>
      </c>
      <c r="Q17" s="15">
        <v>48774</v>
      </c>
      <c r="R17" s="16" t="s">
        <v>176</v>
      </c>
      <c r="S17" s="15">
        <v>41817</v>
      </c>
      <c r="T17" s="16" t="s">
        <v>785</v>
      </c>
      <c r="U17" s="17">
        <f>(A1L210C7 + A1L210C8)</f>
        <v>90591</v>
      </c>
      <c r="V17" s="16" t="s">
        <v>177</v>
      </c>
      <c r="W17" s="15">
        <v>50646</v>
      </c>
      <c r="X17" s="16" t="s">
        <v>177</v>
      </c>
      <c r="Y17" s="15">
        <v>42977</v>
      </c>
      <c r="Z17" s="16" t="s">
        <v>786</v>
      </c>
      <c r="AA17" s="17">
        <f>(A1L210C10 + A1L210C11)</f>
        <v>93623</v>
      </c>
      <c r="AB17" s="16" t="s">
        <v>178</v>
      </c>
      <c r="AC17" s="15">
        <v>53484</v>
      </c>
      <c r="AD17" s="16" t="s">
        <v>178</v>
      </c>
      <c r="AE17" s="15">
        <v>49132</v>
      </c>
      <c r="AF17" s="16" t="s">
        <v>787</v>
      </c>
      <c r="AG17" s="17">
        <f>(A1L210C13 + A1L210C14)</f>
        <v>102616</v>
      </c>
      <c r="AH17" s="16" t="s">
        <v>788</v>
      </c>
      <c r="AI17" s="17">
        <f>IF(RUN_YEARS &gt; 1,(A1L210C1 + A1L210C4) / 2, 0)</f>
        <v>46146</v>
      </c>
      <c r="AJ17" s="16" t="s">
        <v>789</v>
      </c>
      <c r="AK17" s="17">
        <f>IF(RUN_YEARS &gt; 1,(A1L210C2 + A1L210C5) / 2, 0)</f>
        <v>39624</v>
      </c>
      <c r="AL17" s="16" t="s">
        <v>790</v>
      </c>
      <c r="AM17" s="17">
        <f>(A1L210C16 + A1L210C17)</f>
        <v>85770</v>
      </c>
      <c r="AN17" s="16" t="s">
        <v>791</v>
      </c>
      <c r="AO17" s="17">
        <f>IF(RUN_YEARS &gt; 2,(A1L210C1 + A1L210C4 + A1L210C7) / 3, 0)</f>
        <v>47022</v>
      </c>
      <c r="AP17" s="16" t="s">
        <v>792</v>
      </c>
      <c r="AQ17" s="17">
        <f>IF(RUN_YEARS &gt; 2,(A1L210C2 + A1L210C5 + A1L210C8) / 3, 0)</f>
        <v>40355</v>
      </c>
      <c r="AR17" s="16" t="s">
        <v>793</v>
      </c>
      <c r="AS17" s="17">
        <f>(A1L210C19 + A1L210C20)</f>
        <v>87377</v>
      </c>
      <c r="AT17" s="16" t="s">
        <v>794</v>
      </c>
      <c r="AU17" s="17">
        <f>IF(RUN_YEARS &gt; 3,(A1L210C1 + A1L210C4 + A1L210C7 + A1L210C10) / 4, 0)</f>
        <v>47928</v>
      </c>
      <c r="AV17" s="16" t="s">
        <v>795</v>
      </c>
      <c r="AW17" s="17">
        <f>IF(RUN_YEARS &gt; 3,(A1L210C2 + A1L210C5 + A1L210C8 + A1L210C11) / 4, 0)</f>
        <v>41010.5</v>
      </c>
      <c r="AX17" s="16" t="s">
        <v>796</v>
      </c>
      <c r="AY17" s="17">
        <f>(A1L210C22 + A1L210C23)</f>
        <v>88938.5</v>
      </c>
      <c r="AZ17" s="16" t="s">
        <v>797</v>
      </c>
      <c r="BA17" s="17">
        <f>IF(RUN_YEARS &gt; 4,(A1L210C1 + A1L210C4 + A1L210C7 + A1L210C10 + A1L210C13) / 5, 0)</f>
        <v>49039.199999999997</v>
      </c>
      <c r="BB17" s="16" t="s">
        <v>798</v>
      </c>
      <c r="BC17" s="17">
        <f>IF(RUN_YEARS &gt; 4,(A1L210C2 + A1L210C5 + A1L210C8 + A1L210C11 + A1L210C14) / 5, 0)</f>
        <v>42634.8</v>
      </c>
      <c r="BD17" s="16" t="s">
        <v>799</v>
      </c>
      <c r="BE17" s="17">
        <f>(A1L210C25 + A1L210C26)</f>
        <v>91674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930096</v>
      </c>
      <c r="F18" s="16" t="s">
        <v>174</v>
      </c>
      <c r="G18" s="15">
        <v>92397</v>
      </c>
      <c r="H18" s="16" t="s">
        <v>800</v>
      </c>
      <c r="I18" s="17">
        <f>(A1L211C1 + A1L211C2)</f>
        <v>1022493</v>
      </c>
      <c r="J18" s="16" t="s">
        <v>175</v>
      </c>
      <c r="K18" s="15">
        <v>905505</v>
      </c>
      <c r="L18" s="16" t="s">
        <v>175</v>
      </c>
      <c r="M18" s="15">
        <v>96940</v>
      </c>
      <c r="N18" s="16" t="s">
        <v>801</v>
      </c>
      <c r="O18" s="17">
        <f>(A1L211C4 + A1L211C5)</f>
        <v>1002445</v>
      </c>
      <c r="P18" s="16" t="s">
        <v>176</v>
      </c>
      <c r="Q18" s="15">
        <v>932985</v>
      </c>
      <c r="R18" s="16" t="s">
        <v>176</v>
      </c>
      <c r="S18" s="15">
        <v>70400</v>
      </c>
      <c r="T18" s="16" t="s">
        <v>802</v>
      </c>
      <c r="U18" s="17">
        <f>(A1L211C7 + A1L211C8)</f>
        <v>1003385</v>
      </c>
      <c r="V18" s="16" t="s">
        <v>177</v>
      </c>
      <c r="W18" s="15">
        <v>1004699</v>
      </c>
      <c r="X18" s="16" t="s">
        <v>177</v>
      </c>
      <c r="Y18" s="15">
        <v>81704</v>
      </c>
      <c r="Z18" s="16" t="s">
        <v>803</v>
      </c>
      <c r="AA18" s="17">
        <f>(A1L211C10 + A1L211C11)</f>
        <v>1086403</v>
      </c>
      <c r="AB18" s="16" t="s">
        <v>178</v>
      </c>
      <c r="AC18" s="15">
        <v>1605076</v>
      </c>
      <c r="AD18" s="16" t="s">
        <v>178</v>
      </c>
      <c r="AE18" s="15">
        <v>115503</v>
      </c>
      <c r="AF18" s="16" t="s">
        <v>804</v>
      </c>
      <c r="AG18" s="17">
        <f>(A1L211C13 + A1L211C14)</f>
        <v>1720579</v>
      </c>
      <c r="AH18" s="16" t="s">
        <v>805</v>
      </c>
      <c r="AI18" s="17">
        <f>IF(RUN_YEARS &gt; 1,(A1L211C1 + A1L211C4) / 2, 0)</f>
        <v>917800.5</v>
      </c>
      <c r="AJ18" s="16" t="s">
        <v>806</v>
      </c>
      <c r="AK18" s="17">
        <f>IF(RUN_YEARS &gt; 1,(A1L211C2 + A1L211C5) / 2, 0)</f>
        <v>94668.5</v>
      </c>
      <c r="AL18" s="16" t="s">
        <v>807</v>
      </c>
      <c r="AM18" s="17">
        <f>(A1L211C16 + A1L211C17)</f>
        <v>1012469</v>
      </c>
      <c r="AN18" s="16" t="s">
        <v>808</v>
      </c>
      <c r="AO18" s="17">
        <f>IF(RUN_YEARS &gt; 2,(A1L211C1 + A1L211C4 + A1L211C7) / 3, 0)</f>
        <v>922862</v>
      </c>
      <c r="AP18" s="16" t="s">
        <v>809</v>
      </c>
      <c r="AQ18" s="17">
        <f>IF(RUN_YEARS &gt; 2,(A1L211C2 + A1L211C5 + A1L211C8) / 3, 0)</f>
        <v>86579</v>
      </c>
      <c r="AR18" s="16" t="s">
        <v>810</v>
      </c>
      <c r="AS18" s="17">
        <f>(A1L211C19 + A1L211C20)</f>
        <v>1009441</v>
      </c>
      <c r="AT18" s="16" t="s">
        <v>811</v>
      </c>
      <c r="AU18" s="17">
        <f>IF(RUN_YEARS &gt; 3,(A1L211C1 + A1L211C4 + A1L211C7 + A1L211C10) / 4, 0)</f>
        <v>943321.25</v>
      </c>
      <c r="AV18" s="16" t="s">
        <v>812</v>
      </c>
      <c r="AW18" s="17">
        <f>IF(RUN_YEARS &gt; 3,(A1L211C2 + A1L211C5 + A1L211C8 + A1L211C11) / 4, 0)</f>
        <v>85360.25</v>
      </c>
      <c r="AX18" s="16" t="s">
        <v>813</v>
      </c>
      <c r="AY18" s="17">
        <f>(A1L211C22 + A1L211C23)</f>
        <v>1028681.5</v>
      </c>
      <c r="AZ18" s="16" t="s">
        <v>814</v>
      </c>
      <c r="BA18" s="17">
        <f>IF(RUN_YEARS &gt; 4,(A1L211C1 + A1L211C4 + A1L211C7 + A1L211C10 + A1L211C13) / 5, 0)</f>
        <v>1075672.2</v>
      </c>
      <c r="BB18" s="16" t="s">
        <v>815</v>
      </c>
      <c r="BC18" s="17">
        <f>IF(RUN_YEARS &gt; 4,(A1L211C2 + A1L211C5 + A1L211C8 + A1L211C11 + A1L211C14) / 5, 0)</f>
        <v>91388.800000000003</v>
      </c>
      <c r="BD18" s="16" t="s">
        <v>816</v>
      </c>
      <c r="BE18" s="17">
        <f>(A1L211C25 + A1L211C26)</f>
        <v>1167061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113622</v>
      </c>
      <c r="F19" s="16" t="s">
        <v>174</v>
      </c>
      <c r="G19" s="15">
        <v>42644</v>
      </c>
      <c r="H19" s="16" t="s">
        <v>817</v>
      </c>
      <c r="I19" s="17">
        <f>(A1L212C1 + A1L212C2)</f>
        <v>156266</v>
      </c>
      <c r="J19" s="16" t="s">
        <v>175</v>
      </c>
      <c r="K19" s="15">
        <v>133879</v>
      </c>
      <c r="L19" s="16" t="s">
        <v>175</v>
      </c>
      <c r="M19" s="15">
        <v>53330</v>
      </c>
      <c r="N19" s="16" t="s">
        <v>818</v>
      </c>
      <c r="O19" s="17">
        <f>(A1L212C4 + A1L212C5)</f>
        <v>187209</v>
      </c>
      <c r="P19" s="16" t="s">
        <v>176</v>
      </c>
      <c r="Q19" s="15">
        <v>138694</v>
      </c>
      <c r="R19" s="16" t="s">
        <v>176</v>
      </c>
      <c r="S19" s="15">
        <v>54063</v>
      </c>
      <c r="T19" s="16" t="s">
        <v>819</v>
      </c>
      <c r="U19" s="17">
        <f>(A1L212C7 + A1L212C8)</f>
        <v>192757</v>
      </c>
      <c r="V19" s="16" t="s">
        <v>177</v>
      </c>
      <c r="W19" s="15">
        <v>153219</v>
      </c>
      <c r="X19" s="16" t="s">
        <v>177</v>
      </c>
      <c r="Y19" s="15">
        <v>57411</v>
      </c>
      <c r="Z19" s="16" t="s">
        <v>820</v>
      </c>
      <c r="AA19" s="17">
        <f>(A1L212C10 + A1L212C11)</f>
        <v>210630</v>
      </c>
      <c r="AB19" s="16" t="s">
        <v>178</v>
      </c>
      <c r="AC19" s="15">
        <v>110487</v>
      </c>
      <c r="AD19" s="16" t="s">
        <v>178</v>
      </c>
      <c r="AE19" s="15">
        <v>41574</v>
      </c>
      <c r="AF19" s="16" t="s">
        <v>821</v>
      </c>
      <c r="AG19" s="17">
        <f>(A1L212C13 + A1L212C14)</f>
        <v>152061</v>
      </c>
      <c r="AH19" s="16" t="s">
        <v>822</v>
      </c>
      <c r="AI19" s="17">
        <f>IF(RUN_YEARS &gt; 1,(A1L212C1 + A1L212C4) / 2, 0)</f>
        <v>123750.5</v>
      </c>
      <c r="AJ19" s="16" t="s">
        <v>823</v>
      </c>
      <c r="AK19" s="17">
        <f>IF(RUN_YEARS &gt; 1,(A1L212C2 + A1L212C5) / 2, 0)</f>
        <v>47987</v>
      </c>
      <c r="AL19" s="16" t="s">
        <v>824</v>
      </c>
      <c r="AM19" s="17">
        <f>(A1L212C16 + A1L212C17)</f>
        <v>171737.5</v>
      </c>
      <c r="AN19" s="16" t="s">
        <v>825</v>
      </c>
      <c r="AO19" s="17">
        <f>IF(RUN_YEARS &gt; 2,(A1L212C1 + A1L212C4 + A1L212C7) / 3, 0)</f>
        <v>128731.66666666667</v>
      </c>
      <c r="AP19" s="16" t="s">
        <v>826</v>
      </c>
      <c r="AQ19" s="17">
        <f>IF(RUN_YEARS &gt; 2,(A1L212C2 + A1L212C5 + A1L212C8) / 3, 0)</f>
        <v>50012.333333333336</v>
      </c>
      <c r="AR19" s="16" t="s">
        <v>827</v>
      </c>
      <c r="AS19" s="17">
        <f>(A1L212C19 + A1L212C20)</f>
        <v>178744</v>
      </c>
      <c r="AT19" s="16" t="s">
        <v>828</v>
      </c>
      <c r="AU19" s="17">
        <f>IF(RUN_YEARS &gt; 3,(A1L212C1 + A1L212C4 + A1L212C7 + A1L212C10) / 4, 0)</f>
        <v>134853.5</v>
      </c>
      <c r="AV19" s="16" t="s">
        <v>829</v>
      </c>
      <c r="AW19" s="17">
        <f>IF(RUN_YEARS &gt; 3,(A1L212C2 + A1L212C5 + A1L212C8 + A1L212C11) / 4, 0)</f>
        <v>51862</v>
      </c>
      <c r="AX19" s="16" t="s">
        <v>830</v>
      </c>
      <c r="AY19" s="17">
        <f>(A1L212C22 + A1L212C23)</f>
        <v>186715.5</v>
      </c>
      <c r="AZ19" s="16" t="s">
        <v>831</v>
      </c>
      <c r="BA19" s="17">
        <f>IF(RUN_YEARS &gt; 4,(A1L212C1 + A1L212C4 + A1L212C7 + A1L212C10 + A1L212C13) / 5, 0)</f>
        <v>129980.2</v>
      </c>
      <c r="BB19" s="16" t="s">
        <v>832</v>
      </c>
      <c r="BC19" s="17">
        <f>IF(RUN_YEARS &gt; 4,(A1L212C2 + A1L212C5 + A1L212C8 + A1L212C11 + A1L212C14) / 5, 0)</f>
        <v>49804.4</v>
      </c>
      <c r="BD19" s="16" t="s">
        <v>833</v>
      </c>
      <c r="BE19" s="17">
        <f>(A1L212C25 + A1L212C26)</f>
        <v>179784.6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719</v>
      </c>
      <c r="F20" s="16" t="s">
        <v>174</v>
      </c>
      <c r="G20" s="15">
        <v>1144</v>
      </c>
      <c r="H20" s="16" t="s">
        <v>834</v>
      </c>
      <c r="I20" s="17">
        <f>(A1L213C1 + A1L213C2)</f>
        <v>1863</v>
      </c>
      <c r="J20" s="16" t="s">
        <v>175</v>
      </c>
      <c r="K20" s="15">
        <v>1051</v>
      </c>
      <c r="L20" s="16" t="s">
        <v>175</v>
      </c>
      <c r="M20" s="15">
        <v>1110</v>
      </c>
      <c r="N20" s="16" t="s">
        <v>835</v>
      </c>
      <c r="O20" s="17">
        <f>(A1L213C4 + A1L213C5)</f>
        <v>2161</v>
      </c>
      <c r="P20" s="16" t="s">
        <v>176</v>
      </c>
      <c r="Q20" s="15">
        <v>806</v>
      </c>
      <c r="R20" s="16" t="s">
        <v>176</v>
      </c>
      <c r="S20" s="15">
        <v>1172</v>
      </c>
      <c r="T20" s="16" t="s">
        <v>836</v>
      </c>
      <c r="U20" s="17">
        <f>(A1L213C7 + A1L213C8)</f>
        <v>1978</v>
      </c>
      <c r="V20" s="16" t="s">
        <v>177</v>
      </c>
      <c r="W20" s="15">
        <v>793</v>
      </c>
      <c r="X20" s="16" t="s">
        <v>177</v>
      </c>
      <c r="Y20" s="15">
        <v>1247</v>
      </c>
      <c r="Z20" s="16" t="s">
        <v>837</v>
      </c>
      <c r="AA20" s="17">
        <f>(A1L213C10 + A1L213C11)</f>
        <v>2040</v>
      </c>
      <c r="AB20" s="16" t="s">
        <v>178</v>
      </c>
      <c r="AC20" s="15">
        <v>679</v>
      </c>
      <c r="AD20" s="16" t="s">
        <v>178</v>
      </c>
      <c r="AE20" s="15">
        <v>1285</v>
      </c>
      <c r="AF20" s="16" t="s">
        <v>838</v>
      </c>
      <c r="AG20" s="17">
        <f>(A1L213C13 + A1L213C14)</f>
        <v>1964</v>
      </c>
      <c r="AH20" s="16" t="s">
        <v>839</v>
      </c>
      <c r="AI20" s="17">
        <f>IF(RUN_YEARS &gt; 1,(A1L213C1 + A1L213C4) / 2, 0)</f>
        <v>885</v>
      </c>
      <c r="AJ20" s="16" t="s">
        <v>840</v>
      </c>
      <c r="AK20" s="17">
        <f>IF(RUN_YEARS &gt; 1,(A1L213C2 + A1L213C5) / 2, 0)</f>
        <v>1127</v>
      </c>
      <c r="AL20" s="16" t="s">
        <v>841</v>
      </c>
      <c r="AM20" s="17">
        <f>(A1L213C16 + A1L213C17)</f>
        <v>2012</v>
      </c>
      <c r="AN20" s="16" t="s">
        <v>842</v>
      </c>
      <c r="AO20" s="17">
        <f>IF(RUN_YEARS &gt; 2,(A1L213C1 + A1L213C4 + A1L213C7) / 3, 0)</f>
        <v>858.66666666666663</v>
      </c>
      <c r="AP20" s="16" t="s">
        <v>843</v>
      </c>
      <c r="AQ20" s="17">
        <f>IF(RUN_YEARS &gt; 2,(A1L213C2 + A1L213C5 + A1L213C8) / 3, 0)</f>
        <v>1142</v>
      </c>
      <c r="AR20" s="16" t="s">
        <v>844</v>
      </c>
      <c r="AS20" s="17">
        <f>(A1L213C19 + A1L213C20)</f>
        <v>2000.6666666666665</v>
      </c>
      <c r="AT20" s="16" t="s">
        <v>845</v>
      </c>
      <c r="AU20" s="17">
        <f>IF(RUN_YEARS &gt; 3,(A1L213C1 + A1L213C4 + A1L213C7 + A1L213C10) / 4, 0)</f>
        <v>842.25</v>
      </c>
      <c r="AV20" s="16" t="s">
        <v>846</v>
      </c>
      <c r="AW20" s="17">
        <f>IF(RUN_YEARS &gt; 3,(A1L213C2 + A1L213C5 + A1L213C8 + A1L213C11) / 4, 0)</f>
        <v>1168.25</v>
      </c>
      <c r="AX20" s="16" t="s">
        <v>847</v>
      </c>
      <c r="AY20" s="17">
        <f>(A1L213C22 + A1L213C23)</f>
        <v>2010.5</v>
      </c>
      <c r="AZ20" s="16" t="s">
        <v>848</v>
      </c>
      <c r="BA20" s="17">
        <f>IF(RUN_YEARS &gt; 4,(A1L213C1 + A1L213C4 + A1L213C7 + A1L213C10 + A1L213C13) / 5, 0)</f>
        <v>809.6</v>
      </c>
      <c r="BB20" s="16" t="s">
        <v>849</v>
      </c>
      <c r="BC20" s="17">
        <f>IF(RUN_YEARS &gt; 4,(A1L213C2 + A1L213C5 + A1L213C8 + A1L213C11 + A1L213C14) / 5, 0)</f>
        <v>1191.5999999999999</v>
      </c>
      <c r="BD20" s="16" t="s">
        <v>850</v>
      </c>
      <c r="BE20" s="17">
        <f>(A1L213C25 + A1L213C26)</f>
        <v>2001.1999999999998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184319</v>
      </c>
      <c r="F21" s="16" t="s">
        <v>174</v>
      </c>
      <c r="G21" s="15">
        <v>174358</v>
      </c>
      <c r="H21" s="16" t="s">
        <v>851</v>
      </c>
      <c r="I21" s="17">
        <f>(A1L214C1 + A1L214C2)</f>
        <v>358677</v>
      </c>
      <c r="J21" s="16" t="s">
        <v>175</v>
      </c>
      <c r="K21" s="15">
        <v>177013</v>
      </c>
      <c r="L21" s="16" t="s">
        <v>175</v>
      </c>
      <c r="M21" s="15">
        <v>169296</v>
      </c>
      <c r="N21" s="16" t="s">
        <v>852</v>
      </c>
      <c r="O21" s="17">
        <f>(A1L214C4 + A1L214C5)</f>
        <v>346309</v>
      </c>
      <c r="P21" s="16" t="s">
        <v>176</v>
      </c>
      <c r="Q21" s="15">
        <v>163594</v>
      </c>
      <c r="R21" s="16" t="s">
        <v>176</v>
      </c>
      <c r="S21" s="15">
        <v>157247</v>
      </c>
      <c r="T21" s="16" t="s">
        <v>853</v>
      </c>
      <c r="U21" s="17">
        <f>(A1L214C7 + A1L214C8)</f>
        <v>320841</v>
      </c>
      <c r="V21" s="16" t="s">
        <v>177</v>
      </c>
      <c r="W21" s="15">
        <v>157773</v>
      </c>
      <c r="X21" s="16" t="s">
        <v>177</v>
      </c>
      <c r="Y21" s="15">
        <v>151708</v>
      </c>
      <c r="Z21" s="16" t="s">
        <v>854</v>
      </c>
      <c r="AA21" s="17">
        <f>(A1L214C10 + A1L214C11)</f>
        <v>309481</v>
      </c>
      <c r="AB21" s="16" t="s">
        <v>178</v>
      </c>
      <c r="AC21" s="15">
        <v>153414</v>
      </c>
      <c r="AD21" s="16" t="s">
        <v>178</v>
      </c>
      <c r="AE21" s="15">
        <v>144552</v>
      </c>
      <c r="AF21" s="16" t="s">
        <v>855</v>
      </c>
      <c r="AG21" s="17">
        <f>(A1L214C13 + A1L214C14)</f>
        <v>297966</v>
      </c>
      <c r="AH21" s="16" t="s">
        <v>856</v>
      </c>
      <c r="AI21" s="17">
        <f>IF(RUN_YEARS &gt; 1,(A1L214C1 + A1L214C4) / 2, 0)</f>
        <v>180666</v>
      </c>
      <c r="AJ21" s="16" t="s">
        <v>857</v>
      </c>
      <c r="AK21" s="17">
        <f>IF(RUN_YEARS &gt; 1,(A1L214C2 + A1L214C5) / 2, 0)</f>
        <v>171827</v>
      </c>
      <c r="AL21" s="16" t="s">
        <v>858</v>
      </c>
      <c r="AM21" s="17">
        <f>(A1L214C16 + A1L214C17)</f>
        <v>352493</v>
      </c>
      <c r="AN21" s="16" t="s">
        <v>859</v>
      </c>
      <c r="AO21" s="17">
        <f>IF(RUN_YEARS &gt; 2,(A1L214C1 + A1L214C4 + A1L214C7) / 3, 0)</f>
        <v>174975.33333333334</v>
      </c>
      <c r="AP21" s="16" t="s">
        <v>860</v>
      </c>
      <c r="AQ21" s="17">
        <f>IF(RUN_YEARS &gt; 2,(A1L214C2 + A1L214C5 + A1L214C8) / 3, 0)</f>
        <v>166967</v>
      </c>
      <c r="AR21" s="16" t="s">
        <v>861</v>
      </c>
      <c r="AS21" s="17">
        <f>(A1L214C19 + A1L214C20)</f>
        <v>341942.33333333337</v>
      </c>
      <c r="AT21" s="16" t="s">
        <v>862</v>
      </c>
      <c r="AU21" s="17">
        <f>IF(RUN_YEARS &gt; 3,(A1L214C1 + A1L214C4 + A1L214C7 + A1L214C10) / 4, 0)</f>
        <v>170674.75</v>
      </c>
      <c r="AV21" s="16" t="s">
        <v>863</v>
      </c>
      <c r="AW21" s="17">
        <f>IF(RUN_YEARS &gt; 3,(A1L214C2 + A1L214C5 + A1L214C8 + A1L214C11) / 4, 0)</f>
        <v>163152.25</v>
      </c>
      <c r="AX21" s="16" t="s">
        <v>864</v>
      </c>
      <c r="AY21" s="17">
        <f>(A1L214C22 + A1L214C23)</f>
        <v>333827</v>
      </c>
      <c r="AZ21" s="16" t="s">
        <v>865</v>
      </c>
      <c r="BA21" s="17">
        <f>IF(RUN_YEARS &gt; 4,(A1L214C1 + A1L214C4 + A1L214C7 + A1L214C10 + A1L214C13) / 5, 0)</f>
        <v>167222.6</v>
      </c>
      <c r="BB21" s="16" t="s">
        <v>866</v>
      </c>
      <c r="BC21" s="17">
        <f>IF(RUN_YEARS &gt; 4,(A1L214C2 + A1L214C5 + A1L214C8 + A1L214C11 + A1L214C14) / 5, 0)</f>
        <v>159432.20000000001</v>
      </c>
      <c r="BD21" s="16" t="s">
        <v>867</v>
      </c>
      <c r="BE21" s="17">
        <f>(A1L214C25 + A1L214C26)</f>
        <v>326654.80000000005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1199</v>
      </c>
      <c r="F22" s="16" t="s">
        <v>174</v>
      </c>
      <c r="G22" s="15">
        <v>1752</v>
      </c>
      <c r="H22" s="16" t="s">
        <v>868</v>
      </c>
      <c r="I22" s="17">
        <f>(A1L215C1 + A1L215C2)</f>
        <v>2951</v>
      </c>
      <c r="J22" s="16" t="s">
        <v>175</v>
      </c>
      <c r="K22" s="15">
        <v>1605</v>
      </c>
      <c r="L22" s="16" t="s">
        <v>175</v>
      </c>
      <c r="M22" s="15">
        <v>2176</v>
      </c>
      <c r="N22" s="16" t="s">
        <v>869</v>
      </c>
      <c r="O22" s="17">
        <f>(A1L215C4 + A1L215C5)</f>
        <v>3781</v>
      </c>
      <c r="P22" s="16" t="s">
        <v>176</v>
      </c>
      <c r="Q22" s="15">
        <v>18901</v>
      </c>
      <c r="R22" s="16" t="s">
        <v>176</v>
      </c>
      <c r="S22" s="15">
        <v>27487</v>
      </c>
      <c r="T22" s="16" t="s">
        <v>870</v>
      </c>
      <c r="U22" s="17">
        <f>(A1L215C7 + A1L215C8)</f>
        <v>46388</v>
      </c>
      <c r="V22" s="16" t="s">
        <v>177</v>
      </c>
      <c r="W22" s="15">
        <v>21038</v>
      </c>
      <c r="X22" s="16" t="s">
        <v>177</v>
      </c>
      <c r="Y22" s="15">
        <v>29011</v>
      </c>
      <c r="Z22" s="16" t="s">
        <v>871</v>
      </c>
      <c r="AA22" s="17">
        <f>(A1L215C10 + A1L215C11)</f>
        <v>50049</v>
      </c>
      <c r="AB22" s="16" t="s">
        <v>178</v>
      </c>
      <c r="AC22" s="15">
        <v>35766</v>
      </c>
      <c r="AD22" s="16" t="s">
        <v>178</v>
      </c>
      <c r="AE22" s="15">
        <v>27712</v>
      </c>
      <c r="AF22" s="16" t="s">
        <v>872</v>
      </c>
      <c r="AG22" s="17">
        <f>(A1L215C13 + A1L215C14)</f>
        <v>63478</v>
      </c>
      <c r="AH22" s="16" t="s">
        <v>873</v>
      </c>
      <c r="AI22" s="17">
        <f>IF(RUN_YEARS &gt; 1,(A1L215C1 + A1L215C4) / 2, 0)</f>
        <v>1402</v>
      </c>
      <c r="AJ22" s="16" t="s">
        <v>874</v>
      </c>
      <c r="AK22" s="17">
        <f>IF(RUN_YEARS &gt; 1,(A1L215C2 + A1L215C5) / 2, 0)</f>
        <v>1964</v>
      </c>
      <c r="AL22" s="16" t="s">
        <v>875</v>
      </c>
      <c r="AM22" s="17">
        <f>(A1L215C16 + A1L215C17)</f>
        <v>3366</v>
      </c>
      <c r="AN22" s="16" t="s">
        <v>876</v>
      </c>
      <c r="AO22" s="17">
        <f>IF(RUN_YEARS &gt; 2,(A1L215C1 + A1L215C4 + A1L215C7) / 3, 0)</f>
        <v>7235</v>
      </c>
      <c r="AP22" s="16" t="s">
        <v>877</v>
      </c>
      <c r="AQ22" s="17">
        <f>IF(RUN_YEARS &gt; 2,(A1L215C2 + A1L215C5 + A1L215C8) / 3, 0)</f>
        <v>10471.666666666666</v>
      </c>
      <c r="AR22" s="16" t="s">
        <v>878</v>
      </c>
      <c r="AS22" s="17">
        <f>(A1L215C19 + A1L215C20)</f>
        <v>17706.666666666664</v>
      </c>
      <c r="AT22" s="16" t="s">
        <v>879</v>
      </c>
      <c r="AU22" s="17">
        <f>IF(RUN_YEARS &gt; 3,(A1L215C1 + A1L215C4 + A1L215C7 + A1L215C10) / 4, 0)</f>
        <v>10685.75</v>
      </c>
      <c r="AV22" s="16" t="s">
        <v>880</v>
      </c>
      <c r="AW22" s="17">
        <f>IF(RUN_YEARS &gt; 3,(A1L215C2 + A1L215C5 + A1L215C8 + A1L215C11) / 4, 0)</f>
        <v>15106.5</v>
      </c>
      <c r="AX22" s="16" t="s">
        <v>881</v>
      </c>
      <c r="AY22" s="17">
        <f>(A1L215C22 + A1L215C23)</f>
        <v>25792.25</v>
      </c>
      <c r="AZ22" s="16" t="s">
        <v>882</v>
      </c>
      <c r="BA22" s="17">
        <f>IF(RUN_YEARS &gt; 4,(A1L215C1 + A1L215C4 + A1L215C7 + A1L215C10 + A1L215C13) / 5, 0)</f>
        <v>15701.8</v>
      </c>
      <c r="BB22" s="16" t="s">
        <v>883</v>
      </c>
      <c r="BC22" s="17">
        <f>IF(RUN_YEARS &gt; 4,(A1L215C2 + A1L215C5 + A1L215C8 + A1L215C11 + A1L215C14) / 5, 0)</f>
        <v>17627.599999999999</v>
      </c>
      <c r="BD22" s="16" t="s">
        <v>884</v>
      </c>
      <c r="BE22" s="17">
        <f>(A1L215C25 + A1L215C26)</f>
        <v>33329.399999999994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3805475</v>
      </c>
      <c r="F23" s="16" t="s">
        <v>174</v>
      </c>
      <c r="G23" s="15">
        <v>2745767</v>
      </c>
      <c r="H23" s="16" t="s">
        <v>885</v>
      </c>
      <c r="I23" s="17">
        <f>(A1L216C1 + A1L216C2)</f>
        <v>6551242</v>
      </c>
      <c r="J23" s="16" t="s">
        <v>175</v>
      </c>
      <c r="K23" s="15">
        <v>3913823</v>
      </c>
      <c r="L23" s="16" t="s">
        <v>175</v>
      </c>
      <c r="M23" s="15">
        <v>2932614</v>
      </c>
      <c r="N23" s="16" t="s">
        <v>886</v>
      </c>
      <c r="O23" s="17">
        <f>(A1L216C4 + A1L216C5)</f>
        <v>6846437</v>
      </c>
      <c r="P23" s="16" t="s">
        <v>176</v>
      </c>
      <c r="Q23" s="15">
        <v>4165457</v>
      </c>
      <c r="R23" s="16" t="s">
        <v>176</v>
      </c>
      <c r="S23" s="15">
        <v>3051498</v>
      </c>
      <c r="T23" s="16" t="s">
        <v>887</v>
      </c>
      <c r="U23" s="17">
        <f>(A1L216C7 + A1L216C8)</f>
        <v>7216955</v>
      </c>
      <c r="V23" s="16" t="s">
        <v>177</v>
      </c>
      <c r="W23" s="15">
        <v>4129200</v>
      </c>
      <c r="X23" s="16" t="s">
        <v>177</v>
      </c>
      <c r="Y23" s="15">
        <v>3012345</v>
      </c>
      <c r="Z23" s="16" t="s">
        <v>888</v>
      </c>
      <c r="AA23" s="17">
        <f>(A1L216C10 + A1L216C11)</f>
        <v>7141545</v>
      </c>
      <c r="AB23" s="16" t="s">
        <v>178</v>
      </c>
      <c r="AC23" s="15">
        <v>4889729</v>
      </c>
      <c r="AD23" s="16" t="s">
        <v>178</v>
      </c>
      <c r="AE23" s="15">
        <v>3209206</v>
      </c>
      <c r="AF23" s="16" t="s">
        <v>889</v>
      </c>
      <c r="AG23" s="17">
        <f>(A1L216C13 + A1L216C14)</f>
        <v>8098935</v>
      </c>
      <c r="AH23" s="16" t="s">
        <v>890</v>
      </c>
      <c r="AI23" s="17">
        <f>IF(RUN_YEARS &gt; 1,(A1L216C1 + A1L216C4) / 2, 0)</f>
        <v>3859649</v>
      </c>
      <c r="AJ23" s="16" t="s">
        <v>891</v>
      </c>
      <c r="AK23" s="17">
        <f>IF(RUN_YEARS &gt; 1,(A1L216C2 + A1L216C5) / 2, 0)</f>
        <v>2839190.5</v>
      </c>
      <c r="AL23" s="16" t="s">
        <v>892</v>
      </c>
      <c r="AM23" s="17">
        <f>(A1L216C16 + A1L216C17)</f>
        <v>6698839.5</v>
      </c>
      <c r="AN23" s="16" t="s">
        <v>893</v>
      </c>
      <c r="AO23" s="17">
        <f>IF(RUN_YEARS &gt; 2,(A1L216C1 + A1L216C4 + A1L216C7) / 3, 0)</f>
        <v>3961585</v>
      </c>
      <c r="AP23" s="16" t="s">
        <v>894</v>
      </c>
      <c r="AQ23" s="17">
        <f>IF(RUN_YEARS &gt; 2,(A1L216C2 + A1L216C5 + A1L216C8) / 3, 0)</f>
        <v>2909959.6666666665</v>
      </c>
      <c r="AR23" s="16" t="s">
        <v>895</v>
      </c>
      <c r="AS23" s="17">
        <f>(A1L216C19 + A1L216C20)</f>
        <v>6871544.666666666</v>
      </c>
      <c r="AT23" s="16" t="s">
        <v>896</v>
      </c>
      <c r="AU23" s="17">
        <f>IF(RUN_YEARS &gt; 3,(A1L216C1 + A1L216C4 + A1L216C7 + A1L216C10) / 4, 0)</f>
        <v>4003488.75</v>
      </c>
      <c r="AV23" s="16" t="s">
        <v>897</v>
      </c>
      <c r="AW23" s="17">
        <f>IF(RUN_YEARS &gt; 3,(A1L216C2 + A1L216C5 + A1L216C8 + A1L216C11) / 4, 0)</f>
        <v>2935556</v>
      </c>
      <c r="AX23" s="16" t="s">
        <v>898</v>
      </c>
      <c r="AY23" s="17">
        <f>(A1L216C22 + A1L216C23)</f>
        <v>6939044.75</v>
      </c>
      <c r="AZ23" s="16" t="s">
        <v>899</v>
      </c>
      <c r="BA23" s="17">
        <f>IF(RUN_YEARS &gt; 4,(A1L216C1 + A1L216C4 + A1L216C7 + A1L216C10 + A1L216C13) / 5, 0)</f>
        <v>4180736.8</v>
      </c>
      <c r="BB23" s="16" t="s">
        <v>900</v>
      </c>
      <c r="BC23" s="17">
        <f>IF(RUN_YEARS &gt; 4,(A1L216C2 + A1L216C5 + A1L216C8 + A1L216C11 + A1L216C14) / 5, 0)</f>
        <v>2990286</v>
      </c>
      <c r="BD23" s="16" t="s">
        <v>901</v>
      </c>
      <c r="BE23" s="17">
        <f>(A1L216C25 + A1L216C26)</f>
        <v>7171022.7999999998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99469-BF65-41FA-B945-883B0EB17849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54035</v>
      </c>
      <c r="F9" s="16" t="s">
        <v>174</v>
      </c>
      <c r="G9" s="15">
        <v>30633</v>
      </c>
      <c r="H9" s="16" t="s">
        <v>969</v>
      </c>
      <c r="I9" s="17">
        <f>(A1L218C1 + A1L218C2)</f>
        <v>84668</v>
      </c>
      <c r="J9" s="16" t="s">
        <v>175</v>
      </c>
      <c r="K9" s="15">
        <v>61591</v>
      </c>
      <c r="L9" s="16" t="s">
        <v>175</v>
      </c>
      <c r="M9" s="15">
        <v>31571</v>
      </c>
      <c r="N9" s="16" t="s">
        <v>970</v>
      </c>
      <c r="O9" s="17">
        <f>(A1L218C4 + A1L218C5)</f>
        <v>93162</v>
      </c>
      <c r="P9" s="16" t="s">
        <v>176</v>
      </c>
      <c r="Q9" s="15">
        <v>56814</v>
      </c>
      <c r="R9" s="16" t="s">
        <v>176</v>
      </c>
      <c r="S9" s="15">
        <v>29585</v>
      </c>
      <c r="T9" s="16" t="s">
        <v>971</v>
      </c>
      <c r="U9" s="17">
        <f>(A1L218C7 + A1L218C8)</f>
        <v>86399</v>
      </c>
      <c r="V9" s="16" t="s">
        <v>177</v>
      </c>
      <c r="W9" s="15">
        <v>49863</v>
      </c>
      <c r="X9" s="16" t="s">
        <v>177</v>
      </c>
      <c r="Y9" s="15">
        <v>30008</v>
      </c>
      <c r="Z9" s="16" t="s">
        <v>972</v>
      </c>
      <c r="AA9" s="17">
        <f>(A1L218C10 + A1L218C11)</f>
        <v>79871</v>
      </c>
      <c r="AB9" s="16" t="s">
        <v>178</v>
      </c>
      <c r="AC9" s="15">
        <v>49851</v>
      </c>
      <c r="AD9" s="16" t="s">
        <v>178</v>
      </c>
      <c r="AE9" s="15">
        <v>29544</v>
      </c>
      <c r="AF9" s="16" t="s">
        <v>973</v>
      </c>
      <c r="AG9" s="17">
        <f>(A1L218C13 + A1L218C14)</f>
        <v>79395</v>
      </c>
      <c r="AH9" s="16" t="s">
        <v>974</v>
      </c>
      <c r="AI9" s="17">
        <f>IF(RUN_YEARS &gt; 1,(A1L218C1 + A1L218C4) / 2, 0)</f>
        <v>57813</v>
      </c>
      <c r="AJ9" s="16" t="s">
        <v>975</v>
      </c>
      <c r="AK9" s="17">
        <f>IF(RUN_YEARS &gt; 1,(A1L218C2 + A1L218C5) / 2, 0)</f>
        <v>31102</v>
      </c>
      <c r="AL9" s="16" t="s">
        <v>976</v>
      </c>
      <c r="AM9" s="17">
        <f>(A1L218C16 + A1L218C17)</f>
        <v>88915</v>
      </c>
      <c r="AN9" s="16" t="s">
        <v>977</v>
      </c>
      <c r="AO9" s="17">
        <f>IF(RUN_YEARS &gt; 2,(A1L218C1 + A1L218C4 + A1L218C7) / 3, 0)</f>
        <v>57480</v>
      </c>
      <c r="AP9" s="16" t="s">
        <v>978</v>
      </c>
      <c r="AQ9" s="17">
        <f>IF(RUN_YEARS &gt; 2,(A1L218C2 + A1L218C5 + A1L218C8) / 3, 0)</f>
        <v>30596.333333333332</v>
      </c>
      <c r="AR9" s="16" t="s">
        <v>979</v>
      </c>
      <c r="AS9" s="17">
        <f>(A1L218C19 + A1L218C20)</f>
        <v>88076.333333333328</v>
      </c>
      <c r="AT9" s="16" t="s">
        <v>980</v>
      </c>
      <c r="AU9" s="17">
        <f>IF(RUN_YEARS &gt; 3,(A1L218C1 + A1L218C4 + A1L218C7 + A1L218C10) / 4, 0)</f>
        <v>55575.75</v>
      </c>
      <c r="AV9" s="16" t="s">
        <v>981</v>
      </c>
      <c r="AW9" s="17">
        <f>IF(RUN_YEARS &gt; 3,(A1L218C2 + A1L218C5 + A1L218C8 + A1L218C11) / 4, 0)</f>
        <v>30449.25</v>
      </c>
      <c r="AX9" s="16" t="s">
        <v>982</v>
      </c>
      <c r="AY9" s="17">
        <f>(A1L218C22 + A1L218C23)</f>
        <v>86025</v>
      </c>
      <c r="AZ9" s="16" t="s">
        <v>983</v>
      </c>
      <c r="BA9" s="17">
        <f>IF(RUN_YEARS &gt; 4,(A1L218C1 + A1L218C4 + A1L218C7 + A1L218C10 + A1L218C13) / 5, 0)</f>
        <v>54430.8</v>
      </c>
      <c r="BB9" s="16" t="s">
        <v>984</v>
      </c>
      <c r="BC9" s="17">
        <f>IF(RUN_YEARS &gt; 4,(A1L218C2 + A1L218C5 + A1L218C8 + A1L218C11 + A1L218C14) / 5, 0)</f>
        <v>30268.2</v>
      </c>
      <c r="BD9" s="16" t="s">
        <v>985</v>
      </c>
      <c r="BE9" s="17">
        <f>(A1L218C25 + A1L218C26)</f>
        <v>84699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138470</v>
      </c>
      <c r="F10" s="16" t="s">
        <v>174</v>
      </c>
      <c r="G10" s="15">
        <v>70768</v>
      </c>
      <c r="H10" s="16" t="s">
        <v>986</v>
      </c>
      <c r="I10" s="17">
        <f>(A1L219C1 + A1L219C2)</f>
        <v>209238</v>
      </c>
      <c r="J10" s="16" t="s">
        <v>175</v>
      </c>
      <c r="K10" s="15">
        <v>133850</v>
      </c>
      <c r="L10" s="16" t="s">
        <v>175</v>
      </c>
      <c r="M10" s="15">
        <v>71166</v>
      </c>
      <c r="N10" s="16" t="s">
        <v>987</v>
      </c>
      <c r="O10" s="17">
        <f>(A1L219C4 + A1L219C5)</f>
        <v>205016</v>
      </c>
      <c r="P10" s="16" t="s">
        <v>176</v>
      </c>
      <c r="Q10" s="15">
        <v>131186</v>
      </c>
      <c r="R10" s="16" t="s">
        <v>176</v>
      </c>
      <c r="S10" s="15">
        <v>69735</v>
      </c>
      <c r="T10" s="16" t="s">
        <v>988</v>
      </c>
      <c r="U10" s="17">
        <f>(A1L219C7 + A1L219C8)</f>
        <v>200921</v>
      </c>
      <c r="V10" s="16" t="s">
        <v>177</v>
      </c>
      <c r="W10" s="15">
        <v>128089</v>
      </c>
      <c r="X10" s="16" t="s">
        <v>177</v>
      </c>
      <c r="Y10" s="15">
        <v>75010</v>
      </c>
      <c r="Z10" s="16" t="s">
        <v>989</v>
      </c>
      <c r="AA10" s="17">
        <f>(A1L219C10 + A1L219C11)</f>
        <v>203099</v>
      </c>
      <c r="AB10" s="16" t="s">
        <v>178</v>
      </c>
      <c r="AC10" s="15">
        <v>110766</v>
      </c>
      <c r="AD10" s="16" t="s">
        <v>178</v>
      </c>
      <c r="AE10" s="15">
        <v>71364</v>
      </c>
      <c r="AF10" s="16" t="s">
        <v>990</v>
      </c>
      <c r="AG10" s="17">
        <f>(A1L219C13 + A1L219C14)</f>
        <v>182130</v>
      </c>
      <c r="AH10" s="16" t="s">
        <v>991</v>
      </c>
      <c r="AI10" s="17">
        <f>IF(RUN_YEARS &gt; 1,(A1L219C1 + A1L219C4) / 2, 0)</f>
        <v>136160</v>
      </c>
      <c r="AJ10" s="16" t="s">
        <v>992</v>
      </c>
      <c r="AK10" s="17">
        <f>IF(RUN_YEARS &gt; 1,(A1L219C2 + A1L219C5) / 2, 0)</f>
        <v>70967</v>
      </c>
      <c r="AL10" s="16" t="s">
        <v>993</v>
      </c>
      <c r="AM10" s="17">
        <f>(A1L219C16 + A1L219C17)</f>
        <v>207127</v>
      </c>
      <c r="AN10" s="16" t="s">
        <v>994</v>
      </c>
      <c r="AO10" s="17">
        <f>IF(RUN_YEARS &gt; 2,(A1L219C1 + A1L219C4 + A1L219C7) / 3, 0)</f>
        <v>134502</v>
      </c>
      <c r="AP10" s="16" t="s">
        <v>995</v>
      </c>
      <c r="AQ10" s="17">
        <f>IF(RUN_YEARS &gt; 2,(A1L219C2 + A1L219C5 + A1L219C8) / 3, 0)</f>
        <v>70556.333333333328</v>
      </c>
      <c r="AR10" s="16" t="s">
        <v>996</v>
      </c>
      <c r="AS10" s="17">
        <f>(A1L219C19 + A1L219C20)</f>
        <v>205058.33333333331</v>
      </c>
      <c r="AT10" s="16" t="s">
        <v>997</v>
      </c>
      <c r="AU10" s="17">
        <f>IF(RUN_YEARS &gt; 3,(A1L219C1 + A1L219C4 + A1L219C7 + A1L219C10) / 4, 0)</f>
        <v>132898.75</v>
      </c>
      <c r="AV10" s="16" t="s">
        <v>998</v>
      </c>
      <c r="AW10" s="17">
        <f>IF(RUN_YEARS &gt; 3,(A1L219C2 + A1L219C5 + A1L219C8 + A1L219C11) / 4, 0)</f>
        <v>71669.75</v>
      </c>
      <c r="AX10" s="16" t="s">
        <v>999</v>
      </c>
      <c r="AY10" s="17">
        <f>(A1L219C22 + A1L219C23)</f>
        <v>204568.5</v>
      </c>
      <c r="AZ10" s="16" t="s">
        <v>1000</v>
      </c>
      <c r="BA10" s="17">
        <f>IF(RUN_YEARS &gt; 4,(A1L219C1 + A1L219C4 + A1L219C7 + A1L219C10 + A1L219C13) / 5, 0)</f>
        <v>128472.2</v>
      </c>
      <c r="BB10" s="16" t="s">
        <v>1001</v>
      </c>
      <c r="BC10" s="17">
        <f>IF(RUN_YEARS &gt; 4,(A1L219C2 + A1L219C5 + A1L219C8 + A1L219C11 + A1L219C14) / 5, 0)</f>
        <v>71608.600000000006</v>
      </c>
      <c r="BD10" s="16" t="s">
        <v>1002</v>
      </c>
      <c r="BE10" s="17">
        <f>(A1L219C25 + A1L219C26)</f>
        <v>200080.8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1479518</v>
      </c>
      <c r="F11" s="16" t="s">
        <v>174</v>
      </c>
      <c r="G11" s="15">
        <v>1486874</v>
      </c>
      <c r="H11" s="16" t="s">
        <v>1003</v>
      </c>
      <c r="I11" s="17">
        <f>(A1L220C1 + A1L220C2)</f>
        <v>2966392</v>
      </c>
      <c r="J11" s="16" t="s">
        <v>175</v>
      </c>
      <c r="K11" s="15">
        <v>2026973</v>
      </c>
      <c r="L11" s="16" t="s">
        <v>175</v>
      </c>
      <c r="M11" s="15">
        <v>2021709</v>
      </c>
      <c r="N11" s="16" t="s">
        <v>1004</v>
      </c>
      <c r="O11" s="17">
        <f>(A1L220C4 + A1L220C5)</f>
        <v>4048682</v>
      </c>
      <c r="P11" s="16" t="s">
        <v>176</v>
      </c>
      <c r="Q11" s="15">
        <v>2146512</v>
      </c>
      <c r="R11" s="16" t="s">
        <v>176</v>
      </c>
      <c r="S11" s="15">
        <v>2148250</v>
      </c>
      <c r="T11" s="16" t="s">
        <v>1005</v>
      </c>
      <c r="U11" s="17">
        <f>(A1L220C7 + A1L220C8)</f>
        <v>4294762</v>
      </c>
      <c r="V11" s="16" t="s">
        <v>177</v>
      </c>
      <c r="W11" s="15">
        <v>2043716</v>
      </c>
      <c r="X11" s="16" t="s">
        <v>177</v>
      </c>
      <c r="Y11" s="15">
        <v>2045014</v>
      </c>
      <c r="Z11" s="16" t="s">
        <v>1006</v>
      </c>
      <c r="AA11" s="17">
        <f>(A1L220C10 + A1L220C11)</f>
        <v>4088730</v>
      </c>
      <c r="AB11" s="16" t="s">
        <v>178</v>
      </c>
      <c r="AC11" s="15">
        <v>1890023</v>
      </c>
      <c r="AD11" s="16" t="s">
        <v>178</v>
      </c>
      <c r="AE11" s="15">
        <v>2139406</v>
      </c>
      <c r="AF11" s="16" t="s">
        <v>1007</v>
      </c>
      <c r="AG11" s="17">
        <f>(A1L220C13 + A1L220C14)</f>
        <v>4029429</v>
      </c>
      <c r="AH11" s="16" t="s">
        <v>1008</v>
      </c>
      <c r="AI11" s="17">
        <f>IF(RUN_YEARS &gt; 1,(A1L220C1 + A1L220C4) / 2, 0)</f>
        <v>1753245.5</v>
      </c>
      <c r="AJ11" s="16" t="s">
        <v>1009</v>
      </c>
      <c r="AK11" s="17">
        <f>IF(RUN_YEARS &gt; 1,(A1L220C2 + A1L220C5) / 2, 0)</f>
        <v>1754291.5</v>
      </c>
      <c r="AL11" s="16" t="s">
        <v>1010</v>
      </c>
      <c r="AM11" s="17">
        <f>(A1L220C16 + A1L220C17)</f>
        <v>3507537</v>
      </c>
      <c r="AN11" s="16" t="s">
        <v>1011</v>
      </c>
      <c r="AO11" s="17">
        <f>IF(RUN_YEARS &gt; 2,(A1L220C1 + A1L220C4 + A1L220C7) / 3, 0)</f>
        <v>1884334.3333333333</v>
      </c>
      <c r="AP11" s="16" t="s">
        <v>1012</v>
      </c>
      <c r="AQ11" s="17">
        <f>IF(RUN_YEARS &gt; 2,(A1L220C2 + A1L220C5 + A1L220C8) / 3, 0)</f>
        <v>1885611</v>
      </c>
      <c r="AR11" s="16" t="s">
        <v>1013</v>
      </c>
      <c r="AS11" s="17">
        <f>(A1L220C19 + A1L220C20)</f>
        <v>3769945.333333333</v>
      </c>
      <c r="AT11" s="16" t="s">
        <v>1014</v>
      </c>
      <c r="AU11" s="17">
        <f>IF(RUN_YEARS &gt; 3,(A1L220C1 + A1L220C4 + A1L220C7 + A1L220C10) / 4, 0)</f>
        <v>1924179.75</v>
      </c>
      <c r="AV11" s="16" t="s">
        <v>1015</v>
      </c>
      <c r="AW11" s="17">
        <f>IF(RUN_YEARS &gt; 3,(A1L220C2 + A1L220C5 + A1L220C8 + A1L220C11) / 4, 0)</f>
        <v>1925461.75</v>
      </c>
      <c r="AX11" s="16" t="s">
        <v>1016</v>
      </c>
      <c r="AY11" s="17">
        <f>(A1L220C22 + A1L220C23)</f>
        <v>3849641.5</v>
      </c>
      <c r="AZ11" s="16" t="s">
        <v>1017</v>
      </c>
      <c r="BA11" s="17">
        <f>IF(RUN_YEARS &gt; 4,(A1L220C1 + A1L220C4 + A1L220C7 + A1L220C10 + A1L220C13) / 5, 0)</f>
        <v>1917348.4</v>
      </c>
      <c r="BB11" s="16" t="s">
        <v>1018</v>
      </c>
      <c r="BC11" s="17">
        <f>IF(RUN_YEARS &gt; 4,(A1L220C2 + A1L220C5 + A1L220C8 + A1L220C11 + A1L220C14) / 5, 0)</f>
        <v>1968250.6</v>
      </c>
      <c r="BD11" s="16" t="s">
        <v>1019</v>
      </c>
      <c r="BE11" s="17">
        <f>(A1L220C25 + A1L220C26)</f>
        <v>3885599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35846</v>
      </c>
      <c r="F12" s="16" t="s">
        <v>174</v>
      </c>
      <c r="G12" s="15">
        <v>35109</v>
      </c>
      <c r="H12" s="16" t="s">
        <v>1020</v>
      </c>
      <c r="I12" s="17">
        <f>(A1L221C1 + A1L221C2)</f>
        <v>70955</v>
      </c>
      <c r="J12" s="16" t="s">
        <v>175</v>
      </c>
      <c r="K12" s="15">
        <v>42671</v>
      </c>
      <c r="L12" s="16" t="s">
        <v>175</v>
      </c>
      <c r="M12" s="15">
        <v>43839</v>
      </c>
      <c r="N12" s="16" t="s">
        <v>1021</v>
      </c>
      <c r="O12" s="17">
        <f>(A1L221C4 + A1L221C5)</f>
        <v>86510</v>
      </c>
      <c r="P12" s="16" t="s">
        <v>176</v>
      </c>
      <c r="Q12" s="15">
        <v>42862</v>
      </c>
      <c r="R12" s="16" t="s">
        <v>176</v>
      </c>
      <c r="S12" s="15">
        <v>44340</v>
      </c>
      <c r="T12" s="16" t="s">
        <v>1022</v>
      </c>
      <c r="U12" s="17">
        <f>(A1L221C7 + A1L221C8)</f>
        <v>87202</v>
      </c>
      <c r="V12" s="16" t="s">
        <v>177</v>
      </c>
      <c r="W12" s="15">
        <v>47391</v>
      </c>
      <c r="X12" s="16" t="s">
        <v>177</v>
      </c>
      <c r="Y12" s="15">
        <v>48173</v>
      </c>
      <c r="Z12" s="16" t="s">
        <v>1023</v>
      </c>
      <c r="AA12" s="17">
        <f>(A1L221C10 + A1L221C11)</f>
        <v>95564</v>
      </c>
      <c r="AB12" s="16" t="s">
        <v>178</v>
      </c>
      <c r="AC12" s="15">
        <v>50500</v>
      </c>
      <c r="AD12" s="16" t="s">
        <v>178</v>
      </c>
      <c r="AE12" s="15">
        <v>50614</v>
      </c>
      <c r="AF12" s="16" t="s">
        <v>1024</v>
      </c>
      <c r="AG12" s="17">
        <f>(A1L221C13 + A1L221C14)</f>
        <v>101114</v>
      </c>
      <c r="AH12" s="16" t="s">
        <v>1025</v>
      </c>
      <c r="AI12" s="17">
        <f>IF(RUN_YEARS &gt; 1,(A1L221C1 + A1L221C4) / 2, 0)</f>
        <v>39258.5</v>
      </c>
      <c r="AJ12" s="16" t="s">
        <v>1026</v>
      </c>
      <c r="AK12" s="17">
        <f>IF(RUN_YEARS &gt; 1,(A1L221C2 + A1L221C5) / 2, 0)</f>
        <v>39474</v>
      </c>
      <c r="AL12" s="16" t="s">
        <v>1027</v>
      </c>
      <c r="AM12" s="17">
        <f>(A1L221C16 + A1L221C17)</f>
        <v>78732.5</v>
      </c>
      <c r="AN12" s="16" t="s">
        <v>1028</v>
      </c>
      <c r="AO12" s="17">
        <f>IF(RUN_YEARS &gt; 2,(A1L221C1 + A1L221C4 + A1L221C7) / 3, 0)</f>
        <v>40459.666666666664</v>
      </c>
      <c r="AP12" s="16" t="s">
        <v>1029</v>
      </c>
      <c r="AQ12" s="17">
        <f>IF(RUN_YEARS &gt; 2,(A1L221C2 + A1L221C5 + A1L221C8) / 3, 0)</f>
        <v>41096</v>
      </c>
      <c r="AR12" s="16" t="s">
        <v>1030</v>
      </c>
      <c r="AS12" s="17">
        <f>(A1L221C19 + A1L221C20)</f>
        <v>81555.666666666657</v>
      </c>
      <c r="AT12" s="16" t="s">
        <v>1031</v>
      </c>
      <c r="AU12" s="17">
        <f>IF(RUN_YEARS &gt; 3,(A1L221C1 + A1L221C4 + A1L221C7 + A1L221C10) / 4, 0)</f>
        <v>42192.5</v>
      </c>
      <c r="AV12" s="16" t="s">
        <v>1032</v>
      </c>
      <c r="AW12" s="17">
        <f>IF(RUN_YEARS &gt; 3,(A1L221C2 + A1L221C5 + A1L221C8 + A1L221C11) / 4, 0)</f>
        <v>42865.25</v>
      </c>
      <c r="AX12" s="16" t="s">
        <v>1033</v>
      </c>
      <c r="AY12" s="17">
        <f>(A1L221C22 + A1L221C23)</f>
        <v>85057.75</v>
      </c>
      <c r="AZ12" s="16" t="s">
        <v>1034</v>
      </c>
      <c r="BA12" s="17">
        <f>IF(RUN_YEARS &gt; 4,(A1L221C1 + A1L221C4 + A1L221C7 + A1L221C10 + A1L221C13) / 5, 0)</f>
        <v>43854</v>
      </c>
      <c r="BB12" s="16" t="s">
        <v>1035</v>
      </c>
      <c r="BC12" s="17">
        <f>IF(RUN_YEARS &gt; 4,(A1L221C2 + A1L221C5 + A1L221C8 + A1L221C11 + A1L221C14) / 5, 0)</f>
        <v>44415</v>
      </c>
      <c r="BD12" s="16" t="s">
        <v>1036</v>
      </c>
      <c r="BE12" s="17">
        <f>(A1L221C25 + A1L221C26)</f>
        <v>88269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1468069</v>
      </c>
      <c r="F13" s="16" t="s">
        <v>174</v>
      </c>
      <c r="G13" s="15">
        <v>1462371</v>
      </c>
      <c r="H13" s="16" t="s">
        <v>1037</v>
      </c>
      <c r="I13" s="17">
        <f>(A1L222C1 + A1L222C2)</f>
        <v>2930440</v>
      </c>
      <c r="J13" s="16" t="s">
        <v>175</v>
      </c>
      <c r="K13" s="15">
        <v>1535885</v>
      </c>
      <c r="L13" s="16" t="s">
        <v>175</v>
      </c>
      <c r="M13" s="15">
        <v>1530501</v>
      </c>
      <c r="N13" s="16" t="s">
        <v>1038</v>
      </c>
      <c r="O13" s="17">
        <f>(A1L222C4 + A1L222C5)</f>
        <v>3066386</v>
      </c>
      <c r="P13" s="16" t="s">
        <v>176</v>
      </c>
      <c r="Q13" s="15">
        <v>1647532</v>
      </c>
      <c r="R13" s="16" t="s">
        <v>176</v>
      </c>
      <c r="S13" s="15">
        <v>1605428</v>
      </c>
      <c r="T13" s="16" t="s">
        <v>1039</v>
      </c>
      <c r="U13" s="17">
        <f>(A1L222C7 + A1L222C8)</f>
        <v>3252960</v>
      </c>
      <c r="V13" s="16" t="s">
        <v>177</v>
      </c>
      <c r="W13" s="15">
        <v>1417295</v>
      </c>
      <c r="X13" s="16" t="s">
        <v>177</v>
      </c>
      <c r="Y13" s="15">
        <v>1405101</v>
      </c>
      <c r="Z13" s="16" t="s">
        <v>1040</v>
      </c>
      <c r="AA13" s="17">
        <f>(A1L222C10 + A1L222C11)</f>
        <v>2822396</v>
      </c>
      <c r="AB13" s="16" t="s">
        <v>178</v>
      </c>
      <c r="AC13" s="15">
        <v>1326793</v>
      </c>
      <c r="AD13" s="16" t="s">
        <v>178</v>
      </c>
      <c r="AE13" s="15">
        <v>1317698</v>
      </c>
      <c r="AF13" s="16" t="s">
        <v>1041</v>
      </c>
      <c r="AG13" s="17">
        <f>(A1L222C13 + A1L222C14)</f>
        <v>2644491</v>
      </c>
      <c r="AH13" s="16" t="s">
        <v>1042</v>
      </c>
      <c r="AI13" s="17">
        <f>IF(RUN_YEARS &gt; 1,(A1L222C1 + A1L222C4) / 2, 0)</f>
        <v>1501977</v>
      </c>
      <c r="AJ13" s="16" t="s">
        <v>1043</v>
      </c>
      <c r="AK13" s="17">
        <f>IF(RUN_YEARS &gt; 1,(A1L222C2 + A1L222C5) / 2, 0)</f>
        <v>1496436</v>
      </c>
      <c r="AL13" s="16" t="s">
        <v>1044</v>
      </c>
      <c r="AM13" s="17">
        <f>(A1L222C16 + A1L222C17)</f>
        <v>2998413</v>
      </c>
      <c r="AN13" s="16" t="s">
        <v>1045</v>
      </c>
      <c r="AO13" s="17">
        <f>IF(RUN_YEARS &gt; 2,(A1L222C1 + A1L222C4 + A1L222C7) / 3, 0)</f>
        <v>1550495.3333333333</v>
      </c>
      <c r="AP13" s="16" t="s">
        <v>1046</v>
      </c>
      <c r="AQ13" s="17">
        <f>IF(RUN_YEARS &gt; 2,(A1L222C2 + A1L222C5 + A1L222C8) / 3, 0)</f>
        <v>1532766.6666666667</v>
      </c>
      <c r="AR13" s="16" t="s">
        <v>1047</v>
      </c>
      <c r="AS13" s="17">
        <f>(A1L222C19 + A1L222C20)</f>
        <v>3083262</v>
      </c>
      <c r="AT13" s="16" t="s">
        <v>1048</v>
      </c>
      <c r="AU13" s="17">
        <f>IF(RUN_YEARS &gt; 3,(A1L222C1 + A1L222C4 + A1L222C7 + A1L222C10) / 4, 0)</f>
        <v>1517195.25</v>
      </c>
      <c r="AV13" s="16" t="s">
        <v>1049</v>
      </c>
      <c r="AW13" s="17">
        <f>IF(RUN_YEARS &gt; 3,(A1L222C2 + A1L222C5 + A1L222C8 + A1L222C11) / 4, 0)</f>
        <v>1500850.25</v>
      </c>
      <c r="AX13" s="16" t="s">
        <v>1050</v>
      </c>
      <c r="AY13" s="17">
        <f>(A1L222C22 + A1L222C23)</f>
        <v>3018045.5</v>
      </c>
      <c r="AZ13" s="16" t="s">
        <v>1051</v>
      </c>
      <c r="BA13" s="17">
        <f>IF(RUN_YEARS &gt; 4,(A1L222C1 + A1L222C4 + A1L222C7 + A1L222C10 + A1L222C13) / 5, 0)</f>
        <v>1479114.8</v>
      </c>
      <c r="BB13" s="16" t="s">
        <v>1052</v>
      </c>
      <c r="BC13" s="17">
        <f>IF(RUN_YEARS &gt; 4,(A1L222C2 + A1L222C5 + A1L222C8 + A1L222C11 + A1L222C14) / 5, 0)</f>
        <v>1464219.8</v>
      </c>
      <c r="BD13" s="16" t="s">
        <v>1053</v>
      </c>
      <c r="BE13" s="17">
        <f>(A1L222C25 + A1L222C26)</f>
        <v>2943334.6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86717</v>
      </c>
      <c r="F14" s="16" t="s">
        <v>174</v>
      </c>
      <c r="G14" s="15">
        <v>86540</v>
      </c>
      <c r="H14" s="16" t="s">
        <v>1054</v>
      </c>
      <c r="I14" s="17">
        <f>(A1L223C1 + A1L223C2)</f>
        <v>173257</v>
      </c>
      <c r="J14" s="16" t="s">
        <v>175</v>
      </c>
      <c r="K14" s="15">
        <v>99259</v>
      </c>
      <c r="L14" s="16" t="s">
        <v>175</v>
      </c>
      <c r="M14" s="15">
        <v>98883</v>
      </c>
      <c r="N14" s="16" t="s">
        <v>1055</v>
      </c>
      <c r="O14" s="17">
        <f>(A1L223C4 + A1L223C5)</f>
        <v>198142</v>
      </c>
      <c r="P14" s="16" t="s">
        <v>176</v>
      </c>
      <c r="Q14" s="15">
        <v>113147</v>
      </c>
      <c r="R14" s="16" t="s">
        <v>176</v>
      </c>
      <c r="S14" s="15">
        <v>111021</v>
      </c>
      <c r="T14" s="16" t="s">
        <v>1056</v>
      </c>
      <c r="U14" s="17">
        <f>(A1L223C7 + A1L223C8)</f>
        <v>224168</v>
      </c>
      <c r="V14" s="16" t="s">
        <v>177</v>
      </c>
      <c r="W14" s="15">
        <v>104010</v>
      </c>
      <c r="X14" s="16" t="s">
        <v>177</v>
      </c>
      <c r="Y14" s="15">
        <v>103463</v>
      </c>
      <c r="Z14" s="16" t="s">
        <v>1057</v>
      </c>
      <c r="AA14" s="17">
        <f>(A1L223C10 + A1L223C11)</f>
        <v>207473</v>
      </c>
      <c r="AB14" s="16" t="s">
        <v>178</v>
      </c>
      <c r="AC14" s="15">
        <v>89199</v>
      </c>
      <c r="AD14" s="16" t="s">
        <v>178</v>
      </c>
      <c r="AE14" s="15">
        <v>104576</v>
      </c>
      <c r="AF14" s="16" t="s">
        <v>1058</v>
      </c>
      <c r="AG14" s="17">
        <f>(A1L223C13 + A1L223C14)</f>
        <v>193775</v>
      </c>
      <c r="AH14" s="16" t="s">
        <v>1059</v>
      </c>
      <c r="AI14" s="17">
        <f>IF(RUN_YEARS &gt; 1,(A1L223C1 + A1L223C4) / 2, 0)</f>
        <v>92988</v>
      </c>
      <c r="AJ14" s="16" t="s">
        <v>1060</v>
      </c>
      <c r="AK14" s="17">
        <f>IF(RUN_YEARS &gt; 1,(A1L223C2 + A1L223C5) / 2, 0)</f>
        <v>92711.5</v>
      </c>
      <c r="AL14" s="16" t="s">
        <v>1061</v>
      </c>
      <c r="AM14" s="17">
        <f>(A1L223C16 + A1L223C17)</f>
        <v>185699.5</v>
      </c>
      <c r="AN14" s="16" t="s">
        <v>1062</v>
      </c>
      <c r="AO14" s="17">
        <f>IF(RUN_YEARS &gt; 2,(A1L223C1 + A1L223C4 + A1L223C7) / 3, 0)</f>
        <v>99707.666666666672</v>
      </c>
      <c r="AP14" s="16" t="s">
        <v>1063</v>
      </c>
      <c r="AQ14" s="17">
        <f>IF(RUN_YEARS &gt; 2,(A1L223C2 + A1L223C5 + A1L223C8) / 3, 0)</f>
        <v>98814.666666666672</v>
      </c>
      <c r="AR14" s="16" t="s">
        <v>1064</v>
      </c>
      <c r="AS14" s="17">
        <f>(A1L223C19 + A1L223C20)</f>
        <v>198522.33333333334</v>
      </c>
      <c r="AT14" s="16" t="s">
        <v>1065</v>
      </c>
      <c r="AU14" s="17">
        <f>IF(RUN_YEARS &gt; 3,(A1L223C1 + A1L223C4 + A1L223C7 + A1L223C10) / 4, 0)</f>
        <v>100783.25</v>
      </c>
      <c r="AV14" s="16" t="s">
        <v>1066</v>
      </c>
      <c r="AW14" s="17">
        <f>IF(RUN_YEARS &gt; 3,(A1L223C2 + A1L223C5 + A1L223C8 + A1L223C11) / 4, 0)</f>
        <v>99976.75</v>
      </c>
      <c r="AX14" s="16" t="s">
        <v>1067</v>
      </c>
      <c r="AY14" s="17">
        <f>(A1L223C22 + A1L223C23)</f>
        <v>200760</v>
      </c>
      <c r="AZ14" s="16" t="s">
        <v>1068</v>
      </c>
      <c r="BA14" s="17">
        <f>IF(RUN_YEARS &gt; 4,(A1L223C1 + A1L223C4 + A1L223C7 + A1L223C10 + A1L223C13) / 5, 0)</f>
        <v>98466.4</v>
      </c>
      <c r="BB14" s="16" t="s">
        <v>1069</v>
      </c>
      <c r="BC14" s="17">
        <f>IF(RUN_YEARS &gt; 4,(A1L223C2 + A1L223C5 + A1L223C8 + A1L223C11 + A1L223C14) / 5, 0)</f>
        <v>100896.6</v>
      </c>
      <c r="BD14" s="16" t="s">
        <v>1070</v>
      </c>
      <c r="BE14" s="17">
        <f>(A1L223C25 + A1L223C26)</f>
        <v>199363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857124</v>
      </c>
      <c r="F15" s="16" t="s">
        <v>174</v>
      </c>
      <c r="G15" s="15">
        <v>861940</v>
      </c>
      <c r="H15" s="16" t="s">
        <v>1071</v>
      </c>
      <c r="I15" s="17">
        <f>(A1L224C1 + A1L224C2)</f>
        <v>1719064</v>
      </c>
      <c r="J15" s="16" t="s">
        <v>175</v>
      </c>
      <c r="K15" s="15">
        <v>997351</v>
      </c>
      <c r="L15" s="16" t="s">
        <v>175</v>
      </c>
      <c r="M15" s="15">
        <v>992564</v>
      </c>
      <c r="N15" s="16" t="s">
        <v>1072</v>
      </c>
      <c r="O15" s="17">
        <f>(A1L224C4 + A1L224C5)</f>
        <v>1989915</v>
      </c>
      <c r="P15" s="16" t="s">
        <v>176</v>
      </c>
      <c r="Q15" s="15">
        <v>1084992</v>
      </c>
      <c r="R15" s="16" t="s">
        <v>176</v>
      </c>
      <c r="S15" s="15">
        <v>1090488</v>
      </c>
      <c r="T15" s="16" t="s">
        <v>1073</v>
      </c>
      <c r="U15" s="17">
        <f>(A1L224C7 + A1L224C8)</f>
        <v>2175480</v>
      </c>
      <c r="V15" s="16" t="s">
        <v>177</v>
      </c>
      <c r="W15" s="15">
        <v>1025052</v>
      </c>
      <c r="X15" s="16" t="s">
        <v>177</v>
      </c>
      <c r="Y15" s="15">
        <v>1031610</v>
      </c>
      <c r="Z15" s="16" t="s">
        <v>1074</v>
      </c>
      <c r="AA15" s="17">
        <f>(A1L224C10 + A1L224C11)</f>
        <v>2056662</v>
      </c>
      <c r="AB15" s="16" t="s">
        <v>178</v>
      </c>
      <c r="AC15" s="15">
        <v>1014432</v>
      </c>
      <c r="AD15" s="16" t="s">
        <v>178</v>
      </c>
      <c r="AE15" s="15">
        <v>1055783</v>
      </c>
      <c r="AF15" s="16" t="s">
        <v>1075</v>
      </c>
      <c r="AG15" s="17">
        <f>(A1L224C13 + A1L224C14)</f>
        <v>2070215</v>
      </c>
      <c r="AH15" s="16" t="s">
        <v>1076</v>
      </c>
      <c r="AI15" s="17">
        <f>IF(RUN_YEARS &gt; 1,(A1L224C1 + A1L224C4) / 2, 0)</f>
        <v>927237.5</v>
      </c>
      <c r="AJ15" s="16" t="s">
        <v>1077</v>
      </c>
      <c r="AK15" s="17">
        <f>IF(RUN_YEARS &gt; 1,(A1L224C2 + A1L224C5) / 2, 0)</f>
        <v>927252</v>
      </c>
      <c r="AL15" s="16" t="s">
        <v>1078</v>
      </c>
      <c r="AM15" s="17">
        <f>(A1L224C16 + A1L224C17)</f>
        <v>1854489.5</v>
      </c>
      <c r="AN15" s="16" t="s">
        <v>1079</v>
      </c>
      <c r="AO15" s="17">
        <f>IF(RUN_YEARS &gt; 2,(A1L224C1 + A1L224C4 + A1L224C7) / 3, 0)</f>
        <v>979822.33333333337</v>
      </c>
      <c r="AP15" s="16" t="s">
        <v>1080</v>
      </c>
      <c r="AQ15" s="17">
        <f>IF(RUN_YEARS &gt; 2,(A1L224C2 + A1L224C5 + A1L224C8) / 3, 0)</f>
        <v>981664</v>
      </c>
      <c r="AR15" s="16" t="s">
        <v>1081</v>
      </c>
      <c r="AS15" s="17">
        <f>(A1L224C19 + A1L224C20)</f>
        <v>1961486.3333333335</v>
      </c>
      <c r="AT15" s="16" t="s">
        <v>1082</v>
      </c>
      <c r="AU15" s="17">
        <f>IF(RUN_YEARS &gt; 3,(A1L224C1 + A1L224C4 + A1L224C7 + A1L224C10) / 4, 0)</f>
        <v>991129.75</v>
      </c>
      <c r="AV15" s="16" t="s">
        <v>1083</v>
      </c>
      <c r="AW15" s="17">
        <f>IF(RUN_YEARS &gt; 3,(A1L224C2 + A1L224C5 + A1L224C8 + A1L224C11) / 4, 0)</f>
        <v>994150.5</v>
      </c>
      <c r="AX15" s="16" t="s">
        <v>1084</v>
      </c>
      <c r="AY15" s="17">
        <f>(A1L224C22 + A1L224C23)</f>
        <v>1985280.25</v>
      </c>
      <c r="AZ15" s="16" t="s">
        <v>1085</v>
      </c>
      <c r="BA15" s="17">
        <f>IF(RUN_YEARS &gt; 4,(A1L224C1 + A1L224C4 + A1L224C7 + A1L224C10 + A1L224C13) / 5, 0)</f>
        <v>995790.2</v>
      </c>
      <c r="BB15" s="16" t="s">
        <v>1086</v>
      </c>
      <c r="BC15" s="17">
        <f>IF(RUN_YEARS &gt; 4,(A1L224C2 + A1L224C5 + A1L224C8 + A1L224C11 + A1L224C14) / 5, 0)</f>
        <v>1006477</v>
      </c>
      <c r="BD15" s="16" t="s">
        <v>1087</v>
      </c>
      <c r="BE15" s="17">
        <f>(A1L224C25 + A1L224C26)</f>
        <v>2002267.2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24454</v>
      </c>
      <c r="F16" s="16" t="s">
        <v>174</v>
      </c>
      <c r="G16" s="15">
        <v>21440</v>
      </c>
      <c r="H16" s="16" t="s">
        <v>1088</v>
      </c>
      <c r="I16" s="17">
        <f>(A1L225C1 + A1L225C2)</f>
        <v>45894</v>
      </c>
      <c r="J16" s="16" t="s">
        <v>175</v>
      </c>
      <c r="K16" s="15">
        <v>26467</v>
      </c>
      <c r="L16" s="16" t="s">
        <v>175</v>
      </c>
      <c r="M16" s="15">
        <v>22861</v>
      </c>
      <c r="N16" s="16" t="s">
        <v>1089</v>
      </c>
      <c r="O16" s="17">
        <f>(A1L225C4 + A1L225C5)</f>
        <v>49328</v>
      </c>
      <c r="P16" s="16" t="s">
        <v>176</v>
      </c>
      <c r="Q16" s="15">
        <v>23623</v>
      </c>
      <c r="R16" s="16" t="s">
        <v>176</v>
      </c>
      <c r="S16" s="15">
        <v>21289</v>
      </c>
      <c r="T16" s="16" t="s">
        <v>1090</v>
      </c>
      <c r="U16" s="17">
        <f>(A1L225C7 + A1L225C8)</f>
        <v>44912</v>
      </c>
      <c r="V16" s="16" t="s">
        <v>177</v>
      </c>
      <c r="W16" s="15">
        <v>25545</v>
      </c>
      <c r="X16" s="16" t="s">
        <v>177</v>
      </c>
      <c r="Y16" s="15">
        <v>24116</v>
      </c>
      <c r="Z16" s="16" t="s">
        <v>1091</v>
      </c>
      <c r="AA16" s="17">
        <f>(A1L225C10 + A1L225C11)</f>
        <v>49661</v>
      </c>
      <c r="AB16" s="16" t="s">
        <v>178</v>
      </c>
      <c r="AC16" s="15">
        <v>19210</v>
      </c>
      <c r="AD16" s="16" t="s">
        <v>178</v>
      </c>
      <c r="AE16" s="15">
        <v>25460</v>
      </c>
      <c r="AF16" s="16" t="s">
        <v>1092</v>
      </c>
      <c r="AG16" s="17">
        <f>(A1L225C13 + A1L225C14)</f>
        <v>44670</v>
      </c>
      <c r="AH16" s="16" t="s">
        <v>1093</v>
      </c>
      <c r="AI16" s="17">
        <f>IF(RUN_YEARS &gt; 1,(A1L225C1 + A1L225C4) / 2, 0)</f>
        <v>25460.5</v>
      </c>
      <c r="AJ16" s="16" t="s">
        <v>1094</v>
      </c>
      <c r="AK16" s="17">
        <f>IF(RUN_YEARS &gt; 1,(A1L225C2 + A1L225C5) / 2, 0)</f>
        <v>22150.5</v>
      </c>
      <c r="AL16" s="16" t="s">
        <v>1095</v>
      </c>
      <c r="AM16" s="17">
        <f>(A1L225C16 + A1L225C17)</f>
        <v>47611</v>
      </c>
      <c r="AN16" s="16" t="s">
        <v>1096</v>
      </c>
      <c r="AO16" s="17">
        <f>IF(RUN_YEARS &gt; 2,(A1L225C1 + A1L225C4 + A1L225C7) / 3, 0)</f>
        <v>24848</v>
      </c>
      <c r="AP16" s="16" t="s">
        <v>1097</v>
      </c>
      <c r="AQ16" s="17">
        <f>IF(RUN_YEARS &gt; 2,(A1L225C2 + A1L225C5 + A1L225C8) / 3, 0)</f>
        <v>21863.333333333332</v>
      </c>
      <c r="AR16" s="16" t="s">
        <v>1098</v>
      </c>
      <c r="AS16" s="17">
        <f>(A1L225C19 + A1L225C20)</f>
        <v>46711.333333333328</v>
      </c>
      <c r="AT16" s="16" t="s">
        <v>1099</v>
      </c>
      <c r="AU16" s="17">
        <f>IF(RUN_YEARS &gt; 3,(A1L225C1 + A1L225C4 + A1L225C7 + A1L225C10) / 4, 0)</f>
        <v>25022.25</v>
      </c>
      <c r="AV16" s="16" t="s">
        <v>1100</v>
      </c>
      <c r="AW16" s="17">
        <f>IF(RUN_YEARS &gt; 3,(A1L225C2 + A1L225C5 + A1L225C8 + A1L225C11) / 4, 0)</f>
        <v>22426.5</v>
      </c>
      <c r="AX16" s="16" t="s">
        <v>1101</v>
      </c>
      <c r="AY16" s="17">
        <f>(A1L225C22 + A1L225C23)</f>
        <v>47448.75</v>
      </c>
      <c r="AZ16" s="16" t="s">
        <v>1102</v>
      </c>
      <c r="BA16" s="17">
        <f>IF(RUN_YEARS &gt; 4,(A1L225C1 + A1L225C4 + A1L225C7 + A1L225C10 + A1L225C13) / 5, 0)</f>
        <v>23859.8</v>
      </c>
      <c r="BB16" s="16" t="s">
        <v>1103</v>
      </c>
      <c r="BC16" s="17">
        <f>IF(RUN_YEARS &gt; 4,(A1L225C2 + A1L225C5 + A1L225C8 + A1L225C11 + A1L225C14) / 5, 0)</f>
        <v>23033.200000000001</v>
      </c>
      <c r="BD16" s="16" t="s">
        <v>1104</v>
      </c>
      <c r="BE16" s="17">
        <f>(A1L225C25 + A1L225C26)</f>
        <v>46893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7010</v>
      </c>
      <c r="F17" s="16" t="s">
        <v>174</v>
      </c>
      <c r="G17" s="15">
        <v>6723</v>
      </c>
      <c r="H17" s="16" t="s">
        <v>1105</v>
      </c>
      <c r="I17" s="17">
        <f>(A1L226C1 + A1L226C2)</f>
        <v>13733</v>
      </c>
      <c r="J17" s="16" t="s">
        <v>175</v>
      </c>
      <c r="K17" s="15">
        <v>4472</v>
      </c>
      <c r="L17" s="16" t="s">
        <v>175</v>
      </c>
      <c r="M17" s="15">
        <v>4431</v>
      </c>
      <c r="N17" s="16" t="s">
        <v>1106</v>
      </c>
      <c r="O17" s="17">
        <f>(A1L226C4 + A1L226C5)</f>
        <v>8903</v>
      </c>
      <c r="P17" s="16" t="s">
        <v>176</v>
      </c>
      <c r="Q17" s="15">
        <v>3114</v>
      </c>
      <c r="R17" s="16" t="s">
        <v>176</v>
      </c>
      <c r="S17" s="15">
        <v>2888</v>
      </c>
      <c r="T17" s="16" t="s">
        <v>1107</v>
      </c>
      <c r="U17" s="17">
        <f>(A1L226C7 + A1L226C8)</f>
        <v>6002</v>
      </c>
      <c r="V17" s="16" t="s">
        <v>177</v>
      </c>
      <c r="W17" s="15">
        <v>2647</v>
      </c>
      <c r="X17" s="16" t="s">
        <v>177</v>
      </c>
      <c r="Y17" s="15">
        <v>2552</v>
      </c>
      <c r="Z17" s="16" t="s">
        <v>1108</v>
      </c>
      <c r="AA17" s="17">
        <f>(A1L226C10 + A1L226C11)</f>
        <v>5199</v>
      </c>
      <c r="AB17" s="16" t="s">
        <v>178</v>
      </c>
      <c r="AC17" s="15">
        <v>3032</v>
      </c>
      <c r="AD17" s="16" t="s">
        <v>178</v>
      </c>
      <c r="AE17" s="15">
        <v>2900</v>
      </c>
      <c r="AF17" s="16" t="s">
        <v>1109</v>
      </c>
      <c r="AG17" s="17">
        <f>(A1L226C13 + A1L226C14)</f>
        <v>5932</v>
      </c>
      <c r="AH17" s="16" t="s">
        <v>1110</v>
      </c>
      <c r="AI17" s="17">
        <f>IF(RUN_YEARS &gt; 1,(A1L226C1 + A1L226C4) / 2, 0)</f>
        <v>5741</v>
      </c>
      <c r="AJ17" s="16" t="s">
        <v>1111</v>
      </c>
      <c r="AK17" s="17">
        <f>IF(RUN_YEARS &gt; 1,(A1L226C2 + A1L226C5) / 2, 0)</f>
        <v>5577</v>
      </c>
      <c r="AL17" s="16" t="s">
        <v>1112</v>
      </c>
      <c r="AM17" s="17">
        <f>(A1L226C16 + A1L226C17)</f>
        <v>11318</v>
      </c>
      <c r="AN17" s="16" t="s">
        <v>1113</v>
      </c>
      <c r="AO17" s="17">
        <f>IF(RUN_YEARS &gt; 2,(A1L226C1 + A1L226C4 + A1L226C7) / 3, 0)</f>
        <v>4865.333333333333</v>
      </c>
      <c r="AP17" s="16" t="s">
        <v>1114</v>
      </c>
      <c r="AQ17" s="17">
        <f>IF(RUN_YEARS &gt; 2,(A1L226C2 + A1L226C5 + A1L226C8) / 3, 0)</f>
        <v>4680.666666666667</v>
      </c>
      <c r="AR17" s="16" t="s">
        <v>1115</v>
      </c>
      <c r="AS17" s="17">
        <f>(A1L226C19 + A1L226C20)</f>
        <v>9546</v>
      </c>
      <c r="AT17" s="16" t="s">
        <v>1116</v>
      </c>
      <c r="AU17" s="17">
        <f>IF(RUN_YEARS &gt; 3,(A1L226C1 + A1L226C4 + A1L226C7 + A1L226C10) / 4, 0)</f>
        <v>4310.75</v>
      </c>
      <c r="AV17" s="16" t="s">
        <v>1117</v>
      </c>
      <c r="AW17" s="17">
        <f>IF(RUN_YEARS &gt; 3,(A1L226C2 + A1L226C5 + A1L226C8 + A1L226C11) / 4, 0)</f>
        <v>4148.5</v>
      </c>
      <c r="AX17" s="16" t="s">
        <v>1118</v>
      </c>
      <c r="AY17" s="17">
        <f>(A1L226C22 + A1L226C23)</f>
        <v>8459.25</v>
      </c>
      <c r="AZ17" s="16" t="s">
        <v>1119</v>
      </c>
      <c r="BA17" s="17">
        <f>IF(RUN_YEARS &gt; 4,(A1L226C1 + A1L226C4 + A1L226C7 + A1L226C10 + A1L226C13) / 5, 0)</f>
        <v>4055</v>
      </c>
      <c r="BB17" s="16" t="s">
        <v>1120</v>
      </c>
      <c r="BC17" s="17">
        <f>IF(RUN_YEARS &gt; 4,(A1L226C2 + A1L226C5 + A1L226C8 + A1L226C11 + A1L226C14) / 5, 0)</f>
        <v>3898.8</v>
      </c>
      <c r="BD17" s="16" t="s">
        <v>1121</v>
      </c>
      <c r="BE17" s="17">
        <f>(A1L226C25 + A1L226C26)</f>
        <v>7953.8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2291277</v>
      </c>
      <c r="F18" s="16" t="s">
        <v>174</v>
      </c>
      <c r="G18" s="15">
        <v>149588</v>
      </c>
      <c r="H18" s="16" t="s">
        <v>1122</v>
      </c>
      <c r="I18" s="17">
        <f>(A1L227C1 + A1L227C2)</f>
        <v>2440865</v>
      </c>
      <c r="J18" s="16" t="s">
        <v>175</v>
      </c>
      <c r="K18" s="15">
        <v>2324136</v>
      </c>
      <c r="L18" s="16" t="s">
        <v>175</v>
      </c>
      <c r="M18" s="15">
        <v>195834</v>
      </c>
      <c r="N18" s="16" t="s">
        <v>1123</v>
      </c>
      <c r="O18" s="17">
        <f>(A1L227C4 + A1L227C5)</f>
        <v>2519970</v>
      </c>
      <c r="P18" s="16" t="s">
        <v>176</v>
      </c>
      <c r="Q18" s="15">
        <v>2299549</v>
      </c>
      <c r="R18" s="16" t="s">
        <v>176</v>
      </c>
      <c r="S18" s="15">
        <v>169506</v>
      </c>
      <c r="T18" s="16" t="s">
        <v>1124</v>
      </c>
      <c r="U18" s="17">
        <f>(A1L227C7 + A1L227C8)</f>
        <v>2469055</v>
      </c>
      <c r="V18" s="16" t="s">
        <v>177</v>
      </c>
      <c r="W18" s="15">
        <v>2065040</v>
      </c>
      <c r="X18" s="16" t="s">
        <v>177</v>
      </c>
      <c r="Y18" s="15">
        <v>153561</v>
      </c>
      <c r="Z18" s="16" t="s">
        <v>1125</v>
      </c>
      <c r="AA18" s="17">
        <f>(A1L227C10 + A1L227C11)</f>
        <v>2218601</v>
      </c>
      <c r="AB18" s="16" t="s">
        <v>178</v>
      </c>
      <c r="AC18" s="15">
        <v>1371751</v>
      </c>
      <c r="AD18" s="16" t="s">
        <v>178</v>
      </c>
      <c r="AE18" s="15">
        <v>219851</v>
      </c>
      <c r="AF18" s="16" t="s">
        <v>1126</v>
      </c>
      <c r="AG18" s="17">
        <f>(A1L227C13 + A1L227C14)</f>
        <v>1591602</v>
      </c>
      <c r="AH18" s="16" t="s">
        <v>1127</v>
      </c>
      <c r="AI18" s="17">
        <f>IF(RUN_YEARS &gt; 1,(A1L227C1 + A1L227C4) / 2, 0)</f>
        <v>2307706.5</v>
      </c>
      <c r="AJ18" s="16" t="s">
        <v>1128</v>
      </c>
      <c r="AK18" s="17">
        <f>IF(RUN_YEARS &gt; 1,(A1L227C2 + A1L227C5) / 2, 0)</f>
        <v>172711</v>
      </c>
      <c r="AL18" s="16" t="s">
        <v>1129</v>
      </c>
      <c r="AM18" s="17">
        <f>(A1L227C16 + A1L227C17)</f>
        <v>2480417.5</v>
      </c>
      <c r="AN18" s="16" t="s">
        <v>1130</v>
      </c>
      <c r="AO18" s="17">
        <f>IF(RUN_YEARS &gt; 2,(A1L227C1 + A1L227C4 + A1L227C7) / 3, 0)</f>
        <v>2304987.3333333335</v>
      </c>
      <c r="AP18" s="16" t="s">
        <v>1131</v>
      </c>
      <c r="AQ18" s="17">
        <f>IF(RUN_YEARS &gt; 2,(A1L227C2 + A1L227C5 + A1L227C8) / 3, 0)</f>
        <v>171642.66666666666</v>
      </c>
      <c r="AR18" s="16" t="s">
        <v>1132</v>
      </c>
      <c r="AS18" s="17">
        <f>(A1L227C19 + A1L227C20)</f>
        <v>2476630</v>
      </c>
      <c r="AT18" s="16" t="s">
        <v>1133</v>
      </c>
      <c r="AU18" s="17">
        <f>IF(RUN_YEARS &gt; 3,(A1L227C1 + A1L227C4 + A1L227C7 + A1L227C10) / 4, 0)</f>
        <v>2245000.5</v>
      </c>
      <c r="AV18" s="16" t="s">
        <v>1134</v>
      </c>
      <c r="AW18" s="17">
        <f>IF(RUN_YEARS &gt; 3,(A1L227C2 + A1L227C5 + A1L227C8 + A1L227C11) / 4, 0)</f>
        <v>167122.25</v>
      </c>
      <c r="AX18" s="16" t="s">
        <v>1135</v>
      </c>
      <c r="AY18" s="17">
        <f>(A1L227C22 + A1L227C23)</f>
        <v>2412122.75</v>
      </c>
      <c r="AZ18" s="16" t="s">
        <v>1136</v>
      </c>
      <c r="BA18" s="17">
        <f>IF(RUN_YEARS &gt; 4,(A1L227C1 + A1L227C4 + A1L227C7 + A1L227C10 + A1L227C13) / 5, 0)</f>
        <v>2070350.6</v>
      </c>
      <c r="BB18" s="16" t="s">
        <v>1137</v>
      </c>
      <c r="BC18" s="17">
        <f>IF(RUN_YEARS &gt; 4,(A1L227C2 + A1L227C5 + A1L227C8 + A1L227C11 + A1L227C14) / 5, 0)</f>
        <v>177668</v>
      </c>
      <c r="BD18" s="16" t="s">
        <v>1138</v>
      </c>
      <c r="BE18" s="17">
        <f>(A1L227C25 + A1L227C26)</f>
        <v>2248018.6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906608</v>
      </c>
      <c r="F19" s="16" t="s">
        <v>174</v>
      </c>
      <c r="G19" s="15">
        <v>314073</v>
      </c>
      <c r="H19" s="16" t="s">
        <v>1139</v>
      </c>
      <c r="I19" s="17">
        <f>(A1L228C1 + A1L228C2)</f>
        <v>1220681</v>
      </c>
      <c r="J19" s="16" t="s">
        <v>175</v>
      </c>
      <c r="K19" s="15">
        <v>883611</v>
      </c>
      <c r="L19" s="16" t="s">
        <v>175</v>
      </c>
      <c r="M19" s="15">
        <v>330844</v>
      </c>
      <c r="N19" s="16" t="s">
        <v>1140</v>
      </c>
      <c r="O19" s="17">
        <f>(A1L228C4 + A1L228C5)</f>
        <v>1214455</v>
      </c>
      <c r="P19" s="16" t="s">
        <v>176</v>
      </c>
      <c r="Q19" s="15">
        <v>815522</v>
      </c>
      <c r="R19" s="16" t="s">
        <v>176</v>
      </c>
      <c r="S19" s="15">
        <v>303865</v>
      </c>
      <c r="T19" s="16" t="s">
        <v>1141</v>
      </c>
      <c r="U19" s="17">
        <f>(A1L228C7 + A1L228C8)</f>
        <v>1119387</v>
      </c>
      <c r="V19" s="16" t="s">
        <v>177</v>
      </c>
      <c r="W19" s="15">
        <v>770938</v>
      </c>
      <c r="X19" s="16" t="s">
        <v>177</v>
      </c>
      <c r="Y19" s="15">
        <v>278749</v>
      </c>
      <c r="Z19" s="16" t="s">
        <v>1142</v>
      </c>
      <c r="AA19" s="17">
        <f>(A1L228C10 + A1L228C11)</f>
        <v>1049687</v>
      </c>
      <c r="AB19" s="16" t="s">
        <v>178</v>
      </c>
      <c r="AC19" s="15">
        <v>753673</v>
      </c>
      <c r="AD19" s="16" t="s">
        <v>178</v>
      </c>
      <c r="AE19" s="15">
        <v>270025</v>
      </c>
      <c r="AF19" s="16" t="s">
        <v>1143</v>
      </c>
      <c r="AG19" s="17">
        <f>(A1L228C13 + A1L228C14)</f>
        <v>1023698</v>
      </c>
      <c r="AH19" s="16" t="s">
        <v>1144</v>
      </c>
      <c r="AI19" s="17">
        <f>IF(RUN_YEARS &gt; 1,(A1L228C1 + A1L228C4) / 2, 0)</f>
        <v>895109.5</v>
      </c>
      <c r="AJ19" s="16" t="s">
        <v>1145</v>
      </c>
      <c r="AK19" s="17">
        <f>IF(RUN_YEARS &gt; 1,(A1L228C2 + A1L228C5) / 2, 0)</f>
        <v>322458.5</v>
      </c>
      <c r="AL19" s="16" t="s">
        <v>1146</v>
      </c>
      <c r="AM19" s="17">
        <f>(A1L228C16 + A1L228C17)</f>
        <v>1217568</v>
      </c>
      <c r="AN19" s="16" t="s">
        <v>1147</v>
      </c>
      <c r="AO19" s="17">
        <f>IF(RUN_YEARS &gt; 2,(A1L228C1 + A1L228C4 + A1L228C7) / 3, 0)</f>
        <v>868580.33333333337</v>
      </c>
      <c r="AP19" s="16" t="s">
        <v>1148</v>
      </c>
      <c r="AQ19" s="17">
        <f>IF(RUN_YEARS &gt; 2,(A1L228C2 + A1L228C5 + A1L228C8) / 3, 0)</f>
        <v>316260.66666666669</v>
      </c>
      <c r="AR19" s="16" t="s">
        <v>1149</v>
      </c>
      <c r="AS19" s="17">
        <f>(A1L228C19 + A1L228C20)</f>
        <v>1184841</v>
      </c>
      <c r="AT19" s="16" t="s">
        <v>1150</v>
      </c>
      <c r="AU19" s="17">
        <f>IF(RUN_YEARS &gt; 3,(A1L228C1 + A1L228C4 + A1L228C7 + A1L228C10) / 4, 0)</f>
        <v>844169.75</v>
      </c>
      <c r="AV19" s="16" t="s">
        <v>1151</v>
      </c>
      <c r="AW19" s="17">
        <f>IF(RUN_YEARS &gt; 3,(A1L228C2 + A1L228C5 + A1L228C8 + A1L228C11) / 4, 0)</f>
        <v>306882.75</v>
      </c>
      <c r="AX19" s="16" t="s">
        <v>1152</v>
      </c>
      <c r="AY19" s="17">
        <f>(A1L228C22 + A1L228C23)</f>
        <v>1151052.5</v>
      </c>
      <c r="AZ19" s="16" t="s">
        <v>1153</v>
      </c>
      <c r="BA19" s="17">
        <f>IF(RUN_YEARS &gt; 4,(A1L228C1 + A1L228C4 + A1L228C7 + A1L228C10 + A1L228C13) / 5, 0)</f>
        <v>826070.4</v>
      </c>
      <c r="BB19" s="16" t="s">
        <v>1154</v>
      </c>
      <c r="BC19" s="17">
        <f>IF(RUN_YEARS &gt; 4,(A1L228C2 + A1L228C5 + A1L228C8 + A1L228C11 + A1L228C14) / 5, 0)</f>
        <v>299511.2</v>
      </c>
      <c r="BD19" s="16" t="s">
        <v>1155</v>
      </c>
      <c r="BE19" s="17">
        <f>(A1L228C25 + A1L228C26)</f>
        <v>1125581.6000000001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503</v>
      </c>
      <c r="F20" s="16" t="s">
        <v>174</v>
      </c>
      <c r="G20" s="15">
        <v>1076</v>
      </c>
      <c r="H20" s="16" t="s">
        <v>1156</v>
      </c>
      <c r="I20" s="17">
        <f>(A1L229C1 + A1L229C2)</f>
        <v>1579</v>
      </c>
      <c r="J20" s="16" t="s">
        <v>175</v>
      </c>
      <c r="K20" s="15">
        <v>420</v>
      </c>
      <c r="L20" s="16" t="s">
        <v>175</v>
      </c>
      <c r="M20" s="15">
        <v>618</v>
      </c>
      <c r="N20" s="16" t="s">
        <v>1157</v>
      </c>
      <c r="O20" s="17">
        <f>(A1L229C4 + A1L229C5)</f>
        <v>1038</v>
      </c>
      <c r="P20" s="16" t="s">
        <v>176</v>
      </c>
      <c r="Q20" s="15">
        <v>523</v>
      </c>
      <c r="R20" s="16" t="s">
        <v>176</v>
      </c>
      <c r="S20" s="15">
        <v>649</v>
      </c>
      <c r="T20" s="16" t="s">
        <v>1158</v>
      </c>
      <c r="U20" s="17">
        <f>(A1L229C7 + A1L229C8)</f>
        <v>1172</v>
      </c>
      <c r="V20" s="16" t="s">
        <v>177</v>
      </c>
      <c r="W20" s="15">
        <v>319</v>
      </c>
      <c r="X20" s="16" t="s">
        <v>177</v>
      </c>
      <c r="Y20" s="15">
        <v>503</v>
      </c>
      <c r="Z20" s="16" t="s">
        <v>1159</v>
      </c>
      <c r="AA20" s="17">
        <f>(A1L229C10 + A1L229C11)</f>
        <v>822</v>
      </c>
      <c r="AB20" s="16" t="s">
        <v>178</v>
      </c>
      <c r="AC20" s="15">
        <v>445</v>
      </c>
      <c r="AD20" s="16" t="s">
        <v>178</v>
      </c>
      <c r="AE20" s="15">
        <v>726</v>
      </c>
      <c r="AF20" s="16" t="s">
        <v>1160</v>
      </c>
      <c r="AG20" s="17">
        <f>(A1L229C13 + A1L229C14)</f>
        <v>1171</v>
      </c>
      <c r="AH20" s="16" t="s">
        <v>1161</v>
      </c>
      <c r="AI20" s="17">
        <f>IF(RUN_YEARS &gt; 1,(A1L229C1 + A1L229C4) / 2, 0)</f>
        <v>461.5</v>
      </c>
      <c r="AJ20" s="16" t="s">
        <v>1162</v>
      </c>
      <c r="AK20" s="17">
        <f>IF(RUN_YEARS &gt; 1,(A1L229C2 + A1L229C5) / 2, 0)</f>
        <v>847</v>
      </c>
      <c r="AL20" s="16" t="s">
        <v>1163</v>
      </c>
      <c r="AM20" s="17">
        <f>(A1L229C16 + A1L229C17)</f>
        <v>1308.5</v>
      </c>
      <c r="AN20" s="16" t="s">
        <v>1164</v>
      </c>
      <c r="AO20" s="17">
        <f>IF(RUN_YEARS &gt; 2,(A1L229C1 + A1L229C4 + A1L229C7) / 3, 0)</f>
        <v>482</v>
      </c>
      <c r="AP20" s="16" t="s">
        <v>1165</v>
      </c>
      <c r="AQ20" s="17">
        <f>IF(RUN_YEARS &gt; 2,(A1L229C2 + A1L229C5 + A1L229C8) / 3, 0)</f>
        <v>781</v>
      </c>
      <c r="AR20" s="16" t="s">
        <v>1166</v>
      </c>
      <c r="AS20" s="17">
        <f>(A1L229C19 + A1L229C20)</f>
        <v>1263</v>
      </c>
      <c r="AT20" s="16" t="s">
        <v>1167</v>
      </c>
      <c r="AU20" s="17">
        <f>IF(RUN_YEARS &gt; 3,(A1L229C1 + A1L229C4 + A1L229C7 + A1L229C10) / 4, 0)</f>
        <v>441.25</v>
      </c>
      <c r="AV20" s="16" t="s">
        <v>1168</v>
      </c>
      <c r="AW20" s="17">
        <f>IF(RUN_YEARS &gt; 3,(A1L229C2 + A1L229C5 + A1L229C8 + A1L229C11) / 4, 0)</f>
        <v>711.5</v>
      </c>
      <c r="AX20" s="16" t="s">
        <v>1169</v>
      </c>
      <c r="AY20" s="17">
        <f>(A1L229C22 + A1L229C23)</f>
        <v>1152.75</v>
      </c>
      <c r="AZ20" s="16" t="s">
        <v>1170</v>
      </c>
      <c r="BA20" s="17">
        <f>IF(RUN_YEARS &gt; 4,(A1L229C1 + A1L229C4 + A1L229C7 + A1L229C10 + A1L229C13) / 5, 0)</f>
        <v>442</v>
      </c>
      <c r="BB20" s="16" t="s">
        <v>1171</v>
      </c>
      <c r="BC20" s="17">
        <f>IF(RUN_YEARS &gt; 4,(A1L229C2 + A1L229C5 + A1L229C8 + A1L229C11 + A1L229C14) / 5, 0)</f>
        <v>714.4</v>
      </c>
      <c r="BD20" s="16" t="s">
        <v>1172</v>
      </c>
      <c r="BE20" s="17">
        <f>(A1L229C25 + A1L229C26)</f>
        <v>1156.4000000000001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171151</v>
      </c>
      <c r="F21" s="16" t="s">
        <v>174</v>
      </c>
      <c r="G21" s="15">
        <v>154853</v>
      </c>
      <c r="H21" s="16" t="s">
        <v>1173</v>
      </c>
      <c r="I21" s="17">
        <f>(A1L230C1 + A1L230C2)</f>
        <v>326004</v>
      </c>
      <c r="J21" s="16" t="s">
        <v>175</v>
      </c>
      <c r="K21" s="15">
        <v>194393</v>
      </c>
      <c r="L21" s="16" t="s">
        <v>175</v>
      </c>
      <c r="M21" s="15">
        <v>180145</v>
      </c>
      <c r="N21" s="16" t="s">
        <v>1174</v>
      </c>
      <c r="O21" s="17">
        <f>(A1L230C4 + A1L230C5)</f>
        <v>374538</v>
      </c>
      <c r="P21" s="16" t="s">
        <v>176</v>
      </c>
      <c r="Q21" s="15">
        <v>224277</v>
      </c>
      <c r="R21" s="16" t="s">
        <v>176</v>
      </c>
      <c r="S21" s="15">
        <v>194629</v>
      </c>
      <c r="T21" s="16" t="s">
        <v>1175</v>
      </c>
      <c r="U21" s="17">
        <f>(A1L230C7 + A1L230C8)</f>
        <v>418906</v>
      </c>
      <c r="V21" s="16" t="s">
        <v>177</v>
      </c>
      <c r="W21" s="15">
        <v>206272</v>
      </c>
      <c r="X21" s="16" t="s">
        <v>177</v>
      </c>
      <c r="Y21" s="15">
        <v>188836</v>
      </c>
      <c r="Z21" s="16" t="s">
        <v>1176</v>
      </c>
      <c r="AA21" s="17">
        <f>(A1L230C10 + A1L230C11)</f>
        <v>395108</v>
      </c>
      <c r="AB21" s="16" t="s">
        <v>178</v>
      </c>
      <c r="AC21" s="15">
        <v>201369</v>
      </c>
      <c r="AD21" s="16" t="s">
        <v>178</v>
      </c>
      <c r="AE21" s="15">
        <v>186775</v>
      </c>
      <c r="AF21" s="16" t="s">
        <v>1177</v>
      </c>
      <c r="AG21" s="17">
        <f>(A1L230C13 + A1L230C14)</f>
        <v>388144</v>
      </c>
      <c r="AH21" s="16" t="s">
        <v>1178</v>
      </c>
      <c r="AI21" s="17">
        <f>IF(RUN_YEARS &gt; 1,(A1L230C1 + A1L230C4) / 2, 0)</f>
        <v>182772</v>
      </c>
      <c r="AJ21" s="16" t="s">
        <v>1179</v>
      </c>
      <c r="AK21" s="17">
        <f>IF(RUN_YEARS &gt; 1,(A1L230C2 + A1L230C5) / 2, 0)</f>
        <v>167499</v>
      </c>
      <c r="AL21" s="16" t="s">
        <v>1180</v>
      </c>
      <c r="AM21" s="17">
        <f>(A1L230C16 + A1L230C17)</f>
        <v>350271</v>
      </c>
      <c r="AN21" s="16" t="s">
        <v>1181</v>
      </c>
      <c r="AO21" s="17">
        <f>IF(RUN_YEARS &gt; 2,(A1L230C1 + A1L230C4 + A1L230C7) / 3, 0)</f>
        <v>196607</v>
      </c>
      <c r="AP21" s="16" t="s">
        <v>1182</v>
      </c>
      <c r="AQ21" s="17">
        <f>IF(RUN_YEARS &gt; 2,(A1L230C2 + A1L230C5 + A1L230C8) / 3, 0)</f>
        <v>176542.33333333334</v>
      </c>
      <c r="AR21" s="16" t="s">
        <v>1183</v>
      </c>
      <c r="AS21" s="17">
        <f>(A1L230C19 + A1L230C20)</f>
        <v>373149.33333333337</v>
      </c>
      <c r="AT21" s="16" t="s">
        <v>1184</v>
      </c>
      <c r="AU21" s="17">
        <f>IF(RUN_YEARS &gt; 3,(A1L230C1 + A1L230C4 + A1L230C7 + A1L230C10) / 4, 0)</f>
        <v>199023.25</v>
      </c>
      <c r="AV21" s="16" t="s">
        <v>1185</v>
      </c>
      <c r="AW21" s="17">
        <f>IF(RUN_YEARS &gt; 3,(A1L230C2 + A1L230C5 + A1L230C8 + A1L230C11) / 4, 0)</f>
        <v>179615.75</v>
      </c>
      <c r="AX21" s="16" t="s">
        <v>1186</v>
      </c>
      <c r="AY21" s="17">
        <f>(A1L230C22 + A1L230C23)</f>
        <v>378639</v>
      </c>
      <c r="AZ21" s="16" t="s">
        <v>1187</v>
      </c>
      <c r="BA21" s="17">
        <f>IF(RUN_YEARS &gt; 4,(A1L230C1 + A1L230C4 + A1L230C7 + A1L230C10 + A1L230C13) / 5, 0)</f>
        <v>199492.4</v>
      </c>
      <c r="BB21" s="16" t="s">
        <v>1188</v>
      </c>
      <c r="BC21" s="17">
        <f>IF(RUN_YEARS &gt; 4,(A1L230C2 + A1L230C5 + A1L230C8 + A1L230C11 + A1L230C14) / 5, 0)</f>
        <v>181047.6</v>
      </c>
      <c r="BD21" s="16" t="s">
        <v>1189</v>
      </c>
      <c r="BE21" s="17">
        <f>(A1L230C25 + A1L230C26)</f>
        <v>380540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317194</v>
      </c>
      <c r="F22" s="16" t="s">
        <v>174</v>
      </c>
      <c r="G22" s="15">
        <v>327971</v>
      </c>
      <c r="H22" s="16" t="s">
        <v>1190</v>
      </c>
      <c r="I22" s="17">
        <f>(A1L231C1 + A1L231C2)</f>
        <v>645165</v>
      </c>
      <c r="J22" s="16" t="s">
        <v>175</v>
      </c>
      <c r="K22" s="15">
        <v>325945</v>
      </c>
      <c r="L22" s="16" t="s">
        <v>175</v>
      </c>
      <c r="M22" s="15">
        <v>335995</v>
      </c>
      <c r="N22" s="16" t="s">
        <v>1191</v>
      </c>
      <c r="O22" s="17">
        <f>(A1L231C4 + A1L231C5)</f>
        <v>661940</v>
      </c>
      <c r="P22" s="16" t="s">
        <v>176</v>
      </c>
      <c r="Q22" s="15">
        <v>336916</v>
      </c>
      <c r="R22" s="16" t="s">
        <v>176</v>
      </c>
      <c r="S22" s="15">
        <v>343565</v>
      </c>
      <c r="T22" s="16" t="s">
        <v>1192</v>
      </c>
      <c r="U22" s="17">
        <f>(A1L231C7 + A1L231C8)</f>
        <v>680481</v>
      </c>
      <c r="V22" s="16" t="s">
        <v>177</v>
      </c>
      <c r="W22" s="15">
        <v>340859</v>
      </c>
      <c r="X22" s="16" t="s">
        <v>177</v>
      </c>
      <c r="Y22" s="15">
        <v>350012</v>
      </c>
      <c r="Z22" s="16" t="s">
        <v>1193</v>
      </c>
      <c r="AA22" s="17">
        <f>(A1L231C10 + A1L231C11)</f>
        <v>690871</v>
      </c>
      <c r="AB22" s="16" t="s">
        <v>178</v>
      </c>
      <c r="AC22" s="15">
        <v>335179</v>
      </c>
      <c r="AD22" s="16" t="s">
        <v>178</v>
      </c>
      <c r="AE22" s="15">
        <v>350236</v>
      </c>
      <c r="AF22" s="16" t="s">
        <v>1194</v>
      </c>
      <c r="AG22" s="17">
        <f>(A1L231C13 + A1L231C14)</f>
        <v>685415</v>
      </c>
      <c r="AH22" s="16" t="s">
        <v>1195</v>
      </c>
      <c r="AI22" s="17">
        <f>IF(RUN_YEARS &gt; 1,(A1L231C1 + A1L231C4) / 2, 0)</f>
        <v>321569.5</v>
      </c>
      <c r="AJ22" s="16" t="s">
        <v>1196</v>
      </c>
      <c r="AK22" s="17">
        <f>IF(RUN_YEARS &gt; 1,(A1L231C2 + A1L231C5) / 2, 0)</f>
        <v>331983</v>
      </c>
      <c r="AL22" s="16" t="s">
        <v>1197</v>
      </c>
      <c r="AM22" s="17">
        <f>(A1L231C16 + A1L231C17)</f>
        <v>653552.5</v>
      </c>
      <c r="AN22" s="16" t="s">
        <v>1198</v>
      </c>
      <c r="AO22" s="17">
        <f>IF(RUN_YEARS &gt; 2,(A1L231C1 + A1L231C4 + A1L231C7) / 3, 0)</f>
        <v>326685</v>
      </c>
      <c r="AP22" s="16" t="s">
        <v>1199</v>
      </c>
      <c r="AQ22" s="17">
        <f>IF(RUN_YEARS &gt; 2,(A1L231C2 + A1L231C5 + A1L231C8) / 3, 0)</f>
        <v>335843.66666666669</v>
      </c>
      <c r="AR22" s="16" t="s">
        <v>1200</v>
      </c>
      <c r="AS22" s="17">
        <f>(A1L231C19 + A1L231C20)</f>
        <v>662528.66666666674</v>
      </c>
      <c r="AT22" s="16" t="s">
        <v>1201</v>
      </c>
      <c r="AU22" s="17">
        <f>IF(RUN_YEARS &gt; 3,(A1L231C1 + A1L231C4 + A1L231C7 + A1L231C10) / 4, 0)</f>
        <v>330228.5</v>
      </c>
      <c r="AV22" s="16" t="s">
        <v>1202</v>
      </c>
      <c r="AW22" s="17">
        <f>IF(RUN_YEARS &gt; 3,(A1L231C2 + A1L231C5 + A1L231C8 + A1L231C11) / 4, 0)</f>
        <v>339385.75</v>
      </c>
      <c r="AX22" s="16" t="s">
        <v>1203</v>
      </c>
      <c r="AY22" s="17">
        <f>(A1L231C22 + A1L231C23)</f>
        <v>669614.25</v>
      </c>
      <c r="AZ22" s="16" t="s">
        <v>1204</v>
      </c>
      <c r="BA22" s="17">
        <f>IF(RUN_YEARS &gt; 4,(A1L231C1 + A1L231C4 + A1L231C7 + A1L231C10 + A1L231C13) / 5, 0)</f>
        <v>331218.59999999998</v>
      </c>
      <c r="BB22" s="16" t="s">
        <v>1205</v>
      </c>
      <c r="BC22" s="17">
        <f>IF(RUN_YEARS &gt; 4,(A1L231C2 + A1L231C5 + A1L231C8 + A1L231C11 + A1L231C14) / 5, 0)</f>
        <v>341555.8</v>
      </c>
      <c r="BD22" s="16" t="s">
        <v>1206</v>
      </c>
      <c r="BE22" s="17">
        <f>(A1L231C25 + A1L231C26)</f>
        <v>672774.39999999991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1256385</v>
      </c>
      <c r="F23" s="16" t="s">
        <v>174</v>
      </c>
      <c r="G23" s="15">
        <v>1309157</v>
      </c>
      <c r="H23" s="16" t="s">
        <v>1207</v>
      </c>
      <c r="I23" s="17">
        <f>(A1L232C1 + A1L232C2)</f>
        <v>2565542</v>
      </c>
      <c r="J23" s="16" t="s">
        <v>175</v>
      </c>
      <c r="K23" s="15">
        <v>1497646</v>
      </c>
      <c r="L23" s="16" t="s">
        <v>175</v>
      </c>
      <c r="M23" s="15">
        <v>1560676</v>
      </c>
      <c r="N23" s="16" t="s">
        <v>1208</v>
      </c>
      <c r="O23" s="17">
        <f>(A1L232C4 + A1L232C5)</f>
        <v>3058322</v>
      </c>
      <c r="P23" s="16" t="s">
        <v>176</v>
      </c>
      <c r="Q23" s="15">
        <v>1584641</v>
      </c>
      <c r="R23" s="16" t="s">
        <v>176</v>
      </c>
      <c r="S23" s="15">
        <v>1646703</v>
      </c>
      <c r="T23" s="16" t="s">
        <v>1209</v>
      </c>
      <c r="U23" s="17">
        <f>(A1L232C7 + A1L232C8)</f>
        <v>3231344</v>
      </c>
      <c r="V23" s="16" t="s">
        <v>177</v>
      </c>
      <c r="W23" s="15">
        <v>1485003</v>
      </c>
      <c r="X23" s="16" t="s">
        <v>177</v>
      </c>
      <c r="Y23" s="15">
        <v>1548273</v>
      </c>
      <c r="Z23" s="16" t="s">
        <v>1210</v>
      </c>
      <c r="AA23" s="17">
        <f>(A1L232C10 + A1L232C11)</f>
        <v>3033276</v>
      </c>
      <c r="AB23" s="16" t="s">
        <v>178</v>
      </c>
      <c r="AC23" s="15">
        <v>1213728</v>
      </c>
      <c r="AD23" s="16" t="s">
        <v>178</v>
      </c>
      <c r="AE23" s="15">
        <v>1256609</v>
      </c>
      <c r="AF23" s="16" t="s">
        <v>1211</v>
      </c>
      <c r="AG23" s="17">
        <f>(A1L232C13 + A1L232C14)</f>
        <v>2470337</v>
      </c>
      <c r="AH23" s="16" t="s">
        <v>1212</v>
      </c>
      <c r="AI23" s="17">
        <f>IF(RUN_YEARS &gt; 1,(A1L232C1 + A1L232C4) / 2, 0)</f>
        <v>1377015.5</v>
      </c>
      <c r="AJ23" s="16" t="s">
        <v>1213</v>
      </c>
      <c r="AK23" s="17">
        <f>IF(RUN_YEARS &gt; 1,(A1L232C2 + A1L232C5) / 2, 0)</f>
        <v>1434916.5</v>
      </c>
      <c r="AL23" s="16" t="s">
        <v>1214</v>
      </c>
      <c r="AM23" s="17">
        <f>(A1L232C16 + A1L232C17)</f>
        <v>2811932</v>
      </c>
      <c r="AN23" s="16" t="s">
        <v>1215</v>
      </c>
      <c r="AO23" s="17">
        <f>IF(RUN_YEARS &gt; 2,(A1L232C1 + A1L232C4 + A1L232C7) / 3, 0)</f>
        <v>1446224</v>
      </c>
      <c r="AP23" s="16" t="s">
        <v>1216</v>
      </c>
      <c r="AQ23" s="17">
        <f>IF(RUN_YEARS &gt; 2,(A1L232C2 + A1L232C5 + A1L232C8) / 3, 0)</f>
        <v>1505512</v>
      </c>
      <c r="AR23" s="16" t="s">
        <v>1217</v>
      </c>
      <c r="AS23" s="17">
        <f>(A1L232C19 + A1L232C20)</f>
        <v>2951736</v>
      </c>
      <c r="AT23" s="16" t="s">
        <v>1218</v>
      </c>
      <c r="AU23" s="17">
        <f>IF(RUN_YEARS &gt; 3,(A1L232C1 + A1L232C4 + A1L232C7 + A1L232C10) / 4, 0)</f>
        <v>1455918.75</v>
      </c>
      <c r="AV23" s="16" t="s">
        <v>1219</v>
      </c>
      <c r="AW23" s="17">
        <f>IF(RUN_YEARS &gt; 3,(A1L232C2 + A1L232C5 + A1L232C8 + A1L232C11) / 4, 0)</f>
        <v>1516202.25</v>
      </c>
      <c r="AX23" s="16" t="s">
        <v>1220</v>
      </c>
      <c r="AY23" s="17">
        <f>(A1L232C22 + A1L232C23)</f>
        <v>2972121</v>
      </c>
      <c r="AZ23" s="16" t="s">
        <v>1221</v>
      </c>
      <c r="BA23" s="17">
        <f>IF(RUN_YEARS &gt; 4,(A1L232C1 + A1L232C4 + A1L232C7 + A1L232C10 + A1L232C13) / 5, 0)</f>
        <v>1407480.6</v>
      </c>
      <c r="BB23" s="16" t="s">
        <v>1222</v>
      </c>
      <c r="BC23" s="17">
        <f>IF(RUN_YEARS &gt; 4,(A1L232C2 + A1L232C5 + A1L232C8 + A1L232C11 + A1L232C14) / 5, 0)</f>
        <v>1464283.6</v>
      </c>
      <c r="BD23" s="16" t="s">
        <v>1223</v>
      </c>
      <c r="BE23" s="17">
        <f>(A1L232C25 + A1L232C26)</f>
        <v>2871764.2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5154</v>
      </c>
      <c r="F24" s="16" t="s">
        <v>174</v>
      </c>
      <c r="G24" s="15">
        <v>2724</v>
      </c>
      <c r="H24" s="16" t="s">
        <v>1224</v>
      </c>
      <c r="I24" s="17">
        <f>(A1L233C1 + A1L233C2)</f>
        <v>7878</v>
      </c>
      <c r="J24" s="16" t="s">
        <v>175</v>
      </c>
      <c r="K24" s="15">
        <v>35000</v>
      </c>
      <c r="L24" s="16" t="s">
        <v>175</v>
      </c>
      <c r="M24" s="15">
        <v>9486</v>
      </c>
      <c r="N24" s="16" t="s">
        <v>1225</v>
      </c>
      <c r="O24" s="17">
        <f>(A1L233C4 + A1L233C5)</f>
        <v>44486</v>
      </c>
      <c r="P24" s="16" t="s">
        <v>176</v>
      </c>
      <c r="Q24" s="15">
        <v>28540</v>
      </c>
      <c r="R24" s="16" t="s">
        <v>176</v>
      </c>
      <c r="S24" s="15">
        <v>15692</v>
      </c>
      <c r="T24" s="16" t="s">
        <v>1226</v>
      </c>
      <c r="U24" s="17">
        <f>(A1L233C7 + A1L233C8)</f>
        <v>44232</v>
      </c>
      <c r="V24" s="16" t="s">
        <v>177</v>
      </c>
      <c r="W24" s="15">
        <v>29091</v>
      </c>
      <c r="X24" s="16" t="s">
        <v>177</v>
      </c>
      <c r="Y24" s="15">
        <v>13683</v>
      </c>
      <c r="Z24" s="16" t="s">
        <v>1227</v>
      </c>
      <c r="AA24" s="17">
        <f>(A1L233C10 + A1L233C11)</f>
        <v>42774</v>
      </c>
      <c r="AB24" s="16" t="s">
        <v>178</v>
      </c>
      <c r="AC24" s="15">
        <v>7291</v>
      </c>
      <c r="AD24" s="16" t="s">
        <v>178</v>
      </c>
      <c r="AE24" s="15">
        <v>14699</v>
      </c>
      <c r="AF24" s="16" t="s">
        <v>1228</v>
      </c>
      <c r="AG24" s="17">
        <f>(A1L233C13 + A1L233C14)</f>
        <v>21990</v>
      </c>
      <c r="AH24" s="16" t="s">
        <v>1229</v>
      </c>
      <c r="AI24" s="17">
        <f>IF(RUN_YEARS &gt; 1,(A1L233C1 + A1L233C4) / 2, 0)</f>
        <v>20077</v>
      </c>
      <c r="AJ24" s="16" t="s">
        <v>1230</v>
      </c>
      <c r="AK24" s="17">
        <f>IF(RUN_YEARS &gt; 1,(A1L233C2 + A1L233C5) / 2, 0)</f>
        <v>6105</v>
      </c>
      <c r="AL24" s="16" t="s">
        <v>1231</v>
      </c>
      <c r="AM24" s="17">
        <f>(A1L233C16 + A1L233C17)</f>
        <v>26182</v>
      </c>
      <c r="AN24" s="16" t="s">
        <v>1232</v>
      </c>
      <c r="AO24" s="17">
        <f>IF(RUN_YEARS &gt; 2,(A1L233C1 + A1L233C4 + A1L233C7) / 3, 0)</f>
        <v>22898</v>
      </c>
      <c r="AP24" s="16" t="s">
        <v>1233</v>
      </c>
      <c r="AQ24" s="17">
        <f>IF(RUN_YEARS &gt; 2,(A1L233C2 + A1L233C5 + A1L233C8) / 3, 0)</f>
        <v>9300.6666666666661</v>
      </c>
      <c r="AR24" s="16" t="s">
        <v>1234</v>
      </c>
      <c r="AS24" s="17">
        <f>(A1L233C19 + A1L233C20)</f>
        <v>32198.666666666664</v>
      </c>
      <c r="AT24" s="16" t="s">
        <v>1235</v>
      </c>
      <c r="AU24" s="17">
        <f>IF(RUN_YEARS &gt; 3,(A1L233C1 + A1L233C4 + A1L233C7 + A1L233C10) / 4, 0)</f>
        <v>24446.25</v>
      </c>
      <c r="AV24" s="16" t="s">
        <v>1236</v>
      </c>
      <c r="AW24" s="17">
        <f>IF(RUN_YEARS &gt; 3,(A1L233C2 + A1L233C5 + A1L233C8 + A1L233C11) / 4, 0)</f>
        <v>10396.25</v>
      </c>
      <c r="AX24" s="16" t="s">
        <v>1237</v>
      </c>
      <c r="AY24" s="17">
        <f>(A1L233C22 + A1L233C23)</f>
        <v>34842.5</v>
      </c>
      <c r="AZ24" s="16" t="s">
        <v>1238</v>
      </c>
      <c r="BA24" s="17">
        <f>IF(RUN_YEARS &gt; 4,(A1L233C1 + A1L233C4 + A1L233C7 + A1L233C10 + A1L233C13) / 5, 0)</f>
        <v>21015.200000000001</v>
      </c>
      <c r="BB24" s="16" t="s">
        <v>1239</v>
      </c>
      <c r="BC24" s="17">
        <f>IF(RUN_YEARS &gt; 4,(A1L233C2 + A1L233C5 + A1L233C8 + A1L233C11 + A1L233C14) / 5, 0)</f>
        <v>11256.8</v>
      </c>
      <c r="BD24" s="16" t="s">
        <v>1240</v>
      </c>
      <c r="BE24" s="17">
        <f>(A1L233C25 + A1L233C26)</f>
        <v>32272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1578733</v>
      </c>
      <c r="F25" s="16" t="s">
        <v>1242</v>
      </c>
      <c r="G25" s="17">
        <f>(A1L231C2 + A1L232C2 + A1L233C2)</f>
        <v>1639852</v>
      </c>
      <c r="H25" s="16" t="s">
        <v>1243</v>
      </c>
      <c r="I25" s="17">
        <f>(A1L234C1 + A1L234C2)</f>
        <v>3218585</v>
      </c>
      <c r="J25" s="16" t="s">
        <v>1244</v>
      </c>
      <c r="K25" s="17">
        <f>(A1L231C4 + A1L232C4 + A1L233C4)</f>
        <v>1858591</v>
      </c>
      <c r="L25" s="16" t="s">
        <v>1245</v>
      </c>
      <c r="M25" s="17">
        <f>(A1L231C5 + A1L232C5 + A1L233C5)</f>
        <v>1906157</v>
      </c>
      <c r="N25" s="16" t="s">
        <v>1246</v>
      </c>
      <c r="O25" s="17">
        <f>(A1L234C4 + A1L234C5)</f>
        <v>3764748</v>
      </c>
      <c r="P25" s="16" t="s">
        <v>1247</v>
      </c>
      <c r="Q25" s="17">
        <f>(A1L231C7 + A1L232C7 + A1L233C7)</f>
        <v>1950097</v>
      </c>
      <c r="R25" s="16" t="s">
        <v>1248</v>
      </c>
      <c r="S25" s="17">
        <f>(A1L231C8 + A1L232C8 + A1L233C8)</f>
        <v>2005960</v>
      </c>
      <c r="T25" s="16" t="s">
        <v>1249</v>
      </c>
      <c r="U25" s="17">
        <f>(A1L234C7 + A1L234C8)</f>
        <v>3956057</v>
      </c>
      <c r="V25" s="16" t="s">
        <v>1250</v>
      </c>
      <c r="W25" s="17">
        <f>(A1L231C10 + A1L232C10 + A1L233C10)</f>
        <v>1854953</v>
      </c>
      <c r="X25" s="16" t="s">
        <v>1251</v>
      </c>
      <c r="Y25" s="17">
        <f>(A1L231C11 + A1L232C11 + A1L233C11)</f>
        <v>1911968</v>
      </c>
      <c r="Z25" s="16" t="s">
        <v>1252</v>
      </c>
      <c r="AA25" s="17">
        <f>(A1L234C10 + A1L234C11)</f>
        <v>3766921</v>
      </c>
      <c r="AB25" s="16" t="s">
        <v>1253</v>
      </c>
      <c r="AC25" s="17">
        <f>(A1L231C13 + A1L232C13 + A1L233C13)</f>
        <v>1556198</v>
      </c>
      <c r="AD25" s="16" t="s">
        <v>1254</v>
      </c>
      <c r="AE25" s="17">
        <f>(A1L231C14 + A1L232C14 + A1L233C14)</f>
        <v>1621544</v>
      </c>
      <c r="AF25" s="16" t="s">
        <v>1255</v>
      </c>
      <c r="AG25" s="17">
        <f>(A1L234C13 + A1L234C14)</f>
        <v>3177742</v>
      </c>
      <c r="AH25" s="16" t="s">
        <v>1256</v>
      </c>
      <c r="AI25" s="17">
        <f>IF(RUN_YEARS &gt; 1,(A1L234C1 + A1L234C4) / 2, 0)</f>
        <v>1718662</v>
      </c>
      <c r="AJ25" s="16" t="s">
        <v>1257</v>
      </c>
      <c r="AK25" s="17">
        <f>IF(RUN_YEARS &gt; 1,(A1L234C2 + A1L234C5) / 2, 0)</f>
        <v>1773004.5</v>
      </c>
      <c r="AL25" s="16" t="s">
        <v>1258</v>
      </c>
      <c r="AM25" s="17">
        <f>(A1L234C16 + A1L234C17)</f>
        <v>3491666.5</v>
      </c>
      <c r="AN25" s="16" t="s">
        <v>1259</v>
      </c>
      <c r="AO25" s="17">
        <f>IF(RUN_YEARS &gt; 2,(A1L234C1 + A1L234C4 + A1L234C7) / 3, 0)</f>
        <v>1795807</v>
      </c>
      <c r="AP25" s="16" t="s">
        <v>1260</v>
      </c>
      <c r="AQ25" s="17">
        <f>IF(RUN_YEARS &gt; 2,(A1L234C2 + A1L234C5 + A1L234C8) / 3, 0)</f>
        <v>1850656.3333333333</v>
      </c>
      <c r="AR25" s="16" t="s">
        <v>1261</v>
      </c>
      <c r="AS25" s="17">
        <f>(A1L234C19 + A1L234C20)</f>
        <v>3646463.333333333</v>
      </c>
      <c r="AT25" s="16" t="s">
        <v>1262</v>
      </c>
      <c r="AU25" s="17">
        <f>IF(RUN_YEARS &gt; 3,(A1L234C1 + A1L234C4 + A1L234C7 + A1L234C10) / 4, 0)</f>
        <v>1810593.5</v>
      </c>
      <c r="AV25" s="16" t="s">
        <v>1263</v>
      </c>
      <c r="AW25" s="17">
        <f>IF(RUN_YEARS &gt; 3,(A1L234C2 + A1L234C5 + A1L234C8 + A1L234C11) / 4, 0)</f>
        <v>1865984.25</v>
      </c>
      <c r="AX25" s="16" t="s">
        <v>1264</v>
      </c>
      <c r="AY25" s="17">
        <f>(A1L234C22 + A1L234C23)</f>
        <v>3676577.75</v>
      </c>
      <c r="AZ25" s="16" t="s">
        <v>1265</v>
      </c>
      <c r="BA25" s="17">
        <f>IF(RUN_YEARS &gt; 4,(A1L234C1 + A1L234C4 + A1L234C7 + A1L234C10 + A1L234C13) / 5, 0)</f>
        <v>1759714.4</v>
      </c>
      <c r="BB25" s="16" t="s">
        <v>1266</v>
      </c>
      <c r="BC25" s="17">
        <f>IF(RUN_YEARS &gt; 4,(A1L234C2 + A1L234C5 + A1L234C8 + A1L234C11 + A1L234C14) / 5, 0)</f>
        <v>1817096.2</v>
      </c>
      <c r="BD25" s="16" t="s">
        <v>1267</v>
      </c>
      <c r="BE25" s="17">
        <f>(A1L234C25 + A1L234C26)</f>
        <v>3576810.5999999996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9099515</v>
      </c>
      <c r="F26" s="16" t="s">
        <v>174</v>
      </c>
      <c r="G26" s="15">
        <v>6321841</v>
      </c>
      <c r="H26" s="16" t="s">
        <v>1268</v>
      </c>
      <c r="I26" s="17">
        <f>(A1L235C1 + A1L235C2)</f>
        <v>15421356</v>
      </c>
      <c r="J26" s="16" t="s">
        <v>175</v>
      </c>
      <c r="K26" s="15">
        <v>10189671</v>
      </c>
      <c r="L26" s="16" t="s">
        <v>175</v>
      </c>
      <c r="M26" s="15">
        <v>7431122</v>
      </c>
      <c r="N26" s="16" t="s">
        <v>1269</v>
      </c>
      <c r="O26" s="17">
        <f>(A1L235C4 + A1L235C5)</f>
        <v>17620793</v>
      </c>
      <c r="P26" s="16" t="s">
        <v>176</v>
      </c>
      <c r="Q26" s="15">
        <v>10539750</v>
      </c>
      <c r="R26" s="16" t="s">
        <v>176</v>
      </c>
      <c r="S26" s="15">
        <v>7797633</v>
      </c>
      <c r="T26" s="16" t="s">
        <v>1270</v>
      </c>
      <c r="U26" s="17">
        <f>(A1L235C7 + A1L235C8)</f>
        <v>18337383</v>
      </c>
      <c r="V26" s="16" t="s">
        <v>177</v>
      </c>
      <c r="W26" s="15">
        <v>9741130</v>
      </c>
      <c r="X26" s="16" t="s">
        <v>177</v>
      </c>
      <c r="Y26" s="15">
        <v>7298664</v>
      </c>
      <c r="Z26" s="16" t="s">
        <v>1271</v>
      </c>
      <c r="AA26" s="17">
        <f>(A1L235C10 + A1L235C11)</f>
        <v>17039794</v>
      </c>
      <c r="AB26" s="16" t="s">
        <v>178</v>
      </c>
      <c r="AC26" s="15">
        <v>8437242</v>
      </c>
      <c r="AD26" s="16" t="s">
        <v>178</v>
      </c>
      <c r="AE26" s="15">
        <v>7096266</v>
      </c>
      <c r="AF26" s="16" t="s">
        <v>1272</v>
      </c>
      <c r="AG26" s="17">
        <f>(A1L235C13 + A1L235C14)</f>
        <v>15533508</v>
      </c>
      <c r="AH26" s="16" t="s">
        <v>1273</v>
      </c>
      <c r="AI26" s="17">
        <f>IF(RUN_YEARS &gt; 1,(A1L235C1 + A1L235C4) / 2, 0)</f>
        <v>9644593</v>
      </c>
      <c r="AJ26" s="16" t="s">
        <v>1274</v>
      </c>
      <c r="AK26" s="17">
        <f>IF(RUN_YEARS &gt; 1,(A1L235C2 + A1L235C5) / 2, 0)</f>
        <v>6876481.5</v>
      </c>
      <c r="AL26" s="16" t="s">
        <v>1275</v>
      </c>
      <c r="AM26" s="17">
        <f>(A1L235C16 + A1L235C17)</f>
        <v>16521074.5</v>
      </c>
      <c r="AN26" s="16" t="s">
        <v>1276</v>
      </c>
      <c r="AO26" s="17">
        <f>IF(RUN_YEARS &gt; 2,(A1L235C1 + A1L235C4 + A1L235C7) / 3, 0)</f>
        <v>9942978.666666666</v>
      </c>
      <c r="AP26" s="16" t="s">
        <v>1277</v>
      </c>
      <c r="AQ26" s="17">
        <f>IF(RUN_YEARS &gt; 2,(A1L235C2 + A1L235C5 + A1L235C8) / 3, 0)</f>
        <v>7183532</v>
      </c>
      <c r="AR26" s="16" t="s">
        <v>1278</v>
      </c>
      <c r="AS26" s="17">
        <f>(A1L235C19 + A1L235C20)</f>
        <v>17126510.666666664</v>
      </c>
      <c r="AT26" s="16" t="s">
        <v>1279</v>
      </c>
      <c r="AU26" s="17">
        <f>IF(RUN_YEARS &gt; 3,(A1L235C1 + A1L235C4 + A1L235C7 + A1L235C10) / 4, 0)</f>
        <v>9892516.5</v>
      </c>
      <c r="AV26" s="16" t="s">
        <v>1280</v>
      </c>
      <c r="AW26" s="17">
        <f>IF(RUN_YEARS &gt; 3,(A1L235C2 + A1L235C5 + A1L235C8 + A1L235C11) / 4, 0)</f>
        <v>7212315</v>
      </c>
      <c r="AX26" s="16" t="s">
        <v>1281</v>
      </c>
      <c r="AY26" s="17">
        <f>(A1L235C22 + A1L235C23)</f>
        <v>17104831.5</v>
      </c>
      <c r="AZ26" s="16" t="s">
        <v>1282</v>
      </c>
      <c r="BA26" s="17">
        <f>IF(RUN_YEARS &gt; 4,(A1L235C1 + A1L235C4 + A1L235C7 + A1L235C10 + A1L235C13) / 5, 0)</f>
        <v>9601461.5999999996</v>
      </c>
      <c r="BB26" s="16" t="s">
        <v>1283</v>
      </c>
      <c r="BC26" s="17">
        <f>IF(RUN_YEARS &gt; 4,(A1L235C2 + A1L235C5 + A1L235C8 + A1L235C11 + A1L235C14) / 5, 0)</f>
        <v>7189105.2000000002</v>
      </c>
      <c r="BD26" s="16" t="s">
        <v>1284</v>
      </c>
      <c r="BE26" s="17">
        <f>(A1L235C25 + A1L235C26)</f>
        <v>16790566.800000001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11557-EEBD-4911-9211-838924D8CD3C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4</v>
      </c>
      <c r="H8" s="16" t="s">
        <v>1317</v>
      </c>
      <c r="I8" s="17">
        <f>(A1L236C1 + A1L236C2)</f>
        <v>4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12</v>
      </c>
      <c r="N8" s="16" t="s">
        <v>1320</v>
      </c>
      <c r="O8" s="17">
        <f>(A1L236C4 + A1L236C5)</f>
        <v>12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3</v>
      </c>
      <c r="T8" s="16" t="s">
        <v>1323</v>
      </c>
      <c r="U8" s="17">
        <f>(A1L236C7 + A1L236C8)</f>
        <v>3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8</v>
      </c>
      <c r="AL8" s="16" t="s">
        <v>1332</v>
      </c>
      <c r="AM8" s="17">
        <f>(A1L236C16 + A1L236C17)</f>
        <v>8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6.333333333333333</v>
      </c>
      <c r="AR8" s="16" t="s">
        <v>1335</v>
      </c>
      <c r="AS8" s="17">
        <f>(A1L236C19 + A1L236C20)</f>
        <v>6.333333333333333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4.75</v>
      </c>
      <c r="AX8" s="16" t="s">
        <v>1338</v>
      </c>
      <c r="AY8" s="17">
        <f>(A1L236C22 + A1L236C23)</f>
        <v>4.75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3.8</v>
      </c>
      <c r="BD8" s="16" t="s">
        <v>1341</v>
      </c>
      <c r="BE8" s="17">
        <f>(A1L236C25 + A1L236C26)</f>
        <v>3.8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79423</v>
      </c>
      <c r="F9" s="16" t="s">
        <v>1343</v>
      </c>
      <c r="G9" s="17">
        <f>(A1L202C2 + A1L218C2)</f>
        <v>51918</v>
      </c>
      <c r="H9" s="16" t="s">
        <v>1344</v>
      </c>
      <c r="I9" s="17">
        <f>(A1L237C1 + A1L237C2)</f>
        <v>131341</v>
      </c>
      <c r="J9" s="16" t="s">
        <v>1345</v>
      </c>
      <c r="K9" s="17">
        <f>(A1L202C4 + A1L218C4)</f>
        <v>84659</v>
      </c>
      <c r="L9" s="16" t="s">
        <v>1346</v>
      </c>
      <c r="M9" s="17">
        <f>(A1L202C5 + A1L218C5)</f>
        <v>50809</v>
      </c>
      <c r="N9" s="16" t="s">
        <v>1347</v>
      </c>
      <c r="O9" s="17">
        <f>(A1L237C4 + A1L237C5)</f>
        <v>135468</v>
      </c>
      <c r="P9" s="16" t="s">
        <v>1348</v>
      </c>
      <c r="Q9" s="17">
        <f>(A1L202C7 + A1L218C7)</f>
        <v>79484</v>
      </c>
      <c r="R9" s="16" t="s">
        <v>1349</v>
      </c>
      <c r="S9" s="17">
        <f>(A1L202C8 + A1L218C8)</f>
        <v>48030</v>
      </c>
      <c r="T9" s="16" t="s">
        <v>1350</v>
      </c>
      <c r="U9" s="17">
        <f>(A1L237C7 + A1L237C8)</f>
        <v>127514</v>
      </c>
      <c r="V9" s="16" t="s">
        <v>1351</v>
      </c>
      <c r="W9" s="17">
        <f>(A1L202C10 + A1L218C10)</f>
        <v>71229</v>
      </c>
      <c r="X9" s="16" t="s">
        <v>1352</v>
      </c>
      <c r="Y9" s="17">
        <f>(A1L202C11 + A1L218C11)</f>
        <v>48178</v>
      </c>
      <c r="Z9" s="16" t="s">
        <v>1353</v>
      </c>
      <c r="AA9" s="17">
        <f>(A1L237C10 + A1L237C11)</f>
        <v>119407</v>
      </c>
      <c r="AB9" s="16" t="s">
        <v>1354</v>
      </c>
      <c r="AC9" s="17">
        <f>(A1L202C13 + A1L218C13)</f>
        <v>72315</v>
      </c>
      <c r="AD9" s="16" t="s">
        <v>1355</v>
      </c>
      <c r="AE9" s="17">
        <f>(A1L202C14 + A1L218C14)</f>
        <v>49456</v>
      </c>
      <c r="AF9" s="16" t="s">
        <v>1356</v>
      </c>
      <c r="AG9" s="17">
        <f>(A1L237C13 + A1L237C14)</f>
        <v>121771</v>
      </c>
      <c r="AH9" s="16" t="s">
        <v>1357</v>
      </c>
      <c r="AI9" s="17">
        <f>IF(RUN_YEARS &gt; 1,(A1L237C1 + A1L237C4) / 2, 0)</f>
        <v>82041</v>
      </c>
      <c r="AJ9" s="16" t="s">
        <v>1358</v>
      </c>
      <c r="AK9" s="17">
        <f>IF(RUN_YEARS &gt; 1,(A1L237C2 + A1L237C5) / 2, 0)</f>
        <v>51363.5</v>
      </c>
      <c r="AL9" s="16" t="s">
        <v>1359</v>
      </c>
      <c r="AM9" s="17">
        <f>(A1L237C16 + A1L237C17)</f>
        <v>133404.5</v>
      </c>
      <c r="AN9" s="16" t="s">
        <v>1360</v>
      </c>
      <c r="AO9" s="17">
        <f>IF(RUN_YEARS &gt; 2,(A1L237C1 + A1L237C4 + A1L237C7) / 3, 0)</f>
        <v>81188.666666666672</v>
      </c>
      <c r="AP9" s="16" t="s">
        <v>1361</v>
      </c>
      <c r="AQ9" s="17">
        <f>IF(RUN_YEARS &gt; 2,(A1L237C2 + A1L237C5 + A1L237C8) / 3, 0)</f>
        <v>50252.333333333336</v>
      </c>
      <c r="AR9" s="16" t="s">
        <v>1362</v>
      </c>
      <c r="AS9" s="17">
        <f>(A1L237C19 + A1L237C20)</f>
        <v>131441</v>
      </c>
      <c r="AT9" s="16" t="s">
        <v>1363</v>
      </c>
      <c r="AU9" s="17">
        <f>IF(RUN_YEARS &gt; 3,(A1L237C1 + A1L237C4 + A1L237C7 + A1L237C10) / 4, 0)</f>
        <v>78698.75</v>
      </c>
      <c r="AV9" s="16" t="s">
        <v>1364</v>
      </c>
      <c r="AW9" s="17">
        <f>IF(RUN_YEARS &gt; 3,(A1L237C2 + A1L237C5 + A1L237C8 + A1L237C11) / 4, 0)</f>
        <v>49733.75</v>
      </c>
      <c r="AX9" s="16" t="s">
        <v>1365</v>
      </c>
      <c r="AY9" s="17">
        <f>(A1L237C22 + A1L237C23)</f>
        <v>128432.5</v>
      </c>
      <c r="AZ9" s="16" t="s">
        <v>1366</v>
      </c>
      <c r="BA9" s="17">
        <f>IF(RUN_YEARS &gt; 4,(A1L237C1 + A1L237C4 + A1L237C7 + A1L237C10 + A1L237C13) / 5, 0)</f>
        <v>77422</v>
      </c>
      <c r="BB9" s="16" t="s">
        <v>1367</v>
      </c>
      <c r="BC9" s="17">
        <f>IF(RUN_YEARS &gt; 4,(A1L237C2 + A1L237C5 + A1L237C8 + A1L237C11 + A1L237C14) / 5, 0)</f>
        <v>49678.2</v>
      </c>
      <c r="BD9" s="16" t="s">
        <v>1368</v>
      </c>
      <c r="BE9" s="17">
        <f>(A1L237C25 + A1L237C26)</f>
        <v>127100.2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540265</v>
      </c>
      <c r="F10" s="16" t="s">
        <v>1370</v>
      </c>
      <c r="G10" s="17">
        <f>(A1L203C2 + A1L219C2)</f>
        <v>356778</v>
      </c>
      <c r="H10" s="16" t="s">
        <v>1371</v>
      </c>
      <c r="I10" s="17">
        <f>(A1L238C1 + A1L238C2)</f>
        <v>897043</v>
      </c>
      <c r="J10" s="16" t="s">
        <v>1372</v>
      </c>
      <c r="K10" s="17">
        <f>(A1L203C4 + A1L219C4)</f>
        <v>526808</v>
      </c>
      <c r="L10" s="16" t="s">
        <v>1373</v>
      </c>
      <c r="M10" s="17">
        <f>(A1L203C5 + A1L219C5)</f>
        <v>388955</v>
      </c>
      <c r="N10" s="16" t="s">
        <v>1374</v>
      </c>
      <c r="O10" s="17">
        <f>(A1L238C4 + A1L238C5)</f>
        <v>915763</v>
      </c>
      <c r="P10" s="16" t="s">
        <v>1375</v>
      </c>
      <c r="Q10" s="17">
        <f>(A1L203C7 + A1L219C7)</f>
        <v>535035</v>
      </c>
      <c r="R10" s="16" t="s">
        <v>1376</v>
      </c>
      <c r="S10" s="17">
        <f>(A1L203C8 + A1L219C8)</f>
        <v>384217</v>
      </c>
      <c r="T10" s="16" t="s">
        <v>1377</v>
      </c>
      <c r="U10" s="17">
        <f>(A1L238C7 + A1L238C8)</f>
        <v>919252</v>
      </c>
      <c r="V10" s="16" t="s">
        <v>1378</v>
      </c>
      <c r="W10" s="17">
        <f>(A1L203C10 + A1L219C10)</f>
        <v>549674</v>
      </c>
      <c r="X10" s="16" t="s">
        <v>1379</v>
      </c>
      <c r="Y10" s="17">
        <f>(A1L203C11 + A1L219C11)</f>
        <v>419378</v>
      </c>
      <c r="Z10" s="16" t="s">
        <v>1380</v>
      </c>
      <c r="AA10" s="17">
        <f>(A1L238C10 + A1L238C11)</f>
        <v>969052</v>
      </c>
      <c r="AB10" s="16" t="s">
        <v>1381</v>
      </c>
      <c r="AC10" s="17">
        <f>(A1L203C13 + A1L219C13)</f>
        <v>550075</v>
      </c>
      <c r="AD10" s="16" t="s">
        <v>1382</v>
      </c>
      <c r="AE10" s="17">
        <f>(A1L203C14 + A1L219C14)</f>
        <v>439411</v>
      </c>
      <c r="AF10" s="16" t="s">
        <v>1383</v>
      </c>
      <c r="AG10" s="17">
        <f>(A1L238C13 + A1L238C14)</f>
        <v>989486</v>
      </c>
      <c r="AH10" s="16" t="s">
        <v>1384</v>
      </c>
      <c r="AI10" s="17">
        <f>IF(RUN_YEARS &gt; 1,(A1L238C1 + A1L238C4) / 2, 0)</f>
        <v>533536.5</v>
      </c>
      <c r="AJ10" s="16" t="s">
        <v>1385</v>
      </c>
      <c r="AK10" s="17">
        <f>IF(RUN_YEARS &gt; 1,(A1L238C2 + A1L238C5) / 2, 0)</f>
        <v>372866.5</v>
      </c>
      <c r="AL10" s="16" t="s">
        <v>1386</v>
      </c>
      <c r="AM10" s="17">
        <f>(A1L238C16 + A1L238C17)</f>
        <v>906403</v>
      </c>
      <c r="AN10" s="16" t="s">
        <v>1387</v>
      </c>
      <c r="AO10" s="17">
        <f>IF(RUN_YEARS &gt; 2,(A1L238C1 + A1L238C4 + A1L238C7) / 3, 0)</f>
        <v>534036</v>
      </c>
      <c r="AP10" s="16" t="s">
        <v>1388</v>
      </c>
      <c r="AQ10" s="17">
        <f>IF(RUN_YEARS &gt; 2,(A1L238C2 + A1L238C5 + A1L238C8) / 3, 0)</f>
        <v>376650</v>
      </c>
      <c r="AR10" s="16" t="s">
        <v>1389</v>
      </c>
      <c r="AS10" s="17">
        <f>(A1L238C19 + A1L238C20)</f>
        <v>910686</v>
      </c>
      <c r="AT10" s="16" t="s">
        <v>1390</v>
      </c>
      <c r="AU10" s="17">
        <f>IF(RUN_YEARS &gt; 3,(A1L238C1 + A1L238C4 + A1L238C7 + A1L238C10) / 4, 0)</f>
        <v>537945.5</v>
      </c>
      <c r="AV10" s="16" t="s">
        <v>1391</v>
      </c>
      <c r="AW10" s="17">
        <f>IF(RUN_YEARS &gt; 3,(A1L238C2 + A1L238C5 + A1L238C8 + A1L238C11) / 4, 0)</f>
        <v>387332</v>
      </c>
      <c r="AX10" s="16" t="s">
        <v>1392</v>
      </c>
      <c r="AY10" s="17">
        <f>(A1L238C22 + A1L238C23)</f>
        <v>925277.5</v>
      </c>
      <c r="AZ10" s="16" t="s">
        <v>1393</v>
      </c>
      <c r="BA10" s="17">
        <f>IF(RUN_YEARS &gt; 4,(A1L238C1 + A1L238C4 + A1L238C7 + A1L238C10 + A1L238C13) / 5, 0)</f>
        <v>540371.4</v>
      </c>
      <c r="BB10" s="16" t="s">
        <v>1394</v>
      </c>
      <c r="BC10" s="17">
        <f>IF(RUN_YEARS &gt; 4,(A1L238C2 + A1L238C5 + A1L238C8 + A1L238C11 + A1L238C14) / 5, 0)</f>
        <v>397747.8</v>
      </c>
      <c r="BD10" s="16" t="s">
        <v>1395</v>
      </c>
      <c r="BE10" s="17">
        <f>(A1L238C25 + A1L238C26)</f>
        <v>938119.2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1826855</v>
      </c>
      <c r="F11" s="16" t="s">
        <v>1397</v>
      </c>
      <c r="G11" s="17">
        <f>(A1L204C2 + A1L220C2)</f>
        <v>1827143</v>
      </c>
      <c r="H11" s="16" t="s">
        <v>1398</v>
      </c>
      <c r="I11" s="17">
        <f>(A1L239C1 + A1L239C2)</f>
        <v>3653998</v>
      </c>
      <c r="J11" s="16" t="s">
        <v>1399</v>
      </c>
      <c r="K11" s="17">
        <f>(A1L204C4 + A1L220C4)</f>
        <v>2457465</v>
      </c>
      <c r="L11" s="16" t="s">
        <v>1400</v>
      </c>
      <c r="M11" s="17">
        <f>(A1L204C5 + A1L220C5)</f>
        <v>2441813</v>
      </c>
      <c r="N11" s="16" t="s">
        <v>1401</v>
      </c>
      <c r="O11" s="17">
        <f>(A1L239C4 + A1L239C5)</f>
        <v>4899278</v>
      </c>
      <c r="P11" s="16" t="s">
        <v>1402</v>
      </c>
      <c r="Q11" s="17">
        <f>(A1L204C7 + A1L220C7)</f>
        <v>2561025</v>
      </c>
      <c r="R11" s="16" t="s">
        <v>1403</v>
      </c>
      <c r="S11" s="17">
        <f>(A1L204C8 + A1L220C8)</f>
        <v>2541539</v>
      </c>
      <c r="T11" s="16" t="s">
        <v>1404</v>
      </c>
      <c r="U11" s="17">
        <f>(A1L239C7 + A1L239C8)</f>
        <v>5102564</v>
      </c>
      <c r="V11" s="16" t="s">
        <v>1405</v>
      </c>
      <c r="W11" s="17">
        <f>(A1L204C10 + A1L220C10)</f>
        <v>2490596</v>
      </c>
      <c r="X11" s="16" t="s">
        <v>1406</v>
      </c>
      <c r="Y11" s="17">
        <f>(A1L204C11 + A1L220C11)</f>
        <v>2449796</v>
      </c>
      <c r="Z11" s="16" t="s">
        <v>1407</v>
      </c>
      <c r="AA11" s="17">
        <f>(A1L239C10 + A1L239C11)</f>
        <v>4940392</v>
      </c>
      <c r="AB11" s="16" t="s">
        <v>1408</v>
      </c>
      <c r="AC11" s="17">
        <f>(A1L204C13 + A1L220C13)</f>
        <v>2356219</v>
      </c>
      <c r="AD11" s="16" t="s">
        <v>1409</v>
      </c>
      <c r="AE11" s="17">
        <f>(A1L204C14 + A1L220C14)</f>
        <v>2551419</v>
      </c>
      <c r="AF11" s="16" t="s">
        <v>1410</v>
      </c>
      <c r="AG11" s="17">
        <f>(A1L239C13 + A1L239C14)</f>
        <v>4907638</v>
      </c>
      <c r="AH11" s="16" t="s">
        <v>1411</v>
      </c>
      <c r="AI11" s="17">
        <f>IF(RUN_YEARS &gt; 1,(A1L239C1 + A1L239C4) / 2, 0)</f>
        <v>2142160</v>
      </c>
      <c r="AJ11" s="16" t="s">
        <v>1412</v>
      </c>
      <c r="AK11" s="17">
        <f>IF(RUN_YEARS &gt; 1,(A1L239C2 + A1L239C5) / 2, 0)</f>
        <v>2134478</v>
      </c>
      <c r="AL11" s="16" t="s">
        <v>1413</v>
      </c>
      <c r="AM11" s="17">
        <f>(A1L239C16 + A1L239C17)</f>
        <v>4276638</v>
      </c>
      <c r="AN11" s="16" t="s">
        <v>1414</v>
      </c>
      <c r="AO11" s="17">
        <f>IF(RUN_YEARS &gt; 2,(A1L239C1 + A1L239C4 + A1L239C7) / 3, 0)</f>
        <v>2281781.6666666665</v>
      </c>
      <c r="AP11" s="16" t="s">
        <v>1415</v>
      </c>
      <c r="AQ11" s="17">
        <f>IF(RUN_YEARS &gt; 2,(A1L239C2 + A1L239C5 + A1L239C8) / 3, 0)</f>
        <v>2270165</v>
      </c>
      <c r="AR11" s="16" t="s">
        <v>1416</v>
      </c>
      <c r="AS11" s="17">
        <f>(A1L239C19 + A1L239C20)</f>
        <v>4551946.666666666</v>
      </c>
      <c r="AT11" s="16" t="s">
        <v>1417</v>
      </c>
      <c r="AU11" s="17">
        <f>IF(RUN_YEARS &gt; 3,(A1L239C1 + A1L239C4 + A1L239C7 + A1L239C10) / 4, 0)</f>
        <v>2333985.25</v>
      </c>
      <c r="AV11" s="16" t="s">
        <v>1418</v>
      </c>
      <c r="AW11" s="17">
        <f>IF(RUN_YEARS &gt; 3,(A1L239C2 + A1L239C5 + A1L239C8 + A1L239C11) / 4, 0)</f>
        <v>2315072.75</v>
      </c>
      <c r="AX11" s="16" t="s">
        <v>1419</v>
      </c>
      <c r="AY11" s="17">
        <f>(A1L239C22 + A1L239C23)</f>
        <v>4649058</v>
      </c>
      <c r="AZ11" s="16" t="s">
        <v>1420</v>
      </c>
      <c r="BA11" s="17">
        <f>IF(RUN_YEARS &gt; 4,(A1L239C1 + A1L239C4 + A1L239C7 + A1L239C10 + A1L239C13) / 5, 0)</f>
        <v>2338432</v>
      </c>
      <c r="BB11" s="16" t="s">
        <v>1421</v>
      </c>
      <c r="BC11" s="17">
        <f>IF(RUN_YEARS &gt; 4,(A1L239C2 + A1L239C5 + A1L239C8 + A1L239C11 + A1L239C14) / 5, 0)</f>
        <v>2362342</v>
      </c>
      <c r="BD11" s="16" t="s">
        <v>1422</v>
      </c>
      <c r="BE11" s="17">
        <f>(A1L239C25 + A1L239C26)</f>
        <v>4700774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161833</v>
      </c>
      <c r="F12" s="16" t="s">
        <v>1424</v>
      </c>
      <c r="G12" s="17">
        <f>(A1L205C2 + A1L221C2)</f>
        <v>163912</v>
      </c>
      <c r="H12" s="16" t="s">
        <v>1425</v>
      </c>
      <c r="I12" s="17">
        <f>(A1L240C1 + A1L240C2)</f>
        <v>325745</v>
      </c>
      <c r="J12" s="16" t="s">
        <v>1426</v>
      </c>
      <c r="K12" s="17">
        <f>(A1L205C4 + A1L221C4)</f>
        <v>170471</v>
      </c>
      <c r="L12" s="16" t="s">
        <v>1427</v>
      </c>
      <c r="M12" s="17">
        <f>(A1L205C5 + A1L221C5)</f>
        <v>180941</v>
      </c>
      <c r="N12" s="16" t="s">
        <v>1428</v>
      </c>
      <c r="O12" s="17">
        <f>(A1L240C4 + A1L240C5)</f>
        <v>351412</v>
      </c>
      <c r="P12" s="16" t="s">
        <v>1429</v>
      </c>
      <c r="Q12" s="17">
        <f>(A1L205C7 + A1L221C7)</f>
        <v>222553</v>
      </c>
      <c r="R12" s="16" t="s">
        <v>1430</v>
      </c>
      <c r="S12" s="17">
        <f>(A1L205C8 + A1L221C8)</f>
        <v>213080</v>
      </c>
      <c r="T12" s="16" t="s">
        <v>1431</v>
      </c>
      <c r="U12" s="17">
        <f>(A1L240C7 + A1L240C8)</f>
        <v>435633</v>
      </c>
      <c r="V12" s="16" t="s">
        <v>1432</v>
      </c>
      <c r="W12" s="17">
        <f>(A1L205C10 + A1L221C10)</f>
        <v>220662</v>
      </c>
      <c r="X12" s="16" t="s">
        <v>1433</v>
      </c>
      <c r="Y12" s="17">
        <f>(A1L205C11 + A1L221C11)</f>
        <v>221769</v>
      </c>
      <c r="Z12" s="16" t="s">
        <v>1434</v>
      </c>
      <c r="AA12" s="17">
        <f>(A1L240C10 + A1L240C11)</f>
        <v>442431</v>
      </c>
      <c r="AB12" s="16" t="s">
        <v>1435</v>
      </c>
      <c r="AC12" s="17">
        <f>(A1L205C13 + A1L221C13)</f>
        <v>252136</v>
      </c>
      <c r="AD12" s="16" t="s">
        <v>1436</v>
      </c>
      <c r="AE12" s="17">
        <f>(A1L205C14 + A1L221C14)</f>
        <v>251506</v>
      </c>
      <c r="AF12" s="16" t="s">
        <v>1437</v>
      </c>
      <c r="AG12" s="17">
        <f>(A1L240C13 + A1L240C14)</f>
        <v>503642</v>
      </c>
      <c r="AH12" s="16" t="s">
        <v>1438</v>
      </c>
      <c r="AI12" s="17">
        <f>IF(RUN_YEARS &gt; 1,(A1L240C1 + A1L240C4) / 2, 0)</f>
        <v>166152</v>
      </c>
      <c r="AJ12" s="16" t="s">
        <v>1439</v>
      </c>
      <c r="AK12" s="17">
        <f>IF(RUN_YEARS &gt; 1,(A1L240C2 + A1L240C5) / 2, 0)</f>
        <v>172426.5</v>
      </c>
      <c r="AL12" s="16" t="s">
        <v>1440</v>
      </c>
      <c r="AM12" s="17">
        <f>(A1L240C16 + A1L240C17)</f>
        <v>338578.5</v>
      </c>
      <c r="AN12" s="16" t="s">
        <v>1441</v>
      </c>
      <c r="AO12" s="17">
        <f>IF(RUN_YEARS &gt; 2,(A1L240C1 + A1L240C4 + A1L240C7) / 3, 0)</f>
        <v>184952.33333333334</v>
      </c>
      <c r="AP12" s="16" t="s">
        <v>1442</v>
      </c>
      <c r="AQ12" s="17">
        <f>IF(RUN_YEARS &gt; 2,(A1L240C2 + A1L240C5 + A1L240C8) / 3, 0)</f>
        <v>185977.66666666666</v>
      </c>
      <c r="AR12" s="16" t="s">
        <v>1443</v>
      </c>
      <c r="AS12" s="17">
        <f>(A1L240C19 + A1L240C20)</f>
        <v>370930</v>
      </c>
      <c r="AT12" s="16" t="s">
        <v>1444</v>
      </c>
      <c r="AU12" s="17">
        <f>IF(RUN_YEARS &gt; 3,(A1L240C1 + A1L240C4 + A1L240C7 + A1L240C10) / 4, 0)</f>
        <v>193879.75</v>
      </c>
      <c r="AV12" s="16" t="s">
        <v>1445</v>
      </c>
      <c r="AW12" s="17">
        <f>IF(RUN_YEARS &gt; 3,(A1L240C2 + A1L240C5 + A1L240C8 + A1L240C11) / 4, 0)</f>
        <v>194925.5</v>
      </c>
      <c r="AX12" s="16" t="s">
        <v>1446</v>
      </c>
      <c r="AY12" s="17">
        <f>(A1L240C22 + A1L240C23)</f>
        <v>388805.25</v>
      </c>
      <c r="AZ12" s="16" t="s">
        <v>1447</v>
      </c>
      <c r="BA12" s="17">
        <f>IF(RUN_YEARS &gt; 4,(A1L240C1 + A1L240C4 + A1L240C7 + A1L240C10 + A1L240C13) / 5, 0)</f>
        <v>205531</v>
      </c>
      <c r="BB12" s="16" t="s">
        <v>1448</v>
      </c>
      <c r="BC12" s="17">
        <f>IF(RUN_YEARS &gt; 4,(A1L240C2 + A1L240C5 + A1L240C8 + A1L240C11 + A1L240C14) / 5, 0)</f>
        <v>206241.6</v>
      </c>
      <c r="BD12" s="16" t="s">
        <v>1449</v>
      </c>
      <c r="BE12" s="17">
        <f>(A1L240C25 + A1L240C26)</f>
        <v>411772.6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2774588</v>
      </c>
      <c r="F13" s="16" t="s">
        <v>1451</v>
      </c>
      <c r="G13" s="17">
        <f>(A1L206C2 + A1L222C2)</f>
        <v>2762103</v>
      </c>
      <c r="H13" s="16" t="s">
        <v>1452</v>
      </c>
      <c r="I13" s="17">
        <f>(A1L241C1 + A1L241C2)</f>
        <v>5536691</v>
      </c>
      <c r="J13" s="16" t="s">
        <v>1453</v>
      </c>
      <c r="K13" s="17">
        <f>(A1L206C4 + A1L222C4)</f>
        <v>2792818</v>
      </c>
      <c r="L13" s="16" t="s">
        <v>1454</v>
      </c>
      <c r="M13" s="17">
        <f>(A1L206C5 + A1L222C5)</f>
        <v>2787574</v>
      </c>
      <c r="N13" s="16" t="s">
        <v>1455</v>
      </c>
      <c r="O13" s="17">
        <f>(A1L241C4 + A1L241C5)</f>
        <v>5580392</v>
      </c>
      <c r="P13" s="16" t="s">
        <v>1456</v>
      </c>
      <c r="Q13" s="17">
        <f>(A1L206C7 + A1L222C7)</f>
        <v>2927817</v>
      </c>
      <c r="R13" s="16" t="s">
        <v>1457</v>
      </c>
      <c r="S13" s="17">
        <f>(A1L206C8 + A1L222C8)</f>
        <v>2855399</v>
      </c>
      <c r="T13" s="16" t="s">
        <v>1458</v>
      </c>
      <c r="U13" s="17">
        <f>(A1L241C7 + A1L241C8)</f>
        <v>5783216</v>
      </c>
      <c r="V13" s="16" t="s">
        <v>1459</v>
      </c>
      <c r="W13" s="17">
        <f>(A1L206C10 + A1L222C10)</f>
        <v>2518901</v>
      </c>
      <c r="X13" s="16" t="s">
        <v>1460</v>
      </c>
      <c r="Y13" s="17">
        <f>(A1L206C11 + A1L222C11)</f>
        <v>2531391</v>
      </c>
      <c r="Z13" s="16" t="s">
        <v>1461</v>
      </c>
      <c r="AA13" s="17">
        <f>(A1L241C10 + A1L241C11)</f>
        <v>5050292</v>
      </c>
      <c r="AB13" s="16" t="s">
        <v>1462</v>
      </c>
      <c r="AC13" s="17">
        <f>(A1L206C13 + A1L222C13)</f>
        <v>2511574</v>
      </c>
      <c r="AD13" s="16" t="s">
        <v>1463</v>
      </c>
      <c r="AE13" s="17">
        <f>(A1L206C14 + A1L222C14)</f>
        <v>2512216</v>
      </c>
      <c r="AF13" s="16" t="s">
        <v>1464</v>
      </c>
      <c r="AG13" s="17">
        <f>(A1L241C13 + A1L241C14)</f>
        <v>5023790</v>
      </c>
      <c r="AH13" s="16" t="s">
        <v>1465</v>
      </c>
      <c r="AI13" s="17">
        <f>IF(RUN_YEARS &gt; 1,(A1L241C1 + A1L241C4) / 2, 0)</f>
        <v>2783703</v>
      </c>
      <c r="AJ13" s="16" t="s">
        <v>1466</v>
      </c>
      <c r="AK13" s="17">
        <f>IF(RUN_YEARS &gt; 1,(A1L241C2 + A1L241C5) / 2, 0)</f>
        <v>2774838.5</v>
      </c>
      <c r="AL13" s="16" t="s">
        <v>1467</v>
      </c>
      <c r="AM13" s="17">
        <f>(A1L241C16 + A1L241C17)</f>
        <v>5558541.5</v>
      </c>
      <c r="AN13" s="16" t="s">
        <v>1468</v>
      </c>
      <c r="AO13" s="17">
        <f>IF(RUN_YEARS &gt; 2,(A1L241C1 + A1L241C4 + A1L241C7) / 3, 0)</f>
        <v>2831741</v>
      </c>
      <c r="AP13" s="16" t="s">
        <v>1469</v>
      </c>
      <c r="AQ13" s="17">
        <f>IF(RUN_YEARS &gt; 2,(A1L241C2 + A1L241C5 + A1L241C8) / 3, 0)</f>
        <v>2801692</v>
      </c>
      <c r="AR13" s="16" t="s">
        <v>1470</v>
      </c>
      <c r="AS13" s="17">
        <f>(A1L241C19 + A1L241C20)</f>
        <v>5633433</v>
      </c>
      <c r="AT13" s="16" t="s">
        <v>1471</v>
      </c>
      <c r="AU13" s="17">
        <f>IF(RUN_YEARS &gt; 3,(A1L241C1 + A1L241C4 + A1L241C7 + A1L241C10) / 4, 0)</f>
        <v>2753531</v>
      </c>
      <c r="AV13" s="16" t="s">
        <v>1472</v>
      </c>
      <c r="AW13" s="17">
        <f>IF(RUN_YEARS &gt; 3,(A1L241C2 + A1L241C5 + A1L241C8 + A1L241C11) / 4, 0)</f>
        <v>2734116.75</v>
      </c>
      <c r="AX13" s="16" t="s">
        <v>1473</v>
      </c>
      <c r="AY13" s="17">
        <f>(A1L241C22 + A1L241C23)</f>
        <v>5487647.75</v>
      </c>
      <c r="AZ13" s="16" t="s">
        <v>1474</v>
      </c>
      <c r="BA13" s="17">
        <f>IF(RUN_YEARS &gt; 4,(A1L241C1 + A1L241C4 + A1L241C7 + A1L241C10 + A1L241C13) / 5, 0)</f>
        <v>2705139.6</v>
      </c>
      <c r="BB13" s="16" t="s">
        <v>1475</v>
      </c>
      <c r="BC13" s="17">
        <f>IF(RUN_YEARS &gt; 4,(A1L241C2 + A1L241C5 + A1L241C8 + A1L241C11 + A1L241C14) / 5, 0)</f>
        <v>2689736.6</v>
      </c>
      <c r="BD13" s="16" t="s">
        <v>1476</v>
      </c>
      <c r="BE13" s="17">
        <f>(A1L241C25 + A1L241C26)</f>
        <v>5394876.2000000002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167207</v>
      </c>
      <c r="F14" s="16" t="s">
        <v>1478</v>
      </c>
      <c r="G14" s="17">
        <f>(A1L207C2 + A1L223C2)</f>
        <v>178801</v>
      </c>
      <c r="H14" s="16" t="s">
        <v>1479</v>
      </c>
      <c r="I14" s="17">
        <f>(A1L242C1 + A1L242C2)</f>
        <v>346008</v>
      </c>
      <c r="J14" s="16" t="s">
        <v>1480</v>
      </c>
      <c r="K14" s="17">
        <f>(A1L207C4 + A1L223C4)</f>
        <v>206614</v>
      </c>
      <c r="L14" s="16" t="s">
        <v>1481</v>
      </c>
      <c r="M14" s="17">
        <f>(A1L207C5 + A1L223C5)</f>
        <v>218864</v>
      </c>
      <c r="N14" s="16" t="s">
        <v>1482</v>
      </c>
      <c r="O14" s="17">
        <f>(A1L242C4 + A1L242C5)</f>
        <v>425478</v>
      </c>
      <c r="P14" s="16" t="s">
        <v>1483</v>
      </c>
      <c r="Q14" s="17">
        <f>(A1L207C7 + A1L223C7)</f>
        <v>309907</v>
      </c>
      <c r="R14" s="16" t="s">
        <v>1484</v>
      </c>
      <c r="S14" s="17">
        <f>(A1L207C8 + A1L223C8)</f>
        <v>326473</v>
      </c>
      <c r="T14" s="16" t="s">
        <v>1485</v>
      </c>
      <c r="U14" s="17">
        <f>(A1L242C7 + A1L242C8)</f>
        <v>636380</v>
      </c>
      <c r="V14" s="16" t="s">
        <v>1486</v>
      </c>
      <c r="W14" s="17">
        <f>(A1L207C10 + A1L223C10)</f>
        <v>340109</v>
      </c>
      <c r="X14" s="16" t="s">
        <v>1487</v>
      </c>
      <c r="Y14" s="17">
        <f>(A1L207C11 + A1L223C11)</f>
        <v>363160</v>
      </c>
      <c r="Z14" s="16" t="s">
        <v>1488</v>
      </c>
      <c r="AA14" s="17">
        <f>(A1L242C10 + A1L242C11)</f>
        <v>703269</v>
      </c>
      <c r="AB14" s="16" t="s">
        <v>1489</v>
      </c>
      <c r="AC14" s="17">
        <f>(A1L207C13 + A1L223C13)</f>
        <v>357630</v>
      </c>
      <c r="AD14" s="16" t="s">
        <v>1490</v>
      </c>
      <c r="AE14" s="17">
        <f>(A1L207C14 + A1L223C14)</f>
        <v>398247</v>
      </c>
      <c r="AF14" s="16" t="s">
        <v>1491</v>
      </c>
      <c r="AG14" s="17">
        <f>(A1L242C13 + A1L242C14)</f>
        <v>755877</v>
      </c>
      <c r="AH14" s="16" t="s">
        <v>1492</v>
      </c>
      <c r="AI14" s="17">
        <f>IF(RUN_YEARS &gt; 1,(A1L242C1 + A1L242C4) / 2, 0)</f>
        <v>186910.5</v>
      </c>
      <c r="AJ14" s="16" t="s">
        <v>1493</v>
      </c>
      <c r="AK14" s="17">
        <f>IF(RUN_YEARS &gt; 1,(A1L242C2 + A1L242C5) / 2, 0)</f>
        <v>198832.5</v>
      </c>
      <c r="AL14" s="16" t="s">
        <v>1494</v>
      </c>
      <c r="AM14" s="17">
        <f>(A1L242C16 + A1L242C17)</f>
        <v>385743</v>
      </c>
      <c r="AN14" s="16" t="s">
        <v>1495</v>
      </c>
      <c r="AO14" s="17">
        <f>IF(RUN_YEARS &gt; 2,(A1L242C1 + A1L242C4 + A1L242C7) / 3, 0)</f>
        <v>227909.33333333334</v>
      </c>
      <c r="AP14" s="16" t="s">
        <v>1496</v>
      </c>
      <c r="AQ14" s="17">
        <f>IF(RUN_YEARS &gt; 2,(A1L242C2 + A1L242C5 + A1L242C8) / 3, 0)</f>
        <v>241379.33333333334</v>
      </c>
      <c r="AR14" s="16" t="s">
        <v>1497</v>
      </c>
      <c r="AS14" s="17">
        <f>(A1L242C19 + A1L242C20)</f>
        <v>469288.66666666669</v>
      </c>
      <c r="AT14" s="16" t="s">
        <v>1498</v>
      </c>
      <c r="AU14" s="17">
        <f>IF(RUN_YEARS &gt; 3,(A1L242C1 + A1L242C4 + A1L242C7 + A1L242C10) / 4, 0)</f>
        <v>255959.25</v>
      </c>
      <c r="AV14" s="16" t="s">
        <v>1499</v>
      </c>
      <c r="AW14" s="17">
        <f>IF(RUN_YEARS &gt; 3,(A1L242C2 + A1L242C5 + A1L242C8 + A1L242C11) / 4, 0)</f>
        <v>271824.5</v>
      </c>
      <c r="AX14" s="16" t="s">
        <v>1500</v>
      </c>
      <c r="AY14" s="17">
        <f>(A1L242C22 + A1L242C23)</f>
        <v>527783.75</v>
      </c>
      <c r="AZ14" s="16" t="s">
        <v>1501</v>
      </c>
      <c r="BA14" s="17">
        <f>IF(RUN_YEARS &gt; 4,(A1L242C1 + A1L242C4 + A1L242C7 + A1L242C10 + A1L242C13) / 5, 0)</f>
        <v>276293.40000000002</v>
      </c>
      <c r="BB14" s="16" t="s">
        <v>1502</v>
      </c>
      <c r="BC14" s="17">
        <f>IF(RUN_YEARS &gt; 4,(A1L242C2 + A1L242C5 + A1L242C8 + A1L242C11 + A1L242C14) / 5, 0)</f>
        <v>297109</v>
      </c>
      <c r="BD14" s="16" t="s">
        <v>1503</v>
      </c>
      <c r="BE14" s="17">
        <f>(A1L242C25 + A1L242C26)</f>
        <v>573402.4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1021451</v>
      </c>
      <c r="F15" s="16" t="s">
        <v>1505</v>
      </c>
      <c r="G15" s="17">
        <f>(A1L208C2 + A1L224C2)</f>
        <v>1029039</v>
      </c>
      <c r="H15" s="16" t="s">
        <v>1506</v>
      </c>
      <c r="I15" s="17">
        <f>(A1L243C1 + A1L243C2)</f>
        <v>2050490</v>
      </c>
      <c r="J15" s="16" t="s">
        <v>1507</v>
      </c>
      <c r="K15" s="17">
        <f>(A1L208C4 + A1L224C4)</f>
        <v>1217091</v>
      </c>
      <c r="L15" s="16" t="s">
        <v>1508</v>
      </c>
      <c r="M15" s="17">
        <f>(A1L208C5 + A1L224C5)</f>
        <v>1213053</v>
      </c>
      <c r="N15" s="16" t="s">
        <v>1509</v>
      </c>
      <c r="O15" s="17">
        <f>(A1L243C4 + A1L243C5)</f>
        <v>2430144</v>
      </c>
      <c r="P15" s="16" t="s">
        <v>1510</v>
      </c>
      <c r="Q15" s="17">
        <f>(A1L208C7 + A1L224C7)</f>
        <v>1351048</v>
      </c>
      <c r="R15" s="16" t="s">
        <v>1511</v>
      </c>
      <c r="S15" s="17">
        <f>(A1L208C8 + A1L224C8)</f>
        <v>1354028</v>
      </c>
      <c r="T15" s="16" t="s">
        <v>1512</v>
      </c>
      <c r="U15" s="17">
        <f>(A1L243C7 + A1L243C8)</f>
        <v>2705076</v>
      </c>
      <c r="V15" s="16" t="s">
        <v>1513</v>
      </c>
      <c r="W15" s="17">
        <f>(A1L208C10 + A1L224C10)</f>
        <v>1264598</v>
      </c>
      <c r="X15" s="16" t="s">
        <v>1514</v>
      </c>
      <c r="Y15" s="17">
        <f>(A1L208C11 + A1L224C11)</f>
        <v>1277861</v>
      </c>
      <c r="Z15" s="16" t="s">
        <v>1515</v>
      </c>
      <c r="AA15" s="17">
        <f>(A1L243C10 + A1L243C11)</f>
        <v>2542459</v>
      </c>
      <c r="AB15" s="16" t="s">
        <v>1516</v>
      </c>
      <c r="AC15" s="17">
        <f>(A1L208C13 + A1L224C13)</f>
        <v>1249736</v>
      </c>
      <c r="AD15" s="16" t="s">
        <v>1517</v>
      </c>
      <c r="AE15" s="17">
        <f>(A1L208C14 + A1L224C14)</f>
        <v>1313062</v>
      </c>
      <c r="AF15" s="16" t="s">
        <v>1518</v>
      </c>
      <c r="AG15" s="17">
        <f>(A1L243C13 + A1L243C14)</f>
        <v>2562798</v>
      </c>
      <c r="AH15" s="16" t="s">
        <v>1519</v>
      </c>
      <c r="AI15" s="17">
        <f>IF(RUN_YEARS &gt; 1,(A1L243C1 + A1L243C4) / 2, 0)</f>
        <v>1119271</v>
      </c>
      <c r="AJ15" s="16" t="s">
        <v>1520</v>
      </c>
      <c r="AK15" s="17">
        <f>IF(RUN_YEARS &gt; 1,(A1L243C2 + A1L243C5) / 2, 0)</f>
        <v>1121046</v>
      </c>
      <c r="AL15" s="16" t="s">
        <v>1521</v>
      </c>
      <c r="AM15" s="17">
        <f>(A1L243C16 + A1L243C17)</f>
        <v>2240317</v>
      </c>
      <c r="AN15" s="16" t="s">
        <v>1522</v>
      </c>
      <c r="AO15" s="17">
        <f>IF(RUN_YEARS &gt; 2,(A1L243C1 + A1L243C4 + A1L243C7) / 3, 0)</f>
        <v>1196530</v>
      </c>
      <c r="AP15" s="16" t="s">
        <v>1523</v>
      </c>
      <c r="AQ15" s="17">
        <f>IF(RUN_YEARS &gt; 2,(A1L243C2 + A1L243C5 + A1L243C8) / 3, 0)</f>
        <v>1198706.6666666667</v>
      </c>
      <c r="AR15" s="16" t="s">
        <v>1524</v>
      </c>
      <c r="AS15" s="17">
        <f>(A1L243C19 + A1L243C20)</f>
        <v>2395236.666666667</v>
      </c>
      <c r="AT15" s="16" t="s">
        <v>1525</v>
      </c>
      <c r="AU15" s="17">
        <f>IF(RUN_YEARS &gt; 3,(A1L243C1 + A1L243C4 + A1L243C7 + A1L243C10) / 4, 0)</f>
        <v>1213547</v>
      </c>
      <c r="AV15" s="16" t="s">
        <v>1526</v>
      </c>
      <c r="AW15" s="17">
        <f>IF(RUN_YEARS &gt; 3,(A1L243C2 + A1L243C5 + A1L243C8 + A1L243C11) / 4, 0)</f>
        <v>1218495.25</v>
      </c>
      <c r="AX15" s="16" t="s">
        <v>1527</v>
      </c>
      <c r="AY15" s="17">
        <f>(A1L243C22 + A1L243C23)</f>
        <v>2432042.25</v>
      </c>
      <c r="AZ15" s="16" t="s">
        <v>1528</v>
      </c>
      <c r="BA15" s="17">
        <f>IF(RUN_YEARS &gt; 4,(A1L243C1 + A1L243C4 + A1L243C7 + A1L243C10 + A1L243C13) / 5, 0)</f>
        <v>1220784.8</v>
      </c>
      <c r="BB15" s="16" t="s">
        <v>1529</v>
      </c>
      <c r="BC15" s="17">
        <f>IF(RUN_YEARS &gt; 4,(A1L243C2 + A1L243C5 + A1L243C8 + A1L243C11 + A1L243C14) / 5, 0)</f>
        <v>1237408.6000000001</v>
      </c>
      <c r="BD15" s="16" t="s">
        <v>1530</v>
      </c>
      <c r="BE15" s="17">
        <f>(A1L243C25 + A1L243C26)</f>
        <v>2458193.4000000004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105205</v>
      </c>
      <c r="F16" s="16" t="s">
        <v>1532</v>
      </c>
      <c r="G16" s="17">
        <f>(A1L209C2 + A1L225C2)</f>
        <v>83618</v>
      </c>
      <c r="H16" s="16" t="s">
        <v>1533</v>
      </c>
      <c r="I16" s="17">
        <f>(A1L244C1 + A1L244C2)</f>
        <v>188823</v>
      </c>
      <c r="J16" s="16" t="s">
        <v>1534</v>
      </c>
      <c r="K16" s="17">
        <f>(A1L209C4 + A1L225C4)</f>
        <v>113525</v>
      </c>
      <c r="L16" s="16" t="s">
        <v>1535</v>
      </c>
      <c r="M16" s="17">
        <f>(A1L209C5 + A1L225C5)</f>
        <v>97418</v>
      </c>
      <c r="N16" s="16" t="s">
        <v>1536</v>
      </c>
      <c r="O16" s="17">
        <f>(A1L244C4 + A1L244C5)</f>
        <v>210943</v>
      </c>
      <c r="P16" s="16" t="s">
        <v>1537</v>
      </c>
      <c r="Q16" s="17">
        <f>(A1L209C7 + A1L225C7)</f>
        <v>121502</v>
      </c>
      <c r="R16" s="16" t="s">
        <v>1538</v>
      </c>
      <c r="S16" s="17">
        <f>(A1L209C8 + A1L225C8)</f>
        <v>96679</v>
      </c>
      <c r="T16" s="16" t="s">
        <v>1539</v>
      </c>
      <c r="U16" s="17">
        <f>(A1L244C7 + A1L244C8)</f>
        <v>218181</v>
      </c>
      <c r="V16" s="16" t="s">
        <v>1540</v>
      </c>
      <c r="W16" s="17">
        <f>(A1L209C10 + A1L225C10)</f>
        <v>126224</v>
      </c>
      <c r="X16" s="16" t="s">
        <v>1541</v>
      </c>
      <c r="Y16" s="17">
        <f>(A1L209C11 + A1L225C11)</f>
        <v>99249</v>
      </c>
      <c r="Z16" s="16" t="s">
        <v>1542</v>
      </c>
      <c r="AA16" s="17">
        <f>(A1L244C10 + A1L244C11)</f>
        <v>225473</v>
      </c>
      <c r="AB16" s="16" t="s">
        <v>1543</v>
      </c>
      <c r="AC16" s="17">
        <f>(A1L209C13 + A1L225C13)</f>
        <v>131912</v>
      </c>
      <c r="AD16" s="16" t="s">
        <v>1544</v>
      </c>
      <c r="AE16" s="17">
        <f>(A1L209C14 + A1L225C14)</f>
        <v>108576</v>
      </c>
      <c r="AF16" s="16" t="s">
        <v>1545</v>
      </c>
      <c r="AG16" s="17">
        <f>(A1L244C13 + A1L244C14)</f>
        <v>240488</v>
      </c>
      <c r="AH16" s="16" t="s">
        <v>1546</v>
      </c>
      <c r="AI16" s="17">
        <f>IF(RUN_YEARS &gt; 1,(A1L244C1 + A1L244C4) / 2, 0)</f>
        <v>109365</v>
      </c>
      <c r="AJ16" s="16" t="s">
        <v>1547</v>
      </c>
      <c r="AK16" s="17">
        <f>IF(RUN_YEARS &gt; 1,(A1L244C2 + A1L244C5) / 2, 0)</f>
        <v>90518</v>
      </c>
      <c r="AL16" s="16" t="s">
        <v>1548</v>
      </c>
      <c r="AM16" s="17">
        <f>(A1L244C16 + A1L244C17)</f>
        <v>199883</v>
      </c>
      <c r="AN16" s="16" t="s">
        <v>1549</v>
      </c>
      <c r="AO16" s="17">
        <f>IF(RUN_YEARS &gt; 2,(A1L244C1 + A1L244C4 + A1L244C7) / 3, 0)</f>
        <v>113410.66666666667</v>
      </c>
      <c r="AP16" s="16" t="s">
        <v>1550</v>
      </c>
      <c r="AQ16" s="17">
        <f>IF(RUN_YEARS &gt; 2,(A1L244C2 + A1L244C5 + A1L244C8) / 3, 0)</f>
        <v>92571.666666666672</v>
      </c>
      <c r="AR16" s="16" t="s">
        <v>1551</v>
      </c>
      <c r="AS16" s="17">
        <f>(A1L244C19 + A1L244C20)</f>
        <v>205982.33333333334</v>
      </c>
      <c r="AT16" s="16" t="s">
        <v>1552</v>
      </c>
      <c r="AU16" s="17">
        <f>IF(RUN_YEARS &gt; 3,(A1L244C1 + A1L244C4 + A1L244C7 + A1L244C10) / 4, 0)</f>
        <v>116614</v>
      </c>
      <c r="AV16" s="16" t="s">
        <v>1553</v>
      </c>
      <c r="AW16" s="17">
        <f>IF(RUN_YEARS &gt; 3,(A1L244C2 + A1L244C5 + A1L244C8 + A1L244C11) / 4, 0)</f>
        <v>94241</v>
      </c>
      <c r="AX16" s="16" t="s">
        <v>1554</v>
      </c>
      <c r="AY16" s="17">
        <f>(A1L244C22 + A1L244C23)</f>
        <v>210855</v>
      </c>
      <c r="AZ16" s="16" t="s">
        <v>1555</v>
      </c>
      <c r="BA16" s="17">
        <f>IF(RUN_YEARS &gt; 4,(A1L244C1 + A1L244C4 + A1L244C7 + A1L244C10 + A1L244C13) / 5, 0)</f>
        <v>119673.60000000001</v>
      </c>
      <c r="BB16" s="16" t="s">
        <v>1556</v>
      </c>
      <c r="BC16" s="17">
        <f>IF(RUN_YEARS &gt; 4,(A1L244C2 + A1L244C5 + A1L244C8 + A1L244C11 + A1L244C14) / 5, 0)</f>
        <v>97108</v>
      </c>
      <c r="BD16" s="16" t="s">
        <v>1557</v>
      </c>
      <c r="BE16" s="17">
        <f>(A1L244C25 + A1L244C26)</f>
        <v>216781.6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49936</v>
      </c>
      <c r="F17" s="16" t="s">
        <v>1559</v>
      </c>
      <c r="G17" s="17">
        <f>(A1L210C2 + A1L226C2)</f>
        <v>42554</v>
      </c>
      <c r="H17" s="16" t="s">
        <v>1560</v>
      </c>
      <c r="I17" s="17">
        <f>(A1L245C1 + A1L245C2)</f>
        <v>92490</v>
      </c>
      <c r="J17" s="16" t="s">
        <v>1561</v>
      </c>
      <c r="K17" s="17">
        <f>(A1L210C4 + A1L226C4)</f>
        <v>53838</v>
      </c>
      <c r="L17" s="16" t="s">
        <v>1562</v>
      </c>
      <c r="M17" s="17">
        <f>(A1L210C5 + A1L226C5)</f>
        <v>47848</v>
      </c>
      <c r="N17" s="16" t="s">
        <v>1563</v>
      </c>
      <c r="O17" s="17">
        <f>(A1L245C4 + A1L245C5)</f>
        <v>101686</v>
      </c>
      <c r="P17" s="16" t="s">
        <v>1564</v>
      </c>
      <c r="Q17" s="17">
        <f>(A1L210C7 + A1L226C7)</f>
        <v>51888</v>
      </c>
      <c r="R17" s="16" t="s">
        <v>1565</v>
      </c>
      <c r="S17" s="17">
        <f>(A1L210C8 + A1L226C8)</f>
        <v>44705</v>
      </c>
      <c r="T17" s="16" t="s">
        <v>1566</v>
      </c>
      <c r="U17" s="17">
        <f>(A1L245C7 + A1L245C8)</f>
        <v>96593</v>
      </c>
      <c r="V17" s="16" t="s">
        <v>1567</v>
      </c>
      <c r="W17" s="17">
        <f>(A1L210C10 + A1L226C10)</f>
        <v>53293</v>
      </c>
      <c r="X17" s="16" t="s">
        <v>1568</v>
      </c>
      <c r="Y17" s="17">
        <f>(A1L210C11 + A1L226C11)</f>
        <v>45529</v>
      </c>
      <c r="Z17" s="16" t="s">
        <v>1569</v>
      </c>
      <c r="AA17" s="17">
        <f>(A1L245C10 + A1L245C11)</f>
        <v>98822</v>
      </c>
      <c r="AB17" s="16" t="s">
        <v>1570</v>
      </c>
      <c r="AC17" s="17">
        <f>(A1L210C13 + A1L226C13)</f>
        <v>56516</v>
      </c>
      <c r="AD17" s="16" t="s">
        <v>1571</v>
      </c>
      <c r="AE17" s="17">
        <f>(A1L210C14 + A1L226C14)</f>
        <v>52032</v>
      </c>
      <c r="AF17" s="16" t="s">
        <v>1572</v>
      </c>
      <c r="AG17" s="17">
        <f>(A1L245C13 + A1L245C14)</f>
        <v>108548</v>
      </c>
      <c r="AH17" s="16" t="s">
        <v>1573</v>
      </c>
      <c r="AI17" s="17">
        <f>IF(RUN_YEARS &gt; 1,(A1L245C1 + A1L245C4) / 2, 0)</f>
        <v>51887</v>
      </c>
      <c r="AJ17" s="16" t="s">
        <v>1574</v>
      </c>
      <c r="AK17" s="17">
        <f>IF(RUN_YEARS &gt; 1,(A1L245C2 + A1L245C5) / 2, 0)</f>
        <v>45201</v>
      </c>
      <c r="AL17" s="16" t="s">
        <v>1575</v>
      </c>
      <c r="AM17" s="17">
        <f>(A1L245C16 + A1L245C17)</f>
        <v>97088</v>
      </c>
      <c r="AN17" s="16" t="s">
        <v>1576</v>
      </c>
      <c r="AO17" s="17">
        <f>IF(RUN_YEARS &gt; 2,(A1L245C1 + A1L245C4 + A1L245C7) / 3, 0)</f>
        <v>51887.333333333336</v>
      </c>
      <c r="AP17" s="16" t="s">
        <v>1577</v>
      </c>
      <c r="AQ17" s="17">
        <f>IF(RUN_YEARS &gt; 2,(A1L245C2 + A1L245C5 + A1L245C8) / 3, 0)</f>
        <v>45035.666666666664</v>
      </c>
      <c r="AR17" s="16" t="s">
        <v>1578</v>
      </c>
      <c r="AS17" s="17">
        <f>(A1L245C19 + A1L245C20)</f>
        <v>96923</v>
      </c>
      <c r="AT17" s="16" t="s">
        <v>1579</v>
      </c>
      <c r="AU17" s="17">
        <f>IF(RUN_YEARS &gt; 3,(A1L245C1 + A1L245C4 + A1L245C7 + A1L245C10) / 4, 0)</f>
        <v>52238.75</v>
      </c>
      <c r="AV17" s="16" t="s">
        <v>1580</v>
      </c>
      <c r="AW17" s="17">
        <f>IF(RUN_YEARS &gt; 3,(A1L245C2 + A1L245C5 + A1L245C8 + A1L245C11) / 4, 0)</f>
        <v>45159</v>
      </c>
      <c r="AX17" s="16" t="s">
        <v>1581</v>
      </c>
      <c r="AY17" s="17">
        <f>(A1L245C22 + A1L245C23)</f>
        <v>97397.75</v>
      </c>
      <c r="AZ17" s="16" t="s">
        <v>1582</v>
      </c>
      <c r="BA17" s="17">
        <f>IF(RUN_YEARS &gt; 4,(A1L245C1 + A1L245C4 + A1L245C7 + A1L245C10 + A1L245C13) / 5, 0)</f>
        <v>53094.2</v>
      </c>
      <c r="BB17" s="16" t="s">
        <v>1583</v>
      </c>
      <c r="BC17" s="17">
        <f>IF(RUN_YEARS &gt; 4,(A1L245C2 + A1L245C5 + A1L245C8 + A1L245C11 + A1L245C14) / 5, 0)</f>
        <v>46533.599999999999</v>
      </c>
      <c r="BD17" s="16" t="s">
        <v>1584</v>
      </c>
      <c r="BE17" s="17">
        <f>(A1L245C25 + A1L245C26)</f>
        <v>99627.799999999988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3221373</v>
      </c>
      <c r="F18" s="16" t="s">
        <v>1586</v>
      </c>
      <c r="G18" s="17">
        <f>(A1L211C2 + A1L227C2)</f>
        <v>241985</v>
      </c>
      <c r="H18" s="16" t="s">
        <v>1587</v>
      </c>
      <c r="I18" s="17">
        <f>(A1L246C1 + A1L246C2)</f>
        <v>3463358</v>
      </c>
      <c r="J18" s="16" t="s">
        <v>1588</v>
      </c>
      <c r="K18" s="17">
        <f>(A1L211C4 + A1L227C4)</f>
        <v>3229641</v>
      </c>
      <c r="L18" s="16" t="s">
        <v>1589</v>
      </c>
      <c r="M18" s="17">
        <f>(A1L211C5 + A1L227C5)</f>
        <v>292774</v>
      </c>
      <c r="N18" s="16" t="s">
        <v>1590</v>
      </c>
      <c r="O18" s="17">
        <f>(A1L246C4 + A1L246C5)</f>
        <v>3522415</v>
      </c>
      <c r="P18" s="16" t="s">
        <v>1591</v>
      </c>
      <c r="Q18" s="17">
        <f>(A1L211C7 + A1L227C7)</f>
        <v>3232534</v>
      </c>
      <c r="R18" s="16" t="s">
        <v>1592</v>
      </c>
      <c r="S18" s="17">
        <f>(A1L211C8 + A1L227C8)</f>
        <v>239906</v>
      </c>
      <c r="T18" s="16" t="s">
        <v>1593</v>
      </c>
      <c r="U18" s="17">
        <f>(A1L246C7 + A1L246C8)</f>
        <v>3472440</v>
      </c>
      <c r="V18" s="16" t="s">
        <v>1594</v>
      </c>
      <c r="W18" s="17">
        <f>(A1L211C10 + A1L227C10)</f>
        <v>3069739</v>
      </c>
      <c r="X18" s="16" t="s">
        <v>1595</v>
      </c>
      <c r="Y18" s="17">
        <f>(A1L211C11 + A1L227C11)</f>
        <v>235265</v>
      </c>
      <c r="Z18" s="16" t="s">
        <v>1596</v>
      </c>
      <c r="AA18" s="17">
        <f>(A1L246C10 + A1L246C11)</f>
        <v>3305004</v>
      </c>
      <c r="AB18" s="16" t="s">
        <v>1597</v>
      </c>
      <c r="AC18" s="17">
        <f>(A1L211C13 + A1L227C13)</f>
        <v>2976827</v>
      </c>
      <c r="AD18" s="16" t="s">
        <v>1598</v>
      </c>
      <c r="AE18" s="17">
        <f>(A1L211C14 + A1L227C14)</f>
        <v>335354</v>
      </c>
      <c r="AF18" s="16" t="s">
        <v>1599</v>
      </c>
      <c r="AG18" s="17">
        <f>(A1L246C13 + A1L246C14)</f>
        <v>3312181</v>
      </c>
      <c r="AH18" s="16" t="s">
        <v>1600</v>
      </c>
      <c r="AI18" s="17">
        <f>IF(RUN_YEARS &gt; 1,(A1L246C1 + A1L246C4) / 2, 0)</f>
        <v>3225507</v>
      </c>
      <c r="AJ18" s="16" t="s">
        <v>1601</v>
      </c>
      <c r="AK18" s="17">
        <f>IF(RUN_YEARS &gt; 1,(A1L246C2 + A1L246C5) / 2, 0)</f>
        <v>267379.5</v>
      </c>
      <c r="AL18" s="16" t="s">
        <v>1602</v>
      </c>
      <c r="AM18" s="17">
        <f>(A1L246C16 + A1L246C17)</f>
        <v>3492886.5</v>
      </c>
      <c r="AN18" s="16" t="s">
        <v>1603</v>
      </c>
      <c r="AO18" s="17">
        <f>IF(RUN_YEARS &gt; 2,(A1L246C1 + A1L246C4 + A1L246C7) / 3, 0)</f>
        <v>3227849.3333333335</v>
      </c>
      <c r="AP18" s="16" t="s">
        <v>1604</v>
      </c>
      <c r="AQ18" s="17">
        <f>IF(RUN_YEARS &gt; 2,(A1L246C2 + A1L246C5 + A1L246C8) / 3, 0)</f>
        <v>258221.66666666666</v>
      </c>
      <c r="AR18" s="16" t="s">
        <v>1605</v>
      </c>
      <c r="AS18" s="17">
        <f>(A1L246C19 + A1L246C20)</f>
        <v>3486071</v>
      </c>
      <c r="AT18" s="16" t="s">
        <v>1606</v>
      </c>
      <c r="AU18" s="17">
        <f>IF(RUN_YEARS &gt; 3,(A1L246C1 + A1L246C4 + A1L246C7 + A1L246C10) / 4, 0)</f>
        <v>3188321.75</v>
      </c>
      <c r="AV18" s="16" t="s">
        <v>1607</v>
      </c>
      <c r="AW18" s="17">
        <f>IF(RUN_YEARS &gt; 3,(A1L246C2 + A1L246C5 + A1L246C8 + A1L246C11) / 4, 0)</f>
        <v>252482.5</v>
      </c>
      <c r="AX18" s="16" t="s">
        <v>1608</v>
      </c>
      <c r="AY18" s="17">
        <f>(A1L246C22 + A1L246C23)</f>
        <v>3440804.25</v>
      </c>
      <c r="AZ18" s="16" t="s">
        <v>1609</v>
      </c>
      <c r="BA18" s="17">
        <f>IF(RUN_YEARS &gt; 4,(A1L246C1 + A1L246C4 + A1L246C7 + A1L246C10 + A1L246C13) / 5, 0)</f>
        <v>3146022.8</v>
      </c>
      <c r="BB18" s="16" t="s">
        <v>1610</v>
      </c>
      <c r="BC18" s="17">
        <f>IF(RUN_YEARS &gt; 4,(A1L246C2 + A1L246C5 + A1L246C8 + A1L246C11 + A1L246C14) / 5, 0)</f>
        <v>269056.8</v>
      </c>
      <c r="BD18" s="16" t="s">
        <v>1611</v>
      </c>
      <c r="BE18" s="17">
        <f>(A1L246C25 + A1L246C26)</f>
        <v>3415079.5999999996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1020230</v>
      </c>
      <c r="F19" s="16" t="s">
        <v>1613</v>
      </c>
      <c r="G19" s="17">
        <f>(A1L212C2 + A1L228C2)</f>
        <v>356717</v>
      </c>
      <c r="H19" s="16" t="s">
        <v>1614</v>
      </c>
      <c r="I19" s="17">
        <f>(A1L247C1 + A1L247C2)</f>
        <v>1376947</v>
      </c>
      <c r="J19" s="16" t="s">
        <v>1615</v>
      </c>
      <c r="K19" s="17">
        <f>(A1L212C4 + A1L228C4)</f>
        <v>1017490</v>
      </c>
      <c r="L19" s="16" t="s">
        <v>1616</v>
      </c>
      <c r="M19" s="17">
        <f>(A1L212C5 + A1L228C5)</f>
        <v>384174</v>
      </c>
      <c r="N19" s="16" t="s">
        <v>1617</v>
      </c>
      <c r="O19" s="17">
        <f>(A1L247C4 + A1L247C5)</f>
        <v>1401664</v>
      </c>
      <c r="P19" s="16" t="s">
        <v>1618</v>
      </c>
      <c r="Q19" s="17">
        <f>(A1L212C7 + A1L228C7)</f>
        <v>954216</v>
      </c>
      <c r="R19" s="16" t="s">
        <v>1619</v>
      </c>
      <c r="S19" s="17">
        <f>(A1L212C8 + A1L228C8)</f>
        <v>357928</v>
      </c>
      <c r="T19" s="16" t="s">
        <v>1620</v>
      </c>
      <c r="U19" s="17">
        <f>(A1L247C7 + A1L247C8)</f>
        <v>1312144</v>
      </c>
      <c r="V19" s="16" t="s">
        <v>1621</v>
      </c>
      <c r="W19" s="17">
        <f>(A1L212C10 + A1L228C10)</f>
        <v>924157</v>
      </c>
      <c r="X19" s="16" t="s">
        <v>1622</v>
      </c>
      <c r="Y19" s="17">
        <f>(A1L212C11 + A1L228C11)</f>
        <v>336160</v>
      </c>
      <c r="Z19" s="16" t="s">
        <v>1623</v>
      </c>
      <c r="AA19" s="17">
        <f>(A1L247C10 + A1L247C11)</f>
        <v>1260317</v>
      </c>
      <c r="AB19" s="16" t="s">
        <v>1624</v>
      </c>
      <c r="AC19" s="17">
        <f>(A1L212C13 + A1L228C13)</f>
        <v>864160</v>
      </c>
      <c r="AD19" s="16" t="s">
        <v>1625</v>
      </c>
      <c r="AE19" s="17">
        <f>(A1L212C14 + A1L228C14)</f>
        <v>311599</v>
      </c>
      <c r="AF19" s="16" t="s">
        <v>1626</v>
      </c>
      <c r="AG19" s="17">
        <f>(A1L247C13 + A1L247C14)</f>
        <v>1175759</v>
      </c>
      <c r="AH19" s="16" t="s">
        <v>1627</v>
      </c>
      <c r="AI19" s="17">
        <f>IF(RUN_YEARS &gt; 1,(A1L247C1 + A1L247C4) / 2, 0)</f>
        <v>1018860</v>
      </c>
      <c r="AJ19" s="16" t="s">
        <v>1628</v>
      </c>
      <c r="AK19" s="17">
        <f>IF(RUN_YEARS &gt; 1,(A1L247C2 + A1L247C5) / 2, 0)</f>
        <v>370445.5</v>
      </c>
      <c r="AL19" s="16" t="s">
        <v>1629</v>
      </c>
      <c r="AM19" s="17">
        <f>(A1L247C16 + A1L247C17)</f>
        <v>1389305.5</v>
      </c>
      <c r="AN19" s="16" t="s">
        <v>1630</v>
      </c>
      <c r="AO19" s="17">
        <f>IF(RUN_YEARS &gt; 2,(A1L247C1 + A1L247C4 + A1L247C7) / 3, 0)</f>
        <v>997312</v>
      </c>
      <c r="AP19" s="16" t="s">
        <v>1631</v>
      </c>
      <c r="AQ19" s="17">
        <f>IF(RUN_YEARS &gt; 2,(A1L247C2 + A1L247C5 + A1L247C8) / 3, 0)</f>
        <v>366273</v>
      </c>
      <c r="AR19" s="16" t="s">
        <v>1632</v>
      </c>
      <c r="AS19" s="17">
        <f>(A1L247C19 + A1L247C20)</f>
        <v>1363585</v>
      </c>
      <c r="AT19" s="16" t="s">
        <v>1633</v>
      </c>
      <c r="AU19" s="17">
        <f>IF(RUN_YEARS &gt; 3,(A1L247C1 + A1L247C4 + A1L247C7 + A1L247C10) / 4, 0)</f>
        <v>979023.25</v>
      </c>
      <c r="AV19" s="16" t="s">
        <v>1634</v>
      </c>
      <c r="AW19" s="17">
        <f>IF(RUN_YEARS &gt; 3,(A1L247C2 + A1L247C5 + A1L247C8 + A1L247C11) / 4, 0)</f>
        <v>358744.75</v>
      </c>
      <c r="AX19" s="16" t="s">
        <v>1635</v>
      </c>
      <c r="AY19" s="17">
        <f>(A1L247C22 + A1L247C23)</f>
        <v>1337768</v>
      </c>
      <c r="AZ19" s="16" t="s">
        <v>1636</v>
      </c>
      <c r="BA19" s="17">
        <f>IF(RUN_YEARS &gt; 4,(A1L247C1 + A1L247C4 + A1L247C7 + A1L247C10 + A1L247C13) / 5, 0)</f>
        <v>956050.6</v>
      </c>
      <c r="BB19" s="16" t="s">
        <v>1637</v>
      </c>
      <c r="BC19" s="17">
        <f>IF(RUN_YEARS &gt; 4,(A1L247C2 + A1L247C5 + A1L247C8 + A1L247C11 + A1L247C14) / 5, 0)</f>
        <v>349315.6</v>
      </c>
      <c r="BD19" s="16" t="s">
        <v>1638</v>
      </c>
      <c r="BE19" s="17">
        <f>(A1L247C25 + A1L247C26)</f>
        <v>1305366.2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1222</v>
      </c>
      <c r="F20" s="16" t="s">
        <v>1640</v>
      </c>
      <c r="G20" s="17">
        <f>(A1L213C2 + A1L229C2)</f>
        <v>2220</v>
      </c>
      <c r="H20" s="16" t="s">
        <v>1641</v>
      </c>
      <c r="I20" s="17">
        <f>(A1L248C1 + A1L248C2)</f>
        <v>3442</v>
      </c>
      <c r="J20" s="16" t="s">
        <v>1642</v>
      </c>
      <c r="K20" s="17">
        <f>(A1L213C4 + A1L229C4)</f>
        <v>1471</v>
      </c>
      <c r="L20" s="16" t="s">
        <v>1643</v>
      </c>
      <c r="M20" s="17">
        <f>(A1L213C5 + A1L229C5)</f>
        <v>1728</v>
      </c>
      <c r="N20" s="16" t="s">
        <v>1644</v>
      </c>
      <c r="O20" s="17">
        <f>(A1L248C4 + A1L248C5)</f>
        <v>3199</v>
      </c>
      <c r="P20" s="16" t="s">
        <v>1645</v>
      </c>
      <c r="Q20" s="17">
        <f>(A1L213C7 + A1L229C7)</f>
        <v>1329</v>
      </c>
      <c r="R20" s="16" t="s">
        <v>1646</v>
      </c>
      <c r="S20" s="17">
        <f>(A1L213C8 + A1L229C8)</f>
        <v>1821</v>
      </c>
      <c r="T20" s="16" t="s">
        <v>1647</v>
      </c>
      <c r="U20" s="17">
        <f>(A1L248C7 + A1L248C8)</f>
        <v>3150</v>
      </c>
      <c r="V20" s="16" t="s">
        <v>1648</v>
      </c>
      <c r="W20" s="17">
        <f>(A1L213C10 + A1L229C10)</f>
        <v>1112</v>
      </c>
      <c r="X20" s="16" t="s">
        <v>1649</v>
      </c>
      <c r="Y20" s="17">
        <f>(A1L213C11 + A1L229C11)</f>
        <v>1750</v>
      </c>
      <c r="Z20" s="16" t="s">
        <v>1650</v>
      </c>
      <c r="AA20" s="17">
        <f>(A1L248C10 + A1L248C11)</f>
        <v>2862</v>
      </c>
      <c r="AB20" s="16" t="s">
        <v>1651</v>
      </c>
      <c r="AC20" s="17">
        <f>(A1L213C13 + A1L229C13)</f>
        <v>1124</v>
      </c>
      <c r="AD20" s="16" t="s">
        <v>1652</v>
      </c>
      <c r="AE20" s="17">
        <f>(A1L213C14 + A1L229C14)</f>
        <v>2011</v>
      </c>
      <c r="AF20" s="16" t="s">
        <v>1653</v>
      </c>
      <c r="AG20" s="17">
        <f>(A1L248C13 + A1L248C14)</f>
        <v>3135</v>
      </c>
      <c r="AH20" s="16" t="s">
        <v>1654</v>
      </c>
      <c r="AI20" s="17">
        <f>IF(RUN_YEARS &gt; 1,(A1L248C1 + A1L248C4) / 2, 0)</f>
        <v>1346.5</v>
      </c>
      <c r="AJ20" s="16" t="s">
        <v>1655</v>
      </c>
      <c r="AK20" s="17">
        <f>IF(RUN_YEARS &gt; 1,(A1L248C2 + A1L248C5) / 2, 0)</f>
        <v>1974</v>
      </c>
      <c r="AL20" s="16" t="s">
        <v>1656</v>
      </c>
      <c r="AM20" s="17">
        <f>(A1L248C16 + A1L248C17)</f>
        <v>3320.5</v>
      </c>
      <c r="AN20" s="16" t="s">
        <v>1657</v>
      </c>
      <c r="AO20" s="17">
        <f>IF(RUN_YEARS &gt; 2,(A1L248C1 + A1L248C4 + A1L248C7) / 3, 0)</f>
        <v>1340.6666666666667</v>
      </c>
      <c r="AP20" s="16" t="s">
        <v>1658</v>
      </c>
      <c r="AQ20" s="17">
        <f>IF(RUN_YEARS &gt; 2,(A1L248C2 + A1L248C5 + A1L248C8) / 3, 0)</f>
        <v>1923</v>
      </c>
      <c r="AR20" s="16" t="s">
        <v>1659</v>
      </c>
      <c r="AS20" s="17">
        <f>(A1L248C19 + A1L248C20)</f>
        <v>3263.666666666667</v>
      </c>
      <c r="AT20" s="16" t="s">
        <v>1660</v>
      </c>
      <c r="AU20" s="17">
        <f>IF(RUN_YEARS &gt; 3,(A1L248C1 + A1L248C4 + A1L248C7 + A1L248C10) / 4, 0)</f>
        <v>1283.5</v>
      </c>
      <c r="AV20" s="16" t="s">
        <v>1661</v>
      </c>
      <c r="AW20" s="17">
        <f>IF(RUN_YEARS &gt; 3,(A1L248C2 + A1L248C5 + A1L248C8 + A1L248C11) / 4, 0)</f>
        <v>1879.75</v>
      </c>
      <c r="AX20" s="16" t="s">
        <v>1662</v>
      </c>
      <c r="AY20" s="17">
        <f>(A1L248C22 + A1L248C23)</f>
        <v>3163.25</v>
      </c>
      <c r="AZ20" s="16" t="s">
        <v>1663</v>
      </c>
      <c r="BA20" s="17">
        <f>IF(RUN_YEARS &gt; 4,(A1L248C1 + A1L248C4 + A1L248C7 + A1L248C10 + A1L248C13) / 5, 0)</f>
        <v>1251.5999999999999</v>
      </c>
      <c r="BB20" s="16" t="s">
        <v>1664</v>
      </c>
      <c r="BC20" s="17">
        <f>IF(RUN_YEARS &gt; 4,(A1L248C2 + A1L248C5 + A1L248C8 + A1L248C11 + A1L248C14) / 5, 0)</f>
        <v>1906</v>
      </c>
      <c r="BD20" s="16" t="s">
        <v>1665</v>
      </c>
      <c r="BE20" s="17">
        <f>(A1L248C25 + A1L248C26)</f>
        <v>3157.6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355470</v>
      </c>
      <c r="F21" s="16" t="s">
        <v>1667</v>
      </c>
      <c r="G21" s="17">
        <f>(A1L214C2 + A1L230C2)</f>
        <v>329211</v>
      </c>
      <c r="H21" s="16" t="s">
        <v>1668</v>
      </c>
      <c r="I21" s="17">
        <f>(A1L249C1 + A1L249C2)</f>
        <v>684681</v>
      </c>
      <c r="J21" s="16" t="s">
        <v>1669</v>
      </c>
      <c r="K21" s="17">
        <f>(A1L214C4 + A1L230C4)</f>
        <v>371406</v>
      </c>
      <c r="L21" s="16" t="s">
        <v>1670</v>
      </c>
      <c r="M21" s="17">
        <f>(A1L214C5 + A1L230C5)</f>
        <v>349441</v>
      </c>
      <c r="N21" s="16" t="s">
        <v>1671</v>
      </c>
      <c r="O21" s="17">
        <f>(A1L249C4 + A1L249C5)</f>
        <v>720847</v>
      </c>
      <c r="P21" s="16" t="s">
        <v>1672</v>
      </c>
      <c r="Q21" s="17">
        <f>(A1L214C7 + A1L230C7)</f>
        <v>387871</v>
      </c>
      <c r="R21" s="16" t="s">
        <v>1673</v>
      </c>
      <c r="S21" s="17">
        <f>(A1L214C8 + A1L230C8)</f>
        <v>351876</v>
      </c>
      <c r="T21" s="16" t="s">
        <v>1674</v>
      </c>
      <c r="U21" s="17">
        <f>(A1L249C7 + A1L249C8)</f>
        <v>739747</v>
      </c>
      <c r="V21" s="16" t="s">
        <v>1675</v>
      </c>
      <c r="W21" s="17">
        <f>(A1L214C10 + A1L230C10)</f>
        <v>364045</v>
      </c>
      <c r="X21" s="16" t="s">
        <v>1676</v>
      </c>
      <c r="Y21" s="17">
        <f>(A1L214C11 + A1L230C11)</f>
        <v>340544</v>
      </c>
      <c r="Z21" s="16" t="s">
        <v>1677</v>
      </c>
      <c r="AA21" s="17">
        <f>(A1L249C10 + A1L249C11)</f>
        <v>704589</v>
      </c>
      <c r="AB21" s="16" t="s">
        <v>1678</v>
      </c>
      <c r="AC21" s="17">
        <f>(A1L214C13 + A1L230C13)</f>
        <v>354783</v>
      </c>
      <c r="AD21" s="16" t="s">
        <v>1679</v>
      </c>
      <c r="AE21" s="17">
        <f>(A1L214C14 + A1L230C14)</f>
        <v>331327</v>
      </c>
      <c r="AF21" s="16" t="s">
        <v>1680</v>
      </c>
      <c r="AG21" s="17">
        <f>(A1L249C13 + A1L249C14)</f>
        <v>686110</v>
      </c>
      <c r="AH21" s="16" t="s">
        <v>1681</v>
      </c>
      <c r="AI21" s="17">
        <f>IF(RUN_YEARS &gt; 1,(A1L249C1 + A1L249C4) / 2, 0)</f>
        <v>363438</v>
      </c>
      <c r="AJ21" s="16" t="s">
        <v>1682</v>
      </c>
      <c r="AK21" s="17">
        <f>IF(RUN_YEARS &gt; 1,(A1L249C2 + A1L249C5) / 2, 0)</f>
        <v>339326</v>
      </c>
      <c r="AL21" s="16" t="s">
        <v>1683</v>
      </c>
      <c r="AM21" s="17">
        <f>(A1L249C16 + A1L249C17)</f>
        <v>702764</v>
      </c>
      <c r="AN21" s="16" t="s">
        <v>1684</v>
      </c>
      <c r="AO21" s="17">
        <f>IF(RUN_YEARS &gt; 2,(A1L249C1 + A1L249C4 + A1L249C7) / 3, 0)</f>
        <v>371582.33333333331</v>
      </c>
      <c r="AP21" s="16" t="s">
        <v>1685</v>
      </c>
      <c r="AQ21" s="17">
        <f>IF(RUN_YEARS &gt; 2,(A1L249C2 + A1L249C5 + A1L249C8) / 3, 0)</f>
        <v>343509.33333333331</v>
      </c>
      <c r="AR21" s="16" t="s">
        <v>1686</v>
      </c>
      <c r="AS21" s="17">
        <f>(A1L249C19 + A1L249C20)</f>
        <v>715091.66666666663</v>
      </c>
      <c r="AT21" s="16" t="s">
        <v>1687</v>
      </c>
      <c r="AU21" s="17">
        <f>IF(RUN_YEARS &gt; 3,(A1L249C1 + A1L249C4 + A1L249C7 + A1L249C10) / 4, 0)</f>
        <v>369698</v>
      </c>
      <c r="AV21" s="16" t="s">
        <v>1688</v>
      </c>
      <c r="AW21" s="17">
        <f>IF(RUN_YEARS &gt; 3,(A1L249C2 + A1L249C5 + A1L249C8 + A1L249C11) / 4, 0)</f>
        <v>342768</v>
      </c>
      <c r="AX21" s="16" t="s">
        <v>1689</v>
      </c>
      <c r="AY21" s="17">
        <f>(A1L249C22 + A1L249C23)</f>
        <v>712466</v>
      </c>
      <c r="AZ21" s="16" t="s">
        <v>1690</v>
      </c>
      <c r="BA21" s="17">
        <f>IF(RUN_YEARS &gt; 4,(A1L249C1 + A1L249C4 + A1L249C7 + A1L249C10 + A1L249C13) / 5, 0)</f>
        <v>366715</v>
      </c>
      <c r="BB21" s="16" t="s">
        <v>1691</v>
      </c>
      <c r="BC21" s="17">
        <f>IF(RUN_YEARS &gt; 4,(A1L249C2 + A1L249C5 + A1L249C8 + A1L249C11 + A1L249C14) / 5, 0)</f>
        <v>340479.8</v>
      </c>
      <c r="BD21" s="16" t="s">
        <v>1692</v>
      </c>
      <c r="BE21" s="17">
        <f>(A1L249C25 + A1L249C26)</f>
        <v>707194.8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317194</v>
      </c>
      <c r="F22" s="16" t="s">
        <v>1694</v>
      </c>
      <c r="G22" s="17">
        <f>(A1L231C2)</f>
        <v>327971</v>
      </c>
      <c r="H22" s="16" t="s">
        <v>1695</v>
      </c>
      <c r="I22" s="17">
        <f>(A1L250C1 + A1L250C2)</f>
        <v>645165</v>
      </c>
      <c r="J22" s="16" t="s">
        <v>1696</v>
      </c>
      <c r="K22" s="17">
        <f>(A1L231C4)</f>
        <v>325945</v>
      </c>
      <c r="L22" s="16" t="s">
        <v>1697</v>
      </c>
      <c r="M22" s="17">
        <f>(A1L231C5)</f>
        <v>335995</v>
      </c>
      <c r="N22" s="16" t="s">
        <v>1698</v>
      </c>
      <c r="O22" s="17">
        <f>(A1L250C4 + A1L250C5)</f>
        <v>661940</v>
      </c>
      <c r="P22" s="16" t="s">
        <v>1699</v>
      </c>
      <c r="Q22" s="17">
        <f>(A1L231C7)</f>
        <v>336916</v>
      </c>
      <c r="R22" s="16" t="s">
        <v>1700</v>
      </c>
      <c r="S22" s="17">
        <f>(A1L231C8)</f>
        <v>343565</v>
      </c>
      <c r="T22" s="16" t="s">
        <v>1701</v>
      </c>
      <c r="U22" s="17">
        <f>(A1L250C7 + A1L250C8)</f>
        <v>680481</v>
      </c>
      <c r="V22" s="16" t="s">
        <v>1702</v>
      </c>
      <c r="W22" s="17">
        <f>(A1L231C10)</f>
        <v>340859</v>
      </c>
      <c r="X22" s="16" t="s">
        <v>1703</v>
      </c>
      <c r="Y22" s="17">
        <f>(A1L231C11)</f>
        <v>350012</v>
      </c>
      <c r="Z22" s="16" t="s">
        <v>1704</v>
      </c>
      <c r="AA22" s="17">
        <f>(A1L250C10 + A1L250C11)</f>
        <v>690871</v>
      </c>
      <c r="AB22" s="16" t="s">
        <v>1705</v>
      </c>
      <c r="AC22" s="17">
        <f>(A1L231C13)</f>
        <v>335179</v>
      </c>
      <c r="AD22" s="16" t="s">
        <v>1706</v>
      </c>
      <c r="AE22" s="17">
        <f>(A1L231C14)</f>
        <v>350236</v>
      </c>
      <c r="AF22" s="16" t="s">
        <v>1707</v>
      </c>
      <c r="AG22" s="17">
        <f>(A1L250C13 + A1L250C14)</f>
        <v>685415</v>
      </c>
      <c r="AH22" s="16" t="s">
        <v>1708</v>
      </c>
      <c r="AI22" s="17">
        <f>IF(RUN_YEARS &gt; 1,(A1L250C1 + A1L250C4) / 2, 0)</f>
        <v>321569.5</v>
      </c>
      <c r="AJ22" s="16" t="s">
        <v>1709</v>
      </c>
      <c r="AK22" s="17">
        <f>IF(RUN_YEARS &gt; 1,(A1L250C2 + A1L250C5) / 2, 0)</f>
        <v>331983</v>
      </c>
      <c r="AL22" s="16" t="s">
        <v>1710</v>
      </c>
      <c r="AM22" s="17">
        <f>(A1L250C16 + A1L250C17)</f>
        <v>653552.5</v>
      </c>
      <c r="AN22" s="16" t="s">
        <v>1711</v>
      </c>
      <c r="AO22" s="17">
        <f>IF(RUN_YEARS &gt; 2,(A1L250C1 + A1L250C4 + A1L250C7) / 3, 0)</f>
        <v>326685</v>
      </c>
      <c r="AP22" s="16" t="s">
        <v>1712</v>
      </c>
      <c r="AQ22" s="17">
        <f>IF(RUN_YEARS &gt; 2,(A1L250C2 + A1L250C5 + A1L250C8) / 3, 0)</f>
        <v>335843.66666666669</v>
      </c>
      <c r="AR22" s="16" t="s">
        <v>1713</v>
      </c>
      <c r="AS22" s="17">
        <f>(A1L250C19 + A1L250C20)</f>
        <v>662528.66666666674</v>
      </c>
      <c r="AT22" s="16" t="s">
        <v>1714</v>
      </c>
      <c r="AU22" s="17">
        <f>IF(RUN_YEARS &gt; 3,(A1L250C1 + A1L250C4 + A1L250C7 + A1L250C10) / 4, 0)</f>
        <v>330228.5</v>
      </c>
      <c r="AV22" s="16" t="s">
        <v>1715</v>
      </c>
      <c r="AW22" s="17">
        <f>IF(RUN_YEARS &gt; 3,(A1L250C2 + A1L250C5 + A1L250C8 + A1L250C11) / 4, 0)</f>
        <v>339385.75</v>
      </c>
      <c r="AX22" s="16" t="s">
        <v>1716</v>
      </c>
      <c r="AY22" s="17">
        <f>(A1L250C22 + A1L250C23)</f>
        <v>669614.25</v>
      </c>
      <c r="AZ22" s="16" t="s">
        <v>1717</v>
      </c>
      <c r="BA22" s="17">
        <f>IF(RUN_YEARS &gt; 4,(A1L250C1 + A1L250C4 + A1L250C7 + A1L250C10 + A1L250C13) / 5, 0)</f>
        <v>331218.59999999998</v>
      </c>
      <c r="BB22" s="16" t="s">
        <v>1718</v>
      </c>
      <c r="BC22" s="17">
        <f>IF(RUN_YEARS &gt; 4,(A1L250C2 + A1L250C5 + A1L250C8 + A1L250C11 + A1L250C14) / 5, 0)</f>
        <v>341555.8</v>
      </c>
      <c r="BD22" s="16" t="s">
        <v>1719</v>
      </c>
      <c r="BE22" s="17">
        <f>(A1L250C25 + A1L250C26)</f>
        <v>672774.39999999991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1256385</v>
      </c>
      <c r="F23" s="16" t="s">
        <v>1721</v>
      </c>
      <c r="G23" s="17">
        <f>(A1L232C2)</f>
        <v>1309157</v>
      </c>
      <c r="H23" s="16" t="s">
        <v>1722</v>
      </c>
      <c r="I23" s="17">
        <f>(A1L251C1 + A1L251C2)</f>
        <v>2565542</v>
      </c>
      <c r="J23" s="16" t="s">
        <v>1723</v>
      </c>
      <c r="K23" s="17">
        <f>(A1L232C4)</f>
        <v>1497646</v>
      </c>
      <c r="L23" s="16" t="s">
        <v>1724</v>
      </c>
      <c r="M23" s="17">
        <f>(A1L232C5)</f>
        <v>1560676</v>
      </c>
      <c r="N23" s="16" t="s">
        <v>1725</v>
      </c>
      <c r="O23" s="17">
        <f>(A1L251C4 + A1L251C5)</f>
        <v>3058322</v>
      </c>
      <c r="P23" s="16" t="s">
        <v>1726</v>
      </c>
      <c r="Q23" s="17">
        <f>(A1L232C7)</f>
        <v>1584641</v>
      </c>
      <c r="R23" s="16" t="s">
        <v>1727</v>
      </c>
      <c r="S23" s="17">
        <f>(A1L232C8)</f>
        <v>1646703</v>
      </c>
      <c r="T23" s="16" t="s">
        <v>1728</v>
      </c>
      <c r="U23" s="17">
        <f>(A1L251C7 + A1L251C8)</f>
        <v>3231344</v>
      </c>
      <c r="V23" s="16" t="s">
        <v>1729</v>
      </c>
      <c r="W23" s="17">
        <f>(A1L232C10)</f>
        <v>1485003</v>
      </c>
      <c r="X23" s="16" t="s">
        <v>1730</v>
      </c>
      <c r="Y23" s="17">
        <f>(A1L232C11)</f>
        <v>1548273</v>
      </c>
      <c r="Z23" s="16" t="s">
        <v>1731</v>
      </c>
      <c r="AA23" s="17">
        <f>(A1L251C10 + A1L251C11)</f>
        <v>3033276</v>
      </c>
      <c r="AB23" s="16" t="s">
        <v>1732</v>
      </c>
      <c r="AC23" s="17">
        <f>(A1L232C13)</f>
        <v>1213728</v>
      </c>
      <c r="AD23" s="16" t="s">
        <v>1733</v>
      </c>
      <c r="AE23" s="17">
        <f>(A1L232C14)</f>
        <v>1256609</v>
      </c>
      <c r="AF23" s="16" t="s">
        <v>1734</v>
      </c>
      <c r="AG23" s="17">
        <f>(A1L251C13 + A1L251C14)</f>
        <v>2470337</v>
      </c>
      <c r="AH23" s="16" t="s">
        <v>1735</v>
      </c>
      <c r="AI23" s="17">
        <f>IF(RUN_YEARS &gt; 1,(A1L251C1 + A1L251C4) / 2, 0)</f>
        <v>1377015.5</v>
      </c>
      <c r="AJ23" s="16" t="s">
        <v>1736</v>
      </c>
      <c r="AK23" s="17">
        <f>IF(RUN_YEARS &gt; 1,(A1L251C2 + A1L251C5) / 2, 0)</f>
        <v>1434916.5</v>
      </c>
      <c r="AL23" s="16" t="s">
        <v>1737</v>
      </c>
      <c r="AM23" s="17">
        <f>(A1L251C16 + A1L251C17)</f>
        <v>2811932</v>
      </c>
      <c r="AN23" s="16" t="s">
        <v>1738</v>
      </c>
      <c r="AO23" s="17">
        <f>IF(RUN_YEARS &gt; 2,(A1L251C1 + A1L251C4 + A1L251C7) / 3, 0)</f>
        <v>1446224</v>
      </c>
      <c r="AP23" s="16" t="s">
        <v>1739</v>
      </c>
      <c r="AQ23" s="17">
        <f>IF(RUN_YEARS &gt; 2,(A1L251C2 + A1L251C5 + A1L251C8) / 3, 0)</f>
        <v>1505512</v>
      </c>
      <c r="AR23" s="16" t="s">
        <v>1740</v>
      </c>
      <c r="AS23" s="17">
        <f>(A1L251C19 + A1L251C20)</f>
        <v>2951736</v>
      </c>
      <c r="AT23" s="16" t="s">
        <v>1741</v>
      </c>
      <c r="AU23" s="17">
        <f>IF(RUN_YEARS &gt; 3,(A1L251C1 + A1L251C4 + A1L251C7 + A1L251C10) / 4, 0)</f>
        <v>1455918.75</v>
      </c>
      <c r="AV23" s="16" t="s">
        <v>1742</v>
      </c>
      <c r="AW23" s="17">
        <f>IF(RUN_YEARS &gt; 3,(A1L251C2 + A1L251C5 + A1L251C8 + A1L251C11) / 4, 0)</f>
        <v>1516202.25</v>
      </c>
      <c r="AX23" s="16" t="s">
        <v>1743</v>
      </c>
      <c r="AY23" s="17">
        <f>(A1L251C22 + A1L251C23)</f>
        <v>2972121</v>
      </c>
      <c r="AZ23" s="16" t="s">
        <v>1744</v>
      </c>
      <c r="BA23" s="17">
        <f>IF(RUN_YEARS &gt; 4,(A1L251C1 + A1L251C4 + A1L251C7 + A1L251C10 + A1L251C13) / 5, 0)</f>
        <v>1407480.6</v>
      </c>
      <c r="BB23" s="16" t="s">
        <v>1745</v>
      </c>
      <c r="BC23" s="17">
        <f>IF(RUN_YEARS &gt; 4,(A1L251C2 + A1L251C5 + A1L251C8 + A1L251C11 + A1L251C14) / 5, 0)</f>
        <v>1464283.6</v>
      </c>
      <c r="BD23" s="16" t="s">
        <v>1746</v>
      </c>
      <c r="BE23" s="17">
        <f>(A1L251C25 + A1L251C26)</f>
        <v>2871764.2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6353</v>
      </c>
      <c r="F24" s="16" t="s">
        <v>1748</v>
      </c>
      <c r="G24" s="17">
        <f>(A1L215C2 + A1L233C2)</f>
        <v>4476</v>
      </c>
      <c r="H24" s="16" t="s">
        <v>1749</v>
      </c>
      <c r="I24" s="17">
        <f>(A1L252C1 + A1L252C2)</f>
        <v>10829</v>
      </c>
      <c r="J24" s="16" t="s">
        <v>1750</v>
      </c>
      <c r="K24" s="17">
        <f>(A1L215C4 + A1L233C4)</f>
        <v>36605</v>
      </c>
      <c r="L24" s="16" t="s">
        <v>1751</v>
      </c>
      <c r="M24" s="17">
        <f>(A1L215C5 + A1L233C5)</f>
        <v>11662</v>
      </c>
      <c r="N24" s="16" t="s">
        <v>1752</v>
      </c>
      <c r="O24" s="17">
        <f>(A1L252C4 + A1L252C5)</f>
        <v>48267</v>
      </c>
      <c r="P24" s="16" t="s">
        <v>1753</v>
      </c>
      <c r="Q24" s="17">
        <f>(A1L215C7 + A1L233C7)</f>
        <v>47441</v>
      </c>
      <c r="R24" s="16" t="s">
        <v>1754</v>
      </c>
      <c r="S24" s="17">
        <f>(A1L215C8 + A1L233C8)</f>
        <v>43179</v>
      </c>
      <c r="T24" s="16" t="s">
        <v>1755</v>
      </c>
      <c r="U24" s="17">
        <f>(A1L252C7 + A1L252C8)</f>
        <v>90620</v>
      </c>
      <c r="V24" s="16" t="s">
        <v>1756</v>
      </c>
      <c r="W24" s="17">
        <f>(A1L215C10 + A1L233C10)</f>
        <v>50129</v>
      </c>
      <c r="X24" s="16" t="s">
        <v>1757</v>
      </c>
      <c r="Y24" s="17">
        <f>(A1L215C11 + A1L233C11)</f>
        <v>42694</v>
      </c>
      <c r="Z24" s="16" t="s">
        <v>1758</v>
      </c>
      <c r="AA24" s="17">
        <f>(A1L252C10 + A1L252C11)</f>
        <v>92823</v>
      </c>
      <c r="AB24" s="16" t="s">
        <v>1759</v>
      </c>
      <c r="AC24" s="17">
        <f>(A1L215C13 + A1L233C13)</f>
        <v>43057</v>
      </c>
      <c r="AD24" s="16" t="s">
        <v>1760</v>
      </c>
      <c r="AE24" s="17">
        <f>(A1L215C14 + A1L233C14)</f>
        <v>42411</v>
      </c>
      <c r="AF24" s="16" t="s">
        <v>1761</v>
      </c>
      <c r="AG24" s="17">
        <f>(A1L252C13 + A1L252C14)</f>
        <v>85468</v>
      </c>
      <c r="AH24" s="16" t="s">
        <v>1762</v>
      </c>
      <c r="AI24" s="17">
        <f>IF(RUN_YEARS &gt; 1,(A1L252C1 + A1L252C4) / 2, 0)</f>
        <v>21479</v>
      </c>
      <c r="AJ24" s="16" t="s">
        <v>1763</v>
      </c>
      <c r="AK24" s="17">
        <f>IF(RUN_YEARS &gt; 1,(A1L252C2 + A1L252C5) / 2, 0)</f>
        <v>8069</v>
      </c>
      <c r="AL24" s="16" t="s">
        <v>1764</v>
      </c>
      <c r="AM24" s="17">
        <f>(A1L252C16 + A1L252C17)</f>
        <v>29548</v>
      </c>
      <c r="AN24" s="16" t="s">
        <v>1765</v>
      </c>
      <c r="AO24" s="17">
        <f>IF(RUN_YEARS &gt; 2,(A1L252C1 + A1L252C4 + A1L252C7) / 3, 0)</f>
        <v>30133</v>
      </c>
      <c r="AP24" s="16" t="s">
        <v>1766</v>
      </c>
      <c r="AQ24" s="17">
        <f>IF(RUN_YEARS &gt; 2,(A1L252C2 + A1L252C5 + A1L252C8) / 3, 0)</f>
        <v>19772.333333333332</v>
      </c>
      <c r="AR24" s="16" t="s">
        <v>1767</v>
      </c>
      <c r="AS24" s="17">
        <f>(A1L252C19 + A1L252C20)</f>
        <v>49905.333333333328</v>
      </c>
      <c r="AT24" s="16" t="s">
        <v>1768</v>
      </c>
      <c r="AU24" s="17">
        <f>IF(RUN_YEARS &gt; 3,(A1L252C1 + A1L252C4 + A1L252C7 + A1L252C10) / 4, 0)</f>
        <v>35132</v>
      </c>
      <c r="AV24" s="16" t="s">
        <v>1769</v>
      </c>
      <c r="AW24" s="17">
        <f>IF(RUN_YEARS &gt; 3,(A1L252C2 + A1L252C5 + A1L252C8 + A1L252C11) / 4, 0)</f>
        <v>25502.75</v>
      </c>
      <c r="AX24" s="16" t="s">
        <v>1770</v>
      </c>
      <c r="AY24" s="17">
        <f>(A1L252C22 + A1L252C23)</f>
        <v>60634.75</v>
      </c>
      <c r="AZ24" s="16" t="s">
        <v>1771</v>
      </c>
      <c r="BA24" s="17">
        <f>IF(RUN_YEARS &gt; 4,(A1L252C1 + A1L252C4 + A1L252C7 + A1L252C10 + A1L252C13) / 5, 0)</f>
        <v>36717</v>
      </c>
      <c r="BB24" s="16" t="s">
        <v>1772</v>
      </c>
      <c r="BC24" s="17">
        <f>IF(RUN_YEARS &gt; 4,(A1L252C2 + A1L252C5 + A1L252C8 + A1L252C11 + A1L252C14) / 5, 0)</f>
        <v>28884.400000000001</v>
      </c>
      <c r="BD24" s="16" t="s">
        <v>1773</v>
      </c>
      <c r="BE24" s="17">
        <f>(A1L252C25 + A1L252C26)</f>
        <v>65601.399999999994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1579932</v>
      </c>
      <c r="F25" s="16" t="s">
        <v>1775</v>
      </c>
      <c r="G25" s="17">
        <f>(A1L215C2 + A1L234C2)</f>
        <v>1641604</v>
      </c>
      <c r="H25" s="16" t="s">
        <v>1776</v>
      </c>
      <c r="I25" s="17">
        <f>(A1L253C1 + A1L253C2)</f>
        <v>3221536</v>
      </c>
      <c r="J25" s="16" t="s">
        <v>1777</v>
      </c>
      <c r="K25" s="17">
        <f>(A1L215C4 + A1L234C4)</f>
        <v>1860196</v>
      </c>
      <c r="L25" s="16" t="s">
        <v>1778</v>
      </c>
      <c r="M25" s="17">
        <f>(A1L215C5 + A1L234C5)</f>
        <v>1908333</v>
      </c>
      <c r="N25" s="16" t="s">
        <v>1779</v>
      </c>
      <c r="O25" s="17">
        <f>(A1L253C4 + A1L253C5)</f>
        <v>3768529</v>
      </c>
      <c r="P25" s="16" t="s">
        <v>1780</v>
      </c>
      <c r="Q25" s="17">
        <f>(A1L215C7 + A1L234C7)</f>
        <v>1968998</v>
      </c>
      <c r="R25" s="16" t="s">
        <v>1781</v>
      </c>
      <c r="S25" s="17">
        <f>(A1L215C8 + A1L234C8)</f>
        <v>2033447</v>
      </c>
      <c r="T25" s="16" t="s">
        <v>1782</v>
      </c>
      <c r="U25" s="17">
        <f>(A1L253C7 + A1L253C8)</f>
        <v>4002445</v>
      </c>
      <c r="V25" s="16" t="s">
        <v>1783</v>
      </c>
      <c r="W25" s="17">
        <f>(A1L215C10 + A1L234C10)</f>
        <v>1875991</v>
      </c>
      <c r="X25" s="16" t="s">
        <v>1784</v>
      </c>
      <c r="Y25" s="17">
        <f>(A1L215C11 + A1L234C11)</f>
        <v>1940979</v>
      </c>
      <c r="Z25" s="16" t="s">
        <v>1785</v>
      </c>
      <c r="AA25" s="17">
        <f>(A1L253C10 + A1L253C11)</f>
        <v>3816970</v>
      </c>
      <c r="AB25" s="16" t="s">
        <v>1786</v>
      </c>
      <c r="AC25" s="17">
        <f>(A1L215C13 + A1L234C13)</f>
        <v>1591964</v>
      </c>
      <c r="AD25" s="16" t="s">
        <v>1787</v>
      </c>
      <c r="AE25" s="17">
        <f>(A1L215C14 + A1L234C14)</f>
        <v>1649256</v>
      </c>
      <c r="AF25" s="16" t="s">
        <v>1788</v>
      </c>
      <c r="AG25" s="17">
        <f>(A1L253C13 + A1L253C14)</f>
        <v>3241220</v>
      </c>
      <c r="AH25" s="16" t="s">
        <v>1789</v>
      </c>
      <c r="AI25" s="17">
        <f>IF(RUN_YEARS &gt; 1,(A1L253C1 + A1L253C4) / 2, 0)</f>
        <v>1720064</v>
      </c>
      <c r="AJ25" s="16" t="s">
        <v>1790</v>
      </c>
      <c r="AK25" s="17">
        <f>IF(RUN_YEARS &gt; 1,(A1L253C2 + A1L253C5) / 2, 0)</f>
        <v>1774968.5</v>
      </c>
      <c r="AL25" s="16" t="s">
        <v>1791</v>
      </c>
      <c r="AM25" s="17">
        <f>(A1L253C16 + A1L253C17)</f>
        <v>3495032.5</v>
      </c>
      <c r="AN25" s="16" t="s">
        <v>1792</v>
      </c>
      <c r="AO25" s="17">
        <f>IF(RUN_YEARS &gt; 2,(A1L253C1 + A1L253C4 + A1L253C7) / 3, 0)</f>
        <v>1803042</v>
      </c>
      <c r="AP25" s="16" t="s">
        <v>1793</v>
      </c>
      <c r="AQ25" s="17">
        <f>IF(RUN_YEARS &gt; 2,(A1L253C2 + A1L253C5 + A1L253C8) / 3, 0)</f>
        <v>1861128</v>
      </c>
      <c r="AR25" s="16" t="s">
        <v>1794</v>
      </c>
      <c r="AS25" s="17">
        <f>(A1L253C19 + A1L253C20)</f>
        <v>3664170</v>
      </c>
      <c r="AT25" s="16" t="s">
        <v>1795</v>
      </c>
      <c r="AU25" s="17">
        <f>IF(RUN_YEARS &gt; 3,(A1L253C1 + A1L253C4 + A1L253C7 + A1L253C10) / 4, 0)</f>
        <v>1821279.25</v>
      </c>
      <c r="AV25" s="16" t="s">
        <v>1796</v>
      </c>
      <c r="AW25" s="17">
        <f>IF(RUN_YEARS &gt; 3,(A1L253C2 + A1L253C5 + A1L253C8 + A1L253C11) / 4, 0)</f>
        <v>1881090.75</v>
      </c>
      <c r="AX25" s="16" t="s">
        <v>1797</v>
      </c>
      <c r="AY25" s="17">
        <f>(A1L253C22 + A1L253C23)</f>
        <v>3702370</v>
      </c>
      <c r="AZ25" s="16" t="s">
        <v>1798</v>
      </c>
      <c r="BA25" s="17">
        <f>IF(RUN_YEARS &gt; 4,(A1L253C1 + A1L253C4 + A1L253C7 + A1L253C10 + A1L253C13) / 5, 0)</f>
        <v>1775416.2</v>
      </c>
      <c r="BB25" s="16" t="s">
        <v>1799</v>
      </c>
      <c r="BC25" s="17">
        <f>IF(RUN_YEARS &gt; 4,(A1L253C2 + A1L253C5 + A1L253C8 + A1L253C11 + A1L253C14) / 5, 0)</f>
        <v>1834723.8</v>
      </c>
      <c r="BD25" s="16" t="s">
        <v>1800</v>
      </c>
      <c r="BE25" s="17">
        <f>(A1L253C25 + A1L253C26)</f>
        <v>3610140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12904990</v>
      </c>
      <c r="F26" s="16" t="s">
        <v>1802</v>
      </c>
      <c r="G26" s="17">
        <f>(A1L216C2 + A1L235C2)</f>
        <v>9067608</v>
      </c>
      <c r="H26" s="16" t="s">
        <v>1803</v>
      </c>
      <c r="I26" s="17">
        <f>(A1L254C1 + A1L254C2)</f>
        <v>21972598</v>
      </c>
      <c r="J26" s="16" t="s">
        <v>1804</v>
      </c>
      <c r="K26" s="17">
        <f>(A1L216C4 + A1L235C4)</f>
        <v>14103494</v>
      </c>
      <c r="L26" s="16" t="s">
        <v>1805</v>
      </c>
      <c r="M26" s="17">
        <f>(A1L216C5 + A1L235C5)</f>
        <v>10363736</v>
      </c>
      <c r="N26" s="16" t="s">
        <v>1806</v>
      </c>
      <c r="O26" s="17">
        <f>(A1L254C4 + A1L254C5)</f>
        <v>24467230</v>
      </c>
      <c r="P26" s="16" t="s">
        <v>1807</v>
      </c>
      <c r="Q26" s="17">
        <f>(A1L216C7 + A1L235C7)</f>
        <v>14705207</v>
      </c>
      <c r="R26" s="16" t="s">
        <v>1808</v>
      </c>
      <c r="S26" s="17">
        <f>(A1L216C8 + A1L235C8)</f>
        <v>10849131</v>
      </c>
      <c r="T26" s="16" t="s">
        <v>1809</v>
      </c>
      <c r="U26" s="17">
        <f>(A1L254C7 + A1L254C8)</f>
        <v>25554338</v>
      </c>
      <c r="V26" s="16" t="s">
        <v>1810</v>
      </c>
      <c r="W26" s="17">
        <f>(A1L216C10 + A1L235C10)</f>
        <v>13870330</v>
      </c>
      <c r="X26" s="16" t="s">
        <v>1811</v>
      </c>
      <c r="Y26" s="17">
        <f>(A1L216C11 + A1L235C11)</f>
        <v>10311009</v>
      </c>
      <c r="Z26" s="16" t="s">
        <v>1812</v>
      </c>
      <c r="AA26" s="17">
        <f>(A1L254C10 + A1L254C11)</f>
        <v>24181339</v>
      </c>
      <c r="AB26" s="16" t="s">
        <v>1813</v>
      </c>
      <c r="AC26" s="17">
        <f>(A1L216C13 + A1L235C13)</f>
        <v>13326971</v>
      </c>
      <c r="AD26" s="16" t="s">
        <v>1814</v>
      </c>
      <c r="AE26" s="17">
        <f>(A1L216C14 + A1L235C14)</f>
        <v>10305472</v>
      </c>
      <c r="AF26" s="16" t="s">
        <v>1815</v>
      </c>
      <c r="AG26" s="17">
        <f>(A1L254C13 + A1L254C14)</f>
        <v>23632443</v>
      </c>
      <c r="AH26" s="16" t="s">
        <v>1816</v>
      </c>
      <c r="AI26" s="17">
        <f>IF(RUN_YEARS &gt; 1,(A1L254C1 + A1L254C4) / 2, 0)</f>
        <v>13504242</v>
      </c>
      <c r="AJ26" s="16" t="s">
        <v>1817</v>
      </c>
      <c r="AK26" s="17">
        <f>IF(RUN_YEARS &gt; 1,(A1L254C2 + A1L254C5) / 2, 0)</f>
        <v>9715672</v>
      </c>
      <c r="AL26" s="16" t="s">
        <v>1818</v>
      </c>
      <c r="AM26" s="17">
        <f>(A1L254C16 + A1L254C17)</f>
        <v>23219914</v>
      </c>
      <c r="AN26" s="16" t="s">
        <v>1819</v>
      </c>
      <c r="AO26" s="17">
        <f>IF(RUN_YEARS &gt; 2,(A1L254C1 + A1L254C4 + A1L254C7) / 3, 0)</f>
        <v>13904563.666666666</v>
      </c>
      <c r="AP26" s="16" t="s">
        <v>1820</v>
      </c>
      <c r="AQ26" s="17">
        <f>IF(RUN_YEARS &gt; 2,(A1L254C2 + A1L254C5 + A1L254C8) / 3, 0)</f>
        <v>10093491.666666666</v>
      </c>
      <c r="AR26" s="16" t="s">
        <v>1821</v>
      </c>
      <c r="AS26" s="17">
        <f>(A1L254C19 + A1L254C20)</f>
        <v>23998055.333333332</v>
      </c>
      <c r="AT26" s="16" t="s">
        <v>1822</v>
      </c>
      <c r="AU26" s="17">
        <f>IF(RUN_YEARS &gt; 3,(A1L254C1 + A1L254C4 + A1L254C7 + A1L254C10) / 4, 0)</f>
        <v>13896005.25</v>
      </c>
      <c r="AV26" s="16" t="s">
        <v>1823</v>
      </c>
      <c r="AW26" s="17">
        <f>IF(RUN_YEARS &gt; 3,(A1L254C2 + A1L254C5 + A1L254C8 + A1L254C11) / 4, 0)</f>
        <v>10147871</v>
      </c>
      <c r="AX26" s="16" t="s">
        <v>1824</v>
      </c>
      <c r="AY26" s="17">
        <f>(A1L254C22 + A1L254C23)</f>
        <v>24043876.25</v>
      </c>
      <c r="AZ26" s="16" t="s">
        <v>1825</v>
      </c>
      <c r="BA26" s="17">
        <f>IF(RUN_YEARS &gt; 4,(A1L254C1 + A1L254C4 + A1L254C7 + A1L254C10 + A1L254C13) / 5, 0)</f>
        <v>13782198.4</v>
      </c>
      <c r="BB26" s="16" t="s">
        <v>1826</v>
      </c>
      <c r="BC26" s="17">
        <f>IF(RUN_YEARS &gt; 4,(A1L254C2 + A1L254C5 + A1L254C8 + A1L254C11 + A1L254C14) / 5, 0)</f>
        <v>10179391.199999999</v>
      </c>
      <c r="BD26" s="16" t="s">
        <v>1827</v>
      </c>
      <c r="BE26" s="17">
        <f>(A1L254C25 + A1L254C26)</f>
        <v>23961589.600000001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63D935-CD93-4D2F-A8D4-A23EB87B9917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1E-3</v>
      </c>
      <c r="R8" s="16" t="s">
        <v>1875</v>
      </c>
      <c r="S8" s="15">
        <v>0</v>
      </c>
      <c r="T8" s="16" t="s">
        <v>1878</v>
      </c>
      <c r="U8" s="17">
        <f>(A1L301C7 + A1L301C8)</f>
        <v>1E-3</v>
      </c>
      <c r="V8" s="16" t="s">
        <v>1875</v>
      </c>
      <c r="W8" s="15">
        <v>0</v>
      </c>
      <c r="X8" s="16" t="s">
        <v>1875</v>
      </c>
      <c r="Y8" s="15">
        <v>1E-3</v>
      </c>
      <c r="Z8" s="16" t="s">
        <v>1879</v>
      </c>
      <c r="AA8" s="17">
        <f>(A1L301C10 + A1L301C11)</f>
        <v>1E-3</v>
      </c>
      <c r="AB8" s="16" t="s">
        <v>1875</v>
      </c>
      <c r="AC8" s="15">
        <v>1.4E-2</v>
      </c>
      <c r="AD8" s="16" t="s">
        <v>1875</v>
      </c>
      <c r="AE8" s="15">
        <v>1.4E-2</v>
      </c>
      <c r="AF8" s="16" t="s">
        <v>1880</v>
      </c>
      <c r="AG8" s="17">
        <f>(A1L301C13 + A1L301C14)</f>
        <v>2.8000000000000001E-2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3.3333333333333332E-4</v>
      </c>
      <c r="AL8" s="16" t="s">
        <v>1883</v>
      </c>
      <c r="AM8" s="17">
        <f>IF(RUN_YEARS &gt; 3,(A1L301C3 + A1L301C6 + A1L301C9 + A1L301C12) / 4, 0 )</f>
        <v>5.0000000000000001E-4</v>
      </c>
      <c r="AN8" s="16" t="s">
        <v>1884</v>
      </c>
      <c r="AO8" s="17">
        <f>IF(RUN_YEARS &gt; 4,(A1L301C3 + A1L301C6 + A1L301C9 + A1L301C12 + A1L301C15) / 5, 0 )</f>
        <v>6.0000000000000001E-3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3.5640000000000001</v>
      </c>
      <c r="F9" s="16" t="s">
        <v>1885</v>
      </c>
      <c r="G9" s="15">
        <v>6.7560000000000002</v>
      </c>
      <c r="H9" s="16" t="s">
        <v>1886</v>
      </c>
      <c r="I9" s="17">
        <f>(A1L302C1 + A1L302C2)</f>
        <v>10.32</v>
      </c>
      <c r="J9" s="16" t="s">
        <v>1885</v>
      </c>
      <c r="K9" s="15">
        <v>3.391</v>
      </c>
      <c r="L9" s="16" t="s">
        <v>1885</v>
      </c>
      <c r="M9" s="15">
        <v>6.4340000000000002</v>
      </c>
      <c r="N9" s="16" t="s">
        <v>1887</v>
      </c>
      <c r="O9" s="17">
        <f>(A1L302C4 + A1L302C5)</f>
        <v>9.8249999999999993</v>
      </c>
      <c r="P9" s="16" t="s">
        <v>1885</v>
      </c>
      <c r="Q9" s="15">
        <v>3.8109999999999999</v>
      </c>
      <c r="R9" s="16" t="s">
        <v>1885</v>
      </c>
      <c r="S9" s="15">
        <v>6.4909999999999997</v>
      </c>
      <c r="T9" s="16" t="s">
        <v>1888</v>
      </c>
      <c r="U9" s="17">
        <f>(A1L302C7 + A1L302C8)</f>
        <v>10.302</v>
      </c>
      <c r="V9" s="16" t="s">
        <v>1885</v>
      </c>
      <c r="W9" s="15">
        <v>3.2919999999999998</v>
      </c>
      <c r="X9" s="16" t="s">
        <v>1885</v>
      </c>
      <c r="Y9" s="15">
        <v>5.9450000000000003</v>
      </c>
      <c r="Z9" s="16" t="s">
        <v>1889</v>
      </c>
      <c r="AA9" s="17">
        <f>(A1L302C10 + A1L302C11)</f>
        <v>9.2370000000000001</v>
      </c>
      <c r="AB9" s="16" t="s">
        <v>1885</v>
      </c>
      <c r="AC9" s="15">
        <v>3.835</v>
      </c>
      <c r="AD9" s="16" t="s">
        <v>1885</v>
      </c>
      <c r="AE9" s="15">
        <v>6.8159999999999998</v>
      </c>
      <c r="AF9" s="16" t="s">
        <v>1890</v>
      </c>
      <c r="AG9" s="17">
        <f>(A1L302C13 + A1L302C14)</f>
        <v>10.651</v>
      </c>
      <c r="AH9" s="16" t="s">
        <v>1891</v>
      </c>
      <c r="AI9" s="17">
        <f>IF(RUN_YEARS &gt; 1,(A1L302C3 + A1L302C6) / 2, 0 )</f>
        <v>10.0725</v>
      </c>
      <c r="AJ9" s="16" t="s">
        <v>1892</v>
      </c>
      <c r="AK9" s="17">
        <f>IF(RUN_YEARS &gt; 2,(A1L302C3 + A1L302C6 + A1L302C9) / 3, 0 )</f>
        <v>10.148999999999999</v>
      </c>
      <c r="AL9" s="16" t="s">
        <v>1893</v>
      </c>
      <c r="AM9" s="17">
        <f>IF(RUN_YEARS &gt; 3,(A1L302C3 + A1L302C6 + A1L302C9 + A1L302C12) / 4, 0 )</f>
        <v>9.9209999999999994</v>
      </c>
      <c r="AN9" s="16" t="s">
        <v>1894</v>
      </c>
      <c r="AO9" s="17">
        <f>IF(RUN_YEARS &gt; 4,(A1L302C3 + A1L302C6 + A1L302C9 + A1L302C12 + A1L302C15) / 5, 0 )</f>
        <v>10.066999999999998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7.907</v>
      </c>
      <c r="F10" s="16" t="s">
        <v>1895</v>
      </c>
      <c r="G10" s="15">
        <v>8.3320000000000007</v>
      </c>
      <c r="H10" s="16" t="s">
        <v>1896</v>
      </c>
      <c r="I10" s="17">
        <f>(A1L303C1 + A1L303C2)</f>
        <v>16.239000000000001</v>
      </c>
      <c r="J10" s="16" t="s">
        <v>1895</v>
      </c>
      <c r="K10" s="15">
        <v>8.2149999999999999</v>
      </c>
      <c r="L10" s="16" t="s">
        <v>1895</v>
      </c>
      <c r="M10" s="15">
        <v>7.9560000000000004</v>
      </c>
      <c r="N10" s="16" t="s">
        <v>1897</v>
      </c>
      <c r="O10" s="17">
        <f>(A1L303C4 + A1L303C5)</f>
        <v>16.170999999999999</v>
      </c>
      <c r="P10" s="16" t="s">
        <v>1895</v>
      </c>
      <c r="Q10" s="15">
        <v>8.3770000000000007</v>
      </c>
      <c r="R10" s="16" t="s">
        <v>1895</v>
      </c>
      <c r="S10" s="15">
        <v>8.391</v>
      </c>
      <c r="T10" s="16" t="s">
        <v>1898</v>
      </c>
      <c r="U10" s="17">
        <f>(A1L303C7 + A1L303C8)</f>
        <v>16.768000000000001</v>
      </c>
      <c r="V10" s="16" t="s">
        <v>1895</v>
      </c>
      <c r="W10" s="15">
        <v>7.9779999999999998</v>
      </c>
      <c r="X10" s="16" t="s">
        <v>1895</v>
      </c>
      <c r="Y10" s="15">
        <v>8.2010000000000005</v>
      </c>
      <c r="Z10" s="16" t="s">
        <v>1899</v>
      </c>
      <c r="AA10" s="17">
        <f>(A1L303C10 + A1L303C11)</f>
        <v>16.179000000000002</v>
      </c>
      <c r="AB10" s="16" t="s">
        <v>1895</v>
      </c>
      <c r="AC10" s="15">
        <v>7.7930000000000001</v>
      </c>
      <c r="AD10" s="16" t="s">
        <v>1895</v>
      </c>
      <c r="AE10" s="15">
        <v>8.657</v>
      </c>
      <c r="AF10" s="16" t="s">
        <v>1900</v>
      </c>
      <c r="AG10" s="17">
        <f>(A1L303C13 + A1L303C14)</f>
        <v>16.45</v>
      </c>
      <c r="AH10" s="16" t="s">
        <v>1901</v>
      </c>
      <c r="AI10" s="17">
        <f>IF(RUN_YEARS &gt; 1,(A1L303C3 + A1L303C6) / 2, 0 )</f>
        <v>16.204999999999998</v>
      </c>
      <c r="AJ10" s="16" t="s">
        <v>1902</v>
      </c>
      <c r="AK10" s="17">
        <f>IF(RUN_YEARS &gt; 2,(A1L303C3 + A1L303C6 + A1L303C9) / 3, 0 )</f>
        <v>16.392666666666667</v>
      </c>
      <c r="AL10" s="16" t="s">
        <v>1903</v>
      </c>
      <c r="AM10" s="17">
        <f>IF(RUN_YEARS &gt; 3,(A1L303C3 + A1L303C6 + A1L303C9 + A1L303C12) / 4, 0 )</f>
        <v>16.33925</v>
      </c>
      <c r="AN10" s="16" t="s">
        <v>1904</v>
      </c>
      <c r="AO10" s="17">
        <f>IF(RUN_YEARS &gt; 4,(A1L303C3 + A1L303C6 + A1L303C9 + A1L303C12 + A1L303C15) / 5, 0 )</f>
        <v>16.3614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11.471</v>
      </c>
      <c r="F11" s="16" t="s">
        <v>1906</v>
      </c>
      <c r="G11" s="17">
        <f>(A1L302C2 + A1L303C2)</f>
        <v>15.088000000000001</v>
      </c>
      <c r="H11" s="16" t="s">
        <v>1907</v>
      </c>
      <c r="I11" s="17">
        <f>(A1L304C1 + A1L304C2)</f>
        <v>26.559000000000001</v>
      </c>
      <c r="J11" s="16" t="s">
        <v>1908</v>
      </c>
      <c r="K11" s="17">
        <f>(A1L302C4 + A1L303C4)</f>
        <v>11.606</v>
      </c>
      <c r="L11" s="16" t="s">
        <v>1909</v>
      </c>
      <c r="M11" s="17">
        <f>(A1L302C5 + A1L303C5)</f>
        <v>14.39</v>
      </c>
      <c r="N11" s="16" t="s">
        <v>1910</v>
      </c>
      <c r="O11" s="17">
        <f>(A1L304C4 + A1L304C5)</f>
        <v>25.996000000000002</v>
      </c>
      <c r="P11" s="16" t="s">
        <v>1911</v>
      </c>
      <c r="Q11" s="17">
        <f>(A1L302C7 + A1L303C7)</f>
        <v>12.188000000000001</v>
      </c>
      <c r="R11" s="16" t="s">
        <v>1912</v>
      </c>
      <c r="S11" s="17">
        <f>(A1L302C8 + A1L303C8)</f>
        <v>14.882</v>
      </c>
      <c r="T11" s="16" t="s">
        <v>1913</v>
      </c>
      <c r="U11" s="17">
        <f>(A1L304C7 + A1L304C8)</f>
        <v>27.07</v>
      </c>
      <c r="V11" s="16" t="s">
        <v>1914</v>
      </c>
      <c r="W11" s="17">
        <f>(A1L302C10 + A1L303C10)</f>
        <v>11.27</v>
      </c>
      <c r="X11" s="16" t="s">
        <v>1915</v>
      </c>
      <c r="Y11" s="17">
        <f>(A1L302C11 + A1L303C11)</f>
        <v>14.146000000000001</v>
      </c>
      <c r="Z11" s="16" t="s">
        <v>1916</v>
      </c>
      <c r="AA11" s="17">
        <f>(A1L304C10 + A1L304C11)</f>
        <v>25.416</v>
      </c>
      <c r="AB11" s="16" t="s">
        <v>1917</v>
      </c>
      <c r="AC11" s="17">
        <f>(A1L302C13 + A1L303C13)</f>
        <v>11.628</v>
      </c>
      <c r="AD11" s="16" t="s">
        <v>1918</v>
      </c>
      <c r="AE11" s="17">
        <f>(A1L302C14 + A1L303C14)</f>
        <v>15.472999999999999</v>
      </c>
      <c r="AF11" s="16" t="s">
        <v>1919</v>
      </c>
      <c r="AG11" s="17">
        <f>(A1L304C13 + A1L304C14)</f>
        <v>27.100999999999999</v>
      </c>
      <c r="AH11" s="16" t="s">
        <v>1920</v>
      </c>
      <c r="AI11" s="17">
        <f>IF(RUN_YEARS &gt; 1,(A1L304C3 + A1L304C6) / 2, 0 )</f>
        <v>26.277500000000003</v>
      </c>
      <c r="AJ11" s="16" t="s">
        <v>1921</v>
      </c>
      <c r="AK11" s="17">
        <f>IF(RUN_YEARS &gt; 2,(A1L304C3 + A1L304C6 + A1L304C9) / 3, 0 )</f>
        <v>26.541666666666668</v>
      </c>
      <c r="AL11" s="16" t="s">
        <v>1922</v>
      </c>
      <c r="AM11" s="17">
        <f>IF(RUN_YEARS &gt; 3,(A1L304C3 + A1L304C6 + A1L304C9 + A1L304C12) / 4, 0 )</f>
        <v>26.260249999999999</v>
      </c>
      <c r="AN11" s="16" t="s">
        <v>1923</v>
      </c>
      <c r="AO11" s="17">
        <f>IF(RUN_YEARS &gt; 4,(A1L304C3 + A1L304C6 + A1L304C9 + A1L304C12 + A1L304C15) / 5, 0 )</f>
        <v>26.4284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247.548</v>
      </c>
      <c r="F12" s="16" t="s">
        <v>1924</v>
      </c>
      <c r="G12" s="15">
        <v>260.67899999999997</v>
      </c>
      <c r="H12" s="16" t="s">
        <v>1925</v>
      </c>
      <c r="I12" s="17">
        <f>(A1L305C1 + A1L305C2)</f>
        <v>508.22699999999998</v>
      </c>
      <c r="J12" s="16" t="s">
        <v>1924</v>
      </c>
      <c r="K12" s="15">
        <v>261.79199999999997</v>
      </c>
      <c r="L12" s="16" t="s">
        <v>1924</v>
      </c>
      <c r="M12" s="15">
        <v>273.54399999999998</v>
      </c>
      <c r="N12" s="16" t="s">
        <v>1926</v>
      </c>
      <c r="O12" s="17">
        <f>(A1L305C4 + A1L305C5)</f>
        <v>535.33600000000001</v>
      </c>
      <c r="P12" s="16" t="s">
        <v>1924</v>
      </c>
      <c r="Q12" s="15">
        <v>276.82900000000001</v>
      </c>
      <c r="R12" s="16" t="s">
        <v>1924</v>
      </c>
      <c r="S12" s="15">
        <v>286.17</v>
      </c>
      <c r="T12" s="16" t="s">
        <v>1927</v>
      </c>
      <c r="U12" s="17">
        <f>(A1L305C7 + A1L305C8)</f>
        <v>562.99900000000002</v>
      </c>
      <c r="V12" s="16" t="s">
        <v>1924</v>
      </c>
      <c r="W12" s="15">
        <v>278.41500000000002</v>
      </c>
      <c r="X12" s="16" t="s">
        <v>1924</v>
      </c>
      <c r="Y12" s="15">
        <v>300.21699999999998</v>
      </c>
      <c r="Z12" s="16" t="s">
        <v>1928</v>
      </c>
      <c r="AA12" s="17">
        <f>(A1L305C10 + A1L305C11)</f>
        <v>578.63200000000006</v>
      </c>
      <c r="AB12" s="16" t="s">
        <v>1924</v>
      </c>
      <c r="AC12" s="15">
        <v>276.83199999999999</v>
      </c>
      <c r="AD12" s="16" t="s">
        <v>1924</v>
      </c>
      <c r="AE12" s="15">
        <v>307.221</v>
      </c>
      <c r="AF12" s="16" t="s">
        <v>1929</v>
      </c>
      <c r="AG12" s="17">
        <f>(A1L305C13 + A1L305C14)</f>
        <v>584.053</v>
      </c>
      <c r="AH12" s="16" t="s">
        <v>1930</v>
      </c>
      <c r="AI12" s="17">
        <f>IF(RUN_YEARS &gt; 1,(A1L305C3 + A1L305C6) / 2, 0 )</f>
        <v>521.78150000000005</v>
      </c>
      <c r="AJ12" s="16" t="s">
        <v>1931</v>
      </c>
      <c r="AK12" s="17">
        <f>IF(RUN_YEARS &gt; 2,(A1L305C3 + A1L305C6 + A1L305C9) / 3, 0 )</f>
        <v>535.52066666666667</v>
      </c>
      <c r="AL12" s="16" t="s">
        <v>1932</v>
      </c>
      <c r="AM12" s="17">
        <f>IF(RUN_YEARS &gt; 3,(A1L305C3 + A1L305C6 + A1L305C9 + A1L305C12) / 4, 0 )</f>
        <v>546.2985000000001</v>
      </c>
      <c r="AN12" s="16" t="s">
        <v>1933</v>
      </c>
      <c r="AO12" s="17">
        <f>IF(RUN_YEARS &gt; 4,(A1L305C3 + A1L305C6 + A1L305C9 + A1L305C12 + A1L305C15) / 5, 0 )</f>
        <v>553.84940000000006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347.11</v>
      </c>
      <c r="F13" s="16" t="s">
        <v>1934</v>
      </c>
      <c r="G13" s="15">
        <v>329.553</v>
      </c>
      <c r="H13" s="16" t="s">
        <v>1935</v>
      </c>
      <c r="I13" s="17">
        <f>(A1L306C1 + A1L306C2)</f>
        <v>676.66300000000001</v>
      </c>
      <c r="J13" s="16" t="s">
        <v>1934</v>
      </c>
      <c r="K13" s="15">
        <v>413.76299999999998</v>
      </c>
      <c r="L13" s="16" t="s">
        <v>1934</v>
      </c>
      <c r="M13" s="15">
        <v>381.30900000000003</v>
      </c>
      <c r="N13" s="16" t="s">
        <v>1936</v>
      </c>
      <c r="O13" s="17">
        <f>(A1L306C4 + A1L306C5)</f>
        <v>795.072</v>
      </c>
      <c r="P13" s="16" t="s">
        <v>1934</v>
      </c>
      <c r="Q13" s="15">
        <v>416.52800000000002</v>
      </c>
      <c r="R13" s="16" t="s">
        <v>1934</v>
      </c>
      <c r="S13" s="15">
        <v>395.35300000000001</v>
      </c>
      <c r="T13" s="16" t="s">
        <v>1937</v>
      </c>
      <c r="U13" s="17">
        <f>(A1L306C7 + A1L306C8)</f>
        <v>811.88100000000009</v>
      </c>
      <c r="V13" s="16" t="s">
        <v>1934</v>
      </c>
      <c r="W13" s="15">
        <v>424.52800000000002</v>
      </c>
      <c r="X13" s="16" t="s">
        <v>1934</v>
      </c>
      <c r="Y13" s="15">
        <v>402.01100000000002</v>
      </c>
      <c r="Z13" s="16" t="s">
        <v>1938</v>
      </c>
      <c r="AA13" s="17">
        <f>(A1L306C10 + A1L306C11)</f>
        <v>826.53899999999999</v>
      </c>
      <c r="AB13" s="16" t="s">
        <v>1934</v>
      </c>
      <c r="AC13" s="15">
        <v>439.05399999999997</v>
      </c>
      <c r="AD13" s="16" t="s">
        <v>1934</v>
      </c>
      <c r="AE13" s="15">
        <v>418.37700000000001</v>
      </c>
      <c r="AF13" s="16" t="s">
        <v>1939</v>
      </c>
      <c r="AG13" s="17">
        <f>(A1L306C13 + A1L306C14)</f>
        <v>857.43100000000004</v>
      </c>
      <c r="AH13" s="16" t="s">
        <v>1940</v>
      </c>
      <c r="AI13" s="17">
        <f>IF(RUN_YEARS &gt; 1,(A1L306C3 + A1L306C6) / 2, 0 )</f>
        <v>735.86750000000006</v>
      </c>
      <c r="AJ13" s="16" t="s">
        <v>1941</v>
      </c>
      <c r="AK13" s="17">
        <f>IF(RUN_YEARS &gt; 2,(A1L306C3 + A1L306C6 + A1L306C9) / 3, 0 )</f>
        <v>761.20533333333333</v>
      </c>
      <c r="AL13" s="16" t="s">
        <v>1942</v>
      </c>
      <c r="AM13" s="17">
        <f>IF(RUN_YEARS &gt; 3,(A1L306C3 + A1L306C6 + A1L306C9 + A1L306C12) / 4, 0 )</f>
        <v>777.53874999999994</v>
      </c>
      <c r="AN13" s="16" t="s">
        <v>1943</v>
      </c>
      <c r="AO13" s="17">
        <f>IF(RUN_YEARS &gt; 4,(A1L306C3 + A1L306C6 + A1L306C9 + A1L306C12 + A1L306C15) / 5, 0 )</f>
        <v>793.5172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17.702000000000002</v>
      </c>
      <c r="F14" s="16" t="s">
        <v>1944</v>
      </c>
      <c r="G14" s="15">
        <v>15.488</v>
      </c>
      <c r="H14" s="16" t="s">
        <v>1945</v>
      </c>
      <c r="I14" s="17">
        <f>(A1L307C1 + A1L307C2)</f>
        <v>33.19</v>
      </c>
      <c r="J14" s="16" t="s">
        <v>1944</v>
      </c>
      <c r="K14" s="15">
        <v>18.890999999999998</v>
      </c>
      <c r="L14" s="16" t="s">
        <v>1944</v>
      </c>
      <c r="M14" s="15">
        <v>17.353999999999999</v>
      </c>
      <c r="N14" s="16" t="s">
        <v>1946</v>
      </c>
      <c r="O14" s="17">
        <f>(A1L307C4 + A1L307C5)</f>
        <v>36.244999999999997</v>
      </c>
      <c r="P14" s="16" t="s">
        <v>1944</v>
      </c>
      <c r="Q14" s="15">
        <v>18.048999999999999</v>
      </c>
      <c r="R14" s="16" t="s">
        <v>1944</v>
      </c>
      <c r="S14" s="15">
        <v>18.282</v>
      </c>
      <c r="T14" s="16" t="s">
        <v>1947</v>
      </c>
      <c r="U14" s="17">
        <f>(A1L307C7 + A1L307C8)</f>
        <v>36.331000000000003</v>
      </c>
      <c r="V14" s="16" t="s">
        <v>1944</v>
      </c>
      <c r="W14" s="15">
        <v>15.984999999999999</v>
      </c>
      <c r="X14" s="16" t="s">
        <v>1944</v>
      </c>
      <c r="Y14" s="15">
        <v>16.878</v>
      </c>
      <c r="Z14" s="16" t="s">
        <v>1948</v>
      </c>
      <c r="AA14" s="17">
        <f>(A1L307C10 + A1L307C11)</f>
        <v>32.863</v>
      </c>
      <c r="AB14" s="16" t="s">
        <v>1944</v>
      </c>
      <c r="AC14" s="15">
        <v>10.914999999999999</v>
      </c>
      <c r="AD14" s="16" t="s">
        <v>1944</v>
      </c>
      <c r="AE14" s="15">
        <v>14.079000000000001</v>
      </c>
      <c r="AF14" s="16" t="s">
        <v>1949</v>
      </c>
      <c r="AG14" s="17">
        <f>(A1L307C13 + A1L307C14)</f>
        <v>24.994</v>
      </c>
      <c r="AH14" s="16" t="s">
        <v>1950</v>
      </c>
      <c r="AI14" s="17">
        <f>IF(RUN_YEARS &gt; 1,(A1L307C3 + A1L307C6) / 2, 0 )</f>
        <v>34.717500000000001</v>
      </c>
      <c r="AJ14" s="16" t="s">
        <v>1951</v>
      </c>
      <c r="AK14" s="17">
        <f>IF(RUN_YEARS &gt; 2,(A1L307C3 + A1L307C6 + A1L307C9) / 3, 0 )</f>
        <v>35.255333333333333</v>
      </c>
      <c r="AL14" s="16" t="s">
        <v>1952</v>
      </c>
      <c r="AM14" s="17">
        <f>IF(RUN_YEARS &gt; 3,(A1L307C3 + A1L307C6 + A1L307C9 + A1L307C12) / 4, 0 )</f>
        <v>34.657250000000005</v>
      </c>
      <c r="AN14" s="16" t="s">
        <v>1953</v>
      </c>
      <c r="AO14" s="17">
        <f>IF(RUN_YEARS &gt; 4,(A1L307C3 + A1L307C6 + A1L307C9 + A1L307C12 + A1L307C15) / 5, 0 )</f>
        <v>32.724600000000002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364.81200000000001</v>
      </c>
      <c r="F15" s="16" t="s">
        <v>1955</v>
      </c>
      <c r="G15" s="17">
        <f>(A1L306C2 + A1L307C2)</f>
        <v>345.041</v>
      </c>
      <c r="H15" s="16" t="s">
        <v>1956</v>
      </c>
      <c r="I15" s="17">
        <f>(A1L308C1 + A1L308C2)</f>
        <v>709.85300000000007</v>
      </c>
      <c r="J15" s="16" t="s">
        <v>1957</v>
      </c>
      <c r="K15" s="17">
        <f>(A1L306C4 + A1L307C4)</f>
        <v>432.654</v>
      </c>
      <c r="L15" s="16" t="s">
        <v>1958</v>
      </c>
      <c r="M15" s="17">
        <f>(A1L306C5 + A1L307C5)</f>
        <v>398.66300000000001</v>
      </c>
      <c r="N15" s="16" t="s">
        <v>1959</v>
      </c>
      <c r="O15" s="17">
        <f>(A1L308C4 + A1L308C5)</f>
        <v>831.31700000000001</v>
      </c>
      <c r="P15" s="16" t="s">
        <v>1960</v>
      </c>
      <c r="Q15" s="17">
        <f>(A1L306C7 + A1L307C7)</f>
        <v>434.577</v>
      </c>
      <c r="R15" s="16" t="s">
        <v>1961</v>
      </c>
      <c r="S15" s="17">
        <f>(A1L306C8 + A1L307C8)</f>
        <v>413.63499999999999</v>
      </c>
      <c r="T15" s="16" t="s">
        <v>1962</v>
      </c>
      <c r="U15" s="17">
        <f>(A1L308C7 + A1L308C8)</f>
        <v>848.21199999999999</v>
      </c>
      <c r="V15" s="16" t="s">
        <v>1963</v>
      </c>
      <c r="W15" s="17">
        <f>(A1L306C10 + A1L307C10)</f>
        <v>440.51300000000003</v>
      </c>
      <c r="X15" s="16" t="s">
        <v>1964</v>
      </c>
      <c r="Y15" s="17">
        <f>(A1L306C11 + A1L307C11)</f>
        <v>418.88900000000001</v>
      </c>
      <c r="Z15" s="16" t="s">
        <v>1965</v>
      </c>
      <c r="AA15" s="17">
        <f>(A1L308C10 + A1L308C11)</f>
        <v>859.40200000000004</v>
      </c>
      <c r="AB15" s="16" t="s">
        <v>1966</v>
      </c>
      <c r="AC15" s="17">
        <f>(A1L306C13 + A1L307C13)</f>
        <v>449.96899999999999</v>
      </c>
      <c r="AD15" s="16" t="s">
        <v>1967</v>
      </c>
      <c r="AE15" s="17">
        <f>(A1L306C14 + A1L307C14)</f>
        <v>432.45600000000002</v>
      </c>
      <c r="AF15" s="16" t="s">
        <v>1968</v>
      </c>
      <c r="AG15" s="17">
        <f>(A1L308C13 + A1L308C14)</f>
        <v>882.42499999999995</v>
      </c>
      <c r="AH15" s="16" t="s">
        <v>1969</v>
      </c>
      <c r="AI15" s="17">
        <f>IF(RUN_YEARS &gt; 1,(A1L308C3 + A1L308C6) / 2, 0 )</f>
        <v>770.58500000000004</v>
      </c>
      <c r="AJ15" s="16" t="s">
        <v>1970</v>
      </c>
      <c r="AK15" s="17">
        <f>IF(RUN_YEARS &gt; 2,(A1L308C3 + A1L308C6 + A1L308C9) / 3, 0 )</f>
        <v>796.46066666666673</v>
      </c>
      <c r="AL15" s="16" t="s">
        <v>1971</v>
      </c>
      <c r="AM15" s="17">
        <f>IF(RUN_YEARS &gt; 3,(A1L308C3 + A1L308C6 + A1L308C9 + A1L308C12) / 4, 0 )</f>
        <v>812.19600000000003</v>
      </c>
      <c r="AN15" s="16" t="s">
        <v>1972</v>
      </c>
      <c r="AO15" s="17">
        <f>IF(RUN_YEARS &gt; 4,(A1L308C3 + A1L308C6 + A1L308C9 + A1L308C12 + A1L308C15) / 5, 0 )</f>
        <v>826.24180000000001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109.331</v>
      </c>
      <c r="F16" s="16" t="s">
        <v>1973</v>
      </c>
      <c r="G16" s="15">
        <v>136.529</v>
      </c>
      <c r="H16" s="16" t="s">
        <v>1974</v>
      </c>
      <c r="I16" s="17">
        <f>(A1L309C1 + A1L309C2)</f>
        <v>245.86</v>
      </c>
      <c r="J16" s="16" t="s">
        <v>1973</v>
      </c>
      <c r="K16" s="15">
        <v>115.544</v>
      </c>
      <c r="L16" s="16" t="s">
        <v>1973</v>
      </c>
      <c r="M16" s="15">
        <v>139.839</v>
      </c>
      <c r="N16" s="16" t="s">
        <v>1975</v>
      </c>
      <c r="O16" s="17">
        <f>(A1L309C4 + A1L309C5)</f>
        <v>255.38299999999998</v>
      </c>
      <c r="P16" s="16" t="s">
        <v>1973</v>
      </c>
      <c r="Q16" s="15">
        <v>157.48599999999999</v>
      </c>
      <c r="R16" s="16" t="s">
        <v>1973</v>
      </c>
      <c r="S16" s="15">
        <v>190.595</v>
      </c>
      <c r="T16" s="16" t="s">
        <v>1976</v>
      </c>
      <c r="U16" s="17">
        <f>(A1L309C7 + A1L309C8)</f>
        <v>348.08100000000002</v>
      </c>
      <c r="V16" s="16" t="s">
        <v>1973</v>
      </c>
      <c r="W16" s="15">
        <v>156.89099999999999</v>
      </c>
      <c r="X16" s="16" t="s">
        <v>1973</v>
      </c>
      <c r="Y16" s="15">
        <v>183.83500000000001</v>
      </c>
      <c r="Z16" s="16" t="s">
        <v>1977</v>
      </c>
      <c r="AA16" s="17">
        <f>(A1L309C10 + A1L309C11)</f>
        <v>340.726</v>
      </c>
      <c r="AB16" s="16" t="s">
        <v>1973</v>
      </c>
      <c r="AC16" s="15">
        <v>180.732</v>
      </c>
      <c r="AD16" s="16" t="s">
        <v>1973</v>
      </c>
      <c r="AE16" s="15">
        <v>211.27099999999999</v>
      </c>
      <c r="AF16" s="16" t="s">
        <v>1978</v>
      </c>
      <c r="AG16" s="17">
        <f>(A1L309C13 + A1L309C14)</f>
        <v>392.00299999999999</v>
      </c>
      <c r="AH16" s="16" t="s">
        <v>1979</v>
      </c>
      <c r="AI16" s="17">
        <f>IF(RUN_YEARS &gt; 1,(A1L309C3 + A1L309C6) / 2, 0 )</f>
        <v>250.6215</v>
      </c>
      <c r="AJ16" s="16" t="s">
        <v>1980</v>
      </c>
      <c r="AK16" s="17">
        <f>IF(RUN_YEARS &gt; 2,(A1L309C3 + A1L309C6 + A1L309C9) / 3, 0 )</f>
        <v>283.108</v>
      </c>
      <c r="AL16" s="16" t="s">
        <v>1981</v>
      </c>
      <c r="AM16" s="17">
        <f>IF(RUN_YEARS &gt; 3,(A1L309C3 + A1L309C6 + A1L309C9 + A1L309C12) / 4, 0 )</f>
        <v>297.51250000000005</v>
      </c>
      <c r="AN16" s="16" t="s">
        <v>1982</v>
      </c>
      <c r="AO16" s="17">
        <f>IF(RUN_YEARS &gt; 4,(A1L309C3 + A1L309C6 + A1L309C9 + A1L309C12 + A1L309C15) / 5, 0 )</f>
        <v>316.41060000000004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20.285</v>
      </c>
      <c r="F17" s="16" t="s">
        <v>1983</v>
      </c>
      <c r="G17" s="15">
        <v>21.346</v>
      </c>
      <c r="H17" s="16" t="s">
        <v>1984</v>
      </c>
      <c r="I17" s="17">
        <f>(A1L310C1 + A1L310C2)</f>
        <v>41.631</v>
      </c>
      <c r="J17" s="16" t="s">
        <v>1983</v>
      </c>
      <c r="K17" s="15">
        <v>32.527999999999999</v>
      </c>
      <c r="L17" s="16" t="s">
        <v>1983</v>
      </c>
      <c r="M17" s="15">
        <v>31.731999999999999</v>
      </c>
      <c r="N17" s="16" t="s">
        <v>1985</v>
      </c>
      <c r="O17" s="17">
        <f>(A1L310C4 + A1L310C5)</f>
        <v>64.259999999999991</v>
      </c>
      <c r="P17" s="16" t="s">
        <v>1983</v>
      </c>
      <c r="Q17" s="15">
        <v>66.519000000000005</v>
      </c>
      <c r="R17" s="16" t="s">
        <v>1983</v>
      </c>
      <c r="S17" s="15">
        <v>53.731999999999999</v>
      </c>
      <c r="T17" s="16" t="s">
        <v>1986</v>
      </c>
      <c r="U17" s="17">
        <f>(A1L310C7 + A1L310C8)</f>
        <v>120.251</v>
      </c>
      <c r="V17" s="16" t="s">
        <v>1983</v>
      </c>
      <c r="W17" s="15">
        <v>73.641000000000005</v>
      </c>
      <c r="X17" s="16" t="s">
        <v>1983</v>
      </c>
      <c r="Y17" s="15">
        <v>59.232999999999997</v>
      </c>
      <c r="Z17" s="16" t="s">
        <v>1987</v>
      </c>
      <c r="AA17" s="17">
        <f>(A1L310C10 + A1L310C11)</f>
        <v>132.874</v>
      </c>
      <c r="AB17" s="16" t="s">
        <v>1983</v>
      </c>
      <c r="AC17" s="15">
        <v>67.126999999999995</v>
      </c>
      <c r="AD17" s="16" t="s">
        <v>1983</v>
      </c>
      <c r="AE17" s="15">
        <v>57.905999999999999</v>
      </c>
      <c r="AF17" s="16" t="s">
        <v>1988</v>
      </c>
      <c r="AG17" s="17">
        <f>(A1L310C13 + A1L310C14)</f>
        <v>125.03299999999999</v>
      </c>
      <c r="AH17" s="16" t="s">
        <v>1989</v>
      </c>
      <c r="AI17" s="17">
        <f>IF(RUN_YEARS &gt; 1,(A1L310C3 + A1L310C6) / 2, 0 )</f>
        <v>52.945499999999996</v>
      </c>
      <c r="AJ17" s="16" t="s">
        <v>1990</v>
      </c>
      <c r="AK17" s="17">
        <f>IF(RUN_YEARS &gt; 2,(A1L310C3 + A1L310C6 + A1L310C9) / 3, 0 )</f>
        <v>75.38066666666667</v>
      </c>
      <c r="AL17" s="16" t="s">
        <v>1991</v>
      </c>
      <c r="AM17" s="17">
        <f>IF(RUN_YEARS &gt; 3,(A1L310C3 + A1L310C6 + A1L310C9 + A1L310C12) / 4, 0 )</f>
        <v>89.753999999999991</v>
      </c>
      <c r="AN17" s="16" t="s">
        <v>1992</v>
      </c>
      <c r="AO17" s="17">
        <f>IF(RUN_YEARS &gt; 4,(A1L310C3 + A1L310C6 + A1L310C9 + A1L310C12 + A1L310C15) / 5, 0 )</f>
        <v>96.809799999999996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1194.366</v>
      </c>
      <c r="F18" s="16" t="s">
        <v>1993</v>
      </c>
      <c r="G18" s="15">
        <v>963.80100000000004</v>
      </c>
      <c r="H18" s="16" t="s">
        <v>1994</v>
      </c>
      <c r="I18" s="17">
        <f>(A1L311C1 + A1L311C2)</f>
        <v>2158.1669999999999</v>
      </c>
      <c r="J18" s="16" t="s">
        <v>1993</v>
      </c>
      <c r="K18" s="15">
        <v>1107.4090000000001</v>
      </c>
      <c r="L18" s="16" t="s">
        <v>1993</v>
      </c>
      <c r="M18" s="15">
        <v>908.29100000000005</v>
      </c>
      <c r="N18" s="16" t="s">
        <v>1995</v>
      </c>
      <c r="O18" s="17">
        <f>(A1L311C4 + A1L311C5)</f>
        <v>2015.7000000000003</v>
      </c>
      <c r="P18" s="16" t="s">
        <v>1993</v>
      </c>
      <c r="Q18" s="15">
        <v>1102.1869999999999</v>
      </c>
      <c r="R18" s="16" t="s">
        <v>1993</v>
      </c>
      <c r="S18" s="15">
        <v>920.53899999999999</v>
      </c>
      <c r="T18" s="16" t="s">
        <v>1996</v>
      </c>
      <c r="U18" s="17">
        <f>(A1L311C7 + A1L311C8)</f>
        <v>2022.7259999999999</v>
      </c>
      <c r="V18" s="16" t="s">
        <v>1993</v>
      </c>
      <c r="W18" s="15">
        <v>1051.7360000000001</v>
      </c>
      <c r="X18" s="16" t="s">
        <v>1993</v>
      </c>
      <c r="Y18" s="15">
        <v>861.94899999999996</v>
      </c>
      <c r="Z18" s="16" t="s">
        <v>1997</v>
      </c>
      <c r="AA18" s="17">
        <f>(A1L311C10 + A1L311C11)</f>
        <v>1913.6849999999999</v>
      </c>
      <c r="AB18" s="16" t="s">
        <v>1993</v>
      </c>
      <c r="AC18" s="15">
        <v>1132.1320000000001</v>
      </c>
      <c r="AD18" s="16" t="s">
        <v>1993</v>
      </c>
      <c r="AE18" s="15">
        <v>915.83900000000006</v>
      </c>
      <c r="AF18" s="16" t="s">
        <v>1998</v>
      </c>
      <c r="AG18" s="17">
        <f>(A1L311C13 + A1L311C14)</f>
        <v>2047.971</v>
      </c>
      <c r="AH18" s="16" t="s">
        <v>1999</v>
      </c>
      <c r="AI18" s="17">
        <f>IF(RUN_YEARS &gt; 1,(A1L311C3 + A1L311C6) / 2, 0 )</f>
        <v>2086.9335000000001</v>
      </c>
      <c r="AJ18" s="16" t="s">
        <v>2000</v>
      </c>
      <c r="AK18" s="17">
        <f>IF(RUN_YEARS &gt; 2,(A1L311C3 + A1L311C6 + A1L311C9) / 3, 0 )</f>
        <v>2065.5309999999999</v>
      </c>
      <c r="AL18" s="16" t="s">
        <v>2001</v>
      </c>
      <c r="AM18" s="17">
        <f>IF(RUN_YEARS &gt; 3,(A1L311C3 + A1L311C6 + A1L311C9 + A1L311C12) / 4, 0 )</f>
        <v>2027.5695000000001</v>
      </c>
      <c r="AN18" s="16" t="s">
        <v>2002</v>
      </c>
      <c r="AO18" s="17">
        <f>IF(RUN_YEARS &gt; 4,(A1L311C3 + A1L311C6 + A1L311C9 + A1L311C12 + A1L311C15) / 5, 0 )</f>
        <v>2031.6497999999999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1214.6510000000001</v>
      </c>
      <c r="F19" s="16" t="s">
        <v>2004</v>
      </c>
      <c r="G19" s="17">
        <f>(A1L310C2 + A1L311C2)</f>
        <v>985.14700000000005</v>
      </c>
      <c r="H19" s="16" t="s">
        <v>2005</v>
      </c>
      <c r="I19" s="17">
        <f>(A1L312C1 + A1L312C2)</f>
        <v>2199.7980000000002</v>
      </c>
      <c r="J19" s="16" t="s">
        <v>2006</v>
      </c>
      <c r="K19" s="17">
        <f>(A1L310C4 + A1L311C4)</f>
        <v>1139.9370000000001</v>
      </c>
      <c r="L19" s="16" t="s">
        <v>2007</v>
      </c>
      <c r="M19" s="17">
        <f>(A1L310C5 + A1L311C5)</f>
        <v>940.02300000000002</v>
      </c>
      <c r="N19" s="16" t="s">
        <v>2008</v>
      </c>
      <c r="O19" s="17">
        <f>(A1L312C4 + A1L312C5)</f>
        <v>2079.96</v>
      </c>
      <c r="P19" s="16" t="s">
        <v>2009</v>
      </c>
      <c r="Q19" s="17">
        <f>(A1L310C7 + A1L311C7)</f>
        <v>1168.7059999999999</v>
      </c>
      <c r="R19" s="16" t="s">
        <v>2010</v>
      </c>
      <c r="S19" s="17">
        <f>(A1L310C8 + A1L311C8)</f>
        <v>974.27099999999996</v>
      </c>
      <c r="T19" s="16" t="s">
        <v>2011</v>
      </c>
      <c r="U19" s="17">
        <f>(A1L312C7 + A1L312C8)</f>
        <v>2142.9769999999999</v>
      </c>
      <c r="V19" s="16" t="s">
        <v>2012</v>
      </c>
      <c r="W19" s="17">
        <f>(A1L310C10 + A1L311C10)</f>
        <v>1125.3770000000002</v>
      </c>
      <c r="X19" s="16" t="s">
        <v>2013</v>
      </c>
      <c r="Y19" s="17">
        <f>(A1L310C11 + A1L311C11)</f>
        <v>921.1819999999999</v>
      </c>
      <c r="Z19" s="16" t="s">
        <v>2014</v>
      </c>
      <c r="AA19" s="17">
        <f>(A1L312C10 + A1L312C11)</f>
        <v>2046.5590000000002</v>
      </c>
      <c r="AB19" s="16" t="s">
        <v>2015</v>
      </c>
      <c r="AC19" s="17">
        <f>(A1L310C13 + A1L311C13)</f>
        <v>1199.259</v>
      </c>
      <c r="AD19" s="16" t="s">
        <v>2016</v>
      </c>
      <c r="AE19" s="17">
        <f>(A1L310C14 + A1L311C14)</f>
        <v>973.745</v>
      </c>
      <c r="AF19" s="16" t="s">
        <v>2017</v>
      </c>
      <c r="AG19" s="17">
        <f>(A1L312C13 + A1L312C14)</f>
        <v>2173.0039999999999</v>
      </c>
      <c r="AH19" s="16" t="s">
        <v>2018</v>
      </c>
      <c r="AI19" s="17">
        <f>IF(RUN_YEARS &gt; 1,(A1L312C3 + A1L312C6) / 2, 0 )</f>
        <v>2139.8789999999999</v>
      </c>
      <c r="AJ19" s="16" t="s">
        <v>2019</v>
      </c>
      <c r="AK19" s="17">
        <f>IF(RUN_YEARS &gt; 2,(A1L312C3 + A1L312C6 + A1L312C9) / 3, 0 )</f>
        <v>2140.9116666666664</v>
      </c>
      <c r="AL19" s="16" t="s">
        <v>2020</v>
      </c>
      <c r="AM19" s="17">
        <f>IF(RUN_YEARS &gt; 3,(A1L312C3 + A1L312C6 + A1L312C9 + A1L312C12) / 4, 0 )</f>
        <v>2117.3235</v>
      </c>
      <c r="AN19" s="16" t="s">
        <v>2021</v>
      </c>
      <c r="AO19" s="17">
        <f>IF(RUN_YEARS &gt; 4,(A1L312C3 + A1L312C6 + A1L312C9 + A1L312C12 + A1L312C15) / 5, 0 )</f>
        <v>2128.4595999999997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174.56</v>
      </c>
      <c r="F20" s="16" t="s">
        <v>2022</v>
      </c>
      <c r="G20" s="15">
        <v>153.11000000000001</v>
      </c>
      <c r="H20" s="16" t="s">
        <v>2023</v>
      </c>
      <c r="I20" s="17">
        <f>(A1L313C1 + A1L313C2)</f>
        <v>327.67</v>
      </c>
      <c r="J20" s="16" t="s">
        <v>2022</v>
      </c>
      <c r="K20" s="15">
        <v>191.71899999999999</v>
      </c>
      <c r="L20" s="16" t="s">
        <v>2022</v>
      </c>
      <c r="M20" s="15">
        <v>176.15199999999999</v>
      </c>
      <c r="N20" s="16" t="s">
        <v>2024</v>
      </c>
      <c r="O20" s="17">
        <f>(A1L313C4 + A1L313C5)</f>
        <v>367.87099999999998</v>
      </c>
      <c r="P20" s="16" t="s">
        <v>2022</v>
      </c>
      <c r="Q20" s="15">
        <v>266</v>
      </c>
      <c r="R20" s="16" t="s">
        <v>2022</v>
      </c>
      <c r="S20" s="15">
        <v>229.57499999999999</v>
      </c>
      <c r="T20" s="16" t="s">
        <v>2025</v>
      </c>
      <c r="U20" s="17">
        <f>(A1L313C7 + A1L313C8)</f>
        <v>495.57499999999999</v>
      </c>
      <c r="V20" s="16" t="s">
        <v>2022</v>
      </c>
      <c r="W20" s="15">
        <v>279.30799999999999</v>
      </c>
      <c r="X20" s="16" t="s">
        <v>2022</v>
      </c>
      <c r="Y20" s="15">
        <v>234.97300000000001</v>
      </c>
      <c r="Z20" s="16" t="s">
        <v>2026</v>
      </c>
      <c r="AA20" s="17">
        <f>(A1L313C10 + A1L313C11)</f>
        <v>514.28099999999995</v>
      </c>
      <c r="AB20" s="16" t="s">
        <v>2022</v>
      </c>
      <c r="AC20" s="15">
        <v>299.52</v>
      </c>
      <c r="AD20" s="16" t="s">
        <v>2022</v>
      </c>
      <c r="AE20" s="15">
        <v>253.22</v>
      </c>
      <c r="AF20" s="16" t="s">
        <v>2027</v>
      </c>
      <c r="AG20" s="17">
        <f>(A1L313C13 + A1L313C14)</f>
        <v>552.74</v>
      </c>
      <c r="AH20" s="16" t="s">
        <v>2028</v>
      </c>
      <c r="AI20" s="17">
        <f>IF(RUN_YEARS &gt; 1,(A1L313C3 + A1L313C6) / 2, 0 )</f>
        <v>347.77049999999997</v>
      </c>
      <c r="AJ20" s="16" t="s">
        <v>2029</v>
      </c>
      <c r="AK20" s="17">
        <f>IF(RUN_YEARS &gt; 2,(A1L313C3 + A1L313C6 + A1L313C9) / 3, 0 )</f>
        <v>397.03866666666664</v>
      </c>
      <c r="AL20" s="16" t="s">
        <v>2030</v>
      </c>
      <c r="AM20" s="17">
        <f>IF(RUN_YEARS &gt; 3,(A1L313C3 + A1L313C6 + A1L313C9 + A1L313C12) / 4, 0 )</f>
        <v>426.34924999999998</v>
      </c>
      <c r="AN20" s="16" t="s">
        <v>2031</v>
      </c>
      <c r="AO20" s="17">
        <f>IF(RUN_YEARS &gt; 4,(A1L313C3 + A1L313C6 + A1L313C9 + A1L313C12 + A1L313C15) / 5, 0 )</f>
        <v>451.62739999999997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236.846</v>
      </c>
      <c r="F21" s="16" t="s">
        <v>2032</v>
      </c>
      <c r="G21" s="15">
        <v>193.76400000000001</v>
      </c>
      <c r="H21" s="16" t="s">
        <v>2033</v>
      </c>
      <c r="I21" s="17">
        <f>(A1L314C1 + A1L314C2)</f>
        <v>430.61</v>
      </c>
      <c r="J21" s="16" t="s">
        <v>2032</v>
      </c>
      <c r="K21" s="15">
        <v>256.17200000000003</v>
      </c>
      <c r="L21" s="16" t="s">
        <v>2032</v>
      </c>
      <c r="M21" s="15">
        <v>220.40799999999999</v>
      </c>
      <c r="N21" s="16" t="s">
        <v>2034</v>
      </c>
      <c r="O21" s="17">
        <f>(A1L314C4 + A1L314C5)</f>
        <v>476.58000000000004</v>
      </c>
      <c r="P21" s="16" t="s">
        <v>2032</v>
      </c>
      <c r="Q21" s="15">
        <v>286.25099999999998</v>
      </c>
      <c r="R21" s="16" t="s">
        <v>2032</v>
      </c>
      <c r="S21" s="15">
        <v>249.89099999999999</v>
      </c>
      <c r="T21" s="16" t="s">
        <v>2035</v>
      </c>
      <c r="U21" s="17">
        <f>(A1L314C7 + A1L314C8)</f>
        <v>536.14199999999994</v>
      </c>
      <c r="V21" s="16" t="s">
        <v>2032</v>
      </c>
      <c r="W21" s="15">
        <v>263.392</v>
      </c>
      <c r="X21" s="16" t="s">
        <v>2032</v>
      </c>
      <c r="Y21" s="15">
        <v>228.62700000000001</v>
      </c>
      <c r="Z21" s="16" t="s">
        <v>2036</v>
      </c>
      <c r="AA21" s="17">
        <f>(A1L314C10 + A1L314C11)</f>
        <v>492.01900000000001</v>
      </c>
      <c r="AB21" s="16" t="s">
        <v>2032</v>
      </c>
      <c r="AC21" s="15">
        <v>260.77999999999997</v>
      </c>
      <c r="AD21" s="16" t="s">
        <v>2032</v>
      </c>
      <c r="AE21" s="15">
        <v>223.84700000000001</v>
      </c>
      <c r="AF21" s="16" t="s">
        <v>2037</v>
      </c>
      <c r="AG21" s="17">
        <f>(A1L314C13 + A1L314C14)</f>
        <v>484.62699999999995</v>
      </c>
      <c r="AH21" s="16" t="s">
        <v>2038</v>
      </c>
      <c r="AI21" s="17">
        <f>IF(RUN_YEARS &gt; 1,(A1L314C3 + A1L314C6) / 2, 0 )</f>
        <v>453.59500000000003</v>
      </c>
      <c r="AJ21" s="16" t="s">
        <v>2039</v>
      </c>
      <c r="AK21" s="17">
        <f>IF(RUN_YEARS &gt; 2,(A1L314C3 + A1L314C6 + A1L314C9) / 3, 0 )</f>
        <v>481.11066666666665</v>
      </c>
      <c r="AL21" s="16" t="s">
        <v>2040</v>
      </c>
      <c r="AM21" s="17">
        <f>IF(RUN_YEARS &gt; 3,(A1L314C3 + A1L314C6 + A1L314C9 + A1L314C12) / 4, 0 )</f>
        <v>483.83774999999997</v>
      </c>
      <c r="AN21" s="16" t="s">
        <v>2041</v>
      </c>
      <c r="AO21" s="17">
        <f>IF(RUN_YEARS &gt; 4,(A1L314C3 + A1L314C6 + A1L314C9 + A1L314C12 + A1L314C15) / 5, 0 )</f>
        <v>483.99560000000002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40.161000000000001</v>
      </c>
      <c r="F22" s="16" t="s">
        <v>2042</v>
      </c>
      <c r="G22" s="15">
        <v>4.3620000000000001</v>
      </c>
      <c r="H22" s="16" t="s">
        <v>2043</v>
      </c>
      <c r="I22" s="17">
        <f>(A1L315C1 + A1L315C2)</f>
        <v>44.523000000000003</v>
      </c>
      <c r="J22" s="16" t="s">
        <v>2042</v>
      </c>
      <c r="K22" s="15">
        <v>45.643000000000001</v>
      </c>
      <c r="L22" s="16" t="s">
        <v>2042</v>
      </c>
      <c r="M22" s="15">
        <v>4.8739999999999997</v>
      </c>
      <c r="N22" s="16" t="s">
        <v>2044</v>
      </c>
      <c r="O22" s="17">
        <f>(A1L315C4 + A1L315C5)</f>
        <v>50.517000000000003</v>
      </c>
      <c r="P22" s="16" t="s">
        <v>2042</v>
      </c>
      <c r="Q22" s="15">
        <v>48.183999999999997</v>
      </c>
      <c r="R22" s="16" t="s">
        <v>2042</v>
      </c>
      <c r="S22" s="15">
        <v>5.415</v>
      </c>
      <c r="T22" s="16" t="s">
        <v>2045</v>
      </c>
      <c r="U22" s="17">
        <f>(A1L315C7 + A1L315C8)</f>
        <v>53.598999999999997</v>
      </c>
      <c r="V22" s="16" t="s">
        <v>2042</v>
      </c>
      <c r="W22" s="15">
        <v>47.976999999999997</v>
      </c>
      <c r="X22" s="16" t="s">
        <v>2042</v>
      </c>
      <c r="Y22" s="15">
        <v>6.4089999999999998</v>
      </c>
      <c r="Z22" s="16" t="s">
        <v>2046</v>
      </c>
      <c r="AA22" s="17">
        <f>(A1L315C10 + A1L315C11)</f>
        <v>54.385999999999996</v>
      </c>
      <c r="AB22" s="16" t="s">
        <v>2042</v>
      </c>
      <c r="AC22" s="15">
        <v>48.654000000000003</v>
      </c>
      <c r="AD22" s="16" t="s">
        <v>2042</v>
      </c>
      <c r="AE22" s="15">
        <v>7.0369999999999999</v>
      </c>
      <c r="AF22" s="16" t="s">
        <v>2047</v>
      </c>
      <c r="AG22" s="17">
        <f>(A1L315C13 + A1L315C14)</f>
        <v>55.691000000000003</v>
      </c>
      <c r="AH22" s="16" t="s">
        <v>2048</v>
      </c>
      <c r="AI22" s="17">
        <f>IF(RUN_YEARS &gt; 1,(A1L315C3 + A1L315C6) / 2, 0 )</f>
        <v>47.52</v>
      </c>
      <c r="AJ22" s="16" t="s">
        <v>2049</v>
      </c>
      <c r="AK22" s="17">
        <f>IF(RUN_YEARS &gt; 2,(A1L315C3 + A1L315C6 + A1L315C9) / 3, 0 )</f>
        <v>49.546333333333337</v>
      </c>
      <c r="AL22" s="16" t="s">
        <v>2050</v>
      </c>
      <c r="AM22" s="17">
        <f>IF(RUN_YEARS &gt; 3,(A1L315C3 + A1L315C6 + A1L315C9 + A1L315C12) / 4, 0 )</f>
        <v>50.756250000000001</v>
      </c>
      <c r="AN22" s="16" t="s">
        <v>2051</v>
      </c>
      <c r="AO22" s="17">
        <f>IF(RUN_YEARS &gt; 4,(A1L315C3 + A1L315C6 + A1L315C9 + A1L315C12 + A1L315C15) / 5, 0 )</f>
        <v>51.743200000000002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46.552</v>
      </c>
      <c r="F23" s="16" t="s">
        <v>2052</v>
      </c>
      <c r="G23" s="15">
        <v>17.013999999999999</v>
      </c>
      <c r="H23" s="16" t="s">
        <v>2053</v>
      </c>
      <c r="I23" s="17">
        <f>(A1L316C1 + A1L316C2)</f>
        <v>63.566000000000003</v>
      </c>
      <c r="J23" s="16" t="s">
        <v>2052</v>
      </c>
      <c r="K23" s="15">
        <v>52.871000000000002</v>
      </c>
      <c r="L23" s="16" t="s">
        <v>2052</v>
      </c>
      <c r="M23" s="15">
        <v>17.398</v>
      </c>
      <c r="N23" s="16" t="s">
        <v>2054</v>
      </c>
      <c r="O23" s="17">
        <f>(A1L316C4 + A1L316C5)</f>
        <v>70.269000000000005</v>
      </c>
      <c r="P23" s="16" t="s">
        <v>2052</v>
      </c>
      <c r="Q23" s="15">
        <v>60.009</v>
      </c>
      <c r="R23" s="16" t="s">
        <v>2052</v>
      </c>
      <c r="S23" s="15">
        <v>20.058</v>
      </c>
      <c r="T23" s="16" t="s">
        <v>2055</v>
      </c>
      <c r="U23" s="17">
        <f>(A1L316C7 + A1L316C8)</f>
        <v>80.067000000000007</v>
      </c>
      <c r="V23" s="16" t="s">
        <v>2052</v>
      </c>
      <c r="W23" s="15">
        <v>60.991999999999997</v>
      </c>
      <c r="X23" s="16" t="s">
        <v>2052</v>
      </c>
      <c r="Y23" s="15">
        <v>21.401</v>
      </c>
      <c r="Z23" s="16" t="s">
        <v>2056</v>
      </c>
      <c r="AA23" s="17">
        <f>(A1L316C10 + A1L316C11)</f>
        <v>82.393000000000001</v>
      </c>
      <c r="AB23" s="16" t="s">
        <v>2052</v>
      </c>
      <c r="AC23" s="15">
        <v>67.872</v>
      </c>
      <c r="AD23" s="16" t="s">
        <v>2052</v>
      </c>
      <c r="AE23" s="15">
        <v>23.036999999999999</v>
      </c>
      <c r="AF23" s="16" t="s">
        <v>2057</v>
      </c>
      <c r="AG23" s="17">
        <f>(A1L316C13 + A1L316C14)</f>
        <v>90.908999999999992</v>
      </c>
      <c r="AH23" s="16" t="s">
        <v>2058</v>
      </c>
      <c r="AI23" s="17">
        <f>IF(RUN_YEARS &gt; 1,(A1L316C3 + A1L316C6) / 2, 0 )</f>
        <v>66.917500000000004</v>
      </c>
      <c r="AJ23" s="16" t="s">
        <v>2059</v>
      </c>
      <c r="AK23" s="17">
        <f>IF(RUN_YEARS &gt; 2,(A1L316C3 + A1L316C6 + A1L316C9) / 3, 0 )</f>
        <v>71.300666666666672</v>
      </c>
      <c r="AL23" s="16" t="s">
        <v>2060</v>
      </c>
      <c r="AM23" s="17">
        <f>IF(RUN_YEARS &gt; 3,(A1L316C3 + A1L316C6 + A1L316C9 + A1L316C12) / 4, 0 )</f>
        <v>74.073750000000004</v>
      </c>
      <c r="AN23" s="16" t="s">
        <v>2061</v>
      </c>
      <c r="AO23" s="17">
        <f>IF(RUN_YEARS &gt; 4,(A1L316C3 + A1L316C6 + A1L316C9 + A1L316C12 + A1L316C15) / 5, 0 )</f>
        <v>77.440799999999996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452.31099999999998</v>
      </c>
      <c r="F24" s="16" t="s">
        <v>2062</v>
      </c>
      <c r="G24" s="15">
        <v>457.34699999999998</v>
      </c>
      <c r="H24" s="16" t="s">
        <v>2063</v>
      </c>
      <c r="I24" s="17">
        <f>(A1L317C1 + A1L317C2)</f>
        <v>909.6579999999999</v>
      </c>
      <c r="J24" s="16" t="s">
        <v>2062</v>
      </c>
      <c r="K24" s="15">
        <v>520.32399999999996</v>
      </c>
      <c r="L24" s="16" t="s">
        <v>2062</v>
      </c>
      <c r="M24" s="15">
        <v>521.404</v>
      </c>
      <c r="N24" s="16" t="s">
        <v>2064</v>
      </c>
      <c r="O24" s="17">
        <f>(A1L317C4 + A1L317C5)</f>
        <v>1041.7280000000001</v>
      </c>
      <c r="P24" s="16" t="s">
        <v>2062</v>
      </c>
      <c r="Q24" s="15">
        <v>583.274</v>
      </c>
      <c r="R24" s="16" t="s">
        <v>2062</v>
      </c>
      <c r="S24" s="15">
        <v>573.38</v>
      </c>
      <c r="T24" s="16" t="s">
        <v>2065</v>
      </c>
      <c r="U24" s="17">
        <f>(A1L317C7 + A1L317C8)</f>
        <v>1156.654</v>
      </c>
      <c r="V24" s="16" t="s">
        <v>2062</v>
      </c>
      <c r="W24" s="15">
        <v>556.86900000000003</v>
      </c>
      <c r="X24" s="16" t="s">
        <v>2062</v>
      </c>
      <c r="Y24" s="15">
        <v>546.81500000000005</v>
      </c>
      <c r="Z24" s="16" t="s">
        <v>2066</v>
      </c>
      <c r="AA24" s="17">
        <f>(A1L317C10 + A1L317C11)</f>
        <v>1103.6840000000002</v>
      </c>
      <c r="AB24" s="16" t="s">
        <v>2062</v>
      </c>
      <c r="AC24" s="15">
        <v>576.14700000000005</v>
      </c>
      <c r="AD24" s="16" t="s">
        <v>2062</v>
      </c>
      <c r="AE24" s="15">
        <v>564.12099999999998</v>
      </c>
      <c r="AF24" s="16" t="s">
        <v>2067</v>
      </c>
      <c r="AG24" s="17">
        <f>(A1L317C13 + A1L317C14)</f>
        <v>1140.268</v>
      </c>
      <c r="AH24" s="16" t="s">
        <v>2068</v>
      </c>
      <c r="AI24" s="17">
        <f>IF(RUN_YEARS &gt; 1,(A1L317C3 + A1L317C6) / 2, 0 )</f>
        <v>975.69299999999998</v>
      </c>
      <c r="AJ24" s="16" t="s">
        <v>2069</v>
      </c>
      <c r="AK24" s="17">
        <f>IF(RUN_YEARS &gt; 2,(A1L317C3 + A1L317C6 + A1L317C9) / 3, 0 )</f>
        <v>1036.0133333333333</v>
      </c>
      <c r="AL24" s="16" t="s">
        <v>2070</v>
      </c>
      <c r="AM24" s="17">
        <f>IF(RUN_YEARS &gt; 3,(A1L317C3 + A1L317C6 + A1L317C9 + A1L317C12) / 4, 0 )</f>
        <v>1052.931</v>
      </c>
      <c r="AN24" s="16" t="s">
        <v>2071</v>
      </c>
      <c r="AO24" s="17">
        <f>IF(RUN_YEARS &gt; 4,(A1L317C3 + A1L317C6 + A1L317C9 + A1L317C12 + A1L317C15) / 5, 0 )</f>
        <v>1070.3984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148.221</v>
      </c>
      <c r="F25" s="16" t="s">
        <v>2072</v>
      </c>
      <c r="G25" s="15">
        <v>360.18099999999998</v>
      </c>
      <c r="H25" s="16" t="s">
        <v>2073</v>
      </c>
      <c r="I25" s="17">
        <f>(A1L318C1 + A1L318C2)</f>
        <v>508.40199999999999</v>
      </c>
      <c r="J25" s="16" t="s">
        <v>2072</v>
      </c>
      <c r="K25" s="15">
        <v>150.96899999999999</v>
      </c>
      <c r="L25" s="16" t="s">
        <v>2072</v>
      </c>
      <c r="M25" s="15">
        <v>370.702</v>
      </c>
      <c r="N25" s="16" t="s">
        <v>2074</v>
      </c>
      <c r="O25" s="17">
        <f>(A1L318C4 + A1L318C5)</f>
        <v>521.67100000000005</v>
      </c>
      <c r="P25" s="16" t="s">
        <v>2072</v>
      </c>
      <c r="Q25" s="15">
        <v>151.68700000000001</v>
      </c>
      <c r="R25" s="16" t="s">
        <v>2072</v>
      </c>
      <c r="S25" s="15">
        <v>338.04199999999997</v>
      </c>
      <c r="T25" s="16" t="s">
        <v>2075</v>
      </c>
      <c r="U25" s="17">
        <f>(A1L318C7 + A1L318C8)</f>
        <v>489.72899999999998</v>
      </c>
      <c r="V25" s="16" t="s">
        <v>2072</v>
      </c>
      <c r="W25" s="15">
        <v>145.72499999999999</v>
      </c>
      <c r="X25" s="16" t="s">
        <v>2072</v>
      </c>
      <c r="Y25" s="15">
        <v>339.15300000000002</v>
      </c>
      <c r="Z25" s="16" t="s">
        <v>2076</v>
      </c>
      <c r="AA25" s="17">
        <f>(A1L318C10 + A1L318C11)</f>
        <v>484.87800000000004</v>
      </c>
      <c r="AB25" s="16" t="s">
        <v>2072</v>
      </c>
      <c r="AC25" s="15">
        <v>171.25</v>
      </c>
      <c r="AD25" s="16" t="s">
        <v>2072</v>
      </c>
      <c r="AE25" s="15">
        <v>398.43299999999999</v>
      </c>
      <c r="AF25" s="16" t="s">
        <v>2077</v>
      </c>
      <c r="AG25" s="17">
        <f>(A1L318C13 + A1L318C14)</f>
        <v>569.68299999999999</v>
      </c>
      <c r="AH25" s="16" t="s">
        <v>2078</v>
      </c>
      <c r="AI25" s="17">
        <f>IF(RUN_YEARS &gt; 1,(A1L318C3 + A1L318C6) / 2, 0 )</f>
        <v>515.03650000000005</v>
      </c>
      <c r="AJ25" s="16" t="s">
        <v>2079</v>
      </c>
      <c r="AK25" s="17">
        <f>IF(RUN_YEARS &gt; 2,(A1L318C3 + A1L318C6 + A1L318C9) / 3, 0 )</f>
        <v>506.60066666666671</v>
      </c>
      <c r="AL25" s="16" t="s">
        <v>2080</v>
      </c>
      <c r="AM25" s="17">
        <f>IF(RUN_YEARS &gt; 3,(A1L318C3 + A1L318C6 + A1L318C9 + A1L318C12) / 4, 0 )</f>
        <v>501.17000000000007</v>
      </c>
      <c r="AN25" s="16" t="s">
        <v>2081</v>
      </c>
      <c r="AO25" s="17">
        <f>IF(RUN_YEARS &gt; 4,(A1L318C3 + A1L318C6 + A1L318C9 + A1L318C12 + A1L318C15) / 5, 0 )</f>
        <v>514.87260000000003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0.57199999999999995</v>
      </c>
      <c r="F26" s="16" t="s">
        <v>2082</v>
      </c>
      <c r="G26" s="15">
        <v>0.753</v>
      </c>
      <c r="H26" s="16" t="s">
        <v>2083</v>
      </c>
      <c r="I26" s="17">
        <f>(A1L319C1 + A1L319C2)</f>
        <v>1.325</v>
      </c>
      <c r="J26" s="16" t="s">
        <v>2082</v>
      </c>
      <c r="K26" s="15">
        <v>0.58099999999999996</v>
      </c>
      <c r="L26" s="16" t="s">
        <v>2082</v>
      </c>
      <c r="M26" s="15">
        <v>1.056</v>
      </c>
      <c r="N26" s="16" t="s">
        <v>2084</v>
      </c>
      <c r="O26" s="17">
        <f>(A1L319C4 + A1L319C5)</f>
        <v>1.637</v>
      </c>
      <c r="P26" s="16" t="s">
        <v>2082</v>
      </c>
      <c r="Q26" s="15">
        <v>0.70099999999999996</v>
      </c>
      <c r="R26" s="16" t="s">
        <v>2082</v>
      </c>
      <c r="S26" s="15">
        <v>1.0369999999999999</v>
      </c>
      <c r="T26" s="16" t="s">
        <v>2085</v>
      </c>
      <c r="U26" s="17">
        <f>(A1L319C7 + A1L319C8)</f>
        <v>1.738</v>
      </c>
      <c r="V26" s="16" t="s">
        <v>2082</v>
      </c>
      <c r="W26" s="15">
        <v>0.75</v>
      </c>
      <c r="X26" s="16" t="s">
        <v>2082</v>
      </c>
      <c r="Y26" s="15">
        <v>1.2729999999999999</v>
      </c>
      <c r="Z26" s="16" t="s">
        <v>2086</v>
      </c>
      <c r="AA26" s="17">
        <f>(A1L319C10 + A1L319C11)</f>
        <v>2.0229999999999997</v>
      </c>
      <c r="AB26" s="16" t="s">
        <v>2082</v>
      </c>
      <c r="AC26" s="15">
        <v>1.099</v>
      </c>
      <c r="AD26" s="16" t="s">
        <v>2082</v>
      </c>
      <c r="AE26" s="15">
        <v>1.319</v>
      </c>
      <c r="AF26" s="16" t="s">
        <v>2087</v>
      </c>
      <c r="AG26" s="17">
        <f>(A1L319C13 + A1L319C14)</f>
        <v>2.4180000000000001</v>
      </c>
      <c r="AH26" s="16" t="s">
        <v>2088</v>
      </c>
      <c r="AI26" s="17">
        <f>IF(RUN_YEARS &gt; 1,(A1L319C3 + A1L319C6) / 2, 0 )</f>
        <v>1.4809999999999999</v>
      </c>
      <c r="AJ26" s="16" t="s">
        <v>2089</v>
      </c>
      <c r="AK26" s="17">
        <f>IF(RUN_YEARS &gt; 2,(A1L319C3 + A1L319C6 + A1L319C9) / 3, 0 )</f>
        <v>1.5666666666666664</v>
      </c>
      <c r="AL26" s="16" t="s">
        <v>2090</v>
      </c>
      <c r="AM26" s="17">
        <f>IF(RUN_YEARS &gt; 3,(A1L319C3 + A1L319C6 + A1L319C9 + A1L319C12) / 4, 0 )</f>
        <v>1.6807499999999997</v>
      </c>
      <c r="AN26" s="16" t="s">
        <v>2091</v>
      </c>
      <c r="AO26" s="17">
        <f>IF(RUN_YEARS &gt; 4,(A1L319C3 + A1L319C6 + A1L319C9 + A1L319C12 + A1L319C15) / 5, 0 )</f>
        <v>1.8281999999999996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120.753</v>
      </c>
      <c r="F27" s="16" t="s">
        <v>2092</v>
      </c>
      <c r="G27" s="15">
        <v>158.374</v>
      </c>
      <c r="H27" s="16" t="s">
        <v>2093</v>
      </c>
      <c r="I27" s="17">
        <f>(A1L320C1 + A1L320C2)</f>
        <v>279.12700000000001</v>
      </c>
      <c r="J27" s="16" t="s">
        <v>2092</v>
      </c>
      <c r="K27" s="15">
        <v>126.24299999999999</v>
      </c>
      <c r="L27" s="16" t="s">
        <v>2092</v>
      </c>
      <c r="M27" s="15">
        <v>163.84399999999999</v>
      </c>
      <c r="N27" s="16" t="s">
        <v>2094</v>
      </c>
      <c r="O27" s="17">
        <f>(A1L320C4 + A1L320C5)</f>
        <v>290.08699999999999</v>
      </c>
      <c r="P27" s="16" t="s">
        <v>2092</v>
      </c>
      <c r="Q27" s="15">
        <v>134.69800000000001</v>
      </c>
      <c r="R27" s="16" t="s">
        <v>2092</v>
      </c>
      <c r="S27" s="15">
        <v>163.161</v>
      </c>
      <c r="T27" s="16" t="s">
        <v>2095</v>
      </c>
      <c r="U27" s="17">
        <f>(A1L320C7 + A1L320C8)</f>
        <v>297.85900000000004</v>
      </c>
      <c r="V27" s="16" t="s">
        <v>2092</v>
      </c>
      <c r="W27" s="15">
        <v>148.79400000000001</v>
      </c>
      <c r="X27" s="16" t="s">
        <v>2092</v>
      </c>
      <c r="Y27" s="15">
        <v>174.14400000000001</v>
      </c>
      <c r="Z27" s="16" t="s">
        <v>2096</v>
      </c>
      <c r="AA27" s="17">
        <f>(A1L320C10 + A1L320C11)</f>
        <v>322.93799999999999</v>
      </c>
      <c r="AB27" s="16" t="s">
        <v>2092</v>
      </c>
      <c r="AC27" s="15">
        <v>177.27199999999999</v>
      </c>
      <c r="AD27" s="16" t="s">
        <v>2092</v>
      </c>
      <c r="AE27" s="15">
        <v>193.51499999999999</v>
      </c>
      <c r="AF27" s="16" t="s">
        <v>2097</v>
      </c>
      <c r="AG27" s="17">
        <f>(A1L320C13 + A1L320C14)</f>
        <v>370.78699999999998</v>
      </c>
      <c r="AH27" s="16" t="s">
        <v>2098</v>
      </c>
      <c r="AI27" s="17">
        <f>IF(RUN_YEARS &gt; 1,(A1L320C3 + A1L320C6) / 2, 0 )</f>
        <v>284.60699999999997</v>
      </c>
      <c r="AJ27" s="16" t="s">
        <v>2099</v>
      </c>
      <c r="AK27" s="17">
        <f>IF(RUN_YEARS &gt; 2,(A1L320C3 + A1L320C6 + A1L320C9) / 3, 0 )</f>
        <v>289.02433333333335</v>
      </c>
      <c r="AL27" s="16" t="s">
        <v>2100</v>
      </c>
      <c r="AM27" s="17">
        <f>IF(RUN_YEARS &gt; 3,(A1L320C3 + A1L320C6 + A1L320C9 + A1L320C12) / 4, 0 )</f>
        <v>297.50274999999999</v>
      </c>
      <c r="AN27" s="16" t="s">
        <v>2101</v>
      </c>
      <c r="AO27" s="17">
        <f>IF(RUN_YEARS &gt; 4,(A1L320C3 + A1L320C6 + A1L320C9 + A1L320C12 + A1L320C15) / 5, 0 )</f>
        <v>312.15960000000001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3.673</v>
      </c>
      <c r="F28" s="16" t="s">
        <v>2102</v>
      </c>
      <c r="G28" s="15">
        <v>3.468</v>
      </c>
      <c r="H28" s="16" t="s">
        <v>2103</v>
      </c>
      <c r="I28" s="17">
        <f>(A1L321C1 + A1L321C2)</f>
        <v>7.141</v>
      </c>
      <c r="J28" s="16" t="s">
        <v>2102</v>
      </c>
      <c r="K28" s="15">
        <v>4.202</v>
      </c>
      <c r="L28" s="16" t="s">
        <v>2102</v>
      </c>
      <c r="M28" s="15">
        <v>3.6789999999999998</v>
      </c>
      <c r="N28" s="16" t="s">
        <v>2104</v>
      </c>
      <c r="O28" s="17">
        <f>(A1L321C4 + A1L321C5)</f>
        <v>7.8810000000000002</v>
      </c>
      <c r="P28" s="16" t="s">
        <v>2102</v>
      </c>
      <c r="Q28" s="15">
        <v>5.7169999999999996</v>
      </c>
      <c r="R28" s="16" t="s">
        <v>2102</v>
      </c>
      <c r="S28" s="15">
        <v>4.4370000000000003</v>
      </c>
      <c r="T28" s="16" t="s">
        <v>2105</v>
      </c>
      <c r="U28" s="17">
        <f>(A1L321C7 + A1L321C8)</f>
        <v>10.154</v>
      </c>
      <c r="V28" s="16" t="s">
        <v>2102</v>
      </c>
      <c r="W28" s="15">
        <v>6.6550000000000002</v>
      </c>
      <c r="X28" s="16" t="s">
        <v>2102</v>
      </c>
      <c r="Y28" s="15">
        <v>4.9039999999999999</v>
      </c>
      <c r="Z28" s="16" t="s">
        <v>2106</v>
      </c>
      <c r="AA28" s="17">
        <f>(A1L321C10 + A1L321C11)</f>
        <v>11.559000000000001</v>
      </c>
      <c r="AB28" s="16" t="s">
        <v>2102</v>
      </c>
      <c r="AC28" s="15">
        <v>7.6029999999999998</v>
      </c>
      <c r="AD28" s="16" t="s">
        <v>2102</v>
      </c>
      <c r="AE28" s="15">
        <v>5.234</v>
      </c>
      <c r="AF28" s="16" t="s">
        <v>2107</v>
      </c>
      <c r="AG28" s="17">
        <f>(A1L321C13 + A1L321C14)</f>
        <v>12.837</v>
      </c>
      <c r="AH28" s="16" t="s">
        <v>2108</v>
      </c>
      <c r="AI28" s="17">
        <f>IF(RUN_YEARS &gt; 1,(A1L321C3 + A1L321C6) / 2, 0 )</f>
        <v>7.5110000000000001</v>
      </c>
      <c r="AJ28" s="16" t="s">
        <v>2109</v>
      </c>
      <c r="AK28" s="17">
        <f>IF(RUN_YEARS &gt; 2,(A1L321C3 + A1L321C6 + A1L321C9) / 3, 0 )</f>
        <v>8.3920000000000012</v>
      </c>
      <c r="AL28" s="16" t="s">
        <v>2110</v>
      </c>
      <c r="AM28" s="17">
        <f>IF(RUN_YEARS &gt; 3,(A1L321C3 + A1L321C6 + A1L321C9 + A1L321C12) / 4, 0 )</f>
        <v>9.1837499999999999</v>
      </c>
      <c r="AN28" s="16" t="s">
        <v>2111</v>
      </c>
      <c r="AO28" s="17">
        <f>IF(RUN_YEARS &gt; 4,(A1L321C3 + A1L321C6 + A1L321C9 + A1L321C12 + A1L321C15) / 5, 0 )</f>
        <v>9.9144000000000005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254.697</v>
      </c>
      <c r="F29" s="16" t="s">
        <v>2112</v>
      </c>
      <c r="G29" s="15">
        <v>191.88800000000001</v>
      </c>
      <c r="H29" s="16" t="s">
        <v>2113</v>
      </c>
      <c r="I29" s="17">
        <f>(A1L322C1 + A1L322C2)</f>
        <v>446.58500000000004</v>
      </c>
      <c r="J29" s="16" t="s">
        <v>2112</v>
      </c>
      <c r="K29" s="15">
        <v>293.40300000000002</v>
      </c>
      <c r="L29" s="16" t="s">
        <v>2112</v>
      </c>
      <c r="M29" s="15">
        <v>232.435</v>
      </c>
      <c r="N29" s="16" t="s">
        <v>2114</v>
      </c>
      <c r="O29" s="17">
        <f>(A1L322C4 + A1L322C5)</f>
        <v>525.83799999999997</v>
      </c>
      <c r="P29" s="16" t="s">
        <v>2112</v>
      </c>
      <c r="Q29" s="15">
        <v>302.35399999999998</v>
      </c>
      <c r="R29" s="16" t="s">
        <v>2112</v>
      </c>
      <c r="S29" s="15">
        <v>239.55699999999999</v>
      </c>
      <c r="T29" s="16" t="s">
        <v>2115</v>
      </c>
      <c r="U29" s="17">
        <f>(A1L322C7 + A1L322C8)</f>
        <v>541.91099999999994</v>
      </c>
      <c r="V29" s="16" t="s">
        <v>2112</v>
      </c>
      <c r="W29" s="15">
        <v>321.8</v>
      </c>
      <c r="X29" s="16" t="s">
        <v>2112</v>
      </c>
      <c r="Y29" s="15">
        <v>253.15799999999999</v>
      </c>
      <c r="Z29" s="16" t="s">
        <v>2116</v>
      </c>
      <c r="AA29" s="17">
        <f>(A1L322C10 + A1L322C11)</f>
        <v>574.95799999999997</v>
      </c>
      <c r="AB29" s="16" t="s">
        <v>2112</v>
      </c>
      <c r="AC29" s="15">
        <v>325.45</v>
      </c>
      <c r="AD29" s="16" t="s">
        <v>2112</v>
      </c>
      <c r="AE29" s="15">
        <v>261.33499999999998</v>
      </c>
      <c r="AF29" s="16" t="s">
        <v>2117</v>
      </c>
      <c r="AG29" s="17">
        <f>(A1L322C13 + A1L322C14)</f>
        <v>586.78499999999997</v>
      </c>
      <c r="AH29" s="16" t="s">
        <v>2118</v>
      </c>
      <c r="AI29" s="17">
        <f>IF(RUN_YEARS &gt; 1,(A1L322C3 + A1L322C6) / 2, 0 )</f>
        <v>486.2115</v>
      </c>
      <c r="AJ29" s="16" t="s">
        <v>2119</v>
      </c>
      <c r="AK29" s="17">
        <f>IF(RUN_YEARS &gt; 2,(A1L322C3 + A1L322C6 + A1L322C9) / 3, 0 )</f>
        <v>504.77799999999996</v>
      </c>
      <c r="AL29" s="16" t="s">
        <v>2120</v>
      </c>
      <c r="AM29" s="17">
        <f>IF(RUN_YEARS &gt; 3,(A1L322C3 + A1L322C6 + A1L322C9 + A1L322C12) / 4, 0 )</f>
        <v>522.32299999999998</v>
      </c>
      <c r="AN29" s="16" t="s">
        <v>2121</v>
      </c>
      <c r="AO29" s="17">
        <f>IF(RUN_YEARS &gt; 4,(A1L322C3 + A1L322C6 + A1L322C9 + A1L322C12 + A1L322C15) / 5, 0 )</f>
        <v>535.21539999999993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258.37</v>
      </c>
      <c r="F30" s="16" t="s">
        <v>2123</v>
      </c>
      <c r="G30" s="17">
        <f>(A1L321C2 + A1L322C2)</f>
        <v>195.35599999999999</v>
      </c>
      <c r="H30" s="16" t="s">
        <v>2124</v>
      </c>
      <c r="I30" s="17">
        <f>(A1L323C1 + A1L323C2)</f>
        <v>453.726</v>
      </c>
      <c r="J30" s="16" t="s">
        <v>2125</v>
      </c>
      <c r="K30" s="17">
        <f>(A1L321C4 + A1L322C4)</f>
        <v>297.60500000000002</v>
      </c>
      <c r="L30" s="16" t="s">
        <v>2126</v>
      </c>
      <c r="M30" s="17">
        <f>(A1L321C5 + A1L322C5)</f>
        <v>236.114</v>
      </c>
      <c r="N30" s="16" t="s">
        <v>2127</v>
      </c>
      <c r="O30" s="17">
        <f>(A1L323C4 + A1L323C5)</f>
        <v>533.71900000000005</v>
      </c>
      <c r="P30" s="16" t="s">
        <v>2128</v>
      </c>
      <c r="Q30" s="17">
        <f>(A1L321C7 + A1L322C7)</f>
        <v>308.07099999999997</v>
      </c>
      <c r="R30" s="16" t="s">
        <v>2129</v>
      </c>
      <c r="S30" s="17">
        <f>(A1L321C8 + A1L322C8)</f>
        <v>243.994</v>
      </c>
      <c r="T30" s="16" t="s">
        <v>2130</v>
      </c>
      <c r="U30" s="17">
        <f>(A1L323C7 + A1L323C8)</f>
        <v>552.06499999999994</v>
      </c>
      <c r="V30" s="16" t="s">
        <v>2131</v>
      </c>
      <c r="W30" s="17">
        <f>(A1L321C10 + A1L322C10)</f>
        <v>328.45499999999998</v>
      </c>
      <c r="X30" s="16" t="s">
        <v>2132</v>
      </c>
      <c r="Y30" s="17">
        <f>(A1L321C11 + A1L322C11)</f>
        <v>258.06200000000001</v>
      </c>
      <c r="Z30" s="16" t="s">
        <v>2133</v>
      </c>
      <c r="AA30" s="17">
        <f>(A1L323C10 + A1L323C11)</f>
        <v>586.51700000000005</v>
      </c>
      <c r="AB30" s="16" t="s">
        <v>2134</v>
      </c>
      <c r="AC30" s="17">
        <f>(A1L321C13 + A1L322C13)</f>
        <v>333.053</v>
      </c>
      <c r="AD30" s="16" t="s">
        <v>2135</v>
      </c>
      <c r="AE30" s="17">
        <f>(A1L321C14 + A1L322C14)</f>
        <v>266.56899999999996</v>
      </c>
      <c r="AF30" s="16" t="s">
        <v>2136</v>
      </c>
      <c r="AG30" s="17">
        <f>(A1L323C13 + A1L323C14)</f>
        <v>599.62199999999996</v>
      </c>
      <c r="AH30" s="16" t="s">
        <v>2137</v>
      </c>
      <c r="AI30" s="17">
        <f>IF(RUN_YEARS &gt; 1,(A1L323C3 + A1L323C6) / 2, 0 )</f>
        <v>493.72250000000003</v>
      </c>
      <c r="AJ30" s="16" t="s">
        <v>2138</v>
      </c>
      <c r="AK30" s="17">
        <f>IF(RUN_YEARS &gt; 2,(A1L323C3 + A1L323C6 + A1L323C9) / 3, 0 )</f>
        <v>513.16999999999996</v>
      </c>
      <c r="AL30" s="16" t="s">
        <v>2139</v>
      </c>
      <c r="AM30" s="17">
        <f>IF(RUN_YEARS &gt; 3,(A1L323C3 + A1L323C6 + A1L323C9 + A1L323C12) / 4, 0 )</f>
        <v>531.50675000000001</v>
      </c>
      <c r="AN30" s="16" t="s">
        <v>2140</v>
      </c>
      <c r="AO30" s="17">
        <f>IF(RUN_YEARS &gt; 4,(A1L323C3 + A1L323C6 + A1L323C9 + A1L323C12 + A1L323C15) / 5, 0 )</f>
        <v>545.12979999999993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3426.1590000000006</v>
      </c>
      <c r="F31" s="16" t="s">
        <v>2142</v>
      </c>
      <c r="G31" s="17">
        <f>(A1L301C2 + A1L304C2 + A1L305C2 + A1L308C2 + A1L309C2 + SUM(A1L312C2:A1L322C2))</f>
        <v>3282.7449999999999</v>
      </c>
      <c r="H31" s="16" t="s">
        <v>2143</v>
      </c>
      <c r="I31" s="17">
        <f>(A1L324C1 + A1L324C2)</f>
        <v>6708.9040000000005</v>
      </c>
      <c r="J31" s="16" t="s">
        <v>2144</v>
      </c>
      <c r="K31" s="17">
        <f>(A1L301C4 + A1L304C4 + A1L305C4 + A1L308C4 + A1L309C4 + SUM(A1L312C4:A1L322C4))</f>
        <v>3603.6600000000003</v>
      </c>
      <c r="L31" s="16" t="s">
        <v>2145</v>
      </c>
      <c r="M31" s="17">
        <f>(A1L301C5 + A1L304C5 + A1L305C5 + A1L308C5 + A1L309C5 + SUM(A1L312C5:A1L322C5))</f>
        <v>3478.4110000000001</v>
      </c>
      <c r="N31" s="16" t="s">
        <v>2146</v>
      </c>
      <c r="O31" s="17">
        <f>(A1L324C4 + A1L324C5)</f>
        <v>7082.0709999999999</v>
      </c>
      <c r="P31" s="16" t="s">
        <v>2147</v>
      </c>
      <c r="Q31" s="17">
        <f>(A1L301C7 + A1L304C7 + A1L305C7 + A1L308C7 + A1L309C7 + SUM(A1L312C7:A1L322C7))</f>
        <v>3888.6619999999998</v>
      </c>
      <c r="R31" s="16" t="s">
        <v>2148</v>
      </c>
      <c r="S31" s="17">
        <f>(A1L301C8 + A1L304C8 + A1L305C8 + A1L308C8 + A1L309C8 + SUM(A1L312C8:A1L322C8))</f>
        <v>3704.1059999999998</v>
      </c>
      <c r="T31" s="16" t="s">
        <v>2149</v>
      </c>
      <c r="U31" s="17">
        <f>(A1L324C7 + A1L324C8)</f>
        <v>7592.768</v>
      </c>
      <c r="V31" s="16" t="s">
        <v>2150</v>
      </c>
      <c r="W31" s="17">
        <f>(A1L301C10 + A1L304C10 + A1L305C10 + A1L308C10 + A1L309C10 + SUM(A1L312C10:A1L322C10))</f>
        <v>3844.7280000000005</v>
      </c>
      <c r="X31" s="16" t="s">
        <v>2151</v>
      </c>
      <c r="Y31" s="17">
        <f>(A1L301C11 + A1L304C11 + A1L305C11 + A1L308C11 + A1L309C11 + SUM(A1L312C11:A1L322C11))</f>
        <v>3649.1270000000004</v>
      </c>
      <c r="Z31" s="16" t="s">
        <v>2152</v>
      </c>
      <c r="AA31" s="17">
        <f>(A1L324C10 + A1L324C11)</f>
        <v>7493.8550000000014</v>
      </c>
      <c r="AB31" s="16" t="s">
        <v>2153</v>
      </c>
      <c r="AC31" s="17">
        <f>(A1L301C13 + A1L304C13 + A1L305C13 + A1L308C13 + A1L309C13 + SUM(A1L312C13:A1L322C13))</f>
        <v>4054.0810000000001</v>
      </c>
      <c r="AD31" s="16" t="s">
        <v>2154</v>
      </c>
      <c r="AE31" s="17">
        <f>(A1L301C14 + A1L304C14 + A1L305C14 + A1L308C14 + A1L309C14 + SUM(A1L312C14:A1L322C14))</f>
        <v>3871.2779999999998</v>
      </c>
      <c r="AF31" s="16" t="s">
        <v>2155</v>
      </c>
      <c r="AG31" s="17">
        <f>(A1L324C13 + A1L324C14)</f>
        <v>7925.3590000000004</v>
      </c>
      <c r="AH31" s="16" t="s">
        <v>2156</v>
      </c>
      <c r="AI31" s="17">
        <f>IF(RUN_YEARS &gt; 1,(A1L324C3 + A1L324C6) / 2, 0 )</f>
        <v>6895.4875000000002</v>
      </c>
      <c r="AJ31" s="16" t="s">
        <v>2157</v>
      </c>
      <c r="AK31" s="17">
        <f>IF(RUN_YEARS &gt; 2,(A1L324C3 + A1L324C6 + A1L324C9) / 3, 0 )</f>
        <v>7127.9143333333341</v>
      </c>
      <c r="AL31" s="16" t="s">
        <v>2158</v>
      </c>
      <c r="AM31" s="17">
        <f>IF(RUN_YEARS &gt; 3,(A1L324C3 + A1L324C6 + A1L324C9 + A1L324C12) / 4, 0 )</f>
        <v>7219.3995000000014</v>
      </c>
      <c r="AN31" s="16" t="s">
        <v>2159</v>
      </c>
      <c r="AO31" s="17">
        <f>IF(RUN_YEARS &gt; 4,(A1L324C3 + A1L324C6 + A1L324C9 + A1L324C12 + A1L324C15) / 5, 0 )</f>
        <v>7360.5914000000021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B7F5C-AD18-4FD1-B615-E58C483ED226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1E-3</v>
      </c>
      <c r="H8" s="16" t="s">
        <v>2186</v>
      </c>
      <c r="I8" s="17">
        <f>(A1L341C1 + A1L341C2)</f>
        <v>1E-3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1E-3</v>
      </c>
      <c r="R8" s="16" t="s">
        <v>2185</v>
      </c>
      <c r="S8" s="15">
        <v>0</v>
      </c>
      <c r="T8" s="16" t="s">
        <v>2188</v>
      </c>
      <c r="U8" s="17">
        <f>(A1L341C7 + A1L341C8)</f>
        <v>1E-3</v>
      </c>
      <c r="V8" s="16" t="s">
        <v>2185</v>
      </c>
      <c r="W8" s="15">
        <v>0</v>
      </c>
      <c r="X8" s="16" t="s">
        <v>2185</v>
      </c>
      <c r="Y8" s="15">
        <v>1E-3</v>
      </c>
      <c r="Z8" s="16" t="s">
        <v>2189</v>
      </c>
      <c r="AA8" s="17">
        <f>(A1L341C10 + A1L341C11)</f>
        <v>1E-3</v>
      </c>
      <c r="AB8" s="16" t="s">
        <v>2185</v>
      </c>
      <c r="AC8" s="15">
        <v>1.4E-2</v>
      </c>
      <c r="AD8" s="16" t="s">
        <v>2185</v>
      </c>
      <c r="AE8" s="15">
        <v>1.4E-2</v>
      </c>
      <c r="AF8" s="16" t="s">
        <v>2190</v>
      </c>
      <c r="AG8" s="17">
        <f>(A1L341C13 + A1L341C14)</f>
        <v>2.8000000000000001E-2</v>
      </c>
      <c r="AH8" s="16" t="s">
        <v>2191</v>
      </c>
      <c r="AI8" s="17">
        <f>IF(RUN_YEARS &gt; 1,(A1L341C3 + A1L341C6) / 2, 0 )</f>
        <v>5.0000000000000001E-4</v>
      </c>
      <c r="AJ8" s="16" t="s">
        <v>2192</v>
      </c>
      <c r="AK8" s="17">
        <f>IF(RUN_YEARS &gt; 2,(A1L341C3 + A1L341C6 + A1L341C9) / 3, 0 )</f>
        <v>6.6666666666666664E-4</v>
      </c>
      <c r="AL8" s="16" t="s">
        <v>2193</v>
      </c>
      <c r="AM8" s="17">
        <f>IF(RUN_YEARS &gt; 3,(A1L341C3 + A1L341C6 + A1L341C9 + A1L341C12) / 4, 0 )</f>
        <v>7.5000000000000002E-4</v>
      </c>
      <c r="AN8" s="16" t="s">
        <v>2194</v>
      </c>
      <c r="AO8" s="17">
        <f>IF(RUN_YEARS &gt; 4,(A1L341C3 + A1L341C6 + A1L341C9 + A1L341C12 + A1L341C15) / 5, 0 )</f>
        <v>6.1999999999999998E-3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26.428000000000001</v>
      </c>
      <c r="F9" s="16" t="s">
        <v>1885</v>
      </c>
      <c r="G9" s="15">
        <v>38.293999999999997</v>
      </c>
      <c r="H9" s="16" t="s">
        <v>2195</v>
      </c>
      <c r="I9" s="17">
        <f>(A1L342C1 + A1L342C2)</f>
        <v>64.721999999999994</v>
      </c>
      <c r="J9" s="16" t="s">
        <v>1885</v>
      </c>
      <c r="K9" s="15">
        <v>27.864000000000001</v>
      </c>
      <c r="L9" s="16" t="s">
        <v>1885</v>
      </c>
      <c r="M9" s="15">
        <v>42.536000000000001</v>
      </c>
      <c r="N9" s="16" t="s">
        <v>2196</v>
      </c>
      <c r="O9" s="17">
        <f>(A1L342C4 + A1L342C5)</f>
        <v>70.400000000000006</v>
      </c>
      <c r="P9" s="16" t="s">
        <v>1885</v>
      </c>
      <c r="Q9" s="15">
        <v>28.183</v>
      </c>
      <c r="R9" s="16" t="s">
        <v>1885</v>
      </c>
      <c r="S9" s="15">
        <v>37.700000000000003</v>
      </c>
      <c r="T9" s="16" t="s">
        <v>2197</v>
      </c>
      <c r="U9" s="17">
        <f>(A1L342C7 + A1L342C8)</f>
        <v>65.88300000000001</v>
      </c>
      <c r="V9" s="16" t="s">
        <v>1885</v>
      </c>
      <c r="W9" s="15">
        <v>25.148</v>
      </c>
      <c r="X9" s="16" t="s">
        <v>1885</v>
      </c>
      <c r="Y9" s="15">
        <v>32.643999999999998</v>
      </c>
      <c r="Z9" s="16" t="s">
        <v>2198</v>
      </c>
      <c r="AA9" s="17">
        <f>(A1L342C10 + A1L342C11)</f>
        <v>57.792000000000002</v>
      </c>
      <c r="AB9" s="16" t="s">
        <v>1885</v>
      </c>
      <c r="AC9" s="15">
        <v>25.76</v>
      </c>
      <c r="AD9" s="16" t="s">
        <v>1885</v>
      </c>
      <c r="AE9" s="15">
        <v>34.145000000000003</v>
      </c>
      <c r="AF9" s="16" t="s">
        <v>2199</v>
      </c>
      <c r="AG9" s="17">
        <f>(A1L342C13 + A1L342C14)</f>
        <v>59.905000000000001</v>
      </c>
      <c r="AH9" s="16" t="s">
        <v>2200</v>
      </c>
      <c r="AI9" s="17">
        <f>IF(RUN_YEARS &gt; 1,(A1L342C3 + A1L342C6) / 2, 0 )</f>
        <v>67.561000000000007</v>
      </c>
      <c r="AJ9" s="16" t="s">
        <v>2201</v>
      </c>
      <c r="AK9" s="17">
        <f>IF(RUN_YEARS &gt; 2,(A1L342C3 + A1L342C6 + A1L342C9) / 3, 0 )</f>
        <v>67.001666666666679</v>
      </c>
      <c r="AL9" s="16" t="s">
        <v>2202</v>
      </c>
      <c r="AM9" s="17">
        <f>IF(RUN_YEARS &gt; 3,(A1L342C3 + A1L342C6 + A1L342C9 + A1L342C12) / 4, 0 )</f>
        <v>64.699250000000006</v>
      </c>
      <c r="AN9" s="16" t="s">
        <v>2203</v>
      </c>
      <c r="AO9" s="17">
        <f>IF(RUN_YEARS &gt; 4,(A1L342C3 + A1L342C6 + A1L342C9 + A1L342C12 + A1L342C15) / 5, 0 )</f>
        <v>63.740400000000001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8.0440000000000005</v>
      </c>
      <c r="F10" s="16" t="s">
        <v>1895</v>
      </c>
      <c r="G10" s="15">
        <v>8.9740000000000002</v>
      </c>
      <c r="H10" s="16" t="s">
        <v>2204</v>
      </c>
      <c r="I10" s="17">
        <f>(A1L343C1 + A1L343C2)</f>
        <v>17.018000000000001</v>
      </c>
      <c r="J10" s="16" t="s">
        <v>1895</v>
      </c>
      <c r="K10" s="15">
        <v>8.3780000000000001</v>
      </c>
      <c r="L10" s="16" t="s">
        <v>1895</v>
      </c>
      <c r="M10" s="15">
        <v>8.4640000000000004</v>
      </c>
      <c r="N10" s="16" t="s">
        <v>2205</v>
      </c>
      <c r="O10" s="17">
        <f>(A1L343C4 + A1L343C5)</f>
        <v>16.841999999999999</v>
      </c>
      <c r="P10" s="16" t="s">
        <v>1895</v>
      </c>
      <c r="Q10" s="15">
        <v>8.4</v>
      </c>
      <c r="R10" s="16" t="s">
        <v>1895</v>
      </c>
      <c r="S10" s="15">
        <v>8.7349999999999994</v>
      </c>
      <c r="T10" s="16" t="s">
        <v>2206</v>
      </c>
      <c r="U10" s="17">
        <f>(A1L343C7 + A1L343C8)</f>
        <v>17.134999999999998</v>
      </c>
      <c r="V10" s="16" t="s">
        <v>1895</v>
      </c>
      <c r="W10" s="15">
        <v>7.9989999999999997</v>
      </c>
      <c r="X10" s="16" t="s">
        <v>1895</v>
      </c>
      <c r="Y10" s="15">
        <v>8.6069999999999993</v>
      </c>
      <c r="Z10" s="16" t="s">
        <v>2207</v>
      </c>
      <c r="AA10" s="17">
        <f>(A1L343C10 + A1L343C11)</f>
        <v>16.605999999999998</v>
      </c>
      <c r="AB10" s="16" t="s">
        <v>1895</v>
      </c>
      <c r="AC10" s="15">
        <v>7.7969999999999997</v>
      </c>
      <c r="AD10" s="16" t="s">
        <v>1895</v>
      </c>
      <c r="AE10" s="15">
        <v>9.0009999999999994</v>
      </c>
      <c r="AF10" s="16" t="s">
        <v>2208</v>
      </c>
      <c r="AG10" s="17">
        <f>(A1L343C13 + A1L343C14)</f>
        <v>16.797999999999998</v>
      </c>
      <c r="AH10" s="16" t="s">
        <v>2209</v>
      </c>
      <c r="AI10" s="17">
        <f>IF(RUN_YEARS &gt; 1,(A1L343C3 + A1L343C6) / 2, 0 )</f>
        <v>16.93</v>
      </c>
      <c r="AJ10" s="16" t="s">
        <v>2210</v>
      </c>
      <c r="AK10" s="17">
        <f>IF(RUN_YEARS &gt; 2,(A1L343C3 + A1L343C6 + A1L343C9) / 3, 0 )</f>
        <v>16.998333333333331</v>
      </c>
      <c r="AL10" s="16" t="s">
        <v>2211</v>
      </c>
      <c r="AM10" s="17">
        <f>IF(RUN_YEARS &gt; 3,(A1L343C3 + A1L343C6 + A1L343C9 + A1L343C12) / 4, 0 )</f>
        <v>16.90025</v>
      </c>
      <c r="AN10" s="16" t="s">
        <v>2212</v>
      </c>
      <c r="AO10" s="17">
        <f>IF(RUN_YEARS &gt; 4,(A1L343C3 + A1L343C6 + A1L343C9 + A1L343C12 + A1L343C15) / 5, 0 )</f>
        <v>16.879799999999999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34.472000000000001</v>
      </c>
      <c r="F11" s="16" t="s">
        <v>2214</v>
      </c>
      <c r="G11" s="17">
        <f>(A1L342C2 + A1L343C2)</f>
        <v>47.268000000000001</v>
      </c>
      <c r="H11" s="16" t="s">
        <v>2215</v>
      </c>
      <c r="I11" s="17">
        <f>(A1L344C1 + A1L344C2)</f>
        <v>81.740000000000009</v>
      </c>
      <c r="J11" s="16" t="s">
        <v>2216</v>
      </c>
      <c r="K11" s="17">
        <f>(A1L342C4 + A1L343C4)</f>
        <v>36.242000000000004</v>
      </c>
      <c r="L11" s="16" t="s">
        <v>2217</v>
      </c>
      <c r="M11" s="17">
        <f>(A1L342C5 + A1L343C5)</f>
        <v>51</v>
      </c>
      <c r="N11" s="16" t="s">
        <v>2218</v>
      </c>
      <c r="O11" s="17">
        <f>(A1L344C4 + A1L344C5)</f>
        <v>87.242000000000004</v>
      </c>
      <c r="P11" s="16" t="s">
        <v>2219</v>
      </c>
      <c r="Q11" s="17">
        <f>(A1L342C7 + A1L343C7)</f>
        <v>36.582999999999998</v>
      </c>
      <c r="R11" s="16" t="s">
        <v>2220</v>
      </c>
      <c r="S11" s="17">
        <f>(A1L342C8 + A1L343C8)</f>
        <v>46.435000000000002</v>
      </c>
      <c r="T11" s="16" t="s">
        <v>2221</v>
      </c>
      <c r="U11" s="17">
        <f>(A1L344C7 + A1L344C8)</f>
        <v>83.018000000000001</v>
      </c>
      <c r="V11" s="16" t="s">
        <v>2222</v>
      </c>
      <c r="W11" s="17">
        <f>(A1L342C10 + A1L343C10)</f>
        <v>33.146999999999998</v>
      </c>
      <c r="X11" s="16" t="s">
        <v>2223</v>
      </c>
      <c r="Y11" s="17">
        <f>(A1L342C11 + A1L343C11)</f>
        <v>41.250999999999998</v>
      </c>
      <c r="Z11" s="16" t="s">
        <v>2224</v>
      </c>
      <c r="AA11" s="17">
        <f>(A1L344C10 + A1L344C11)</f>
        <v>74.397999999999996</v>
      </c>
      <c r="AB11" s="16" t="s">
        <v>2225</v>
      </c>
      <c r="AC11" s="17">
        <f>(A1L342C13 + A1L343C13)</f>
        <v>33.557000000000002</v>
      </c>
      <c r="AD11" s="16" t="s">
        <v>2226</v>
      </c>
      <c r="AE11" s="17">
        <f>(A1L342C14 + A1L343C14)</f>
        <v>43.146000000000001</v>
      </c>
      <c r="AF11" s="16" t="s">
        <v>2227</v>
      </c>
      <c r="AG11" s="17">
        <f>(A1L344C13 + A1L344C14)</f>
        <v>76.703000000000003</v>
      </c>
      <c r="AH11" s="16" t="s">
        <v>2228</v>
      </c>
      <c r="AI11" s="17">
        <f>IF(RUN_YEARS &gt; 1,(A1L344C3 + A1L344C6) / 2, 0 )</f>
        <v>84.491000000000014</v>
      </c>
      <c r="AJ11" s="16" t="s">
        <v>2229</v>
      </c>
      <c r="AK11" s="17">
        <f>IF(RUN_YEARS &gt; 2,(A1L344C3 + A1L344C6 + A1L344C9) / 3, 0 )</f>
        <v>84.000000000000014</v>
      </c>
      <c r="AL11" s="16" t="s">
        <v>2230</v>
      </c>
      <c r="AM11" s="17">
        <f>IF(RUN_YEARS &gt; 3,(A1L344C3 + A1L344C6 + A1L344C9 + A1L344C12) / 4, 0 )</f>
        <v>81.599500000000006</v>
      </c>
      <c r="AN11" s="16" t="s">
        <v>2231</v>
      </c>
      <c r="AO11" s="17">
        <f>IF(RUN_YEARS &gt; 4,(A1L344C3 + A1L344C6 + A1L344C9 + A1L344C12 + A1L344C15) / 5, 0 )</f>
        <v>80.620199999999997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350.44600000000003</v>
      </c>
      <c r="F12" s="16" t="s">
        <v>1924</v>
      </c>
      <c r="G12" s="15">
        <v>349.57400000000001</v>
      </c>
      <c r="H12" s="16" t="s">
        <v>2232</v>
      </c>
      <c r="I12" s="17">
        <f>(A1L345C1 + A1L345C2)</f>
        <v>700.02</v>
      </c>
      <c r="J12" s="16" t="s">
        <v>1924</v>
      </c>
      <c r="K12" s="15">
        <v>362.58</v>
      </c>
      <c r="L12" s="16" t="s">
        <v>1924</v>
      </c>
      <c r="M12" s="15">
        <v>361.10300000000001</v>
      </c>
      <c r="N12" s="16" t="s">
        <v>2233</v>
      </c>
      <c r="O12" s="17">
        <f>(A1L345C4 + A1L345C5)</f>
        <v>723.68299999999999</v>
      </c>
      <c r="P12" s="16" t="s">
        <v>1924</v>
      </c>
      <c r="Q12" s="15">
        <v>383.66899999999998</v>
      </c>
      <c r="R12" s="16" t="s">
        <v>1924</v>
      </c>
      <c r="S12" s="15">
        <v>375.94600000000003</v>
      </c>
      <c r="T12" s="16" t="s">
        <v>2234</v>
      </c>
      <c r="U12" s="17">
        <f>(A1L345C7 + A1L345C8)</f>
        <v>759.61500000000001</v>
      </c>
      <c r="V12" s="16" t="s">
        <v>1924</v>
      </c>
      <c r="W12" s="15">
        <v>381.24900000000002</v>
      </c>
      <c r="X12" s="16" t="s">
        <v>1924</v>
      </c>
      <c r="Y12" s="15">
        <v>386.108</v>
      </c>
      <c r="Z12" s="16" t="s">
        <v>2235</v>
      </c>
      <c r="AA12" s="17">
        <f>(A1L345C10 + A1L345C11)</f>
        <v>767.35699999999997</v>
      </c>
      <c r="AB12" s="16" t="s">
        <v>1924</v>
      </c>
      <c r="AC12" s="15">
        <v>368.20600000000002</v>
      </c>
      <c r="AD12" s="16" t="s">
        <v>1924</v>
      </c>
      <c r="AE12" s="15">
        <v>381.10300000000001</v>
      </c>
      <c r="AF12" s="16" t="s">
        <v>2236</v>
      </c>
      <c r="AG12" s="17">
        <f>(A1L345C13 + A1L345C14)</f>
        <v>749.30899999999997</v>
      </c>
      <c r="AH12" s="16" t="s">
        <v>2237</v>
      </c>
      <c r="AI12" s="17">
        <f>IF(RUN_YEARS &gt; 1,(A1L345C3 + A1L345C6) / 2, 0 )</f>
        <v>711.85149999999999</v>
      </c>
      <c r="AJ12" s="16" t="s">
        <v>2238</v>
      </c>
      <c r="AK12" s="17">
        <f>IF(RUN_YEARS &gt; 2,(A1L345C3 + A1L345C6 + A1L345C9) / 3, 0 )</f>
        <v>727.77266666666674</v>
      </c>
      <c r="AL12" s="16" t="s">
        <v>2239</v>
      </c>
      <c r="AM12" s="17">
        <f>IF(RUN_YEARS &gt; 3,(A1L345C3 + A1L345C6 + A1L345C9 + A1L345C12) / 4, 0 )</f>
        <v>737.66875000000005</v>
      </c>
      <c r="AN12" s="16" t="s">
        <v>2240</v>
      </c>
      <c r="AO12" s="17">
        <f>IF(RUN_YEARS &gt; 4,(A1L345C3 + A1L345C6 + A1L345C9 + A1L345C12 + A1L345C15) / 5, 0 )</f>
        <v>739.99680000000012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1791.4839999999999</v>
      </c>
      <c r="F13" s="16" t="s">
        <v>1934</v>
      </c>
      <c r="G13" s="15">
        <v>1601.8610000000001</v>
      </c>
      <c r="H13" s="16" t="s">
        <v>2241</v>
      </c>
      <c r="I13" s="17">
        <f>(A1L346C1 + A1L346C2)</f>
        <v>3393.3450000000003</v>
      </c>
      <c r="J13" s="16" t="s">
        <v>1934</v>
      </c>
      <c r="K13" s="15">
        <v>2313.1219999999998</v>
      </c>
      <c r="L13" s="16" t="s">
        <v>1934</v>
      </c>
      <c r="M13" s="15">
        <v>2060.0619999999999</v>
      </c>
      <c r="N13" s="16" t="s">
        <v>2242</v>
      </c>
      <c r="O13" s="17">
        <f>(A1L346C4 + A1L346C5)</f>
        <v>4373.1839999999993</v>
      </c>
      <c r="P13" s="16" t="s">
        <v>1934</v>
      </c>
      <c r="Q13" s="15">
        <v>2419.1109999999999</v>
      </c>
      <c r="R13" s="16" t="s">
        <v>1934</v>
      </c>
      <c r="S13" s="15">
        <v>2144.7130000000002</v>
      </c>
      <c r="T13" s="16" t="s">
        <v>2243</v>
      </c>
      <c r="U13" s="17">
        <f>(A1L346C7 + A1L346C8)</f>
        <v>4563.8240000000005</v>
      </c>
      <c r="V13" s="16" t="s">
        <v>1934</v>
      </c>
      <c r="W13" s="15">
        <v>2322</v>
      </c>
      <c r="X13" s="16" t="s">
        <v>1934</v>
      </c>
      <c r="Y13" s="15">
        <v>2059.3780000000002</v>
      </c>
      <c r="Z13" s="16" t="s">
        <v>2244</v>
      </c>
      <c r="AA13" s="17">
        <f>(A1L346C10 + A1L346C11)</f>
        <v>4381.3780000000006</v>
      </c>
      <c r="AB13" s="16" t="s">
        <v>1934</v>
      </c>
      <c r="AC13" s="15">
        <v>2405.3679999999999</v>
      </c>
      <c r="AD13" s="16" t="s">
        <v>1934</v>
      </c>
      <c r="AE13" s="15">
        <v>2154.5610000000001</v>
      </c>
      <c r="AF13" s="16" t="s">
        <v>2245</v>
      </c>
      <c r="AG13" s="17">
        <f>(A1L346C13 + A1L346C14)</f>
        <v>4559.9290000000001</v>
      </c>
      <c r="AH13" s="16" t="s">
        <v>2246</v>
      </c>
      <c r="AI13" s="17">
        <f>IF(RUN_YEARS &gt; 1,(A1L346C3 + A1L346C6) / 2, 0 )</f>
        <v>3883.2644999999998</v>
      </c>
      <c r="AJ13" s="16" t="s">
        <v>2247</v>
      </c>
      <c r="AK13" s="17">
        <f>IF(RUN_YEARS &gt; 2,(A1L346C3 + A1L346C6 + A1L346C9) / 3, 0 )</f>
        <v>4110.1176666666661</v>
      </c>
      <c r="AL13" s="16" t="s">
        <v>2248</v>
      </c>
      <c r="AM13" s="17">
        <f>IF(RUN_YEARS &gt; 3,(A1L346C3 + A1L346C6 + A1L346C9 + A1L346C12) / 4, 0 )</f>
        <v>4177.9327499999999</v>
      </c>
      <c r="AN13" s="16" t="s">
        <v>2249</v>
      </c>
      <c r="AO13" s="17">
        <f>IF(RUN_YEARS &gt; 4,(A1L346C3 + A1L346C6 + A1L346C9 + A1L346C12 + A1L346C15) / 5, 0 )</f>
        <v>4254.3320000000003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64.891000000000005</v>
      </c>
      <c r="F14" s="16" t="s">
        <v>1944</v>
      </c>
      <c r="G14" s="15">
        <v>38.74</v>
      </c>
      <c r="H14" s="16" t="s">
        <v>2250</v>
      </c>
      <c r="I14" s="17">
        <f>(A1L347C1 + A1L347C2)</f>
        <v>103.631</v>
      </c>
      <c r="J14" s="16" t="s">
        <v>1944</v>
      </c>
      <c r="K14" s="15">
        <v>43.052</v>
      </c>
      <c r="L14" s="16" t="s">
        <v>1944</v>
      </c>
      <c r="M14" s="15">
        <v>34.866999999999997</v>
      </c>
      <c r="N14" s="16" t="s">
        <v>2251</v>
      </c>
      <c r="O14" s="17">
        <f>(A1L347C4 + A1L347C5)</f>
        <v>77.918999999999997</v>
      </c>
      <c r="P14" s="16" t="s">
        <v>1944</v>
      </c>
      <c r="Q14" s="15">
        <v>42.207000000000001</v>
      </c>
      <c r="R14" s="16" t="s">
        <v>1944</v>
      </c>
      <c r="S14" s="15">
        <v>40.15</v>
      </c>
      <c r="T14" s="16" t="s">
        <v>2252</v>
      </c>
      <c r="U14" s="17">
        <f>(A1L347C7 + A1L347C8)</f>
        <v>82.356999999999999</v>
      </c>
      <c r="V14" s="16" t="s">
        <v>1944</v>
      </c>
      <c r="W14" s="15">
        <v>42.296999999999997</v>
      </c>
      <c r="X14" s="16" t="s">
        <v>1944</v>
      </c>
      <c r="Y14" s="15">
        <v>40.125999999999998</v>
      </c>
      <c r="Z14" s="16" t="s">
        <v>2253</v>
      </c>
      <c r="AA14" s="17">
        <f>(A1L347C10 + A1L347C11)</f>
        <v>82.423000000000002</v>
      </c>
      <c r="AB14" s="16" t="s">
        <v>1944</v>
      </c>
      <c r="AC14" s="15">
        <v>28.731000000000002</v>
      </c>
      <c r="AD14" s="16" t="s">
        <v>1944</v>
      </c>
      <c r="AE14" s="15">
        <v>29.879000000000001</v>
      </c>
      <c r="AF14" s="16" t="s">
        <v>2254</v>
      </c>
      <c r="AG14" s="17">
        <f>(A1L347C13 + A1L347C14)</f>
        <v>58.61</v>
      </c>
      <c r="AH14" s="16" t="s">
        <v>2255</v>
      </c>
      <c r="AI14" s="17">
        <f>IF(RUN_YEARS &gt; 1,(A1L347C3 + A1L347C6) / 2, 0 )</f>
        <v>90.775000000000006</v>
      </c>
      <c r="AJ14" s="16" t="s">
        <v>2256</v>
      </c>
      <c r="AK14" s="17">
        <f>IF(RUN_YEARS &gt; 2,(A1L347C3 + A1L347C6 + A1L347C9) / 3, 0 )</f>
        <v>87.969000000000008</v>
      </c>
      <c r="AL14" s="16" t="s">
        <v>2257</v>
      </c>
      <c r="AM14" s="17">
        <f>IF(RUN_YEARS &gt; 3,(A1L347C3 + A1L347C6 + A1L347C9 + A1L347C12) / 4, 0 )</f>
        <v>86.58250000000001</v>
      </c>
      <c r="AN14" s="16" t="s">
        <v>2258</v>
      </c>
      <c r="AO14" s="17">
        <f>IF(RUN_YEARS &gt; 4,(A1L347C3 + A1L347C6 + A1L347C9 + A1L347C12 + A1L347C15) / 5, 0 )</f>
        <v>80.988000000000014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1856.375</v>
      </c>
      <c r="F15" s="16" t="s">
        <v>2260</v>
      </c>
      <c r="G15" s="17">
        <f>(A1L346C2 + A1L347C2)</f>
        <v>1640.6010000000001</v>
      </c>
      <c r="H15" s="16" t="s">
        <v>2261</v>
      </c>
      <c r="I15" s="17">
        <f>(A1L348C1 + A1L348C2)</f>
        <v>3496.9760000000001</v>
      </c>
      <c r="J15" s="16" t="s">
        <v>2262</v>
      </c>
      <c r="K15" s="17">
        <f>(A1L346C4 + A1L347C4)</f>
        <v>2356.174</v>
      </c>
      <c r="L15" s="16" t="s">
        <v>2263</v>
      </c>
      <c r="M15" s="17">
        <f>(A1L346C5 + A1L347C5)</f>
        <v>2094.9290000000001</v>
      </c>
      <c r="N15" s="16" t="s">
        <v>2264</v>
      </c>
      <c r="O15" s="17">
        <f>(A1L348C4 + A1L348C5)</f>
        <v>4451.1030000000001</v>
      </c>
      <c r="P15" s="16" t="s">
        <v>2265</v>
      </c>
      <c r="Q15" s="17">
        <f>(A1L346C7 + A1L347C7)</f>
        <v>2461.3179999999998</v>
      </c>
      <c r="R15" s="16" t="s">
        <v>2266</v>
      </c>
      <c r="S15" s="17">
        <f>(A1L346C8 + A1L347C8)</f>
        <v>2184.8630000000003</v>
      </c>
      <c r="T15" s="16" t="s">
        <v>2267</v>
      </c>
      <c r="U15" s="17">
        <f>(A1L348C7 + A1L348C8)</f>
        <v>4646.1810000000005</v>
      </c>
      <c r="V15" s="16" t="s">
        <v>2268</v>
      </c>
      <c r="W15" s="17">
        <f>(A1L346C10 + A1L347C10)</f>
        <v>2364.297</v>
      </c>
      <c r="X15" s="16" t="s">
        <v>2269</v>
      </c>
      <c r="Y15" s="17">
        <f>(A1L346C11 + A1L347C11)</f>
        <v>2099.5040000000004</v>
      </c>
      <c r="Z15" s="16" t="s">
        <v>2270</v>
      </c>
      <c r="AA15" s="17">
        <f>(A1L348C10 + A1L348C11)</f>
        <v>4463.8010000000004</v>
      </c>
      <c r="AB15" s="16" t="s">
        <v>2271</v>
      </c>
      <c r="AC15" s="17">
        <f>(A1L346C13 + A1L347C13)</f>
        <v>2434.0990000000002</v>
      </c>
      <c r="AD15" s="16" t="s">
        <v>2272</v>
      </c>
      <c r="AE15" s="17">
        <f>(A1L346C14 + A1L347C14)</f>
        <v>2184.44</v>
      </c>
      <c r="AF15" s="16" t="s">
        <v>2273</v>
      </c>
      <c r="AG15" s="17">
        <f>(A1L348C13 + A1L348C14)</f>
        <v>4618.5390000000007</v>
      </c>
      <c r="AH15" s="16" t="s">
        <v>2274</v>
      </c>
      <c r="AI15" s="17">
        <f>IF(RUN_YEARS &gt; 1,(A1L348C3 + A1L348C6) / 2, 0 )</f>
        <v>3974.0394999999999</v>
      </c>
      <c r="AJ15" s="16" t="s">
        <v>2275</v>
      </c>
      <c r="AK15" s="17">
        <f>IF(RUN_YEARS &gt; 2,(A1L348C3 + A1L348C6 + A1L348C9) / 3, 0 )</f>
        <v>4198.086666666667</v>
      </c>
      <c r="AL15" s="16" t="s">
        <v>2276</v>
      </c>
      <c r="AM15" s="17">
        <f>IF(RUN_YEARS &gt; 3,(A1L348C3 + A1L348C6 + A1L348C9 + A1L348C12) / 4, 0 )</f>
        <v>4264.5152500000004</v>
      </c>
      <c r="AN15" s="16" t="s">
        <v>2277</v>
      </c>
      <c r="AO15" s="17">
        <f>IF(RUN_YEARS &gt; 4,(A1L348C3 + A1L348C6 + A1L348C9 + A1L348C12 + A1L348C15) / 5, 0 )</f>
        <v>4335.3200000000006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169.178</v>
      </c>
      <c r="F16" s="16" t="s">
        <v>1973</v>
      </c>
      <c r="G16" s="15">
        <v>196.99299999999999</v>
      </c>
      <c r="H16" s="16" t="s">
        <v>2278</v>
      </c>
      <c r="I16" s="17">
        <f>(A1L349C1 + A1L349C2)</f>
        <v>366.17099999999999</v>
      </c>
      <c r="J16" s="16" t="s">
        <v>1973</v>
      </c>
      <c r="K16" s="15">
        <v>178.874</v>
      </c>
      <c r="L16" s="16" t="s">
        <v>1973</v>
      </c>
      <c r="M16" s="15">
        <v>203.113</v>
      </c>
      <c r="N16" s="16" t="s">
        <v>2279</v>
      </c>
      <c r="O16" s="17">
        <f>(A1L349C4 + A1L349C5)</f>
        <v>381.98699999999997</v>
      </c>
      <c r="P16" s="16" t="s">
        <v>1973</v>
      </c>
      <c r="Q16" s="15">
        <v>219.48400000000001</v>
      </c>
      <c r="R16" s="16" t="s">
        <v>1973</v>
      </c>
      <c r="S16" s="15">
        <v>250.55199999999999</v>
      </c>
      <c r="T16" s="16" t="s">
        <v>2280</v>
      </c>
      <c r="U16" s="17">
        <f>(A1L349C7 + A1L349C8)</f>
        <v>470.036</v>
      </c>
      <c r="V16" s="16" t="s">
        <v>1973</v>
      </c>
      <c r="W16" s="15">
        <v>216.27799999999999</v>
      </c>
      <c r="X16" s="16" t="s">
        <v>1973</v>
      </c>
      <c r="Y16" s="15">
        <v>242.851</v>
      </c>
      <c r="Z16" s="16" t="s">
        <v>2281</v>
      </c>
      <c r="AA16" s="17">
        <f>(A1L349C10 + A1L349C11)</f>
        <v>459.12900000000002</v>
      </c>
      <c r="AB16" s="16" t="s">
        <v>1973</v>
      </c>
      <c r="AC16" s="15">
        <v>241.506</v>
      </c>
      <c r="AD16" s="16" t="s">
        <v>1973</v>
      </c>
      <c r="AE16" s="15">
        <v>269.60300000000001</v>
      </c>
      <c r="AF16" s="16" t="s">
        <v>2282</v>
      </c>
      <c r="AG16" s="17">
        <f>(A1L349C13 + A1L349C14)</f>
        <v>511.10900000000004</v>
      </c>
      <c r="AH16" s="16" t="s">
        <v>2283</v>
      </c>
      <c r="AI16" s="17">
        <f>IF(RUN_YEARS &gt; 1,(A1L349C3 + A1L349C6) / 2, 0 )</f>
        <v>374.07899999999995</v>
      </c>
      <c r="AJ16" s="16" t="s">
        <v>2284</v>
      </c>
      <c r="AK16" s="17">
        <f>IF(RUN_YEARS &gt; 2,(A1L349C3 + A1L349C6 + A1L349C9) / 3, 0 )</f>
        <v>406.06466666666665</v>
      </c>
      <c r="AL16" s="16" t="s">
        <v>2285</v>
      </c>
      <c r="AM16" s="17">
        <f>IF(RUN_YEARS &gt; 3,(A1L349C3 + A1L349C6 + A1L349C9 + A1L349C12) / 4, 0 )</f>
        <v>419.33074999999997</v>
      </c>
      <c r="AN16" s="16" t="s">
        <v>2286</v>
      </c>
      <c r="AO16" s="17">
        <f>IF(RUN_YEARS &gt; 4,(A1L349C3 + A1L349C6 + A1L349C9 + A1L349C12 + A1L349C15) / 5, 0 )</f>
        <v>437.68639999999994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423.37</v>
      </c>
      <c r="F17" s="16" t="s">
        <v>1983</v>
      </c>
      <c r="G17" s="15">
        <v>384.459</v>
      </c>
      <c r="H17" s="16" t="s">
        <v>2287</v>
      </c>
      <c r="I17" s="17">
        <f>(A1L350C1 + A1L350C2)</f>
        <v>807.82899999999995</v>
      </c>
      <c r="J17" s="16" t="s">
        <v>1983</v>
      </c>
      <c r="K17" s="15">
        <v>459.74900000000002</v>
      </c>
      <c r="L17" s="16" t="s">
        <v>1983</v>
      </c>
      <c r="M17" s="15">
        <v>422.02199999999999</v>
      </c>
      <c r="N17" s="16" t="s">
        <v>2288</v>
      </c>
      <c r="O17" s="17">
        <f>(A1L350C4 + A1L350C5)</f>
        <v>881.77099999999996</v>
      </c>
      <c r="P17" s="16" t="s">
        <v>1983</v>
      </c>
      <c r="Q17" s="15">
        <v>523.41399999999999</v>
      </c>
      <c r="R17" s="16" t="s">
        <v>1983</v>
      </c>
      <c r="S17" s="15">
        <v>469.05599999999998</v>
      </c>
      <c r="T17" s="16" t="s">
        <v>2289</v>
      </c>
      <c r="U17" s="17">
        <f>(A1L350C7 + A1L350C8)</f>
        <v>992.47</v>
      </c>
      <c r="V17" s="16" t="s">
        <v>1983</v>
      </c>
      <c r="W17" s="15">
        <v>436.99200000000002</v>
      </c>
      <c r="X17" s="16" t="s">
        <v>1983</v>
      </c>
      <c r="Y17" s="15">
        <v>394.53100000000001</v>
      </c>
      <c r="Z17" s="16" t="s">
        <v>2290</v>
      </c>
      <c r="AA17" s="17">
        <f>(A1L350C10 + A1L350C11)</f>
        <v>831.52300000000002</v>
      </c>
      <c r="AB17" s="16" t="s">
        <v>1983</v>
      </c>
      <c r="AC17" s="15">
        <v>370.90499999999997</v>
      </c>
      <c r="AD17" s="16" t="s">
        <v>1983</v>
      </c>
      <c r="AE17" s="15">
        <v>337.56299999999999</v>
      </c>
      <c r="AF17" s="16" t="s">
        <v>2291</v>
      </c>
      <c r="AG17" s="17">
        <f>(A1L350C13 + A1L350C14)</f>
        <v>708.46799999999996</v>
      </c>
      <c r="AH17" s="16" t="s">
        <v>2292</v>
      </c>
      <c r="AI17" s="17">
        <f>IF(RUN_YEARS &gt; 1,(A1L350C3 + A1L350C6) / 2, 0 )</f>
        <v>844.8</v>
      </c>
      <c r="AJ17" s="16" t="s">
        <v>2293</v>
      </c>
      <c r="AK17" s="17">
        <f>IF(RUN_YEARS &gt; 2,(A1L350C3 + A1L350C6 + A1L350C9) / 3, 0 )</f>
        <v>894.0233333333332</v>
      </c>
      <c r="AL17" s="16" t="s">
        <v>2294</v>
      </c>
      <c r="AM17" s="17">
        <f>IF(RUN_YEARS &gt; 3,(A1L350C3 + A1L350C6 + A1L350C9 + A1L350C12) / 4, 0 )</f>
        <v>878.39824999999996</v>
      </c>
      <c r="AN17" s="16" t="s">
        <v>2295</v>
      </c>
      <c r="AO17" s="17">
        <f>IF(RUN_YEARS &gt; 4,(A1L350C3 + A1L350C6 + A1L350C9 + A1L350C12 + A1L350C15) / 5, 0 )</f>
        <v>844.41219999999998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2211.6350000000002</v>
      </c>
      <c r="F18" s="16" t="s">
        <v>1993</v>
      </c>
      <c r="G18" s="15">
        <v>1817.479</v>
      </c>
      <c r="H18" s="16" t="s">
        <v>2296</v>
      </c>
      <c r="I18" s="17">
        <f>(A1L351C1 + A1L351C2)</f>
        <v>4029.1140000000005</v>
      </c>
      <c r="J18" s="16" t="s">
        <v>1993</v>
      </c>
      <c r="K18" s="15">
        <v>2123.991</v>
      </c>
      <c r="L18" s="16" t="s">
        <v>1993</v>
      </c>
      <c r="M18" s="15">
        <v>1770.049</v>
      </c>
      <c r="N18" s="16" t="s">
        <v>2297</v>
      </c>
      <c r="O18" s="17">
        <f>(A1L351C4 + A1L351C5)</f>
        <v>3894.04</v>
      </c>
      <c r="P18" s="16" t="s">
        <v>1993</v>
      </c>
      <c r="Q18" s="15">
        <v>2125.1489999999999</v>
      </c>
      <c r="R18" s="16" t="s">
        <v>1993</v>
      </c>
      <c r="S18" s="15">
        <v>1776.521</v>
      </c>
      <c r="T18" s="16" t="s">
        <v>2298</v>
      </c>
      <c r="U18" s="17">
        <f>(A1L351C7 + A1L351C8)</f>
        <v>3901.67</v>
      </c>
      <c r="V18" s="16" t="s">
        <v>1993</v>
      </c>
      <c r="W18" s="15">
        <v>2025.8009999999999</v>
      </c>
      <c r="X18" s="16" t="s">
        <v>1993</v>
      </c>
      <c r="Y18" s="15">
        <v>1673.9649999999999</v>
      </c>
      <c r="Z18" s="16" t="s">
        <v>2299</v>
      </c>
      <c r="AA18" s="17">
        <f>(A1L351C10 + A1L351C11)</f>
        <v>3699.7659999999996</v>
      </c>
      <c r="AB18" s="16" t="s">
        <v>1993</v>
      </c>
      <c r="AC18" s="15">
        <v>2128.2849999999999</v>
      </c>
      <c r="AD18" s="16" t="s">
        <v>1993</v>
      </c>
      <c r="AE18" s="15">
        <v>1726.2049999999999</v>
      </c>
      <c r="AF18" s="16" t="s">
        <v>2300</v>
      </c>
      <c r="AG18" s="17">
        <f>(A1L351C13 + A1L351C14)</f>
        <v>3854.49</v>
      </c>
      <c r="AH18" s="16" t="s">
        <v>2301</v>
      </c>
      <c r="AI18" s="17">
        <f>IF(RUN_YEARS &gt; 1,(A1L351C3 + A1L351C6) / 2, 0 )</f>
        <v>3961.5770000000002</v>
      </c>
      <c r="AJ18" s="16" t="s">
        <v>2302</v>
      </c>
      <c r="AK18" s="17">
        <f>IF(RUN_YEARS &gt; 2,(A1L351C3 + A1L351C6 + A1L351C9) / 3, 0 )</f>
        <v>3941.6080000000002</v>
      </c>
      <c r="AL18" s="16" t="s">
        <v>2303</v>
      </c>
      <c r="AM18" s="17">
        <f>IF(RUN_YEARS &gt; 3,(A1L351C3 + A1L351C6 + A1L351C9 + A1L351C12) / 4, 0 )</f>
        <v>3881.1475</v>
      </c>
      <c r="AN18" s="16" t="s">
        <v>2304</v>
      </c>
      <c r="AO18" s="17">
        <f>IF(RUN_YEARS &gt; 4,(A1L351C3 + A1L351C6 + A1L351C9 + A1L351C12 + A1L351C15) / 5, 0 )</f>
        <v>3875.8160000000003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2635.0050000000001</v>
      </c>
      <c r="F19" s="16" t="s">
        <v>2306</v>
      </c>
      <c r="G19" s="17">
        <f>(A1L350C2 + A1L351C2)</f>
        <v>2201.9380000000001</v>
      </c>
      <c r="H19" s="16" t="s">
        <v>2307</v>
      </c>
      <c r="I19" s="17">
        <f>(A1L352C1 + A1L352C2)</f>
        <v>4836.9430000000002</v>
      </c>
      <c r="J19" s="16" t="s">
        <v>2308</v>
      </c>
      <c r="K19" s="17">
        <f>(A1L350C4 + A1L351C4)</f>
        <v>2583.7399999999998</v>
      </c>
      <c r="L19" s="16" t="s">
        <v>2309</v>
      </c>
      <c r="M19" s="17">
        <f>(A1L350C5 + A1L351C5)</f>
        <v>2192.0709999999999</v>
      </c>
      <c r="N19" s="16" t="s">
        <v>2310</v>
      </c>
      <c r="O19" s="17">
        <f>(A1L352C4 + A1L352C5)</f>
        <v>4775.8109999999997</v>
      </c>
      <c r="P19" s="16" t="s">
        <v>2311</v>
      </c>
      <c r="Q19" s="17">
        <f>(A1L350C7 + A1L351C7)</f>
        <v>2648.5630000000001</v>
      </c>
      <c r="R19" s="16" t="s">
        <v>2312</v>
      </c>
      <c r="S19" s="17">
        <f>(A1L350C8 + A1L351C8)</f>
        <v>2245.5769999999998</v>
      </c>
      <c r="T19" s="16" t="s">
        <v>2313</v>
      </c>
      <c r="U19" s="17">
        <f>(A1L352C7 + A1L352C8)</f>
        <v>4894.1399999999994</v>
      </c>
      <c r="V19" s="16" t="s">
        <v>2314</v>
      </c>
      <c r="W19" s="17">
        <f>(A1L350C10 + A1L351C10)</f>
        <v>2462.7930000000001</v>
      </c>
      <c r="X19" s="16" t="s">
        <v>2315</v>
      </c>
      <c r="Y19" s="17">
        <f>(A1L350C11 + A1L351C11)</f>
        <v>2068.4960000000001</v>
      </c>
      <c r="Z19" s="16" t="s">
        <v>2316</v>
      </c>
      <c r="AA19" s="17">
        <f>(A1L352C10 + A1L352C11)</f>
        <v>4531.2890000000007</v>
      </c>
      <c r="AB19" s="16" t="s">
        <v>2317</v>
      </c>
      <c r="AC19" s="17">
        <f>(A1L350C13 + A1L351C13)</f>
        <v>2499.1899999999996</v>
      </c>
      <c r="AD19" s="16" t="s">
        <v>2318</v>
      </c>
      <c r="AE19" s="17">
        <f>(A1L350C14 + A1L351C14)</f>
        <v>2063.768</v>
      </c>
      <c r="AF19" s="16" t="s">
        <v>2319</v>
      </c>
      <c r="AG19" s="17">
        <f>(A1L352C13 + A1L352C14)</f>
        <v>4562.9579999999996</v>
      </c>
      <c r="AH19" s="16" t="s">
        <v>2320</v>
      </c>
      <c r="AI19" s="17">
        <f>IF(RUN_YEARS &gt; 1,(A1L352C3 + A1L352C6) / 2, 0 )</f>
        <v>4806.3770000000004</v>
      </c>
      <c r="AJ19" s="16" t="s">
        <v>2321</v>
      </c>
      <c r="AK19" s="17">
        <f>IF(RUN_YEARS &gt; 2,(A1L352C3 + A1L352C6 + A1L352C9) / 3, 0 )</f>
        <v>4835.6313333333337</v>
      </c>
      <c r="AL19" s="16" t="s">
        <v>2322</v>
      </c>
      <c r="AM19" s="17">
        <f>IF(RUN_YEARS &gt; 3,(A1L352C3 + A1L352C6 + A1L352C9 + A1L352C12) / 4, 0 )</f>
        <v>4759.5457500000002</v>
      </c>
      <c r="AN19" s="16" t="s">
        <v>2323</v>
      </c>
      <c r="AO19" s="17">
        <f>IF(RUN_YEARS &gt; 4,(A1L352C3 + A1L352C6 + A1L352C9 + A1L352C12 + A1L352C15) / 5, 0 )</f>
        <v>4720.2281999999996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370.92</v>
      </c>
      <c r="F20" s="16" t="s">
        <v>2022</v>
      </c>
      <c r="G20" s="15">
        <v>333.77300000000002</v>
      </c>
      <c r="H20" s="16" t="s">
        <v>2324</v>
      </c>
      <c r="I20" s="17">
        <f>(A1L353C1 + A1L353C2)</f>
        <v>704.69299999999998</v>
      </c>
      <c r="J20" s="16" t="s">
        <v>2022</v>
      </c>
      <c r="K20" s="15">
        <v>408.25299999999999</v>
      </c>
      <c r="L20" s="16" t="s">
        <v>2022</v>
      </c>
      <c r="M20" s="15">
        <v>371.72399999999999</v>
      </c>
      <c r="N20" s="16" t="s">
        <v>2325</v>
      </c>
      <c r="O20" s="17">
        <f>(A1L353C4 + A1L353C5)</f>
        <v>779.97699999999998</v>
      </c>
      <c r="P20" s="16" t="s">
        <v>2022</v>
      </c>
      <c r="Q20" s="15">
        <v>499.53800000000001</v>
      </c>
      <c r="R20" s="16" t="s">
        <v>2022</v>
      </c>
      <c r="S20" s="15">
        <v>442.87799999999999</v>
      </c>
      <c r="T20" s="16" t="s">
        <v>2326</v>
      </c>
      <c r="U20" s="17">
        <f>(A1L353C7 + A1L353C8)</f>
        <v>942.41599999999994</v>
      </c>
      <c r="V20" s="16" t="s">
        <v>2022</v>
      </c>
      <c r="W20" s="15">
        <v>492.57299999999998</v>
      </c>
      <c r="X20" s="16" t="s">
        <v>2022</v>
      </c>
      <c r="Y20" s="15">
        <v>426.24299999999999</v>
      </c>
      <c r="Z20" s="16" t="s">
        <v>2327</v>
      </c>
      <c r="AA20" s="17">
        <f>(A1L353C10 + A1L353C11)</f>
        <v>918.81600000000003</v>
      </c>
      <c r="AB20" s="16" t="s">
        <v>2022</v>
      </c>
      <c r="AC20" s="15">
        <v>507.75099999999998</v>
      </c>
      <c r="AD20" s="16" t="s">
        <v>2022</v>
      </c>
      <c r="AE20" s="15">
        <v>440.26499999999999</v>
      </c>
      <c r="AF20" s="16" t="s">
        <v>2328</v>
      </c>
      <c r="AG20" s="17">
        <f>(A1L353C13 + A1L353C14)</f>
        <v>948.01599999999996</v>
      </c>
      <c r="AH20" s="16" t="s">
        <v>2329</v>
      </c>
      <c r="AI20" s="17">
        <f>IF(RUN_YEARS &gt; 1,(A1L353C3 + A1L353C6) / 2, 0 )</f>
        <v>742.33500000000004</v>
      </c>
      <c r="AJ20" s="16" t="s">
        <v>2330</v>
      </c>
      <c r="AK20" s="17">
        <f>IF(RUN_YEARS &gt; 2,(A1L353C3 + A1L353C6 + A1L353C9) / 3, 0 )</f>
        <v>809.02866666666671</v>
      </c>
      <c r="AL20" s="16" t="s">
        <v>2331</v>
      </c>
      <c r="AM20" s="17">
        <f>IF(RUN_YEARS &gt; 3,(A1L353C3 + A1L353C6 + A1L353C9 + A1L353C12) / 4, 0 )</f>
        <v>836.47550000000001</v>
      </c>
      <c r="AN20" s="16" t="s">
        <v>2332</v>
      </c>
      <c r="AO20" s="17">
        <f>IF(RUN_YEARS &gt; 4,(A1L353C3 + A1L353C6 + A1L353C9 + A1L353C12 + A1L353C15) / 5, 0 )</f>
        <v>858.78359999999998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1203.5530000000001</v>
      </c>
      <c r="F21" s="16" t="s">
        <v>2032</v>
      </c>
      <c r="G21" s="15">
        <v>996.42700000000002</v>
      </c>
      <c r="H21" s="16" t="s">
        <v>2333</v>
      </c>
      <c r="I21" s="17">
        <f>(A1L354C1 + A1L354C2)</f>
        <v>2199.98</v>
      </c>
      <c r="J21" s="16" t="s">
        <v>2032</v>
      </c>
      <c r="K21" s="15">
        <v>1384.2139999999999</v>
      </c>
      <c r="L21" s="16" t="s">
        <v>2032</v>
      </c>
      <c r="M21" s="15">
        <v>1167.4290000000001</v>
      </c>
      <c r="N21" s="16" t="s">
        <v>2334</v>
      </c>
      <c r="O21" s="17">
        <f>(A1L354C4 + A1L354C5)</f>
        <v>2551.643</v>
      </c>
      <c r="P21" s="16" t="s">
        <v>2032</v>
      </c>
      <c r="Q21" s="15">
        <v>1511.615</v>
      </c>
      <c r="R21" s="16" t="s">
        <v>2032</v>
      </c>
      <c r="S21" s="15">
        <v>1257.72</v>
      </c>
      <c r="T21" s="16" t="s">
        <v>2335</v>
      </c>
      <c r="U21" s="17">
        <f>(A1L354C7 + A1L354C8)</f>
        <v>2769.335</v>
      </c>
      <c r="V21" s="16" t="s">
        <v>2032</v>
      </c>
      <c r="W21" s="15">
        <v>1410.1959999999999</v>
      </c>
      <c r="X21" s="16" t="s">
        <v>2032</v>
      </c>
      <c r="Y21" s="15">
        <v>1185.548</v>
      </c>
      <c r="Z21" s="16" t="s">
        <v>2336</v>
      </c>
      <c r="AA21" s="17">
        <f>(A1L354C10 + A1L354C11)</f>
        <v>2595.7439999999997</v>
      </c>
      <c r="AB21" s="16" t="s">
        <v>2032</v>
      </c>
      <c r="AC21" s="15">
        <v>1406.3689999999999</v>
      </c>
      <c r="AD21" s="16" t="s">
        <v>2032</v>
      </c>
      <c r="AE21" s="15">
        <v>1164.454</v>
      </c>
      <c r="AF21" s="16" t="s">
        <v>2337</v>
      </c>
      <c r="AG21" s="17">
        <f>(A1L354C13 + A1L354C14)</f>
        <v>2570.8229999999999</v>
      </c>
      <c r="AH21" s="16" t="s">
        <v>2338</v>
      </c>
      <c r="AI21" s="17">
        <f>IF(RUN_YEARS &gt; 1,(A1L354C3 + A1L354C6) / 2, 0 )</f>
        <v>2375.8114999999998</v>
      </c>
      <c r="AJ21" s="16" t="s">
        <v>2339</v>
      </c>
      <c r="AK21" s="17">
        <f>IF(RUN_YEARS &gt; 2,(A1L354C3 + A1L354C6 + A1L354C9) / 3, 0 )</f>
        <v>2506.9859999999999</v>
      </c>
      <c r="AL21" s="16" t="s">
        <v>2340</v>
      </c>
      <c r="AM21" s="17">
        <f>IF(RUN_YEARS &gt; 3,(A1L354C3 + A1L354C6 + A1L354C9 + A1L354C12) / 4, 0 )</f>
        <v>2529.1754999999998</v>
      </c>
      <c r="AN21" s="16" t="s">
        <v>2341</v>
      </c>
      <c r="AO21" s="17">
        <f>IF(RUN_YEARS &gt; 4,(A1L354C3 + A1L354C6 + A1L354C9 + A1L354C12 + A1L354C15) / 5, 0 )</f>
        <v>2537.5050000000001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44.555999999999997</v>
      </c>
      <c r="F22" s="16" t="s">
        <v>2042</v>
      </c>
      <c r="G22" s="15">
        <v>5.9909999999999997</v>
      </c>
      <c r="H22" s="16" t="s">
        <v>2342</v>
      </c>
      <c r="I22" s="17">
        <f>(A1L355C1 + A1L355C2)</f>
        <v>50.546999999999997</v>
      </c>
      <c r="J22" s="16" t="s">
        <v>2042</v>
      </c>
      <c r="K22" s="15">
        <v>48.652999999999999</v>
      </c>
      <c r="L22" s="16" t="s">
        <v>2042</v>
      </c>
      <c r="M22" s="15">
        <v>6.0919999999999996</v>
      </c>
      <c r="N22" s="16" t="s">
        <v>2343</v>
      </c>
      <c r="O22" s="17">
        <f>(A1L355C4 + A1L355C5)</f>
        <v>54.744999999999997</v>
      </c>
      <c r="P22" s="16" t="s">
        <v>2042</v>
      </c>
      <c r="Q22" s="15">
        <v>50.581000000000003</v>
      </c>
      <c r="R22" s="16" t="s">
        <v>2042</v>
      </c>
      <c r="S22" s="15">
        <v>6.66</v>
      </c>
      <c r="T22" s="16" t="s">
        <v>2344</v>
      </c>
      <c r="U22" s="17">
        <f>(A1L355C7 + A1L355C8)</f>
        <v>57.241</v>
      </c>
      <c r="V22" s="16" t="s">
        <v>2042</v>
      </c>
      <c r="W22" s="15">
        <v>50.453000000000003</v>
      </c>
      <c r="X22" s="16" t="s">
        <v>2042</v>
      </c>
      <c r="Y22" s="15">
        <v>7.8719999999999999</v>
      </c>
      <c r="Z22" s="16" t="s">
        <v>2345</v>
      </c>
      <c r="AA22" s="17">
        <f>(A1L355C10 + A1L355C11)</f>
        <v>58.325000000000003</v>
      </c>
      <c r="AB22" s="16" t="s">
        <v>2042</v>
      </c>
      <c r="AC22" s="15">
        <v>51.28</v>
      </c>
      <c r="AD22" s="16" t="s">
        <v>2042</v>
      </c>
      <c r="AE22" s="15">
        <v>8.67</v>
      </c>
      <c r="AF22" s="16" t="s">
        <v>2346</v>
      </c>
      <c r="AG22" s="17">
        <f>(A1L355C13 + A1L355C14)</f>
        <v>59.95</v>
      </c>
      <c r="AH22" s="16" t="s">
        <v>2347</v>
      </c>
      <c r="AI22" s="17">
        <f>IF(RUN_YEARS &gt; 1,(A1L355C3 + A1L355C6) / 2, 0 )</f>
        <v>52.646000000000001</v>
      </c>
      <c r="AJ22" s="16" t="s">
        <v>2348</v>
      </c>
      <c r="AK22" s="17">
        <f>IF(RUN_YEARS &gt; 2,(A1L355C3 + A1L355C6 + A1L355C9) / 3, 0 )</f>
        <v>54.177666666666674</v>
      </c>
      <c r="AL22" s="16" t="s">
        <v>2349</v>
      </c>
      <c r="AM22" s="17">
        <f>IF(RUN_YEARS &gt; 3,(A1L355C3 + A1L355C6 + A1L355C9 + A1L355C12) / 4, 0 )</f>
        <v>55.214500000000001</v>
      </c>
      <c r="AN22" s="16" t="s">
        <v>2350</v>
      </c>
      <c r="AO22" s="17">
        <f>IF(RUN_YEARS &gt; 4,(A1L355C3 + A1L355C6 + A1L355C9 + A1L355C12 + A1L355C15) / 5, 0 )</f>
        <v>56.1616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56.935000000000002</v>
      </c>
      <c r="F23" s="16" t="s">
        <v>2052</v>
      </c>
      <c r="G23" s="15">
        <v>26.117999999999999</v>
      </c>
      <c r="H23" s="16" t="s">
        <v>2351</v>
      </c>
      <c r="I23" s="17">
        <f>(A1L356C1 + A1L356C2)</f>
        <v>83.052999999999997</v>
      </c>
      <c r="J23" s="16" t="s">
        <v>2052</v>
      </c>
      <c r="K23" s="15">
        <v>63.505000000000003</v>
      </c>
      <c r="L23" s="16" t="s">
        <v>2052</v>
      </c>
      <c r="M23" s="15">
        <v>26.495000000000001</v>
      </c>
      <c r="N23" s="16" t="s">
        <v>2352</v>
      </c>
      <c r="O23" s="17">
        <f>(A1L356C4 + A1L356C5)</f>
        <v>90</v>
      </c>
      <c r="P23" s="16" t="s">
        <v>2052</v>
      </c>
      <c r="Q23" s="15">
        <v>69.706000000000003</v>
      </c>
      <c r="R23" s="16" t="s">
        <v>2052</v>
      </c>
      <c r="S23" s="15">
        <v>29.155000000000001</v>
      </c>
      <c r="T23" s="16" t="s">
        <v>2353</v>
      </c>
      <c r="U23" s="17">
        <f>(A1L356C7 + A1L356C8)</f>
        <v>98.861000000000004</v>
      </c>
      <c r="V23" s="16" t="s">
        <v>2052</v>
      </c>
      <c r="W23" s="15">
        <v>71.866</v>
      </c>
      <c r="X23" s="16" t="s">
        <v>2052</v>
      </c>
      <c r="Y23" s="15">
        <v>31.193000000000001</v>
      </c>
      <c r="Z23" s="16" t="s">
        <v>2354</v>
      </c>
      <c r="AA23" s="17">
        <f>(A1L356C10 + A1L356C11)</f>
        <v>103.059</v>
      </c>
      <c r="AB23" s="16" t="s">
        <v>2052</v>
      </c>
      <c r="AC23" s="15">
        <v>78.600999999999999</v>
      </c>
      <c r="AD23" s="16" t="s">
        <v>2052</v>
      </c>
      <c r="AE23" s="15">
        <v>32.726999999999997</v>
      </c>
      <c r="AF23" s="16" t="s">
        <v>2355</v>
      </c>
      <c r="AG23" s="17">
        <f>(A1L356C13 + A1L356C14)</f>
        <v>111.328</v>
      </c>
      <c r="AH23" s="16" t="s">
        <v>2356</v>
      </c>
      <c r="AI23" s="17">
        <f>IF(RUN_YEARS &gt; 1,(A1L356C3 + A1L356C6) / 2, 0 )</f>
        <v>86.526499999999999</v>
      </c>
      <c r="AJ23" s="16" t="s">
        <v>2357</v>
      </c>
      <c r="AK23" s="17">
        <f>IF(RUN_YEARS &gt; 2,(A1L356C3 + A1L356C6 + A1L356C9) / 3, 0 )</f>
        <v>90.637999999999991</v>
      </c>
      <c r="AL23" s="16" t="s">
        <v>2358</v>
      </c>
      <c r="AM23" s="17">
        <f>IF(RUN_YEARS &gt; 3,(A1L356C3 + A1L356C6 + A1L356C9 + A1L356C12) / 4, 0 )</f>
        <v>93.743249999999989</v>
      </c>
      <c r="AN23" s="16" t="s">
        <v>2359</v>
      </c>
      <c r="AO23" s="17">
        <f>IF(RUN_YEARS &gt; 4,(A1L356C3 + A1L356C6 + A1L356C9 + A1L356C12 + A1L356C15) / 5, 0 )</f>
        <v>97.260199999999983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1963.3420000000001</v>
      </c>
      <c r="F24" s="16" t="s">
        <v>2062</v>
      </c>
      <c r="G24" s="15">
        <v>1924.373</v>
      </c>
      <c r="H24" s="16" t="s">
        <v>2360</v>
      </c>
      <c r="I24" s="17">
        <f>(A1L357C1 + A1L357C2)</f>
        <v>3887.7150000000001</v>
      </c>
      <c r="J24" s="16" t="s">
        <v>2062</v>
      </c>
      <c r="K24" s="15">
        <v>2057.6010000000001</v>
      </c>
      <c r="L24" s="16" t="s">
        <v>2062</v>
      </c>
      <c r="M24" s="15">
        <v>1999.58</v>
      </c>
      <c r="N24" s="16" t="s">
        <v>2361</v>
      </c>
      <c r="O24" s="17">
        <f>(A1L357C4 + A1L357C5)</f>
        <v>4057.181</v>
      </c>
      <c r="P24" s="16" t="s">
        <v>2062</v>
      </c>
      <c r="Q24" s="15">
        <v>2085.5140000000001</v>
      </c>
      <c r="R24" s="16" t="s">
        <v>2062</v>
      </c>
      <c r="S24" s="15">
        <v>1997.385</v>
      </c>
      <c r="T24" s="16" t="s">
        <v>2362</v>
      </c>
      <c r="U24" s="17">
        <f>(A1L357C7 + A1L357C8)</f>
        <v>4082.8990000000003</v>
      </c>
      <c r="V24" s="16" t="s">
        <v>2062</v>
      </c>
      <c r="W24" s="15">
        <v>1960.296</v>
      </c>
      <c r="X24" s="16" t="s">
        <v>2062</v>
      </c>
      <c r="Y24" s="15">
        <v>1881.309</v>
      </c>
      <c r="Z24" s="16" t="s">
        <v>2363</v>
      </c>
      <c r="AA24" s="17">
        <f>(A1L357C10 + A1L357C11)</f>
        <v>3841.605</v>
      </c>
      <c r="AB24" s="16" t="s">
        <v>2062</v>
      </c>
      <c r="AC24" s="15">
        <v>1938.89</v>
      </c>
      <c r="AD24" s="16" t="s">
        <v>2062</v>
      </c>
      <c r="AE24" s="15">
        <v>1863.4059999999999</v>
      </c>
      <c r="AF24" s="16" t="s">
        <v>2364</v>
      </c>
      <c r="AG24" s="17">
        <f>(A1L357C13 + A1L357C14)</f>
        <v>3802.2960000000003</v>
      </c>
      <c r="AH24" s="16" t="s">
        <v>2365</v>
      </c>
      <c r="AI24" s="17">
        <f>IF(RUN_YEARS &gt; 1,(A1L357C3 + A1L357C6) / 2, 0 )</f>
        <v>3972.4480000000003</v>
      </c>
      <c r="AJ24" s="16" t="s">
        <v>2366</v>
      </c>
      <c r="AK24" s="17">
        <f>IF(RUN_YEARS &gt; 2,(A1L357C3 + A1L357C6 + A1L357C9) / 3, 0 )</f>
        <v>4009.2650000000008</v>
      </c>
      <c r="AL24" s="16" t="s">
        <v>2367</v>
      </c>
      <c r="AM24" s="17">
        <f>IF(RUN_YEARS &gt; 3,(A1L357C3 + A1L357C6 + A1L357C9 + A1L357C12) / 4, 0 )</f>
        <v>3967.3500000000004</v>
      </c>
      <c r="AN24" s="16" t="s">
        <v>2368</v>
      </c>
      <c r="AO24" s="17">
        <f>IF(RUN_YEARS &gt; 4,(A1L357C3 + A1L357C6 + A1L357C9 + A1L357C12 + A1L357C15) / 5, 0 )</f>
        <v>3934.3392000000008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305.05200000000002</v>
      </c>
      <c r="F25" s="16" t="s">
        <v>2072</v>
      </c>
      <c r="G25" s="15">
        <v>629.81700000000001</v>
      </c>
      <c r="H25" s="16" t="s">
        <v>2369</v>
      </c>
      <c r="I25" s="17">
        <f>(A1L358C1 + A1L358C2)</f>
        <v>934.86900000000003</v>
      </c>
      <c r="J25" s="16" t="s">
        <v>2072</v>
      </c>
      <c r="K25" s="15">
        <v>291.61099999999999</v>
      </c>
      <c r="L25" s="16" t="s">
        <v>2072</v>
      </c>
      <c r="M25" s="15">
        <v>628.39099999999996</v>
      </c>
      <c r="N25" s="16" t="s">
        <v>2370</v>
      </c>
      <c r="O25" s="17">
        <f>(A1L358C4 + A1L358C5)</f>
        <v>920.00199999999995</v>
      </c>
      <c r="P25" s="16" t="s">
        <v>2072</v>
      </c>
      <c r="Q25" s="15">
        <v>286.93200000000002</v>
      </c>
      <c r="R25" s="16" t="s">
        <v>2072</v>
      </c>
      <c r="S25" s="15">
        <v>584.11699999999996</v>
      </c>
      <c r="T25" s="16" t="s">
        <v>2371</v>
      </c>
      <c r="U25" s="17">
        <f>(A1L358C7 + A1L358C8)</f>
        <v>871.04899999999998</v>
      </c>
      <c r="V25" s="16" t="s">
        <v>2072</v>
      </c>
      <c r="W25" s="15">
        <v>257.33499999999998</v>
      </c>
      <c r="X25" s="16" t="s">
        <v>2072</v>
      </c>
      <c r="Y25" s="15">
        <v>570.44000000000005</v>
      </c>
      <c r="Z25" s="16" t="s">
        <v>2372</v>
      </c>
      <c r="AA25" s="17">
        <f>(A1L358C10 + A1L358C11)</f>
        <v>827.77500000000009</v>
      </c>
      <c r="AB25" s="16" t="s">
        <v>2072</v>
      </c>
      <c r="AC25" s="15">
        <v>246.92</v>
      </c>
      <c r="AD25" s="16" t="s">
        <v>2072</v>
      </c>
      <c r="AE25" s="15">
        <v>552.30999999999995</v>
      </c>
      <c r="AF25" s="16" t="s">
        <v>2373</v>
      </c>
      <c r="AG25" s="17">
        <f>(A1L358C13 + A1L358C14)</f>
        <v>799.2299999999999</v>
      </c>
      <c r="AH25" s="16" t="s">
        <v>2374</v>
      </c>
      <c r="AI25" s="17">
        <f>IF(RUN_YEARS &gt; 1,(A1L358C3 + A1L358C6) / 2, 0 )</f>
        <v>927.43550000000005</v>
      </c>
      <c r="AJ25" s="16" t="s">
        <v>2375</v>
      </c>
      <c r="AK25" s="17">
        <f>IF(RUN_YEARS &gt; 2,(A1L358C3 + A1L358C6 + A1L358C9) / 3, 0 )</f>
        <v>908.64</v>
      </c>
      <c r="AL25" s="16" t="s">
        <v>2376</v>
      </c>
      <c r="AM25" s="17">
        <f>IF(RUN_YEARS &gt; 3,(A1L358C3 + A1L358C6 + A1L358C9 + A1L358C12) / 4, 0 )</f>
        <v>888.42375000000004</v>
      </c>
      <c r="AN25" s="16" t="s">
        <v>2377</v>
      </c>
      <c r="AO25" s="17">
        <f>IF(RUN_YEARS &gt; 4,(A1L358C3 + A1L358C6 + A1L358C9 + A1L358C12 + A1L358C15) / 5, 0 )</f>
        <v>870.58500000000004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1.415</v>
      </c>
      <c r="F26" s="16" t="s">
        <v>2082</v>
      </c>
      <c r="G26" s="15">
        <v>1.5860000000000001</v>
      </c>
      <c r="H26" s="16" t="s">
        <v>2378</v>
      </c>
      <c r="I26" s="17">
        <f>(A1L359C1 + A1L359C2)</f>
        <v>3.0010000000000003</v>
      </c>
      <c r="J26" s="16" t="s">
        <v>2082</v>
      </c>
      <c r="K26" s="15">
        <v>1.1870000000000001</v>
      </c>
      <c r="L26" s="16" t="s">
        <v>2082</v>
      </c>
      <c r="M26" s="15">
        <v>1.476</v>
      </c>
      <c r="N26" s="16" t="s">
        <v>2379</v>
      </c>
      <c r="O26" s="17">
        <f>(A1L359C4 + A1L359C5)</f>
        <v>2.6630000000000003</v>
      </c>
      <c r="P26" s="16" t="s">
        <v>2082</v>
      </c>
      <c r="Q26" s="15">
        <v>1.218</v>
      </c>
      <c r="R26" s="16" t="s">
        <v>2082</v>
      </c>
      <c r="S26" s="15">
        <v>1.4490000000000001</v>
      </c>
      <c r="T26" s="16" t="s">
        <v>2380</v>
      </c>
      <c r="U26" s="17">
        <f>(A1L359C7 + A1L359C8)</f>
        <v>2.6669999999999998</v>
      </c>
      <c r="V26" s="16" t="s">
        <v>2082</v>
      </c>
      <c r="W26" s="15">
        <v>1.147</v>
      </c>
      <c r="X26" s="16" t="s">
        <v>2082</v>
      </c>
      <c r="Y26" s="15">
        <v>1.482</v>
      </c>
      <c r="Z26" s="16" t="s">
        <v>2381</v>
      </c>
      <c r="AA26" s="17">
        <f>(A1L359C10 + A1L359C11)</f>
        <v>2.629</v>
      </c>
      <c r="AB26" s="16" t="s">
        <v>2082</v>
      </c>
      <c r="AC26" s="15">
        <v>1.337</v>
      </c>
      <c r="AD26" s="16" t="s">
        <v>2082</v>
      </c>
      <c r="AE26" s="15">
        <v>1.458</v>
      </c>
      <c r="AF26" s="16" t="s">
        <v>2382</v>
      </c>
      <c r="AG26" s="17">
        <f>(A1L359C13 + A1L359C14)</f>
        <v>2.7949999999999999</v>
      </c>
      <c r="AH26" s="16" t="s">
        <v>2383</v>
      </c>
      <c r="AI26" s="17">
        <f>IF(RUN_YEARS &gt; 1,(A1L359C3 + A1L359C6) / 2, 0 )</f>
        <v>2.8320000000000003</v>
      </c>
      <c r="AJ26" s="16" t="s">
        <v>2384</v>
      </c>
      <c r="AK26" s="17">
        <f>IF(RUN_YEARS &gt; 2,(A1L359C3 + A1L359C6 + A1L359C9) / 3, 0 )</f>
        <v>2.7769999999999997</v>
      </c>
      <c r="AL26" s="16" t="s">
        <v>2385</v>
      </c>
      <c r="AM26" s="17">
        <f>IF(RUN_YEARS &gt; 3,(A1L359C3 + A1L359C6 + A1L359C9 + A1L359C12) / 4, 0 )</f>
        <v>2.7399999999999998</v>
      </c>
      <c r="AN26" s="16" t="s">
        <v>2386</v>
      </c>
      <c r="AO26" s="17">
        <f>IF(RUN_YEARS &gt; 4,(A1L359C3 + A1L359C6 + A1L359C9 + A1L359C12 + A1L359C15) / 5, 0 )</f>
        <v>2.7509999999999999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230.755</v>
      </c>
      <c r="F27" s="16" t="s">
        <v>2092</v>
      </c>
      <c r="G27" s="15">
        <v>253.809</v>
      </c>
      <c r="H27" s="16" t="s">
        <v>2387</v>
      </c>
      <c r="I27" s="17">
        <f>(A1L360C1 + A1L360C2)</f>
        <v>484.56399999999996</v>
      </c>
      <c r="J27" s="16" t="s">
        <v>2092</v>
      </c>
      <c r="K27" s="15">
        <v>256.36500000000001</v>
      </c>
      <c r="L27" s="16" t="s">
        <v>2092</v>
      </c>
      <c r="M27" s="15">
        <v>273.209</v>
      </c>
      <c r="N27" s="16" t="s">
        <v>2388</v>
      </c>
      <c r="O27" s="17">
        <f>(A1L360C4 + A1L360C5)</f>
        <v>529.57400000000007</v>
      </c>
      <c r="P27" s="16" t="s">
        <v>2092</v>
      </c>
      <c r="Q27" s="15">
        <v>274.99799999999999</v>
      </c>
      <c r="R27" s="16" t="s">
        <v>2092</v>
      </c>
      <c r="S27" s="15">
        <v>278.46300000000002</v>
      </c>
      <c r="T27" s="16" t="s">
        <v>2389</v>
      </c>
      <c r="U27" s="17">
        <f>(A1L360C7 + A1L360C8)</f>
        <v>553.46100000000001</v>
      </c>
      <c r="V27" s="16" t="s">
        <v>2092</v>
      </c>
      <c r="W27" s="15">
        <v>264.101</v>
      </c>
      <c r="X27" s="16" t="s">
        <v>2092</v>
      </c>
      <c r="Y27" s="15">
        <v>265.47500000000002</v>
      </c>
      <c r="Z27" s="16" t="s">
        <v>2390</v>
      </c>
      <c r="AA27" s="17">
        <f>(A1L360C10 + A1L360C11)</f>
        <v>529.57600000000002</v>
      </c>
      <c r="AB27" s="16" t="s">
        <v>2092</v>
      </c>
      <c r="AC27" s="15">
        <v>264.43799999999999</v>
      </c>
      <c r="AD27" s="16" t="s">
        <v>2092</v>
      </c>
      <c r="AE27" s="15">
        <v>260.755</v>
      </c>
      <c r="AF27" s="16" t="s">
        <v>2391</v>
      </c>
      <c r="AG27" s="17">
        <f>(A1L360C13 + A1L360C14)</f>
        <v>525.19299999999998</v>
      </c>
      <c r="AH27" s="16" t="s">
        <v>2392</v>
      </c>
      <c r="AI27" s="17">
        <f>IF(RUN_YEARS &gt; 1,(A1L360C3 + A1L360C6) / 2, 0 )</f>
        <v>507.06900000000002</v>
      </c>
      <c r="AJ27" s="16" t="s">
        <v>2393</v>
      </c>
      <c r="AK27" s="17">
        <f>IF(RUN_YEARS &gt; 2,(A1L360C3 + A1L360C6 + A1L360C9) / 3, 0 )</f>
        <v>522.53300000000002</v>
      </c>
      <c r="AL27" s="16" t="s">
        <v>2394</v>
      </c>
      <c r="AM27" s="17">
        <f>IF(RUN_YEARS &gt; 3,(A1L360C3 + A1L360C6 + A1L360C9 + A1L360C12) / 4, 0 )</f>
        <v>524.29375000000005</v>
      </c>
      <c r="AN27" s="16" t="s">
        <v>2395</v>
      </c>
      <c r="AO27" s="17">
        <f>IF(RUN_YEARS &gt; 4,(A1L360C3 + A1L360C6 + A1L360C9 + A1L360C12 + A1L360C15) / 5, 0 )</f>
        <v>524.47360000000003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1311.2249999999999</v>
      </c>
      <c r="F28" s="16" t="s">
        <v>2102</v>
      </c>
      <c r="G28" s="15">
        <v>1107.9739999999999</v>
      </c>
      <c r="H28" s="16" t="s">
        <v>2396</v>
      </c>
      <c r="I28" s="17">
        <f>(A1L361C1 + A1L361C2)</f>
        <v>2419.1989999999996</v>
      </c>
      <c r="J28" s="16" t="s">
        <v>2102</v>
      </c>
      <c r="K28" s="15">
        <v>1438.1220000000001</v>
      </c>
      <c r="L28" s="16" t="s">
        <v>2102</v>
      </c>
      <c r="M28" s="15">
        <v>1153.4459999999999</v>
      </c>
      <c r="N28" s="16" t="s">
        <v>2397</v>
      </c>
      <c r="O28" s="17">
        <f>(A1L361C4 + A1L361C5)</f>
        <v>2591.5680000000002</v>
      </c>
      <c r="P28" s="16" t="s">
        <v>2102</v>
      </c>
      <c r="Q28" s="15">
        <v>1515.9359999999999</v>
      </c>
      <c r="R28" s="16" t="s">
        <v>2102</v>
      </c>
      <c r="S28" s="15">
        <v>1160.164</v>
      </c>
      <c r="T28" s="16" t="s">
        <v>2398</v>
      </c>
      <c r="U28" s="17">
        <f>(A1L361C7 + A1L361C8)</f>
        <v>2676.1</v>
      </c>
      <c r="V28" s="16" t="s">
        <v>2102</v>
      </c>
      <c r="W28" s="15">
        <v>1470.096</v>
      </c>
      <c r="X28" s="16" t="s">
        <v>2102</v>
      </c>
      <c r="Y28" s="15">
        <v>1158.4480000000001</v>
      </c>
      <c r="Z28" s="16" t="s">
        <v>2399</v>
      </c>
      <c r="AA28" s="17">
        <f>(A1L361C10 + A1L361C11)</f>
        <v>2628.5439999999999</v>
      </c>
      <c r="AB28" s="16" t="s">
        <v>2102</v>
      </c>
      <c r="AC28" s="15">
        <v>1341.5409999999999</v>
      </c>
      <c r="AD28" s="16" t="s">
        <v>2102</v>
      </c>
      <c r="AE28" s="15">
        <v>1066.0889999999999</v>
      </c>
      <c r="AF28" s="16" t="s">
        <v>2400</v>
      </c>
      <c r="AG28" s="17">
        <f>(A1L361C13 + A1L361C14)</f>
        <v>2407.63</v>
      </c>
      <c r="AH28" s="16" t="s">
        <v>2401</v>
      </c>
      <c r="AI28" s="17">
        <f>IF(RUN_YEARS &gt; 1,(A1L361C3 + A1L361C6) / 2, 0 )</f>
        <v>2505.3834999999999</v>
      </c>
      <c r="AJ28" s="16" t="s">
        <v>2402</v>
      </c>
      <c r="AK28" s="17">
        <f>IF(RUN_YEARS &gt; 2,(A1L361C3 + A1L361C6 + A1L361C9) / 3, 0 )</f>
        <v>2562.2890000000002</v>
      </c>
      <c r="AL28" s="16" t="s">
        <v>2403</v>
      </c>
      <c r="AM28" s="17">
        <f>IF(RUN_YEARS &gt; 3,(A1L361C3 + A1L361C6 + A1L361C9 + A1L361C12) / 4, 0 )</f>
        <v>2578.85275</v>
      </c>
      <c r="AN28" s="16" t="s">
        <v>2404</v>
      </c>
      <c r="AO28" s="17">
        <f>IF(RUN_YEARS &gt; 4,(A1L361C3 + A1L361C6 + A1L361C9 + A1L361C12 + A1L361C15) / 5, 0 )</f>
        <v>2544.6082000000001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814.36500000000001</v>
      </c>
      <c r="F29" s="16" t="s">
        <v>2112</v>
      </c>
      <c r="G29" s="15">
        <v>558.72400000000005</v>
      </c>
      <c r="H29" s="16" t="s">
        <v>2405</v>
      </c>
      <c r="I29" s="17">
        <f>(A1L362C1 + A1L362C2)</f>
        <v>1373.0889999999999</v>
      </c>
      <c r="J29" s="16" t="s">
        <v>2112</v>
      </c>
      <c r="K29" s="15">
        <v>850.49400000000003</v>
      </c>
      <c r="L29" s="16" t="s">
        <v>2112</v>
      </c>
      <c r="M29" s="15">
        <v>566.29700000000003</v>
      </c>
      <c r="N29" s="16" t="s">
        <v>2406</v>
      </c>
      <c r="O29" s="17">
        <f>(A1L362C4 + A1L362C5)</f>
        <v>1416.7910000000002</v>
      </c>
      <c r="P29" s="16" t="s">
        <v>2112</v>
      </c>
      <c r="Q29" s="15">
        <v>836.61599999999999</v>
      </c>
      <c r="R29" s="16" t="s">
        <v>2112</v>
      </c>
      <c r="S29" s="15">
        <v>554.40599999999995</v>
      </c>
      <c r="T29" s="16" t="s">
        <v>2407</v>
      </c>
      <c r="U29" s="17">
        <f>(A1L362C7 + A1L362C8)</f>
        <v>1391.0219999999999</v>
      </c>
      <c r="V29" s="16" t="s">
        <v>2112</v>
      </c>
      <c r="W29" s="15">
        <v>762.77800000000002</v>
      </c>
      <c r="X29" s="16" t="s">
        <v>2112</v>
      </c>
      <c r="Y29" s="15">
        <v>526.99400000000003</v>
      </c>
      <c r="Z29" s="16" t="s">
        <v>2408</v>
      </c>
      <c r="AA29" s="17">
        <f>(A1L362C10 + A1L362C11)</f>
        <v>1289.7719999999999</v>
      </c>
      <c r="AB29" s="16" t="s">
        <v>2112</v>
      </c>
      <c r="AC29" s="15">
        <v>672.36300000000006</v>
      </c>
      <c r="AD29" s="16" t="s">
        <v>2112</v>
      </c>
      <c r="AE29" s="15">
        <v>499.96699999999998</v>
      </c>
      <c r="AF29" s="16" t="s">
        <v>2409</v>
      </c>
      <c r="AG29" s="17">
        <f>(A1L362C13 + A1L362C14)</f>
        <v>1172.33</v>
      </c>
      <c r="AH29" s="16" t="s">
        <v>2410</v>
      </c>
      <c r="AI29" s="17">
        <f>IF(RUN_YEARS &gt; 1,(A1L362C3 + A1L362C6) / 2, 0 )</f>
        <v>1394.94</v>
      </c>
      <c r="AJ29" s="16" t="s">
        <v>2411</v>
      </c>
      <c r="AK29" s="17">
        <f>IF(RUN_YEARS &gt; 2,(A1L362C3 + A1L362C6 + A1L362C9) / 3, 0 )</f>
        <v>1393.634</v>
      </c>
      <c r="AL29" s="16" t="s">
        <v>2412</v>
      </c>
      <c r="AM29" s="17">
        <f>IF(RUN_YEARS &gt; 3,(A1L362C3 + A1L362C6 + A1L362C9 + A1L362C12) / 4, 0 )</f>
        <v>1367.6685</v>
      </c>
      <c r="AN29" s="16" t="s">
        <v>2413</v>
      </c>
      <c r="AO29" s="17">
        <f>IF(RUN_YEARS &gt; 4,(A1L362C3 + A1L362C6 + A1L362C9 + A1L362C12 + A1L362C15) / 5, 0 )</f>
        <v>1328.6007999999999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2125.59</v>
      </c>
      <c r="F30" s="16" t="s">
        <v>2415</v>
      </c>
      <c r="G30" s="17">
        <f>(A1L361C2 + A1L362C2)</f>
        <v>1666.6979999999999</v>
      </c>
      <c r="H30" s="16" t="s">
        <v>2416</v>
      </c>
      <c r="I30" s="17">
        <f>(A1L363C1 + A1L363C2)</f>
        <v>3792.288</v>
      </c>
      <c r="J30" s="16" t="s">
        <v>2417</v>
      </c>
      <c r="K30" s="17">
        <f>(A1L361C4 + A1L362C4)</f>
        <v>2288.616</v>
      </c>
      <c r="L30" s="16" t="s">
        <v>2418</v>
      </c>
      <c r="M30" s="17">
        <f>(A1L361C5 + A1L362C5)</f>
        <v>1719.7429999999999</v>
      </c>
      <c r="N30" s="16" t="s">
        <v>2419</v>
      </c>
      <c r="O30" s="17">
        <f>(A1L363C4 + A1L363C5)</f>
        <v>4008.3589999999999</v>
      </c>
      <c r="P30" s="16" t="s">
        <v>2420</v>
      </c>
      <c r="Q30" s="17">
        <f>(A1L361C7 + A1L362C7)</f>
        <v>2352.5519999999997</v>
      </c>
      <c r="R30" s="16" t="s">
        <v>2421</v>
      </c>
      <c r="S30" s="17">
        <f>(A1L361C8 + A1L362C8)</f>
        <v>1714.57</v>
      </c>
      <c r="T30" s="16" t="s">
        <v>2422</v>
      </c>
      <c r="U30" s="17">
        <f>(A1L363C7 + A1L363C8)</f>
        <v>4067.1219999999994</v>
      </c>
      <c r="V30" s="16" t="s">
        <v>2423</v>
      </c>
      <c r="W30" s="17">
        <f>(A1L361C10 + A1L362C10)</f>
        <v>2232.8739999999998</v>
      </c>
      <c r="X30" s="16" t="s">
        <v>2424</v>
      </c>
      <c r="Y30" s="17">
        <f>(A1L361C11 + A1L362C11)</f>
        <v>1685.442</v>
      </c>
      <c r="Z30" s="16" t="s">
        <v>2425</v>
      </c>
      <c r="AA30" s="17">
        <f>(A1L363C10 + A1L363C11)</f>
        <v>3918.3159999999998</v>
      </c>
      <c r="AB30" s="16" t="s">
        <v>2426</v>
      </c>
      <c r="AC30" s="17">
        <f>(A1L361C13 + A1L362C13)</f>
        <v>2013.904</v>
      </c>
      <c r="AD30" s="16" t="s">
        <v>2427</v>
      </c>
      <c r="AE30" s="17">
        <f>(A1L361C14 + A1L362C14)</f>
        <v>1566.056</v>
      </c>
      <c r="AF30" s="16" t="s">
        <v>2428</v>
      </c>
      <c r="AG30" s="17">
        <f>(A1L363C13 + A1L363C14)</f>
        <v>3579.96</v>
      </c>
      <c r="AH30" s="16" t="s">
        <v>2429</v>
      </c>
      <c r="AI30" s="17">
        <f>IF(RUN_YEARS &gt; 1,(A1L363C3 + A1L363C6) / 2, 0 )</f>
        <v>3900.3235</v>
      </c>
      <c r="AJ30" s="16" t="s">
        <v>2430</v>
      </c>
      <c r="AK30" s="17">
        <f>IF(RUN_YEARS &gt; 2,(A1L363C3 + A1L363C6 + A1L363C9) / 3, 0 )</f>
        <v>3955.9230000000002</v>
      </c>
      <c r="AL30" s="16" t="s">
        <v>2431</v>
      </c>
      <c r="AM30" s="17">
        <f>IF(RUN_YEARS &gt; 3,(A1L363C3 + A1L363C6 + A1L363C9 + A1L363C12) / 4, 0 )</f>
        <v>3946.5212499999998</v>
      </c>
      <c r="AN30" s="16" t="s">
        <v>2432</v>
      </c>
      <c r="AO30" s="17">
        <f>IF(RUN_YEARS &gt; 4,(A1L363C3 + A1L363C6 + A1L363C9 + A1L363C12 + A1L363C15) / 5, 0 )</f>
        <v>3873.2089999999998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11347.593999999999</v>
      </c>
      <c r="F31" s="16" t="s">
        <v>2434</v>
      </c>
      <c r="G31" s="17">
        <f>(A1L341C2 + A1L344C2 + A1L345C2 + A1L348C2 + A1L349C2 + SUM(A1L352C2:A1L362C2))</f>
        <v>10274.967000000002</v>
      </c>
      <c r="H31" s="16" t="s">
        <v>2435</v>
      </c>
      <c r="I31" s="17">
        <f>(A1L364C1 + A1L364C2)</f>
        <v>21622.561000000002</v>
      </c>
      <c r="J31" s="16" t="s">
        <v>2436</v>
      </c>
      <c r="K31" s="17">
        <f>(A1L341C4 + A1L344C4 + A1L345C4 + A1L348C4 + A1L349C4 + SUM(A1L352C4:A1L362C4))</f>
        <v>12317.615000000002</v>
      </c>
      <c r="L31" s="16" t="s">
        <v>2437</v>
      </c>
      <c r="M31" s="17">
        <f>(A1L341C5 + A1L344C5 + A1L345C5 + A1L348C5 + A1L349C5 + SUM(A1L352C5:A1L362C5))</f>
        <v>11096.355</v>
      </c>
      <c r="N31" s="16" t="s">
        <v>2438</v>
      </c>
      <c r="O31" s="17">
        <f>(A1L364C4 + A1L364C5)</f>
        <v>23413.97</v>
      </c>
      <c r="P31" s="16" t="s">
        <v>2439</v>
      </c>
      <c r="Q31" s="17">
        <f>(A1L341C7 + A1L344C7 + A1L345C7 + A1L348C7 + A1L349C7 + SUM(A1L352C7:A1L362C7))</f>
        <v>12882.272000000001</v>
      </c>
      <c r="R31" s="16" t="s">
        <v>2440</v>
      </c>
      <c r="S31" s="17">
        <f>(A1L341C8 + A1L344C8 + A1L345C8 + A1L348C8 + A1L349C8 + SUM(A1L352C8:A1L362C8))</f>
        <v>11415.769999999999</v>
      </c>
      <c r="T31" s="16" t="s">
        <v>2441</v>
      </c>
      <c r="U31" s="17">
        <f>(A1L364C7 + A1L364C8)</f>
        <v>24298.042000000001</v>
      </c>
      <c r="V31" s="16" t="s">
        <v>2442</v>
      </c>
      <c r="W31" s="17">
        <f>(A1L341C10 + A1L344C10 + A1L345C10 + A1L348C10 + A1L349C10 + SUM(A1L352C10:A1L362C10))</f>
        <v>12198.605</v>
      </c>
      <c r="X31" s="16" t="s">
        <v>2443</v>
      </c>
      <c r="Y31" s="17">
        <f>(A1L341C11 + A1L344C11 + A1L345C11 + A1L348C11 + A1L349C11 + SUM(A1L352C11:A1L362C11))</f>
        <v>10893.215000000002</v>
      </c>
      <c r="Z31" s="16" t="s">
        <v>2444</v>
      </c>
      <c r="AA31" s="17">
        <f>(A1L364C10 + A1L364C11)</f>
        <v>23091.82</v>
      </c>
      <c r="AB31" s="16" t="s">
        <v>2445</v>
      </c>
      <c r="AC31" s="17">
        <f>(A1L341C13 + A1L344C13 + A1L345C13 + A1L348C13 + A1L349C13 + SUM(A1L352C13:A1L362C13))</f>
        <v>12086.061999999998</v>
      </c>
      <c r="AD31" s="16" t="s">
        <v>2446</v>
      </c>
      <c r="AE31" s="17">
        <f>(A1L341C14 + A1L344C14 + A1L345C14 + A1L348C14 + A1L349C14 + SUM(A1L352C14:A1L362C14))</f>
        <v>10832.174999999999</v>
      </c>
      <c r="AF31" s="16" t="s">
        <v>2447</v>
      </c>
      <c r="AG31" s="17">
        <f>(A1L364C13 + A1L364C14)</f>
        <v>22918.236999999997</v>
      </c>
      <c r="AH31" s="16" t="s">
        <v>2448</v>
      </c>
      <c r="AI31" s="17">
        <f>IF(RUN_YEARS &gt; 1,(A1L364C3 + A1L364C6) / 2, 0 )</f>
        <v>22518.265500000001</v>
      </c>
      <c r="AJ31" s="16" t="s">
        <v>2449</v>
      </c>
      <c r="AK31" s="17">
        <f>IF(RUN_YEARS &gt; 2,(A1L364C3 + A1L364C6 + A1L364C9) / 3, 0 )</f>
        <v>23111.524333333335</v>
      </c>
      <c r="AL31" s="16" t="s">
        <v>2450</v>
      </c>
      <c r="AM31" s="17">
        <f>IF(RUN_YEARS &gt; 3,(A1L364C3 + A1L364C6 + A1L364C9 + A1L364C12) / 4, 0 )</f>
        <v>23106.598250000003</v>
      </c>
      <c r="AN31" s="16" t="s">
        <v>2451</v>
      </c>
      <c r="AO31" s="17">
        <f>IF(RUN_YEARS &gt; 4,(A1L364C3 + A1L364C6 + A1L364C9 + A1L364C12 + A1L364C15) / 5, 0 )</f>
        <v>23068.925999999999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53EFF-A409-4A77-9488-B535BC4CC953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139075335</v>
      </c>
      <c r="F8" s="16" t="s">
        <v>2609</v>
      </c>
      <c r="G8" s="15">
        <v>4204966.79</v>
      </c>
      <c r="H8" s="16" t="s">
        <v>2610</v>
      </c>
      <c r="I8" s="1">
        <f>IF(A1L401C1=0,0,A1L401C2 / A1L401C1)</f>
        <v>3.0235172829172045E-2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106475974</v>
      </c>
      <c r="F9" s="16" t="s">
        <v>2609</v>
      </c>
      <c r="G9" s="15">
        <v>2198945.79</v>
      </c>
      <c r="H9" s="16" t="s">
        <v>2611</v>
      </c>
      <c r="I9" s="1">
        <f>IF(A1L402C1=0,0,A1L402C2 / A1L402C1)</f>
        <v>2.0652037331914896E-2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246940</v>
      </c>
      <c r="F10" s="16" t="s">
        <v>2609</v>
      </c>
      <c r="G10" s="15">
        <v>612911</v>
      </c>
      <c r="H10" s="16" t="s">
        <v>2612</v>
      </c>
      <c r="I10" s="1">
        <f>IF(A1L403C1=0,0,A1L403C2 / A1L403C1)</f>
        <v>2.4820239734348424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487666</v>
      </c>
      <c r="F11" s="16" t="s">
        <v>2609</v>
      </c>
      <c r="G11" s="15">
        <v>48608</v>
      </c>
      <c r="H11" s="16" t="s">
        <v>2613</v>
      </c>
      <c r="I11" s="1">
        <f>IF(A1L404C1=0,0,A1L404C2 / A1L404C1)</f>
        <v>9.9674777409128376E-2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2516280</v>
      </c>
      <c r="F12" s="16" t="s">
        <v>2609</v>
      </c>
      <c r="G12" s="15">
        <v>859585</v>
      </c>
      <c r="H12" s="16" t="s">
        <v>2614</v>
      </c>
      <c r="I12" s="1">
        <f>IF(A1L405C1=0,0,A1L405C2 / A1L405C1)</f>
        <v>0.34160943933107601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29348475</v>
      </c>
      <c r="F13" s="16" t="s">
        <v>2616</v>
      </c>
      <c r="G13" s="17">
        <f>(A1L401C2 - SUM(A1L402C2:A1L405C2))</f>
        <v>484917</v>
      </c>
      <c r="H13" s="16" t="s">
        <v>2617</v>
      </c>
      <c r="I13" s="1">
        <f>IF(A1L406C1=0,0,A1L406C2 / A1L406C1)</f>
        <v>1.6522732441804897E-2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18443391</v>
      </c>
      <c r="F14" s="16" t="s">
        <v>2609</v>
      </c>
      <c r="G14" s="15">
        <v>15218</v>
      </c>
      <c r="H14" s="16" t="s">
        <v>2618</v>
      </c>
      <c r="I14" s="1">
        <f>IF(A1L407C1=0,0,A1L407C2 / A1L407C1)</f>
        <v>8.2511941540468344E-4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482127028</v>
      </c>
      <c r="F15" s="16" t="s">
        <v>2609</v>
      </c>
      <c r="G15" s="15">
        <v>978048</v>
      </c>
      <c r="H15" s="16" t="s">
        <v>2619</v>
      </c>
      <c r="I15" s="1">
        <f>IF(A1L408C1=0,0,A1L408C2 / A1L408C1)</f>
        <v>2.0286106009389706E-3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140213272</v>
      </c>
      <c r="F16" s="16" t="s">
        <v>2609</v>
      </c>
      <c r="G16" s="15">
        <v>272867</v>
      </c>
      <c r="H16" s="16" t="s">
        <v>2620</v>
      </c>
      <c r="I16" s="1">
        <f>IF(A1L409C1=0,0,A1L409C2 / A1L409C1)</f>
        <v>1.9460853891206532E-3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87884715</v>
      </c>
      <c r="F17" s="16" t="s">
        <v>2609</v>
      </c>
      <c r="G17" s="15">
        <v>12480324.85</v>
      </c>
      <c r="H17" s="16" t="s">
        <v>2621</v>
      </c>
      <c r="I17" s="1">
        <f>IF(A1L410C1=0,0,A1L410C2 / A1L410C1)</f>
        <v>0.14200791172845015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55461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747440</v>
      </c>
      <c r="F19" s="16" t="s">
        <v>2609</v>
      </c>
      <c r="G19" s="15">
        <v>724914</v>
      </c>
      <c r="H19" s="16" t="s">
        <v>2623</v>
      </c>
      <c r="I19" s="1">
        <f>IF(A1L412C1=0,0,A1L412C2 / A1L412C1)</f>
        <v>0.96986246387669917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5842782</v>
      </c>
      <c r="F20" s="16" t="s">
        <v>2609</v>
      </c>
      <c r="G20" s="15">
        <v>3507789</v>
      </c>
      <c r="H20" s="16" t="s">
        <v>2624</v>
      </c>
      <c r="I20" s="1">
        <f>IF(A1L413C1=0,0,A1L413C2 / A1L413C1)</f>
        <v>0.60036280662191399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28134612</v>
      </c>
      <c r="F21" s="16" t="s">
        <v>2609</v>
      </c>
      <c r="G21" s="15">
        <v>1266720.3600000001</v>
      </c>
      <c r="H21" s="16" t="s">
        <v>2625</v>
      </c>
      <c r="I21" s="1">
        <f>IF(A1L414C1=0,0,A1L414C2 / A1L414C1)</f>
        <v>4.5023558881849876E-2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7141339</v>
      </c>
      <c r="F22" s="16" t="s">
        <v>2609</v>
      </c>
      <c r="G22" s="15">
        <v>581232</v>
      </c>
      <c r="H22" s="16" t="s">
        <v>2626</v>
      </c>
      <c r="I22" s="1">
        <f>IF(A1L415C1=0,0,A1L415C2 / A1L415C1)</f>
        <v>8.1389778583540143E-2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5511345</v>
      </c>
      <c r="F23" s="16" t="s">
        <v>2609</v>
      </c>
      <c r="G23" s="15">
        <v>76585.36</v>
      </c>
      <c r="H23" s="16" t="s">
        <v>2627</v>
      </c>
      <c r="I23" s="1">
        <f>IF(A1L416C1=0,0,A1L416C2 / A1L416C1)</f>
        <v>1.3895947359492102E-2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244294</v>
      </c>
      <c r="F24" s="16" t="s">
        <v>2609</v>
      </c>
      <c r="G24" s="15">
        <v>17496</v>
      </c>
      <c r="H24" s="16" t="s">
        <v>2628</v>
      </c>
      <c r="I24" s="1">
        <f>IF(A1L417C1=0,0,A1L417C2 / A1L417C1)</f>
        <v>7.1618623461894279E-2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1935548</v>
      </c>
      <c r="F25" s="16" t="s">
        <v>2609</v>
      </c>
      <c r="G25" s="15">
        <v>420539</v>
      </c>
      <c r="H25" s="16" t="s">
        <v>2629</v>
      </c>
      <c r="I25" s="1">
        <f>IF(A1L418C1=0,0,A1L418C2 / A1L418C1)</f>
        <v>0.21727128441144317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9108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12477116</v>
      </c>
      <c r="F27" s="16" t="s">
        <v>2609</v>
      </c>
      <c r="G27" s="15">
        <v>168180</v>
      </c>
      <c r="H27" s="16" t="s">
        <v>2631</v>
      </c>
      <c r="I27" s="1">
        <f>IF(A1L420C1=0,0,A1L420C2 / A1L420C1)</f>
        <v>1.3479076414774055E-2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3771555</v>
      </c>
      <c r="F28" s="16" t="s">
        <v>2609</v>
      </c>
      <c r="G28" s="15">
        <v>12215</v>
      </c>
      <c r="H28" s="16" t="s">
        <v>2632</v>
      </c>
      <c r="I28" s="1">
        <f>IF(A1L421C1=0,0,A1L421C2 / A1L421C1)</f>
        <v>3.2387171869427862E-3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929550</v>
      </c>
      <c r="F29" s="16" t="s">
        <v>2609</v>
      </c>
      <c r="G29" s="15">
        <v>1609185</v>
      </c>
      <c r="H29" s="16" t="s">
        <v>2633</v>
      </c>
      <c r="I29" s="1">
        <f>IF(A1L422C1=0,0,A1L422C2 / A1L422C1)</f>
        <v>1.7311441019848313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2213101</v>
      </c>
      <c r="F30" s="16" t="s">
        <v>2609</v>
      </c>
      <c r="G30" s="15">
        <v>540498</v>
      </c>
      <c r="H30" s="16" t="s">
        <v>2634</v>
      </c>
      <c r="I30" s="1">
        <f>IF(A1L423C1=0,0,A1L423C2 / A1L423C1)</f>
        <v>0.24422654004494146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1026484</v>
      </c>
      <c r="F31" s="16" t="s">
        <v>2609</v>
      </c>
      <c r="G31" s="15">
        <v>309230</v>
      </c>
      <c r="H31" s="16" t="s">
        <v>2635</v>
      </c>
      <c r="I31" s="1">
        <f>IF(A1L424C1=0,0,A1L424C2 / A1L424C1)</f>
        <v>0.301251651267823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29085927</v>
      </c>
      <c r="F32" s="16" t="s">
        <v>2609</v>
      </c>
      <c r="G32" s="15">
        <v>2916502.49</v>
      </c>
      <c r="H32" s="16" t="s">
        <v>2636</v>
      </c>
      <c r="I32" s="1">
        <f>IF(A1L425C1=0,0,A1L425C2 / A1L425C1)</f>
        <v>0.10027194560448427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16077803</v>
      </c>
      <c r="F33" s="16" t="s">
        <v>2638</v>
      </c>
      <c r="G33" s="17">
        <f>(A1L410C2 - (SUM(A1L411C2:A1L414C2) + SUM(A1L421C2:A1L425C2)))</f>
        <v>1593270.9999999981</v>
      </c>
      <c r="H33" s="16" t="s">
        <v>2639</v>
      </c>
      <c r="I33" s="1">
        <f>IF(A1L426C1=0,0,A1L426C2 / A1L426C1)</f>
        <v>9.9097557048061738E-2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1323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22635614</v>
      </c>
      <c r="F35" s="16" t="s">
        <v>2609</v>
      </c>
      <c r="G35" s="15">
        <v>1556996</v>
      </c>
      <c r="H35" s="16" t="s">
        <v>2641</v>
      </c>
      <c r="I35" s="1">
        <f>IF(A1L428C1=0,0,A1L428C2 / A1L428C1)</f>
        <v>6.8785233747138463E-2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9695428</v>
      </c>
      <c r="F36" s="16" t="s">
        <v>2609</v>
      </c>
      <c r="G36" s="15">
        <v>634488</v>
      </c>
      <c r="H36" s="16" t="s">
        <v>2642</v>
      </c>
      <c r="I36" s="1">
        <f>IF(A1L429C1=0,0,A1L429C2 / A1L429C1)</f>
        <v>6.5441979456708876E-2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2203279</v>
      </c>
      <c r="F37" s="16" t="s">
        <v>2609</v>
      </c>
      <c r="G37" s="15">
        <v>477373</v>
      </c>
      <c r="H37" s="16" t="s">
        <v>2643</v>
      </c>
      <c r="I37" s="1">
        <f>IF(A1L430C1=0,0,A1L430C2 / A1L430C1)</f>
        <v>0.21666479823935145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10736907</v>
      </c>
      <c r="F38" s="16" t="s">
        <v>2645</v>
      </c>
      <c r="G38" s="17">
        <f>(A1L428C2 - A1L429C2 - A1L430C2)</f>
        <v>445135</v>
      </c>
      <c r="H38" s="16" t="s">
        <v>2646</v>
      </c>
      <c r="I38" s="1">
        <f>IF(A1L431C1=0,0,A1L431C2 / A1L431C1)</f>
        <v>4.1458401381328905E-2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1155474</v>
      </c>
      <c r="F39" s="16" t="s">
        <v>2609</v>
      </c>
      <c r="G39" s="15">
        <v>340707</v>
      </c>
      <c r="H39" s="16" t="s">
        <v>2647</v>
      </c>
      <c r="I39" s="1">
        <f>IF(A1L432C1=0,0,A1L432C2 / A1L432C1)</f>
        <v>0.29486340670581945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27956616</v>
      </c>
      <c r="F40" s="16" t="s">
        <v>2609</v>
      </c>
      <c r="G40" s="15">
        <v>4289957.0599999996</v>
      </c>
      <c r="H40" s="16" t="s">
        <v>2648</v>
      </c>
      <c r="I40" s="1">
        <f>IF(A1L433C1=0,0,A1L433C2 / A1L433C1)</f>
        <v>0.15345051275161484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294026</v>
      </c>
      <c r="F41" s="16" t="s">
        <v>2609</v>
      </c>
      <c r="G41" s="15">
        <v>27641.68</v>
      </c>
      <c r="H41" s="16" t="s">
        <v>2649</v>
      </c>
      <c r="I41" s="1">
        <f>IF(A1L434C1=0,0,A1L434C2 / A1L434C1)</f>
        <v>9.4011005829416447E-2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2054787</v>
      </c>
      <c r="F42" s="16" t="s">
        <v>2609</v>
      </c>
      <c r="G42" s="15">
        <v>1375595.57</v>
      </c>
      <c r="H42" s="16" t="s">
        <v>2650</v>
      </c>
      <c r="I42" s="1">
        <f>IF(A1L435C1=0,0,A1L435C2 / A1L435C1)</f>
        <v>0.6694589609531304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15062589</v>
      </c>
      <c r="F43" s="16" t="s">
        <v>2609</v>
      </c>
      <c r="G43" s="15">
        <v>2144546.39</v>
      </c>
      <c r="H43" s="16" t="s">
        <v>2651</v>
      </c>
      <c r="I43" s="1">
        <f>IF(A1L436C1=0,0,A1L436C2 / A1L436C1)</f>
        <v>0.1423756825602823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1266343</v>
      </c>
      <c r="F44" s="16" t="s">
        <v>2609</v>
      </c>
      <c r="G44" s="15">
        <v>60219.42</v>
      </c>
      <c r="H44" s="16" t="s">
        <v>2652</v>
      </c>
      <c r="I44" s="1">
        <f>IF(A1L437C1=0,0,A1L437C2 / A1L437C1)</f>
        <v>4.7553798615383037E-2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225195</v>
      </c>
      <c r="F45" s="16" t="s">
        <v>2609</v>
      </c>
      <c r="G45" s="15">
        <v>268</v>
      </c>
      <c r="H45" s="16" t="s">
        <v>2653</v>
      </c>
      <c r="I45" s="1">
        <f>IF(A1L438C1=0,0,A1L438C2 / A1L438C1)</f>
        <v>1.1900797086969071E-3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9278871</v>
      </c>
      <c r="F46" s="16" t="s">
        <v>2655</v>
      </c>
      <c r="G46" s="17">
        <f>(A1L433C2 - SUM(A1L434C2:A1L437C2))</f>
        <v>681953.99999999953</v>
      </c>
      <c r="H46" s="16" t="s">
        <v>2656</v>
      </c>
      <c r="I46" s="1">
        <f>IF(A1L439C1=0,0,A1L439C2 / A1L439C1)</f>
        <v>7.3495363821740767E-2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157252499</v>
      </c>
      <c r="F47" s="16" t="s">
        <v>2609</v>
      </c>
      <c r="G47" s="15">
        <v>7136945</v>
      </c>
      <c r="H47" s="16" t="s">
        <v>2657</v>
      </c>
      <c r="I47" s="1">
        <f>IF(A1L440C1=0,0,A1L440C2 / A1L440C1)</f>
        <v>4.5385256484858791E-2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87207781</v>
      </c>
      <c r="F48" s="16" t="s">
        <v>2609</v>
      </c>
      <c r="G48" s="15">
        <v>1003754</v>
      </c>
      <c r="H48" s="16" t="s">
        <v>2658</v>
      </c>
      <c r="I48" s="1">
        <f>IF(A1L441C1=0,0,A1L441C2 / A1L441C1)</f>
        <v>1.1509913318399879E-2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25297692</v>
      </c>
      <c r="F49" s="16" t="s">
        <v>2609</v>
      </c>
      <c r="G49" s="15">
        <v>665698</v>
      </c>
      <c r="H49" s="16" t="s">
        <v>2659</v>
      </c>
      <c r="I49" s="1">
        <f>IF(A1L442C1=0,0,A1L442C2 / A1L442C1)</f>
        <v>2.6314574467900077E-2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44514375</v>
      </c>
      <c r="F50" s="16" t="s">
        <v>2609</v>
      </c>
      <c r="G50" s="15">
        <v>5206706</v>
      </c>
      <c r="H50" s="16" t="s">
        <v>2660</v>
      </c>
      <c r="I50" s="1">
        <f>IF(A1L443C1=0,0,A1L443C2 / A1L443C1)</f>
        <v>0.11696684497985202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8545196</v>
      </c>
      <c r="F51" s="16" t="s">
        <v>2609</v>
      </c>
      <c r="G51" s="15">
        <v>54493</v>
      </c>
      <c r="H51" s="16" t="s">
        <v>2661</v>
      </c>
      <c r="I51" s="1">
        <f>IF(A1L444C1=0,0,A1L444C2 / A1L444C1)</f>
        <v>6.377033364711588E-3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16985147</v>
      </c>
      <c r="F52" s="16" t="s">
        <v>2663</v>
      </c>
      <c r="G52" s="17">
        <f>(A1L440C2 - (A1L441C2 + A1L443C2 + A1L444C2))</f>
        <v>871992</v>
      </c>
      <c r="H52" s="16" t="s">
        <v>2664</v>
      </c>
      <c r="I52" s="1">
        <f>IF(A1L445C1=0,0,A1L445C2 / A1L445C1)</f>
        <v>5.1338501809845977E-2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50272158</v>
      </c>
      <c r="F53" s="16" t="s">
        <v>2609</v>
      </c>
      <c r="G53" s="15">
        <v>199773</v>
      </c>
      <c r="H53" s="16" t="s">
        <v>2665</v>
      </c>
      <c r="I53" s="1">
        <f>IF(A1L446C1=0,0,A1L446C2 / A1L446C1)</f>
        <v>3.9738298085393508E-3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2488413</v>
      </c>
      <c r="F54" s="16" t="s">
        <v>2609</v>
      </c>
      <c r="G54" s="15">
        <v>55242</v>
      </c>
      <c r="H54" s="16" t="s">
        <v>2666</v>
      </c>
      <c r="I54" s="1">
        <f>IF(A1L447C1=0,0,A1L447C2 / A1L447C1)</f>
        <v>2.2199691128442105E-2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985732</v>
      </c>
      <c r="F55" s="16" t="s">
        <v>2609</v>
      </c>
      <c r="G55" s="15">
        <v>4132</v>
      </c>
      <c r="H55" s="16" t="s">
        <v>2667</v>
      </c>
      <c r="I55" s="1">
        <f>IF(A1L448C1=0,0,A1L448C2 / A1L448C1)</f>
        <v>4.1918087269156318E-3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1502681</v>
      </c>
      <c r="F56" s="16" t="s">
        <v>2669</v>
      </c>
      <c r="G56" s="17">
        <f>(A1L447C2 - A1L448C2)</f>
        <v>51110</v>
      </c>
      <c r="H56" s="16" t="s">
        <v>2670</v>
      </c>
      <c r="I56" s="1">
        <f>IF(A1L449C1=0,0,A1L449C2 / A1L449C1)</f>
        <v>3.4012541584008849E-2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39622088</v>
      </c>
      <c r="F57" s="16" t="s">
        <v>2609</v>
      </c>
      <c r="G57" s="15">
        <v>618845</v>
      </c>
      <c r="H57" s="16" t="s">
        <v>2671</v>
      </c>
      <c r="I57" s="1">
        <f>IF(A1L450C1=0,0,A1L450C2 / A1L450C1)</f>
        <v>1.5618687233242227E-2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25848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10124620</v>
      </c>
      <c r="F59" s="16" t="s">
        <v>2609</v>
      </c>
      <c r="G59" s="15">
        <v>382708</v>
      </c>
      <c r="H59" s="16" t="s">
        <v>2673</v>
      </c>
      <c r="I59" s="1">
        <f>IF(A1L452C1=0,0,A1L452C2 / A1L452C1)</f>
        <v>3.7799739644549621E-2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29471620</v>
      </c>
      <c r="F60" s="16" t="s">
        <v>2675</v>
      </c>
      <c r="G60" s="17">
        <f>(A1L450C2 - SUM(A1L451C2 + A1L452C2))</f>
        <v>236137</v>
      </c>
      <c r="H60" s="16" t="s">
        <v>2676</v>
      </c>
      <c r="I60" s="1">
        <f>IF(A1L453C1=0,0,A1L453C2 / A1L453C1)</f>
        <v>8.0123522222395639E-3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39796287</v>
      </c>
      <c r="F61" s="16" t="s">
        <v>2609</v>
      </c>
      <c r="G61" s="15">
        <v>1524321.63</v>
      </c>
      <c r="H61" s="16" t="s">
        <v>2677</v>
      </c>
      <c r="I61" s="1">
        <f>IF(A1L454C1=0,0,A1L454C2 / A1L454C1)</f>
        <v>3.8303111795329046E-2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35788960</v>
      </c>
      <c r="F62" s="16" t="s">
        <v>2609</v>
      </c>
      <c r="G62" s="15">
        <v>1379996.63</v>
      </c>
      <c r="H62" s="16" t="s">
        <v>2678</v>
      </c>
      <c r="I62" s="1">
        <f>IF(A1L455C1=0,0,A1L455C2 / A1L455C1)</f>
        <v>3.8559282806764988E-2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431806</v>
      </c>
      <c r="F63" s="16" t="s">
        <v>2609</v>
      </c>
      <c r="G63" s="15">
        <v>31022</v>
      </c>
      <c r="H63" s="16" t="s">
        <v>2679</v>
      </c>
      <c r="I63" s="1">
        <f>IF(A1L456C1=0,0,A1L456C2 / A1L456C1)</f>
        <v>7.1842447765894865E-2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3575521</v>
      </c>
      <c r="F64" s="16" t="s">
        <v>2681</v>
      </c>
      <c r="G64" s="17">
        <f>(A1L454C2 - A1L455C2 - A1L456C2)</f>
        <v>113303</v>
      </c>
      <c r="H64" s="16" t="s">
        <v>2682</v>
      </c>
      <c r="I64" s="1">
        <f>IF(A1L457C1=0,0,A1L457C2 / A1L457C1)</f>
        <v>3.1688528748677468E-2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954926</v>
      </c>
      <c r="F65" s="16" t="s">
        <v>2609</v>
      </c>
      <c r="G65" s="15">
        <v>39929</v>
      </c>
      <c r="H65" s="16" t="s">
        <v>2683</v>
      </c>
      <c r="I65" s="1">
        <f>IF(A1L458C1=0,0,A1L458C2 / A1L458C1)</f>
        <v>4.181371121950811E-2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174338</v>
      </c>
      <c r="F66" s="16" t="s">
        <v>2609</v>
      </c>
      <c r="G66" s="15">
        <v>30787</v>
      </c>
      <c r="H66" s="16" t="s">
        <v>2684</v>
      </c>
      <c r="I66" s="1">
        <f>IF(A1L459C1=0,0,A1L459C2 / A1L459C1)</f>
        <v>0.17659374318851886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780588</v>
      </c>
      <c r="F67" s="16" t="s">
        <v>2686</v>
      </c>
      <c r="G67" s="17">
        <f>(A1L458C2 - A1L459C2)</f>
        <v>9142</v>
      </c>
      <c r="H67" s="16" t="s">
        <v>2687</v>
      </c>
      <c r="I67" s="1">
        <f>IF(A1L460C1=0,0,A1L460C2 / A1L460C1)</f>
        <v>1.1711684012564887E-2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1577842</v>
      </c>
      <c r="F68" s="16" t="s">
        <v>2609</v>
      </c>
      <c r="G68" s="15">
        <v>170261</v>
      </c>
      <c r="H68" s="16" t="s">
        <v>2688</v>
      </c>
      <c r="I68" s="1">
        <f>IF(A1L461C1=0,0,A1L461C2 / A1L461C1)</f>
        <v>0.10790750911688242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782840</v>
      </c>
      <c r="F69" s="16" t="s">
        <v>2609</v>
      </c>
      <c r="G69" s="15">
        <v>13647</v>
      </c>
      <c r="H69" s="16" t="s">
        <v>2689</v>
      </c>
      <c r="I69" s="1">
        <f>IF(A1L462C1=0,0,A1L462C2 / A1L462C1)</f>
        <v>1.7432681007613304E-2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138904</v>
      </c>
      <c r="F70" s="16" t="s">
        <v>2609</v>
      </c>
      <c r="G70" s="15">
        <v>77767</v>
      </c>
      <c r="H70" s="16" t="s">
        <v>2690</v>
      </c>
      <c r="I70" s="1">
        <f>IF(A1L463C1=0,0,A1L463C2 / A1L463C1)</f>
        <v>0.55986148707020678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121918</v>
      </c>
      <c r="F71" s="16" t="s">
        <v>2609</v>
      </c>
      <c r="G71" s="15">
        <v>27673</v>
      </c>
      <c r="H71" s="16" t="s">
        <v>2691</v>
      </c>
      <c r="I71" s="1">
        <f>IF(A1L464C1=0,0,A1L464C2 / A1L464C1)</f>
        <v>0.22698042946898736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534180</v>
      </c>
      <c r="F72" s="16" t="s">
        <v>2693</v>
      </c>
      <c r="G72" s="17">
        <f>(A1L461C2 - SUM(A1L462C2:A1L464C2))</f>
        <v>51174</v>
      </c>
      <c r="H72" s="16" t="s">
        <v>2694</v>
      </c>
      <c r="I72" s="1">
        <f>IF(A1L465C1=0,0,A1L465C2 / A1L465C1)</f>
        <v>9.5799168819499042E-2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1713687</v>
      </c>
      <c r="F73" s="16" t="s">
        <v>2609</v>
      </c>
      <c r="G73" s="15">
        <v>374693</v>
      </c>
      <c r="H73" s="16" t="s">
        <v>2695</v>
      </c>
      <c r="I73" s="1">
        <f>IF(A1L466C1=0,0,A1L466C2 / A1L466C1)</f>
        <v>0.21864727922893737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70747</v>
      </c>
      <c r="F74" s="16" t="s">
        <v>2609</v>
      </c>
      <c r="G74" s="15">
        <v>51000</v>
      </c>
      <c r="H74" s="16" t="s">
        <v>2696</v>
      </c>
      <c r="I74" s="1">
        <f>IF(A1L467C1=0,0,A1L467C2 / A1L467C1)</f>
        <v>0.72087862382857226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1273218</v>
      </c>
      <c r="F75" s="16" t="s">
        <v>2609</v>
      </c>
      <c r="G75" s="15">
        <v>196726</v>
      </c>
      <c r="H75" s="16" t="s">
        <v>2697</v>
      </c>
      <c r="I75" s="1">
        <f>IF(A1L468C1=0,0,A1L468C2 / A1L468C1)</f>
        <v>0.15451085360087588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30107</v>
      </c>
      <c r="F76" s="16" t="s">
        <v>2609</v>
      </c>
      <c r="G76" s="15">
        <v>74234</v>
      </c>
      <c r="H76" s="16" t="s">
        <v>2698</v>
      </c>
      <c r="I76" s="1">
        <f>IF(A1L469C1=0,0,A1L469C2 / A1L469C1)</f>
        <v>2.4656724349818977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339615</v>
      </c>
      <c r="F77" s="16" t="s">
        <v>2700</v>
      </c>
      <c r="G77" s="17">
        <f>(A1L466C2 - SUM(A1L467C2:A1L469C2))</f>
        <v>52733</v>
      </c>
      <c r="H77" s="16" t="s">
        <v>2701</v>
      </c>
      <c r="I77" s="1">
        <f>IF(A1L470C1=0,0,A1L470C2 / A1L470C1)</f>
        <v>0.1552728825287458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24572872</v>
      </c>
      <c r="F78" s="16" t="s">
        <v>2609</v>
      </c>
      <c r="G78" s="15">
        <v>37672437.479999997</v>
      </c>
      <c r="H78" s="16" t="s">
        <v>2702</v>
      </c>
      <c r="I78" s="1">
        <f>IF(A1L471C1=0,0,A1L471C2 / A1L471C1)</f>
        <v>1.5330905349606672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10994976</v>
      </c>
      <c r="F79" s="16" t="s">
        <v>2609</v>
      </c>
      <c r="G79" s="15">
        <v>25705226</v>
      </c>
      <c r="H79" s="16" t="s">
        <v>2703</v>
      </c>
      <c r="I79" s="1">
        <f>IF(A1L472C1=0,0,A1L472C2 / A1L472C1)</f>
        <v>2.337906512938273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3784095</v>
      </c>
      <c r="F80" s="16" t="s">
        <v>2609</v>
      </c>
      <c r="G80" s="15">
        <v>9480331.4800000004</v>
      </c>
      <c r="H80" s="16" t="s">
        <v>2704</v>
      </c>
      <c r="I80" s="1">
        <f>IF(A1L473C1=0,0,A1L473C2 / A1L473C1)</f>
        <v>2.5053101151001762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5480788</v>
      </c>
      <c r="F81" s="16" t="s">
        <v>2609</v>
      </c>
      <c r="G81" s="15">
        <v>2157877</v>
      </c>
      <c r="H81" s="16" t="s">
        <v>2705</v>
      </c>
      <c r="I81" s="1">
        <f>IF(A1L474C1=0,0,A1L474C2 / A1L474C1)</f>
        <v>0.39371656046539294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4313013</v>
      </c>
      <c r="F82" s="16" t="s">
        <v>2707</v>
      </c>
      <c r="G82" s="17">
        <f>(A1L471C2 - SUM(A1L472C2:A1L474C2))</f>
        <v>329002.99999999255</v>
      </c>
      <c r="H82" s="16" t="s">
        <v>2708</v>
      </c>
      <c r="I82" s="1">
        <f>IF(A1L475C1=0,0,A1L475C2 / A1L475C1)</f>
        <v>7.6281476545512969E-2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4818677</v>
      </c>
      <c r="F83" s="16" t="s">
        <v>2609</v>
      </c>
      <c r="G83" s="15">
        <v>311524</v>
      </c>
      <c r="H83" s="16" t="s">
        <v>2709</v>
      </c>
      <c r="I83" s="1">
        <f>IF(A1L476C1=0,0,A1L476C2 / A1L476C1)</f>
        <v>6.4649280290004912E-2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29653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115301748</v>
      </c>
      <c r="F85" s="16" t="s">
        <v>2609</v>
      </c>
      <c r="G85" s="15">
        <v>8722850</v>
      </c>
      <c r="H85" s="16" t="s">
        <v>2711</v>
      </c>
      <c r="I85" s="1">
        <f>IF(A1L478C1=0,0,A1L478C2 / A1L478C1)</f>
        <v>7.5652365651906681E-2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114819555</v>
      </c>
      <c r="F86" s="16" t="s">
        <v>2609</v>
      </c>
      <c r="G86" s="15">
        <v>8556102</v>
      </c>
      <c r="H86" s="16" t="s">
        <v>2712</v>
      </c>
      <c r="I86" s="1">
        <f>IF(A1L479C1=0,0,A1L479C2 / A1L479C1)</f>
        <v>7.4517811883176174E-2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482193</v>
      </c>
      <c r="F87" s="16" t="s">
        <v>2714</v>
      </c>
      <c r="G87" s="17">
        <f>(A1L478C2 - A1L479C2)</f>
        <v>166748</v>
      </c>
      <c r="H87" s="16" t="s">
        <v>2715</v>
      </c>
      <c r="I87" s="1">
        <f>IF(A1L480C1=0,0,A1L480C2 / A1L480C1)</f>
        <v>0.34581173928281828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71001740</v>
      </c>
      <c r="F88" s="16" t="s">
        <v>2609</v>
      </c>
      <c r="G88" s="15">
        <v>1354278.93</v>
      </c>
      <c r="H88" s="16" t="s">
        <v>2716</v>
      </c>
      <c r="I88" s="1">
        <f>IF(A1L481C1=0,0,A1L481C2 / A1L481C1)</f>
        <v>1.9073883682287223E-2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795120</v>
      </c>
      <c r="F89" s="16" t="s">
        <v>2609</v>
      </c>
      <c r="G89" s="15">
        <v>1263249</v>
      </c>
      <c r="H89" s="16" t="s">
        <v>2717</v>
      </c>
      <c r="I89" s="1">
        <f>IF(A1L482C1=0,0,A1L482C2 / A1L482C1)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C135CE-D858-4D1F-B6F7-6B6CBBB96E50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32.9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36.6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32.4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38.4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1E5F1-C7B9-4430-8AC1-2EC58E7A21A4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63597-AC74-4D51-A296-1A17D3114967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0.26506282473317255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0.26346372123068129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0.27455006147673733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0.27585161202264602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0.27443017197655001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0.26423826382797122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0.26779472252193953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0.2698023867695456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0.2707102337359506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24.954999999999998</v>
      </c>
      <c r="F9" s="16" t="s">
        <v>2959</v>
      </c>
      <c r="G9" s="6">
        <v>44.021000000000001</v>
      </c>
      <c r="H9" s="16" t="s">
        <v>2959</v>
      </c>
      <c r="I9" s="6">
        <v>24.931999999999999</v>
      </c>
      <c r="J9" s="16" t="s">
        <v>2959</v>
      </c>
      <c r="K9" s="6">
        <v>17.187000000000001</v>
      </c>
      <c r="L9" s="16" t="s">
        <v>3025</v>
      </c>
      <c r="M9" s="1">
        <f>(A1L542C1 * 2 + A1L542C2 + A1L542C3)</f>
        <v>118.863</v>
      </c>
      <c r="N9" s="16" t="s">
        <v>3026</v>
      </c>
      <c r="O9" s="1">
        <f>(A1L542C4 * 2 + A1L542C2 + A1L542C3)</f>
        <v>103.32700000000001</v>
      </c>
      <c r="P9" s="16" t="s">
        <v>3027</v>
      </c>
      <c r="Q9" s="1">
        <f>(A1L542C1 + A1L542C2 + A1L542C3 + A1L542C4)</f>
        <v>111.095</v>
      </c>
      <c r="R9" s="16" t="s">
        <v>3028</v>
      </c>
      <c r="S9" s="18">
        <f>IF(A1L542C5 &lt;&gt; 0,A1L542C6 / A1L542C5,0)</f>
        <v>0.8692949025348512</v>
      </c>
      <c r="T9" s="16" t="s">
        <v>3029</v>
      </c>
      <c r="U9" s="18">
        <f>IF(A1L542C8 = 0,A1L556C8, A1L542C8)</f>
        <v>0.8692949025348512</v>
      </c>
      <c r="V9" s="16" t="s">
        <v>2965</v>
      </c>
      <c r="W9" s="6">
        <v>18.984000000000002</v>
      </c>
      <c r="X9" s="16" t="s">
        <v>2965</v>
      </c>
      <c r="Y9" s="6">
        <v>39.390999999999998</v>
      </c>
      <c r="Z9" s="16" t="s">
        <v>2965</v>
      </c>
      <c r="AA9" s="6">
        <v>24.393000000000001</v>
      </c>
      <c r="AB9" s="16" t="s">
        <v>2965</v>
      </c>
      <c r="AC9" s="6">
        <v>14.058</v>
      </c>
      <c r="AD9" s="16" t="s">
        <v>3030</v>
      </c>
      <c r="AE9" s="1">
        <f>(A1L542C10 * 2 + A1L542C11 + A1L542C12)</f>
        <v>101.75200000000001</v>
      </c>
      <c r="AF9" s="16" t="s">
        <v>3031</v>
      </c>
      <c r="AG9" s="1">
        <f>(A1L542C13 * 2 + A1L542C11 + A1L542C12)</f>
        <v>91.9</v>
      </c>
      <c r="AH9" s="16" t="s">
        <v>3032</v>
      </c>
      <c r="AI9" s="1">
        <f>(A1L542C10 + A1L542C11 + A1L542C12 + A1L542C13)</f>
        <v>96.825999999999993</v>
      </c>
      <c r="AJ9" s="16" t="s">
        <v>3033</v>
      </c>
      <c r="AK9" s="18">
        <f>IF(A1L542C14 &lt;&gt; 0,A1L542C15 / A1L542C14,0)</f>
        <v>0.90317635034200794</v>
      </c>
      <c r="AL9" s="16" t="s">
        <v>3034</v>
      </c>
      <c r="AM9" s="18">
        <f>IF(A1L542C17 = 0,A1L556C17, A1L542C17)</f>
        <v>0.90317635034200794</v>
      </c>
      <c r="AN9" s="16" t="s">
        <v>2971</v>
      </c>
      <c r="AO9" s="6">
        <v>24.064</v>
      </c>
      <c r="AP9" s="16" t="s">
        <v>2971</v>
      </c>
      <c r="AQ9" s="6">
        <v>35.884</v>
      </c>
      <c r="AR9" s="16" t="s">
        <v>2971</v>
      </c>
      <c r="AS9" s="6">
        <v>29.254999999999999</v>
      </c>
      <c r="AT9" s="16" t="s">
        <v>2971</v>
      </c>
      <c r="AU9" s="6">
        <v>11.946999999999999</v>
      </c>
      <c r="AV9" s="16" t="s">
        <v>3035</v>
      </c>
      <c r="AW9" s="1">
        <f>(A1L542C19 * 2 + A1L542C20 + A1L542C21)</f>
        <v>113.267</v>
      </c>
      <c r="AX9" s="16" t="s">
        <v>3036</v>
      </c>
      <c r="AY9" s="1">
        <f>(A1L542C22 * 2 + A1L542C20 + A1L542C21)</f>
        <v>89.033000000000001</v>
      </c>
      <c r="AZ9" s="16" t="s">
        <v>3037</v>
      </c>
      <c r="BA9" s="1">
        <f>(A1L542C19 + A1L542C20 + A1L542C21 + A1L542C22)</f>
        <v>101.15</v>
      </c>
      <c r="BB9" s="16" t="s">
        <v>3038</v>
      </c>
      <c r="BC9" s="18">
        <f>IF(A1L542C23 &lt;&gt; 0,A1L542C24 / A1L542C23,0)</f>
        <v>0.7860453618441382</v>
      </c>
      <c r="BD9" s="16" t="s">
        <v>3039</v>
      </c>
      <c r="BE9" s="18">
        <f>IF(A1L542C26 = 0,A1L556C26, A1L542C26)</f>
        <v>0.7860453618441382</v>
      </c>
      <c r="BF9" s="16" t="s">
        <v>2977</v>
      </c>
      <c r="BG9" s="6">
        <v>22.454000000000001</v>
      </c>
      <c r="BH9" s="16" t="s">
        <v>2977</v>
      </c>
      <c r="BI9" s="6">
        <v>29.295999999999999</v>
      </c>
      <c r="BJ9" s="16" t="s">
        <v>2977</v>
      </c>
      <c r="BK9" s="6">
        <v>25.183</v>
      </c>
      <c r="BL9" s="16" t="s">
        <v>2977</v>
      </c>
      <c r="BM9" s="6">
        <v>19.213999999999999</v>
      </c>
      <c r="BN9" s="16" t="s">
        <v>3040</v>
      </c>
      <c r="BO9" s="1">
        <f>(A1L542C28 * 2 + A1L542C29 + A1L542C30)</f>
        <v>99.387</v>
      </c>
      <c r="BP9" s="16" t="s">
        <v>3041</v>
      </c>
      <c r="BQ9" s="1">
        <f>(A1L542C31 * 2 + A1L542C29 + A1L542C30)</f>
        <v>92.906999999999982</v>
      </c>
      <c r="BR9" s="16" t="s">
        <v>3042</v>
      </c>
      <c r="BS9" s="1">
        <f>(A1L542C28 + A1L542C29 + A1L542C30 + A1L542C31)</f>
        <v>96.146999999999991</v>
      </c>
      <c r="BT9" s="16" t="s">
        <v>3043</v>
      </c>
      <c r="BU9" s="18">
        <f>IF(A1L542C32 &lt;&gt; 0,A1L542C33 / A1L542C32,0)</f>
        <v>0.93480032599836982</v>
      </c>
      <c r="BV9" s="16" t="s">
        <v>3044</v>
      </c>
      <c r="BW9" s="18">
        <f>IF(A1L542C35 = 0,A1L556C35, A1L542C35)</f>
        <v>0.93480032599836982</v>
      </c>
      <c r="BX9" s="16" t="s">
        <v>2983</v>
      </c>
      <c r="BY9" s="6">
        <v>23.050999999999998</v>
      </c>
      <c r="BZ9" s="16" t="s">
        <v>2983</v>
      </c>
      <c r="CA9" s="6">
        <v>32.201999999999998</v>
      </c>
      <c r="CB9" s="16" t="s">
        <v>2983</v>
      </c>
      <c r="CC9" s="6">
        <v>29.17</v>
      </c>
      <c r="CD9" s="16" t="s">
        <v>2983</v>
      </c>
      <c r="CE9" s="6">
        <v>14.526999999999999</v>
      </c>
      <c r="CF9" s="16" t="s">
        <v>3045</v>
      </c>
      <c r="CG9" s="1">
        <f>(A1L542C37 * 2 + A1L542C38 + A1L542C39)</f>
        <v>107.474</v>
      </c>
      <c r="CH9" s="16" t="s">
        <v>3046</v>
      </c>
      <c r="CI9" s="1">
        <f>(A1L542C40 * 2 + A1L542C38 + A1L542C39)</f>
        <v>90.426000000000002</v>
      </c>
      <c r="CJ9" s="16" t="s">
        <v>3047</v>
      </c>
      <c r="CK9" s="1">
        <f>(A1L542C37 + A1L542C38 + A1L542C39 + A1L542C40)</f>
        <v>98.95</v>
      </c>
      <c r="CL9" s="16" t="s">
        <v>3048</v>
      </c>
      <c r="CM9" s="18">
        <f>IF(A1L542C41 &lt;&gt; 0,A1L542C42 / A1L542C41,0)</f>
        <v>0.84137558851443139</v>
      </c>
      <c r="CN9" s="16" t="s">
        <v>3049</v>
      </c>
      <c r="CO9" s="18">
        <f>IF(A1L542C44 = 0,A1L556C44, A1L542C44)</f>
        <v>0.84137558851443139</v>
      </c>
      <c r="CP9" s="16" t="s">
        <v>3050</v>
      </c>
      <c r="CQ9" s="18">
        <f>IF(RUN_YEARS &gt; 1,(A1L542C1 + A1L542C10) / 2, 0)</f>
        <v>21.9695</v>
      </c>
      <c r="CR9" s="16" t="s">
        <v>3051</v>
      </c>
      <c r="CS9" s="18">
        <f>IF(RUN_YEARS &gt; 1,(A1L542C2 + A1L542C11) / 2, 0)</f>
        <v>41.706000000000003</v>
      </c>
      <c r="CT9" s="16" t="s">
        <v>3052</v>
      </c>
      <c r="CU9" s="18">
        <f>IF(RUN_YEARS &gt; 1,(A1L542C3 + A1L542C12) / 2, 0)</f>
        <v>24.662500000000001</v>
      </c>
      <c r="CV9" s="16" t="s">
        <v>3053</v>
      </c>
      <c r="CW9" s="18">
        <f>IF(RUN_YEARS &gt; 1,(A1L542C4 + A1L542C13) / 2, 0)</f>
        <v>15.6225</v>
      </c>
      <c r="CX9" s="16" t="s">
        <v>3054</v>
      </c>
      <c r="CY9" s="18">
        <f>IF(RUN_YEARS &gt; 1,(A1L542C5 + A1L542C14) / 2, 0)</f>
        <v>110.3075</v>
      </c>
      <c r="CZ9" s="16" t="s">
        <v>3055</v>
      </c>
      <c r="DA9" s="18">
        <f>IF(RUN_YEARS &gt; 1,(A1L542C6 + A1L542C15) / 2, 0)</f>
        <v>97.613500000000016</v>
      </c>
      <c r="DB9" s="16" t="s">
        <v>3056</v>
      </c>
      <c r="DC9" s="18">
        <f>IF(RUN_YEARS &gt; 1,(A1L542C7 + A1L542C16) / 2, 0)</f>
        <v>103.9605</v>
      </c>
      <c r="DD9" s="16" t="s">
        <v>3057</v>
      </c>
      <c r="DE9" s="18">
        <f>IF(A1L542C50 &lt;&gt; 0,A1L542C51 / A1L542C50,0)</f>
        <v>0.8849216961675318</v>
      </c>
      <c r="DF9" s="16" t="s">
        <v>3058</v>
      </c>
      <c r="DG9" s="18">
        <f>IF(A1L542C53 = 0,A1L556C53, A1L542C53)</f>
        <v>0.8849216961675318</v>
      </c>
      <c r="DH9" s="16" t="s">
        <v>3059</v>
      </c>
      <c r="DI9" s="18">
        <f>IF(RUN_YEARS &gt; 2,(A1L542C1 + A1L542C10 + A1L542C19) / 3, 0)</f>
        <v>22.667666666666666</v>
      </c>
      <c r="DJ9" s="16" t="s">
        <v>3060</v>
      </c>
      <c r="DK9" s="18">
        <f>IF(RUN_YEARS &gt; 2,(A1L542C2 + A1L542C11 + A1L542C20) / 3, 0)</f>
        <v>39.765333333333338</v>
      </c>
      <c r="DL9" s="16" t="s">
        <v>3061</v>
      </c>
      <c r="DM9" s="18">
        <f>IF(RUN_YEARS &gt; 2,(A1L542C3 + A1L542C12 + A1L542C21) / 3, 0)</f>
        <v>26.193333333333332</v>
      </c>
      <c r="DN9" s="16" t="s">
        <v>3062</v>
      </c>
      <c r="DO9" s="18">
        <f>IF(RUN_YEARS &gt; 2,(A1L542C4 + A1L542C13 + A1L542C22) / 3, 0)</f>
        <v>14.397333333333334</v>
      </c>
      <c r="DP9" s="16" t="s">
        <v>3063</v>
      </c>
      <c r="DQ9" s="18">
        <f>IF(RUN_YEARS &gt; 2,(A1L542C5 + A1L542C14 + A1L542C23) / 3, 0)</f>
        <v>111.294</v>
      </c>
      <c r="DR9" s="16" t="s">
        <v>3064</v>
      </c>
      <c r="DS9" s="18">
        <f>IF(RUN_YEARS &gt; 2,(A1L542C6 + A1L542C15 + A1L542C24) / 3, 0)</f>
        <v>94.753333333333345</v>
      </c>
      <c r="DT9" s="16" t="s">
        <v>3065</v>
      </c>
      <c r="DU9" s="18">
        <f>IF(RUN_YEARS &gt; 2,(A1L542C7 + A1L542C16 + A1L542C25) / 3, 0)</f>
        <v>103.02366666666667</v>
      </c>
      <c r="DV9" s="16" t="s">
        <v>3066</v>
      </c>
      <c r="DW9" s="18">
        <f>IF(A1L542C59 &lt;&gt; 0,A1L542C60 / A1L542C59,0)</f>
        <v>0.85137863077374654</v>
      </c>
      <c r="DX9" s="16" t="s">
        <v>3067</v>
      </c>
      <c r="DY9" s="18">
        <f>IF(A1L542C62 = 0,A1L556C62, A1L542C62)</f>
        <v>0.85137863077374654</v>
      </c>
      <c r="DZ9" s="16" t="s">
        <v>3068</v>
      </c>
      <c r="EA9" s="18">
        <f>IF(RUN_YEARS &gt; 3,(A1L542C1 + A1L542C10 + A1L542C19 + A1L542C28) / 4, 0)</f>
        <v>22.614249999999998</v>
      </c>
      <c r="EB9" s="16" t="s">
        <v>3069</v>
      </c>
      <c r="EC9" s="18">
        <f>IF(RUN_YEARS &gt; 3,(A1L542C2 + A1L542C11 + A1L542C20 + A1L542C29) / 4, 0)</f>
        <v>37.148000000000003</v>
      </c>
      <c r="ED9" s="16" t="s">
        <v>3070</v>
      </c>
      <c r="EE9" s="18">
        <f>IF(RUN_YEARS &gt; 3,(A1L542C3 + A1L542C12 + A1L542C21 + A1L542C30) / 4, 0)</f>
        <v>25.940750000000001</v>
      </c>
      <c r="EF9" s="16" t="s">
        <v>3071</v>
      </c>
      <c r="EG9" s="18">
        <f>IF(RUN_YEARS &gt; 3,(A1L542C4 + A1L542C13 + A1L542C22 + A1L542C31) / 4, 0)</f>
        <v>15.6015</v>
      </c>
      <c r="EH9" s="16" t="s">
        <v>3072</v>
      </c>
      <c r="EI9" s="18">
        <f>IF(RUN_YEARS &gt; 3,(A1L542C5 + A1L542C14 + A1L542C23 + A1L542C32) / 4, 0)</f>
        <v>108.31725</v>
      </c>
      <c r="EJ9" s="16" t="s">
        <v>3073</v>
      </c>
      <c r="EK9" s="18">
        <f>IF(RUN_YEARS &gt; 3,(A1L542C6 + A1L542C15 + A1L542C24 + A1L542C33) / 4, 0)</f>
        <v>94.291750000000008</v>
      </c>
      <c r="EL9" s="16" t="s">
        <v>3074</v>
      </c>
      <c r="EM9" s="18">
        <f>IF(RUN_YEARS &gt; 3,(A1L542C7 + A1L542C16 + A1L542C25 + A1L542C34) / 4, 0)</f>
        <v>101.3045</v>
      </c>
      <c r="EN9" s="16" t="s">
        <v>3075</v>
      </c>
      <c r="EO9" s="18">
        <f>IF(A1L542C68 &lt;&gt; 0,A1L542C69 / A1L542C68,0)</f>
        <v>0.87051462255550249</v>
      </c>
      <c r="EP9" s="16" t="s">
        <v>3076</v>
      </c>
      <c r="EQ9" s="18">
        <f>IF(A1L542C71 = 0,A1L556C71, A1L542C71)</f>
        <v>0.87051462255550249</v>
      </c>
      <c r="ER9" s="16" t="s">
        <v>3077</v>
      </c>
      <c r="ES9" s="18">
        <f>IF(RUN_YEARS &gt; 4,(A1L542C1 + A1L542C10 + A1L542C19 + A1L542C28 + A1L542C37) / 5, 0)</f>
        <v>22.701599999999999</v>
      </c>
      <c r="ET9" s="16" t="s">
        <v>3078</v>
      </c>
      <c r="EU9" s="18">
        <f>IF(RUN_YEARS &gt; 4,(A1L542C2 + A1L542C11 + A1L542C20 + A1L542C29 + A1L542C38) / 5, 0)</f>
        <v>36.158799999999999</v>
      </c>
      <c r="EV9" s="16" t="s">
        <v>3079</v>
      </c>
      <c r="EW9" s="18">
        <f>IF(RUN_YEARS &gt; 4,(A1L542C3 + A1L542C12 + A1L542C21 + A1L542C30 + A1L542C39) / 5, 0)</f>
        <v>26.586599999999997</v>
      </c>
      <c r="EX9" s="16" t="s">
        <v>3080</v>
      </c>
      <c r="EY9" s="18">
        <f>IF(RUN_YEARS &gt; 4,(A1L542C4 + A1L542C13 + A1L542C22 + A1L542C31 + A1L542C40) / 5, 0)</f>
        <v>15.386599999999998</v>
      </c>
      <c r="EZ9" s="16" t="s">
        <v>3081</v>
      </c>
      <c r="FA9" s="18">
        <f>IF(RUN_YEARS &gt; 4,(A1L542C5 + A1L542C14 + A1L542C23 + A1L542C32 + A1L542C41) / 5, 0)</f>
        <v>108.14860000000002</v>
      </c>
      <c r="FB9" s="16" t="s">
        <v>3082</v>
      </c>
      <c r="FC9" s="18">
        <f>IF(RUN_YEARS &gt; 4,(A1L542C6 + A1L542C15 + A1L542C24 + A1L542C33 + A1L542C42) / 5, 0)</f>
        <v>93.518600000000006</v>
      </c>
      <c r="FD9" s="16" t="s">
        <v>3083</v>
      </c>
      <c r="FE9" s="18">
        <f>IF(RUN_YEARS &gt; 4,(A1L542C7 + A1L542C16 + A1L542C25 + A1L542C34 + A1L542C43) / 5, 0)</f>
        <v>100.8336</v>
      </c>
      <c r="FF9" s="16" t="s">
        <v>3084</v>
      </c>
      <c r="FG9" s="18">
        <f>IF(A1L542C77 &lt;&gt; 0,A1L542C78 / A1L542C77,0)</f>
        <v>0.86472316793744897</v>
      </c>
      <c r="FH9" s="16" t="s">
        <v>3085</v>
      </c>
      <c r="FI9" s="18">
        <f>IF(A1L542C80 = 0,A1L556C80, A1L542C80)</f>
        <v>0.86472316793744897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176.29599999999999</v>
      </c>
      <c r="F10" s="16" t="s">
        <v>2959</v>
      </c>
      <c r="G10" s="6">
        <v>200.89599999999999</v>
      </c>
      <c r="H10" s="16" t="s">
        <v>2959</v>
      </c>
      <c r="I10" s="6">
        <v>215.4</v>
      </c>
      <c r="J10" s="16" t="s">
        <v>2959</v>
      </c>
      <c r="K10" s="6">
        <v>127.792</v>
      </c>
      <c r="L10" s="16" t="s">
        <v>3086</v>
      </c>
      <c r="M10" s="1">
        <f>(A1L543C1 * 2 + A1L543C2 + A1L543C3)</f>
        <v>768.88799999999992</v>
      </c>
      <c r="N10" s="16" t="s">
        <v>3087</v>
      </c>
      <c r="O10" s="1">
        <f>(A1L543C4 * 2 + A1L543C2 + A1L543C3)</f>
        <v>671.88</v>
      </c>
      <c r="P10" s="16" t="s">
        <v>3088</v>
      </c>
      <c r="Q10" s="1">
        <f>(A1L543C1 + A1L543C2 + A1L543C3 + A1L543C4)</f>
        <v>720.38400000000001</v>
      </c>
      <c r="R10" s="16" t="s">
        <v>3089</v>
      </c>
      <c r="S10" s="18">
        <f>IF(A1L543C5 &lt;&gt; 0,A1L543C6 / A1L543C5,0)</f>
        <v>0.87383338015419676</v>
      </c>
      <c r="T10" s="16" t="s">
        <v>3090</v>
      </c>
      <c r="U10" s="18">
        <f>IF(A1L543C8 = 0,A1L556C8, A1L543C8)</f>
        <v>0.87383338015419676</v>
      </c>
      <c r="V10" s="16" t="s">
        <v>2965</v>
      </c>
      <c r="W10" s="6">
        <v>124.932</v>
      </c>
      <c r="X10" s="16" t="s">
        <v>2965</v>
      </c>
      <c r="Y10" s="6">
        <v>163.94200000000001</v>
      </c>
      <c r="Z10" s="16" t="s">
        <v>2965</v>
      </c>
      <c r="AA10" s="6">
        <v>186.62200000000001</v>
      </c>
      <c r="AB10" s="16" t="s">
        <v>2965</v>
      </c>
      <c r="AC10" s="6">
        <v>102.76</v>
      </c>
      <c r="AD10" s="16" t="s">
        <v>3091</v>
      </c>
      <c r="AE10" s="1">
        <f>(A1L543C10 * 2 + A1L543C11 + A1L543C12)</f>
        <v>600.42800000000011</v>
      </c>
      <c r="AF10" s="16" t="s">
        <v>3092</v>
      </c>
      <c r="AG10" s="1">
        <f>(A1L543C13 * 2 + A1L543C11 + A1L543C12)</f>
        <v>556.08400000000006</v>
      </c>
      <c r="AH10" s="16" t="s">
        <v>3093</v>
      </c>
      <c r="AI10" s="1">
        <f>(A1L543C10 + A1L543C11 + A1L543C12 + A1L543C13)</f>
        <v>578.25600000000009</v>
      </c>
      <c r="AJ10" s="16" t="s">
        <v>3094</v>
      </c>
      <c r="AK10" s="18">
        <f>IF(A1L543C14 &lt;&gt; 0,A1L543C15 / A1L543C14,0)</f>
        <v>0.9261460158420326</v>
      </c>
      <c r="AL10" s="16" t="s">
        <v>3095</v>
      </c>
      <c r="AM10" s="18">
        <f>IF(A1L543C17 = 0,A1L556C17, A1L543C17)</f>
        <v>0.9261460158420326</v>
      </c>
      <c r="AN10" s="16" t="s">
        <v>2971</v>
      </c>
      <c r="AO10" s="6">
        <v>183.86799999999999</v>
      </c>
      <c r="AP10" s="16" t="s">
        <v>2971</v>
      </c>
      <c r="AQ10" s="6">
        <v>190.84200000000001</v>
      </c>
      <c r="AR10" s="16" t="s">
        <v>2971</v>
      </c>
      <c r="AS10" s="6">
        <v>234.25399999999999</v>
      </c>
      <c r="AT10" s="16" t="s">
        <v>2971</v>
      </c>
      <c r="AU10" s="6">
        <v>125.37</v>
      </c>
      <c r="AV10" s="16" t="s">
        <v>3096</v>
      </c>
      <c r="AW10" s="1">
        <f>(A1L543C19 * 2 + A1L543C20 + A1L543C21)</f>
        <v>792.83199999999999</v>
      </c>
      <c r="AX10" s="16" t="s">
        <v>3097</v>
      </c>
      <c r="AY10" s="1">
        <f>(A1L543C22 * 2 + A1L543C20 + A1L543C21)</f>
        <v>675.83600000000001</v>
      </c>
      <c r="AZ10" s="16" t="s">
        <v>3098</v>
      </c>
      <c r="BA10" s="1">
        <f>(A1L543C19 + A1L543C20 + A1L543C21 + A1L543C22)</f>
        <v>734.33400000000006</v>
      </c>
      <c r="BB10" s="16" t="s">
        <v>3099</v>
      </c>
      <c r="BC10" s="18">
        <f>IF(A1L543C23 &lt;&gt; 0,A1L543C24 / A1L543C23,0)</f>
        <v>0.85243279786890547</v>
      </c>
      <c r="BD10" s="16" t="s">
        <v>3100</v>
      </c>
      <c r="BE10" s="18">
        <f>IF(A1L543C26 = 0,A1L556C26, A1L543C26)</f>
        <v>0.85243279786890547</v>
      </c>
      <c r="BF10" s="16" t="s">
        <v>2977</v>
      </c>
      <c r="BG10" s="6">
        <v>187.251</v>
      </c>
      <c r="BH10" s="16" t="s">
        <v>2977</v>
      </c>
      <c r="BI10" s="6">
        <v>203.27</v>
      </c>
      <c r="BJ10" s="16" t="s">
        <v>2977</v>
      </c>
      <c r="BK10" s="6">
        <v>252.441</v>
      </c>
      <c r="BL10" s="16" t="s">
        <v>2977</v>
      </c>
      <c r="BM10" s="6">
        <v>135.13499999999999</v>
      </c>
      <c r="BN10" s="16" t="s">
        <v>3101</v>
      </c>
      <c r="BO10" s="1">
        <f>(A1L543C28 * 2 + A1L543C29 + A1L543C30)</f>
        <v>830.21300000000008</v>
      </c>
      <c r="BP10" s="16" t="s">
        <v>3102</v>
      </c>
      <c r="BQ10" s="1">
        <f>(A1L543C31 * 2 + A1L543C29 + A1L543C30)</f>
        <v>725.98099999999999</v>
      </c>
      <c r="BR10" s="16" t="s">
        <v>3103</v>
      </c>
      <c r="BS10" s="1">
        <f>(A1L543C28 + A1L543C29 + A1L543C30 + A1L543C31)</f>
        <v>778.09699999999998</v>
      </c>
      <c r="BT10" s="16" t="s">
        <v>3104</v>
      </c>
      <c r="BU10" s="18">
        <f>IF(A1L543C32 &lt;&gt; 0,A1L543C33 / A1L543C32,0)</f>
        <v>0.87445149618230489</v>
      </c>
      <c r="BV10" s="16" t="s">
        <v>3105</v>
      </c>
      <c r="BW10" s="18">
        <f>IF(A1L543C35 = 0,A1L556C35, A1L543C35)</f>
        <v>0.87445149618230489</v>
      </c>
      <c r="BX10" s="16" t="s">
        <v>2983</v>
      </c>
      <c r="BY10" s="6">
        <v>188.125</v>
      </c>
      <c r="BZ10" s="16" t="s">
        <v>2983</v>
      </c>
      <c r="CA10" s="6">
        <v>212.631</v>
      </c>
      <c r="CB10" s="16" t="s">
        <v>2983</v>
      </c>
      <c r="CC10" s="6">
        <v>255.57400000000001</v>
      </c>
      <c r="CD10" s="16" t="s">
        <v>2983</v>
      </c>
      <c r="CE10" s="6">
        <v>117.559</v>
      </c>
      <c r="CF10" s="16" t="s">
        <v>3106</v>
      </c>
      <c r="CG10" s="1">
        <f>(A1L543C37 * 2 + A1L543C38 + A1L543C39)</f>
        <v>844.45499999999993</v>
      </c>
      <c r="CH10" s="16" t="s">
        <v>3107</v>
      </c>
      <c r="CI10" s="1">
        <f>(A1L543C40 * 2 + A1L543C38 + A1L543C39)</f>
        <v>703.32300000000009</v>
      </c>
      <c r="CJ10" s="16" t="s">
        <v>3108</v>
      </c>
      <c r="CK10" s="1">
        <f>(A1L543C37 + A1L543C38 + A1L543C39 + A1L543C40)</f>
        <v>773.8889999999999</v>
      </c>
      <c r="CL10" s="16" t="s">
        <v>3109</v>
      </c>
      <c r="CM10" s="18">
        <f>IF(A1L543C41 &lt;&gt; 0,A1L543C42 / A1L543C41,0)</f>
        <v>0.83287208909888644</v>
      </c>
      <c r="CN10" s="16" t="s">
        <v>3110</v>
      </c>
      <c r="CO10" s="18">
        <f>IF(A1L543C44 = 0,A1L556C44, A1L543C44)</f>
        <v>0.83287208909888644</v>
      </c>
      <c r="CP10" s="16" t="s">
        <v>3111</v>
      </c>
      <c r="CQ10" s="18">
        <f>IF(RUN_YEARS &gt; 1,(A1L543C1 + A1L543C10) / 2, 0)</f>
        <v>150.614</v>
      </c>
      <c r="CR10" s="16" t="s">
        <v>3112</v>
      </c>
      <c r="CS10" s="18">
        <f>IF(RUN_YEARS &gt; 1,(A1L543C2 + A1L543C11) / 2, 0)</f>
        <v>182.41899999999998</v>
      </c>
      <c r="CT10" s="16" t="s">
        <v>3113</v>
      </c>
      <c r="CU10" s="18">
        <f>IF(RUN_YEARS &gt; 1,(A1L543C3 + A1L543C12) / 2, 0)</f>
        <v>201.01100000000002</v>
      </c>
      <c r="CV10" s="16" t="s">
        <v>3114</v>
      </c>
      <c r="CW10" s="18">
        <f>IF(RUN_YEARS &gt; 1,(A1L543C4 + A1L543C13) / 2, 0)</f>
        <v>115.27600000000001</v>
      </c>
      <c r="CX10" s="16" t="s">
        <v>3115</v>
      </c>
      <c r="CY10" s="18">
        <f>IF(RUN_YEARS &gt; 1,(A1L543C5 + A1L543C14) / 2, 0)</f>
        <v>684.65800000000002</v>
      </c>
      <c r="CZ10" s="16" t="s">
        <v>3116</v>
      </c>
      <c r="DA10" s="18">
        <f>IF(RUN_YEARS &gt; 1,(A1L543C6 + A1L543C15) / 2, 0)</f>
        <v>613.98199999999997</v>
      </c>
      <c r="DB10" s="16" t="s">
        <v>3117</v>
      </c>
      <c r="DC10" s="18">
        <f>IF(RUN_YEARS &gt; 1,(A1L543C7 + A1L543C16) / 2, 0)</f>
        <v>649.32000000000005</v>
      </c>
      <c r="DD10" s="16" t="s">
        <v>3118</v>
      </c>
      <c r="DE10" s="18">
        <f>IF(A1L543C50 &lt;&gt; 0,A1L543C51 / A1L543C50,0)</f>
        <v>0.89677181892273217</v>
      </c>
      <c r="DF10" s="16" t="s">
        <v>3119</v>
      </c>
      <c r="DG10" s="18">
        <f>IF(A1L543C53 = 0,A1L556C53, A1L543C53)</f>
        <v>0.89677181892273217</v>
      </c>
      <c r="DH10" s="16" t="s">
        <v>3120</v>
      </c>
      <c r="DI10" s="18">
        <f>IF(RUN_YEARS &gt; 2,(A1L543C1 + A1L543C10 + A1L543C19) / 3, 0)</f>
        <v>161.69866666666667</v>
      </c>
      <c r="DJ10" s="16" t="s">
        <v>3121</v>
      </c>
      <c r="DK10" s="18">
        <f>IF(RUN_YEARS &gt; 2,(A1L543C2 + A1L543C11 + A1L543C20) / 3, 0)</f>
        <v>185.22666666666666</v>
      </c>
      <c r="DL10" s="16" t="s">
        <v>3122</v>
      </c>
      <c r="DM10" s="18">
        <f>IF(RUN_YEARS &gt; 2,(A1L543C3 + A1L543C12 + A1L543C21) / 3, 0)</f>
        <v>212.09200000000001</v>
      </c>
      <c r="DN10" s="16" t="s">
        <v>3123</v>
      </c>
      <c r="DO10" s="18">
        <f>IF(RUN_YEARS &gt; 2,(A1L543C4 + A1L543C13 + A1L543C22) / 3, 0)</f>
        <v>118.64066666666668</v>
      </c>
      <c r="DP10" s="16" t="s">
        <v>3124</v>
      </c>
      <c r="DQ10" s="18">
        <f>IF(RUN_YEARS &gt; 2,(A1L543C5 + A1L543C14 + A1L543C23) / 3, 0)</f>
        <v>720.71600000000001</v>
      </c>
      <c r="DR10" s="16" t="s">
        <v>3125</v>
      </c>
      <c r="DS10" s="18">
        <f>IF(RUN_YEARS &gt; 2,(A1L543C6 + A1L543C15 + A1L543C24) / 3, 0)</f>
        <v>634.6</v>
      </c>
      <c r="DT10" s="16" t="s">
        <v>3126</v>
      </c>
      <c r="DU10" s="18">
        <f>IF(RUN_YEARS &gt; 2,(A1L543C7 + A1L543C16 + A1L543C25) / 3, 0)</f>
        <v>677.65800000000002</v>
      </c>
      <c r="DV10" s="16" t="s">
        <v>3127</v>
      </c>
      <c r="DW10" s="18">
        <f>IF(A1L543C59 &lt;&gt; 0,A1L543C60 / A1L543C59,0)</f>
        <v>0.88051326736190128</v>
      </c>
      <c r="DX10" s="16" t="s">
        <v>3128</v>
      </c>
      <c r="DY10" s="18">
        <f>IF(A1L543C62 = 0,A1L556C62, A1L543C62)</f>
        <v>0.88051326736190128</v>
      </c>
      <c r="DZ10" s="16" t="s">
        <v>3129</v>
      </c>
      <c r="EA10" s="18">
        <f>IF(RUN_YEARS &gt; 3,(A1L543C1 + A1L543C10 + A1L543C19 + A1L543C28) / 4, 0)</f>
        <v>168.08674999999999</v>
      </c>
      <c r="EB10" s="16" t="s">
        <v>3130</v>
      </c>
      <c r="EC10" s="18">
        <f>IF(RUN_YEARS &gt; 3,(A1L543C2 + A1L543C11 + A1L543C20 + A1L543C29) / 4, 0)</f>
        <v>189.73749999999998</v>
      </c>
      <c r="ED10" s="16" t="s">
        <v>3131</v>
      </c>
      <c r="EE10" s="18">
        <f>IF(RUN_YEARS &gt; 3,(A1L543C3 + A1L543C12 + A1L543C21 + A1L543C30) / 4, 0)</f>
        <v>222.17925000000002</v>
      </c>
      <c r="EF10" s="16" t="s">
        <v>3132</v>
      </c>
      <c r="EG10" s="18">
        <f>IF(RUN_YEARS &gt; 3,(A1L543C4 + A1L543C13 + A1L543C22 + A1L543C31) / 4, 0)</f>
        <v>122.76425</v>
      </c>
      <c r="EH10" s="16" t="s">
        <v>3133</v>
      </c>
      <c r="EI10" s="18">
        <f>IF(RUN_YEARS &gt; 3,(A1L543C5 + A1L543C14 + A1L543C23 + A1L543C32) / 4, 0)</f>
        <v>748.09025000000008</v>
      </c>
      <c r="EJ10" s="16" t="s">
        <v>3134</v>
      </c>
      <c r="EK10" s="18">
        <f>IF(RUN_YEARS &gt; 3,(A1L543C6 + A1L543C15 + A1L543C24 + A1L543C33) / 4, 0)</f>
        <v>657.44524999999999</v>
      </c>
      <c r="EL10" s="16" t="s">
        <v>3135</v>
      </c>
      <c r="EM10" s="18">
        <f>IF(RUN_YEARS &gt; 3,(A1L543C7 + A1L543C16 + A1L543C25 + A1L543C34) / 4, 0)</f>
        <v>702.76774999999998</v>
      </c>
      <c r="EN10" s="16" t="s">
        <v>3136</v>
      </c>
      <c r="EO10" s="18">
        <f>IF(A1L543C68 &lt;&gt; 0,A1L543C69 / A1L543C68,0)</f>
        <v>0.87883146451915384</v>
      </c>
      <c r="EP10" s="16" t="s">
        <v>3137</v>
      </c>
      <c r="EQ10" s="18">
        <f>IF(A1L543C71 = 0,A1L556C71, A1L543C71)</f>
        <v>0.87883146451915384</v>
      </c>
      <c r="ER10" s="16" t="s">
        <v>3138</v>
      </c>
      <c r="ES10" s="18">
        <f>IF(RUN_YEARS &gt; 4,(A1L543C1 + A1L543C10 + A1L543C19 + A1L543C28 + A1L543C37) / 5, 0)</f>
        <v>172.09440000000001</v>
      </c>
      <c r="ET10" s="16" t="s">
        <v>3139</v>
      </c>
      <c r="EU10" s="18">
        <f>IF(RUN_YEARS &gt; 4,(A1L543C2 + A1L543C11 + A1L543C20 + A1L543C29 + A1L543C38) / 5, 0)</f>
        <v>194.31619999999998</v>
      </c>
      <c r="EV10" s="16" t="s">
        <v>3140</v>
      </c>
      <c r="EW10" s="18">
        <f>IF(RUN_YEARS &gt; 4,(A1L543C3 + A1L543C12 + A1L543C21 + A1L543C30 + A1L543C39) / 5, 0)</f>
        <v>228.85820000000004</v>
      </c>
      <c r="EX10" s="16" t="s">
        <v>3141</v>
      </c>
      <c r="EY10" s="18">
        <f>IF(RUN_YEARS &gt; 4,(A1L543C4 + A1L543C13 + A1L543C22 + A1L543C31 + A1L543C40) / 5, 0)</f>
        <v>121.72319999999999</v>
      </c>
      <c r="EZ10" s="16" t="s">
        <v>3142</v>
      </c>
      <c r="FA10" s="18">
        <f>IF(RUN_YEARS &gt; 4,(A1L543C5 + A1L543C14 + A1L543C23 + A1L543C32 + A1L543C41) / 5, 0)</f>
        <v>767.36320000000001</v>
      </c>
      <c r="FB10" s="16" t="s">
        <v>3143</v>
      </c>
      <c r="FC10" s="18">
        <f>IF(RUN_YEARS &gt; 4,(A1L543C6 + A1L543C15 + A1L543C24 + A1L543C33 + A1L543C42) / 5, 0)</f>
        <v>666.62080000000003</v>
      </c>
      <c r="FD10" s="16" t="s">
        <v>3144</v>
      </c>
      <c r="FE10" s="18">
        <f>IF(RUN_YEARS &gt; 4,(A1L543C7 + A1L543C16 + A1L543C25 + A1L543C34 + A1L543C43) / 5, 0)</f>
        <v>716.99199999999996</v>
      </c>
      <c r="FF10" s="16" t="s">
        <v>3145</v>
      </c>
      <c r="FG10" s="18">
        <f>IF(A1L543C77 &lt;&gt; 0,A1L543C78 / A1L543C77,0)</f>
        <v>0.86871614380256967</v>
      </c>
      <c r="FH10" s="16" t="s">
        <v>3146</v>
      </c>
      <c r="FI10" s="18">
        <f>IF(A1L543C80 = 0,A1L556C80, A1L543C80)</f>
        <v>0.86871614380256967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1463.587</v>
      </c>
      <c r="F11" s="16" t="s">
        <v>2959</v>
      </c>
      <c r="G11" s="6">
        <v>691.68399999999997</v>
      </c>
      <c r="H11" s="16" t="s">
        <v>2959</v>
      </c>
      <c r="I11" s="6">
        <v>175.91900000000001</v>
      </c>
      <c r="J11" s="16" t="s">
        <v>2959</v>
      </c>
      <c r="K11" s="6">
        <v>12.006</v>
      </c>
      <c r="L11" s="16" t="s">
        <v>3147</v>
      </c>
      <c r="M11" s="1">
        <f>(A1L544C1 * 2 + A1L544C2 + A1L544C3)</f>
        <v>3794.777</v>
      </c>
      <c r="N11" s="16" t="s">
        <v>3148</v>
      </c>
      <c r="O11" s="1">
        <f>(A1L544C4 * 2 + A1L544C2 + A1L544C3)</f>
        <v>891.6149999999999</v>
      </c>
      <c r="P11" s="16" t="s">
        <v>3149</v>
      </c>
      <c r="Q11" s="1">
        <f>(A1L544C1 + A1L544C2 + A1L544C3 + A1L544C4)</f>
        <v>2343.1959999999995</v>
      </c>
      <c r="R11" s="16" t="s">
        <v>3150</v>
      </c>
      <c r="S11" s="18">
        <f>IF(A1L544C5 &lt;&gt; 0,A1L544C6 / A1L544C5,0)</f>
        <v>0.23495847055044339</v>
      </c>
      <c r="T11" s="16" t="s">
        <v>3151</v>
      </c>
      <c r="U11" s="18">
        <f>IF(A1L544C8 = 0,A1L556C8, A1L544C8)</f>
        <v>0.23495847055044339</v>
      </c>
      <c r="V11" s="16" t="s">
        <v>2965</v>
      </c>
      <c r="W11" s="6">
        <v>1467.058</v>
      </c>
      <c r="X11" s="16" t="s">
        <v>2965</v>
      </c>
      <c r="Y11" s="6">
        <v>766.76400000000001</v>
      </c>
      <c r="Z11" s="16" t="s">
        <v>2965</v>
      </c>
      <c r="AA11" s="6">
        <v>240.136</v>
      </c>
      <c r="AB11" s="16" t="s">
        <v>2965</v>
      </c>
      <c r="AC11" s="6">
        <v>11.201000000000001</v>
      </c>
      <c r="AD11" s="16" t="s">
        <v>3152</v>
      </c>
      <c r="AE11" s="1">
        <f>(A1L544C10 * 2 + A1L544C11 + A1L544C12)</f>
        <v>3941.0160000000001</v>
      </c>
      <c r="AF11" s="16" t="s">
        <v>3153</v>
      </c>
      <c r="AG11" s="1">
        <f>(A1L544C13 * 2 + A1L544C11 + A1L544C12)</f>
        <v>1029.3020000000001</v>
      </c>
      <c r="AH11" s="16" t="s">
        <v>3154</v>
      </c>
      <c r="AI11" s="1">
        <f>(A1L544C10 + A1L544C11 + A1L544C12 + A1L544C13)</f>
        <v>2485.1590000000001</v>
      </c>
      <c r="AJ11" s="16" t="s">
        <v>3155</v>
      </c>
      <c r="AK11" s="18">
        <f>IF(A1L544C14 &lt;&gt; 0,A1L544C15 / A1L544C14,0)</f>
        <v>0.26117681328875603</v>
      </c>
      <c r="AL11" s="16" t="s">
        <v>3156</v>
      </c>
      <c r="AM11" s="18">
        <f>IF(A1L544C17 = 0,A1L556C17, A1L544C17)</f>
        <v>0.26117681328875603</v>
      </c>
      <c r="AN11" s="16" t="s">
        <v>2971</v>
      </c>
      <c r="AO11" s="6">
        <v>1917.1890000000001</v>
      </c>
      <c r="AP11" s="16" t="s">
        <v>2971</v>
      </c>
      <c r="AQ11" s="6">
        <v>899.01099999999997</v>
      </c>
      <c r="AR11" s="16" t="s">
        <v>2971</v>
      </c>
      <c r="AS11" s="6">
        <v>288.66300000000001</v>
      </c>
      <c r="AT11" s="16" t="s">
        <v>2971</v>
      </c>
      <c r="AU11" s="6">
        <v>16.933</v>
      </c>
      <c r="AV11" s="16" t="s">
        <v>3157</v>
      </c>
      <c r="AW11" s="1">
        <f>(A1L544C19 * 2 + A1L544C20 + A1L544C21)</f>
        <v>5022.0519999999997</v>
      </c>
      <c r="AX11" s="16" t="s">
        <v>3158</v>
      </c>
      <c r="AY11" s="1">
        <f>(A1L544C22 * 2 + A1L544C20 + A1L544C21)</f>
        <v>1221.54</v>
      </c>
      <c r="AZ11" s="16" t="s">
        <v>3159</v>
      </c>
      <c r="BA11" s="1">
        <f>(A1L544C19 + A1L544C20 + A1L544C21 + A1L544C22)</f>
        <v>3121.7959999999998</v>
      </c>
      <c r="BB11" s="16" t="s">
        <v>3160</v>
      </c>
      <c r="BC11" s="18">
        <f>IF(A1L544C23 &lt;&gt; 0,A1L544C24 / A1L544C23,0)</f>
        <v>0.24323523531815283</v>
      </c>
      <c r="BD11" s="16" t="s">
        <v>3161</v>
      </c>
      <c r="BE11" s="18">
        <f>IF(A1L544C26 = 0,A1L556C26, A1L544C26)</f>
        <v>0.24323523531815283</v>
      </c>
      <c r="BF11" s="16" t="s">
        <v>2977</v>
      </c>
      <c r="BG11" s="6">
        <v>1758.441</v>
      </c>
      <c r="BH11" s="16" t="s">
        <v>2977</v>
      </c>
      <c r="BI11" s="6">
        <v>889.971</v>
      </c>
      <c r="BJ11" s="16" t="s">
        <v>2977</v>
      </c>
      <c r="BK11" s="6">
        <v>393.21899999999999</v>
      </c>
      <c r="BL11" s="16" t="s">
        <v>2977</v>
      </c>
      <c r="BM11" s="6">
        <v>22.728000000000002</v>
      </c>
      <c r="BN11" s="16" t="s">
        <v>3162</v>
      </c>
      <c r="BO11" s="1">
        <f>(A1L544C28 * 2 + A1L544C29 + A1L544C30)</f>
        <v>4800.0720000000001</v>
      </c>
      <c r="BP11" s="16" t="s">
        <v>3163</v>
      </c>
      <c r="BQ11" s="1">
        <f>(A1L544C31 * 2 + A1L544C29 + A1L544C30)</f>
        <v>1328.646</v>
      </c>
      <c r="BR11" s="16" t="s">
        <v>3164</v>
      </c>
      <c r="BS11" s="1">
        <f>(A1L544C28 + A1L544C29 + A1L544C30 + A1L544C31)</f>
        <v>3064.3590000000004</v>
      </c>
      <c r="BT11" s="16" t="s">
        <v>3165</v>
      </c>
      <c r="BU11" s="18">
        <f>IF(A1L544C32 &lt;&gt; 0,A1L544C33 / A1L544C32,0)</f>
        <v>0.27679709804352931</v>
      </c>
      <c r="BV11" s="16" t="s">
        <v>3166</v>
      </c>
      <c r="BW11" s="18">
        <f>IF(A1L544C35 = 0,A1L556C35, A1L544C35)</f>
        <v>0.27679709804352931</v>
      </c>
      <c r="BX11" s="16" t="s">
        <v>2983</v>
      </c>
      <c r="BY11" s="6">
        <v>1798.876</v>
      </c>
      <c r="BZ11" s="16" t="s">
        <v>2983</v>
      </c>
      <c r="CA11" s="6">
        <v>1008.155</v>
      </c>
      <c r="CB11" s="16" t="s">
        <v>2983</v>
      </c>
      <c r="CC11" s="6">
        <v>431.60899999999998</v>
      </c>
      <c r="CD11" s="16" t="s">
        <v>2983</v>
      </c>
      <c r="CE11" s="6">
        <v>34.475000000000001</v>
      </c>
      <c r="CF11" s="16" t="s">
        <v>3167</v>
      </c>
      <c r="CG11" s="1">
        <f>(A1L544C37 * 2 + A1L544C38 + A1L544C39)</f>
        <v>5037.5160000000005</v>
      </c>
      <c r="CH11" s="16" t="s">
        <v>3168</v>
      </c>
      <c r="CI11" s="1">
        <f>(A1L544C40 * 2 + A1L544C38 + A1L544C39)</f>
        <v>1508.7139999999999</v>
      </c>
      <c r="CJ11" s="16" t="s">
        <v>3169</v>
      </c>
      <c r="CK11" s="1">
        <f>(A1L544C37 + A1L544C38 + A1L544C39 + A1L544C40)</f>
        <v>3273.1149999999998</v>
      </c>
      <c r="CL11" s="16" t="s">
        <v>3170</v>
      </c>
      <c r="CM11" s="18">
        <f>IF(A1L544C41 &lt;&gt; 0,A1L544C42 / A1L544C41,0)</f>
        <v>0.29949562443077099</v>
      </c>
      <c r="CN11" s="16" t="s">
        <v>3171</v>
      </c>
      <c r="CO11" s="18">
        <f>IF(A1L544C44 = 0,A1L556C44, A1L544C44)</f>
        <v>0.29949562443077099</v>
      </c>
      <c r="CP11" s="16" t="s">
        <v>3172</v>
      </c>
      <c r="CQ11" s="18">
        <f>IF(RUN_YEARS &gt; 1,(A1L544C1 + A1L544C10) / 2, 0)</f>
        <v>1465.3225</v>
      </c>
      <c r="CR11" s="16" t="s">
        <v>3173</v>
      </c>
      <c r="CS11" s="18">
        <f>IF(RUN_YEARS &gt; 1,(A1L544C2 + A1L544C11) / 2, 0)</f>
        <v>729.22399999999993</v>
      </c>
      <c r="CT11" s="16" t="s">
        <v>3174</v>
      </c>
      <c r="CU11" s="18">
        <f>IF(RUN_YEARS &gt; 1,(A1L544C3 + A1L544C12) / 2, 0)</f>
        <v>208.0275</v>
      </c>
      <c r="CV11" s="16" t="s">
        <v>3175</v>
      </c>
      <c r="CW11" s="18">
        <f>IF(RUN_YEARS &gt; 1,(A1L544C4 + A1L544C13) / 2, 0)</f>
        <v>11.6035</v>
      </c>
      <c r="CX11" s="16" t="s">
        <v>3176</v>
      </c>
      <c r="CY11" s="18">
        <f>IF(RUN_YEARS &gt; 1,(A1L544C5 + A1L544C14) / 2, 0)</f>
        <v>3867.8964999999998</v>
      </c>
      <c r="CZ11" s="16" t="s">
        <v>3177</v>
      </c>
      <c r="DA11" s="18">
        <f>IF(RUN_YEARS &gt; 1,(A1L544C6 + A1L544C15) / 2, 0)</f>
        <v>960.45849999999996</v>
      </c>
      <c r="DB11" s="16" t="s">
        <v>3178</v>
      </c>
      <c r="DC11" s="18">
        <f>IF(RUN_YEARS &gt; 1,(A1L544C7 + A1L544C16) / 2, 0)</f>
        <v>2414.1774999999998</v>
      </c>
      <c r="DD11" s="16" t="s">
        <v>3179</v>
      </c>
      <c r="DE11" s="18">
        <f>IF(A1L544C50 &lt;&gt; 0,A1L544C51 / A1L544C50,0)</f>
        <v>0.24831546035422614</v>
      </c>
      <c r="DF11" s="16" t="s">
        <v>3180</v>
      </c>
      <c r="DG11" s="18">
        <f>IF(A1L544C53 = 0,A1L556C53, A1L544C53)</f>
        <v>0.24831546035422614</v>
      </c>
      <c r="DH11" s="16" t="s">
        <v>3181</v>
      </c>
      <c r="DI11" s="18">
        <f>IF(RUN_YEARS &gt; 2,(A1L544C1 + A1L544C10 + A1L544C19) / 3, 0)</f>
        <v>1615.9446666666665</v>
      </c>
      <c r="DJ11" s="16" t="s">
        <v>3182</v>
      </c>
      <c r="DK11" s="18">
        <f>IF(RUN_YEARS &gt; 2,(A1L544C2 + A1L544C11 + A1L544C20) / 3, 0)</f>
        <v>785.81966666666665</v>
      </c>
      <c r="DL11" s="16" t="s">
        <v>3183</v>
      </c>
      <c r="DM11" s="18">
        <f>IF(RUN_YEARS &gt; 2,(A1L544C3 + A1L544C12 + A1L544C21) / 3, 0)</f>
        <v>234.90600000000003</v>
      </c>
      <c r="DN11" s="16" t="s">
        <v>3184</v>
      </c>
      <c r="DO11" s="18">
        <f>IF(RUN_YEARS &gt; 2,(A1L544C4 + A1L544C13 + A1L544C22) / 3, 0)</f>
        <v>13.38</v>
      </c>
      <c r="DP11" s="16" t="s">
        <v>3185</v>
      </c>
      <c r="DQ11" s="18">
        <f>IF(RUN_YEARS &gt; 2,(A1L544C5 + A1L544C14 + A1L544C23) / 3, 0)</f>
        <v>4252.6149999999998</v>
      </c>
      <c r="DR11" s="16" t="s">
        <v>3186</v>
      </c>
      <c r="DS11" s="18">
        <f>IF(RUN_YEARS &gt; 2,(A1L544C6 + A1L544C15 + A1L544C24) / 3, 0)</f>
        <v>1047.4856666666667</v>
      </c>
      <c r="DT11" s="16" t="s">
        <v>3187</v>
      </c>
      <c r="DU11" s="18">
        <f>IF(RUN_YEARS &gt; 2,(A1L544C7 + A1L544C16 + A1L544C25) / 3, 0)</f>
        <v>2650.0503333333331</v>
      </c>
      <c r="DV11" s="16" t="s">
        <v>3188</v>
      </c>
      <c r="DW11" s="18">
        <f>IF(A1L544C59 &lt;&gt; 0,A1L544C60 / A1L544C59,0)</f>
        <v>0.2463156591101397</v>
      </c>
      <c r="DX11" s="16" t="s">
        <v>3189</v>
      </c>
      <c r="DY11" s="18">
        <f>IF(A1L544C62 = 0,A1L556C62, A1L544C62)</f>
        <v>0.2463156591101397</v>
      </c>
      <c r="DZ11" s="16" t="s">
        <v>3190</v>
      </c>
      <c r="EA11" s="18">
        <f>IF(RUN_YEARS &gt; 3,(A1L544C1 + A1L544C10 + A1L544C19 + A1L544C28) / 4, 0)</f>
        <v>1651.5687499999999</v>
      </c>
      <c r="EB11" s="16" t="s">
        <v>3191</v>
      </c>
      <c r="EC11" s="18">
        <f>IF(RUN_YEARS &gt; 3,(A1L544C2 + A1L544C11 + A1L544C20 + A1L544C29) / 4, 0)</f>
        <v>811.85749999999996</v>
      </c>
      <c r="ED11" s="16" t="s">
        <v>3192</v>
      </c>
      <c r="EE11" s="18">
        <f>IF(RUN_YEARS &gt; 3,(A1L544C3 + A1L544C12 + A1L544C21 + A1L544C30) / 4, 0)</f>
        <v>274.48425000000003</v>
      </c>
      <c r="EF11" s="16" t="s">
        <v>3193</v>
      </c>
      <c r="EG11" s="18">
        <f>IF(RUN_YEARS &gt; 3,(A1L544C4 + A1L544C13 + A1L544C22 + A1L544C31) / 4, 0)</f>
        <v>15.717000000000001</v>
      </c>
      <c r="EH11" s="16" t="s">
        <v>3194</v>
      </c>
      <c r="EI11" s="18">
        <f>IF(RUN_YEARS &gt; 3,(A1L544C5 + A1L544C14 + A1L544C23 + A1L544C32) / 4, 0)</f>
        <v>4389.4792500000003</v>
      </c>
      <c r="EJ11" s="16" t="s">
        <v>3195</v>
      </c>
      <c r="EK11" s="18">
        <f>IF(RUN_YEARS &gt; 3,(A1L544C6 + A1L544C15 + A1L544C24 + A1L544C33) / 4, 0)</f>
        <v>1117.77575</v>
      </c>
      <c r="EL11" s="16" t="s">
        <v>3196</v>
      </c>
      <c r="EM11" s="18">
        <f>IF(RUN_YEARS &gt; 3,(A1L544C7 + A1L544C16 + A1L544C25 + A1L544C34) / 4, 0)</f>
        <v>2753.6275000000001</v>
      </c>
      <c r="EN11" s="16" t="s">
        <v>3197</v>
      </c>
      <c r="EO11" s="18">
        <f>IF(A1L544C68 &lt;&gt; 0,A1L544C69 / A1L544C68,0)</f>
        <v>0.2546488287876062</v>
      </c>
      <c r="EP11" s="16" t="s">
        <v>3198</v>
      </c>
      <c r="EQ11" s="18">
        <f>IF(A1L544C71 = 0,A1L556C71, A1L544C71)</f>
        <v>0.2546488287876062</v>
      </c>
      <c r="ER11" s="16" t="s">
        <v>3199</v>
      </c>
      <c r="ES11" s="18">
        <f>IF(RUN_YEARS &gt; 4,(A1L544C1 + A1L544C10 + A1L544C19 + A1L544C28 + A1L544C37) / 5, 0)</f>
        <v>1681.0301999999999</v>
      </c>
      <c r="ET11" s="16" t="s">
        <v>3200</v>
      </c>
      <c r="EU11" s="18">
        <f>IF(RUN_YEARS &gt; 4,(A1L544C2 + A1L544C11 + A1L544C20 + A1L544C29 + A1L544C38) / 5, 0)</f>
        <v>851.11699999999996</v>
      </c>
      <c r="EV11" s="16" t="s">
        <v>3201</v>
      </c>
      <c r="EW11" s="18">
        <f>IF(RUN_YEARS &gt; 4,(A1L544C3 + A1L544C12 + A1L544C21 + A1L544C30 + A1L544C39) / 5, 0)</f>
        <v>305.9092</v>
      </c>
      <c r="EX11" s="16" t="s">
        <v>3202</v>
      </c>
      <c r="EY11" s="18">
        <f>IF(RUN_YEARS &gt; 4,(A1L544C4 + A1L544C13 + A1L544C22 + A1L544C31 + A1L544C40) / 5, 0)</f>
        <v>19.468600000000002</v>
      </c>
      <c r="EZ11" s="16" t="s">
        <v>3203</v>
      </c>
      <c r="FA11" s="18">
        <f>IF(RUN_YEARS &gt; 4,(A1L544C5 + A1L544C14 + A1L544C23 + A1L544C32 + A1L544C41) / 5, 0)</f>
        <v>4519.0866000000005</v>
      </c>
      <c r="FB11" s="16" t="s">
        <v>3204</v>
      </c>
      <c r="FC11" s="18">
        <f>IF(RUN_YEARS &gt; 4,(A1L544C6 + A1L544C15 + A1L544C24 + A1L544C33 + A1L544C42) / 5, 0)</f>
        <v>1195.9634000000001</v>
      </c>
      <c r="FD11" s="16" t="s">
        <v>3205</v>
      </c>
      <c r="FE11" s="18">
        <f>IF(RUN_YEARS &gt; 4,(A1L544C7 + A1L544C16 + A1L544C25 + A1L544C34 + A1L544C43) / 5, 0)</f>
        <v>2857.5250000000001</v>
      </c>
      <c r="FF11" s="16" t="s">
        <v>3206</v>
      </c>
      <c r="FG11" s="18">
        <f>IF(A1L544C77 &lt;&gt; 0,A1L544C78 / A1L544C77,0)</f>
        <v>0.26464715236924202</v>
      </c>
      <c r="FH11" s="16" t="s">
        <v>3207</v>
      </c>
      <c r="FI11" s="18">
        <f>IF(A1L544C80 = 0,A1L556C80, A1L544C80)</f>
        <v>0.26464715236924202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109.557</v>
      </c>
      <c r="F12" s="16" t="s">
        <v>2959</v>
      </c>
      <c r="G12" s="6">
        <v>25.978000000000002</v>
      </c>
      <c r="H12" s="16" t="s">
        <v>2959</v>
      </c>
      <c r="I12" s="6">
        <v>126.43300000000001</v>
      </c>
      <c r="J12" s="16" t="s">
        <v>2959</v>
      </c>
      <c r="K12" s="6">
        <v>17.439</v>
      </c>
      <c r="L12" s="16" t="s">
        <v>3208</v>
      </c>
      <c r="M12" s="1">
        <f>(A1L545C1 * 2 + A1L545C2 + A1L545C3)</f>
        <v>371.52500000000003</v>
      </c>
      <c r="N12" s="16" t="s">
        <v>3209</v>
      </c>
      <c r="O12" s="1">
        <f>(A1L545C4 * 2 + A1L545C2 + A1L545C3)</f>
        <v>187.28900000000002</v>
      </c>
      <c r="P12" s="16" t="s">
        <v>3210</v>
      </c>
      <c r="Q12" s="1">
        <f>(A1L545C1 + A1L545C2 + A1L545C3 + A1L545C4)</f>
        <v>279.40700000000004</v>
      </c>
      <c r="R12" s="16" t="s">
        <v>3211</v>
      </c>
      <c r="S12" s="18">
        <f>IF(A1L545C5 &lt;&gt; 0,A1L545C6 / A1L545C5,0)</f>
        <v>0.50410874099993275</v>
      </c>
      <c r="T12" s="16" t="s">
        <v>3212</v>
      </c>
      <c r="U12" s="18">
        <f>IF(A1L545C8 = 0,A1L556C8, A1L545C8)</f>
        <v>0.50410874099993275</v>
      </c>
      <c r="V12" s="16" t="s">
        <v>2965</v>
      </c>
      <c r="W12" s="6">
        <v>90.51</v>
      </c>
      <c r="X12" s="16" t="s">
        <v>2965</v>
      </c>
      <c r="Y12" s="6">
        <v>22.332000000000001</v>
      </c>
      <c r="Z12" s="16" t="s">
        <v>2965</v>
      </c>
      <c r="AA12" s="6">
        <v>94.096999999999994</v>
      </c>
      <c r="AB12" s="16" t="s">
        <v>2965</v>
      </c>
      <c r="AC12" s="6">
        <v>16.55</v>
      </c>
      <c r="AD12" s="16" t="s">
        <v>3213</v>
      </c>
      <c r="AE12" s="1">
        <f>(A1L545C10 * 2 + A1L545C11 + A1L545C12)</f>
        <v>297.44900000000001</v>
      </c>
      <c r="AF12" s="16" t="s">
        <v>3214</v>
      </c>
      <c r="AG12" s="1">
        <f>(A1L545C13 * 2 + A1L545C11 + A1L545C12)</f>
        <v>149.529</v>
      </c>
      <c r="AH12" s="16" t="s">
        <v>3215</v>
      </c>
      <c r="AI12" s="1">
        <f>(A1L545C10 + A1L545C11 + A1L545C12 + A1L545C13)</f>
        <v>223.48900000000003</v>
      </c>
      <c r="AJ12" s="16" t="s">
        <v>3216</v>
      </c>
      <c r="AK12" s="18">
        <f>IF(A1L545C14 &lt;&gt; 0,A1L545C15 / A1L545C14,0)</f>
        <v>0.50270466533758729</v>
      </c>
      <c r="AL12" s="16" t="s">
        <v>3217</v>
      </c>
      <c r="AM12" s="18">
        <f>IF(A1L545C17 = 0,A1L556C17, A1L545C17)</f>
        <v>0.50270466533758729</v>
      </c>
      <c r="AN12" s="16" t="s">
        <v>2971</v>
      </c>
      <c r="AO12" s="6">
        <v>132.024</v>
      </c>
      <c r="AP12" s="16" t="s">
        <v>2971</v>
      </c>
      <c r="AQ12" s="6">
        <v>47.661000000000001</v>
      </c>
      <c r="AR12" s="16" t="s">
        <v>2971</v>
      </c>
      <c r="AS12" s="6">
        <v>165.59100000000001</v>
      </c>
      <c r="AT12" s="16" t="s">
        <v>2971</v>
      </c>
      <c r="AU12" s="6">
        <v>26.527999999999999</v>
      </c>
      <c r="AV12" s="16" t="s">
        <v>3218</v>
      </c>
      <c r="AW12" s="1">
        <f>(A1L545C19 * 2 + A1L545C20 + A1L545C21)</f>
        <v>477.3</v>
      </c>
      <c r="AX12" s="16" t="s">
        <v>3219</v>
      </c>
      <c r="AY12" s="1">
        <f>(A1L545C22 * 2 + A1L545C20 + A1L545C21)</f>
        <v>266.30799999999999</v>
      </c>
      <c r="AZ12" s="16" t="s">
        <v>3220</v>
      </c>
      <c r="BA12" s="1">
        <f>(A1L545C19 + A1L545C20 + A1L545C21 + A1L545C22)</f>
        <v>371.80400000000003</v>
      </c>
      <c r="BB12" s="16" t="s">
        <v>3221</v>
      </c>
      <c r="BC12" s="18">
        <f>IF(A1L545C23 &lt;&gt; 0,A1L545C24 / A1L545C23,0)</f>
        <v>0.55794678399329556</v>
      </c>
      <c r="BD12" s="16" t="s">
        <v>3222</v>
      </c>
      <c r="BE12" s="18">
        <f>IF(A1L545C26 = 0,A1L556C26, A1L545C26)</f>
        <v>0.55794678399329556</v>
      </c>
      <c r="BF12" s="16" t="s">
        <v>2977</v>
      </c>
      <c r="BG12" s="6">
        <v>132.77600000000001</v>
      </c>
      <c r="BH12" s="16" t="s">
        <v>2977</v>
      </c>
      <c r="BI12" s="6">
        <v>57.350999999999999</v>
      </c>
      <c r="BJ12" s="16" t="s">
        <v>2977</v>
      </c>
      <c r="BK12" s="6">
        <v>155.93700000000001</v>
      </c>
      <c r="BL12" s="16" t="s">
        <v>2977</v>
      </c>
      <c r="BM12" s="6">
        <v>28.792999999999999</v>
      </c>
      <c r="BN12" s="16" t="s">
        <v>3223</v>
      </c>
      <c r="BO12" s="1">
        <f>(A1L545C28 * 2 + A1L545C29 + A1L545C30)</f>
        <v>478.84000000000003</v>
      </c>
      <c r="BP12" s="16" t="s">
        <v>3224</v>
      </c>
      <c r="BQ12" s="1">
        <f>(A1L545C31 * 2 + A1L545C29 + A1L545C30)</f>
        <v>270.87400000000002</v>
      </c>
      <c r="BR12" s="16" t="s">
        <v>3225</v>
      </c>
      <c r="BS12" s="1">
        <f>(A1L545C28 + A1L545C29 + A1L545C30 + A1L545C31)</f>
        <v>374.85700000000003</v>
      </c>
      <c r="BT12" s="16" t="s">
        <v>3226</v>
      </c>
      <c r="BU12" s="18">
        <f>IF(A1L545C32 &lt;&gt; 0,A1L545C33 / A1L545C32,0)</f>
        <v>0.56568791245509986</v>
      </c>
      <c r="BV12" s="16" t="s">
        <v>3227</v>
      </c>
      <c r="BW12" s="18">
        <f>IF(A1L545C35 = 0,A1L556C35, A1L545C35)</f>
        <v>0.56568791245509986</v>
      </c>
      <c r="BX12" s="16" t="s">
        <v>2983</v>
      </c>
      <c r="BY12" s="6">
        <v>141.34</v>
      </c>
      <c r="BZ12" s="16" t="s">
        <v>2983</v>
      </c>
      <c r="CA12" s="6">
        <v>75.908000000000001</v>
      </c>
      <c r="CB12" s="16" t="s">
        <v>2983</v>
      </c>
      <c r="CC12" s="6">
        <v>197.76</v>
      </c>
      <c r="CD12" s="16" t="s">
        <v>2983</v>
      </c>
      <c r="CE12" s="6">
        <v>27.582999999999998</v>
      </c>
      <c r="CF12" s="16" t="s">
        <v>3228</v>
      </c>
      <c r="CG12" s="1">
        <f>(A1L545C37 * 2 + A1L545C38 + A1L545C39)</f>
        <v>556.34799999999996</v>
      </c>
      <c r="CH12" s="16" t="s">
        <v>3229</v>
      </c>
      <c r="CI12" s="1">
        <f>(A1L545C40 * 2 + A1L545C38 + A1L545C39)</f>
        <v>328.834</v>
      </c>
      <c r="CJ12" s="16" t="s">
        <v>3230</v>
      </c>
      <c r="CK12" s="1">
        <f>(A1L545C37 + A1L545C38 + A1L545C39 + A1L545C40)</f>
        <v>442.59100000000001</v>
      </c>
      <c r="CL12" s="16" t="s">
        <v>3231</v>
      </c>
      <c r="CM12" s="18">
        <f>IF(A1L545C41 &lt;&gt; 0,A1L545C42 / A1L545C41,0)</f>
        <v>0.59105811470518455</v>
      </c>
      <c r="CN12" s="16" t="s">
        <v>3232</v>
      </c>
      <c r="CO12" s="18">
        <f>IF(A1L545C44 = 0,A1L556C44, A1L545C44)</f>
        <v>0.59105811470518455</v>
      </c>
      <c r="CP12" s="16" t="s">
        <v>3233</v>
      </c>
      <c r="CQ12" s="18">
        <f>IF(RUN_YEARS &gt; 1,(A1L545C1 + A1L545C10) / 2, 0)</f>
        <v>100.0335</v>
      </c>
      <c r="CR12" s="16" t="s">
        <v>3234</v>
      </c>
      <c r="CS12" s="18">
        <f>IF(RUN_YEARS &gt; 1,(A1L545C2 + A1L545C11) / 2, 0)</f>
        <v>24.155000000000001</v>
      </c>
      <c r="CT12" s="16" t="s">
        <v>3235</v>
      </c>
      <c r="CU12" s="18">
        <f>IF(RUN_YEARS &gt; 1,(A1L545C3 + A1L545C12) / 2, 0)</f>
        <v>110.265</v>
      </c>
      <c r="CV12" s="16" t="s">
        <v>3236</v>
      </c>
      <c r="CW12" s="18">
        <f>IF(RUN_YEARS &gt; 1,(A1L545C4 + A1L545C13) / 2, 0)</f>
        <v>16.994500000000002</v>
      </c>
      <c r="CX12" s="16" t="s">
        <v>3237</v>
      </c>
      <c r="CY12" s="18">
        <f>IF(RUN_YEARS &gt; 1,(A1L545C5 + A1L545C14) / 2, 0)</f>
        <v>334.48700000000002</v>
      </c>
      <c r="CZ12" s="16" t="s">
        <v>3238</v>
      </c>
      <c r="DA12" s="18">
        <f>IF(RUN_YEARS &gt; 1,(A1L545C6 + A1L545C15) / 2, 0)</f>
        <v>168.40899999999999</v>
      </c>
      <c r="DB12" s="16" t="s">
        <v>3239</v>
      </c>
      <c r="DC12" s="18">
        <f>IF(RUN_YEARS &gt; 1,(A1L545C7 + A1L545C16) / 2, 0)</f>
        <v>251.44800000000004</v>
      </c>
      <c r="DD12" s="16" t="s">
        <v>3240</v>
      </c>
      <c r="DE12" s="18">
        <f>IF(A1L545C50 &lt;&gt; 0,A1L545C51 / A1L545C50,0)</f>
        <v>0.50348444035194184</v>
      </c>
      <c r="DF12" s="16" t="s">
        <v>3241</v>
      </c>
      <c r="DG12" s="18">
        <f>IF(A1L545C53 = 0,A1L556C53, A1L545C53)</f>
        <v>0.50348444035194184</v>
      </c>
      <c r="DH12" s="16" t="s">
        <v>3242</v>
      </c>
      <c r="DI12" s="18">
        <f>IF(RUN_YEARS &gt; 2,(A1L545C1 + A1L545C10 + A1L545C19) / 3, 0)</f>
        <v>110.697</v>
      </c>
      <c r="DJ12" s="16" t="s">
        <v>3243</v>
      </c>
      <c r="DK12" s="18">
        <f>IF(RUN_YEARS &gt; 2,(A1L545C2 + A1L545C11 + A1L545C20) / 3, 0)</f>
        <v>31.990333333333336</v>
      </c>
      <c r="DL12" s="16" t="s">
        <v>3244</v>
      </c>
      <c r="DM12" s="18">
        <f>IF(RUN_YEARS &gt; 2,(A1L545C3 + A1L545C12 + A1L545C21) / 3, 0)</f>
        <v>128.70699999999999</v>
      </c>
      <c r="DN12" s="16" t="s">
        <v>3245</v>
      </c>
      <c r="DO12" s="18">
        <f>IF(RUN_YEARS &gt; 2,(A1L545C4 + A1L545C13 + A1L545C22) / 3, 0)</f>
        <v>20.172333333333334</v>
      </c>
      <c r="DP12" s="16" t="s">
        <v>3246</v>
      </c>
      <c r="DQ12" s="18">
        <f>IF(RUN_YEARS &gt; 2,(A1L545C5 + A1L545C14 + A1L545C23) / 3, 0)</f>
        <v>382.09133333333335</v>
      </c>
      <c r="DR12" s="16" t="s">
        <v>3247</v>
      </c>
      <c r="DS12" s="18">
        <f>IF(RUN_YEARS &gt; 2,(A1L545C6 + A1L545C15 + A1L545C24) / 3, 0)</f>
        <v>201.042</v>
      </c>
      <c r="DT12" s="16" t="s">
        <v>3248</v>
      </c>
      <c r="DU12" s="18">
        <f>IF(RUN_YEARS &gt; 2,(A1L545C7 + A1L545C16 + A1L545C25) / 3, 0)</f>
        <v>291.56666666666666</v>
      </c>
      <c r="DV12" s="16" t="s">
        <v>3249</v>
      </c>
      <c r="DW12" s="18">
        <f>IF(A1L545C59 &lt;&gt; 0,A1L545C60 / A1L545C59,0)</f>
        <v>0.52616215669203004</v>
      </c>
      <c r="DX12" s="16" t="s">
        <v>3250</v>
      </c>
      <c r="DY12" s="18">
        <f>IF(A1L545C62 = 0,A1L556C62, A1L545C62)</f>
        <v>0.52616215669203004</v>
      </c>
      <c r="DZ12" s="16" t="s">
        <v>3251</v>
      </c>
      <c r="EA12" s="18">
        <f>IF(RUN_YEARS &gt; 3,(A1L545C1 + A1L545C10 + A1L545C19 + A1L545C28) / 4, 0)</f>
        <v>116.21675</v>
      </c>
      <c r="EB12" s="16" t="s">
        <v>3252</v>
      </c>
      <c r="EC12" s="18">
        <f>IF(RUN_YEARS &gt; 3,(A1L545C2 + A1L545C11 + A1L545C20 + A1L545C29) / 4, 0)</f>
        <v>38.330500000000001</v>
      </c>
      <c r="ED12" s="16" t="s">
        <v>3253</v>
      </c>
      <c r="EE12" s="18">
        <f>IF(RUN_YEARS &gt; 3,(A1L545C3 + A1L545C12 + A1L545C21 + A1L545C30) / 4, 0)</f>
        <v>135.5145</v>
      </c>
      <c r="EF12" s="16" t="s">
        <v>3254</v>
      </c>
      <c r="EG12" s="18">
        <f>IF(RUN_YEARS &gt; 3,(A1L545C4 + A1L545C13 + A1L545C22 + A1L545C31) / 4, 0)</f>
        <v>22.327500000000001</v>
      </c>
      <c r="EH12" s="16" t="s">
        <v>3255</v>
      </c>
      <c r="EI12" s="18">
        <f>IF(RUN_YEARS &gt; 3,(A1L545C5 + A1L545C14 + A1L545C23 + A1L545C32) / 4, 0)</f>
        <v>406.27850000000001</v>
      </c>
      <c r="EJ12" s="16" t="s">
        <v>3256</v>
      </c>
      <c r="EK12" s="18">
        <f>IF(RUN_YEARS &gt; 3,(A1L545C6 + A1L545C15 + A1L545C24 + A1L545C33) / 4, 0)</f>
        <v>218.5</v>
      </c>
      <c r="EL12" s="16" t="s">
        <v>3257</v>
      </c>
      <c r="EM12" s="18">
        <f>IF(RUN_YEARS &gt; 3,(A1L545C7 + A1L545C16 + A1L545C25 + A1L545C34) / 4, 0)</f>
        <v>312.38925</v>
      </c>
      <c r="EN12" s="16" t="s">
        <v>3258</v>
      </c>
      <c r="EO12" s="18">
        <f>IF(A1L545C68 &lt;&gt; 0,A1L545C69 / A1L545C68,0)</f>
        <v>0.53780842451668009</v>
      </c>
      <c r="EP12" s="16" t="s">
        <v>3259</v>
      </c>
      <c r="EQ12" s="18">
        <f>IF(A1L545C71 = 0,A1L556C71, A1L545C71)</f>
        <v>0.53780842451668009</v>
      </c>
      <c r="ER12" s="16" t="s">
        <v>3260</v>
      </c>
      <c r="ES12" s="18">
        <f>IF(RUN_YEARS &gt; 4,(A1L545C1 + A1L545C10 + A1L545C19 + A1L545C28 + A1L545C37) / 5, 0)</f>
        <v>121.2414</v>
      </c>
      <c r="ET12" s="16" t="s">
        <v>3261</v>
      </c>
      <c r="EU12" s="18">
        <f>IF(RUN_YEARS &gt; 4,(A1L545C2 + A1L545C11 + A1L545C20 + A1L545C29 + A1L545C38) / 5, 0)</f>
        <v>45.846000000000004</v>
      </c>
      <c r="EV12" s="16" t="s">
        <v>3262</v>
      </c>
      <c r="EW12" s="18">
        <f>IF(RUN_YEARS &gt; 4,(A1L545C3 + A1L545C12 + A1L545C21 + A1L545C30 + A1L545C39) / 5, 0)</f>
        <v>147.96359999999999</v>
      </c>
      <c r="EX12" s="16" t="s">
        <v>3263</v>
      </c>
      <c r="EY12" s="18">
        <f>IF(RUN_YEARS &gt; 4,(A1L545C4 + A1L545C13 + A1L545C22 + A1L545C31 + A1L545C40) / 5, 0)</f>
        <v>23.378599999999999</v>
      </c>
      <c r="EZ12" s="16" t="s">
        <v>3264</v>
      </c>
      <c r="FA12" s="18">
        <f>IF(RUN_YEARS &gt; 4,(A1L545C5 + A1L545C14 + A1L545C23 + A1L545C32 + A1L545C41) / 5, 0)</f>
        <v>436.29239999999999</v>
      </c>
      <c r="FB12" s="16" t="s">
        <v>3265</v>
      </c>
      <c r="FC12" s="18">
        <f>IF(RUN_YEARS &gt; 4,(A1L545C6 + A1L545C15 + A1L545C24 + A1L545C33 + A1L545C42) / 5, 0)</f>
        <v>240.5668</v>
      </c>
      <c r="FD12" s="16" t="s">
        <v>3266</v>
      </c>
      <c r="FE12" s="18">
        <f>IF(RUN_YEARS &gt; 4,(A1L545C7 + A1L545C16 + A1L545C25 + A1L545C34 + A1L545C43) / 5, 0)</f>
        <v>338.42960000000005</v>
      </c>
      <c r="FF12" s="16" t="s">
        <v>3267</v>
      </c>
      <c r="FG12" s="18">
        <f>IF(A1L545C77 &lt;&gt; 0,A1L545C78 / A1L545C77,0)</f>
        <v>0.5513889309096377</v>
      </c>
      <c r="FH12" s="16" t="s">
        <v>3268</v>
      </c>
      <c r="FI12" s="18">
        <f>IF(A1L545C80 = 0,A1L556C80, A1L545C80)</f>
        <v>0.5513889309096377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1825.086</v>
      </c>
      <c r="F13" s="16" t="s">
        <v>2959</v>
      </c>
      <c r="G13" s="6">
        <v>540.89300000000003</v>
      </c>
      <c r="H13" s="16" t="s">
        <v>2959</v>
      </c>
      <c r="I13" s="6">
        <v>634.27</v>
      </c>
      <c r="J13" s="16" t="s">
        <v>2959</v>
      </c>
      <c r="K13" s="6">
        <v>277.916</v>
      </c>
      <c r="L13" s="16" t="s">
        <v>3269</v>
      </c>
      <c r="M13" s="1">
        <f>(A1L546C1 * 2 + A1L546C2 + A1L546C3)</f>
        <v>4825.3350000000009</v>
      </c>
      <c r="N13" s="16" t="s">
        <v>3270</v>
      </c>
      <c r="O13" s="1">
        <f>(A1L546C4 * 2 + A1L546C2 + A1L546C3)</f>
        <v>1730.9949999999999</v>
      </c>
      <c r="P13" s="16" t="s">
        <v>3271</v>
      </c>
      <c r="Q13" s="1">
        <f>(A1L546C1 + A1L546C2 + A1L546C3 + A1L546C4)</f>
        <v>3278.1650000000004</v>
      </c>
      <c r="R13" s="16" t="s">
        <v>3272</v>
      </c>
      <c r="S13" s="18">
        <f>IF(A1L546C5 &lt;&gt; 0,A1L546C6 / A1L546C5,0)</f>
        <v>0.35873053373496339</v>
      </c>
      <c r="T13" s="16" t="s">
        <v>3273</v>
      </c>
      <c r="U13" s="18">
        <f>IF(A1L546C8 = 0,A1L556C8, A1L546C8)</f>
        <v>0.35873053373496339</v>
      </c>
      <c r="V13" s="16" t="s">
        <v>2965</v>
      </c>
      <c r="W13" s="6">
        <v>1330.491</v>
      </c>
      <c r="X13" s="16" t="s">
        <v>2965</v>
      </c>
      <c r="Y13" s="6">
        <v>498.37299999999999</v>
      </c>
      <c r="Z13" s="16" t="s">
        <v>2965</v>
      </c>
      <c r="AA13" s="6">
        <v>571.99900000000002</v>
      </c>
      <c r="AB13" s="16" t="s">
        <v>2965</v>
      </c>
      <c r="AC13" s="6">
        <v>260.84199999999998</v>
      </c>
      <c r="AD13" s="16" t="s">
        <v>3274</v>
      </c>
      <c r="AE13" s="1">
        <f>(A1L546C10 * 2 + A1L546C11 + A1L546C12)</f>
        <v>3731.3540000000003</v>
      </c>
      <c r="AF13" s="16" t="s">
        <v>3275</v>
      </c>
      <c r="AG13" s="1">
        <f>(A1L546C13 * 2 + A1L546C11 + A1L546C12)</f>
        <v>1592.056</v>
      </c>
      <c r="AH13" s="16" t="s">
        <v>3276</v>
      </c>
      <c r="AI13" s="1">
        <f>(A1L546C10 + A1L546C11 + A1L546C12 + A1L546C13)</f>
        <v>2661.7050000000004</v>
      </c>
      <c r="AJ13" s="16" t="s">
        <v>3277</v>
      </c>
      <c r="AK13" s="18">
        <f>IF(A1L546C14 &lt;&gt; 0,A1L546C15 / A1L546C14,0)</f>
        <v>0.42666978260438432</v>
      </c>
      <c r="AL13" s="16" t="s">
        <v>3278</v>
      </c>
      <c r="AM13" s="18">
        <f>IF(A1L546C17 = 0,A1L556C17, A1L546C17)</f>
        <v>0.42666978260438432</v>
      </c>
      <c r="AN13" s="16" t="s">
        <v>2971</v>
      </c>
      <c r="AO13" s="6">
        <v>1730.2239999999999</v>
      </c>
      <c r="AP13" s="16" t="s">
        <v>2971</v>
      </c>
      <c r="AQ13" s="6">
        <v>650.88699999999994</v>
      </c>
      <c r="AR13" s="16" t="s">
        <v>2971</v>
      </c>
      <c r="AS13" s="6">
        <v>774.81399999999996</v>
      </c>
      <c r="AT13" s="16" t="s">
        <v>2971</v>
      </c>
      <c r="AU13" s="6">
        <v>245.44300000000001</v>
      </c>
      <c r="AV13" s="16" t="s">
        <v>3279</v>
      </c>
      <c r="AW13" s="1">
        <f>(A1L546C19 * 2 + A1L546C20 + A1L546C21)</f>
        <v>4886.1490000000003</v>
      </c>
      <c r="AX13" s="16" t="s">
        <v>3280</v>
      </c>
      <c r="AY13" s="1">
        <f>(A1L546C22 * 2 + A1L546C20 + A1L546C21)</f>
        <v>1916.587</v>
      </c>
      <c r="AZ13" s="16" t="s">
        <v>3281</v>
      </c>
      <c r="BA13" s="1">
        <f>(A1L546C19 + A1L546C20 + A1L546C21 + A1L546C22)</f>
        <v>3401.3679999999999</v>
      </c>
      <c r="BB13" s="16" t="s">
        <v>3282</v>
      </c>
      <c r="BC13" s="18">
        <f>IF(A1L546C23 &lt;&gt; 0,A1L546C24 / A1L546C23,0)</f>
        <v>0.39224898790438029</v>
      </c>
      <c r="BD13" s="16" t="s">
        <v>3283</v>
      </c>
      <c r="BE13" s="18">
        <f>IF(A1L546C26 = 0,A1L556C26, A1L546C26)</f>
        <v>0.39224898790438029</v>
      </c>
      <c r="BF13" s="16" t="s">
        <v>2977</v>
      </c>
      <c r="BG13" s="6">
        <v>1632.4680000000001</v>
      </c>
      <c r="BH13" s="16" t="s">
        <v>2977</v>
      </c>
      <c r="BI13" s="6">
        <v>644.42200000000003</v>
      </c>
      <c r="BJ13" s="16" t="s">
        <v>2977</v>
      </c>
      <c r="BK13" s="6">
        <v>666.26300000000003</v>
      </c>
      <c r="BL13" s="16" t="s">
        <v>2977</v>
      </c>
      <c r="BM13" s="6">
        <v>235.03</v>
      </c>
      <c r="BN13" s="16" t="s">
        <v>3284</v>
      </c>
      <c r="BO13" s="1">
        <f>(A1L546C28 * 2 + A1L546C29 + A1L546C30)</f>
        <v>4575.6210000000001</v>
      </c>
      <c r="BP13" s="16" t="s">
        <v>3285</v>
      </c>
      <c r="BQ13" s="1">
        <f>(A1L546C31 * 2 + A1L546C29 + A1L546C30)</f>
        <v>1780.7449999999999</v>
      </c>
      <c r="BR13" s="16" t="s">
        <v>3286</v>
      </c>
      <c r="BS13" s="1">
        <f>(A1L546C28 + A1L546C29 + A1L546C30 + A1L546C31)</f>
        <v>3178.1830000000004</v>
      </c>
      <c r="BT13" s="16" t="s">
        <v>3287</v>
      </c>
      <c r="BU13" s="18">
        <f>IF(A1L546C32 &lt;&gt; 0,A1L546C33 / A1L546C32,0)</f>
        <v>0.38918105323845659</v>
      </c>
      <c r="BV13" s="16" t="s">
        <v>3288</v>
      </c>
      <c r="BW13" s="18">
        <f>IF(A1L546C35 = 0,A1L556C35, A1L546C35)</f>
        <v>0.38918105323845659</v>
      </c>
      <c r="BX13" s="16" t="s">
        <v>2983</v>
      </c>
      <c r="BY13" s="6">
        <v>1602.915</v>
      </c>
      <c r="BZ13" s="16" t="s">
        <v>2983</v>
      </c>
      <c r="CA13" s="6">
        <v>691.39499999999998</v>
      </c>
      <c r="CB13" s="16" t="s">
        <v>2983</v>
      </c>
      <c r="CC13" s="6">
        <v>654.98500000000001</v>
      </c>
      <c r="CD13" s="16" t="s">
        <v>2983</v>
      </c>
      <c r="CE13" s="6">
        <v>249.982</v>
      </c>
      <c r="CF13" s="16" t="s">
        <v>3289</v>
      </c>
      <c r="CG13" s="1">
        <f>(A1L546C37 * 2 + A1L546C38 + A1L546C39)</f>
        <v>4552.21</v>
      </c>
      <c r="CH13" s="16" t="s">
        <v>3290</v>
      </c>
      <c r="CI13" s="1">
        <f>(A1L546C40 * 2 + A1L546C38 + A1L546C39)</f>
        <v>1846.3440000000001</v>
      </c>
      <c r="CJ13" s="16" t="s">
        <v>3291</v>
      </c>
      <c r="CK13" s="1">
        <f>(A1L546C37 + A1L546C38 + A1L546C39 + A1L546C40)</f>
        <v>3199.277</v>
      </c>
      <c r="CL13" s="16" t="s">
        <v>3292</v>
      </c>
      <c r="CM13" s="18">
        <f>IF(A1L546C41 &lt;&gt; 0,A1L546C42 / A1L546C41,0)</f>
        <v>0.40559288785007724</v>
      </c>
      <c r="CN13" s="16" t="s">
        <v>3293</v>
      </c>
      <c r="CO13" s="18">
        <f>IF(A1L546C44 = 0,A1L556C44, A1L546C44)</f>
        <v>0.40559288785007724</v>
      </c>
      <c r="CP13" s="16" t="s">
        <v>3294</v>
      </c>
      <c r="CQ13" s="18">
        <f>IF(RUN_YEARS &gt; 1,(A1L546C1 + A1L546C10) / 2, 0)</f>
        <v>1577.7885000000001</v>
      </c>
      <c r="CR13" s="16" t="s">
        <v>3295</v>
      </c>
      <c r="CS13" s="18">
        <f>IF(RUN_YEARS &gt; 1,(A1L546C2 + A1L546C11) / 2, 0)</f>
        <v>519.63300000000004</v>
      </c>
      <c r="CT13" s="16" t="s">
        <v>3296</v>
      </c>
      <c r="CU13" s="18">
        <f>IF(RUN_YEARS &gt; 1,(A1L546C3 + A1L546C12) / 2, 0)</f>
        <v>603.1345</v>
      </c>
      <c r="CV13" s="16" t="s">
        <v>3297</v>
      </c>
      <c r="CW13" s="18">
        <f>IF(RUN_YEARS &gt; 1,(A1L546C4 + A1L546C13) / 2, 0)</f>
        <v>269.37900000000002</v>
      </c>
      <c r="CX13" s="16" t="s">
        <v>3298</v>
      </c>
      <c r="CY13" s="18">
        <f>IF(RUN_YEARS &gt; 1,(A1L546C5 + A1L546C14) / 2, 0)</f>
        <v>4278.3445000000011</v>
      </c>
      <c r="CZ13" s="16" t="s">
        <v>3299</v>
      </c>
      <c r="DA13" s="18">
        <f>IF(RUN_YEARS &gt; 1,(A1L546C6 + A1L546C15) / 2, 0)</f>
        <v>1661.5255</v>
      </c>
      <c r="DB13" s="16" t="s">
        <v>3300</v>
      </c>
      <c r="DC13" s="18">
        <f>IF(RUN_YEARS &gt; 1,(A1L546C7 + A1L546C16) / 2, 0)</f>
        <v>2969.9350000000004</v>
      </c>
      <c r="DD13" s="16" t="s">
        <v>3301</v>
      </c>
      <c r="DE13" s="18">
        <f>IF(A1L546C50 &lt;&gt; 0,A1L546C51 / A1L546C50,0)</f>
        <v>0.38835710869005513</v>
      </c>
      <c r="DF13" s="16" t="s">
        <v>3302</v>
      </c>
      <c r="DG13" s="18">
        <f>IF(A1L546C53 = 0,A1L556C53, A1L546C53)</f>
        <v>0.38835710869005513</v>
      </c>
      <c r="DH13" s="16" t="s">
        <v>3303</v>
      </c>
      <c r="DI13" s="18">
        <f>IF(RUN_YEARS &gt; 2,(A1L546C1 + A1L546C10 + A1L546C19) / 3, 0)</f>
        <v>1628.6003333333335</v>
      </c>
      <c r="DJ13" s="16" t="s">
        <v>3304</v>
      </c>
      <c r="DK13" s="18">
        <f>IF(RUN_YEARS &gt; 2,(A1L546C2 + A1L546C11 + A1L546C20) / 3, 0)</f>
        <v>563.3843333333333</v>
      </c>
      <c r="DL13" s="16" t="s">
        <v>3305</v>
      </c>
      <c r="DM13" s="18">
        <f>IF(RUN_YEARS &gt; 2,(A1L546C3 + A1L546C12 + A1L546C21) / 3, 0)</f>
        <v>660.36099999999999</v>
      </c>
      <c r="DN13" s="16" t="s">
        <v>3306</v>
      </c>
      <c r="DO13" s="18">
        <f>IF(RUN_YEARS &gt; 2,(A1L546C4 + A1L546C13 + A1L546C22) / 3, 0)</f>
        <v>261.40033333333332</v>
      </c>
      <c r="DP13" s="16" t="s">
        <v>3307</v>
      </c>
      <c r="DQ13" s="18">
        <f>IF(RUN_YEARS &gt; 2,(A1L546C5 + A1L546C14 + A1L546C23) / 3, 0)</f>
        <v>4480.9460000000008</v>
      </c>
      <c r="DR13" s="16" t="s">
        <v>3308</v>
      </c>
      <c r="DS13" s="18">
        <f>IF(RUN_YEARS &gt; 2,(A1L546C6 + A1L546C15 + A1L546C24) / 3, 0)</f>
        <v>1746.546</v>
      </c>
      <c r="DT13" s="16" t="s">
        <v>3309</v>
      </c>
      <c r="DU13" s="18">
        <f>IF(RUN_YEARS &gt; 2,(A1L546C7 + A1L546C16 + A1L546C25) / 3, 0)</f>
        <v>3113.7460000000005</v>
      </c>
      <c r="DV13" s="16" t="s">
        <v>3310</v>
      </c>
      <c r="DW13" s="18">
        <f>IF(A1L546C59 &lt;&gt; 0,A1L546C60 / A1L546C59,0)</f>
        <v>0.38977171338373634</v>
      </c>
      <c r="DX13" s="16" t="s">
        <v>3311</v>
      </c>
      <c r="DY13" s="18">
        <f>IF(A1L546C62 = 0,A1L556C62, A1L546C62)</f>
        <v>0.38977171338373634</v>
      </c>
      <c r="DZ13" s="16" t="s">
        <v>3312</v>
      </c>
      <c r="EA13" s="18">
        <f>IF(RUN_YEARS &gt; 3,(A1L546C1 + A1L546C10 + A1L546C19 + A1L546C28) / 4, 0)</f>
        <v>1629.5672500000001</v>
      </c>
      <c r="EB13" s="16" t="s">
        <v>3313</v>
      </c>
      <c r="EC13" s="18">
        <f>IF(RUN_YEARS &gt; 3,(A1L546C2 + A1L546C11 + A1L546C20 + A1L546C29) / 4, 0)</f>
        <v>583.64374999999995</v>
      </c>
      <c r="ED13" s="16" t="s">
        <v>3314</v>
      </c>
      <c r="EE13" s="18">
        <f>IF(RUN_YEARS &gt; 3,(A1L546C3 + A1L546C12 + A1L546C21 + A1L546C30) / 4, 0)</f>
        <v>661.8365</v>
      </c>
      <c r="EF13" s="16" t="s">
        <v>3315</v>
      </c>
      <c r="EG13" s="18">
        <f>IF(RUN_YEARS &gt; 3,(A1L546C4 + A1L546C13 + A1L546C22 + A1L546C31) / 4, 0)</f>
        <v>254.80775</v>
      </c>
      <c r="EH13" s="16" t="s">
        <v>3316</v>
      </c>
      <c r="EI13" s="18">
        <f>IF(RUN_YEARS &gt; 3,(A1L546C5 + A1L546C14 + A1L546C23 + A1L546C32) / 4, 0)</f>
        <v>4504.6147500000006</v>
      </c>
      <c r="EJ13" s="16" t="s">
        <v>3317</v>
      </c>
      <c r="EK13" s="18">
        <f>IF(RUN_YEARS &gt; 3,(A1L546C6 + A1L546C15 + A1L546C24 + A1L546C33) / 4, 0)</f>
        <v>1755.09575</v>
      </c>
      <c r="EL13" s="16" t="s">
        <v>3318</v>
      </c>
      <c r="EM13" s="18">
        <f>IF(RUN_YEARS &gt; 3,(A1L546C7 + A1L546C16 + A1L546C25 + A1L546C34) / 4, 0)</f>
        <v>3129.8552500000005</v>
      </c>
      <c r="EN13" s="16" t="s">
        <v>3319</v>
      </c>
      <c r="EO13" s="18">
        <f>IF(A1L546C68 &lt;&gt; 0,A1L546C69 / A1L546C68,0)</f>
        <v>0.38962172070319656</v>
      </c>
      <c r="EP13" s="16" t="s">
        <v>3320</v>
      </c>
      <c r="EQ13" s="18">
        <f>IF(A1L546C71 = 0,A1L556C71, A1L546C71)</f>
        <v>0.38962172070319656</v>
      </c>
      <c r="ER13" s="16" t="s">
        <v>3321</v>
      </c>
      <c r="ES13" s="18">
        <f>IF(RUN_YEARS &gt; 4,(A1L546C1 + A1L546C10 + A1L546C19 + A1L546C28 + A1L546C37) / 5, 0)</f>
        <v>1624.2368000000001</v>
      </c>
      <c r="ET13" s="16" t="s">
        <v>3322</v>
      </c>
      <c r="EU13" s="18">
        <f>IF(RUN_YEARS &gt; 4,(A1L546C2 + A1L546C11 + A1L546C20 + A1L546C29 + A1L546C38) / 5, 0)</f>
        <v>605.19399999999996</v>
      </c>
      <c r="EV13" s="16" t="s">
        <v>3323</v>
      </c>
      <c r="EW13" s="18">
        <f>IF(RUN_YEARS &gt; 4,(A1L546C3 + A1L546C12 + A1L546C21 + A1L546C30 + A1L546C39) / 5, 0)</f>
        <v>660.46620000000007</v>
      </c>
      <c r="EX13" s="16" t="s">
        <v>3324</v>
      </c>
      <c r="EY13" s="18">
        <f>IF(RUN_YEARS &gt; 4,(A1L546C4 + A1L546C13 + A1L546C22 + A1L546C31 + A1L546C40) / 5, 0)</f>
        <v>253.8426</v>
      </c>
      <c r="EZ13" s="16" t="s">
        <v>3325</v>
      </c>
      <c r="FA13" s="18">
        <f>IF(RUN_YEARS &gt; 4,(A1L546C5 + A1L546C14 + A1L546C23 + A1L546C32 + A1L546C41) / 5, 0)</f>
        <v>4514.1338000000005</v>
      </c>
      <c r="FB13" s="16" t="s">
        <v>3326</v>
      </c>
      <c r="FC13" s="18">
        <f>IF(RUN_YEARS &gt; 4,(A1L546C6 + A1L546C15 + A1L546C24 + A1L546C33 + A1L546C42) / 5, 0)</f>
        <v>1773.3453999999997</v>
      </c>
      <c r="FD13" s="16" t="s">
        <v>3327</v>
      </c>
      <c r="FE13" s="18">
        <f>IF(RUN_YEARS &gt; 4,(A1L546C7 + A1L546C16 + A1L546C25 + A1L546C34 + A1L546C43) / 5, 0)</f>
        <v>3143.7396000000003</v>
      </c>
      <c r="FF13" s="16" t="s">
        <v>3328</v>
      </c>
      <c r="FG13" s="18">
        <f>IF(A1L546C77 &lt;&gt; 0,A1L546C78 / A1L546C77,0)</f>
        <v>0.39284289712458226</v>
      </c>
      <c r="FH13" s="16" t="s">
        <v>3329</v>
      </c>
      <c r="FI13" s="18">
        <f>IF(A1L546C80 = 0,A1L556C80, A1L546C80)</f>
        <v>0.39284289712458226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251.79900000000001</v>
      </c>
      <c r="F14" s="16" t="s">
        <v>2959</v>
      </c>
      <c r="G14" s="6">
        <v>37.284999999999997</v>
      </c>
      <c r="H14" s="16" t="s">
        <v>2959</v>
      </c>
      <c r="I14" s="6">
        <v>20.256</v>
      </c>
      <c r="J14" s="16" t="s">
        <v>2959</v>
      </c>
      <c r="K14" s="6">
        <v>1.7250000000000001</v>
      </c>
      <c r="L14" s="16" t="s">
        <v>3330</v>
      </c>
      <c r="M14" s="1">
        <f>(A1L547C1 * 2 + A1L547C2 + A1L547C3)</f>
        <v>561.13900000000001</v>
      </c>
      <c r="N14" s="16" t="s">
        <v>3331</v>
      </c>
      <c r="O14" s="1">
        <f>(A1L547C4 * 2 + A1L547C2 + A1L547C3)</f>
        <v>60.991</v>
      </c>
      <c r="P14" s="16" t="s">
        <v>3332</v>
      </c>
      <c r="Q14" s="1">
        <f>(A1L547C1 + A1L547C2 + A1L547C3 + A1L547C4)</f>
        <v>311.06500000000005</v>
      </c>
      <c r="R14" s="16" t="s">
        <v>3333</v>
      </c>
      <c r="S14" s="18">
        <f>IF(A1L547C5 &lt;&gt; 0,A1L547C6 / A1L547C5,0)</f>
        <v>0.10869142939628149</v>
      </c>
      <c r="T14" s="16" t="s">
        <v>3334</v>
      </c>
      <c r="U14" s="18">
        <f>IF(A1L547C8 = 0,A1L556C8, A1L547C8)</f>
        <v>0.10869142939628149</v>
      </c>
      <c r="V14" s="16" t="s">
        <v>2965</v>
      </c>
      <c r="W14" s="6">
        <v>254.126</v>
      </c>
      <c r="X14" s="16" t="s">
        <v>2965</v>
      </c>
      <c r="Y14" s="6">
        <v>62.540999999999997</v>
      </c>
      <c r="Z14" s="16" t="s">
        <v>2965</v>
      </c>
      <c r="AA14" s="6">
        <v>15.063000000000001</v>
      </c>
      <c r="AB14" s="16" t="s">
        <v>2965</v>
      </c>
      <c r="AC14" s="6">
        <v>26.63</v>
      </c>
      <c r="AD14" s="16" t="s">
        <v>3335</v>
      </c>
      <c r="AE14" s="1">
        <f>(A1L547C10 * 2 + A1L547C11 + A1L547C12)</f>
        <v>585.85599999999999</v>
      </c>
      <c r="AF14" s="16" t="s">
        <v>3336</v>
      </c>
      <c r="AG14" s="1">
        <f>(A1L547C13 * 2 + A1L547C11 + A1L547C12)</f>
        <v>130.86399999999998</v>
      </c>
      <c r="AH14" s="16" t="s">
        <v>3337</v>
      </c>
      <c r="AI14" s="1">
        <f>(A1L547C10 + A1L547C11 + A1L547C12 + A1L547C13)</f>
        <v>358.36</v>
      </c>
      <c r="AJ14" s="16" t="s">
        <v>3338</v>
      </c>
      <c r="AK14" s="18">
        <f>IF(A1L547C14 &lt;&gt; 0,A1L547C15 / A1L547C14,0)</f>
        <v>0.22337229626392829</v>
      </c>
      <c r="AL14" s="16" t="s">
        <v>3339</v>
      </c>
      <c r="AM14" s="18">
        <f>IF(A1L547C17 = 0,A1L556C17, A1L547C17)</f>
        <v>0.22337229626392829</v>
      </c>
      <c r="AN14" s="16" t="s">
        <v>2971</v>
      </c>
      <c r="AO14" s="6">
        <v>325.875</v>
      </c>
      <c r="AP14" s="16" t="s">
        <v>2971</v>
      </c>
      <c r="AQ14" s="6">
        <v>157.96299999999999</v>
      </c>
      <c r="AR14" s="16" t="s">
        <v>2971</v>
      </c>
      <c r="AS14" s="6">
        <v>23.942</v>
      </c>
      <c r="AT14" s="16" t="s">
        <v>2971</v>
      </c>
      <c r="AU14" s="6">
        <v>10.66</v>
      </c>
      <c r="AV14" s="16" t="s">
        <v>3340</v>
      </c>
      <c r="AW14" s="1">
        <f>(A1L547C19 * 2 + A1L547C20 + A1L547C21)</f>
        <v>833.65499999999997</v>
      </c>
      <c r="AX14" s="16" t="s">
        <v>3341</v>
      </c>
      <c r="AY14" s="1">
        <f>(A1L547C22 * 2 + A1L547C20 + A1L547C21)</f>
        <v>203.22499999999999</v>
      </c>
      <c r="AZ14" s="16" t="s">
        <v>3342</v>
      </c>
      <c r="BA14" s="1">
        <f>(A1L547C19 + A1L547C20 + A1L547C21 + A1L547C22)</f>
        <v>518.43999999999994</v>
      </c>
      <c r="BB14" s="16" t="s">
        <v>3343</v>
      </c>
      <c r="BC14" s="18">
        <f>IF(A1L547C23 &lt;&gt; 0,A1L547C24 / A1L547C23,0)</f>
        <v>0.24377590250163436</v>
      </c>
      <c r="BD14" s="16" t="s">
        <v>3344</v>
      </c>
      <c r="BE14" s="18">
        <f>IF(A1L547C26 = 0,A1L556C26, A1L547C26)</f>
        <v>0.24377590250163436</v>
      </c>
      <c r="BF14" s="16" t="s">
        <v>2977</v>
      </c>
      <c r="BG14" s="6">
        <v>296.83100000000002</v>
      </c>
      <c r="BH14" s="16" t="s">
        <v>2977</v>
      </c>
      <c r="BI14" s="6">
        <v>170.14400000000001</v>
      </c>
      <c r="BJ14" s="16" t="s">
        <v>2977</v>
      </c>
      <c r="BK14" s="6">
        <v>25.811</v>
      </c>
      <c r="BL14" s="16" t="s">
        <v>2977</v>
      </c>
      <c r="BM14" s="6">
        <v>4.2619999999999996</v>
      </c>
      <c r="BN14" s="16" t="s">
        <v>3345</v>
      </c>
      <c r="BO14" s="1">
        <f>(A1L547C28 * 2 + A1L547C29 + A1L547C30)</f>
        <v>789.61700000000008</v>
      </c>
      <c r="BP14" s="16" t="s">
        <v>3346</v>
      </c>
      <c r="BQ14" s="1">
        <f>(A1L547C31 * 2 + A1L547C29 + A1L547C30)</f>
        <v>204.47900000000001</v>
      </c>
      <c r="BR14" s="16" t="s">
        <v>3347</v>
      </c>
      <c r="BS14" s="1">
        <f>(A1L547C28 + A1L547C29 + A1L547C30 + A1L547C31)</f>
        <v>497.048</v>
      </c>
      <c r="BT14" s="16" t="s">
        <v>3348</v>
      </c>
      <c r="BU14" s="18">
        <f>IF(A1L547C32 &lt;&gt; 0,A1L547C33 / A1L547C32,0)</f>
        <v>0.25895972351152519</v>
      </c>
      <c r="BV14" s="16" t="s">
        <v>3349</v>
      </c>
      <c r="BW14" s="18">
        <f>IF(A1L547C35 = 0,A1L556C35, A1L547C35)</f>
        <v>0.25895972351152519</v>
      </c>
      <c r="BX14" s="16" t="s">
        <v>2983</v>
      </c>
      <c r="BY14" s="6">
        <v>310.98399999999998</v>
      </c>
      <c r="BZ14" s="16" t="s">
        <v>2983</v>
      </c>
      <c r="CA14" s="6">
        <v>165.56399999999999</v>
      </c>
      <c r="CB14" s="16" t="s">
        <v>2983</v>
      </c>
      <c r="CC14" s="6">
        <v>27.106999999999999</v>
      </c>
      <c r="CD14" s="16" t="s">
        <v>2983</v>
      </c>
      <c r="CE14" s="6">
        <v>5.4740000000000002</v>
      </c>
      <c r="CF14" s="16" t="s">
        <v>3350</v>
      </c>
      <c r="CG14" s="1">
        <f>(A1L547C37 * 2 + A1L547C38 + A1L547C39)</f>
        <v>814.6389999999999</v>
      </c>
      <c r="CH14" s="16" t="s">
        <v>3351</v>
      </c>
      <c r="CI14" s="1">
        <f>(A1L547C40 * 2 + A1L547C38 + A1L547C39)</f>
        <v>203.619</v>
      </c>
      <c r="CJ14" s="16" t="s">
        <v>3352</v>
      </c>
      <c r="CK14" s="1">
        <f>(A1L547C37 + A1L547C38 + A1L547C39 + A1L547C40)</f>
        <v>509.12899999999996</v>
      </c>
      <c r="CL14" s="16" t="s">
        <v>3353</v>
      </c>
      <c r="CM14" s="18">
        <f>IF(A1L547C41 &lt;&gt; 0,A1L547C42 / A1L547C41,0)</f>
        <v>0.24994997784294642</v>
      </c>
      <c r="CN14" s="16" t="s">
        <v>3354</v>
      </c>
      <c r="CO14" s="18">
        <f>IF(A1L547C44 = 0,A1L556C44, A1L547C44)</f>
        <v>0.24994997784294642</v>
      </c>
      <c r="CP14" s="16" t="s">
        <v>3355</v>
      </c>
      <c r="CQ14" s="18">
        <f>IF(RUN_YEARS &gt; 1,(A1L547C1 + A1L547C10) / 2, 0)</f>
        <v>252.96250000000001</v>
      </c>
      <c r="CR14" s="16" t="s">
        <v>3356</v>
      </c>
      <c r="CS14" s="18">
        <f>IF(RUN_YEARS &gt; 1,(A1L547C2 + A1L547C11) / 2, 0)</f>
        <v>49.912999999999997</v>
      </c>
      <c r="CT14" s="16" t="s">
        <v>3357</v>
      </c>
      <c r="CU14" s="18">
        <f>IF(RUN_YEARS &gt; 1,(A1L547C3 + A1L547C12) / 2, 0)</f>
        <v>17.659500000000001</v>
      </c>
      <c r="CV14" s="16" t="s">
        <v>3358</v>
      </c>
      <c r="CW14" s="18">
        <f>IF(RUN_YEARS &gt; 1,(A1L547C4 + A1L547C13) / 2, 0)</f>
        <v>14.1775</v>
      </c>
      <c r="CX14" s="16" t="s">
        <v>3359</v>
      </c>
      <c r="CY14" s="18">
        <f>IF(RUN_YEARS &gt; 1,(A1L547C5 + A1L547C14) / 2, 0)</f>
        <v>573.49749999999995</v>
      </c>
      <c r="CZ14" s="16" t="s">
        <v>3360</v>
      </c>
      <c r="DA14" s="18">
        <f>IF(RUN_YEARS &gt; 1,(A1L547C6 + A1L547C15) / 2, 0)</f>
        <v>95.927499999999981</v>
      </c>
      <c r="DB14" s="16" t="s">
        <v>3361</v>
      </c>
      <c r="DC14" s="18">
        <f>IF(RUN_YEARS &gt; 1,(A1L547C7 + A1L547C16) / 2, 0)</f>
        <v>334.71250000000003</v>
      </c>
      <c r="DD14" s="16" t="s">
        <v>3362</v>
      </c>
      <c r="DE14" s="18">
        <f>IF(A1L547C50 &lt;&gt; 0,A1L547C51 / A1L547C50,0)</f>
        <v>0.16726751206413279</v>
      </c>
      <c r="DF14" s="16" t="s">
        <v>3363</v>
      </c>
      <c r="DG14" s="18">
        <f>IF(A1L547C53 = 0,A1L556C53, A1L547C53)</f>
        <v>0.16726751206413279</v>
      </c>
      <c r="DH14" s="16" t="s">
        <v>3364</v>
      </c>
      <c r="DI14" s="18">
        <f>IF(RUN_YEARS &gt; 2,(A1L547C1 + A1L547C10 + A1L547C19) / 3, 0)</f>
        <v>277.26666666666665</v>
      </c>
      <c r="DJ14" s="16" t="s">
        <v>3365</v>
      </c>
      <c r="DK14" s="18">
        <f>IF(RUN_YEARS &gt; 2,(A1L547C2 + A1L547C11 + A1L547C20) / 3, 0)</f>
        <v>85.929666666666662</v>
      </c>
      <c r="DL14" s="16" t="s">
        <v>3366</v>
      </c>
      <c r="DM14" s="18">
        <f>IF(RUN_YEARS &gt; 2,(A1L547C3 + A1L547C12 + A1L547C21) / 3, 0)</f>
        <v>19.753666666666668</v>
      </c>
      <c r="DN14" s="16" t="s">
        <v>3367</v>
      </c>
      <c r="DO14" s="18">
        <f>IF(RUN_YEARS &gt; 2,(A1L547C4 + A1L547C13 + A1L547C22) / 3, 0)</f>
        <v>13.005000000000001</v>
      </c>
      <c r="DP14" s="16" t="s">
        <v>3368</v>
      </c>
      <c r="DQ14" s="18">
        <f>IF(RUN_YEARS &gt; 2,(A1L547C5 + A1L547C14 + A1L547C23) / 3, 0)</f>
        <v>660.21666666666658</v>
      </c>
      <c r="DR14" s="16" t="s">
        <v>3369</v>
      </c>
      <c r="DS14" s="18">
        <f>IF(RUN_YEARS &gt; 2,(A1L547C6 + A1L547C15 + A1L547C24) / 3, 0)</f>
        <v>131.6933333333333</v>
      </c>
      <c r="DT14" s="16" t="s">
        <v>3370</v>
      </c>
      <c r="DU14" s="18">
        <f>IF(RUN_YEARS &gt; 2,(A1L547C7 + A1L547C16 + A1L547C25) / 3, 0)</f>
        <v>395.95499999999998</v>
      </c>
      <c r="DV14" s="16" t="s">
        <v>3371</v>
      </c>
      <c r="DW14" s="18">
        <f>IF(A1L547C59 &lt;&gt; 0,A1L547C60 / A1L547C59,0)</f>
        <v>0.19946987100194377</v>
      </c>
      <c r="DX14" s="16" t="s">
        <v>3372</v>
      </c>
      <c r="DY14" s="18">
        <f>IF(A1L547C62 = 0,A1L556C62, A1L547C62)</f>
        <v>0.19946987100194377</v>
      </c>
      <c r="DZ14" s="16" t="s">
        <v>3373</v>
      </c>
      <c r="EA14" s="18">
        <f>IF(RUN_YEARS &gt; 3,(A1L547C1 + A1L547C10 + A1L547C19 + A1L547C28) / 4, 0)</f>
        <v>282.15774999999996</v>
      </c>
      <c r="EB14" s="16" t="s">
        <v>3374</v>
      </c>
      <c r="EC14" s="18">
        <f>IF(RUN_YEARS &gt; 3,(A1L547C2 + A1L547C11 + A1L547C20 + A1L547C29) / 4, 0)</f>
        <v>106.98325</v>
      </c>
      <c r="ED14" s="16" t="s">
        <v>3375</v>
      </c>
      <c r="EE14" s="18">
        <f>IF(RUN_YEARS &gt; 3,(A1L547C3 + A1L547C12 + A1L547C21 + A1L547C30) / 4, 0)</f>
        <v>21.268000000000001</v>
      </c>
      <c r="EF14" s="16" t="s">
        <v>3376</v>
      </c>
      <c r="EG14" s="18">
        <f>IF(RUN_YEARS &gt; 3,(A1L547C4 + A1L547C13 + A1L547C22 + A1L547C31) / 4, 0)</f>
        <v>10.81925</v>
      </c>
      <c r="EH14" s="16" t="s">
        <v>3377</v>
      </c>
      <c r="EI14" s="18">
        <f>IF(RUN_YEARS &gt; 3,(A1L547C5 + A1L547C14 + A1L547C23 + A1L547C32) / 4, 0)</f>
        <v>692.56674999999996</v>
      </c>
      <c r="EJ14" s="16" t="s">
        <v>3378</v>
      </c>
      <c r="EK14" s="18">
        <f>IF(RUN_YEARS &gt; 3,(A1L547C6 + A1L547C15 + A1L547C24 + A1L547C33) / 4, 0)</f>
        <v>149.88974999999999</v>
      </c>
      <c r="EL14" s="16" t="s">
        <v>3379</v>
      </c>
      <c r="EM14" s="18">
        <f>IF(RUN_YEARS &gt; 3,(A1L547C7 + A1L547C16 + A1L547C25 + A1L547C34) / 4, 0)</f>
        <v>421.22825</v>
      </c>
      <c r="EN14" s="16" t="s">
        <v>3380</v>
      </c>
      <c r="EO14" s="18">
        <f>IF(A1L547C68 &lt;&gt; 0,A1L547C69 / A1L547C68,0)</f>
        <v>0.21642643109851867</v>
      </c>
      <c r="EP14" s="16" t="s">
        <v>3381</v>
      </c>
      <c r="EQ14" s="18">
        <f>IF(A1L547C71 = 0,A1L556C71, A1L547C71)</f>
        <v>0.21642643109851867</v>
      </c>
      <c r="ER14" s="16" t="s">
        <v>3382</v>
      </c>
      <c r="ES14" s="18">
        <f>IF(RUN_YEARS &gt; 4,(A1L547C1 + A1L547C10 + A1L547C19 + A1L547C28 + A1L547C37) / 5, 0)</f>
        <v>287.92299999999994</v>
      </c>
      <c r="ET14" s="16" t="s">
        <v>3383</v>
      </c>
      <c r="EU14" s="18">
        <f>IF(RUN_YEARS &gt; 4,(A1L547C2 + A1L547C11 + A1L547C20 + A1L547C29 + A1L547C38) / 5, 0)</f>
        <v>118.6994</v>
      </c>
      <c r="EV14" s="16" t="s">
        <v>3384</v>
      </c>
      <c r="EW14" s="18">
        <f>IF(RUN_YEARS &gt; 4,(A1L547C3 + A1L547C12 + A1L547C21 + A1L547C30 + A1L547C39) / 5, 0)</f>
        <v>22.4358</v>
      </c>
      <c r="EX14" s="16" t="s">
        <v>3385</v>
      </c>
      <c r="EY14" s="18">
        <f>IF(RUN_YEARS &gt; 4,(A1L547C4 + A1L547C13 + A1L547C22 + A1L547C31 + A1L547C40) / 5, 0)</f>
        <v>9.7502000000000013</v>
      </c>
      <c r="EZ14" s="16" t="s">
        <v>3386</v>
      </c>
      <c r="FA14" s="18">
        <f>IF(RUN_YEARS &gt; 4,(A1L547C5 + A1L547C14 + A1L547C23 + A1L547C32 + A1L547C41) / 5, 0)</f>
        <v>716.98119999999994</v>
      </c>
      <c r="FB14" s="16" t="s">
        <v>3387</v>
      </c>
      <c r="FC14" s="18">
        <f>IF(RUN_YEARS &gt; 4,(A1L547C6 + A1L547C15 + A1L547C24 + A1L547C33 + A1L547C42) / 5, 0)</f>
        <v>160.63560000000001</v>
      </c>
      <c r="FD14" s="16" t="s">
        <v>3388</v>
      </c>
      <c r="FE14" s="18">
        <f>IF(RUN_YEARS &gt; 4,(A1L547C7 + A1L547C16 + A1L547C25 + A1L547C34 + A1L547C43) / 5, 0)</f>
        <v>438.80840000000001</v>
      </c>
      <c r="FF14" s="16" t="s">
        <v>3389</v>
      </c>
      <c r="FG14" s="18">
        <f>IF(A1L547C77 &lt;&gt; 0,A1L547C78 / A1L547C77,0)</f>
        <v>0.2240443682484283</v>
      </c>
      <c r="FH14" s="16" t="s">
        <v>3390</v>
      </c>
      <c r="FI14" s="18">
        <f>IF(A1L547C80 = 0,A1L556C80, A1L547C80)</f>
        <v>0.2240443682484283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922.05600000000004</v>
      </c>
      <c r="F15" s="16" t="s">
        <v>2959</v>
      </c>
      <c r="G15" s="6">
        <v>428.59399999999999</v>
      </c>
      <c r="H15" s="16" t="s">
        <v>2959</v>
      </c>
      <c r="I15" s="6">
        <v>119.31399999999999</v>
      </c>
      <c r="J15" s="16" t="s">
        <v>2959</v>
      </c>
      <c r="K15" s="6">
        <v>49.624000000000002</v>
      </c>
      <c r="L15" s="16" t="s">
        <v>3391</v>
      </c>
      <c r="M15" s="1">
        <f>(A1L548C1 * 2 + A1L548C2 + A1L548C3)</f>
        <v>2392.02</v>
      </c>
      <c r="N15" s="16" t="s">
        <v>3392</v>
      </c>
      <c r="O15" s="1">
        <f>(A1L548C4 * 2 + A1L548C2 + A1L548C3)</f>
        <v>647.15599999999995</v>
      </c>
      <c r="P15" s="16" t="s">
        <v>3393</v>
      </c>
      <c r="Q15" s="1">
        <f>(A1L548C1 + A1L548C2 + A1L548C3 + A1L548C4)</f>
        <v>1519.5880000000002</v>
      </c>
      <c r="R15" s="16" t="s">
        <v>3394</v>
      </c>
      <c r="S15" s="18">
        <f>IF(A1L548C5 &lt;&gt; 0,A1L548C6 / A1L548C5,0)</f>
        <v>0.27054790511785015</v>
      </c>
      <c r="T15" s="16" t="s">
        <v>3395</v>
      </c>
      <c r="U15" s="18">
        <f>IF(A1L548C8 = 0,A1L556C8, A1L548C8)</f>
        <v>0.27054790511785015</v>
      </c>
      <c r="V15" s="16" t="s">
        <v>2965</v>
      </c>
      <c r="W15" s="6">
        <v>899.45899999999995</v>
      </c>
      <c r="X15" s="16" t="s">
        <v>2965</v>
      </c>
      <c r="Y15" s="6">
        <v>345.53800000000001</v>
      </c>
      <c r="Z15" s="16" t="s">
        <v>2965</v>
      </c>
      <c r="AA15" s="6">
        <v>70.063999999999993</v>
      </c>
      <c r="AB15" s="16" t="s">
        <v>2965</v>
      </c>
      <c r="AC15" s="6">
        <v>21.372</v>
      </c>
      <c r="AD15" s="16" t="s">
        <v>3396</v>
      </c>
      <c r="AE15" s="1">
        <f>(A1L548C10 * 2 + A1L548C11 + A1L548C12)</f>
        <v>2214.52</v>
      </c>
      <c r="AF15" s="16" t="s">
        <v>3397</v>
      </c>
      <c r="AG15" s="1">
        <f>(A1L548C13 * 2 + A1L548C11 + A1L548C12)</f>
        <v>458.346</v>
      </c>
      <c r="AH15" s="16" t="s">
        <v>3398</v>
      </c>
      <c r="AI15" s="1">
        <f>(A1L548C10 + A1L548C11 + A1L548C12 + A1L548C13)</f>
        <v>1336.433</v>
      </c>
      <c r="AJ15" s="16" t="s">
        <v>3399</v>
      </c>
      <c r="AK15" s="18">
        <f>IF(A1L548C14 &lt;&gt; 0,A1L548C15 / A1L548C14,0)</f>
        <v>0.20697306865596157</v>
      </c>
      <c r="AL15" s="16" t="s">
        <v>3400</v>
      </c>
      <c r="AM15" s="18">
        <f>IF(A1L548C17 = 0,A1L556C17, A1L548C17)</f>
        <v>0.20697306865596157</v>
      </c>
      <c r="AN15" s="16" t="s">
        <v>2971</v>
      </c>
      <c r="AO15" s="6">
        <v>1181.0719999999999</v>
      </c>
      <c r="AP15" s="16" t="s">
        <v>2971</v>
      </c>
      <c r="AQ15" s="6">
        <v>518.51199999999994</v>
      </c>
      <c r="AR15" s="16" t="s">
        <v>2971</v>
      </c>
      <c r="AS15" s="6">
        <v>134.96199999999999</v>
      </c>
      <c r="AT15" s="16" t="s">
        <v>2971</v>
      </c>
      <c r="AU15" s="6">
        <v>65.808000000000007</v>
      </c>
      <c r="AV15" s="16" t="s">
        <v>3401</v>
      </c>
      <c r="AW15" s="1">
        <f>(A1L548C19 * 2 + A1L548C20 + A1L548C21)</f>
        <v>3015.6179999999999</v>
      </c>
      <c r="AX15" s="16" t="s">
        <v>3402</v>
      </c>
      <c r="AY15" s="1">
        <f>(A1L548C22 * 2 + A1L548C20 + A1L548C21)</f>
        <v>785.08999999999992</v>
      </c>
      <c r="AZ15" s="16" t="s">
        <v>3403</v>
      </c>
      <c r="BA15" s="1">
        <f>(A1L548C19 + A1L548C20 + A1L548C21 + A1L548C22)</f>
        <v>1900.3539999999998</v>
      </c>
      <c r="BB15" s="16" t="s">
        <v>3404</v>
      </c>
      <c r="BC15" s="18">
        <f>IF(A1L548C23 &lt;&gt; 0,A1L548C24 / A1L548C23,0)</f>
        <v>0.26034132970422647</v>
      </c>
      <c r="BD15" s="16" t="s">
        <v>3405</v>
      </c>
      <c r="BE15" s="18">
        <f>IF(A1L548C26 = 0,A1L556C26, A1L548C26)</f>
        <v>0.26034132970422647</v>
      </c>
      <c r="BF15" s="16" t="s">
        <v>2977</v>
      </c>
      <c r="BG15" s="6">
        <v>1126.19</v>
      </c>
      <c r="BH15" s="16" t="s">
        <v>2977</v>
      </c>
      <c r="BI15" s="6">
        <v>450.60599999999999</v>
      </c>
      <c r="BJ15" s="16" t="s">
        <v>2977</v>
      </c>
      <c r="BK15" s="6">
        <v>126.74299999999999</v>
      </c>
      <c r="BL15" s="16" t="s">
        <v>2977</v>
      </c>
      <c r="BM15" s="6">
        <v>59.808999999999997</v>
      </c>
      <c r="BN15" s="16" t="s">
        <v>3406</v>
      </c>
      <c r="BO15" s="1">
        <f>(A1L548C28 * 2 + A1L548C29 + A1L548C30)</f>
        <v>2829.7289999999998</v>
      </c>
      <c r="BP15" s="16" t="s">
        <v>3407</v>
      </c>
      <c r="BQ15" s="1">
        <f>(A1L548C31 * 2 + A1L548C29 + A1L548C30)</f>
        <v>696.96699999999987</v>
      </c>
      <c r="BR15" s="16" t="s">
        <v>3408</v>
      </c>
      <c r="BS15" s="1">
        <f>(A1L548C28 + A1L548C29 + A1L548C30 + A1L548C31)</f>
        <v>1763.348</v>
      </c>
      <c r="BT15" s="16" t="s">
        <v>3409</v>
      </c>
      <c r="BU15" s="18">
        <f>IF(A1L548C32 &lt;&gt; 0,A1L548C33 / A1L548C32,0)</f>
        <v>0.24630167765181751</v>
      </c>
      <c r="BV15" s="16" t="s">
        <v>3410</v>
      </c>
      <c r="BW15" s="18">
        <f>IF(A1L548C35 = 0,A1L556C35, A1L548C35)</f>
        <v>0.24630167765181751</v>
      </c>
      <c r="BX15" s="16" t="s">
        <v>2983</v>
      </c>
      <c r="BY15" s="6">
        <v>1086.9059999999999</v>
      </c>
      <c r="BZ15" s="16" t="s">
        <v>2983</v>
      </c>
      <c r="CA15" s="6">
        <v>470.44299999999998</v>
      </c>
      <c r="CB15" s="16" t="s">
        <v>2983</v>
      </c>
      <c r="CC15" s="6">
        <v>126.706</v>
      </c>
      <c r="CD15" s="16" t="s">
        <v>2983</v>
      </c>
      <c r="CE15" s="6">
        <v>66.569000000000003</v>
      </c>
      <c r="CF15" s="16" t="s">
        <v>3411</v>
      </c>
      <c r="CG15" s="1">
        <f>(A1L548C37 * 2 + A1L548C38 + A1L548C39)</f>
        <v>2770.9610000000002</v>
      </c>
      <c r="CH15" s="16" t="s">
        <v>3412</v>
      </c>
      <c r="CI15" s="1">
        <f>(A1L548C40 * 2 + A1L548C38 + A1L548C39)</f>
        <v>730.28700000000003</v>
      </c>
      <c r="CJ15" s="16" t="s">
        <v>3413</v>
      </c>
      <c r="CK15" s="1">
        <f>(A1L548C37 + A1L548C38 + A1L548C39 + A1L548C40)</f>
        <v>1750.6239999999998</v>
      </c>
      <c r="CL15" s="16" t="s">
        <v>3414</v>
      </c>
      <c r="CM15" s="18">
        <f>IF(A1L548C41 &lt;&gt; 0,A1L548C42 / A1L548C41,0)</f>
        <v>0.26355008244432165</v>
      </c>
      <c r="CN15" s="16" t="s">
        <v>3415</v>
      </c>
      <c r="CO15" s="18">
        <f>IF(A1L548C44 = 0,A1L556C44, A1L548C44)</f>
        <v>0.26355008244432165</v>
      </c>
      <c r="CP15" s="16" t="s">
        <v>3416</v>
      </c>
      <c r="CQ15" s="18">
        <f>IF(RUN_YEARS &gt; 1,(A1L548C1 + A1L548C10) / 2, 0)</f>
        <v>910.75749999999994</v>
      </c>
      <c r="CR15" s="16" t="s">
        <v>3417</v>
      </c>
      <c r="CS15" s="18">
        <f>IF(RUN_YEARS &gt; 1,(A1L548C2 + A1L548C11) / 2, 0)</f>
        <v>387.06600000000003</v>
      </c>
      <c r="CT15" s="16" t="s">
        <v>3418</v>
      </c>
      <c r="CU15" s="18">
        <f>IF(RUN_YEARS &gt; 1,(A1L548C3 + A1L548C12) / 2, 0)</f>
        <v>94.688999999999993</v>
      </c>
      <c r="CV15" s="16" t="s">
        <v>3419</v>
      </c>
      <c r="CW15" s="18">
        <f>IF(RUN_YEARS &gt; 1,(A1L548C4 + A1L548C13) / 2, 0)</f>
        <v>35.498000000000005</v>
      </c>
      <c r="CX15" s="16" t="s">
        <v>3420</v>
      </c>
      <c r="CY15" s="18">
        <f>IF(RUN_YEARS &gt; 1,(A1L548C5 + A1L548C14) / 2, 0)</f>
        <v>2303.27</v>
      </c>
      <c r="CZ15" s="16" t="s">
        <v>3421</v>
      </c>
      <c r="DA15" s="18">
        <f>IF(RUN_YEARS &gt; 1,(A1L548C6 + A1L548C15) / 2, 0)</f>
        <v>552.75099999999998</v>
      </c>
      <c r="DB15" s="16" t="s">
        <v>3422</v>
      </c>
      <c r="DC15" s="18">
        <f>IF(RUN_YEARS &gt; 1,(A1L548C7 + A1L548C16) / 2, 0)</f>
        <v>1428.0105000000001</v>
      </c>
      <c r="DD15" s="16" t="s">
        <v>3423</v>
      </c>
      <c r="DE15" s="18">
        <f>IF(A1L548C50 &lt;&gt; 0,A1L548C51 / A1L548C50,0)</f>
        <v>0.23998532521154706</v>
      </c>
      <c r="DF15" s="16" t="s">
        <v>3424</v>
      </c>
      <c r="DG15" s="18">
        <f>IF(A1L548C53 = 0,A1L556C53, A1L548C53)</f>
        <v>0.23998532521154706</v>
      </c>
      <c r="DH15" s="16" t="s">
        <v>3425</v>
      </c>
      <c r="DI15" s="18">
        <f>IF(RUN_YEARS &gt; 2,(A1L548C1 + A1L548C10 + A1L548C19) / 3, 0)</f>
        <v>1000.8623333333331</v>
      </c>
      <c r="DJ15" s="16" t="s">
        <v>3426</v>
      </c>
      <c r="DK15" s="18">
        <f>IF(RUN_YEARS &gt; 2,(A1L548C2 + A1L548C11 + A1L548C20) / 3, 0)</f>
        <v>430.88133333333332</v>
      </c>
      <c r="DL15" s="16" t="s">
        <v>3427</v>
      </c>
      <c r="DM15" s="18">
        <f>IF(RUN_YEARS &gt; 2,(A1L548C3 + A1L548C12 + A1L548C21) / 3, 0)</f>
        <v>108.11333333333333</v>
      </c>
      <c r="DN15" s="16" t="s">
        <v>3428</v>
      </c>
      <c r="DO15" s="18">
        <f>IF(RUN_YEARS &gt; 2,(A1L548C4 + A1L548C13 + A1L548C22) / 3, 0)</f>
        <v>45.601333333333343</v>
      </c>
      <c r="DP15" s="16" t="s">
        <v>3429</v>
      </c>
      <c r="DQ15" s="18">
        <f>IF(RUN_YEARS &gt; 2,(A1L548C5 + A1L548C14 + A1L548C23) / 3, 0)</f>
        <v>2540.719333333333</v>
      </c>
      <c r="DR15" s="16" t="s">
        <v>3430</v>
      </c>
      <c r="DS15" s="18">
        <f>IF(RUN_YEARS &gt; 2,(A1L548C6 + A1L548C15 + A1L548C24) / 3, 0)</f>
        <v>630.19733333333329</v>
      </c>
      <c r="DT15" s="16" t="s">
        <v>3431</v>
      </c>
      <c r="DU15" s="18">
        <f>IF(RUN_YEARS &gt; 2,(A1L548C7 + A1L548C16 + A1L548C25) / 3, 0)</f>
        <v>1585.4583333333333</v>
      </c>
      <c r="DV15" s="16" t="s">
        <v>3432</v>
      </c>
      <c r="DW15" s="18">
        <f>IF(A1L548C59 &lt;&gt; 0,A1L548C60 / A1L548C59,0)</f>
        <v>0.24803894120274075</v>
      </c>
      <c r="DX15" s="16" t="s">
        <v>3433</v>
      </c>
      <c r="DY15" s="18">
        <f>IF(A1L548C62 = 0,A1L556C62, A1L548C62)</f>
        <v>0.24803894120274075</v>
      </c>
      <c r="DZ15" s="16" t="s">
        <v>3434</v>
      </c>
      <c r="EA15" s="18">
        <f>IF(RUN_YEARS &gt; 3,(A1L548C1 + A1L548C10 + A1L548C19 + A1L548C28) / 4, 0)</f>
        <v>1032.19425</v>
      </c>
      <c r="EB15" s="16" t="s">
        <v>3435</v>
      </c>
      <c r="EC15" s="18">
        <f>IF(RUN_YEARS &gt; 3,(A1L548C2 + A1L548C11 + A1L548C20 + A1L548C29) / 4, 0)</f>
        <v>435.8125</v>
      </c>
      <c r="ED15" s="16" t="s">
        <v>3436</v>
      </c>
      <c r="EE15" s="18">
        <f>IF(RUN_YEARS &gt; 3,(A1L548C3 + A1L548C12 + A1L548C21 + A1L548C30) / 4, 0)</f>
        <v>112.77074999999999</v>
      </c>
      <c r="EF15" s="16" t="s">
        <v>3437</v>
      </c>
      <c r="EG15" s="18">
        <f>IF(RUN_YEARS &gt; 3,(A1L548C4 + A1L548C13 + A1L548C22 + A1L548C31) / 4, 0)</f>
        <v>49.153250000000007</v>
      </c>
      <c r="EH15" s="16" t="s">
        <v>3438</v>
      </c>
      <c r="EI15" s="18">
        <f>IF(RUN_YEARS &gt; 3,(A1L548C5 + A1L548C14 + A1L548C23 + A1L548C32) / 4, 0)</f>
        <v>2612.9717499999997</v>
      </c>
      <c r="EJ15" s="16" t="s">
        <v>3439</v>
      </c>
      <c r="EK15" s="18">
        <f>IF(RUN_YEARS &gt; 3,(A1L548C6 + A1L548C15 + A1L548C24 + A1L548C33) / 4, 0)</f>
        <v>646.88974999999994</v>
      </c>
      <c r="EL15" s="16" t="s">
        <v>3440</v>
      </c>
      <c r="EM15" s="18">
        <f>IF(RUN_YEARS &gt; 3,(A1L548C7 + A1L548C16 + A1L548C25 + A1L548C34) / 4, 0)</f>
        <v>1629.93075</v>
      </c>
      <c r="EN15" s="16" t="s">
        <v>3441</v>
      </c>
      <c r="EO15" s="18">
        <f>IF(A1L548C68 &lt;&gt; 0,A1L548C69 / A1L548C68,0)</f>
        <v>0.24756859694330793</v>
      </c>
      <c r="EP15" s="16" t="s">
        <v>3442</v>
      </c>
      <c r="EQ15" s="18">
        <f>IF(A1L548C71 = 0,A1L556C71, A1L548C71)</f>
        <v>0.24756859694330793</v>
      </c>
      <c r="ER15" s="16" t="s">
        <v>3443</v>
      </c>
      <c r="ES15" s="18">
        <f>IF(RUN_YEARS &gt; 4,(A1L548C1 + A1L548C10 + A1L548C19 + A1L548C28 + A1L548C37) / 5, 0)</f>
        <v>1043.1366</v>
      </c>
      <c r="ET15" s="16" t="s">
        <v>3444</v>
      </c>
      <c r="EU15" s="18">
        <f>IF(RUN_YEARS &gt; 4,(A1L548C2 + A1L548C11 + A1L548C20 + A1L548C29 + A1L548C38) / 5, 0)</f>
        <v>442.73860000000002</v>
      </c>
      <c r="EV15" s="16" t="s">
        <v>3445</v>
      </c>
      <c r="EW15" s="18">
        <f>IF(RUN_YEARS &gt; 4,(A1L548C3 + A1L548C12 + A1L548C21 + A1L548C30 + A1L548C39) / 5, 0)</f>
        <v>115.5578</v>
      </c>
      <c r="EX15" s="16" t="s">
        <v>3446</v>
      </c>
      <c r="EY15" s="18">
        <f>IF(RUN_YEARS &gt; 4,(A1L548C4 + A1L548C13 + A1L548C22 + A1L548C31 + A1L548C40) / 5, 0)</f>
        <v>52.636400000000002</v>
      </c>
      <c r="EZ15" s="16" t="s">
        <v>3447</v>
      </c>
      <c r="FA15" s="18">
        <f>IF(RUN_YEARS &gt; 4,(A1L548C5 + A1L548C14 + A1L548C23 + A1L548C32 + A1L548C41) / 5, 0)</f>
        <v>2644.5695999999998</v>
      </c>
      <c r="FB15" s="16" t="s">
        <v>3448</v>
      </c>
      <c r="FC15" s="18">
        <f>IF(RUN_YEARS &gt; 4,(A1L548C6 + A1L548C15 + A1L548C24 + A1L548C33 + A1L548C42) / 5, 0)</f>
        <v>663.56919999999991</v>
      </c>
      <c r="FD15" s="16" t="s">
        <v>3449</v>
      </c>
      <c r="FE15" s="18">
        <f>IF(RUN_YEARS &gt; 4,(A1L548C7 + A1L548C16 + A1L548C25 + A1L548C34 + A1L548C43) / 5, 0)</f>
        <v>1654.0693999999999</v>
      </c>
      <c r="FF15" s="16" t="s">
        <v>3450</v>
      </c>
      <c r="FG15" s="18">
        <f>IF(A1L548C77 &lt;&gt; 0,A1L548C78 / A1L548C77,0)</f>
        <v>0.25091765404850752</v>
      </c>
      <c r="FH15" s="16" t="s">
        <v>3451</v>
      </c>
      <c r="FI15" s="18">
        <f>IF(A1L548C80 = 0,A1L556C80, A1L548C80)</f>
        <v>0.25091765404850752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22.152999999999999</v>
      </c>
      <c r="F16" s="16" t="s">
        <v>2959</v>
      </c>
      <c r="G16" s="6">
        <v>44.988999999999997</v>
      </c>
      <c r="H16" s="16" t="s">
        <v>2959</v>
      </c>
      <c r="I16" s="6">
        <v>8.4760000000000009</v>
      </c>
      <c r="J16" s="16" t="s">
        <v>2959</v>
      </c>
      <c r="K16" s="6">
        <v>9.5489999999999995</v>
      </c>
      <c r="L16" s="16" t="s">
        <v>3452</v>
      </c>
      <c r="M16" s="1">
        <f>(A1L549C1 * 2 + A1L549C2 + A1L549C3)</f>
        <v>97.770999999999987</v>
      </c>
      <c r="N16" s="16" t="s">
        <v>3453</v>
      </c>
      <c r="O16" s="1">
        <f>(A1L549C4 * 2 + A1L549C2 + A1L549C3)</f>
        <v>72.562999999999988</v>
      </c>
      <c r="P16" s="16" t="s">
        <v>3454</v>
      </c>
      <c r="Q16" s="1">
        <f>(A1L549C1 + A1L549C2 + A1L549C3 + A1L549C4)</f>
        <v>85.167000000000002</v>
      </c>
      <c r="R16" s="16" t="s">
        <v>3455</v>
      </c>
      <c r="S16" s="18">
        <f>IF(A1L549C5 &lt;&gt; 0,A1L549C6 / A1L549C5,0)</f>
        <v>0.74217303699460979</v>
      </c>
      <c r="T16" s="16" t="s">
        <v>3456</v>
      </c>
      <c r="U16" s="18">
        <f>IF(A1L549C8 = 0,A1L556C8, A1L549C8)</f>
        <v>0.74217303699460979</v>
      </c>
      <c r="V16" s="16" t="s">
        <v>2965</v>
      </c>
      <c r="W16" s="6">
        <v>17.792000000000002</v>
      </c>
      <c r="X16" s="16" t="s">
        <v>2965</v>
      </c>
      <c r="Y16" s="6">
        <v>45.290999999999997</v>
      </c>
      <c r="Z16" s="16" t="s">
        <v>2965</v>
      </c>
      <c r="AA16" s="6">
        <v>8.2710000000000008</v>
      </c>
      <c r="AB16" s="16" t="s">
        <v>2965</v>
      </c>
      <c r="AC16" s="6">
        <v>5.8810000000000002</v>
      </c>
      <c r="AD16" s="16" t="s">
        <v>3457</v>
      </c>
      <c r="AE16" s="1">
        <f>(A1L549C10 * 2 + A1L549C11 + A1L549C12)</f>
        <v>89.146000000000001</v>
      </c>
      <c r="AF16" s="16" t="s">
        <v>3458</v>
      </c>
      <c r="AG16" s="1">
        <f>(A1L549C13 * 2 + A1L549C11 + A1L549C12)</f>
        <v>65.323999999999998</v>
      </c>
      <c r="AH16" s="16" t="s">
        <v>3459</v>
      </c>
      <c r="AI16" s="1">
        <f>(A1L549C10 + A1L549C11 + A1L549C12 + A1L549C13)</f>
        <v>77.234999999999999</v>
      </c>
      <c r="AJ16" s="16" t="s">
        <v>3460</v>
      </c>
      <c r="AK16" s="18">
        <f>IF(A1L549C14 &lt;&gt; 0,A1L549C15 / A1L549C14,0)</f>
        <v>0.73277544701949604</v>
      </c>
      <c r="AL16" s="16" t="s">
        <v>3461</v>
      </c>
      <c r="AM16" s="18">
        <f>IF(A1L549C17 = 0,A1L556C17, A1L549C17)</f>
        <v>0.73277544701949604</v>
      </c>
      <c r="AN16" s="16" t="s">
        <v>2971</v>
      </c>
      <c r="AO16" s="6">
        <v>28.632999999999999</v>
      </c>
      <c r="AP16" s="16" t="s">
        <v>2971</v>
      </c>
      <c r="AQ16" s="6">
        <v>50.823</v>
      </c>
      <c r="AR16" s="16" t="s">
        <v>2971</v>
      </c>
      <c r="AS16" s="6">
        <v>12.951000000000001</v>
      </c>
      <c r="AT16" s="16" t="s">
        <v>2971</v>
      </c>
      <c r="AU16" s="6">
        <v>7.9889999999999999</v>
      </c>
      <c r="AV16" s="16" t="s">
        <v>3462</v>
      </c>
      <c r="AW16" s="1">
        <f>(A1L549C19 * 2 + A1L549C20 + A1L549C21)</f>
        <v>121.03999999999999</v>
      </c>
      <c r="AX16" s="16" t="s">
        <v>3463</v>
      </c>
      <c r="AY16" s="1">
        <f>(A1L549C22 * 2 + A1L549C20 + A1L549C21)</f>
        <v>79.75200000000001</v>
      </c>
      <c r="AZ16" s="16" t="s">
        <v>3464</v>
      </c>
      <c r="BA16" s="1">
        <f>(A1L549C19 + A1L549C20 + A1L549C21 + A1L549C22)</f>
        <v>100.39600000000002</v>
      </c>
      <c r="BB16" s="16" t="s">
        <v>3465</v>
      </c>
      <c r="BC16" s="18">
        <f>IF(A1L549C23 &lt;&gt; 0,A1L549C24 / A1L549C23,0)</f>
        <v>0.65888962326503653</v>
      </c>
      <c r="BD16" s="16" t="s">
        <v>3466</v>
      </c>
      <c r="BE16" s="18">
        <f>IF(A1L549C26 = 0,A1L556C26, A1L549C26)</f>
        <v>0.65888962326503653</v>
      </c>
      <c r="BF16" s="16" t="s">
        <v>2977</v>
      </c>
      <c r="BG16" s="6">
        <v>26.385000000000002</v>
      </c>
      <c r="BH16" s="16" t="s">
        <v>2977</v>
      </c>
      <c r="BI16" s="6">
        <v>48.783999999999999</v>
      </c>
      <c r="BJ16" s="16" t="s">
        <v>2977</v>
      </c>
      <c r="BK16" s="6">
        <v>11.3</v>
      </c>
      <c r="BL16" s="16" t="s">
        <v>2977</v>
      </c>
      <c r="BM16" s="6">
        <v>11.42</v>
      </c>
      <c r="BN16" s="16" t="s">
        <v>3467</v>
      </c>
      <c r="BO16" s="1">
        <f>(A1L549C28 * 2 + A1L549C29 + A1L549C30)</f>
        <v>112.854</v>
      </c>
      <c r="BP16" s="16" t="s">
        <v>3468</v>
      </c>
      <c r="BQ16" s="1">
        <f>(A1L549C31 * 2 + A1L549C29 + A1L549C30)</f>
        <v>82.923999999999992</v>
      </c>
      <c r="BR16" s="16" t="s">
        <v>3469</v>
      </c>
      <c r="BS16" s="1">
        <f>(A1L549C28 + A1L549C29 + A1L549C30 + A1L549C31)</f>
        <v>97.888999999999996</v>
      </c>
      <c r="BT16" s="16" t="s">
        <v>3470</v>
      </c>
      <c r="BU16" s="18">
        <f>IF(A1L549C32 &lt;&gt; 0,A1L549C33 / A1L549C32,0)</f>
        <v>0.73479008276179836</v>
      </c>
      <c r="BV16" s="16" t="s">
        <v>3471</v>
      </c>
      <c r="BW16" s="18">
        <f>IF(A1L549C35 = 0,A1L556C35, A1L549C35)</f>
        <v>0.73479008276179836</v>
      </c>
      <c r="BX16" s="16" t="s">
        <v>2983</v>
      </c>
      <c r="BY16" s="6">
        <v>27.853000000000002</v>
      </c>
      <c r="BZ16" s="16" t="s">
        <v>2983</v>
      </c>
      <c r="CA16" s="6">
        <v>54.478000000000002</v>
      </c>
      <c r="CB16" s="16" t="s">
        <v>2983</v>
      </c>
      <c r="CC16" s="6">
        <v>11.244999999999999</v>
      </c>
      <c r="CD16" s="16" t="s">
        <v>2983</v>
      </c>
      <c r="CE16" s="6">
        <v>9.7349999999999994</v>
      </c>
      <c r="CF16" s="16" t="s">
        <v>3472</v>
      </c>
      <c r="CG16" s="1">
        <f>(A1L549C37 * 2 + A1L549C38 + A1L549C39)</f>
        <v>121.429</v>
      </c>
      <c r="CH16" s="16" t="s">
        <v>3473</v>
      </c>
      <c r="CI16" s="1">
        <f>(A1L549C40 * 2 + A1L549C38 + A1L549C39)</f>
        <v>85.193000000000012</v>
      </c>
      <c r="CJ16" s="16" t="s">
        <v>3474</v>
      </c>
      <c r="CK16" s="1">
        <f>(A1L549C37 + A1L549C38 + A1L549C39 + A1L549C40)</f>
        <v>103.31100000000001</v>
      </c>
      <c r="CL16" s="16" t="s">
        <v>3475</v>
      </c>
      <c r="CM16" s="18">
        <f>IF(A1L549C41 &lt;&gt; 0,A1L549C42 / A1L549C41,0)</f>
        <v>0.70158693557552154</v>
      </c>
      <c r="CN16" s="16" t="s">
        <v>3476</v>
      </c>
      <c r="CO16" s="18">
        <f>IF(A1L549C44 = 0,A1L556C44, A1L549C44)</f>
        <v>0.70158693557552154</v>
      </c>
      <c r="CP16" s="16" t="s">
        <v>3477</v>
      </c>
      <c r="CQ16" s="18">
        <f>IF(RUN_YEARS &gt; 1,(A1L549C1 + A1L549C10) / 2, 0)</f>
        <v>19.9725</v>
      </c>
      <c r="CR16" s="16" t="s">
        <v>3478</v>
      </c>
      <c r="CS16" s="18">
        <f>IF(RUN_YEARS &gt; 1,(A1L549C2 + A1L549C11) / 2, 0)</f>
        <v>45.14</v>
      </c>
      <c r="CT16" s="16" t="s">
        <v>3479</v>
      </c>
      <c r="CU16" s="18">
        <f>IF(RUN_YEARS &gt; 1,(A1L549C3 + A1L549C12) / 2, 0)</f>
        <v>8.3734999999999999</v>
      </c>
      <c r="CV16" s="16" t="s">
        <v>3480</v>
      </c>
      <c r="CW16" s="18">
        <f>IF(RUN_YEARS &gt; 1,(A1L549C4 + A1L549C13) / 2, 0)</f>
        <v>7.7149999999999999</v>
      </c>
      <c r="CX16" s="16" t="s">
        <v>3481</v>
      </c>
      <c r="CY16" s="18">
        <f>IF(RUN_YEARS &gt; 1,(A1L549C5 + A1L549C14) / 2, 0)</f>
        <v>93.458499999999987</v>
      </c>
      <c r="CZ16" s="16" t="s">
        <v>3482</v>
      </c>
      <c r="DA16" s="18">
        <f>IF(RUN_YEARS &gt; 1,(A1L549C6 + A1L549C15) / 2, 0)</f>
        <v>68.9435</v>
      </c>
      <c r="DB16" s="16" t="s">
        <v>3483</v>
      </c>
      <c r="DC16" s="18">
        <f>IF(RUN_YEARS &gt; 1,(A1L549C7 + A1L549C16) / 2, 0)</f>
        <v>81.200999999999993</v>
      </c>
      <c r="DD16" s="16" t="s">
        <v>3484</v>
      </c>
      <c r="DE16" s="18">
        <f>IF(A1L549C50 &lt;&gt; 0,A1L549C51 / A1L549C50,0)</f>
        <v>0.73769106073818869</v>
      </c>
      <c r="DF16" s="16" t="s">
        <v>3485</v>
      </c>
      <c r="DG16" s="18">
        <f>IF(A1L549C53 = 0,A1L556C53, A1L549C53)</f>
        <v>0.73769106073818869</v>
      </c>
      <c r="DH16" s="16" t="s">
        <v>3486</v>
      </c>
      <c r="DI16" s="18">
        <f>IF(RUN_YEARS &gt; 2,(A1L549C1 + A1L549C10 + A1L549C19) / 3, 0)</f>
        <v>22.859333333333336</v>
      </c>
      <c r="DJ16" s="16" t="s">
        <v>3487</v>
      </c>
      <c r="DK16" s="18">
        <f>IF(RUN_YEARS &gt; 2,(A1L549C2 + A1L549C11 + A1L549C20) / 3, 0)</f>
        <v>47.034333333333336</v>
      </c>
      <c r="DL16" s="16" t="s">
        <v>3488</v>
      </c>
      <c r="DM16" s="18">
        <f>IF(RUN_YEARS &gt; 2,(A1L549C3 + A1L549C12 + A1L549C21) / 3, 0)</f>
        <v>9.8993333333333329</v>
      </c>
      <c r="DN16" s="16" t="s">
        <v>3489</v>
      </c>
      <c r="DO16" s="18">
        <f>IF(RUN_YEARS &gt; 2,(A1L549C4 + A1L549C13 + A1L549C22) / 3, 0)</f>
        <v>7.8063333333333338</v>
      </c>
      <c r="DP16" s="16" t="s">
        <v>3490</v>
      </c>
      <c r="DQ16" s="18">
        <f>IF(RUN_YEARS &gt; 2,(A1L549C5 + A1L549C14 + A1L549C23) / 3, 0)</f>
        <v>102.65233333333333</v>
      </c>
      <c r="DR16" s="16" t="s">
        <v>3491</v>
      </c>
      <c r="DS16" s="18">
        <f>IF(RUN_YEARS &gt; 2,(A1L549C6 + A1L549C15 + A1L549C24) / 3, 0)</f>
        <v>72.546333333333337</v>
      </c>
      <c r="DT16" s="16" t="s">
        <v>3492</v>
      </c>
      <c r="DU16" s="18">
        <f>IF(RUN_YEARS &gt; 2,(A1L549C7 + A1L549C16 + A1L549C25) / 3, 0)</f>
        <v>87.599333333333334</v>
      </c>
      <c r="DV16" s="16" t="s">
        <v>3493</v>
      </c>
      <c r="DW16" s="18">
        <f>IF(A1L549C59 &lt;&gt; 0,A1L549C60 / A1L549C59,0)</f>
        <v>0.70671879515646674</v>
      </c>
      <c r="DX16" s="16" t="s">
        <v>3494</v>
      </c>
      <c r="DY16" s="18">
        <f>IF(A1L549C62 = 0,A1L556C62, A1L549C62)</f>
        <v>0.70671879515646674</v>
      </c>
      <c r="DZ16" s="16" t="s">
        <v>3495</v>
      </c>
      <c r="EA16" s="18">
        <f>IF(RUN_YEARS &gt; 3,(A1L549C1 + A1L549C10 + A1L549C19 + A1L549C28) / 4, 0)</f>
        <v>23.740750000000002</v>
      </c>
      <c r="EB16" s="16" t="s">
        <v>3496</v>
      </c>
      <c r="EC16" s="18">
        <f>IF(RUN_YEARS &gt; 3,(A1L549C2 + A1L549C11 + A1L549C20 + A1L549C29) / 4, 0)</f>
        <v>47.47175</v>
      </c>
      <c r="ED16" s="16" t="s">
        <v>3497</v>
      </c>
      <c r="EE16" s="18">
        <f>IF(RUN_YEARS &gt; 3,(A1L549C3 + A1L549C12 + A1L549C21 + A1L549C30) / 4, 0)</f>
        <v>10.249500000000001</v>
      </c>
      <c r="EF16" s="16" t="s">
        <v>3498</v>
      </c>
      <c r="EG16" s="18">
        <f>IF(RUN_YEARS &gt; 3,(A1L549C4 + A1L549C13 + A1L549C22 + A1L549C31) / 4, 0)</f>
        <v>8.7097499999999997</v>
      </c>
      <c r="EH16" s="16" t="s">
        <v>3499</v>
      </c>
      <c r="EI16" s="18">
        <f>IF(RUN_YEARS &gt; 3,(A1L549C5 + A1L549C14 + A1L549C23 + A1L549C32) / 4, 0)</f>
        <v>105.20274999999999</v>
      </c>
      <c r="EJ16" s="16" t="s">
        <v>3500</v>
      </c>
      <c r="EK16" s="18">
        <f>IF(RUN_YEARS &gt; 3,(A1L549C6 + A1L549C15 + A1L549C24 + A1L549C33) / 4, 0)</f>
        <v>75.140749999999997</v>
      </c>
      <c r="EL16" s="16" t="s">
        <v>3501</v>
      </c>
      <c r="EM16" s="18">
        <f>IF(RUN_YEARS &gt; 3,(A1L549C7 + A1L549C16 + A1L549C25 + A1L549C34) / 4, 0)</f>
        <v>90.171750000000003</v>
      </c>
      <c r="EN16" s="16" t="s">
        <v>3502</v>
      </c>
      <c r="EO16" s="18">
        <f>IF(A1L549C68 &lt;&gt; 0,A1L549C69 / A1L549C68,0)</f>
        <v>0.71424701350487507</v>
      </c>
      <c r="EP16" s="16" t="s">
        <v>3503</v>
      </c>
      <c r="EQ16" s="18">
        <f>IF(A1L549C71 = 0,A1L556C71, A1L549C71)</f>
        <v>0.71424701350487507</v>
      </c>
      <c r="ER16" s="16" t="s">
        <v>3504</v>
      </c>
      <c r="ES16" s="18">
        <f>IF(RUN_YEARS &gt; 4,(A1L549C1 + A1L549C10 + A1L549C19 + A1L549C28 + A1L549C37) / 5, 0)</f>
        <v>24.563200000000002</v>
      </c>
      <c r="ET16" s="16" t="s">
        <v>3505</v>
      </c>
      <c r="EU16" s="18">
        <f>IF(RUN_YEARS &gt; 4,(A1L549C2 + A1L549C11 + A1L549C20 + A1L549C29 + A1L549C38) / 5, 0)</f>
        <v>48.873000000000005</v>
      </c>
      <c r="EV16" s="16" t="s">
        <v>3506</v>
      </c>
      <c r="EW16" s="18">
        <f>IF(RUN_YEARS &gt; 4,(A1L549C3 + A1L549C12 + A1L549C21 + A1L549C30 + A1L549C39) / 5, 0)</f>
        <v>10.448600000000001</v>
      </c>
      <c r="EX16" s="16" t="s">
        <v>3507</v>
      </c>
      <c r="EY16" s="18">
        <f>IF(RUN_YEARS &gt; 4,(A1L549C4 + A1L549C13 + A1L549C22 + A1L549C31 + A1L549C40) / 5, 0)</f>
        <v>8.9147999999999996</v>
      </c>
      <c r="EZ16" s="16" t="s">
        <v>3508</v>
      </c>
      <c r="FA16" s="18">
        <f>IF(RUN_YEARS &gt; 4,(A1L549C5 + A1L549C14 + A1L549C23 + A1L549C32 + A1L549C41) / 5, 0)</f>
        <v>108.44800000000001</v>
      </c>
      <c r="FB16" s="16" t="s">
        <v>3509</v>
      </c>
      <c r="FC16" s="18">
        <f>IF(RUN_YEARS &gt; 4,(A1L549C6 + A1L549C15 + A1L549C24 + A1L549C33 + A1L549C42) / 5, 0)</f>
        <v>77.151199999999989</v>
      </c>
      <c r="FD16" s="16" t="s">
        <v>3510</v>
      </c>
      <c r="FE16" s="18">
        <f>IF(RUN_YEARS &gt; 4,(A1L549C7 + A1L549C16 + A1L549C25 + A1L549C34 + A1L549C43) / 5, 0)</f>
        <v>92.799600000000012</v>
      </c>
      <c r="FF16" s="16" t="s">
        <v>3511</v>
      </c>
      <c r="FG16" s="18">
        <f>IF(A1L549C77 &lt;&gt; 0,A1L549C78 / A1L549C77,0)</f>
        <v>0.71141192092062544</v>
      </c>
      <c r="FH16" s="16" t="s">
        <v>3512</v>
      </c>
      <c r="FI16" s="18">
        <f>IF(A1L549C80 = 0,A1L556C80, A1L549C80)</f>
        <v>0.71141192092062544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16.623999999999999</v>
      </c>
      <c r="F17" s="16" t="s">
        <v>2959</v>
      </c>
      <c r="G17" s="6">
        <v>14.073</v>
      </c>
      <c r="H17" s="16" t="s">
        <v>2959</v>
      </c>
      <c r="I17" s="6">
        <v>1.002</v>
      </c>
      <c r="J17" s="16" t="s">
        <v>2959</v>
      </c>
      <c r="K17" s="6">
        <v>0.151</v>
      </c>
      <c r="L17" s="16" t="s">
        <v>3513</v>
      </c>
      <c r="M17" s="1">
        <f>(A1L550C1 * 2 + A1L550C2 + A1L550C3)</f>
        <v>48.323</v>
      </c>
      <c r="N17" s="16" t="s">
        <v>3514</v>
      </c>
      <c r="O17" s="1">
        <f>(A1L550C4 * 2 + A1L550C2 + A1L550C3)</f>
        <v>15.377000000000001</v>
      </c>
      <c r="P17" s="16" t="s">
        <v>3515</v>
      </c>
      <c r="Q17" s="1">
        <f>(A1L550C1 + A1L550C2 + A1L550C3 + A1L550C4)</f>
        <v>31.849999999999998</v>
      </c>
      <c r="R17" s="16" t="s">
        <v>3516</v>
      </c>
      <c r="S17" s="18">
        <f>IF(A1L550C5 &lt;&gt; 0,A1L550C6 / A1L550C5,0)</f>
        <v>0.318212859300954</v>
      </c>
      <c r="T17" s="16" t="s">
        <v>3517</v>
      </c>
      <c r="U17" s="18">
        <f>IF(A1L550C8 = 0,A1L556C8, A1L550C8)</f>
        <v>0.318212859300954</v>
      </c>
      <c r="V17" s="16" t="s">
        <v>2965</v>
      </c>
      <c r="W17" s="6">
        <v>12.548</v>
      </c>
      <c r="X17" s="16" t="s">
        <v>2965</v>
      </c>
      <c r="Y17" s="6">
        <v>10.336</v>
      </c>
      <c r="Z17" s="16" t="s">
        <v>2965</v>
      </c>
      <c r="AA17" s="6">
        <v>0.80500000000000005</v>
      </c>
      <c r="AB17" s="16" t="s">
        <v>2965</v>
      </c>
      <c r="AC17" s="6">
        <v>0.67100000000000004</v>
      </c>
      <c r="AD17" s="16" t="s">
        <v>3518</v>
      </c>
      <c r="AE17" s="1">
        <f>(A1L550C10 * 2 + A1L550C11 + A1L550C12)</f>
        <v>36.237000000000002</v>
      </c>
      <c r="AF17" s="16" t="s">
        <v>3519</v>
      </c>
      <c r="AG17" s="1">
        <f>(A1L550C13 * 2 + A1L550C11 + A1L550C12)</f>
        <v>12.483000000000001</v>
      </c>
      <c r="AH17" s="16" t="s">
        <v>3520</v>
      </c>
      <c r="AI17" s="1">
        <f>(A1L550C10 + A1L550C11 + A1L550C12 + A1L550C13)</f>
        <v>24.36</v>
      </c>
      <c r="AJ17" s="16" t="s">
        <v>3521</v>
      </c>
      <c r="AK17" s="18">
        <f>IF(A1L550C14 &lt;&gt; 0,A1L550C15 / A1L550C14,0)</f>
        <v>0.34448215911913238</v>
      </c>
      <c r="AL17" s="16" t="s">
        <v>3522</v>
      </c>
      <c r="AM17" s="18">
        <f>IF(A1L550C17 = 0,A1L556C17, A1L550C17)</f>
        <v>0.34448215911913238</v>
      </c>
      <c r="AN17" s="16" t="s">
        <v>2971</v>
      </c>
      <c r="AO17" s="6">
        <v>17.719000000000001</v>
      </c>
      <c r="AP17" s="16" t="s">
        <v>2971</v>
      </c>
      <c r="AQ17" s="6">
        <v>14.395</v>
      </c>
      <c r="AR17" s="16" t="s">
        <v>2971</v>
      </c>
      <c r="AS17" s="6">
        <v>1.996</v>
      </c>
      <c r="AT17" s="16" t="s">
        <v>2971</v>
      </c>
      <c r="AU17" s="6">
        <v>0.46300000000000002</v>
      </c>
      <c r="AV17" s="16" t="s">
        <v>3523</v>
      </c>
      <c r="AW17" s="1">
        <f>(A1L550C19 * 2 + A1L550C20 + A1L550C21)</f>
        <v>51.829000000000001</v>
      </c>
      <c r="AX17" s="16" t="s">
        <v>3524</v>
      </c>
      <c r="AY17" s="1">
        <f>(A1L550C22 * 2 + A1L550C20 + A1L550C21)</f>
        <v>17.317</v>
      </c>
      <c r="AZ17" s="16" t="s">
        <v>3525</v>
      </c>
      <c r="BA17" s="1">
        <f>(A1L550C19 + A1L550C20 + A1L550C21 + A1L550C22)</f>
        <v>34.573000000000008</v>
      </c>
      <c r="BB17" s="16" t="s">
        <v>3526</v>
      </c>
      <c r="BC17" s="18">
        <f>IF(A1L550C23 &lt;&gt; 0,A1L550C24 / A1L550C23,0)</f>
        <v>0.3341179648459357</v>
      </c>
      <c r="BD17" s="16" t="s">
        <v>3527</v>
      </c>
      <c r="BE17" s="18">
        <f>IF(A1L550C26 = 0,A1L556C26, A1L550C26)</f>
        <v>0.3341179648459357</v>
      </c>
      <c r="BF17" s="16" t="s">
        <v>2977</v>
      </c>
      <c r="BG17" s="6">
        <v>17.887</v>
      </c>
      <c r="BH17" s="16" t="s">
        <v>2977</v>
      </c>
      <c r="BI17" s="6">
        <v>14.7</v>
      </c>
      <c r="BJ17" s="16" t="s">
        <v>2977</v>
      </c>
      <c r="BK17" s="6">
        <v>1.847</v>
      </c>
      <c r="BL17" s="16" t="s">
        <v>2977</v>
      </c>
      <c r="BM17" s="6">
        <v>0.373</v>
      </c>
      <c r="BN17" s="16" t="s">
        <v>3528</v>
      </c>
      <c r="BO17" s="1">
        <f>(A1L550C28 * 2 + A1L550C29 + A1L550C30)</f>
        <v>52.321000000000005</v>
      </c>
      <c r="BP17" s="16" t="s">
        <v>3529</v>
      </c>
      <c r="BQ17" s="1">
        <f>(A1L550C31 * 2 + A1L550C29 + A1L550C30)</f>
        <v>17.292999999999999</v>
      </c>
      <c r="BR17" s="16" t="s">
        <v>3530</v>
      </c>
      <c r="BS17" s="1">
        <f>(A1L550C28 + A1L550C29 + A1L550C30 + A1L550C31)</f>
        <v>34.807000000000002</v>
      </c>
      <c r="BT17" s="16" t="s">
        <v>3531</v>
      </c>
      <c r="BU17" s="18">
        <f>IF(A1L550C32 &lt;&gt; 0,A1L550C33 / A1L550C32,0)</f>
        <v>0.33051738307754053</v>
      </c>
      <c r="BV17" s="16" t="s">
        <v>3532</v>
      </c>
      <c r="BW17" s="18">
        <f>IF(A1L550C35 = 0,A1L556C35, A1L550C35)</f>
        <v>0.33051738307754053</v>
      </c>
      <c r="BX17" s="16" t="s">
        <v>2983</v>
      </c>
      <c r="BY17" s="6">
        <v>19.556000000000001</v>
      </c>
      <c r="BZ17" s="16" t="s">
        <v>2983</v>
      </c>
      <c r="CA17" s="6">
        <v>16.608000000000001</v>
      </c>
      <c r="CB17" s="16" t="s">
        <v>2983</v>
      </c>
      <c r="CC17" s="6">
        <v>4.2960000000000003</v>
      </c>
      <c r="CD17" s="16" t="s">
        <v>2983</v>
      </c>
      <c r="CE17" s="6">
        <v>0.36099999999999999</v>
      </c>
      <c r="CF17" s="16" t="s">
        <v>3533</v>
      </c>
      <c r="CG17" s="1">
        <f>(A1L550C37 * 2 + A1L550C38 + A1L550C39)</f>
        <v>60.015999999999998</v>
      </c>
      <c r="CH17" s="16" t="s">
        <v>3534</v>
      </c>
      <c r="CI17" s="1">
        <f>(A1L550C40 * 2 + A1L550C38 + A1L550C39)</f>
        <v>21.626000000000001</v>
      </c>
      <c r="CJ17" s="16" t="s">
        <v>3535</v>
      </c>
      <c r="CK17" s="1">
        <f>(A1L550C37 + A1L550C38 + A1L550C39 + A1L550C40)</f>
        <v>40.820999999999998</v>
      </c>
      <c r="CL17" s="16" t="s">
        <v>3536</v>
      </c>
      <c r="CM17" s="18">
        <f>IF(A1L550C41 &lt;&gt; 0,A1L550C42 / A1L550C41,0)</f>
        <v>0.36033724340175954</v>
      </c>
      <c r="CN17" s="16" t="s">
        <v>3537</v>
      </c>
      <c r="CO17" s="18">
        <f>IF(A1L550C44 = 0,A1L556C44, A1L550C44)</f>
        <v>0.36033724340175954</v>
      </c>
      <c r="CP17" s="16" t="s">
        <v>3538</v>
      </c>
      <c r="CQ17" s="18">
        <f>IF(RUN_YEARS &gt; 1,(A1L550C1 + A1L550C10) / 2, 0)</f>
        <v>14.585999999999999</v>
      </c>
      <c r="CR17" s="16" t="s">
        <v>3539</v>
      </c>
      <c r="CS17" s="18">
        <f>IF(RUN_YEARS &gt; 1,(A1L550C2 + A1L550C11) / 2, 0)</f>
        <v>12.204499999999999</v>
      </c>
      <c r="CT17" s="16" t="s">
        <v>3540</v>
      </c>
      <c r="CU17" s="18">
        <f>IF(RUN_YEARS &gt; 1,(A1L550C3 + A1L550C12) / 2, 0)</f>
        <v>0.90349999999999997</v>
      </c>
      <c r="CV17" s="16" t="s">
        <v>3541</v>
      </c>
      <c r="CW17" s="18">
        <f>IF(RUN_YEARS &gt; 1,(A1L550C4 + A1L550C13) / 2, 0)</f>
        <v>0.41100000000000003</v>
      </c>
      <c r="CX17" s="16" t="s">
        <v>3542</v>
      </c>
      <c r="CY17" s="18">
        <f>IF(RUN_YEARS &gt; 1,(A1L550C5 + A1L550C14) / 2, 0)</f>
        <v>42.28</v>
      </c>
      <c r="CZ17" s="16" t="s">
        <v>3543</v>
      </c>
      <c r="DA17" s="18">
        <f>IF(RUN_YEARS &gt; 1,(A1L550C6 + A1L550C15) / 2, 0)</f>
        <v>13.93</v>
      </c>
      <c r="DB17" s="16" t="s">
        <v>3544</v>
      </c>
      <c r="DC17" s="18">
        <f>IF(RUN_YEARS &gt; 1,(A1L550C7 + A1L550C16) / 2, 0)</f>
        <v>28.104999999999997</v>
      </c>
      <c r="DD17" s="16" t="s">
        <v>3545</v>
      </c>
      <c r="DE17" s="18">
        <f>IF(A1L550C50 &lt;&gt; 0,A1L550C51 / A1L550C50,0)</f>
        <v>0.32947019867549665</v>
      </c>
      <c r="DF17" s="16" t="s">
        <v>3546</v>
      </c>
      <c r="DG17" s="18">
        <f>IF(A1L550C53 = 0,A1L556C53, A1L550C53)</f>
        <v>0.32947019867549665</v>
      </c>
      <c r="DH17" s="16" t="s">
        <v>3547</v>
      </c>
      <c r="DI17" s="18">
        <f>IF(RUN_YEARS &gt; 2,(A1L550C1 + A1L550C10 + A1L550C19) / 3, 0)</f>
        <v>15.630333333333333</v>
      </c>
      <c r="DJ17" s="16" t="s">
        <v>3548</v>
      </c>
      <c r="DK17" s="18">
        <f>IF(RUN_YEARS &gt; 2,(A1L550C2 + A1L550C11 + A1L550C20) / 3, 0)</f>
        <v>12.934666666666667</v>
      </c>
      <c r="DL17" s="16" t="s">
        <v>3549</v>
      </c>
      <c r="DM17" s="18">
        <f>IF(RUN_YEARS &gt; 2,(A1L550C3 + A1L550C12 + A1L550C21) / 3, 0)</f>
        <v>1.2676666666666667</v>
      </c>
      <c r="DN17" s="16" t="s">
        <v>3550</v>
      </c>
      <c r="DO17" s="18">
        <f>IF(RUN_YEARS &gt; 2,(A1L550C4 + A1L550C13 + A1L550C22) / 3, 0)</f>
        <v>0.4283333333333334</v>
      </c>
      <c r="DP17" s="16" t="s">
        <v>3551</v>
      </c>
      <c r="DQ17" s="18">
        <f>IF(RUN_YEARS &gt; 2,(A1L550C5 + A1L550C14 + A1L550C23) / 3, 0)</f>
        <v>45.463000000000001</v>
      </c>
      <c r="DR17" s="16" t="s">
        <v>3552</v>
      </c>
      <c r="DS17" s="18">
        <f>IF(RUN_YEARS &gt; 2,(A1L550C6 + A1L550C15 + A1L550C24) / 3, 0)</f>
        <v>15.058999999999999</v>
      </c>
      <c r="DT17" s="16" t="s">
        <v>3553</v>
      </c>
      <c r="DU17" s="18">
        <f>IF(RUN_YEARS &gt; 2,(A1L550C7 + A1L550C16 + A1L550C25) / 3, 0)</f>
        <v>30.260999999999999</v>
      </c>
      <c r="DV17" s="16" t="s">
        <v>3554</v>
      </c>
      <c r="DW17" s="18">
        <f>IF(A1L550C59 &lt;&gt; 0,A1L550C60 / A1L550C59,0)</f>
        <v>0.33123639003145411</v>
      </c>
      <c r="DX17" s="16" t="s">
        <v>3555</v>
      </c>
      <c r="DY17" s="18">
        <f>IF(A1L550C62 = 0,A1L556C62, A1L550C62)</f>
        <v>0.33123639003145411</v>
      </c>
      <c r="DZ17" s="16" t="s">
        <v>3556</v>
      </c>
      <c r="EA17" s="18">
        <f>IF(RUN_YEARS &gt; 3,(A1L550C1 + A1L550C10 + A1L550C19 + A1L550C28) / 4, 0)</f>
        <v>16.194499999999998</v>
      </c>
      <c r="EB17" s="16" t="s">
        <v>3557</v>
      </c>
      <c r="EC17" s="18">
        <f>IF(RUN_YEARS &gt; 3,(A1L550C2 + A1L550C11 + A1L550C20 + A1L550C29) / 4, 0)</f>
        <v>13.376000000000001</v>
      </c>
      <c r="ED17" s="16" t="s">
        <v>3558</v>
      </c>
      <c r="EE17" s="18">
        <f>IF(RUN_YEARS &gt; 3,(A1L550C3 + A1L550C12 + A1L550C21 + A1L550C30) / 4, 0)</f>
        <v>1.4125000000000001</v>
      </c>
      <c r="EF17" s="16" t="s">
        <v>3559</v>
      </c>
      <c r="EG17" s="18">
        <f>IF(RUN_YEARS &gt; 3,(A1L550C4 + A1L550C13 + A1L550C22 + A1L550C31) / 4, 0)</f>
        <v>0.41450000000000004</v>
      </c>
      <c r="EH17" s="16" t="s">
        <v>3560</v>
      </c>
      <c r="EI17" s="18">
        <f>IF(RUN_YEARS &gt; 3,(A1L550C5 + A1L550C14 + A1L550C23 + A1L550C32) / 4, 0)</f>
        <v>47.177500000000002</v>
      </c>
      <c r="EJ17" s="16" t="s">
        <v>3561</v>
      </c>
      <c r="EK17" s="18">
        <f>IF(RUN_YEARS &gt; 3,(A1L550C6 + A1L550C15 + A1L550C24 + A1L550C33) / 4, 0)</f>
        <v>15.6175</v>
      </c>
      <c r="EL17" s="16" t="s">
        <v>3562</v>
      </c>
      <c r="EM17" s="18">
        <f>IF(RUN_YEARS &gt; 3,(A1L550C7 + A1L550C16 + A1L550C25 + A1L550C34) / 4, 0)</f>
        <v>31.397500000000001</v>
      </c>
      <c r="EN17" s="16" t="s">
        <v>3563</v>
      </c>
      <c r="EO17" s="18">
        <f>IF(A1L550C68 &lt;&gt; 0,A1L550C69 / A1L550C68,0)</f>
        <v>0.33103704096232311</v>
      </c>
      <c r="EP17" s="16" t="s">
        <v>3564</v>
      </c>
      <c r="EQ17" s="18">
        <f>IF(A1L550C71 = 0,A1L556C71, A1L550C71)</f>
        <v>0.33103704096232311</v>
      </c>
      <c r="ER17" s="16" t="s">
        <v>3565</v>
      </c>
      <c r="ES17" s="18">
        <f>IF(RUN_YEARS &gt; 4,(A1L550C1 + A1L550C10 + A1L550C19 + A1L550C28 + A1L550C37) / 5, 0)</f>
        <v>16.866799999999998</v>
      </c>
      <c r="ET17" s="16" t="s">
        <v>3566</v>
      </c>
      <c r="EU17" s="18">
        <f>IF(RUN_YEARS &gt; 4,(A1L550C2 + A1L550C11 + A1L550C20 + A1L550C29 + A1L550C38) / 5, 0)</f>
        <v>14.022400000000001</v>
      </c>
      <c r="EV17" s="16" t="s">
        <v>3567</v>
      </c>
      <c r="EW17" s="18">
        <f>IF(RUN_YEARS &gt; 4,(A1L550C3 + A1L550C12 + A1L550C21 + A1L550C30 + A1L550C39) / 5, 0)</f>
        <v>1.9892000000000003</v>
      </c>
      <c r="EX17" s="16" t="s">
        <v>3568</v>
      </c>
      <c r="EY17" s="18">
        <f>IF(RUN_YEARS &gt; 4,(A1L550C4 + A1L550C13 + A1L550C22 + A1L550C31 + A1L550C40) / 5, 0)</f>
        <v>0.40380000000000005</v>
      </c>
      <c r="EZ17" s="16" t="s">
        <v>3569</v>
      </c>
      <c r="FA17" s="18">
        <f>IF(RUN_YEARS &gt; 4,(A1L550C5 + A1L550C14 + A1L550C23 + A1L550C32 + A1L550C41) / 5, 0)</f>
        <v>49.745199999999997</v>
      </c>
      <c r="FB17" s="16" t="s">
        <v>3570</v>
      </c>
      <c r="FC17" s="18">
        <f>IF(RUN_YEARS &gt; 4,(A1L550C6 + A1L550C15 + A1L550C24 + A1L550C33 + A1L550C42) / 5, 0)</f>
        <v>16.819200000000002</v>
      </c>
      <c r="FD17" s="16" t="s">
        <v>3571</v>
      </c>
      <c r="FE17" s="18">
        <f>IF(RUN_YEARS &gt; 4,(A1L550C7 + A1L550C16 + A1L550C25 + A1L550C34 + A1L550C43) / 5, 0)</f>
        <v>33.282200000000003</v>
      </c>
      <c r="FF17" s="16" t="s">
        <v>3572</v>
      </c>
      <c r="FG17" s="18">
        <f>IF(A1L550C77 &lt;&gt; 0,A1L550C78 / A1L550C77,0)</f>
        <v>0.33810699323753857</v>
      </c>
      <c r="FH17" s="16" t="s">
        <v>3573</v>
      </c>
      <c r="FI17" s="18">
        <f>IF(A1L550C80 = 0,A1L556C80, A1L550C80)</f>
        <v>0.33810699323753857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6272.3670000000002</v>
      </c>
      <c r="F18" s="16" t="s">
        <v>2959</v>
      </c>
      <c r="G18" s="6">
        <v>957.39099999999996</v>
      </c>
      <c r="H18" s="16" t="s">
        <v>2959</v>
      </c>
      <c r="I18" s="6">
        <v>842.54499999999996</v>
      </c>
      <c r="J18" s="16" t="s">
        <v>2959</v>
      </c>
      <c r="K18" s="6">
        <v>162.946</v>
      </c>
      <c r="L18" s="16" t="s">
        <v>3574</v>
      </c>
      <c r="M18" s="1">
        <f>(A1L551C1 * 2 + A1L551C2 + A1L551C3)</f>
        <v>14344.67</v>
      </c>
      <c r="N18" s="16" t="s">
        <v>3575</v>
      </c>
      <c r="O18" s="1">
        <f>(A1L551C4 * 2 + A1L551C2 + A1L551C3)</f>
        <v>2125.828</v>
      </c>
      <c r="P18" s="16" t="s">
        <v>3576</v>
      </c>
      <c r="Q18" s="1">
        <f>(A1L551C1 + A1L551C2 + A1L551C3 + A1L551C4)</f>
        <v>8235.2489999999998</v>
      </c>
      <c r="R18" s="16" t="s">
        <v>3577</v>
      </c>
      <c r="S18" s="18">
        <f>IF(A1L551C5 &lt;&gt; 0,A1L551C6 / A1L551C5,0)</f>
        <v>0.14819636840722025</v>
      </c>
      <c r="T18" s="16" t="s">
        <v>3578</v>
      </c>
      <c r="U18" s="18">
        <f>IF(A1L551C8 = 0,A1L556C8, A1L551C8)</f>
        <v>0.14819636840722025</v>
      </c>
      <c r="V18" s="16" t="s">
        <v>2965</v>
      </c>
      <c r="W18" s="6">
        <v>5882.9480000000003</v>
      </c>
      <c r="X18" s="16" t="s">
        <v>2965</v>
      </c>
      <c r="Y18" s="6">
        <v>854.06299999999999</v>
      </c>
      <c r="Z18" s="16" t="s">
        <v>2965</v>
      </c>
      <c r="AA18" s="6">
        <v>798.89200000000005</v>
      </c>
      <c r="AB18" s="16" t="s">
        <v>2965</v>
      </c>
      <c r="AC18" s="6">
        <v>170.53299999999999</v>
      </c>
      <c r="AD18" s="16" t="s">
        <v>3579</v>
      </c>
      <c r="AE18" s="1">
        <f>(A1L551C10 * 2 + A1L551C11 + A1L551C12)</f>
        <v>13418.851000000001</v>
      </c>
      <c r="AF18" s="16" t="s">
        <v>3580</v>
      </c>
      <c r="AG18" s="1">
        <f>(A1L551C13 * 2 + A1L551C11 + A1L551C12)</f>
        <v>1994.021</v>
      </c>
      <c r="AH18" s="16" t="s">
        <v>3581</v>
      </c>
      <c r="AI18" s="1">
        <f>(A1L551C10 + A1L551C11 + A1L551C12 + A1L551C13)</f>
        <v>7706.4360000000006</v>
      </c>
      <c r="AJ18" s="16" t="s">
        <v>3582</v>
      </c>
      <c r="AK18" s="18">
        <f>IF(A1L551C14 &lt;&gt; 0,A1L551C15 / A1L551C14,0)</f>
        <v>0.14859849028802838</v>
      </c>
      <c r="AL18" s="16" t="s">
        <v>3583</v>
      </c>
      <c r="AM18" s="18">
        <f>IF(A1L551C17 = 0,A1L556C17, A1L551C17)</f>
        <v>0.14859849028802838</v>
      </c>
      <c r="AN18" s="16" t="s">
        <v>2971</v>
      </c>
      <c r="AO18" s="6">
        <v>6445.2359999999999</v>
      </c>
      <c r="AP18" s="16" t="s">
        <v>2971</v>
      </c>
      <c r="AQ18" s="6">
        <v>822.31600000000003</v>
      </c>
      <c r="AR18" s="16" t="s">
        <v>2971</v>
      </c>
      <c r="AS18" s="6">
        <v>774.56600000000003</v>
      </c>
      <c r="AT18" s="16" t="s">
        <v>2971</v>
      </c>
      <c r="AU18" s="6">
        <v>187.81299999999999</v>
      </c>
      <c r="AV18" s="16" t="s">
        <v>3584</v>
      </c>
      <c r="AW18" s="1">
        <f>(A1L551C19 * 2 + A1L551C20 + A1L551C21)</f>
        <v>14487.354000000001</v>
      </c>
      <c r="AX18" s="16" t="s">
        <v>3585</v>
      </c>
      <c r="AY18" s="1">
        <f>(A1L551C22 * 2 + A1L551C20 + A1L551C21)</f>
        <v>1972.508</v>
      </c>
      <c r="AZ18" s="16" t="s">
        <v>3586</v>
      </c>
      <c r="BA18" s="1">
        <f>(A1L551C19 + A1L551C20 + A1L551C21 + A1L551C22)</f>
        <v>8229.9309999999987</v>
      </c>
      <c r="BB18" s="16" t="s">
        <v>3587</v>
      </c>
      <c r="BC18" s="18">
        <f>IF(A1L551C23 &lt;&gt; 0,A1L551C24 / A1L551C23,0)</f>
        <v>0.13615377935819059</v>
      </c>
      <c r="BD18" s="16" t="s">
        <v>3588</v>
      </c>
      <c r="BE18" s="18">
        <f>IF(A1L551C26 = 0,A1L556C26, A1L551C26)</f>
        <v>0.13615377935819059</v>
      </c>
      <c r="BF18" s="16" t="s">
        <v>2977</v>
      </c>
      <c r="BG18" s="6">
        <v>6309.9319999999998</v>
      </c>
      <c r="BH18" s="16" t="s">
        <v>2977</v>
      </c>
      <c r="BI18" s="6">
        <v>776.92499999999995</v>
      </c>
      <c r="BJ18" s="16" t="s">
        <v>2977</v>
      </c>
      <c r="BK18" s="6">
        <v>702.39099999999996</v>
      </c>
      <c r="BL18" s="16" t="s">
        <v>2977</v>
      </c>
      <c r="BM18" s="6">
        <v>168.75</v>
      </c>
      <c r="BN18" s="16" t="s">
        <v>3589</v>
      </c>
      <c r="BO18" s="1">
        <f>(A1L551C28 * 2 + A1L551C29 + A1L551C30)</f>
        <v>14099.179999999998</v>
      </c>
      <c r="BP18" s="16" t="s">
        <v>3590</v>
      </c>
      <c r="BQ18" s="1">
        <f>(A1L551C31 * 2 + A1L551C29 + A1L551C30)</f>
        <v>1816.8159999999998</v>
      </c>
      <c r="BR18" s="16" t="s">
        <v>3591</v>
      </c>
      <c r="BS18" s="1">
        <f>(A1L551C28 + A1L551C29 + A1L551C30 + A1L551C31)</f>
        <v>7957.9979999999996</v>
      </c>
      <c r="BT18" s="16" t="s">
        <v>3592</v>
      </c>
      <c r="BU18" s="18">
        <f>IF(A1L551C32 &lt;&gt; 0,A1L551C33 / A1L551C32,0)</f>
        <v>0.12885969254949578</v>
      </c>
      <c r="BV18" s="16" t="s">
        <v>3593</v>
      </c>
      <c r="BW18" s="18">
        <f>IF(A1L551C35 = 0,A1L556C35, A1L551C35)</f>
        <v>0.12885969254949578</v>
      </c>
      <c r="BX18" s="16" t="s">
        <v>2983</v>
      </c>
      <c r="BY18" s="6">
        <v>6170.4809999999998</v>
      </c>
      <c r="BZ18" s="16" t="s">
        <v>2983</v>
      </c>
      <c r="CA18" s="6">
        <v>678.43100000000004</v>
      </c>
      <c r="CB18" s="16" t="s">
        <v>2983</v>
      </c>
      <c r="CC18" s="6">
        <v>594.14700000000005</v>
      </c>
      <c r="CD18" s="16" t="s">
        <v>2983</v>
      </c>
      <c r="CE18" s="6">
        <v>173.66200000000001</v>
      </c>
      <c r="CF18" s="16" t="s">
        <v>3594</v>
      </c>
      <c r="CG18" s="1">
        <f>(A1L551C37 * 2 + A1L551C38 + A1L551C39)</f>
        <v>13613.54</v>
      </c>
      <c r="CH18" s="16" t="s">
        <v>3595</v>
      </c>
      <c r="CI18" s="1">
        <f>(A1L551C40 * 2 + A1L551C38 + A1L551C39)</f>
        <v>1619.902</v>
      </c>
      <c r="CJ18" s="16" t="s">
        <v>3596</v>
      </c>
      <c r="CK18" s="1">
        <f>(A1L551C37 + A1L551C38 + A1L551C39 + A1L551C40)</f>
        <v>7616.7210000000005</v>
      </c>
      <c r="CL18" s="16" t="s">
        <v>3597</v>
      </c>
      <c r="CM18" s="18">
        <f>IF(A1L551C41 &lt;&gt; 0,A1L551C42 / A1L551C41,0)</f>
        <v>0.11899197416689559</v>
      </c>
      <c r="CN18" s="16" t="s">
        <v>3598</v>
      </c>
      <c r="CO18" s="18">
        <f>IF(A1L551C44 = 0,A1L556C44, A1L551C44)</f>
        <v>0.11899197416689559</v>
      </c>
      <c r="CP18" s="16" t="s">
        <v>3599</v>
      </c>
      <c r="CQ18" s="18">
        <f>IF(RUN_YEARS &gt; 1,(A1L551C1 + A1L551C10) / 2, 0)</f>
        <v>6077.6575000000003</v>
      </c>
      <c r="CR18" s="16" t="s">
        <v>3600</v>
      </c>
      <c r="CS18" s="18">
        <f>IF(RUN_YEARS &gt; 1,(A1L551C2 + A1L551C11) / 2, 0)</f>
        <v>905.72699999999998</v>
      </c>
      <c r="CT18" s="16" t="s">
        <v>3601</v>
      </c>
      <c r="CU18" s="18">
        <f>IF(RUN_YEARS &gt; 1,(A1L551C3 + A1L551C12) / 2, 0)</f>
        <v>820.71849999999995</v>
      </c>
      <c r="CV18" s="16" t="s">
        <v>3602</v>
      </c>
      <c r="CW18" s="18">
        <f>IF(RUN_YEARS &gt; 1,(A1L551C4 + A1L551C13) / 2, 0)</f>
        <v>166.73949999999999</v>
      </c>
      <c r="CX18" s="16" t="s">
        <v>3603</v>
      </c>
      <c r="CY18" s="18">
        <f>IF(RUN_YEARS &gt; 1,(A1L551C5 + A1L551C14) / 2, 0)</f>
        <v>13881.7605</v>
      </c>
      <c r="CZ18" s="16" t="s">
        <v>3604</v>
      </c>
      <c r="DA18" s="18">
        <f>IF(RUN_YEARS &gt; 1,(A1L551C6 + A1L551C15) / 2, 0)</f>
        <v>2059.9245000000001</v>
      </c>
      <c r="DB18" s="16" t="s">
        <v>3605</v>
      </c>
      <c r="DC18" s="18">
        <f>IF(RUN_YEARS &gt; 1,(A1L551C7 + A1L551C16) / 2, 0)</f>
        <v>7970.8425000000007</v>
      </c>
      <c r="DD18" s="16" t="s">
        <v>3606</v>
      </c>
      <c r="DE18" s="18">
        <f>IF(A1L551C50 &lt;&gt; 0,A1L551C51 / A1L551C50,0)</f>
        <v>0.14839072464908179</v>
      </c>
      <c r="DF18" s="16" t="s">
        <v>3607</v>
      </c>
      <c r="DG18" s="18">
        <f>IF(A1L551C53 = 0,A1L556C53, A1L551C53)</f>
        <v>0.14839072464908179</v>
      </c>
      <c r="DH18" s="16" t="s">
        <v>3608</v>
      </c>
      <c r="DI18" s="18">
        <f>IF(RUN_YEARS &gt; 2,(A1L551C1 + A1L551C10 + A1L551C19) / 3, 0)</f>
        <v>6200.1836666666668</v>
      </c>
      <c r="DJ18" s="16" t="s">
        <v>3609</v>
      </c>
      <c r="DK18" s="18">
        <f>IF(RUN_YEARS &gt; 2,(A1L551C2 + A1L551C11 + A1L551C20) / 3, 0)</f>
        <v>877.92333333333329</v>
      </c>
      <c r="DL18" s="16" t="s">
        <v>3610</v>
      </c>
      <c r="DM18" s="18">
        <f>IF(RUN_YEARS &gt; 2,(A1L551C3 + A1L551C12 + A1L551C21) / 3, 0)</f>
        <v>805.33433333333323</v>
      </c>
      <c r="DN18" s="16" t="s">
        <v>3611</v>
      </c>
      <c r="DO18" s="18">
        <f>IF(RUN_YEARS &gt; 2,(A1L551C4 + A1L551C13 + A1L551C22) / 3, 0)</f>
        <v>173.76399999999998</v>
      </c>
      <c r="DP18" s="16" t="s">
        <v>3612</v>
      </c>
      <c r="DQ18" s="18">
        <f>IF(RUN_YEARS &gt; 2,(A1L551C5 + A1L551C14 + A1L551C23) / 3, 0)</f>
        <v>14083.625</v>
      </c>
      <c r="DR18" s="16" t="s">
        <v>3613</v>
      </c>
      <c r="DS18" s="18">
        <f>IF(RUN_YEARS &gt; 2,(A1L551C6 + A1L551C15 + A1L551C24) / 3, 0)</f>
        <v>2030.7856666666667</v>
      </c>
      <c r="DT18" s="16" t="s">
        <v>3614</v>
      </c>
      <c r="DU18" s="18">
        <f>IF(RUN_YEARS &gt; 2,(A1L551C7 + A1L551C16 + A1L551C25) / 3, 0)</f>
        <v>8057.2053333333342</v>
      </c>
      <c r="DV18" s="16" t="s">
        <v>3615</v>
      </c>
      <c r="DW18" s="18">
        <f>IF(A1L551C59 &lt;&gt; 0,A1L551C60 / A1L551C59,0)</f>
        <v>0.14419481253346825</v>
      </c>
      <c r="DX18" s="16" t="s">
        <v>3616</v>
      </c>
      <c r="DY18" s="18">
        <f>IF(A1L551C62 = 0,A1L556C62, A1L551C62)</f>
        <v>0.14419481253346825</v>
      </c>
      <c r="DZ18" s="16" t="s">
        <v>3617</v>
      </c>
      <c r="EA18" s="18">
        <f>IF(RUN_YEARS &gt; 3,(A1L551C1 + A1L551C10 + A1L551C19 + A1L551C28) / 4, 0)</f>
        <v>6227.62075</v>
      </c>
      <c r="EB18" s="16" t="s">
        <v>3618</v>
      </c>
      <c r="EC18" s="18">
        <f>IF(RUN_YEARS &gt; 3,(A1L551C2 + A1L551C11 + A1L551C20 + A1L551C29) / 4, 0)</f>
        <v>852.67374999999993</v>
      </c>
      <c r="ED18" s="16" t="s">
        <v>3619</v>
      </c>
      <c r="EE18" s="18">
        <f>IF(RUN_YEARS &gt; 3,(A1L551C3 + A1L551C12 + A1L551C21 + A1L551C30) / 4, 0)</f>
        <v>779.59849999999994</v>
      </c>
      <c r="EF18" s="16" t="s">
        <v>3620</v>
      </c>
      <c r="EG18" s="18">
        <f>IF(RUN_YEARS &gt; 3,(A1L551C4 + A1L551C13 + A1L551C22 + A1L551C31) / 4, 0)</f>
        <v>172.51049999999998</v>
      </c>
      <c r="EH18" s="16" t="s">
        <v>3621</v>
      </c>
      <c r="EI18" s="18">
        <f>IF(RUN_YEARS &gt; 3,(A1L551C5 + A1L551C14 + A1L551C23 + A1L551C32) / 4, 0)</f>
        <v>14087.51375</v>
      </c>
      <c r="EJ18" s="16" t="s">
        <v>3622</v>
      </c>
      <c r="EK18" s="18">
        <f>IF(RUN_YEARS &gt; 3,(A1L551C6 + A1L551C15 + A1L551C24 + A1L551C33) / 4, 0)</f>
        <v>1977.2932499999999</v>
      </c>
      <c r="EL18" s="16" t="s">
        <v>3623</v>
      </c>
      <c r="EM18" s="18">
        <f>IF(RUN_YEARS &gt; 3,(A1L551C7 + A1L551C16 + A1L551C25 + A1L551C34) / 4, 0)</f>
        <v>8032.4035000000003</v>
      </c>
      <c r="EN18" s="16" t="s">
        <v>3624</v>
      </c>
      <c r="EO18" s="18">
        <f>IF(A1L551C68 &lt;&gt; 0,A1L551C69 / A1L551C68,0)</f>
        <v>0.14035785768088424</v>
      </c>
      <c r="EP18" s="16" t="s">
        <v>3625</v>
      </c>
      <c r="EQ18" s="18">
        <f>IF(A1L551C71 = 0,A1L556C71, A1L551C71)</f>
        <v>0.14035785768088424</v>
      </c>
      <c r="ER18" s="16" t="s">
        <v>3626</v>
      </c>
      <c r="ES18" s="18">
        <f>IF(RUN_YEARS &gt; 4,(A1L551C1 + A1L551C10 + A1L551C19 + A1L551C28 + A1L551C37) / 5, 0)</f>
        <v>6216.1927999999998</v>
      </c>
      <c r="ET18" s="16" t="s">
        <v>3627</v>
      </c>
      <c r="EU18" s="18">
        <f>IF(RUN_YEARS &gt; 4,(A1L551C2 + A1L551C11 + A1L551C20 + A1L551C29 + A1L551C38) / 5, 0)</f>
        <v>817.8252</v>
      </c>
      <c r="EV18" s="16" t="s">
        <v>3628</v>
      </c>
      <c r="EW18" s="18">
        <f>IF(RUN_YEARS &gt; 4,(A1L551C3 + A1L551C12 + A1L551C21 + A1L551C30 + A1L551C39) / 5, 0)</f>
        <v>742.50819999999999</v>
      </c>
      <c r="EX18" s="16" t="s">
        <v>3629</v>
      </c>
      <c r="EY18" s="18">
        <f>IF(RUN_YEARS &gt; 4,(A1L551C4 + A1L551C13 + A1L551C22 + A1L551C31 + A1L551C40) / 5, 0)</f>
        <v>172.74079999999998</v>
      </c>
      <c r="EZ18" s="16" t="s">
        <v>3630</v>
      </c>
      <c r="FA18" s="18">
        <f>IF(RUN_YEARS &gt; 4,(A1L551C5 + A1L551C14 + A1L551C23 + A1L551C32 + A1L551C41) / 5, 0)</f>
        <v>13992.719000000001</v>
      </c>
      <c r="FB18" s="16" t="s">
        <v>3631</v>
      </c>
      <c r="FC18" s="18">
        <f>IF(RUN_YEARS &gt; 4,(A1L551C6 + A1L551C15 + A1L551C24 + A1L551C33 + A1L551C42) / 5, 0)</f>
        <v>1905.8150000000001</v>
      </c>
      <c r="FD18" s="16" t="s">
        <v>3632</v>
      </c>
      <c r="FE18" s="18">
        <f>IF(RUN_YEARS &gt; 4,(A1L551C7 + A1L551C16 + A1L551C25 + A1L551C34 + A1L551C43) / 5, 0)</f>
        <v>7949.2669999999998</v>
      </c>
      <c r="FF18" s="16" t="s">
        <v>3633</v>
      </c>
      <c r="FG18" s="18">
        <f>IF(A1L551C77 &lt;&gt; 0,A1L551C78 / A1L551C77,0)</f>
        <v>0.13620047683370187</v>
      </c>
      <c r="FH18" s="16" t="s">
        <v>3634</v>
      </c>
      <c r="FI18" s="18">
        <f>IF(A1L551C80 = 0,A1L556C80, A1L551C80)</f>
        <v>0.13620047683370187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542.46699999999998</v>
      </c>
      <c r="F19" s="16" t="s">
        <v>2959</v>
      </c>
      <c r="G19" s="6">
        <v>46.371000000000002</v>
      </c>
      <c r="H19" s="16" t="s">
        <v>2959</v>
      </c>
      <c r="I19" s="6">
        <v>45.445</v>
      </c>
      <c r="J19" s="16" t="s">
        <v>2959</v>
      </c>
      <c r="K19" s="6">
        <v>165.773</v>
      </c>
      <c r="L19" s="16" t="s">
        <v>3635</v>
      </c>
      <c r="M19" s="1">
        <f>(A1L552C1 * 2 + A1L552C2 + A1L552C3)</f>
        <v>1176.75</v>
      </c>
      <c r="N19" s="16" t="s">
        <v>3636</v>
      </c>
      <c r="O19" s="1">
        <f>(A1L552C4 * 2 + A1L552C2 + A1L552C3)</f>
        <v>423.36199999999997</v>
      </c>
      <c r="P19" s="16" t="s">
        <v>3637</v>
      </c>
      <c r="Q19" s="1">
        <f>(A1L552C1 + A1L552C2 + A1L552C3 + A1L552C4)</f>
        <v>800.05600000000004</v>
      </c>
      <c r="R19" s="16" t="s">
        <v>3638</v>
      </c>
      <c r="S19" s="18">
        <f>IF(A1L552C5 &lt;&gt; 0,A1L552C6 / A1L552C5,0)</f>
        <v>0.35977225408965369</v>
      </c>
      <c r="T19" s="16" t="s">
        <v>3639</v>
      </c>
      <c r="U19" s="18">
        <f>IF(A1L552C8 = 0,A1L556C8, A1L552C8)</f>
        <v>0.35977225408965369</v>
      </c>
      <c r="V19" s="16" t="s">
        <v>2965</v>
      </c>
      <c r="W19" s="6">
        <v>353.30500000000001</v>
      </c>
      <c r="X19" s="16" t="s">
        <v>2965</v>
      </c>
      <c r="Y19" s="6">
        <v>34.356999999999999</v>
      </c>
      <c r="Z19" s="16" t="s">
        <v>2965</v>
      </c>
      <c r="AA19" s="6">
        <v>47.642000000000003</v>
      </c>
      <c r="AB19" s="16" t="s">
        <v>2965</v>
      </c>
      <c r="AC19" s="6">
        <v>73.959999999999994</v>
      </c>
      <c r="AD19" s="16" t="s">
        <v>3640</v>
      </c>
      <c r="AE19" s="1">
        <f>(A1L552C10 * 2 + A1L552C11 + A1L552C12)</f>
        <v>788.60900000000004</v>
      </c>
      <c r="AF19" s="16" t="s">
        <v>3641</v>
      </c>
      <c r="AG19" s="1">
        <f>(A1L552C13 * 2 + A1L552C11 + A1L552C12)</f>
        <v>229.91899999999998</v>
      </c>
      <c r="AH19" s="16" t="s">
        <v>3642</v>
      </c>
      <c r="AI19" s="1">
        <f>(A1L552C10 + A1L552C11 + A1L552C12 + A1L552C13)</f>
        <v>509.26400000000001</v>
      </c>
      <c r="AJ19" s="16" t="s">
        <v>3643</v>
      </c>
      <c r="AK19" s="18">
        <f>IF(A1L552C14 &lt;&gt; 0,A1L552C15 / A1L552C14,0)</f>
        <v>0.29155005839395692</v>
      </c>
      <c r="AL19" s="16" t="s">
        <v>3644</v>
      </c>
      <c r="AM19" s="18">
        <f>IF(A1L552C17 = 0,A1L556C17, A1L552C17)</f>
        <v>0.29155005839395692</v>
      </c>
      <c r="AN19" s="16" t="s">
        <v>2971</v>
      </c>
      <c r="AO19" s="6">
        <v>492.30900000000003</v>
      </c>
      <c r="AP19" s="16" t="s">
        <v>2971</v>
      </c>
      <c r="AQ19" s="6">
        <v>37.610999999999997</v>
      </c>
      <c r="AR19" s="16" t="s">
        <v>2971</v>
      </c>
      <c r="AS19" s="6">
        <v>56.628</v>
      </c>
      <c r="AT19" s="16" t="s">
        <v>2971</v>
      </c>
      <c r="AU19" s="6">
        <v>96.182000000000002</v>
      </c>
      <c r="AV19" s="16" t="s">
        <v>3645</v>
      </c>
      <c r="AW19" s="1">
        <f>(A1L552C19 * 2 + A1L552C20 + A1L552C21)</f>
        <v>1078.857</v>
      </c>
      <c r="AX19" s="16" t="s">
        <v>3646</v>
      </c>
      <c r="AY19" s="1">
        <f>(A1L552C22 * 2 + A1L552C20 + A1L552C21)</f>
        <v>286.60300000000001</v>
      </c>
      <c r="AZ19" s="16" t="s">
        <v>3647</v>
      </c>
      <c r="BA19" s="1">
        <f>(A1L552C19 + A1L552C20 + A1L552C21 + A1L552C22)</f>
        <v>682.73000000000013</v>
      </c>
      <c r="BB19" s="16" t="s">
        <v>3648</v>
      </c>
      <c r="BC19" s="18">
        <f>IF(A1L552C23 &lt;&gt; 0,A1L552C24 / A1L552C23,0)</f>
        <v>0.26565429894786802</v>
      </c>
      <c r="BD19" s="16" t="s">
        <v>3649</v>
      </c>
      <c r="BE19" s="18">
        <f>IF(A1L552C26 = 0,A1L556C26, A1L552C26)</f>
        <v>0.26565429894786802</v>
      </c>
      <c r="BF19" s="16" t="s">
        <v>2977</v>
      </c>
      <c r="BG19" s="6">
        <v>478.916</v>
      </c>
      <c r="BH19" s="16" t="s">
        <v>2977</v>
      </c>
      <c r="BI19" s="6">
        <v>41.1</v>
      </c>
      <c r="BJ19" s="16" t="s">
        <v>2977</v>
      </c>
      <c r="BK19" s="6">
        <v>62.438000000000002</v>
      </c>
      <c r="BL19" s="16" t="s">
        <v>2977</v>
      </c>
      <c r="BM19" s="6">
        <v>74.837999999999994</v>
      </c>
      <c r="BN19" s="16" t="s">
        <v>3650</v>
      </c>
      <c r="BO19" s="1">
        <f>(A1L552C28 * 2 + A1L552C29 + A1L552C30)</f>
        <v>1061.3700000000001</v>
      </c>
      <c r="BP19" s="16" t="s">
        <v>3651</v>
      </c>
      <c r="BQ19" s="1">
        <f>(A1L552C31 * 2 + A1L552C29 + A1L552C30)</f>
        <v>253.214</v>
      </c>
      <c r="BR19" s="16" t="s">
        <v>3652</v>
      </c>
      <c r="BS19" s="1">
        <f>(A1L552C28 + A1L552C29 + A1L552C30 + A1L552C31)</f>
        <v>657.29199999999992</v>
      </c>
      <c r="BT19" s="16" t="s">
        <v>3653</v>
      </c>
      <c r="BU19" s="18">
        <f>IF(A1L552C32 &lt;&gt; 0,A1L552C33 / A1L552C32,0)</f>
        <v>0.23857278800041454</v>
      </c>
      <c r="BV19" s="16" t="s">
        <v>3654</v>
      </c>
      <c r="BW19" s="18">
        <f>IF(A1L552C35 = 0,A1L556C35, A1L552C35)</f>
        <v>0.23857278800041454</v>
      </c>
      <c r="BX19" s="16" t="s">
        <v>2983</v>
      </c>
      <c r="BY19" s="6">
        <v>452.69600000000003</v>
      </c>
      <c r="BZ19" s="16" t="s">
        <v>2983</v>
      </c>
      <c r="CA19" s="6">
        <v>43.216999999999999</v>
      </c>
      <c r="CB19" s="16" t="s">
        <v>2983</v>
      </c>
      <c r="CC19" s="6">
        <v>67.938999999999993</v>
      </c>
      <c r="CD19" s="16" t="s">
        <v>2983</v>
      </c>
      <c r="CE19" s="6">
        <v>66.289000000000001</v>
      </c>
      <c r="CF19" s="16" t="s">
        <v>3655</v>
      </c>
      <c r="CG19" s="1">
        <f>(A1L552C37 * 2 + A1L552C38 + A1L552C39)</f>
        <v>1016.548</v>
      </c>
      <c r="CH19" s="16" t="s">
        <v>3656</v>
      </c>
      <c r="CI19" s="1">
        <f>(A1L552C40 * 2 + A1L552C38 + A1L552C39)</f>
        <v>243.73400000000001</v>
      </c>
      <c r="CJ19" s="16" t="s">
        <v>3657</v>
      </c>
      <c r="CK19" s="1">
        <f>(A1L552C37 + A1L552C38 + A1L552C39 + A1L552C40)</f>
        <v>630.14099999999996</v>
      </c>
      <c r="CL19" s="16" t="s">
        <v>3658</v>
      </c>
      <c r="CM19" s="18">
        <f>IF(A1L552C41 &lt;&gt; 0,A1L552C42 / A1L552C41,0)</f>
        <v>0.23976634649814865</v>
      </c>
      <c r="CN19" s="16" t="s">
        <v>3659</v>
      </c>
      <c r="CO19" s="18">
        <f>IF(A1L552C44 = 0,A1L556C44, A1L552C44)</f>
        <v>0.23976634649814865</v>
      </c>
      <c r="CP19" s="16" t="s">
        <v>3660</v>
      </c>
      <c r="CQ19" s="18">
        <f>IF(RUN_YEARS &gt; 1,(A1L552C1 + A1L552C10) / 2, 0)</f>
        <v>447.88599999999997</v>
      </c>
      <c r="CR19" s="16" t="s">
        <v>3661</v>
      </c>
      <c r="CS19" s="18">
        <f>IF(RUN_YEARS &gt; 1,(A1L552C2 + A1L552C11) / 2, 0)</f>
        <v>40.364000000000004</v>
      </c>
      <c r="CT19" s="16" t="s">
        <v>3662</v>
      </c>
      <c r="CU19" s="18">
        <f>IF(RUN_YEARS &gt; 1,(A1L552C3 + A1L552C12) / 2, 0)</f>
        <v>46.543500000000002</v>
      </c>
      <c r="CV19" s="16" t="s">
        <v>3663</v>
      </c>
      <c r="CW19" s="18">
        <f>IF(RUN_YEARS &gt; 1,(A1L552C4 + A1L552C13) / 2, 0)</f>
        <v>119.8665</v>
      </c>
      <c r="CX19" s="16" t="s">
        <v>3664</v>
      </c>
      <c r="CY19" s="18">
        <f>IF(RUN_YEARS &gt; 1,(A1L552C5 + A1L552C14) / 2, 0)</f>
        <v>982.67949999999996</v>
      </c>
      <c r="CZ19" s="16" t="s">
        <v>3665</v>
      </c>
      <c r="DA19" s="18">
        <f>IF(RUN_YEARS &gt; 1,(A1L552C6 + A1L552C15) / 2, 0)</f>
        <v>326.64049999999997</v>
      </c>
      <c r="DB19" s="16" t="s">
        <v>3666</v>
      </c>
      <c r="DC19" s="18">
        <f>IF(RUN_YEARS &gt; 1,(A1L552C7 + A1L552C16) / 2, 0)</f>
        <v>654.66000000000008</v>
      </c>
      <c r="DD19" s="16" t="s">
        <v>3667</v>
      </c>
      <c r="DE19" s="18">
        <f>IF(A1L552C50 &lt;&gt; 0,A1L552C51 / A1L552C50,0)</f>
        <v>0.3323977960260695</v>
      </c>
      <c r="DF19" s="16" t="s">
        <v>3668</v>
      </c>
      <c r="DG19" s="18">
        <f>IF(A1L552C53 = 0,A1L556C53, A1L552C53)</f>
        <v>0.3323977960260695</v>
      </c>
      <c r="DH19" s="16" t="s">
        <v>3669</v>
      </c>
      <c r="DI19" s="18">
        <f>IF(RUN_YEARS &gt; 2,(A1L552C1 + A1L552C10 + A1L552C19) / 3, 0)</f>
        <v>462.69366666666662</v>
      </c>
      <c r="DJ19" s="16" t="s">
        <v>3670</v>
      </c>
      <c r="DK19" s="18">
        <f>IF(RUN_YEARS &gt; 2,(A1L552C2 + A1L552C11 + A1L552C20) / 3, 0)</f>
        <v>39.446333333333335</v>
      </c>
      <c r="DL19" s="16" t="s">
        <v>3671</v>
      </c>
      <c r="DM19" s="18">
        <f>IF(RUN_YEARS &gt; 2,(A1L552C3 + A1L552C12 + A1L552C21) / 3, 0)</f>
        <v>49.905000000000001</v>
      </c>
      <c r="DN19" s="16" t="s">
        <v>3672</v>
      </c>
      <c r="DO19" s="18">
        <f>IF(RUN_YEARS &gt; 2,(A1L552C4 + A1L552C13 + A1L552C22) / 3, 0)</f>
        <v>111.97166666666668</v>
      </c>
      <c r="DP19" s="16" t="s">
        <v>3673</v>
      </c>
      <c r="DQ19" s="18">
        <f>IF(RUN_YEARS &gt; 2,(A1L552C5 + A1L552C14 + A1L552C23) / 3, 0)</f>
        <v>1014.7386666666666</v>
      </c>
      <c r="DR19" s="16" t="s">
        <v>3674</v>
      </c>
      <c r="DS19" s="18">
        <f>IF(RUN_YEARS &gt; 2,(A1L552C6 + A1L552C15 + A1L552C24) / 3, 0)</f>
        <v>313.29466666666667</v>
      </c>
      <c r="DT19" s="16" t="s">
        <v>3675</v>
      </c>
      <c r="DU19" s="18">
        <f>IF(RUN_YEARS &gt; 2,(A1L552C7 + A1L552C16 + A1L552C25) / 3, 0)</f>
        <v>664.01666666666677</v>
      </c>
      <c r="DV19" s="16" t="s">
        <v>3676</v>
      </c>
      <c r="DW19" s="18">
        <f>IF(A1L552C59 &lt;&gt; 0,A1L552C60 / A1L552C59,0)</f>
        <v>0.30874418898001982</v>
      </c>
      <c r="DX19" s="16" t="s">
        <v>3677</v>
      </c>
      <c r="DY19" s="18">
        <f>IF(A1L552C62 = 0,A1L556C62, A1L552C62)</f>
        <v>0.30874418898001982</v>
      </c>
      <c r="DZ19" s="16" t="s">
        <v>3678</v>
      </c>
      <c r="EA19" s="18">
        <f>IF(RUN_YEARS &gt; 3,(A1L552C1 + A1L552C10 + A1L552C19 + A1L552C28) / 4, 0)</f>
        <v>466.74924999999996</v>
      </c>
      <c r="EB19" s="16" t="s">
        <v>3679</v>
      </c>
      <c r="EC19" s="18">
        <f>IF(RUN_YEARS &gt; 3,(A1L552C2 + A1L552C11 + A1L552C20 + A1L552C29) / 4, 0)</f>
        <v>39.859749999999998</v>
      </c>
      <c r="ED19" s="16" t="s">
        <v>3680</v>
      </c>
      <c r="EE19" s="18">
        <f>IF(RUN_YEARS &gt; 3,(A1L552C3 + A1L552C12 + A1L552C21 + A1L552C30) / 4, 0)</f>
        <v>53.038250000000005</v>
      </c>
      <c r="EF19" s="16" t="s">
        <v>3681</v>
      </c>
      <c r="EG19" s="18">
        <f>IF(RUN_YEARS &gt; 3,(A1L552C4 + A1L552C13 + A1L552C22 + A1L552C31) / 4, 0)</f>
        <v>102.68825000000001</v>
      </c>
      <c r="EH19" s="16" t="s">
        <v>3682</v>
      </c>
      <c r="EI19" s="18">
        <f>IF(RUN_YEARS &gt; 3,(A1L552C5 + A1L552C14 + A1L552C23 + A1L552C32) / 4, 0)</f>
        <v>1026.3965000000001</v>
      </c>
      <c r="EJ19" s="16" t="s">
        <v>3683</v>
      </c>
      <c r="EK19" s="18">
        <f>IF(RUN_YEARS &gt; 3,(A1L552C6 + A1L552C15 + A1L552C24 + A1L552C33) / 4, 0)</f>
        <v>298.27449999999999</v>
      </c>
      <c r="EL19" s="16" t="s">
        <v>3684</v>
      </c>
      <c r="EM19" s="18">
        <f>IF(RUN_YEARS &gt; 3,(A1L552C7 + A1L552C16 + A1L552C25 + A1L552C34) / 4, 0)</f>
        <v>662.33550000000002</v>
      </c>
      <c r="EN19" s="16" t="s">
        <v>3685</v>
      </c>
      <c r="EO19" s="18">
        <f>IF(A1L552C68 &lt;&gt; 0,A1L552C69 / A1L552C68,0)</f>
        <v>0.29060358253365048</v>
      </c>
      <c r="EP19" s="16" t="s">
        <v>3686</v>
      </c>
      <c r="EQ19" s="18">
        <f>IF(A1L552C71 = 0,A1L556C71, A1L552C71)</f>
        <v>0.29060358253365048</v>
      </c>
      <c r="ER19" s="16" t="s">
        <v>3687</v>
      </c>
      <c r="ES19" s="18">
        <f>IF(RUN_YEARS &gt; 4,(A1L552C1 + A1L552C10 + A1L552C19 + A1L552C28 + A1L552C37) / 5, 0)</f>
        <v>463.93859999999995</v>
      </c>
      <c r="ET19" s="16" t="s">
        <v>3688</v>
      </c>
      <c r="EU19" s="18">
        <f>IF(RUN_YEARS &gt; 4,(A1L552C2 + A1L552C11 + A1L552C20 + A1L552C29 + A1L552C38) / 5, 0)</f>
        <v>40.531199999999998</v>
      </c>
      <c r="EV19" s="16" t="s">
        <v>3689</v>
      </c>
      <c r="EW19" s="18">
        <f>IF(RUN_YEARS &gt; 4,(A1L552C3 + A1L552C12 + A1L552C21 + A1L552C30 + A1L552C39) / 5, 0)</f>
        <v>56.0184</v>
      </c>
      <c r="EX19" s="16" t="s">
        <v>3690</v>
      </c>
      <c r="EY19" s="18">
        <f>IF(RUN_YEARS &gt; 4,(A1L552C4 + A1L552C13 + A1L552C22 + A1L552C31 + A1L552C40) / 5, 0)</f>
        <v>95.4084</v>
      </c>
      <c r="EZ19" s="16" t="s">
        <v>3691</v>
      </c>
      <c r="FA19" s="18">
        <f>IF(RUN_YEARS &gt; 4,(A1L552C5 + A1L552C14 + A1L552C23 + A1L552C32 + A1L552C41) / 5, 0)</f>
        <v>1024.4268</v>
      </c>
      <c r="FB19" s="16" t="s">
        <v>3692</v>
      </c>
      <c r="FC19" s="18">
        <f>IF(RUN_YEARS &gt; 4,(A1L552C6 + A1L552C15 + A1L552C24 + A1L552C33 + A1L552C42) / 5, 0)</f>
        <v>287.3664</v>
      </c>
      <c r="FD19" s="16" t="s">
        <v>3693</v>
      </c>
      <c r="FE19" s="18">
        <f>IF(RUN_YEARS &gt; 4,(A1L552C7 + A1L552C16 + A1L552C25 + A1L552C34 + A1L552C43) / 5, 0)</f>
        <v>655.89660000000003</v>
      </c>
      <c r="FF19" s="16" t="s">
        <v>3694</v>
      </c>
      <c r="FG19" s="18">
        <f>IF(A1L552C77 &lt;&gt; 0,A1L552C78 / A1L552C77,0)</f>
        <v>0.28051433250282015</v>
      </c>
      <c r="FH19" s="16" t="s">
        <v>3695</v>
      </c>
      <c r="FI19" s="18">
        <f>IF(A1L552C80 = 0,A1L556C80, A1L552C80)</f>
        <v>0.28051433250282015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0.46600000000000003</v>
      </c>
      <c r="F20" s="16" t="s">
        <v>2959</v>
      </c>
      <c r="G20" s="6">
        <v>0.16200000000000001</v>
      </c>
      <c r="H20" s="16" t="s">
        <v>2959</v>
      </c>
      <c r="I20" s="6">
        <v>1.022</v>
      </c>
      <c r="J20" s="16" t="s">
        <v>2959</v>
      </c>
      <c r="K20" s="6">
        <v>0</v>
      </c>
      <c r="L20" s="16" t="s">
        <v>3696</v>
      </c>
      <c r="M20" s="1">
        <f>(A1L553C1 * 2 + A1L553C2 + A1L553C3)</f>
        <v>2.1160000000000001</v>
      </c>
      <c r="N20" s="16" t="s">
        <v>3697</v>
      </c>
      <c r="O20" s="1">
        <f>(A1L553C4 * 2 + A1L553C2 + A1L553C3)</f>
        <v>1.1839999999999999</v>
      </c>
      <c r="P20" s="16" t="s">
        <v>3698</v>
      </c>
      <c r="Q20" s="1">
        <f>(A1L553C1 + A1L553C2 + A1L553C3 + A1L553C4)</f>
        <v>1.65</v>
      </c>
      <c r="R20" s="16" t="s">
        <v>3699</v>
      </c>
      <c r="S20" s="18">
        <f>IF(A1L553C5 &lt;&gt; 0,A1L553C6 / A1L553C5,0)</f>
        <v>0.55954631379962183</v>
      </c>
      <c r="T20" s="16" t="s">
        <v>3700</v>
      </c>
      <c r="U20" s="18">
        <f>IF(A1L553C8 = 0,A1L556C8, A1L553C8)</f>
        <v>0.55954631379962183</v>
      </c>
      <c r="V20" s="16" t="s">
        <v>2965</v>
      </c>
      <c r="W20" s="6">
        <v>0.31</v>
      </c>
      <c r="X20" s="16" t="s">
        <v>2965</v>
      </c>
      <c r="Y20" s="6">
        <v>7.8E-2</v>
      </c>
      <c r="Z20" s="16" t="s">
        <v>2965</v>
      </c>
      <c r="AA20" s="6">
        <v>1.2749999999999999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1.9729999999999999</v>
      </c>
      <c r="AF20" s="16" t="s">
        <v>3702</v>
      </c>
      <c r="AG20" s="1">
        <f>(A1L553C13 * 2 + A1L553C11 + A1L553C12)</f>
        <v>1.353</v>
      </c>
      <c r="AH20" s="16" t="s">
        <v>3703</v>
      </c>
      <c r="AI20" s="1">
        <f>(A1L553C10 + A1L553C11 + A1L553C12 + A1L553C13)</f>
        <v>1.6629999999999998</v>
      </c>
      <c r="AJ20" s="16" t="s">
        <v>3704</v>
      </c>
      <c r="AK20" s="18">
        <f>IF(A1L553C14 &lt;&gt; 0,A1L553C15 / A1L553C14,0)</f>
        <v>0.68575772934617341</v>
      </c>
      <c r="AL20" s="16" t="s">
        <v>3705</v>
      </c>
      <c r="AM20" s="18">
        <f>IF(A1L553C17 = 0,A1L556C17, A1L553C17)</f>
        <v>0.68575772934617341</v>
      </c>
      <c r="AN20" s="16" t="s">
        <v>2971</v>
      </c>
      <c r="AO20" s="6">
        <v>0.19</v>
      </c>
      <c r="AP20" s="16" t="s">
        <v>2971</v>
      </c>
      <c r="AQ20" s="6">
        <v>0.14000000000000001</v>
      </c>
      <c r="AR20" s="16" t="s">
        <v>2971</v>
      </c>
      <c r="AS20" s="6">
        <v>1.46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1.98</v>
      </c>
      <c r="AX20" s="16" t="s">
        <v>3707</v>
      </c>
      <c r="AY20" s="1">
        <f>(A1L553C22 * 2 + A1L553C20 + A1L553C21)</f>
        <v>1.6</v>
      </c>
      <c r="AZ20" s="16" t="s">
        <v>3708</v>
      </c>
      <c r="BA20" s="1">
        <f>(A1L553C19 + A1L553C20 + A1L553C21 + A1L553C22)</f>
        <v>1.79</v>
      </c>
      <c r="BB20" s="16" t="s">
        <v>3709</v>
      </c>
      <c r="BC20" s="18">
        <f>IF(A1L553C23 &lt;&gt; 0,A1L553C24 / A1L553C23,0)</f>
        <v>0.80808080808080818</v>
      </c>
      <c r="BD20" s="16" t="s">
        <v>3710</v>
      </c>
      <c r="BE20" s="18">
        <f>IF(A1L553C26 = 0,A1L556C26, A1L553C26)</f>
        <v>0.80808080808080818</v>
      </c>
      <c r="BF20" s="16" t="s">
        <v>2977</v>
      </c>
      <c r="BG20" s="6">
        <v>3.3000000000000002E-2</v>
      </c>
      <c r="BH20" s="16" t="s">
        <v>2977</v>
      </c>
      <c r="BI20" s="6">
        <v>0.02</v>
      </c>
      <c r="BJ20" s="16" t="s">
        <v>2977</v>
      </c>
      <c r="BK20" s="6">
        <v>1.2929999999999999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1.379</v>
      </c>
      <c r="BP20" s="16" t="s">
        <v>3712</v>
      </c>
      <c r="BQ20" s="1">
        <f>(A1L553C31 * 2 + A1L553C29 + A1L553C30)</f>
        <v>1.3129999999999999</v>
      </c>
      <c r="BR20" s="16" t="s">
        <v>3713</v>
      </c>
      <c r="BS20" s="1">
        <f>(A1L553C28 + A1L553C29 + A1L553C30 + A1L553C31)</f>
        <v>1.3459999999999999</v>
      </c>
      <c r="BT20" s="16" t="s">
        <v>3714</v>
      </c>
      <c r="BU20" s="18">
        <f>IF(A1L553C32 &lt;&gt; 0,A1L553C33 / A1L553C32,0)</f>
        <v>0.95213923132704859</v>
      </c>
      <c r="BV20" s="16" t="s">
        <v>3715</v>
      </c>
      <c r="BW20" s="18">
        <f>IF(A1L553C35 = 0,A1L556C35, A1L553C35)</f>
        <v>0.95213923132704859</v>
      </c>
      <c r="BX20" s="16" t="s">
        <v>2983</v>
      </c>
      <c r="BY20" s="6">
        <v>0</v>
      </c>
      <c r="BZ20" s="16" t="s">
        <v>2983</v>
      </c>
      <c r="CA20" s="6">
        <v>0.95399999999999996</v>
      </c>
      <c r="CB20" s="16" t="s">
        <v>2983</v>
      </c>
      <c r="CC20" s="6">
        <v>1.298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2.2519999999999998</v>
      </c>
      <c r="CH20" s="16" t="s">
        <v>3717</v>
      </c>
      <c r="CI20" s="1">
        <f>(A1L553C40 * 2 + A1L553C38 + A1L553C39)</f>
        <v>2.2519999999999998</v>
      </c>
      <c r="CJ20" s="16" t="s">
        <v>3718</v>
      </c>
      <c r="CK20" s="1">
        <f>(A1L553C37 + A1L553C38 + A1L553C39 + A1L553C40)</f>
        <v>2.2519999999999998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0.38800000000000001</v>
      </c>
      <c r="CR20" s="16" t="s">
        <v>3722</v>
      </c>
      <c r="CS20" s="18">
        <f>IF(RUN_YEARS &gt; 1,(A1L553C2 + A1L553C11) / 2, 0)</f>
        <v>0.12</v>
      </c>
      <c r="CT20" s="16" t="s">
        <v>3723</v>
      </c>
      <c r="CU20" s="18">
        <f>IF(RUN_YEARS &gt; 1,(A1L553C3 + A1L553C12) / 2, 0)</f>
        <v>1.1484999999999999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2.0445000000000002</v>
      </c>
      <c r="CZ20" s="16" t="s">
        <v>3726</v>
      </c>
      <c r="DA20" s="18">
        <f>IF(RUN_YEARS &gt; 1,(A1L553C6 + A1L553C15) / 2, 0)</f>
        <v>1.2685</v>
      </c>
      <c r="DB20" s="16" t="s">
        <v>3727</v>
      </c>
      <c r="DC20" s="18">
        <f>IF(RUN_YEARS &gt; 1,(A1L553C7 + A1L553C16) / 2, 0)</f>
        <v>1.6564999999999999</v>
      </c>
      <c r="DD20" s="16" t="s">
        <v>3728</v>
      </c>
      <c r="DE20" s="18">
        <f>IF(A1L553C50 &lt;&gt; 0,A1L553C51 / A1L553C50,0)</f>
        <v>0.62044509660063574</v>
      </c>
      <c r="DF20" s="16" t="s">
        <v>3729</v>
      </c>
      <c r="DG20" s="18">
        <f>IF(A1L553C53 = 0,A1L556C53, A1L553C53)</f>
        <v>0.62044509660063574</v>
      </c>
      <c r="DH20" s="16" t="s">
        <v>3730</v>
      </c>
      <c r="DI20" s="18">
        <f>IF(RUN_YEARS &gt; 2,(A1L553C1 + A1L553C10 + A1L553C19) / 3, 0)</f>
        <v>0.32200000000000001</v>
      </c>
      <c r="DJ20" s="16" t="s">
        <v>3731</v>
      </c>
      <c r="DK20" s="18">
        <f>IF(RUN_YEARS &gt; 2,(A1L553C2 + A1L553C11 + A1L553C20) / 3, 0)</f>
        <v>0.12666666666666668</v>
      </c>
      <c r="DL20" s="16" t="s">
        <v>3732</v>
      </c>
      <c r="DM20" s="18">
        <f>IF(RUN_YEARS &gt; 2,(A1L553C3 + A1L553C12 + A1L553C21) / 3, 0)</f>
        <v>1.2523333333333333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2.0230000000000001</v>
      </c>
      <c r="DR20" s="16" t="s">
        <v>3735</v>
      </c>
      <c r="DS20" s="18">
        <f>IF(RUN_YEARS &gt; 2,(A1L553C6 + A1L553C15 + A1L553C24) / 3, 0)</f>
        <v>1.3790000000000002</v>
      </c>
      <c r="DT20" s="16" t="s">
        <v>3736</v>
      </c>
      <c r="DU20" s="18">
        <f>IF(RUN_YEARS &gt; 2,(A1L553C7 + A1L553C16 + A1L553C25) / 3, 0)</f>
        <v>1.7009999999999998</v>
      </c>
      <c r="DV20" s="16" t="s">
        <v>3737</v>
      </c>
      <c r="DW20" s="18">
        <f>IF(A1L553C59 &lt;&gt; 0,A1L553C60 / A1L553C59,0)</f>
        <v>0.68166089965397936</v>
      </c>
      <c r="DX20" s="16" t="s">
        <v>3738</v>
      </c>
      <c r="DY20" s="18">
        <f>IF(A1L553C62 = 0,A1L556C62, A1L553C62)</f>
        <v>0.68166089965397936</v>
      </c>
      <c r="DZ20" s="16" t="s">
        <v>3739</v>
      </c>
      <c r="EA20" s="18">
        <f>IF(RUN_YEARS &gt; 3,(A1L553C1 + A1L553C10 + A1L553C19 + A1L553C28) / 4, 0)</f>
        <v>0.24975</v>
      </c>
      <c r="EB20" s="16" t="s">
        <v>3740</v>
      </c>
      <c r="EC20" s="18">
        <f>IF(RUN_YEARS &gt; 3,(A1L553C2 + A1L553C11 + A1L553C20 + A1L553C29) / 4, 0)</f>
        <v>0.1</v>
      </c>
      <c r="ED20" s="16" t="s">
        <v>3741</v>
      </c>
      <c r="EE20" s="18">
        <f>IF(RUN_YEARS &gt; 3,(A1L553C3 + A1L553C12 + A1L553C21 + A1L553C30) / 4, 0)</f>
        <v>1.2625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1.8620000000000001</v>
      </c>
      <c r="EJ20" s="16" t="s">
        <v>3744</v>
      </c>
      <c r="EK20" s="18">
        <f>IF(RUN_YEARS &gt; 3,(A1L553C6 + A1L553C15 + A1L553C24 + A1L553C33) / 4, 0)</f>
        <v>1.3625</v>
      </c>
      <c r="EL20" s="16" t="s">
        <v>3745</v>
      </c>
      <c r="EM20" s="18">
        <f>IF(RUN_YEARS &gt; 3,(A1L553C7 + A1L553C16 + A1L553C25 + A1L553C34) / 4, 0)</f>
        <v>1.61225</v>
      </c>
      <c r="EN20" s="16" t="s">
        <v>3746</v>
      </c>
      <c r="EO20" s="18">
        <f>IF(A1L553C68 &lt;&gt; 0,A1L553C69 / A1L553C68,0)</f>
        <v>0.73174006444683137</v>
      </c>
      <c r="EP20" s="16" t="s">
        <v>3747</v>
      </c>
      <c r="EQ20" s="18">
        <f>IF(A1L553C71 = 0,A1L556C71, A1L553C71)</f>
        <v>0.73174006444683137</v>
      </c>
      <c r="ER20" s="16" t="s">
        <v>3748</v>
      </c>
      <c r="ES20" s="18">
        <f>IF(RUN_YEARS &gt; 4,(A1L553C1 + A1L553C10 + A1L553C19 + A1L553C28 + A1L553C37) / 5, 0)</f>
        <v>0.19980000000000001</v>
      </c>
      <c r="ET20" s="16" t="s">
        <v>3749</v>
      </c>
      <c r="EU20" s="18">
        <f>IF(RUN_YEARS &gt; 4,(A1L553C2 + A1L553C11 + A1L553C20 + A1L553C29 + A1L553C38) / 5, 0)</f>
        <v>0.27080000000000004</v>
      </c>
      <c r="EV20" s="16" t="s">
        <v>3750</v>
      </c>
      <c r="EW20" s="18">
        <f>IF(RUN_YEARS &gt; 4,(A1L553C3 + A1L553C12 + A1L553C21 + A1L553C30 + A1L553C39) / 5, 0)</f>
        <v>1.2696000000000001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1.94</v>
      </c>
      <c r="FB20" s="16" t="s">
        <v>3753</v>
      </c>
      <c r="FC20" s="18">
        <f>IF(RUN_YEARS &gt; 4,(A1L553C6 + A1L553C15 + A1L553C24 + A1L553C33 + A1L553C42) / 5, 0)</f>
        <v>1.5404</v>
      </c>
      <c r="FD20" s="16" t="s">
        <v>3754</v>
      </c>
      <c r="FE20" s="18">
        <f>IF(RUN_YEARS &gt; 4,(A1L553C7 + A1L553C16 + A1L553C25 + A1L553C34 + A1L553C43) / 5, 0)</f>
        <v>1.7402000000000002</v>
      </c>
      <c r="FF20" s="16" t="s">
        <v>3755</v>
      </c>
      <c r="FG20" s="18">
        <f>IF(A1L553C77 &lt;&gt; 0,A1L553C78 / A1L553C77,0)</f>
        <v>0.79402061855670103</v>
      </c>
      <c r="FH20" s="16" t="s">
        <v>3756</v>
      </c>
      <c r="FI20" s="18">
        <f>IF(A1L553C80 = 0,A1L556C80, A1L553C80)</f>
        <v>0.79402061855670103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165.20500000000001</v>
      </c>
      <c r="F21" s="16" t="s">
        <v>2959</v>
      </c>
      <c r="G21" s="6">
        <v>43.06</v>
      </c>
      <c r="H21" s="16" t="s">
        <v>2959</v>
      </c>
      <c r="I21" s="6">
        <v>121.81</v>
      </c>
      <c r="J21" s="16" t="s">
        <v>2959</v>
      </c>
      <c r="K21" s="6">
        <v>21.74</v>
      </c>
      <c r="L21" s="16" t="s">
        <v>3757</v>
      </c>
      <c r="M21" s="1">
        <f>(A1L554C1 * 2 + A1L554C2 + A1L554C3)</f>
        <v>495.28000000000003</v>
      </c>
      <c r="N21" s="16" t="s">
        <v>3758</v>
      </c>
      <c r="O21" s="1">
        <f>(A1L554C4 * 2 + A1L554C2 + A1L554C3)</f>
        <v>208.35</v>
      </c>
      <c r="P21" s="16" t="s">
        <v>3759</v>
      </c>
      <c r="Q21" s="1">
        <f>(A1L554C1 + A1L554C2 + A1L554C3 + A1L554C4)</f>
        <v>351.81500000000005</v>
      </c>
      <c r="R21" s="16" t="s">
        <v>3760</v>
      </c>
      <c r="S21" s="18">
        <f>IF(A1L554C5 &lt;&gt; 0,A1L554C6 / A1L554C5,0)</f>
        <v>0.42067113551930219</v>
      </c>
      <c r="T21" s="16" t="s">
        <v>3761</v>
      </c>
      <c r="U21" s="18">
        <f>IF(A1L554C8 = 0,A1L556C8, A1L554C8)</f>
        <v>0.42067113551930219</v>
      </c>
      <c r="V21" s="16" t="s">
        <v>2965</v>
      </c>
      <c r="W21" s="6">
        <v>113.828</v>
      </c>
      <c r="X21" s="16" t="s">
        <v>2965</v>
      </c>
      <c r="Y21" s="6">
        <v>42.136000000000003</v>
      </c>
      <c r="Z21" s="16" t="s">
        <v>2965</v>
      </c>
      <c r="AA21" s="6">
        <v>114.864</v>
      </c>
      <c r="AB21" s="16" t="s">
        <v>2965</v>
      </c>
      <c r="AC21" s="6">
        <v>15.955</v>
      </c>
      <c r="AD21" s="16" t="s">
        <v>3762</v>
      </c>
      <c r="AE21" s="1">
        <f>(A1L554C10 * 2 + A1L554C11 + A1L554C12)</f>
        <v>384.65600000000006</v>
      </c>
      <c r="AF21" s="16" t="s">
        <v>3763</v>
      </c>
      <c r="AG21" s="1">
        <f>(A1L554C13 * 2 + A1L554C11 + A1L554C12)</f>
        <v>188.91000000000003</v>
      </c>
      <c r="AH21" s="16" t="s">
        <v>3764</v>
      </c>
      <c r="AI21" s="1">
        <f>(A1L554C10 + A1L554C11 + A1L554C12 + A1L554C13)</f>
        <v>286.78299999999996</v>
      </c>
      <c r="AJ21" s="16" t="s">
        <v>3765</v>
      </c>
      <c r="AK21" s="18">
        <f>IF(A1L554C14 &lt;&gt; 0,A1L554C15 / A1L554C14,0)</f>
        <v>0.49111413834699053</v>
      </c>
      <c r="AL21" s="16" t="s">
        <v>3766</v>
      </c>
      <c r="AM21" s="18">
        <f>IF(A1L554C17 = 0,A1L556C17, A1L554C17)</f>
        <v>0.49111413834699053</v>
      </c>
      <c r="AN21" s="16" t="s">
        <v>2971</v>
      </c>
      <c r="AO21" s="6">
        <v>176.155</v>
      </c>
      <c r="AP21" s="16" t="s">
        <v>2971</v>
      </c>
      <c r="AQ21" s="6">
        <v>54.088999999999999</v>
      </c>
      <c r="AR21" s="16" t="s">
        <v>2971</v>
      </c>
      <c r="AS21" s="6">
        <v>128.952</v>
      </c>
      <c r="AT21" s="16" t="s">
        <v>2971</v>
      </c>
      <c r="AU21" s="6">
        <v>22.395</v>
      </c>
      <c r="AV21" s="16" t="s">
        <v>3767</v>
      </c>
      <c r="AW21" s="1">
        <f>(A1L554C19 * 2 + A1L554C20 + A1L554C21)</f>
        <v>535.351</v>
      </c>
      <c r="AX21" s="16" t="s">
        <v>3768</v>
      </c>
      <c r="AY21" s="1">
        <f>(A1L554C22 * 2 + A1L554C20 + A1L554C21)</f>
        <v>227.83099999999999</v>
      </c>
      <c r="AZ21" s="16" t="s">
        <v>3769</v>
      </c>
      <c r="BA21" s="1">
        <f>(A1L554C19 + A1L554C20 + A1L554C21 + A1L554C22)</f>
        <v>381.59100000000001</v>
      </c>
      <c r="BB21" s="16" t="s">
        <v>3770</v>
      </c>
      <c r="BC21" s="18">
        <f>IF(A1L554C23 &lt;&gt; 0,A1L554C24 / A1L554C23,0)</f>
        <v>0.42557312865764702</v>
      </c>
      <c r="BD21" s="16" t="s">
        <v>3771</v>
      </c>
      <c r="BE21" s="18">
        <f>IF(A1L554C26 = 0,A1L556C26, A1L554C26)</f>
        <v>0.42557312865764702</v>
      </c>
      <c r="BF21" s="16" t="s">
        <v>2977</v>
      </c>
      <c r="BG21" s="6">
        <v>165.887</v>
      </c>
      <c r="BH21" s="16" t="s">
        <v>2977</v>
      </c>
      <c r="BI21" s="6">
        <v>56.136000000000003</v>
      </c>
      <c r="BJ21" s="16" t="s">
        <v>2977</v>
      </c>
      <c r="BK21" s="6">
        <v>122.203</v>
      </c>
      <c r="BL21" s="16" t="s">
        <v>2977</v>
      </c>
      <c r="BM21" s="6">
        <v>26.625</v>
      </c>
      <c r="BN21" s="16" t="s">
        <v>3772</v>
      </c>
      <c r="BO21" s="1">
        <f>(A1L554C28 * 2 + A1L554C29 + A1L554C30)</f>
        <v>510.11300000000006</v>
      </c>
      <c r="BP21" s="16" t="s">
        <v>3773</v>
      </c>
      <c r="BQ21" s="1">
        <f>(A1L554C31 * 2 + A1L554C29 + A1L554C30)</f>
        <v>231.589</v>
      </c>
      <c r="BR21" s="16" t="s">
        <v>3774</v>
      </c>
      <c r="BS21" s="1">
        <f>(A1L554C28 + A1L554C29 + A1L554C30 + A1L554C31)</f>
        <v>370.851</v>
      </c>
      <c r="BT21" s="16" t="s">
        <v>3775</v>
      </c>
      <c r="BU21" s="18">
        <f>IF(A1L554C32 &lt;&gt; 0,A1L554C33 / A1L554C32,0)</f>
        <v>0.45399548727438815</v>
      </c>
      <c r="BV21" s="16" t="s">
        <v>3776</v>
      </c>
      <c r="BW21" s="18">
        <f>IF(A1L554C35 = 0,A1L556C35, A1L554C35)</f>
        <v>0.45399548727438815</v>
      </c>
      <c r="BX21" s="16" t="s">
        <v>2983</v>
      </c>
      <c r="BY21" s="6">
        <v>157.161</v>
      </c>
      <c r="BZ21" s="16" t="s">
        <v>2983</v>
      </c>
      <c r="CA21" s="6">
        <v>68.813000000000002</v>
      </c>
      <c r="CB21" s="16" t="s">
        <v>2983</v>
      </c>
      <c r="CC21" s="6">
        <v>117.931</v>
      </c>
      <c r="CD21" s="16" t="s">
        <v>2983</v>
      </c>
      <c r="CE21" s="6">
        <v>20.550999999999998</v>
      </c>
      <c r="CF21" s="16" t="s">
        <v>3777</v>
      </c>
      <c r="CG21" s="1">
        <f>(A1L554C37 * 2 + A1L554C38 + A1L554C39)</f>
        <v>501.06599999999997</v>
      </c>
      <c r="CH21" s="16" t="s">
        <v>3778</v>
      </c>
      <c r="CI21" s="1">
        <f>(A1L554C40 * 2 + A1L554C38 + A1L554C39)</f>
        <v>227.846</v>
      </c>
      <c r="CJ21" s="16" t="s">
        <v>3779</v>
      </c>
      <c r="CK21" s="1">
        <f>(A1L554C37 + A1L554C38 + A1L554C39 + A1L554C40)</f>
        <v>364.45599999999996</v>
      </c>
      <c r="CL21" s="16" t="s">
        <v>3780</v>
      </c>
      <c r="CM21" s="18">
        <f>IF(A1L554C41 &lt;&gt; 0,A1L554C42 / A1L554C41,0)</f>
        <v>0.45472253156270831</v>
      </c>
      <c r="CN21" s="16" t="s">
        <v>3781</v>
      </c>
      <c r="CO21" s="18">
        <f>IF(A1L554C44 = 0,A1L556C44, A1L554C44)</f>
        <v>0.45472253156270831</v>
      </c>
      <c r="CP21" s="16" t="s">
        <v>3782</v>
      </c>
      <c r="CQ21" s="18">
        <f>IF(RUN_YEARS &gt; 1,(A1L554C1 + A1L554C10) / 2, 0)</f>
        <v>139.51650000000001</v>
      </c>
      <c r="CR21" s="16" t="s">
        <v>3783</v>
      </c>
      <c r="CS21" s="18">
        <f>IF(RUN_YEARS &gt; 1,(A1L554C2 + A1L554C11) / 2, 0)</f>
        <v>42.597999999999999</v>
      </c>
      <c r="CT21" s="16" t="s">
        <v>3784</v>
      </c>
      <c r="CU21" s="18">
        <f>IF(RUN_YEARS &gt; 1,(A1L554C3 + A1L554C12) / 2, 0)</f>
        <v>118.337</v>
      </c>
      <c r="CV21" s="16" t="s">
        <v>3785</v>
      </c>
      <c r="CW21" s="18">
        <f>IF(RUN_YEARS &gt; 1,(A1L554C4 + A1L554C13) / 2, 0)</f>
        <v>18.8475</v>
      </c>
      <c r="CX21" s="16" t="s">
        <v>3786</v>
      </c>
      <c r="CY21" s="18">
        <f>IF(RUN_YEARS &gt; 1,(A1L554C5 + A1L554C14) / 2, 0)</f>
        <v>439.96800000000007</v>
      </c>
      <c r="CZ21" s="16" t="s">
        <v>3787</v>
      </c>
      <c r="DA21" s="18">
        <f>IF(RUN_YEARS &gt; 1,(A1L554C6 + A1L554C15) / 2, 0)</f>
        <v>198.63</v>
      </c>
      <c r="DB21" s="16" t="s">
        <v>3788</v>
      </c>
      <c r="DC21" s="18">
        <f>IF(RUN_YEARS &gt; 1,(A1L554C7 + A1L554C16) / 2, 0)</f>
        <v>319.29899999999998</v>
      </c>
      <c r="DD21" s="16" t="s">
        <v>3789</v>
      </c>
      <c r="DE21" s="18">
        <f>IF(A1L554C50 &lt;&gt; 0,A1L554C51 / A1L554C50,0)</f>
        <v>0.45146465197468899</v>
      </c>
      <c r="DF21" s="16" t="s">
        <v>3790</v>
      </c>
      <c r="DG21" s="18">
        <f>IF(A1L554C53 = 0,A1L556C53, A1L554C53)</f>
        <v>0.45146465197468899</v>
      </c>
      <c r="DH21" s="16" t="s">
        <v>3791</v>
      </c>
      <c r="DI21" s="18">
        <f>IF(RUN_YEARS &gt; 2,(A1L554C1 + A1L554C10 + A1L554C19) / 3, 0)</f>
        <v>151.72933333333333</v>
      </c>
      <c r="DJ21" s="16" t="s">
        <v>3792</v>
      </c>
      <c r="DK21" s="18">
        <f>IF(RUN_YEARS &gt; 2,(A1L554C2 + A1L554C11 + A1L554C20) / 3, 0)</f>
        <v>46.428333333333335</v>
      </c>
      <c r="DL21" s="16" t="s">
        <v>3793</v>
      </c>
      <c r="DM21" s="18">
        <f>IF(RUN_YEARS &gt; 2,(A1L554C3 + A1L554C12 + A1L554C21) / 3, 0)</f>
        <v>121.87533333333333</v>
      </c>
      <c r="DN21" s="16" t="s">
        <v>3794</v>
      </c>
      <c r="DO21" s="18">
        <f>IF(RUN_YEARS &gt; 2,(A1L554C4 + A1L554C13 + A1L554C22) / 3, 0)</f>
        <v>20.03</v>
      </c>
      <c r="DP21" s="16" t="s">
        <v>3795</v>
      </c>
      <c r="DQ21" s="18">
        <f>IF(RUN_YEARS &gt; 2,(A1L554C5 + A1L554C14 + A1L554C23) / 3, 0)</f>
        <v>471.7623333333334</v>
      </c>
      <c r="DR21" s="16" t="s">
        <v>3796</v>
      </c>
      <c r="DS21" s="18">
        <f>IF(RUN_YEARS &gt; 2,(A1L554C6 + A1L554C15 + A1L554C24) / 3, 0)</f>
        <v>208.36366666666666</v>
      </c>
      <c r="DT21" s="16" t="s">
        <v>3797</v>
      </c>
      <c r="DU21" s="18">
        <f>IF(RUN_YEARS &gt; 2,(A1L554C7 + A1L554C16 + A1L554C25) / 3, 0)</f>
        <v>340.06299999999999</v>
      </c>
      <c r="DV21" s="16" t="s">
        <v>3798</v>
      </c>
      <c r="DW21" s="18">
        <f>IF(A1L554C59 &lt;&gt; 0,A1L554C60 / A1L554C59,0)</f>
        <v>0.44167084132052359</v>
      </c>
      <c r="DX21" s="16" t="s">
        <v>3799</v>
      </c>
      <c r="DY21" s="18">
        <f>IF(A1L554C62 = 0,A1L556C62, A1L554C62)</f>
        <v>0.44167084132052359</v>
      </c>
      <c r="DZ21" s="16" t="s">
        <v>3800</v>
      </c>
      <c r="EA21" s="18">
        <f>IF(RUN_YEARS &gt; 3,(A1L554C1 + A1L554C10 + A1L554C19 + A1L554C28) / 4, 0)</f>
        <v>155.26875000000001</v>
      </c>
      <c r="EB21" s="16" t="s">
        <v>3801</v>
      </c>
      <c r="EC21" s="18">
        <f>IF(RUN_YEARS &gt; 3,(A1L554C2 + A1L554C11 + A1L554C20 + A1L554C29) / 4, 0)</f>
        <v>48.855249999999998</v>
      </c>
      <c r="ED21" s="16" t="s">
        <v>3802</v>
      </c>
      <c r="EE21" s="18">
        <f>IF(RUN_YEARS &gt; 3,(A1L554C3 + A1L554C12 + A1L554C21 + A1L554C30) / 4, 0)</f>
        <v>121.95724999999999</v>
      </c>
      <c r="EF21" s="16" t="s">
        <v>3803</v>
      </c>
      <c r="EG21" s="18">
        <f>IF(RUN_YEARS &gt; 3,(A1L554C4 + A1L554C13 + A1L554C22 + A1L554C31) / 4, 0)</f>
        <v>21.678750000000001</v>
      </c>
      <c r="EH21" s="16" t="s">
        <v>3804</v>
      </c>
      <c r="EI21" s="18">
        <f>IF(RUN_YEARS &gt; 3,(A1L554C5 + A1L554C14 + A1L554C23 + A1L554C32) / 4, 0)</f>
        <v>481.35000000000008</v>
      </c>
      <c r="EJ21" s="16" t="s">
        <v>3805</v>
      </c>
      <c r="EK21" s="18">
        <f>IF(RUN_YEARS &gt; 3,(A1L554C6 + A1L554C15 + A1L554C24 + A1L554C33) / 4, 0)</f>
        <v>214.17000000000002</v>
      </c>
      <c r="EL21" s="16" t="s">
        <v>3806</v>
      </c>
      <c r="EM21" s="18">
        <f>IF(RUN_YEARS &gt; 3,(A1L554C7 + A1L554C16 + A1L554C25 + A1L554C34) / 4, 0)</f>
        <v>347.76</v>
      </c>
      <c r="EN21" s="16" t="s">
        <v>3807</v>
      </c>
      <c r="EO21" s="18">
        <f>IF(A1L554C68 &lt;&gt; 0,A1L554C69 / A1L554C68,0)</f>
        <v>0.44493611717045806</v>
      </c>
      <c r="EP21" s="16" t="s">
        <v>3808</v>
      </c>
      <c r="EQ21" s="18">
        <f>IF(A1L554C71 = 0,A1L556C71, A1L554C71)</f>
        <v>0.44493611717045806</v>
      </c>
      <c r="ER21" s="16" t="s">
        <v>3809</v>
      </c>
      <c r="ES21" s="18">
        <f>IF(RUN_YEARS &gt; 4,(A1L554C1 + A1L554C10 + A1L554C19 + A1L554C28 + A1L554C37) / 5, 0)</f>
        <v>155.64720000000003</v>
      </c>
      <c r="ET21" s="16" t="s">
        <v>3810</v>
      </c>
      <c r="EU21" s="18">
        <f>IF(RUN_YEARS &gt; 4,(A1L554C2 + A1L554C11 + A1L554C20 + A1L554C29 + A1L554C38) / 5, 0)</f>
        <v>52.846799999999995</v>
      </c>
      <c r="EV21" s="16" t="s">
        <v>3811</v>
      </c>
      <c r="EW21" s="18">
        <f>IF(RUN_YEARS &gt; 4,(A1L554C3 + A1L554C12 + A1L554C21 + A1L554C30 + A1L554C39) / 5, 0)</f>
        <v>121.152</v>
      </c>
      <c r="EX21" s="16" t="s">
        <v>3812</v>
      </c>
      <c r="EY21" s="18">
        <f>IF(RUN_YEARS &gt; 4,(A1L554C4 + A1L554C13 + A1L554C22 + A1L554C31 + A1L554C40) / 5, 0)</f>
        <v>21.453200000000002</v>
      </c>
      <c r="EZ21" s="16" t="s">
        <v>3813</v>
      </c>
      <c r="FA21" s="18">
        <f>IF(RUN_YEARS &gt; 4,(A1L554C5 + A1L554C14 + A1L554C23 + A1L554C32 + A1L554C41) / 5, 0)</f>
        <v>485.29320000000007</v>
      </c>
      <c r="FB21" s="16" t="s">
        <v>3814</v>
      </c>
      <c r="FC21" s="18">
        <f>IF(RUN_YEARS &gt; 4,(A1L554C6 + A1L554C15 + A1L554C24 + A1L554C33 + A1L554C42) / 5, 0)</f>
        <v>216.90520000000001</v>
      </c>
      <c r="FD21" s="16" t="s">
        <v>3815</v>
      </c>
      <c r="FE21" s="18">
        <f>IF(RUN_YEARS &gt; 4,(A1L554C7 + A1L554C16 + A1L554C25 + A1L554C34 + A1L554C43) / 5, 0)</f>
        <v>351.0992</v>
      </c>
      <c r="FF21" s="16" t="s">
        <v>3816</v>
      </c>
      <c r="FG21" s="18">
        <f>IF(A1L554C77 &lt;&gt; 0,A1L554C78 / A1L554C77,0)</f>
        <v>0.4469570148520523</v>
      </c>
      <c r="FH21" s="16" t="s">
        <v>3817</v>
      </c>
      <c r="FI21" s="18">
        <f>IF(A1L554C80 = 0,A1L556C80, A1L554C80)</f>
        <v>0.4469570148520523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987.92499999999995</v>
      </c>
      <c r="F22" s="16" t="s">
        <v>2959</v>
      </c>
      <c r="G22" s="6">
        <v>640.82100000000003</v>
      </c>
      <c r="H22" s="16" t="s">
        <v>2959</v>
      </c>
      <c r="I22" s="6">
        <v>537.44799999999998</v>
      </c>
      <c r="J22" s="16" t="s">
        <v>2959</v>
      </c>
      <c r="K22" s="6">
        <v>101.998</v>
      </c>
      <c r="L22" s="16" t="s">
        <v>3818</v>
      </c>
      <c r="M22" s="1">
        <f>(A1L555C1 * 2 + A1L555C2 + A1L555C3)</f>
        <v>3154.1189999999997</v>
      </c>
      <c r="N22" s="16" t="s">
        <v>3819</v>
      </c>
      <c r="O22" s="1">
        <f>(A1L555C4 * 2 + A1L555C2 + A1L555C3)</f>
        <v>1382.2649999999999</v>
      </c>
      <c r="P22" s="16" t="s">
        <v>3820</v>
      </c>
      <c r="Q22" s="1">
        <f>(A1L555C1 + A1L555C2 + A1L555C3 + A1L555C4)</f>
        <v>2268.192</v>
      </c>
      <c r="R22" s="16" t="s">
        <v>3821</v>
      </c>
      <c r="S22" s="18">
        <f>IF(A1L555C5 &lt;&gt; 0,A1L555C6 / A1L555C5,0)</f>
        <v>0.43824123313039237</v>
      </c>
      <c r="T22" s="16" t="s">
        <v>3822</v>
      </c>
      <c r="U22" s="18">
        <f>IF(A1L555C8 = 0,A1L556C8, A1L555C8)</f>
        <v>0.43824123313039237</v>
      </c>
      <c r="V22" s="16" t="s">
        <v>2965</v>
      </c>
      <c r="W22" s="6">
        <v>2985.712</v>
      </c>
      <c r="X22" s="16" t="s">
        <v>2965</v>
      </c>
      <c r="Y22" s="6">
        <v>1171.9190000000001</v>
      </c>
      <c r="Z22" s="16" t="s">
        <v>2965</v>
      </c>
      <c r="AA22" s="6">
        <v>892.67399999999998</v>
      </c>
      <c r="AB22" s="16" t="s">
        <v>2965</v>
      </c>
      <c r="AC22" s="6">
        <v>226.55799999999999</v>
      </c>
      <c r="AD22" s="16" t="s">
        <v>3823</v>
      </c>
      <c r="AE22" s="1">
        <f>(A1L555C10 * 2 + A1L555C11 + A1L555C12)</f>
        <v>8036.0169999999998</v>
      </c>
      <c r="AF22" s="16" t="s">
        <v>3824</v>
      </c>
      <c r="AG22" s="1">
        <f>(A1L555C13 * 2 + A1L555C11 + A1L555C12)</f>
        <v>2517.7089999999998</v>
      </c>
      <c r="AH22" s="16" t="s">
        <v>3825</v>
      </c>
      <c r="AI22" s="1">
        <f>(A1L555C10 + A1L555C11 + A1L555C12 + A1L555C13)</f>
        <v>5276.8630000000003</v>
      </c>
      <c r="AJ22" s="16" t="s">
        <v>3826</v>
      </c>
      <c r="AK22" s="18">
        <f>IF(A1L555C14 &lt;&gt; 0,A1L555C15 / A1L555C14,0)</f>
        <v>0.31330309530206318</v>
      </c>
      <c r="AL22" s="16" t="s">
        <v>3827</v>
      </c>
      <c r="AM22" s="18">
        <f>IF(A1L555C17 = 0,A1L556C17, A1L555C17)</f>
        <v>0.31330309530206318</v>
      </c>
      <c r="AN22" s="16" t="s">
        <v>2971</v>
      </c>
      <c r="AO22" s="6">
        <v>992.92700000000002</v>
      </c>
      <c r="AP22" s="16" t="s">
        <v>2971</v>
      </c>
      <c r="AQ22" s="6">
        <v>932.93899999999996</v>
      </c>
      <c r="AR22" s="16" t="s">
        <v>2971</v>
      </c>
      <c r="AS22" s="6">
        <v>610.47699999999998</v>
      </c>
      <c r="AT22" s="16" t="s">
        <v>2971</v>
      </c>
      <c r="AU22" s="6">
        <v>153.965</v>
      </c>
      <c r="AV22" s="16" t="s">
        <v>3828</v>
      </c>
      <c r="AW22" s="1">
        <f>(A1L555C19 * 2 + A1L555C20 + A1L555C21)</f>
        <v>3529.27</v>
      </c>
      <c r="AX22" s="16" t="s">
        <v>3829</v>
      </c>
      <c r="AY22" s="1">
        <f>(A1L555C22 * 2 + A1L555C20 + A1L555C21)</f>
        <v>1851.346</v>
      </c>
      <c r="AZ22" s="16" t="s">
        <v>3830</v>
      </c>
      <c r="BA22" s="1">
        <f>(A1L555C19 + A1L555C20 + A1L555C21 + A1L555C22)</f>
        <v>2690.308</v>
      </c>
      <c r="BB22" s="16" t="s">
        <v>3831</v>
      </c>
      <c r="BC22" s="18">
        <f>IF(A1L555C23 &lt;&gt; 0,A1L555C24 / A1L555C23,0)</f>
        <v>0.52456910352565833</v>
      </c>
      <c r="BD22" s="16" t="s">
        <v>3832</v>
      </c>
      <c r="BE22" s="18">
        <f>IF(A1L555C26 = 0,A1L556C26, A1L555C26)</f>
        <v>0.52456910352565833</v>
      </c>
      <c r="BF22" s="16" t="s">
        <v>2977</v>
      </c>
      <c r="BG22" s="6">
        <v>955.53499999999997</v>
      </c>
      <c r="BH22" s="16" t="s">
        <v>2977</v>
      </c>
      <c r="BI22" s="6">
        <v>847.38099999999997</v>
      </c>
      <c r="BJ22" s="16" t="s">
        <v>2977</v>
      </c>
      <c r="BK22" s="6">
        <v>629.71900000000005</v>
      </c>
      <c r="BL22" s="16" t="s">
        <v>2977</v>
      </c>
      <c r="BM22" s="6">
        <v>147.86600000000001</v>
      </c>
      <c r="BN22" s="16" t="s">
        <v>3833</v>
      </c>
      <c r="BO22" s="1">
        <f>(A1L555C28 * 2 + A1L555C29 + A1L555C30)</f>
        <v>3388.17</v>
      </c>
      <c r="BP22" s="16" t="s">
        <v>3834</v>
      </c>
      <c r="BQ22" s="1">
        <f>(A1L555C31 * 2 + A1L555C29 + A1L555C30)</f>
        <v>1772.8320000000001</v>
      </c>
      <c r="BR22" s="16" t="s">
        <v>3835</v>
      </c>
      <c r="BS22" s="1">
        <f>(A1L555C28 + A1L555C29 + A1L555C30 + A1L555C31)</f>
        <v>2580.5010000000002</v>
      </c>
      <c r="BT22" s="16" t="s">
        <v>3836</v>
      </c>
      <c r="BU22" s="18">
        <f>IF(A1L555C32 &lt;&gt; 0,A1L555C33 / A1L555C32,0)</f>
        <v>0.52324174997122341</v>
      </c>
      <c r="BV22" s="16" t="s">
        <v>3837</v>
      </c>
      <c r="BW22" s="18">
        <f>IF(A1L555C35 = 0,A1L556C35, A1L555C35)</f>
        <v>0.52324174997122341</v>
      </c>
      <c r="BX22" s="16" t="s">
        <v>2983</v>
      </c>
      <c r="BY22" s="6">
        <v>871.34699999999998</v>
      </c>
      <c r="BZ22" s="16" t="s">
        <v>2983</v>
      </c>
      <c r="CA22" s="6">
        <v>635.72199999999998</v>
      </c>
      <c r="CB22" s="16" t="s">
        <v>2983</v>
      </c>
      <c r="CC22" s="6">
        <v>556.21400000000006</v>
      </c>
      <c r="CD22" s="16" t="s">
        <v>2983</v>
      </c>
      <c r="CE22" s="6">
        <v>117.405</v>
      </c>
      <c r="CF22" s="16" t="s">
        <v>3838</v>
      </c>
      <c r="CG22" s="1">
        <f>(A1L555C37 * 2 + A1L555C38 + A1L555C39)</f>
        <v>2934.63</v>
      </c>
      <c r="CH22" s="16" t="s">
        <v>3839</v>
      </c>
      <c r="CI22" s="1">
        <f>(A1L555C40 * 2 + A1L555C38 + A1L555C39)</f>
        <v>1426.7460000000001</v>
      </c>
      <c r="CJ22" s="16" t="s">
        <v>3840</v>
      </c>
      <c r="CK22" s="1">
        <f>(A1L555C37 + A1L555C38 + A1L555C39 + A1L555C40)</f>
        <v>2180.6880000000001</v>
      </c>
      <c r="CL22" s="16" t="s">
        <v>3841</v>
      </c>
      <c r="CM22" s="18">
        <f>IF(A1L555C41 &lt;&gt; 0,A1L555C42 / A1L555C41,0)</f>
        <v>0.48617577002893042</v>
      </c>
      <c r="CN22" s="16" t="s">
        <v>3842</v>
      </c>
      <c r="CO22" s="18">
        <f>IF(A1L555C44 = 0,A1L556C44, A1L555C44)</f>
        <v>0.48617577002893042</v>
      </c>
      <c r="CP22" s="16" t="s">
        <v>3843</v>
      </c>
      <c r="CQ22" s="18">
        <f>IF(RUN_YEARS &gt; 1,(A1L555C1 + A1L555C10) / 2, 0)</f>
        <v>1986.8184999999999</v>
      </c>
      <c r="CR22" s="16" t="s">
        <v>3844</v>
      </c>
      <c r="CS22" s="18">
        <f>IF(RUN_YEARS &gt; 1,(A1L555C2 + A1L555C11) / 2, 0)</f>
        <v>906.37000000000012</v>
      </c>
      <c r="CT22" s="16" t="s">
        <v>3845</v>
      </c>
      <c r="CU22" s="18">
        <f>IF(RUN_YEARS &gt; 1,(A1L555C3 + A1L555C12) / 2, 0)</f>
        <v>715.06099999999992</v>
      </c>
      <c r="CV22" s="16" t="s">
        <v>3846</v>
      </c>
      <c r="CW22" s="18">
        <f>IF(RUN_YEARS &gt; 1,(A1L555C4 + A1L555C13) / 2, 0)</f>
        <v>164.27799999999999</v>
      </c>
      <c r="CX22" s="16" t="s">
        <v>3847</v>
      </c>
      <c r="CY22" s="18">
        <f>IF(RUN_YEARS &gt; 1,(A1L555C5 + A1L555C14) / 2, 0)</f>
        <v>5595.0679999999993</v>
      </c>
      <c r="CZ22" s="16" t="s">
        <v>3848</v>
      </c>
      <c r="DA22" s="18">
        <f>IF(RUN_YEARS &gt; 1,(A1L555C6 + A1L555C15) / 2, 0)</f>
        <v>1949.9869999999999</v>
      </c>
      <c r="DB22" s="16" t="s">
        <v>3849</v>
      </c>
      <c r="DC22" s="18">
        <f>IF(RUN_YEARS &gt; 1,(A1L555C7 + A1L555C16) / 2, 0)</f>
        <v>3772.5275000000001</v>
      </c>
      <c r="DD22" s="16" t="s">
        <v>3850</v>
      </c>
      <c r="DE22" s="18">
        <f>IF(A1L555C50 &lt;&gt; 0,A1L555C51 / A1L555C50,0)</f>
        <v>0.34851890986847706</v>
      </c>
      <c r="DF22" s="16" t="s">
        <v>3851</v>
      </c>
      <c r="DG22" s="18">
        <f>IF(A1L555C53 = 0,A1L556C53, A1L555C53)</f>
        <v>0.34851890986847706</v>
      </c>
      <c r="DH22" s="16" t="s">
        <v>3852</v>
      </c>
      <c r="DI22" s="18">
        <f>IF(RUN_YEARS &gt; 2,(A1L555C1 + A1L555C10 + A1L555C19) / 3, 0)</f>
        <v>1655.5213333333331</v>
      </c>
      <c r="DJ22" s="16" t="s">
        <v>3853</v>
      </c>
      <c r="DK22" s="18">
        <f>IF(RUN_YEARS &gt; 2,(A1L555C2 + A1L555C11 + A1L555C20) / 3, 0)</f>
        <v>915.2263333333334</v>
      </c>
      <c r="DL22" s="16" t="s">
        <v>3854</v>
      </c>
      <c r="DM22" s="18">
        <f>IF(RUN_YEARS &gt; 2,(A1L555C3 + A1L555C12 + A1L555C21) / 3, 0)</f>
        <v>680.19966666666653</v>
      </c>
      <c r="DN22" s="16" t="s">
        <v>3855</v>
      </c>
      <c r="DO22" s="18">
        <f>IF(RUN_YEARS &gt; 2,(A1L555C4 + A1L555C13 + A1L555C22) / 3, 0)</f>
        <v>160.84033333333332</v>
      </c>
      <c r="DP22" s="16" t="s">
        <v>3856</v>
      </c>
      <c r="DQ22" s="18">
        <f>IF(RUN_YEARS &gt; 2,(A1L555C5 + A1L555C14 + A1L555C23) / 3, 0)</f>
        <v>4906.4686666666666</v>
      </c>
      <c r="DR22" s="16" t="s">
        <v>3857</v>
      </c>
      <c r="DS22" s="18">
        <f>IF(RUN_YEARS &gt; 2,(A1L555C6 + A1L555C15 + A1L555C24) / 3, 0)</f>
        <v>1917.1066666666666</v>
      </c>
      <c r="DT22" s="16" t="s">
        <v>3858</v>
      </c>
      <c r="DU22" s="18">
        <f>IF(RUN_YEARS &gt; 2,(A1L555C7 + A1L555C16 + A1L555C25) / 3, 0)</f>
        <v>3411.7876666666671</v>
      </c>
      <c r="DV22" s="16" t="s">
        <v>3859</v>
      </c>
      <c r="DW22" s="18">
        <f>IF(A1L555C59 &lt;&gt; 0,A1L555C60 / A1L555C59,0)</f>
        <v>0.39073044116046529</v>
      </c>
      <c r="DX22" s="16" t="s">
        <v>3860</v>
      </c>
      <c r="DY22" s="18">
        <f>IF(A1L555C62 = 0,A1L556C62, A1L555C62)</f>
        <v>0.39073044116046529</v>
      </c>
      <c r="DZ22" s="16" t="s">
        <v>3861</v>
      </c>
      <c r="EA22" s="18">
        <f>IF(RUN_YEARS &gt; 3,(A1L555C1 + A1L555C10 + A1L555C19 + A1L555C28) / 4, 0)</f>
        <v>1480.5247499999998</v>
      </c>
      <c r="EB22" s="16" t="s">
        <v>3862</v>
      </c>
      <c r="EC22" s="18">
        <f>IF(RUN_YEARS &gt; 3,(A1L555C2 + A1L555C11 + A1L555C20 + A1L555C29) / 4, 0)</f>
        <v>898.26499999999999</v>
      </c>
      <c r="ED22" s="16" t="s">
        <v>3863</v>
      </c>
      <c r="EE22" s="18">
        <f>IF(RUN_YEARS &gt; 3,(A1L555C3 + A1L555C12 + A1L555C21 + A1L555C30) / 4, 0)</f>
        <v>667.57949999999994</v>
      </c>
      <c r="EF22" s="16" t="s">
        <v>3864</v>
      </c>
      <c r="EG22" s="18">
        <f>IF(RUN_YEARS &gt; 3,(A1L555C4 + A1L555C13 + A1L555C22 + A1L555C31) / 4, 0)</f>
        <v>157.59674999999999</v>
      </c>
      <c r="EH22" s="16" t="s">
        <v>3865</v>
      </c>
      <c r="EI22" s="18">
        <f>IF(RUN_YEARS &gt; 3,(A1L555C5 + A1L555C14 + A1L555C23 + A1L555C32) / 4, 0)</f>
        <v>4526.8940000000002</v>
      </c>
      <c r="EJ22" s="16" t="s">
        <v>3866</v>
      </c>
      <c r="EK22" s="18">
        <f>IF(RUN_YEARS &gt; 3,(A1L555C6 + A1L555C15 + A1L555C24 + A1L555C33) / 4, 0)</f>
        <v>1881.038</v>
      </c>
      <c r="EL22" s="16" t="s">
        <v>3867</v>
      </c>
      <c r="EM22" s="18">
        <f>IF(RUN_YEARS &gt; 3,(A1L555C7 + A1L555C16 + A1L555C25 + A1L555C34) / 4, 0)</f>
        <v>3203.9660000000003</v>
      </c>
      <c r="EN22" s="16" t="s">
        <v>3868</v>
      </c>
      <c r="EO22" s="18">
        <f>IF(A1L555C68 &lt;&gt; 0,A1L555C69 / A1L555C68,0)</f>
        <v>0.41552508187733134</v>
      </c>
      <c r="EP22" s="16" t="s">
        <v>3869</v>
      </c>
      <c r="EQ22" s="18">
        <f>IF(A1L555C71 = 0,A1L556C71, A1L555C71)</f>
        <v>0.41552508187733134</v>
      </c>
      <c r="ER22" s="16" t="s">
        <v>3870</v>
      </c>
      <c r="ES22" s="18">
        <f>IF(RUN_YEARS &gt; 4,(A1L555C1 + A1L555C10 + A1L555C19 + A1L555C28 + A1L555C37) / 5, 0)</f>
        <v>1358.6891999999998</v>
      </c>
      <c r="ET22" s="16" t="s">
        <v>3871</v>
      </c>
      <c r="EU22" s="18">
        <f>IF(RUN_YEARS &gt; 4,(A1L555C2 + A1L555C11 + A1L555C20 + A1L555C29 + A1L555C38) / 5, 0)</f>
        <v>845.75639999999999</v>
      </c>
      <c r="EV22" s="16" t="s">
        <v>3872</v>
      </c>
      <c r="EW22" s="18">
        <f>IF(RUN_YEARS &gt; 4,(A1L555C3 + A1L555C12 + A1L555C21 + A1L555C30 + A1L555C39) / 5, 0)</f>
        <v>645.30639999999994</v>
      </c>
      <c r="EX22" s="16" t="s">
        <v>3873</v>
      </c>
      <c r="EY22" s="18">
        <f>IF(RUN_YEARS &gt; 4,(A1L555C4 + A1L555C13 + A1L555C22 + A1L555C31 + A1L555C40) / 5, 0)</f>
        <v>149.55839999999998</v>
      </c>
      <c r="EZ22" s="16" t="s">
        <v>3874</v>
      </c>
      <c r="FA22" s="18">
        <f>IF(RUN_YEARS &gt; 4,(A1L555C5 + A1L555C14 + A1L555C23 + A1L555C32 + A1L555C41) / 5, 0)</f>
        <v>4208.4412000000002</v>
      </c>
      <c r="FB22" s="16" t="s">
        <v>3875</v>
      </c>
      <c r="FC22" s="18">
        <f>IF(RUN_YEARS &gt; 4,(A1L555C6 + A1L555C15 + A1L555C24 + A1L555C33 + A1L555C42) / 5, 0)</f>
        <v>1790.1796000000002</v>
      </c>
      <c r="FD22" s="16" t="s">
        <v>3876</v>
      </c>
      <c r="FE22" s="18">
        <f>IF(RUN_YEARS &gt; 4,(A1L555C7 + A1L555C16 + A1L555C25 + A1L555C34 + A1L555C43) / 5, 0)</f>
        <v>2999.3104000000003</v>
      </c>
      <c r="FF22" s="16" t="s">
        <v>3877</v>
      </c>
      <c r="FG22" s="18">
        <f>IF(A1L555C77 &lt;&gt; 0,A1L555C78 / A1L555C77,0)</f>
        <v>0.42537830871915239</v>
      </c>
      <c r="FH22" s="16" t="s">
        <v>3878</v>
      </c>
      <c r="FI22" s="18">
        <f>IF(A1L555C80 = 0,A1L556C80, A1L555C80)</f>
        <v>0.42537830871915239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12780.548000000001</v>
      </c>
      <c r="F23" s="16" t="s">
        <v>2959</v>
      </c>
      <c r="G23" s="6">
        <v>3716.221</v>
      </c>
      <c r="H23" s="16" t="s">
        <v>2959</v>
      </c>
      <c r="I23" s="6">
        <v>2874.2719999999999</v>
      </c>
      <c r="J23" s="16" t="s">
        <v>2959</v>
      </c>
      <c r="K23" s="6">
        <v>965.84900000000005</v>
      </c>
      <c r="L23" s="16" t="s">
        <v>3879</v>
      </c>
      <c r="M23" s="1">
        <f>(A1L556C1 * 2 + A1L556C2 + A1L556C3)</f>
        <v>32151.589000000004</v>
      </c>
      <c r="N23" s="16" t="s">
        <v>3880</v>
      </c>
      <c r="O23" s="1">
        <f>(A1L556C4 * 2 + A1L556C2 + A1L556C3)</f>
        <v>8522.1909999999989</v>
      </c>
      <c r="P23" s="16" t="s">
        <v>3881</v>
      </c>
      <c r="Q23" s="1">
        <f>(A1L556C1 + A1L556C2 + A1L556C3 + A1L556C4)</f>
        <v>20336.89</v>
      </c>
      <c r="R23" s="16" t="s">
        <v>3882</v>
      </c>
      <c r="S23" s="18">
        <f>IF(A1L556C5 &lt;&gt; 0,A1L556C6 / A1L556C5,0)</f>
        <v>0.26506282473317255</v>
      </c>
      <c r="T23" s="16" t="s">
        <v>3883</v>
      </c>
      <c r="U23" s="18">
        <f>IF(A1L556C8 = 0,A1L556C8, A1L556C8)</f>
        <v>0.26506282473317255</v>
      </c>
      <c r="V23" s="16" t="s">
        <v>2965</v>
      </c>
      <c r="W23" s="6">
        <v>13552.004999999999</v>
      </c>
      <c r="X23" s="16" t="s">
        <v>2965</v>
      </c>
      <c r="Y23" s="6">
        <v>4057.0610000000001</v>
      </c>
      <c r="Z23" s="16" t="s">
        <v>2965</v>
      </c>
      <c r="AA23" s="6">
        <v>3066.799</v>
      </c>
      <c r="AB23" s="16" t="s">
        <v>2965</v>
      </c>
      <c r="AC23" s="6">
        <v>946.971</v>
      </c>
      <c r="AD23" s="16" t="s">
        <v>3884</v>
      </c>
      <c r="AE23" s="1">
        <f>(A1L556C10 * 2 + A1L556C11 + A1L556C12)</f>
        <v>34227.870000000003</v>
      </c>
      <c r="AF23" s="16" t="s">
        <v>3885</v>
      </c>
      <c r="AG23" s="1">
        <f>(A1L556C13 * 2 + A1L556C11 + A1L556C12)</f>
        <v>9017.8019999999997</v>
      </c>
      <c r="AH23" s="16" t="s">
        <v>3886</v>
      </c>
      <c r="AI23" s="1">
        <f>(A1L556C10 + A1L556C11 + A1L556C12 + A1L556C13)</f>
        <v>21622.835999999999</v>
      </c>
      <c r="AJ23" s="16" t="s">
        <v>3887</v>
      </c>
      <c r="AK23" s="18">
        <f>IF(A1L556C14 &lt;&gt; 0,A1L556C15 / A1L556C14,0)</f>
        <v>0.26346372123068129</v>
      </c>
      <c r="AL23" s="16" t="s">
        <v>3888</v>
      </c>
      <c r="AM23" s="18">
        <f>IF(A1L556C17 = 0,A1L556C17, A1L556C17)</f>
        <v>0.26346372123068129</v>
      </c>
      <c r="AN23" s="16" t="s">
        <v>2971</v>
      </c>
      <c r="AO23" s="6">
        <v>13647.484</v>
      </c>
      <c r="AP23" s="16" t="s">
        <v>2971</v>
      </c>
      <c r="AQ23" s="6">
        <v>4413.0739999999996</v>
      </c>
      <c r="AR23" s="16" t="s">
        <v>2971</v>
      </c>
      <c r="AS23" s="6">
        <v>3238.51</v>
      </c>
      <c r="AT23" s="16" t="s">
        <v>2971</v>
      </c>
      <c r="AU23" s="6">
        <v>971.49699999999996</v>
      </c>
      <c r="AV23" s="16" t="s">
        <v>3889</v>
      </c>
      <c r="AW23" s="1">
        <f>(A1L556C19 * 2 + A1L556C20 + A1L556C21)</f>
        <v>34946.552000000003</v>
      </c>
      <c r="AX23" s="16" t="s">
        <v>3890</v>
      </c>
      <c r="AY23" s="1">
        <f>(A1L556C22 * 2 + A1L556C20 + A1L556C21)</f>
        <v>9594.5779999999995</v>
      </c>
      <c r="AZ23" s="16" t="s">
        <v>3891</v>
      </c>
      <c r="BA23" s="1">
        <f>(A1L556C19 + A1L556C20 + A1L556C21 + A1L556C22)</f>
        <v>22270.564999999999</v>
      </c>
      <c r="BB23" s="16" t="s">
        <v>3892</v>
      </c>
      <c r="BC23" s="18">
        <f>IF(A1L556C23 &lt;&gt; 0,A1L556C24 / A1L556C23,0)</f>
        <v>0.27455006147673733</v>
      </c>
      <c r="BD23" s="16" t="s">
        <v>3893</v>
      </c>
      <c r="BE23" s="18">
        <f>IF(A1L556C26 = 0,A1L556C26, A1L556C26)</f>
        <v>0.27455006147673733</v>
      </c>
      <c r="BF23" s="16" t="s">
        <v>2977</v>
      </c>
      <c r="BG23" s="6">
        <v>13110.987999999999</v>
      </c>
      <c r="BH23" s="16" t="s">
        <v>2977</v>
      </c>
      <c r="BI23" s="6">
        <v>4230.1049999999996</v>
      </c>
      <c r="BJ23" s="16" t="s">
        <v>2977</v>
      </c>
      <c r="BK23" s="6">
        <v>3176.7890000000002</v>
      </c>
      <c r="BL23" s="16" t="s">
        <v>2977</v>
      </c>
      <c r="BM23" s="6">
        <v>934.84199999999998</v>
      </c>
      <c r="BN23" s="16" t="s">
        <v>3894</v>
      </c>
      <c r="BO23" s="1">
        <f>(A1L556C28 * 2 + A1L556C29 + A1L556C30)</f>
        <v>33628.869999999995</v>
      </c>
      <c r="BP23" s="16" t="s">
        <v>3895</v>
      </c>
      <c r="BQ23" s="1">
        <f>(A1L556C31 * 2 + A1L556C29 + A1L556C30)</f>
        <v>9276.5779999999995</v>
      </c>
      <c r="BR23" s="16" t="s">
        <v>3896</v>
      </c>
      <c r="BS23" s="1">
        <f>(A1L556C28 + A1L556C29 + A1L556C30 + A1L556C31)</f>
        <v>21452.724000000002</v>
      </c>
      <c r="BT23" s="16" t="s">
        <v>3897</v>
      </c>
      <c r="BU23" s="18">
        <f>IF(A1L556C32 &lt;&gt; 0,A1L556C33 / A1L556C32,0)</f>
        <v>0.27585161202264602</v>
      </c>
      <c r="BV23" s="16" t="s">
        <v>3898</v>
      </c>
      <c r="BW23" s="18">
        <f>IF(A1L556C35 = 0,A1L556C35, A1L556C35)</f>
        <v>0.27585161202264602</v>
      </c>
      <c r="BX23" s="16" t="s">
        <v>2983</v>
      </c>
      <c r="BY23" s="6">
        <v>12852.722</v>
      </c>
      <c r="BZ23" s="16" t="s">
        <v>2983</v>
      </c>
      <c r="CA23" s="6">
        <v>4154.0159999999996</v>
      </c>
      <c r="CB23" s="16" t="s">
        <v>2983</v>
      </c>
      <c r="CC23" s="6">
        <v>3076.1350000000002</v>
      </c>
      <c r="CD23" s="16" t="s">
        <v>2983</v>
      </c>
      <c r="CE23" s="6">
        <v>904.18499999999995</v>
      </c>
      <c r="CF23" s="16" t="s">
        <v>3899</v>
      </c>
      <c r="CG23" s="1">
        <f>(A1L556C37 * 2 + A1L556C38 + A1L556C39)</f>
        <v>32935.595000000001</v>
      </c>
      <c r="CH23" s="16" t="s">
        <v>3900</v>
      </c>
      <c r="CI23" s="1">
        <f>(A1L556C40 * 2 + A1L556C38 + A1L556C39)</f>
        <v>9038.5210000000006</v>
      </c>
      <c r="CJ23" s="16" t="s">
        <v>3901</v>
      </c>
      <c r="CK23" s="1">
        <f>(A1L556C37 + A1L556C38 + A1L556C39 + A1L556C40)</f>
        <v>20987.058000000001</v>
      </c>
      <c r="CL23" s="16" t="s">
        <v>3902</v>
      </c>
      <c r="CM23" s="18">
        <f>IF(A1L556C41 &lt;&gt; 0,A1L556C42 / A1L556C41,0)</f>
        <v>0.27443017197655001</v>
      </c>
      <c r="CN23" s="16" t="s">
        <v>3903</v>
      </c>
      <c r="CO23" s="18">
        <f>IF(A1L556C44 = 0,A1L556C44, A1L556C44)</f>
        <v>0.27443017197655001</v>
      </c>
      <c r="CP23" s="16" t="s">
        <v>3904</v>
      </c>
      <c r="CQ23" s="18">
        <f>IF(RUN_YEARS &gt; 1,(A1L556C1 + A1L556C10) / 2, 0)</f>
        <v>13166.2765</v>
      </c>
      <c r="CR23" s="16" t="s">
        <v>3905</v>
      </c>
      <c r="CS23" s="18">
        <f>IF(RUN_YEARS &gt; 1,(A1L556C2 + A1L556C11) / 2, 0)</f>
        <v>3886.6410000000001</v>
      </c>
      <c r="CT23" s="16" t="s">
        <v>3906</v>
      </c>
      <c r="CU23" s="18">
        <f>IF(RUN_YEARS &gt; 1,(A1L556C3 + A1L556C12) / 2, 0)</f>
        <v>2970.5355</v>
      </c>
      <c r="CV23" s="16" t="s">
        <v>3907</v>
      </c>
      <c r="CW23" s="18">
        <f>IF(RUN_YEARS &gt; 1,(A1L556C4 + A1L556C13) / 2, 0)</f>
        <v>956.41000000000008</v>
      </c>
      <c r="CX23" s="16" t="s">
        <v>3908</v>
      </c>
      <c r="CY23" s="18">
        <f>IF(RUN_YEARS &gt; 1,(A1L556C5 + A1L556C14) / 2, 0)</f>
        <v>33189.729500000001</v>
      </c>
      <c r="CZ23" s="16" t="s">
        <v>3909</v>
      </c>
      <c r="DA23" s="18">
        <f>IF(RUN_YEARS &gt; 1,(A1L556C6 + A1L556C15) / 2, 0)</f>
        <v>8769.9964999999993</v>
      </c>
      <c r="DB23" s="16" t="s">
        <v>3910</v>
      </c>
      <c r="DC23" s="18">
        <f>IF(RUN_YEARS &gt; 1,(A1L556C7 + A1L556C16) / 2, 0)</f>
        <v>20979.862999999998</v>
      </c>
      <c r="DD23" s="16" t="s">
        <v>3911</v>
      </c>
      <c r="DE23" s="18">
        <f>IF(A1L556C50 &lt;&gt; 0,A1L556C51 / A1L556C50,0)</f>
        <v>0.26423826382797122</v>
      </c>
      <c r="DF23" s="16" t="s">
        <v>3912</v>
      </c>
      <c r="DG23" s="18">
        <f>IF(A1L556C53 = 0,A1L556C53, A1L556C53)</f>
        <v>0.26423826382797122</v>
      </c>
      <c r="DH23" s="16" t="s">
        <v>3913</v>
      </c>
      <c r="DI23" s="18">
        <f>IF(RUN_YEARS &gt; 2,(A1L556C1 + A1L556C10 + A1L556C19) / 3, 0)</f>
        <v>13326.678999999998</v>
      </c>
      <c r="DJ23" s="16" t="s">
        <v>3914</v>
      </c>
      <c r="DK23" s="18">
        <f>IF(RUN_YEARS &gt; 2,(A1L556C2 + A1L556C11 + A1L556C20) / 3, 0)</f>
        <v>4062.1186666666667</v>
      </c>
      <c r="DL23" s="16" t="s">
        <v>3915</v>
      </c>
      <c r="DM23" s="18">
        <f>IF(RUN_YEARS &gt; 2,(A1L556C3 + A1L556C12 + A1L556C21) / 3, 0)</f>
        <v>3059.8603333333335</v>
      </c>
      <c r="DN23" s="16" t="s">
        <v>3916</v>
      </c>
      <c r="DO23" s="18">
        <f>IF(RUN_YEARS &gt; 2,(A1L556C4 + A1L556C13 + A1L556C22) / 3, 0)</f>
        <v>961.43899999999996</v>
      </c>
      <c r="DP23" s="16" t="s">
        <v>3917</v>
      </c>
      <c r="DQ23" s="18">
        <f>IF(RUN_YEARS &gt; 2,(A1L556C5 + A1L556C14 + A1L556C23) / 3, 0)</f>
        <v>33775.337</v>
      </c>
      <c r="DR23" s="16" t="s">
        <v>3918</v>
      </c>
      <c r="DS23" s="18">
        <f>IF(RUN_YEARS &gt; 2,(A1L556C6 + A1L556C15 + A1L556C24) / 3, 0)</f>
        <v>9044.8569999999982</v>
      </c>
      <c r="DT23" s="16" t="s">
        <v>3919</v>
      </c>
      <c r="DU23" s="18">
        <f>IF(RUN_YEARS &gt; 2,(A1L556C7 + A1L556C16 + A1L556C25) / 3, 0)</f>
        <v>21410.096999999998</v>
      </c>
      <c r="DV23" s="16" t="s">
        <v>3920</v>
      </c>
      <c r="DW23" s="18">
        <f>IF(A1L556C59 &lt;&gt; 0,A1L556C60 / A1L556C59,0)</f>
        <v>0.26779472252193953</v>
      </c>
      <c r="DX23" s="16" t="s">
        <v>3921</v>
      </c>
      <c r="DY23" s="18">
        <f>IF(A1L556C62 = 0,A1L556C62, A1L556C62)</f>
        <v>0.26779472252193953</v>
      </c>
      <c r="DZ23" s="16" t="s">
        <v>3922</v>
      </c>
      <c r="EA23" s="18">
        <f>IF(RUN_YEARS &gt; 3,(A1L556C1 + A1L556C10 + A1L556C19 + A1L556C28) / 4, 0)</f>
        <v>13272.756249999999</v>
      </c>
      <c r="EB23" s="16" t="s">
        <v>3923</v>
      </c>
      <c r="EC23" s="18">
        <f>IF(RUN_YEARS &gt; 3,(A1L556C2 + A1L556C11 + A1L556C20 + A1L556C29) / 4, 0)</f>
        <v>4104.1152499999998</v>
      </c>
      <c r="ED23" s="16" t="s">
        <v>3924</v>
      </c>
      <c r="EE23" s="18">
        <f>IF(RUN_YEARS &gt; 3,(A1L556C3 + A1L556C12 + A1L556C21 + A1L556C30) / 4, 0)</f>
        <v>3089.0925000000002</v>
      </c>
      <c r="EF23" s="16" t="s">
        <v>3925</v>
      </c>
      <c r="EG23" s="18">
        <f>IF(RUN_YEARS &gt; 3,(A1L556C4 + A1L556C13 + A1L556C22 + A1L556C31) / 4, 0)</f>
        <v>954.78975000000003</v>
      </c>
      <c r="EH23" s="16" t="s">
        <v>3926</v>
      </c>
      <c r="EI23" s="18">
        <f>IF(RUN_YEARS &gt; 3,(A1L556C5 + A1L556C14 + A1L556C23 + A1L556C32) / 4, 0)</f>
        <v>33738.720249999998</v>
      </c>
      <c r="EJ23" s="16" t="s">
        <v>3927</v>
      </c>
      <c r="EK23" s="18">
        <f>IF(RUN_YEARS &gt; 3,(A1L556C6 + A1L556C15 + A1L556C24 + A1L556C33) / 4, 0)</f>
        <v>9102.7872499999994</v>
      </c>
      <c r="EL23" s="16" t="s">
        <v>3928</v>
      </c>
      <c r="EM23" s="18">
        <f>IF(RUN_YEARS &gt; 3,(A1L556C7 + A1L556C16 + A1L556C25 + A1L556C34) / 4, 0)</f>
        <v>21420.75375</v>
      </c>
      <c r="EN23" s="16" t="s">
        <v>3929</v>
      </c>
      <c r="EO23" s="18">
        <f>IF(A1L556C68 &lt;&gt; 0,A1L556C69 / A1L556C68,0)</f>
        <v>0.2698023867695456</v>
      </c>
      <c r="EP23" s="16" t="s">
        <v>3930</v>
      </c>
      <c r="EQ23" s="18">
        <f>IF(A1L556C71 = 0,A1L556C71, A1L556C71)</f>
        <v>0.2698023867695456</v>
      </c>
      <c r="ER23" s="16" t="s">
        <v>3931</v>
      </c>
      <c r="ES23" s="18">
        <f>IF(RUN_YEARS &gt; 4,(A1L556C1 + A1L556C10 + A1L556C19 + A1L556C28 + A1L556C37) / 5, 0)</f>
        <v>13188.749399999997</v>
      </c>
      <c r="ET23" s="16" t="s">
        <v>3932</v>
      </c>
      <c r="EU23" s="18">
        <f>IF(RUN_YEARS &gt; 4,(A1L556C2 + A1L556C11 + A1L556C20 + A1L556C29 + A1L556C38) / 5, 0)</f>
        <v>4114.0954000000002</v>
      </c>
      <c r="EV23" s="16" t="s">
        <v>3933</v>
      </c>
      <c r="EW23" s="18">
        <f>IF(RUN_YEARS &gt; 4,(A1L556C3 + A1L556C12 + A1L556C21 + A1L556C30 + A1L556C39) / 5, 0)</f>
        <v>3086.5010000000002</v>
      </c>
      <c r="EX23" s="16" t="s">
        <v>3934</v>
      </c>
      <c r="EY23" s="18">
        <f>IF(RUN_YEARS &gt; 4,(A1L556C4 + A1L556C13 + A1L556C22 + A1L556C31 + A1L556C40) / 5, 0)</f>
        <v>944.66880000000003</v>
      </c>
      <c r="EZ23" s="16" t="s">
        <v>3935</v>
      </c>
      <c r="FA23" s="18">
        <f>IF(RUN_YEARS &gt; 4,(A1L556C5 + A1L556C14 + A1L556C23 + A1L556C32 + A1L556C41) / 5, 0)</f>
        <v>33578.095199999996</v>
      </c>
      <c r="FB23" s="16" t="s">
        <v>3936</v>
      </c>
      <c r="FC23" s="18">
        <f>IF(RUN_YEARS &gt; 4,(A1L556C6 + A1L556C15 + A1L556C24 + A1L556C33 + A1L556C42) / 5, 0)</f>
        <v>9089.9339999999993</v>
      </c>
      <c r="FD23" s="16" t="s">
        <v>3937</v>
      </c>
      <c r="FE23" s="18">
        <f>IF(RUN_YEARS &gt; 4,(A1L556C7 + A1L556C16 + A1L556C25 + A1L556C34 + A1L556C43) / 5, 0)</f>
        <v>21334.014600000002</v>
      </c>
      <c r="FF23" s="16" t="s">
        <v>3938</v>
      </c>
      <c r="FG23" s="18">
        <f>IF(A1L556C77 &lt;&gt; 0,A1L556C78 / A1L556C77,0)</f>
        <v>0.2707102337359506</v>
      </c>
      <c r="FH23" s="16" t="s">
        <v>3939</v>
      </c>
      <c r="FI23" s="18">
        <f>IF(A1L556C80 = 0,A1L556C80, A1L556C80)</f>
        <v>0.2707102337359506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5CC917-E000-4B83-8FFF-1FD9EB418D12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6363C-6BDF-4A98-9A8B-4982C81DBC0B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4.9201220000000001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327966-76AC-426E-AAFC-629504462F31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4.009758899419178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4.0149046379878568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4.017820224580511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3.9686188191414744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3.9159677938803239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9632.114515899968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9644.4754444260143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9651.4791732401172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9533.2891315394372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9406.8125234899107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9632.114515899968</v>
      </c>
      <c r="F18" s="16" t="s">
        <v>4022</v>
      </c>
      <c r="G18" s="15">
        <f>SUM(A1L906C2:A1L910C2)</f>
        <v>9644.4754444260143</v>
      </c>
      <c r="H18" s="16" t="s">
        <v>4023</v>
      </c>
      <c r="I18" s="15">
        <f>SUM(A1L906C3:A1L910C3)</f>
        <v>9651.4791732401172</v>
      </c>
      <c r="J18" s="16" t="s">
        <v>4024</v>
      </c>
      <c r="K18" s="15">
        <f>SUM(A1L906C4:A1L910C4)</f>
        <v>9533.2891315394372</v>
      </c>
      <c r="L18" s="16" t="s">
        <v>4025</v>
      </c>
      <c r="M18" s="15">
        <f>SUM(A1L906C5:A1L910C5)</f>
        <v>9406.8125234899107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36946.876831625268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36994.29089662859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37021.155808318501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36567.802299467316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36082.663169116044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36946.876831625268</v>
      </c>
      <c r="F24" s="16" t="s">
        <v>4032</v>
      </c>
      <c r="G24" s="15">
        <f>SUM(A1L912C2:A1L916C2)</f>
        <v>36994.29089662859</v>
      </c>
      <c r="H24" s="16" t="s">
        <v>4033</v>
      </c>
      <c r="I24" s="15">
        <f>SUM(A1L912C3:A1L916C3)</f>
        <v>37021.155808318501</v>
      </c>
      <c r="J24" s="16" t="s">
        <v>4034</v>
      </c>
      <c r="K24" s="15">
        <f>SUM(A1L912C4:A1L916C4)</f>
        <v>36567.802299467316</v>
      </c>
      <c r="L24" s="16" t="s">
        <v>4035</v>
      </c>
      <c r="M24" s="15">
        <f>SUM(A1L912C5:A1L916C5)</f>
        <v>36082.663169116044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297.33699999999999</v>
      </c>
      <c r="F25" s="16" t="s">
        <v>4037</v>
      </c>
      <c r="G25" s="1">
        <f>A1L159C6</f>
        <v>305.245</v>
      </c>
      <c r="H25" s="16" t="s">
        <v>4038</v>
      </c>
      <c r="I25" s="1">
        <f>A1L159C7</f>
        <v>321.03533333333331</v>
      </c>
      <c r="J25" s="16" t="s">
        <v>4039</v>
      </c>
      <c r="K25" s="1">
        <f>A1L159C8</f>
        <v>319.93675000000002</v>
      </c>
      <c r="L25" s="16" t="s">
        <v>4040</v>
      </c>
      <c r="M25" s="1">
        <f>A1L159C9</f>
        <v>325.47800000000001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C80F5-DE98-4419-9675-C21F64751A4B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141910</v>
      </c>
      <c r="H8" s="16" t="s">
        <v>4253</v>
      </c>
      <c r="I8" s="20">
        <v>1</v>
      </c>
      <c r="J8" s="16" t="s">
        <v>4252</v>
      </c>
      <c r="K8" s="15">
        <v>12028</v>
      </c>
      <c r="L8" s="16" t="s">
        <v>4253</v>
      </c>
      <c r="M8" s="20">
        <v>1</v>
      </c>
      <c r="N8" s="16" t="s">
        <v>4252</v>
      </c>
      <c r="O8" s="15">
        <v>21467</v>
      </c>
      <c r="P8" s="16" t="s">
        <v>4253</v>
      </c>
      <c r="Q8" s="20">
        <v>1</v>
      </c>
      <c r="R8" s="16" t="s">
        <v>4252</v>
      </c>
      <c r="S8" s="15">
        <v>35330</v>
      </c>
      <c r="T8" s="16" t="s">
        <v>4253</v>
      </c>
      <c r="U8" s="20">
        <v>1</v>
      </c>
      <c r="V8" s="16" t="s">
        <v>4252</v>
      </c>
      <c r="W8" s="15">
        <v>210735</v>
      </c>
      <c r="X8" s="16" t="s">
        <v>4252</v>
      </c>
      <c r="Y8" s="15">
        <v>213097</v>
      </c>
      <c r="Z8" s="16" t="s">
        <v>4254</v>
      </c>
      <c r="AA8" s="15">
        <v>124217</v>
      </c>
      <c r="AB8" s="16" t="s">
        <v>4255</v>
      </c>
      <c r="AC8" s="20">
        <v>1.0064569999999999</v>
      </c>
      <c r="AD8" s="16" t="s">
        <v>4254</v>
      </c>
      <c r="AE8" s="15">
        <v>15372</v>
      </c>
      <c r="AF8" s="16" t="s">
        <v>4255</v>
      </c>
      <c r="AG8" s="20">
        <v>0.91935900000000004</v>
      </c>
      <c r="AH8" s="16" t="s">
        <v>4254</v>
      </c>
      <c r="AI8" s="15">
        <v>26137</v>
      </c>
      <c r="AJ8" s="16" t="s">
        <v>4255</v>
      </c>
      <c r="AK8" s="20">
        <v>0.91885439999999996</v>
      </c>
      <c r="AL8" s="16" t="s">
        <v>4254</v>
      </c>
      <c r="AM8" s="15">
        <v>30707</v>
      </c>
      <c r="AN8" s="16" t="s">
        <v>4255</v>
      </c>
      <c r="AO8" s="20">
        <v>0.99524089999999998</v>
      </c>
      <c r="AP8" s="16" t="s">
        <v>4256</v>
      </c>
      <c r="AQ8" s="15">
        <v>133091</v>
      </c>
      <c r="AR8" s="16" t="s">
        <v>4257</v>
      </c>
      <c r="AS8" s="20">
        <v>1.0235609999999999</v>
      </c>
      <c r="AT8" s="16" t="s">
        <v>4256</v>
      </c>
      <c r="AU8" s="15">
        <v>23035</v>
      </c>
      <c r="AV8" s="16" t="s">
        <v>4257</v>
      </c>
      <c r="AW8" s="20">
        <v>0.89529329999999996</v>
      </c>
      <c r="AX8" s="16" t="s">
        <v>4256</v>
      </c>
      <c r="AY8" s="15">
        <v>26300</v>
      </c>
      <c r="AZ8" s="16" t="s">
        <v>4257</v>
      </c>
      <c r="BA8" s="20">
        <v>0.74360219999999999</v>
      </c>
      <c r="BB8" s="16" t="s">
        <v>4256</v>
      </c>
      <c r="BC8" s="15">
        <v>29624</v>
      </c>
      <c r="BD8" s="16" t="s">
        <v>4257</v>
      </c>
      <c r="BE8" s="20">
        <v>1.006618</v>
      </c>
      <c r="BF8" s="16" t="s">
        <v>4258</v>
      </c>
      <c r="BG8" s="15">
        <v>109811</v>
      </c>
      <c r="BH8" s="16" t="s">
        <v>4259</v>
      </c>
      <c r="BI8" s="20">
        <v>1.0486740000000001</v>
      </c>
      <c r="BJ8" s="16" t="s">
        <v>4258</v>
      </c>
      <c r="BK8" s="15">
        <v>23902</v>
      </c>
      <c r="BL8" s="16" t="s">
        <v>4259</v>
      </c>
      <c r="BM8" s="20">
        <v>0.9205487</v>
      </c>
      <c r="BN8" s="16" t="s">
        <v>4258</v>
      </c>
      <c r="BO8" s="15">
        <v>31032</v>
      </c>
      <c r="BP8" s="16" t="s">
        <v>4259</v>
      </c>
      <c r="BQ8" s="20">
        <v>0.7468477</v>
      </c>
      <c r="BR8" s="16" t="s">
        <v>4258</v>
      </c>
      <c r="BS8" s="15">
        <v>27519</v>
      </c>
      <c r="BT8" s="16" t="s">
        <v>4259</v>
      </c>
      <c r="BU8" s="20">
        <v>1.031655</v>
      </c>
      <c r="BV8" s="16" t="s">
        <v>4260</v>
      </c>
      <c r="BW8" s="15">
        <v>106867</v>
      </c>
      <c r="BX8" s="16" t="s">
        <v>4261</v>
      </c>
      <c r="BY8" s="20">
        <v>1.058095</v>
      </c>
      <c r="BZ8" s="16" t="s">
        <v>4260</v>
      </c>
      <c r="CA8" s="15">
        <v>32482</v>
      </c>
      <c r="CB8" s="16" t="s">
        <v>4261</v>
      </c>
      <c r="CC8" s="20">
        <v>0.89080899999999996</v>
      </c>
      <c r="CD8" s="16" t="s">
        <v>4260</v>
      </c>
      <c r="CE8" s="15">
        <v>20365</v>
      </c>
      <c r="CF8" s="16" t="s">
        <v>4261</v>
      </c>
      <c r="CG8" s="20">
        <v>0.73310059999999999</v>
      </c>
      <c r="CH8" s="16" t="s">
        <v>4260</v>
      </c>
      <c r="CI8" s="15">
        <v>25888</v>
      </c>
      <c r="CJ8" s="16" t="s">
        <v>4261</v>
      </c>
      <c r="CK8" s="20">
        <v>1.034632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196628.01476908001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30399</v>
      </c>
      <c r="H9" s="16" t="s">
        <v>4253</v>
      </c>
      <c r="I9" s="20">
        <v>1</v>
      </c>
      <c r="J9" s="16" t="s">
        <v>4252</v>
      </c>
      <c r="K9" s="15">
        <v>3672</v>
      </c>
      <c r="L9" s="16" t="s">
        <v>4253</v>
      </c>
      <c r="M9" s="20">
        <v>1</v>
      </c>
      <c r="N9" s="16" t="s">
        <v>4252</v>
      </c>
      <c r="O9" s="15">
        <v>4050</v>
      </c>
      <c r="P9" s="16" t="s">
        <v>4253</v>
      </c>
      <c r="Q9" s="20">
        <v>1</v>
      </c>
      <c r="R9" s="16" t="s">
        <v>4252</v>
      </c>
      <c r="S9" s="15">
        <v>5972</v>
      </c>
      <c r="T9" s="16" t="s">
        <v>4253</v>
      </c>
      <c r="U9" s="20">
        <v>1</v>
      </c>
      <c r="V9" s="16" t="s">
        <v>4252</v>
      </c>
      <c r="W9" s="15">
        <v>44093</v>
      </c>
      <c r="X9" s="16" t="s">
        <v>4252</v>
      </c>
      <c r="Y9" s="15">
        <v>45813</v>
      </c>
      <c r="Z9" s="16" t="s">
        <v>4254</v>
      </c>
      <c r="AA9" s="15">
        <v>28355</v>
      </c>
      <c r="AB9" s="16" t="s">
        <v>4255</v>
      </c>
      <c r="AC9" s="20">
        <v>1.0064569999999999</v>
      </c>
      <c r="AD9" s="16" t="s">
        <v>4254</v>
      </c>
      <c r="AE9" s="15">
        <v>4025</v>
      </c>
      <c r="AF9" s="16" t="s">
        <v>4255</v>
      </c>
      <c r="AG9" s="20">
        <v>0.91935900000000004</v>
      </c>
      <c r="AH9" s="16" t="s">
        <v>4254</v>
      </c>
      <c r="AI9" s="15">
        <v>4048</v>
      </c>
      <c r="AJ9" s="16" t="s">
        <v>4255</v>
      </c>
      <c r="AK9" s="20">
        <v>0.91885439999999996</v>
      </c>
      <c r="AL9" s="16" t="s">
        <v>4254</v>
      </c>
      <c r="AM9" s="15">
        <v>8092</v>
      </c>
      <c r="AN9" s="16" t="s">
        <v>4255</v>
      </c>
      <c r="AO9" s="20">
        <v>0.99524089999999998</v>
      </c>
      <c r="AP9" s="16" t="s">
        <v>4256</v>
      </c>
      <c r="AQ9" s="15">
        <v>28213</v>
      </c>
      <c r="AR9" s="16" t="s">
        <v>4257</v>
      </c>
      <c r="AS9" s="20">
        <v>1.0235609999999999</v>
      </c>
      <c r="AT9" s="16" t="s">
        <v>4256</v>
      </c>
      <c r="AU9" s="15">
        <v>8771</v>
      </c>
      <c r="AV9" s="16" t="s">
        <v>4257</v>
      </c>
      <c r="AW9" s="20">
        <v>0.89529329999999996</v>
      </c>
      <c r="AX9" s="16" t="s">
        <v>4256</v>
      </c>
      <c r="AY9" s="15">
        <v>6884</v>
      </c>
      <c r="AZ9" s="16" t="s">
        <v>4257</v>
      </c>
      <c r="BA9" s="20">
        <v>0.74360219999999999</v>
      </c>
      <c r="BB9" s="16" t="s">
        <v>4256</v>
      </c>
      <c r="BC9" s="15">
        <v>7236</v>
      </c>
      <c r="BD9" s="16" t="s">
        <v>4257</v>
      </c>
      <c r="BE9" s="20">
        <v>1.006618</v>
      </c>
      <c r="BF9" s="16" t="s">
        <v>4258</v>
      </c>
      <c r="BG9" s="15">
        <v>24572</v>
      </c>
      <c r="BH9" s="16" t="s">
        <v>4259</v>
      </c>
      <c r="BI9" s="20">
        <v>1.0486740000000001</v>
      </c>
      <c r="BJ9" s="16" t="s">
        <v>4258</v>
      </c>
      <c r="BK9" s="15">
        <v>8657</v>
      </c>
      <c r="BL9" s="16" t="s">
        <v>4259</v>
      </c>
      <c r="BM9" s="20">
        <v>0.9205487</v>
      </c>
      <c r="BN9" s="16" t="s">
        <v>4258</v>
      </c>
      <c r="BO9" s="15">
        <v>8052</v>
      </c>
      <c r="BP9" s="16" t="s">
        <v>4259</v>
      </c>
      <c r="BQ9" s="20">
        <v>0.7468477</v>
      </c>
      <c r="BR9" s="16" t="s">
        <v>4258</v>
      </c>
      <c r="BS9" s="15">
        <v>6948</v>
      </c>
      <c r="BT9" s="16" t="s">
        <v>4259</v>
      </c>
      <c r="BU9" s="20">
        <v>1.031655</v>
      </c>
      <c r="BV9" s="16" t="s">
        <v>4260</v>
      </c>
      <c r="BW9" s="15">
        <v>24360</v>
      </c>
      <c r="BX9" s="16" t="s">
        <v>4261</v>
      </c>
      <c r="BY9" s="20">
        <v>1.058095</v>
      </c>
      <c r="BZ9" s="16" t="s">
        <v>4260</v>
      </c>
      <c r="CA9" s="15">
        <v>10008</v>
      </c>
      <c r="CB9" s="16" t="s">
        <v>4261</v>
      </c>
      <c r="CC9" s="20">
        <v>0.89080899999999996</v>
      </c>
      <c r="CD9" s="16" t="s">
        <v>4260</v>
      </c>
      <c r="CE9" s="15">
        <v>5784</v>
      </c>
      <c r="CF9" s="16" t="s">
        <v>4261</v>
      </c>
      <c r="CG9" s="20">
        <v>0.73310059999999999</v>
      </c>
      <c r="CH9" s="16" t="s">
        <v>4260</v>
      </c>
      <c r="CI9" s="15">
        <v>6958</v>
      </c>
      <c r="CJ9" s="16" t="s">
        <v>4261</v>
      </c>
      <c r="CK9" s="20">
        <v>1.034632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46057.221569359986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45287</v>
      </c>
      <c r="H10" s="16" t="s">
        <v>4253</v>
      </c>
      <c r="I10" s="20">
        <v>1</v>
      </c>
      <c r="J10" s="16" t="s">
        <v>4252</v>
      </c>
      <c r="K10" s="15">
        <v>10859</v>
      </c>
      <c r="L10" s="16" t="s">
        <v>4253</v>
      </c>
      <c r="M10" s="20">
        <v>1</v>
      </c>
      <c r="N10" s="16" t="s">
        <v>4252</v>
      </c>
      <c r="O10" s="15">
        <v>7547</v>
      </c>
      <c r="P10" s="16" t="s">
        <v>4253</v>
      </c>
      <c r="Q10" s="20">
        <v>1</v>
      </c>
      <c r="R10" s="16" t="s">
        <v>4252</v>
      </c>
      <c r="S10" s="15">
        <v>7482</v>
      </c>
      <c r="T10" s="16" t="s">
        <v>4253</v>
      </c>
      <c r="U10" s="20">
        <v>1</v>
      </c>
      <c r="V10" s="16" t="s">
        <v>4252</v>
      </c>
      <c r="W10" s="15">
        <v>71175</v>
      </c>
      <c r="X10" s="16" t="s">
        <v>4252</v>
      </c>
      <c r="Y10" s="15">
        <v>72708</v>
      </c>
      <c r="Z10" s="16" t="s">
        <v>4254</v>
      </c>
      <c r="AA10" s="15">
        <v>42654</v>
      </c>
      <c r="AB10" s="16" t="s">
        <v>4255</v>
      </c>
      <c r="AC10" s="20">
        <v>1.0064569999999999</v>
      </c>
      <c r="AD10" s="16" t="s">
        <v>4254</v>
      </c>
      <c r="AE10" s="15">
        <v>13267</v>
      </c>
      <c r="AF10" s="16" t="s">
        <v>4255</v>
      </c>
      <c r="AG10" s="20">
        <v>0.91935900000000004</v>
      </c>
      <c r="AH10" s="16" t="s">
        <v>4254</v>
      </c>
      <c r="AI10" s="15">
        <v>10609</v>
      </c>
      <c r="AJ10" s="16" t="s">
        <v>4255</v>
      </c>
      <c r="AK10" s="20">
        <v>0.91885439999999996</v>
      </c>
      <c r="AL10" s="16" t="s">
        <v>4254</v>
      </c>
      <c r="AM10" s="15">
        <v>8983</v>
      </c>
      <c r="AN10" s="16" t="s">
        <v>4255</v>
      </c>
      <c r="AO10" s="20">
        <v>0.99524089999999998</v>
      </c>
      <c r="AP10" s="16" t="s">
        <v>4256</v>
      </c>
      <c r="AQ10" s="15">
        <v>41336</v>
      </c>
      <c r="AR10" s="16" t="s">
        <v>4257</v>
      </c>
      <c r="AS10" s="20">
        <v>1.0235609999999999</v>
      </c>
      <c r="AT10" s="16" t="s">
        <v>4256</v>
      </c>
      <c r="AU10" s="15">
        <v>11994</v>
      </c>
      <c r="AV10" s="16" t="s">
        <v>4257</v>
      </c>
      <c r="AW10" s="20">
        <v>0.89529329999999996</v>
      </c>
      <c r="AX10" s="16" t="s">
        <v>4256</v>
      </c>
      <c r="AY10" s="15">
        <v>12679</v>
      </c>
      <c r="AZ10" s="16" t="s">
        <v>4257</v>
      </c>
      <c r="BA10" s="20">
        <v>0.74360219999999999</v>
      </c>
      <c r="BB10" s="16" t="s">
        <v>4256</v>
      </c>
      <c r="BC10" s="15">
        <v>9907</v>
      </c>
      <c r="BD10" s="16" t="s">
        <v>4257</v>
      </c>
      <c r="BE10" s="20">
        <v>1.006618</v>
      </c>
      <c r="BF10" s="16" t="s">
        <v>4258</v>
      </c>
      <c r="BG10" s="15">
        <v>35582</v>
      </c>
      <c r="BH10" s="16" t="s">
        <v>4259</v>
      </c>
      <c r="BI10" s="20">
        <v>1.0486740000000001</v>
      </c>
      <c r="BJ10" s="16" t="s">
        <v>4258</v>
      </c>
      <c r="BK10" s="15">
        <v>12253</v>
      </c>
      <c r="BL10" s="16" t="s">
        <v>4259</v>
      </c>
      <c r="BM10" s="20">
        <v>0.9205487</v>
      </c>
      <c r="BN10" s="16" t="s">
        <v>4258</v>
      </c>
      <c r="BO10" s="15">
        <v>14163</v>
      </c>
      <c r="BP10" s="16" t="s">
        <v>4259</v>
      </c>
      <c r="BQ10" s="20">
        <v>0.7468477</v>
      </c>
      <c r="BR10" s="16" t="s">
        <v>4258</v>
      </c>
      <c r="BS10" s="15">
        <v>8825</v>
      </c>
      <c r="BT10" s="16" t="s">
        <v>4259</v>
      </c>
      <c r="BU10" s="20">
        <v>1.031655</v>
      </c>
      <c r="BV10" s="16" t="s">
        <v>4260</v>
      </c>
      <c r="BW10" s="15">
        <v>37729</v>
      </c>
      <c r="BX10" s="16" t="s">
        <v>4261</v>
      </c>
      <c r="BY10" s="20">
        <v>1.058095</v>
      </c>
      <c r="BZ10" s="16" t="s">
        <v>4260</v>
      </c>
      <c r="CA10" s="15">
        <v>13229</v>
      </c>
      <c r="CB10" s="16" t="s">
        <v>4261</v>
      </c>
      <c r="CC10" s="20">
        <v>0.89080899999999996</v>
      </c>
      <c r="CD10" s="16" t="s">
        <v>4260</v>
      </c>
      <c r="CE10" s="15">
        <v>10718</v>
      </c>
      <c r="CF10" s="16" t="s">
        <v>4261</v>
      </c>
      <c r="CG10" s="20">
        <v>0.73310059999999999</v>
      </c>
      <c r="CH10" s="16" t="s">
        <v>4260</v>
      </c>
      <c r="CI10" s="15">
        <v>7872</v>
      </c>
      <c r="CJ10" s="16" t="s">
        <v>4261</v>
      </c>
      <c r="CK10" s="20">
        <v>1.034632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70684.284982259996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8713</v>
      </c>
      <c r="H11" s="16" t="s">
        <v>4253</v>
      </c>
      <c r="I11" s="20">
        <v>1</v>
      </c>
      <c r="J11" s="16" t="s">
        <v>4252</v>
      </c>
      <c r="K11" s="15">
        <v>769</v>
      </c>
      <c r="L11" s="16" t="s">
        <v>4253</v>
      </c>
      <c r="M11" s="20">
        <v>1</v>
      </c>
      <c r="N11" s="16" t="s">
        <v>4252</v>
      </c>
      <c r="O11" s="15">
        <v>1778</v>
      </c>
      <c r="P11" s="16" t="s">
        <v>4253</v>
      </c>
      <c r="Q11" s="20">
        <v>1</v>
      </c>
      <c r="R11" s="16" t="s">
        <v>4252</v>
      </c>
      <c r="S11" s="15">
        <v>1662</v>
      </c>
      <c r="T11" s="16" t="s">
        <v>4253</v>
      </c>
      <c r="U11" s="20">
        <v>1</v>
      </c>
      <c r="V11" s="16" t="s">
        <v>4252</v>
      </c>
      <c r="W11" s="15">
        <v>12922</v>
      </c>
      <c r="X11" s="16" t="s">
        <v>4252</v>
      </c>
      <c r="Y11" s="15">
        <v>13198</v>
      </c>
      <c r="Z11" s="16" t="s">
        <v>4254</v>
      </c>
      <c r="AA11" s="15">
        <v>8114</v>
      </c>
      <c r="AB11" s="16" t="s">
        <v>4255</v>
      </c>
      <c r="AC11" s="20">
        <v>1.0064569999999999</v>
      </c>
      <c r="AD11" s="16" t="s">
        <v>4254</v>
      </c>
      <c r="AE11" s="15">
        <v>1049</v>
      </c>
      <c r="AF11" s="16" t="s">
        <v>4255</v>
      </c>
      <c r="AG11" s="20">
        <v>0.91935900000000004</v>
      </c>
      <c r="AH11" s="16" t="s">
        <v>4254</v>
      </c>
      <c r="AI11" s="15">
        <v>2282</v>
      </c>
      <c r="AJ11" s="16" t="s">
        <v>4255</v>
      </c>
      <c r="AK11" s="20">
        <v>0.91885439999999996</v>
      </c>
      <c r="AL11" s="16" t="s">
        <v>4254</v>
      </c>
      <c r="AM11" s="15">
        <v>2291</v>
      </c>
      <c r="AN11" s="16" t="s">
        <v>4255</v>
      </c>
      <c r="AO11" s="20">
        <v>0.99524089999999998</v>
      </c>
      <c r="AP11" s="16" t="s">
        <v>4256</v>
      </c>
      <c r="AQ11" s="15">
        <v>8503</v>
      </c>
      <c r="AR11" s="16" t="s">
        <v>4257</v>
      </c>
      <c r="AS11" s="20">
        <v>1.0235609999999999</v>
      </c>
      <c r="AT11" s="16" t="s">
        <v>4256</v>
      </c>
      <c r="AU11" s="15">
        <v>1369</v>
      </c>
      <c r="AV11" s="16" t="s">
        <v>4257</v>
      </c>
      <c r="AW11" s="20">
        <v>0.89529329999999996</v>
      </c>
      <c r="AX11" s="16" t="s">
        <v>4256</v>
      </c>
      <c r="AY11" s="15">
        <v>3853</v>
      </c>
      <c r="AZ11" s="16" t="s">
        <v>4257</v>
      </c>
      <c r="BA11" s="20">
        <v>0.74360219999999999</v>
      </c>
      <c r="BB11" s="16" t="s">
        <v>4256</v>
      </c>
      <c r="BC11" s="15">
        <v>1961</v>
      </c>
      <c r="BD11" s="16" t="s">
        <v>4257</v>
      </c>
      <c r="BE11" s="20">
        <v>1.006618</v>
      </c>
      <c r="BF11" s="16" t="s">
        <v>4258</v>
      </c>
      <c r="BG11" s="15">
        <v>9088</v>
      </c>
      <c r="BH11" s="16" t="s">
        <v>4259</v>
      </c>
      <c r="BI11" s="20">
        <v>1.0486740000000001</v>
      </c>
      <c r="BJ11" s="16" t="s">
        <v>4258</v>
      </c>
      <c r="BK11" s="15">
        <v>2116</v>
      </c>
      <c r="BL11" s="16" t="s">
        <v>4259</v>
      </c>
      <c r="BM11" s="20">
        <v>0.9205487</v>
      </c>
      <c r="BN11" s="16" t="s">
        <v>4258</v>
      </c>
      <c r="BO11" s="15">
        <v>5046</v>
      </c>
      <c r="BP11" s="16" t="s">
        <v>4259</v>
      </c>
      <c r="BQ11" s="20">
        <v>0.7468477</v>
      </c>
      <c r="BR11" s="16" t="s">
        <v>4258</v>
      </c>
      <c r="BS11" s="15">
        <v>2435</v>
      </c>
      <c r="BT11" s="16" t="s">
        <v>4259</v>
      </c>
      <c r="BU11" s="20">
        <v>1.031655</v>
      </c>
      <c r="BV11" s="16" t="s">
        <v>4260</v>
      </c>
      <c r="BW11" s="15">
        <v>9088</v>
      </c>
      <c r="BX11" s="16" t="s">
        <v>4261</v>
      </c>
      <c r="BY11" s="20">
        <v>1.058095</v>
      </c>
      <c r="BZ11" s="16" t="s">
        <v>4260</v>
      </c>
      <c r="CA11" s="15">
        <v>2421</v>
      </c>
      <c r="CB11" s="16" t="s">
        <v>4261</v>
      </c>
      <c r="CC11" s="20">
        <v>0.89080899999999996</v>
      </c>
      <c r="CD11" s="16" t="s">
        <v>4260</v>
      </c>
      <c r="CE11" s="15">
        <v>2949</v>
      </c>
      <c r="CF11" s="16" t="s">
        <v>4261</v>
      </c>
      <c r="CG11" s="20">
        <v>0.73310059999999999</v>
      </c>
      <c r="CH11" s="16" t="s">
        <v>4260</v>
      </c>
      <c r="CI11" s="15">
        <v>2740</v>
      </c>
      <c r="CJ11" s="16" t="s">
        <v>4261</v>
      </c>
      <c r="CK11" s="20">
        <v>1.034632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15145.224059159998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18333</v>
      </c>
      <c r="H12" s="16" t="s">
        <v>4253</v>
      </c>
      <c r="I12" s="20">
        <v>1</v>
      </c>
      <c r="J12" s="16" t="s">
        <v>4252</v>
      </c>
      <c r="K12" s="15">
        <v>1691</v>
      </c>
      <c r="L12" s="16" t="s">
        <v>4253</v>
      </c>
      <c r="M12" s="20">
        <v>1</v>
      </c>
      <c r="N12" s="16" t="s">
        <v>4252</v>
      </c>
      <c r="O12" s="15">
        <v>3613</v>
      </c>
      <c r="P12" s="16" t="s">
        <v>4253</v>
      </c>
      <c r="Q12" s="20">
        <v>1</v>
      </c>
      <c r="R12" s="16" t="s">
        <v>4252</v>
      </c>
      <c r="S12" s="15">
        <v>5854</v>
      </c>
      <c r="T12" s="16" t="s">
        <v>4253</v>
      </c>
      <c r="U12" s="20">
        <v>1</v>
      </c>
      <c r="V12" s="16" t="s">
        <v>4252</v>
      </c>
      <c r="W12" s="15">
        <v>29491</v>
      </c>
      <c r="X12" s="16" t="s">
        <v>4252</v>
      </c>
      <c r="Y12" s="15">
        <v>30815</v>
      </c>
      <c r="Z12" s="16" t="s">
        <v>4254</v>
      </c>
      <c r="AA12" s="15">
        <v>15663</v>
      </c>
      <c r="AB12" s="16" t="s">
        <v>4255</v>
      </c>
      <c r="AC12" s="20">
        <v>1.0064569999999999</v>
      </c>
      <c r="AD12" s="16" t="s">
        <v>4254</v>
      </c>
      <c r="AE12" s="15">
        <v>1734</v>
      </c>
      <c r="AF12" s="16" t="s">
        <v>4255</v>
      </c>
      <c r="AG12" s="20">
        <v>0.91935900000000004</v>
      </c>
      <c r="AH12" s="16" t="s">
        <v>4254</v>
      </c>
      <c r="AI12" s="15">
        <v>4490</v>
      </c>
      <c r="AJ12" s="16" t="s">
        <v>4255</v>
      </c>
      <c r="AK12" s="20">
        <v>0.91885439999999996</v>
      </c>
      <c r="AL12" s="16" t="s">
        <v>4254</v>
      </c>
      <c r="AM12" s="15">
        <v>4408</v>
      </c>
      <c r="AN12" s="16" t="s">
        <v>4255</v>
      </c>
      <c r="AO12" s="20">
        <v>0.99524089999999998</v>
      </c>
      <c r="AP12" s="16" t="s">
        <v>4256</v>
      </c>
      <c r="AQ12" s="15">
        <v>14748</v>
      </c>
      <c r="AR12" s="16" t="s">
        <v>4257</v>
      </c>
      <c r="AS12" s="20">
        <v>1.0235609999999999</v>
      </c>
      <c r="AT12" s="16" t="s">
        <v>4256</v>
      </c>
      <c r="AU12" s="15">
        <v>3687</v>
      </c>
      <c r="AV12" s="16" t="s">
        <v>4257</v>
      </c>
      <c r="AW12" s="20">
        <v>0.89529329999999996</v>
      </c>
      <c r="AX12" s="16" t="s">
        <v>4256</v>
      </c>
      <c r="AY12" s="15">
        <v>3915</v>
      </c>
      <c r="AZ12" s="16" t="s">
        <v>4257</v>
      </c>
      <c r="BA12" s="20">
        <v>0.74360219999999999</v>
      </c>
      <c r="BB12" s="16" t="s">
        <v>4256</v>
      </c>
      <c r="BC12" s="15">
        <v>5635</v>
      </c>
      <c r="BD12" s="16" t="s">
        <v>4257</v>
      </c>
      <c r="BE12" s="20">
        <v>1.006618</v>
      </c>
      <c r="BF12" s="16" t="s">
        <v>4258</v>
      </c>
      <c r="BG12" s="15">
        <v>14638</v>
      </c>
      <c r="BH12" s="16" t="s">
        <v>4259</v>
      </c>
      <c r="BI12" s="20">
        <v>1.0486740000000001</v>
      </c>
      <c r="BJ12" s="16" t="s">
        <v>4258</v>
      </c>
      <c r="BK12" s="15">
        <v>3634</v>
      </c>
      <c r="BL12" s="16" t="s">
        <v>4259</v>
      </c>
      <c r="BM12" s="20">
        <v>0.9205487</v>
      </c>
      <c r="BN12" s="16" t="s">
        <v>4258</v>
      </c>
      <c r="BO12" s="15">
        <v>7417</v>
      </c>
      <c r="BP12" s="16" t="s">
        <v>4259</v>
      </c>
      <c r="BQ12" s="20">
        <v>0.7468477</v>
      </c>
      <c r="BR12" s="16" t="s">
        <v>4258</v>
      </c>
      <c r="BS12" s="15">
        <v>4319</v>
      </c>
      <c r="BT12" s="16" t="s">
        <v>4259</v>
      </c>
      <c r="BU12" s="20">
        <v>1.031655</v>
      </c>
      <c r="BV12" s="16" t="s">
        <v>4260</v>
      </c>
      <c r="BW12" s="15">
        <v>18253</v>
      </c>
      <c r="BX12" s="16" t="s">
        <v>4261</v>
      </c>
      <c r="BY12" s="20">
        <v>1.058095</v>
      </c>
      <c r="BZ12" s="16" t="s">
        <v>4260</v>
      </c>
      <c r="CA12" s="15">
        <v>3852</v>
      </c>
      <c r="CB12" s="16" t="s">
        <v>4261</v>
      </c>
      <c r="CC12" s="20">
        <v>0.89080899999999996</v>
      </c>
      <c r="CD12" s="16" t="s">
        <v>4260</v>
      </c>
      <c r="CE12" s="15">
        <v>8071</v>
      </c>
      <c r="CF12" s="16" t="s">
        <v>4261</v>
      </c>
      <c r="CG12" s="20">
        <v>0.73310059999999999</v>
      </c>
      <c r="CH12" s="16" t="s">
        <v>4260</v>
      </c>
      <c r="CI12" s="15">
        <v>5187</v>
      </c>
      <c r="CJ12" s="16" t="s">
        <v>4261</v>
      </c>
      <c r="CK12" s="20">
        <v>1.034632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29012.209692320001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77069</v>
      </c>
      <c r="H13" s="16" t="s">
        <v>4253</v>
      </c>
      <c r="I13" s="20">
        <v>1</v>
      </c>
      <c r="J13" s="16" t="s">
        <v>4252</v>
      </c>
      <c r="K13" s="15">
        <v>7074</v>
      </c>
      <c r="L13" s="16" t="s">
        <v>4253</v>
      </c>
      <c r="M13" s="20">
        <v>1</v>
      </c>
      <c r="N13" s="16" t="s">
        <v>4252</v>
      </c>
      <c r="O13" s="15">
        <v>79754</v>
      </c>
      <c r="P13" s="16" t="s">
        <v>4253</v>
      </c>
      <c r="Q13" s="20">
        <v>1</v>
      </c>
      <c r="R13" s="16" t="s">
        <v>4252</v>
      </c>
      <c r="S13" s="15">
        <v>1092</v>
      </c>
      <c r="T13" s="16" t="s">
        <v>4253</v>
      </c>
      <c r="U13" s="20">
        <v>1</v>
      </c>
      <c r="V13" s="16" t="s">
        <v>4252</v>
      </c>
      <c r="W13" s="15">
        <v>164989</v>
      </c>
      <c r="X13" s="16" t="s">
        <v>4252</v>
      </c>
      <c r="Y13" s="15">
        <v>167374</v>
      </c>
      <c r="Z13" s="16" t="s">
        <v>4254</v>
      </c>
      <c r="AA13" s="15">
        <v>78794</v>
      </c>
      <c r="AB13" s="16" t="s">
        <v>4255</v>
      </c>
      <c r="AC13" s="20">
        <v>1.0064569999999999</v>
      </c>
      <c r="AD13" s="16" t="s">
        <v>4254</v>
      </c>
      <c r="AE13" s="15">
        <v>4684</v>
      </c>
      <c r="AF13" s="16" t="s">
        <v>4255</v>
      </c>
      <c r="AG13" s="20">
        <v>0.91935900000000004</v>
      </c>
      <c r="AH13" s="16" t="s">
        <v>4254</v>
      </c>
      <c r="AI13" s="15">
        <v>77203</v>
      </c>
      <c r="AJ13" s="16" t="s">
        <v>4255</v>
      </c>
      <c r="AK13" s="20">
        <v>0.91885439999999996</v>
      </c>
      <c r="AL13" s="16" t="s">
        <v>4254</v>
      </c>
      <c r="AM13" s="15">
        <v>1251</v>
      </c>
      <c r="AN13" s="16" t="s">
        <v>4255</v>
      </c>
      <c r="AO13" s="20">
        <v>0.99524089999999998</v>
      </c>
      <c r="AP13" s="16" t="s">
        <v>4256</v>
      </c>
      <c r="AQ13" s="15">
        <v>75162</v>
      </c>
      <c r="AR13" s="16" t="s">
        <v>4257</v>
      </c>
      <c r="AS13" s="20">
        <v>1.0235609999999999</v>
      </c>
      <c r="AT13" s="16" t="s">
        <v>4256</v>
      </c>
      <c r="AU13" s="15">
        <v>5977</v>
      </c>
      <c r="AV13" s="16" t="s">
        <v>4257</v>
      </c>
      <c r="AW13" s="20">
        <v>0.89529329999999996</v>
      </c>
      <c r="AX13" s="16" t="s">
        <v>4256</v>
      </c>
      <c r="AY13" s="15">
        <v>74184</v>
      </c>
      <c r="AZ13" s="16" t="s">
        <v>4257</v>
      </c>
      <c r="BA13" s="20">
        <v>0.74360219999999999</v>
      </c>
      <c r="BB13" s="16" t="s">
        <v>4256</v>
      </c>
      <c r="BC13" s="15">
        <v>2086</v>
      </c>
      <c r="BD13" s="16" t="s">
        <v>4257</v>
      </c>
      <c r="BE13" s="20">
        <v>1.006618</v>
      </c>
      <c r="BF13" s="16" t="s">
        <v>4258</v>
      </c>
      <c r="BG13" s="15">
        <v>63404</v>
      </c>
      <c r="BH13" s="16" t="s">
        <v>4259</v>
      </c>
      <c r="BI13" s="20">
        <v>1.0486740000000001</v>
      </c>
      <c r="BJ13" s="16" t="s">
        <v>4258</v>
      </c>
      <c r="BK13" s="15">
        <v>5048</v>
      </c>
      <c r="BL13" s="16" t="s">
        <v>4259</v>
      </c>
      <c r="BM13" s="20">
        <v>0.9205487</v>
      </c>
      <c r="BN13" s="16" t="s">
        <v>4258</v>
      </c>
      <c r="BO13" s="15">
        <v>71343</v>
      </c>
      <c r="BP13" s="16" t="s">
        <v>4259</v>
      </c>
      <c r="BQ13" s="20">
        <v>0.7468477</v>
      </c>
      <c r="BR13" s="16" t="s">
        <v>4258</v>
      </c>
      <c r="BS13" s="15">
        <v>1869</v>
      </c>
      <c r="BT13" s="16" t="s">
        <v>4259</v>
      </c>
      <c r="BU13" s="20">
        <v>1.031655</v>
      </c>
      <c r="BV13" s="16" t="s">
        <v>4260</v>
      </c>
      <c r="BW13" s="15">
        <v>61034</v>
      </c>
      <c r="BX13" s="16" t="s">
        <v>4261</v>
      </c>
      <c r="BY13" s="20">
        <v>1.058095</v>
      </c>
      <c r="BZ13" s="16" t="s">
        <v>4260</v>
      </c>
      <c r="CA13" s="15">
        <v>5757</v>
      </c>
      <c r="CB13" s="16" t="s">
        <v>4261</v>
      </c>
      <c r="CC13" s="20">
        <v>0.89080899999999996</v>
      </c>
      <c r="CD13" s="16" t="s">
        <v>4260</v>
      </c>
      <c r="CE13" s="15">
        <v>67099</v>
      </c>
      <c r="CF13" s="16" t="s">
        <v>4261</v>
      </c>
      <c r="CG13" s="20">
        <v>0.73310059999999999</v>
      </c>
      <c r="CH13" s="16" t="s">
        <v>4260</v>
      </c>
      <c r="CI13" s="15">
        <v>2371</v>
      </c>
      <c r="CJ13" s="16" t="s">
        <v>4261</v>
      </c>
      <c r="CK13" s="20">
        <v>1.034632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141605.56515522001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21790</v>
      </c>
      <c r="H14" s="16" t="s">
        <v>4253</v>
      </c>
      <c r="I14" s="20">
        <v>1</v>
      </c>
      <c r="J14" s="16" t="s">
        <v>4252</v>
      </c>
      <c r="K14" s="15">
        <v>1418</v>
      </c>
      <c r="L14" s="16" t="s">
        <v>4253</v>
      </c>
      <c r="M14" s="20">
        <v>1</v>
      </c>
      <c r="N14" s="16" t="s">
        <v>4252</v>
      </c>
      <c r="O14" s="15">
        <v>22953</v>
      </c>
      <c r="P14" s="16" t="s">
        <v>4253</v>
      </c>
      <c r="Q14" s="20">
        <v>1</v>
      </c>
      <c r="R14" s="16" t="s">
        <v>4252</v>
      </c>
      <c r="S14" s="15">
        <v>291</v>
      </c>
      <c r="T14" s="16" t="s">
        <v>4253</v>
      </c>
      <c r="U14" s="20">
        <v>1</v>
      </c>
      <c r="V14" s="16" t="s">
        <v>4252</v>
      </c>
      <c r="W14" s="15">
        <v>46452</v>
      </c>
      <c r="X14" s="16" t="s">
        <v>4252</v>
      </c>
      <c r="Y14" s="15">
        <v>46452</v>
      </c>
      <c r="Z14" s="16" t="s">
        <v>4254</v>
      </c>
      <c r="AA14" s="15">
        <v>22567</v>
      </c>
      <c r="AB14" s="16" t="s">
        <v>4255</v>
      </c>
      <c r="AC14" s="20">
        <v>1.0064569999999999</v>
      </c>
      <c r="AD14" s="16" t="s">
        <v>4254</v>
      </c>
      <c r="AE14" s="15">
        <v>901</v>
      </c>
      <c r="AF14" s="16" t="s">
        <v>4255</v>
      </c>
      <c r="AG14" s="20">
        <v>0.91935900000000004</v>
      </c>
      <c r="AH14" s="16" t="s">
        <v>4254</v>
      </c>
      <c r="AI14" s="15">
        <v>21434</v>
      </c>
      <c r="AJ14" s="16" t="s">
        <v>4255</v>
      </c>
      <c r="AK14" s="20">
        <v>0.91885439999999996</v>
      </c>
      <c r="AL14" s="16" t="s">
        <v>4254</v>
      </c>
      <c r="AM14" s="15">
        <v>231</v>
      </c>
      <c r="AN14" s="16" t="s">
        <v>4255</v>
      </c>
      <c r="AO14" s="20">
        <v>0.99524089999999998</v>
      </c>
      <c r="AP14" s="16" t="s">
        <v>4256</v>
      </c>
      <c r="AQ14" s="15">
        <v>21807</v>
      </c>
      <c r="AR14" s="16" t="s">
        <v>4257</v>
      </c>
      <c r="AS14" s="20">
        <v>1.0235609999999999</v>
      </c>
      <c r="AT14" s="16" t="s">
        <v>4256</v>
      </c>
      <c r="AU14" s="15">
        <v>1378</v>
      </c>
      <c r="AV14" s="16" t="s">
        <v>4257</v>
      </c>
      <c r="AW14" s="20">
        <v>0.89529329999999996</v>
      </c>
      <c r="AX14" s="16" t="s">
        <v>4256</v>
      </c>
      <c r="AY14" s="15">
        <v>20514</v>
      </c>
      <c r="AZ14" s="16" t="s">
        <v>4257</v>
      </c>
      <c r="BA14" s="20">
        <v>0.74360219999999999</v>
      </c>
      <c r="BB14" s="16" t="s">
        <v>4256</v>
      </c>
      <c r="BC14" s="15">
        <v>275</v>
      </c>
      <c r="BD14" s="16" t="s">
        <v>4257</v>
      </c>
      <c r="BE14" s="20">
        <v>1.006618</v>
      </c>
      <c r="BF14" s="16" t="s">
        <v>4258</v>
      </c>
      <c r="BG14" s="15">
        <v>18020</v>
      </c>
      <c r="BH14" s="16" t="s">
        <v>4259</v>
      </c>
      <c r="BI14" s="20">
        <v>1.0486740000000001</v>
      </c>
      <c r="BJ14" s="16" t="s">
        <v>4258</v>
      </c>
      <c r="BK14" s="15">
        <v>936</v>
      </c>
      <c r="BL14" s="16" t="s">
        <v>4259</v>
      </c>
      <c r="BM14" s="20">
        <v>0.9205487</v>
      </c>
      <c r="BN14" s="16" t="s">
        <v>4258</v>
      </c>
      <c r="BO14" s="15">
        <v>19510</v>
      </c>
      <c r="BP14" s="16" t="s">
        <v>4259</v>
      </c>
      <c r="BQ14" s="20">
        <v>0.7468477</v>
      </c>
      <c r="BR14" s="16" t="s">
        <v>4258</v>
      </c>
      <c r="BS14" s="15">
        <v>426</v>
      </c>
      <c r="BT14" s="16" t="s">
        <v>4259</v>
      </c>
      <c r="BU14" s="20">
        <v>1.031655</v>
      </c>
      <c r="BV14" s="16" t="s">
        <v>4260</v>
      </c>
      <c r="BW14" s="15">
        <v>17870</v>
      </c>
      <c r="BX14" s="16" t="s">
        <v>4261</v>
      </c>
      <c r="BY14" s="20">
        <v>1.058095</v>
      </c>
      <c r="BZ14" s="16" t="s">
        <v>4260</v>
      </c>
      <c r="CA14" s="15">
        <v>1112</v>
      </c>
      <c r="CB14" s="16" t="s">
        <v>4261</v>
      </c>
      <c r="CC14" s="20">
        <v>0.89080899999999996</v>
      </c>
      <c r="CD14" s="16" t="s">
        <v>4260</v>
      </c>
      <c r="CE14" s="15">
        <v>18874</v>
      </c>
      <c r="CF14" s="16" t="s">
        <v>4261</v>
      </c>
      <c r="CG14" s="20">
        <v>0.73310059999999999</v>
      </c>
      <c r="CH14" s="16" t="s">
        <v>4260</v>
      </c>
      <c r="CI14" s="15">
        <v>502</v>
      </c>
      <c r="CJ14" s="16" t="s">
        <v>4261</v>
      </c>
      <c r="CK14" s="20">
        <v>1.034632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39605.430755460009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3</v>
      </c>
      <c r="H15" s="16" t="s">
        <v>4253</v>
      </c>
      <c r="I15" s="20">
        <v>1</v>
      </c>
      <c r="J15" s="16" t="s">
        <v>4252</v>
      </c>
      <c r="K15" s="15">
        <v>7</v>
      </c>
      <c r="L15" s="16" t="s">
        <v>4253</v>
      </c>
      <c r="M15" s="20">
        <v>1</v>
      </c>
      <c r="N15" s="16" t="s">
        <v>4252</v>
      </c>
      <c r="O15" s="15">
        <v>5091</v>
      </c>
      <c r="P15" s="16" t="s">
        <v>4253</v>
      </c>
      <c r="Q15" s="20">
        <v>1</v>
      </c>
      <c r="R15" s="16" t="s">
        <v>4252</v>
      </c>
      <c r="S15" s="15">
        <v>5</v>
      </c>
      <c r="T15" s="16" t="s">
        <v>4253</v>
      </c>
      <c r="U15" s="20">
        <v>1</v>
      </c>
      <c r="V15" s="16" t="s">
        <v>4252</v>
      </c>
      <c r="W15" s="15">
        <v>5106</v>
      </c>
      <c r="X15" s="16" t="s">
        <v>4252</v>
      </c>
      <c r="Y15" s="15">
        <v>5107</v>
      </c>
      <c r="Z15" s="16" t="s">
        <v>4254</v>
      </c>
      <c r="AA15" s="15">
        <v>47</v>
      </c>
      <c r="AB15" s="16" t="s">
        <v>4255</v>
      </c>
      <c r="AC15" s="20">
        <v>1.0064569999999999</v>
      </c>
      <c r="AD15" s="16" t="s">
        <v>4254</v>
      </c>
      <c r="AE15" s="15">
        <v>12</v>
      </c>
      <c r="AF15" s="16" t="s">
        <v>4255</v>
      </c>
      <c r="AG15" s="20">
        <v>0.91935900000000004</v>
      </c>
      <c r="AH15" s="16" t="s">
        <v>4254</v>
      </c>
      <c r="AI15" s="15">
        <v>7332</v>
      </c>
      <c r="AJ15" s="16" t="s">
        <v>4255</v>
      </c>
      <c r="AK15" s="20">
        <v>0.91885439999999996</v>
      </c>
      <c r="AL15" s="16" t="s">
        <v>4254</v>
      </c>
      <c r="AM15" s="15">
        <v>3</v>
      </c>
      <c r="AN15" s="16" t="s">
        <v>4255</v>
      </c>
      <c r="AO15" s="20">
        <v>0.99524089999999998</v>
      </c>
      <c r="AP15" s="16" t="s">
        <v>4256</v>
      </c>
      <c r="AQ15" s="15">
        <v>46</v>
      </c>
      <c r="AR15" s="16" t="s">
        <v>4257</v>
      </c>
      <c r="AS15" s="20">
        <v>1.0235609999999999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6192</v>
      </c>
      <c r="AZ15" s="16" t="s">
        <v>4257</v>
      </c>
      <c r="BA15" s="20">
        <v>0.74360219999999999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27</v>
      </c>
      <c r="BH15" s="16" t="s">
        <v>4259</v>
      </c>
      <c r="BI15" s="20">
        <v>1.0486740000000001</v>
      </c>
      <c r="BJ15" s="16" t="s">
        <v>4258</v>
      </c>
      <c r="BK15" s="15">
        <v>37</v>
      </c>
      <c r="BL15" s="16" t="s">
        <v>4259</v>
      </c>
      <c r="BM15" s="20">
        <v>0.9205487</v>
      </c>
      <c r="BN15" s="16" t="s">
        <v>4258</v>
      </c>
      <c r="BO15" s="15">
        <v>3772</v>
      </c>
      <c r="BP15" s="16" t="s">
        <v>4259</v>
      </c>
      <c r="BQ15" s="20">
        <v>0.7468477</v>
      </c>
      <c r="BR15" s="16" t="s">
        <v>4258</v>
      </c>
      <c r="BS15" s="15">
        <v>2</v>
      </c>
      <c r="BT15" s="16" t="s">
        <v>4259</v>
      </c>
      <c r="BU15" s="20">
        <v>1.031655</v>
      </c>
      <c r="BV15" s="16" t="s">
        <v>4260</v>
      </c>
      <c r="BW15" s="15">
        <v>41</v>
      </c>
      <c r="BX15" s="16" t="s">
        <v>4261</v>
      </c>
      <c r="BY15" s="20">
        <v>1.058095</v>
      </c>
      <c r="BZ15" s="16" t="s">
        <v>4260</v>
      </c>
      <c r="CA15" s="15">
        <v>4</v>
      </c>
      <c r="CB15" s="16" t="s">
        <v>4261</v>
      </c>
      <c r="CC15" s="20">
        <v>0.89080899999999996</v>
      </c>
      <c r="CD15" s="16" t="s">
        <v>4260</v>
      </c>
      <c r="CE15" s="15">
        <v>3028</v>
      </c>
      <c r="CF15" s="16" t="s">
        <v>4261</v>
      </c>
      <c r="CG15" s="20">
        <v>0.73310059999999999</v>
      </c>
      <c r="CH15" s="16" t="s">
        <v>4260</v>
      </c>
      <c r="CI15" s="15">
        <v>1</v>
      </c>
      <c r="CJ15" s="16" t="s">
        <v>4261</v>
      </c>
      <c r="CK15" s="20">
        <v>1.034632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4341.0372626000008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2</v>
      </c>
      <c r="H16" s="16" t="s">
        <v>4253</v>
      </c>
      <c r="I16" s="20">
        <v>1</v>
      </c>
      <c r="J16" s="16" t="s">
        <v>4252</v>
      </c>
      <c r="K16" s="15">
        <v>1</v>
      </c>
      <c r="L16" s="16" t="s">
        <v>4253</v>
      </c>
      <c r="M16" s="20">
        <v>1</v>
      </c>
      <c r="N16" s="16" t="s">
        <v>4252</v>
      </c>
      <c r="O16" s="15">
        <v>1684</v>
      </c>
      <c r="P16" s="16" t="s">
        <v>4253</v>
      </c>
      <c r="Q16" s="20">
        <v>1</v>
      </c>
      <c r="R16" s="16" t="s">
        <v>4252</v>
      </c>
      <c r="S16" s="15">
        <v>1</v>
      </c>
      <c r="T16" s="16" t="s">
        <v>4253</v>
      </c>
      <c r="U16" s="20">
        <v>1</v>
      </c>
      <c r="V16" s="16" t="s">
        <v>4252</v>
      </c>
      <c r="W16" s="15">
        <v>1688</v>
      </c>
      <c r="X16" s="16" t="s">
        <v>4252</v>
      </c>
      <c r="Y16" s="15">
        <v>1688</v>
      </c>
      <c r="Z16" s="16" t="s">
        <v>4254</v>
      </c>
      <c r="AA16" s="15">
        <v>10</v>
      </c>
      <c r="AB16" s="16" t="s">
        <v>4255</v>
      </c>
      <c r="AC16" s="20">
        <v>1.0064569999999999</v>
      </c>
      <c r="AD16" s="16" t="s">
        <v>4254</v>
      </c>
      <c r="AE16" s="15">
        <v>2</v>
      </c>
      <c r="AF16" s="16" t="s">
        <v>4255</v>
      </c>
      <c r="AG16" s="20">
        <v>0.91935900000000004</v>
      </c>
      <c r="AH16" s="16" t="s">
        <v>4254</v>
      </c>
      <c r="AI16" s="15">
        <v>2437</v>
      </c>
      <c r="AJ16" s="16" t="s">
        <v>4255</v>
      </c>
      <c r="AK16" s="20">
        <v>0.91885439999999996</v>
      </c>
      <c r="AL16" s="16" t="s">
        <v>4254</v>
      </c>
      <c r="AM16" s="15">
        <v>1</v>
      </c>
      <c r="AN16" s="16" t="s">
        <v>4255</v>
      </c>
      <c r="AO16" s="20">
        <v>0.99524089999999998</v>
      </c>
      <c r="AP16" s="16" t="s">
        <v>4256</v>
      </c>
      <c r="AQ16" s="15">
        <v>9</v>
      </c>
      <c r="AR16" s="16" t="s">
        <v>4257</v>
      </c>
      <c r="AS16" s="20">
        <v>1.0235609999999999</v>
      </c>
      <c r="AT16" s="16" t="s">
        <v>4256</v>
      </c>
      <c r="AU16" s="15">
        <v>1</v>
      </c>
      <c r="AV16" s="16" t="s">
        <v>4257</v>
      </c>
      <c r="AW16" s="20">
        <v>0.89529329999999996</v>
      </c>
      <c r="AX16" s="16" t="s">
        <v>4256</v>
      </c>
      <c r="AY16" s="15">
        <v>2088</v>
      </c>
      <c r="AZ16" s="16" t="s">
        <v>4257</v>
      </c>
      <c r="BA16" s="20">
        <v>0.74360219999999999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12</v>
      </c>
      <c r="BH16" s="16" t="s">
        <v>4259</v>
      </c>
      <c r="BI16" s="20">
        <v>1.0486740000000001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1269</v>
      </c>
      <c r="BP16" s="16" t="s">
        <v>4259</v>
      </c>
      <c r="BQ16" s="20">
        <v>0.7468477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13</v>
      </c>
      <c r="BX16" s="16" t="s">
        <v>4261</v>
      </c>
      <c r="BY16" s="20">
        <v>1.058095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1062</v>
      </c>
      <c r="CF16" s="16" t="s">
        <v>4261</v>
      </c>
      <c r="CG16" s="20">
        <v>0.73310059999999999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1451.10746582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41539</v>
      </c>
      <c r="H17" s="16" t="s">
        <v>4253</v>
      </c>
      <c r="I17" s="20">
        <v>1</v>
      </c>
      <c r="J17" s="16" t="s">
        <v>4252</v>
      </c>
      <c r="K17" s="15">
        <v>7893</v>
      </c>
      <c r="L17" s="16" t="s">
        <v>4253</v>
      </c>
      <c r="M17" s="20">
        <v>1</v>
      </c>
      <c r="N17" s="16" t="s">
        <v>4252</v>
      </c>
      <c r="O17" s="15">
        <v>17321</v>
      </c>
      <c r="P17" s="16" t="s">
        <v>4253</v>
      </c>
      <c r="Q17" s="20">
        <v>1</v>
      </c>
      <c r="R17" s="16" t="s">
        <v>4252</v>
      </c>
      <c r="S17" s="15">
        <v>8638</v>
      </c>
      <c r="T17" s="16" t="s">
        <v>4253</v>
      </c>
      <c r="U17" s="20">
        <v>1</v>
      </c>
      <c r="V17" s="16" t="s">
        <v>4252</v>
      </c>
      <c r="W17" s="15">
        <v>75391</v>
      </c>
      <c r="X17" s="16" t="s">
        <v>4252</v>
      </c>
      <c r="Y17" s="15">
        <v>76227</v>
      </c>
      <c r="Z17" s="16" t="s">
        <v>4254</v>
      </c>
      <c r="AA17" s="15">
        <v>41340</v>
      </c>
      <c r="AB17" s="16" t="s">
        <v>4255</v>
      </c>
      <c r="AC17" s="20">
        <v>1.0064569999999999</v>
      </c>
      <c r="AD17" s="16" t="s">
        <v>4254</v>
      </c>
      <c r="AE17" s="15">
        <v>7378</v>
      </c>
      <c r="AF17" s="16" t="s">
        <v>4255</v>
      </c>
      <c r="AG17" s="20">
        <v>0.91935900000000004</v>
      </c>
      <c r="AH17" s="16" t="s">
        <v>4254</v>
      </c>
      <c r="AI17" s="15">
        <v>16575</v>
      </c>
      <c r="AJ17" s="16" t="s">
        <v>4255</v>
      </c>
      <c r="AK17" s="20">
        <v>0.91885439999999996</v>
      </c>
      <c r="AL17" s="16" t="s">
        <v>4254</v>
      </c>
      <c r="AM17" s="15">
        <v>9027</v>
      </c>
      <c r="AN17" s="16" t="s">
        <v>4255</v>
      </c>
      <c r="AO17" s="20">
        <v>0.99524089999999998</v>
      </c>
      <c r="AP17" s="16" t="s">
        <v>4256</v>
      </c>
      <c r="AQ17" s="15">
        <v>38538</v>
      </c>
      <c r="AR17" s="16" t="s">
        <v>4257</v>
      </c>
      <c r="AS17" s="20">
        <v>1.0235609999999999</v>
      </c>
      <c r="AT17" s="16" t="s">
        <v>4256</v>
      </c>
      <c r="AU17" s="15">
        <v>8484</v>
      </c>
      <c r="AV17" s="16" t="s">
        <v>4257</v>
      </c>
      <c r="AW17" s="20">
        <v>0.89529329999999996</v>
      </c>
      <c r="AX17" s="16" t="s">
        <v>4256</v>
      </c>
      <c r="AY17" s="15">
        <v>15961</v>
      </c>
      <c r="AZ17" s="16" t="s">
        <v>4257</v>
      </c>
      <c r="BA17" s="20">
        <v>0.74360219999999999</v>
      </c>
      <c r="BB17" s="16" t="s">
        <v>4256</v>
      </c>
      <c r="BC17" s="15">
        <v>5988</v>
      </c>
      <c r="BD17" s="16" t="s">
        <v>4257</v>
      </c>
      <c r="BE17" s="20">
        <v>1.006618</v>
      </c>
      <c r="BF17" s="16" t="s">
        <v>4258</v>
      </c>
      <c r="BG17" s="15">
        <v>35303</v>
      </c>
      <c r="BH17" s="16" t="s">
        <v>4259</v>
      </c>
      <c r="BI17" s="20">
        <v>1.0486740000000001</v>
      </c>
      <c r="BJ17" s="16" t="s">
        <v>4258</v>
      </c>
      <c r="BK17" s="15">
        <v>8147</v>
      </c>
      <c r="BL17" s="16" t="s">
        <v>4259</v>
      </c>
      <c r="BM17" s="20">
        <v>0.9205487</v>
      </c>
      <c r="BN17" s="16" t="s">
        <v>4258</v>
      </c>
      <c r="BO17" s="15">
        <v>13969</v>
      </c>
      <c r="BP17" s="16" t="s">
        <v>4259</v>
      </c>
      <c r="BQ17" s="20">
        <v>0.7468477</v>
      </c>
      <c r="BR17" s="16" t="s">
        <v>4258</v>
      </c>
      <c r="BS17" s="15">
        <v>5709</v>
      </c>
      <c r="BT17" s="16" t="s">
        <v>4259</v>
      </c>
      <c r="BU17" s="20">
        <v>1.031655</v>
      </c>
      <c r="BV17" s="16" t="s">
        <v>4260</v>
      </c>
      <c r="BW17" s="15">
        <v>35069</v>
      </c>
      <c r="BX17" s="16" t="s">
        <v>4261</v>
      </c>
      <c r="BY17" s="20">
        <v>1.058095</v>
      </c>
      <c r="BZ17" s="16" t="s">
        <v>4260</v>
      </c>
      <c r="CA17" s="15">
        <v>7739</v>
      </c>
      <c r="CB17" s="16" t="s">
        <v>4261</v>
      </c>
      <c r="CC17" s="20">
        <v>0.89080899999999996</v>
      </c>
      <c r="CD17" s="16" t="s">
        <v>4260</v>
      </c>
      <c r="CE17" s="15">
        <v>19069</v>
      </c>
      <c r="CF17" s="16" t="s">
        <v>4261</v>
      </c>
      <c r="CG17" s="20">
        <v>0.73310059999999999</v>
      </c>
      <c r="CH17" s="16" t="s">
        <v>4260</v>
      </c>
      <c r="CI17" s="15">
        <v>5229</v>
      </c>
      <c r="CJ17" s="16" t="s">
        <v>4261</v>
      </c>
      <c r="CK17" s="20">
        <v>1.034632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67433.262542459968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11524</v>
      </c>
      <c r="H18" s="16" t="s">
        <v>4253</v>
      </c>
      <c r="I18" s="20">
        <v>1</v>
      </c>
      <c r="J18" s="16" t="s">
        <v>4252</v>
      </c>
      <c r="K18" s="15">
        <v>2437</v>
      </c>
      <c r="L18" s="16" t="s">
        <v>4253</v>
      </c>
      <c r="M18" s="20">
        <v>1</v>
      </c>
      <c r="N18" s="16" t="s">
        <v>4252</v>
      </c>
      <c r="O18" s="15">
        <v>4626</v>
      </c>
      <c r="P18" s="16" t="s">
        <v>4253</v>
      </c>
      <c r="Q18" s="20">
        <v>1</v>
      </c>
      <c r="R18" s="16" t="s">
        <v>4252</v>
      </c>
      <c r="S18" s="15">
        <v>2462</v>
      </c>
      <c r="T18" s="16" t="s">
        <v>4253</v>
      </c>
      <c r="U18" s="20">
        <v>1</v>
      </c>
      <c r="V18" s="16" t="s">
        <v>4252</v>
      </c>
      <c r="W18" s="15">
        <v>21049</v>
      </c>
      <c r="X18" s="16" t="s">
        <v>4252</v>
      </c>
      <c r="Y18" s="15">
        <v>21049</v>
      </c>
      <c r="Z18" s="16" t="s">
        <v>4254</v>
      </c>
      <c r="AA18" s="15">
        <v>11531</v>
      </c>
      <c r="AB18" s="16" t="s">
        <v>4255</v>
      </c>
      <c r="AC18" s="20">
        <v>1.0064569999999999</v>
      </c>
      <c r="AD18" s="16" t="s">
        <v>4254</v>
      </c>
      <c r="AE18" s="15">
        <v>2188</v>
      </c>
      <c r="AF18" s="16" t="s">
        <v>4255</v>
      </c>
      <c r="AG18" s="20">
        <v>0.91935900000000004</v>
      </c>
      <c r="AH18" s="16" t="s">
        <v>4254</v>
      </c>
      <c r="AI18" s="15">
        <v>3584</v>
      </c>
      <c r="AJ18" s="16" t="s">
        <v>4255</v>
      </c>
      <c r="AK18" s="20">
        <v>0.91885439999999996</v>
      </c>
      <c r="AL18" s="16" t="s">
        <v>4254</v>
      </c>
      <c r="AM18" s="15">
        <v>2508</v>
      </c>
      <c r="AN18" s="16" t="s">
        <v>4255</v>
      </c>
      <c r="AO18" s="20">
        <v>0.99524089999999998</v>
      </c>
      <c r="AP18" s="16" t="s">
        <v>4256</v>
      </c>
      <c r="AQ18" s="15">
        <v>10854</v>
      </c>
      <c r="AR18" s="16" t="s">
        <v>4257</v>
      </c>
      <c r="AS18" s="20">
        <v>1.0235609999999999</v>
      </c>
      <c r="AT18" s="16" t="s">
        <v>4256</v>
      </c>
      <c r="AU18" s="15">
        <v>2557</v>
      </c>
      <c r="AV18" s="16" t="s">
        <v>4257</v>
      </c>
      <c r="AW18" s="20">
        <v>0.89529329999999996</v>
      </c>
      <c r="AX18" s="16" t="s">
        <v>4256</v>
      </c>
      <c r="AY18" s="15">
        <v>3472</v>
      </c>
      <c r="AZ18" s="16" t="s">
        <v>4257</v>
      </c>
      <c r="BA18" s="20">
        <v>0.74360219999999999</v>
      </c>
      <c r="BB18" s="16" t="s">
        <v>4256</v>
      </c>
      <c r="BC18" s="15">
        <v>1688</v>
      </c>
      <c r="BD18" s="16" t="s">
        <v>4257</v>
      </c>
      <c r="BE18" s="20">
        <v>1.006618</v>
      </c>
      <c r="BF18" s="16" t="s">
        <v>4258</v>
      </c>
      <c r="BG18" s="15">
        <v>9675</v>
      </c>
      <c r="BH18" s="16" t="s">
        <v>4259</v>
      </c>
      <c r="BI18" s="20">
        <v>1.0486740000000001</v>
      </c>
      <c r="BJ18" s="16" t="s">
        <v>4258</v>
      </c>
      <c r="BK18" s="15">
        <v>2260</v>
      </c>
      <c r="BL18" s="16" t="s">
        <v>4259</v>
      </c>
      <c r="BM18" s="20">
        <v>0.9205487</v>
      </c>
      <c r="BN18" s="16" t="s">
        <v>4258</v>
      </c>
      <c r="BO18" s="15">
        <v>3628</v>
      </c>
      <c r="BP18" s="16" t="s">
        <v>4259</v>
      </c>
      <c r="BQ18" s="20">
        <v>0.7468477</v>
      </c>
      <c r="BR18" s="16" t="s">
        <v>4258</v>
      </c>
      <c r="BS18" s="15">
        <v>1534</v>
      </c>
      <c r="BT18" s="16" t="s">
        <v>4259</v>
      </c>
      <c r="BU18" s="20">
        <v>1.031655</v>
      </c>
      <c r="BV18" s="16" t="s">
        <v>4260</v>
      </c>
      <c r="BW18" s="15">
        <v>9614</v>
      </c>
      <c r="BX18" s="16" t="s">
        <v>4261</v>
      </c>
      <c r="BY18" s="20">
        <v>1.058095</v>
      </c>
      <c r="BZ18" s="16" t="s">
        <v>4260</v>
      </c>
      <c r="CA18" s="15">
        <v>2393</v>
      </c>
      <c r="CB18" s="16" t="s">
        <v>4261</v>
      </c>
      <c r="CC18" s="20">
        <v>0.89080899999999996</v>
      </c>
      <c r="CD18" s="16" t="s">
        <v>4260</v>
      </c>
      <c r="CE18" s="15">
        <v>4437</v>
      </c>
      <c r="CF18" s="16" t="s">
        <v>4261</v>
      </c>
      <c r="CG18" s="20">
        <v>0.73310059999999999</v>
      </c>
      <c r="CH18" s="16" t="s">
        <v>4260</v>
      </c>
      <c r="CI18" s="15">
        <v>1486</v>
      </c>
      <c r="CJ18" s="16" t="s">
        <v>4261</v>
      </c>
      <c r="CK18" s="20">
        <v>1.034632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18349.630121820002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14937</v>
      </c>
      <c r="H19" s="16" t="s">
        <v>4253</v>
      </c>
      <c r="I19" s="20">
        <v>1</v>
      </c>
      <c r="J19" s="16" t="s">
        <v>4252</v>
      </c>
      <c r="K19" s="15">
        <v>7914</v>
      </c>
      <c r="L19" s="16" t="s">
        <v>4253</v>
      </c>
      <c r="M19" s="20">
        <v>1</v>
      </c>
      <c r="N19" s="16" t="s">
        <v>4252</v>
      </c>
      <c r="O19" s="15">
        <v>2181</v>
      </c>
      <c r="P19" s="16" t="s">
        <v>4253</v>
      </c>
      <c r="Q19" s="20">
        <v>1</v>
      </c>
      <c r="R19" s="16" t="s">
        <v>4252</v>
      </c>
      <c r="S19" s="15">
        <v>3576</v>
      </c>
      <c r="T19" s="16" t="s">
        <v>4253</v>
      </c>
      <c r="U19" s="20">
        <v>1</v>
      </c>
      <c r="V19" s="16" t="s">
        <v>4252</v>
      </c>
      <c r="W19" s="15">
        <v>28608</v>
      </c>
      <c r="X19" s="16" t="s">
        <v>4252</v>
      </c>
      <c r="Y19" s="15">
        <v>28860</v>
      </c>
      <c r="Z19" s="16" t="s">
        <v>4254</v>
      </c>
      <c r="AA19" s="15">
        <v>16635</v>
      </c>
      <c r="AB19" s="16" t="s">
        <v>4255</v>
      </c>
      <c r="AC19" s="20">
        <v>1.0064569999999999</v>
      </c>
      <c r="AD19" s="16" t="s">
        <v>4254</v>
      </c>
      <c r="AE19" s="15">
        <v>6078</v>
      </c>
      <c r="AF19" s="16" t="s">
        <v>4255</v>
      </c>
      <c r="AG19" s="20">
        <v>0.91935900000000004</v>
      </c>
      <c r="AH19" s="16" t="s">
        <v>4254</v>
      </c>
      <c r="AI19" s="15">
        <v>2557</v>
      </c>
      <c r="AJ19" s="16" t="s">
        <v>4255</v>
      </c>
      <c r="AK19" s="20">
        <v>0.91885439999999996</v>
      </c>
      <c r="AL19" s="16" t="s">
        <v>4254</v>
      </c>
      <c r="AM19" s="15">
        <v>3673</v>
      </c>
      <c r="AN19" s="16" t="s">
        <v>4255</v>
      </c>
      <c r="AO19" s="20">
        <v>0.99524089999999998</v>
      </c>
      <c r="AP19" s="16" t="s">
        <v>4256</v>
      </c>
      <c r="AQ19" s="15">
        <v>13573</v>
      </c>
      <c r="AR19" s="16" t="s">
        <v>4257</v>
      </c>
      <c r="AS19" s="20">
        <v>1.0235609999999999</v>
      </c>
      <c r="AT19" s="16" t="s">
        <v>4256</v>
      </c>
      <c r="AU19" s="15">
        <v>6883</v>
      </c>
      <c r="AV19" s="16" t="s">
        <v>4257</v>
      </c>
      <c r="AW19" s="20">
        <v>0.89529329999999996</v>
      </c>
      <c r="AX19" s="16" t="s">
        <v>4256</v>
      </c>
      <c r="AY19" s="15">
        <v>3394</v>
      </c>
      <c r="AZ19" s="16" t="s">
        <v>4257</v>
      </c>
      <c r="BA19" s="20">
        <v>0.74360219999999999</v>
      </c>
      <c r="BB19" s="16" t="s">
        <v>4256</v>
      </c>
      <c r="BC19" s="15">
        <v>2958</v>
      </c>
      <c r="BD19" s="16" t="s">
        <v>4257</v>
      </c>
      <c r="BE19" s="20">
        <v>1.006618</v>
      </c>
      <c r="BF19" s="16" t="s">
        <v>4258</v>
      </c>
      <c r="BG19" s="15">
        <v>13698</v>
      </c>
      <c r="BH19" s="16" t="s">
        <v>4259</v>
      </c>
      <c r="BI19" s="20">
        <v>1.0486740000000001</v>
      </c>
      <c r="BJ19" s="16" t="s">
        <v>4258</v>
      </c>
      <c r="BK19" s="15">
        <v>9392</v>
      </c>
      <c r="BL19" s="16" t="s">
        <v>4259</v>
      </c>
      <c r="BM19" s="20">
        <v>0.9205487</v>
      </c>
      <c r="BN19" s="16" t="s">
        <v>4258</v>
      </c>
      <c r="BO19" s="15">
        <v>2853</v>
      </c>
      <c r="BP19" s="16" t="s">
        <v>4259</v>
      </c>
      <c r="BQ19" s="20">
        <v>0.7468477</v>
      </c>
      <c r="BR19" s="16" t="s">
        <v>4258</v>
      </c>
      <c r="BS19" s="15">
        <v>3500</v>
      </c>
      <c r="BT19" s="16" t="s">
        <v>4259</v>
      </c>
      <c r="BU19" s="20">
        <v>1.031655</v>
      </c>
      <c r="BV19" s="16" t="s">
        <v>4260</v>
      </c>
      <c r="BW19" s="15">
        <v>22174</v>
      </c>
      <c r="BX19" s="16" t="s">
        <v>4261</v>
      </c>
      <c r="BY19" s="20">
        <v>1.058095</v>
      </c>
      <c r="BZ19" s="16" t="s">
        <v>4260</v>
      </c>
      <c r="CA19" s="15">
        <v>12319</v>
      </c>
      <c r="CB19" s="16" t="s">
        <v>4261</v>
      </c>
      <c r="CC19" s="20">
        <v>0.89080899999999996</v>
      </c>
      <c r="CD19" s="16" t="s">
        <v>4260</v>
      </c>
      <c r="CE19" s="15">
        <v>12112</v>
      </c>
      <c r="CF19" s="16" t="s">
        <v>4261</v>
      </c>
      <c r="CG19" s="20">
        <v>0.73310059999999999</v>
      </c>
      <c r="CH19" s="16" t="s">
        <v>4260</v>
      </c>
      <c r="CI19" s="15">
        <v>4420</v>
      </c>
      <c r="CJ19" s="16" t="s">
        <v>4261</v>
      </c>
      <c r="CK19" s="20">
        <v>1.034632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31828.06144198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4801</v>
      </c>
      <c r="H20" s="16" t="s">
        <v>4253</v>
      </c>
      <c r="I20" s="20">
        <v>1</v>
      </c>
      <c r="J20" s="16" t="s">
        <v>4252</v>
      </c>
      <c r="K20" s="15">
        <v>2672</v>
      </c>
      <c r="L20" s="16" t="s">
        <v>4253</v>
      </c>
      <c r="M20" s="20">
        <v>1</v>
      </c>
      <c r="N20" s="16" t="s">
        <v>4252</v>
      </c>
      <c r="O20" s="15">
        <v>639</v>
      </c>
      <c r="P20" s="16" t="s">
        <v>4253</v>
      </c>
      <c r="Q20" s="20">
        <v>1</v>
      </c>
      <c r="R20" s="16" t="s">
        <v>4252</v>
      </c>
      <c r="S20" s="15">
        <v>781</v>
      </c>
      <c r="T20" s="16" t="s">
        <v>4253</v>
      </c>
      <c r="U20" s="20">
        <v>1</v>
      </c>
      <c r="V20" s="16" t="s">
        <v>4252</v>
      </c>
      <c r="W20" s="15">
        <v>8893</v>
      </c>
      <c r="X20" s="16" t="s">
        <v>4252</v>
      </c>
      <c r="Y20" s="15">
        <v>8893</v>
      </c>
      <c r="Z20" s="16" t="s">
        <v>4254</v>
      </c>
      <c r="AA20" s="15">
        <v>5355</v>
      </c>
      <c r="AB20" s="16" t="s">
        <v>4255</v>
      </c>
      <c r="AC20" s="20">
        <v>1.0064569999999999</v>
      </c>
      <c r="AD20" s="16" t="s">
        <v>4254</v>
      </c>
      <c r="AE20" s="15">
        <v>1910</v>
      </c>
      <c r="AF20" s="16" t="s">
        <v>4255</v>
      </c>
      <c r="AG20" s="20">
        <v>0.91935900000000004</v>
      </c>
      <c r="AH20" s="16" t="s">
        <v>4254</v>
      </c>
      <c r="AI20" s="15">
        <v>488</v>
      </c>
      <c r="AJ20" s="16" t="s">
        <v>4255</v>
      </c>
      <c r="AK20" s="20">
        <v>0.91885439999999996</v>
      </c>
      <c r="AL20" s="16" t="s">
        <v>4254</v>
      </c>
      <c r="AM20" s="15">
        <v>882</v>
      </c>
      <c r="AN20" s="16" t="s">
        <v>4255</v>
      </c>
      <c r="AO20" s="20">
        <v>0.99524089999999998</v>
      </c>
      <c r="AP20" s="16" t="s">
        <v>4256</v>
      </c>
      <c r="AQ20" s="15">
        <v>4382</v>
      </c>
      <c r="AR20" s="16" t="s">
        <v>4257</v>
      </c>
      <c r="AS20" s="20">
        <v>1.0235609999999999</v>
      </c>
      <c r="AT20" s="16" t="s">
        <v>4256</v>
      </c>
      <c r="AU20" s="15">
        <v>2439</v>
      </c>
      <c r="AV20" s="16" t="s">
        <v>4257</v>
      </c>
      <c r="AW20" s="20">
        <v>0.89529329999999996</v>
      </c>
      <c r="AX20" s="16" t="s">
        <v>4256</v>
      </c>
      <c r="AY20" s="15">
        <v>386</v>
      </c>
      <c r="AZ20" s="16" t="s">
        <v>4257</v>
      </c>
      <c r="BA20" s="20">
        <v>0.74360219999999999</v>
      </c>
      <c r="BB20" s="16" t="s">
        <v>4256</v>
      </c>
      <c r="BC20" s="15">
        <v>566</v>
      </c>
      <c r="BD20" s="16" t="s">
        <v>4257</v>
      </c>
      <c r="BE20" s="20">
        <v>1.006618</v>
      </c>
      <c r="BF20" s="16" t="s">
        <v>4258</v>
      </c>
      <c r="BG20" s="15">
        <v>4123</v>
      </c>
      <c r="BH20" s="16" t="s">
        <v>4259</v>
      </c>
      <c r="BI20" s="20">
        <v>1.0486740000000001</v>
      </c>
      <c r="BJ20" s="16" t="s">
        <v>4258</v>
      </c>
      <c r="BK20" s="15">
        <v>3014</v>
      </c>
      <c r="BL20" s="16" t="s">
        <v>4259</v>
      </c>
      <c r="BM20" s="20">
        <v>0.9205487</v>
      </c>
      <c r="BN20" s="16" t="s">
        <v>4258</v>
      </c>
      <c r="BO20" s="15">
        <v>537</v>
      </c>
      <c r="BP20" s="16" t="s">
        <v>4259</v>
      </c>
      <c r="BQ20" s="20">
        <v>0.7468477</v>
      </c>
      <c r="BR20" s="16" t="s">
        <v>4258</v>
      </c>
      <c r="BS20" s="15">
        <v>710</v>
      </c>
      <c r="BT20" s="16" t="s">
        <v>4259</v>
      </c>
      <c r="BU20" s="20">
        <v>1.031655</v>
      </c>
      <c r="BV20" s="16" t="s">
        <v>4260</v>
      </c>
      <c r="BW20" s="15">
        <v>6415</v>
      </c>
      <c r="BX20" s="16" t="s">
        <v>4261</v>
      </c>
      <c r="BY20" s="20">
        <v>1.058095</v>
      </c>
      <c r="BZ20" s="16" t="s">
        <v>4260</v>
      </c>
      <c r="CA20" s="15">
        <v>3775</v>
      </c>
      <c r="CB20" s="16" t="s">
        <v>4261</v>
      </c>
      <c r="CC20" s="20">
        <v>0.89080899999999996</v>
      </c>
      <c r="CD20" s="16" t="s">
        <v>4260</v>
      </c>
      <c r="CE20" s="15">
        <v>2440</v>
      </c>
      <c r="CF20" s="16" t="s">
        <v>4261</v>
      </c>
      <c r="CG20" s="20">
        <v>0.73310059999999999</v>
      </c>
      <c r="CH20" s="16" t="s">
        <v>4260</v>
      </c>
      <c r="CI20" s="15">
        <v>1036</v>
      </c>
      <c r="CJ20" s="16" t="s">
        <v>4261</v>
      </c>
      <c r="CK20" s="20">
        <v>1.034632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9226.6547617199994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257684</v>
      </c>
      <c r="H21" s="16" t="s">
        <v>4253</v>
      </c>
      <c r="I21" s="20">
        <v>1</v>
      </c>
      <c r="J21" s="16" t="s">
        <v>4252</v>
      </c>
      <c r="K21" s="15">
        <v>52949</v>
      </c>
      <c r="L21" s="16" t="s">
        <v>4253</v>
      </c>
      <c r="M21" s="20">
        <v>1</v>
      </c>
      <c r="N21" s="16" t="s">
        <v>4252</v>
      </c>
      <c r="O21" s="15">
        <v>125692</v>
      </c>
      <c r="P21" s="16" t="s">
        <v>4253</v>
      </c>
      <c r="Q21" s="20">
        <v>1</v>
      </c>
      <c r="R21" s="16" t="s">
        <v>4252</v>
      </c>
      <c r="S21" s="15">
        <v>20716</v>
      </c>
      <c r="T21" s="16" t="s">
        <v>4253</v>
      </c>
      <c r="U21" s="20">
        <v>1</v>
      </c>
      <c r="V21" s="16" t="s">
        <v>4252</v>
      </c>
      <c r="W21" s="15">
        <v>457041</v>
      </c>
      <c r="X21" s="16" t="s">
        <v>4252</v>
      </c>
      <c r="Y21" s="15">
        <v>462656</v>
      </c>
      <c r="Z21" s="16" t="s">
        <v>4254</v>
      </c>
      <c r="AA21" s="15">
        <v>260184</v>
      </c>
      <c r="AB21" s="16" t="s">
        <v>4255</v>
      </c>
      <c r="AC21" s="20">
        <v>1.0064569999999999</v>
      </c>
      <c r="AD21" s="16" t="s">
        <v>4254</v>
      </c>
      <c r="AE21" s="15">
        <v>54399</v>
      </c>
      <c r="AF21" s="16" t="s">
        <v>4255</v>
      </c>
      <c r="AG21" s="20">
        <v>0.91935900000000004</v>
      </c>
      <c r="AH21" s="16" t="s">
        <v>4254</v>
      </c>
      <c r="AI21" s="15">
        <v>124527</v>
      </c>
      <c r="AJ21" s="16" t="s">
        <v>4255</v>
      </c>
      <c r="AK21" s="20">
        <v>0.91885439999999996</v>
      </c>
      <c r="AL21" s="16" t="s">
        <v>4254</v>
      </c>
      <c r="AM21" s="15">
        <v>18488</v>
      </c>
      <c r="AN21" s="16" t="s">
        <v>4255</v>
      </c>
      <c r="AO21" s="20">
        <v>0.99524089999999998</v>
      </c>
      <c r="AP21" s="16" t="s">
        <v>4256</v>
      </c>
      <c r="AQ21" s="15">
        <v>249027</v>
      </c>
      <c r="AR21" s="16" t="s">
        <v>4257</v>
      </c>
      <c r="AS21" s="20">
        <v>1.0235609999999999</v>
      </c>
      <c r="AT21" s="16" t="s">
        <v>4256</v>
      </c>
      <c r="AU21" s="15">
        <v>65062</v>
      </c>
      <c r="AV21" s="16" t="s">
        <v>4257</v>
      </c>
      <c r="AW21" s="20">
        <v>0.89529329999999996</v>
      </c>
      <c r="AX21" s="16" t="s">
        <v>4256</v>
      </c>
      <c r="AY21" s="15">
        <v>131265</v>
      </c>
      <c r="AZ21" s="16" t="s">
        <v>4257</v>
      </c>
      <c r="BA21" s="20">
        <v>0.74360219999999999</v>
      </c>
      <c r="BB21" s="16" t="s">
        <v>4256</v>
      </c>
      <c r="BC21" s="15">
        <v>21462</v>
      </c>
      <c r="BD21" s="16" t="s">
        <v>4257</v>
      </c>
      <c r="BE21" s="20">
        <v>1.006618</v>
      </c>
      <c r="BF21" s="16" t="s">
        <v>4258</v>
      </c>
      <c r="BG21" s="15">
        <v>223010</v>
      </c>
      <c r="BH21" s="16" t="s">
        <v>4259</v>
      </c>
      <c r="BI21" s="20">
        <v>1.0486740000000001</v>
      </c>
      <c r="BJ21" s="16" t="s">
        <v>4258</v>
      </c>
      <c r="BK21" s="15">
        <v>60582</v>
      </c>
      <c r="BL21" s="16" t="s">
        <v>4259</v>
      </c>
      <c r="BM21" s="20">
        <v>0.9205487</v>
      </c>
      <c r="BN21" s="16" t="s">
        <v>4258</v>
      </c>
      <c r="BO21" s="15">
        <v>111941</v>
      </c>
      <c r="BP21" s="16" t="s">
        <v>4259</v>
      </c>
      <c r="BQ21" s="20">
        <v>0.7468477</v>
      </c>
      <c r="BR21" s="16" t="s">
        <v>4258</v>
      </c>
      <c r="BS21" s="15">
        <v>14826</v>
      </c>
      <c r="BT21" s="16" t="s">
        <v>4259</v>
      </c>
      <c r="BU21" s="20">
        <v>1.031655</v>
      </c>
      <c r="BV21" s="16" t="s">
        <v>4260</v>
      </c>
      <c r="BW21" s="15">
        <v>214171</v>
      </c>
      <c r="BX21" s="16" t="s">
        <v>4261</v>
      </c>
      <c r="BY21" s="20">
        <v>1.058095</v>
      </c>
      <c r="BZ21" s="16" t="s">
        <v>4260</v>
      </c>
      <c r="CA21" s="15">
        <v>58884</v>
      </c>
      <c r="CB21" s="16" t="s">
        <v>4261</v>
      </c>
      <c r="CC21" s="20">
        <v>0.89080899999999996</v>
      </c>
      <c r="CD21" s="16" t="s">
        <v>4260</v>
      </c>
      <c r="CE21" s="15">
        <v>121161</v>
      </c>
      <c r="CF21" s="16" t="s">
        <v>4261</v>
      </c>
      <c r="CG21" s="20">
        <v>0.73310059999999999</v>
      </c>
      <c r="CH21" s="16" t="s">
        <v>4260</v>
      </c>
      <c r="CI21" s="15">
        <v>12627</v>
      </c>
      <c r="CJ21" s="16" t="s">
        <v>4261</v>
      </c>
      <c r="CK21" s="20">
        <v>1.034632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420716.62340965989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78424</v>
      </c>
      <c r="H22" s="16" t="s">
        <v>4253</v>
      </c>
      <c r="I22" s="20">
        <v>1</v>
      </c>
      <c r="J22" s="16" t="s">
        <v>4252</v>
      </c>
      <c r="K22" s="15">
        <v>16085</v>
      </c>
      <c r="L22" s="16" t="s">
        <v>4253</v>
      </c>
      <c r="M22" s="20">
        <v>1</v>
      </c>
      <c r="N22" s="16" t="s">
        <v>4252</v>
      </c>
      <c r="O22" s="15">
        <v>20700</v>
      </c>
      <c r="P22" s="16" t="s">
        <v>4253</v>
      </c>
      <c r="Q22" s="20">
        <v>1</v>
      </c>
      <c r="R22" s="16" t="s">
        <v>4252</v>
      </c>
      <c r="S22" s="15">
        <v>5708</v>
      </c>
      <c r="T22" s="16" t="s">
        <v>4253</v>
      </c>
      <c r="U22" s="20">
        <v>1</v>
      </c>
      <c r="V22" s="16" t="s">
        <v>4252</v>
      </c>
      <c r="W22" s="15">
        <v>120917</v>
      </c>
      <c r="X22" s="16" t="s">
        <v>4252</v>
      </c>
      <c r="Y22" s="15">
        <v>120927</v>
      </c>
      <c r="Z22" s="16" t="s">
        <v>4254</v>
      </c>
      <c r="AA22" s="15">
        <v>78955</v>
      </c>
      <c r="AB22" s="16" t="s">
        <v>4255</v>
      </c>
      <c r="AC22" s="20">
        <v>1.0064569999999999</v>
      </c>
      <c r="AD22" s="16" t="s">
        <v>4254</v>
      </c>
      <c r="AE22" s="15">
        <v>16323</v>
      </c>
      <c r="AF22" s="16" t="s">
        <v>4255</v>
      </c>
      <c r="AG22" s="20">
        <v>0.91935900000000004</v>
      </c>
      <c r="AH22" s="16" t="s">
        <v>4254</v>
      </c>
      <c r="AI22" s="15">
        <v>21498</v>
      </c>
      <c r="AJ22" s="16" t="s">
        <v>4255</v>
      </c>
      <c r="AK22" s="20">
        <v>0.91885439999999996</v>
      </c>
      <c r="AL22" s="16" t="s">
        <v>4254</v>
      </c>
      <c r="AM22" s="15">
        <v>5148</v>
      </c>
      <c r="AN22" s="16" t="s">
        <v>4255</v>
      </c>
      <c r="AO22" s="20">
        <v>0.99524089999999998</v>
      </c>
      <c r="AP22" s="16" t="s">
        <v>4256</v>
      </c>
      <c r="AQ22" s="15">
        <v>76052</v>
      </c>
      <c r="AR22" s="16" t="s">
        <v>4257</v>
      </c>
      <c r="AS22" s="20">
        <v>1.0235609999999999</v>
      </c>
      <c r="AT22" s="16" t="s">
        <v>4256</v>
      </c>
      <c r="AU22" s="15">
        <v>20347</v>
      </c>
      <c r="AV22" s="16" t="s">
        <v>4257</v>
      </c>
      <c r="AW22" s="20">
        <v>0.89529329999999996</v>
      </c>
      <c r="AX22" s="16" t="s">
        <v>4256</v>
      </c>
      <c r="AY22" s="15">
        <v>22455</v>
      </c>
      <c r="AZ22" s="16" t="s">
        <v>4257</v>
      </c>
      <c r="BA22" s="20">
        <v>0.74360219999999999</v>
      </c>
      <c r="BB22" s="16" t="s">
        <v>4256</v>
      </c>
      <c r="BC22" s="15">
        <v>5972</v>
      </c>
      <c r="BD22" s="16" t="s">
        <v>4257</v>
      </c>
      <c r="BE22" s="20">
        <v>1.006618</v>
      </c>
      <c r="BF22" s="16" t="s">
        <v>4258</v>
      </c>
      <c r="BG22" s="15">
        <v>68740</v>
      </c>
      <c r="BH22" s="16" t="s">
        <v>4259</v>
      </c>
      <c r="BI22" s="20">
        <v>1.0486740000000001</v>
      </c>
      <c r="BJ22" s="16" t="s">
        <v>4258</v>
      </c>
      <c r="BK22" s="15">
        <v>18476</v>
      </c>
      <c r="BL22" s="16" t="s">
        <v>4259</v>
      </c>
      <c r="BM22" s="20">
        <v>0.9205487</v>
      </c>
      <c r="BN22" s="16" t="s">
        <v>4258</v>
      </c>
      <c r="BO22" s="15">
        <v>18222</v>
      </c>
      <c r="BP22" s="16" t="s">
        <v>4259</v>
      </c>
      <c r="BQ22" s="20">
        <v>0.7468477</v>
      </c>
      <c r="BR22" s="16" t="s">
        <v>4258</v>
      </c>
      <c r="BS22" s="15">
        <v>4179</v>
      </c>
      <c r="BT22" s="16" t="s">
        <v>4259</v>
      </c>
      <c r="BU22" s="20">
        <v>1.031655</v>
      </c>
      <c r="BV22" s="16" t="s">
        <v>4260</v>
      </c>
      <c r="BW22" s="15">
        <v>64564</v>
      </c>
      <c r="BX22" s="16" t="s">
        <v>4261</v>
      </c>
      <c r="BY22" s="20">
        <v>1.058095</v>
      </c>
      <c r="BZ22" s="16" t="s">
        <v>4260</v>
      </c>
      <c r="CA22" s="15">
        <v>18011</v>
      </c>
      <c r="CB22" s="16" t="s">
        <v>4261</v>
      </c>
      <c r="CC22" s="20">
        <v>0.89080899999999996</v>
      </c>
      <c r="CD22" s="16" t="s">
        <v>4260</v>
      </c>
      <c r="CE22" s="15">
        <v>21046</v>
      </c>
      <c r="CF22" s="16" t="s">
        <v>4261</v>
      </c>
      <c r="CG22" s="20">
        <v>0.73310059999999999</v>
      </c>
      <c r="CH22" s="16" t="s">
        <v>4260</v>
      </c>
      <c r="CI22" s="15">
        <v>3360</v>
      </c>
      <c r="CJ22" s="16" t="s">
        <v>4261</v>
      </c>
      <c r="CK22" s="20">
        <v>1.034632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113862.74085653997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49102</v>
      </c>
      <c r="H23" s="16" t="s">
        <v>4253</v>
      </c>
      <c r="I23" s="20">
        <v>1</v>
      </c>
      <c r="J23" s="16" t="s">
        <v>4252</v>
      </c>
      <c r="K23" s="15">
        <v>4979</v>
      </c>
      <c r="L23" s="16" t="s">
        <v>4253</v>
      </c>
      <c r="M23" s="20">
        <v>1</v>
      </c>
      <c r="N23" s="16" t="s">
        <v>4252</v>
      </c>
      <c r="O23" s="15">
        <v>21178</v>
      </c>
      <c r="P23" s="16" t="s">
        <v>4253</v>
      </c>
      <c r="Q23" s="20">
        <v>1</v>
      </c>
      <c r="R23" s="16" t="s">
        <v>4252</v>
      </c>
      <c r="S23" s="15">
        <v>2148</v>
      </c>
      <c r="T23" s="16" t="s">
        <v>4253</v>
      </c>
      <c r="U23" s="20">
        <v>1</v>
      </c>
      <c r="V23" s="16" t="s">
        <v>4252</v>
      </c>
      <c r="W23" s="15">
        <v>77407</v>
      </c>
      <c r="X23" s="16" t="s">
        <v>4252</v>
      </c>
      <c r="Y23" s="15">
        <v>77505</v>
      </c>
      <c r="Z23" s="16" t="s">
        <v>4254</v>
      </c>
      <c r="AA23" s="15">
        <v>32800</v>
      </c>
      <c r="AB23" s="16" t="s">
        <v>4255</v>
      </c>
      <c r="AC23" s="20">
        <v>1.0064569999999999</v>
      </c>
      <c r="AD23" s="16" t="s">
        <v>4254</v>
      </c>
      <c r="AE23" s="15">
        <v>8017</v>
      </c>
      <c r="AF23" s="16" t="s">
        <v>4255</v>
      </c>
      <c r="AG23" s="20">
        <v>0.91935900000000004</v>
      </c>
      <c r="AH23" s="16" t="s">
        <v>4254</v>
      </c>
      <c r="AI23" s="15">
        <v>16694</v>
      </c>
      <c r="AJ23" s="16" t="s">
        <v>4255</v>
      </c>
      <c r="AK23" s="20">
        <v>0.91885439999999996</v>
      </c>
      <c r="AL23" s="16" t="s">
        <v>4254</v>
      </c>
      <c r="AM23" s="15">
        <v>2336</v>
      </c>
      <c r="AN23" s="16" t="s">
        <v>4255</v>
      </c>
      <c r="AO23" s="20">
        <v>0.99524089999999998</v>
      </c>
      <c r="AP23" s="16" t="s">
        <v>4256</v>
      </c>
      <c r="AQ23" s="15">
        <v>24425</v>
      </c>
      <c r="AR23" s="16" t="s">
        <v>4257</v>
      </c>
      <c r="AS23" s="20">
        <v>1.0235609999999999</v>
      </c>
      <c r="AT23" s="16" t="s">
        <v>4256</v>
      </c>
      <c r="AU23" s="15">
        <v>5239</v>
      </c>
      <c r="AV23" s="16" t="s">
        <v>4257</v>
      </c>
      <c r="AW23" s="20">
        <v>0.89529329999999996</v>
      </c>
      <c r="AX23" s="16" t="s">
        <v>4256</v>
      </c>
      <c r="AY23" s="15">
        <v>18228</v>
      </c>
      <c r="AZ23" s="16" t="s">
        <v>4257</v>
      </c>
      <c r="BA23" s="20">
        <v>0.74360219999999999</v>
      </c>
      <c r="BB23" s="16" t="s">
        <v>4256</v>
      </c>
      <c r="BC23" s="15">
        <v>2380</v>
      </c>
      <c r="BD23" s="16" t="s">
        <v>4257</v>
      </c>
      <c r="BE23" s="20">
        <v>1.006618</v>
      </c>
      <c r="BF23" s="16" t="s">
        <v>4258</v>
      </c>
      <c r="BG23" s="15">
        <v>21802</v>
      </c>
      <c r="BH23" s="16" t="s">
        <v>4259</v>
      </c>
      <c r="BI23" s="20">
        <v>1.0486740000000001</v>
      </c>
      <c r="BJ23" s="16" t="s">
        <v>4258</v>
      </c>
      <c r="BK23" s="15">
        <v>6120</v>
      </c>
      <c r="BL23" s="16" t="s">
        <v>4259</v>
      </c>
      <c r="BM23" s="20">
        <v>0.9205487</v>
      </c>
      <c r="BN23" s="16" t="s">
        <v>4258</v>
      </c>
      <c r="BO23" s="15">
        <v>18228</v>
      </c>
      <c r="BP23" s="16" t="s">
        <v>4259</v>
      </c>
      <c r="BQ23" s="20">
        <v>0.7468477</v>
      </c>
      <c r="BR23" s="16" t="s">
        <v>4258</v>
      </c>
      <c r="BS23" s="15">
        <v>2272</v>
      </c>
      <c r="BT23" s="16" t="s">
        <v>4259</v>
      </c>
      <c r="BU23" s="20">
        <v>1.031655</v>
      </c>
      <c r="BV23" s="16" t="s">
        <v>4260</v>
      </c>
      <c r="BW23" s="15">
        <v>17316</v>
      </c>
      <c r="BX23" s="16" t="s">
        <v>4261</v>
      </c>
      <c r="BY23" s="20">
        <v>1.058095</v>
      </c>
      <c r="BZ23" s="16" t="s">
        <v>4260</v>
      </c>
      <c r="CA23" s="15">
        <v>2209</v>
      </c>
      <c r="CB23" s="16" t="s">
        <v>4261</v>
      </c>
      <c r="CC23" s="20">
        <v>0.89080899999999996</v>
      </c>
      <c r="CD23" s="16" t="s">
        <v>4260</v>
      </c>
      <c r="CE23" s="15">
        <v>11615</v>
      </c>
      <c r="CF23" s="16" t="s">
        <v>4261</v>
      </c>
      <c r="CG23" s="20">
        <v>0.73310059999999999</v>
      </c>
      <c r="CH23" s="16" t="s">
        <v>4260</v>
      </c>
      <c r="CI23" s="15">
        <v>1147</v>
      </c>
      <c r="CJ23" s="16" t="s">
        <v>4261</v>
      </c>
      <c r="CK23" s="20">
        <v>1.034632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51108.088933179999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14901</v>
      </c>
      <c r="H24" s="16" t="s">
        <v>4253</v>
      </c>
      <c r="I24" s="20">
        <v>1</v>
      </c>
      <c r="J24" s="16" t="s">
        <v>4252</v>
      </c>
      <c r="K24" s="15">
        <v>547</v>
      </c>
      <c r="L24" s="16" t="s">
        <v>4253</v>
      </c>
      <c r="M24" s="20">
        <v>1</v>
      </c>
      <c r="N24" s="16" t="s">
        <v>4252</v>
      </c>
      <c r="O24" s="15">
        <v>5292</v>
      </c>
      <c r="P24" s="16" t="s">
        <v>4253</v>
      </c>
      <c r="Q24" s="20">
        <v>1</v>
      </c>
      <c r="R24" s="16" t="s">
        <v>4252</v>
      </c>
      <c r="S24" s="15">
        <v>321</v>
      </c>
      <c r="T24" s="16" t="s">
        <v>4253</v>
      </c>
      <c r="U24" s="20">
        <v>1</v>
      </c>
      <c r="V24" s="16" t="s">
        <v>4252</v>
      </c>
      <c r="W24" s="15">
        <v>21061</v>
      </c>
      <c r="X24" s="16" t="s">
        <v>4252</v>
      </c>
      <c r="Y24" s="15">
        <v>21061</v>
      </c>
      <c r="Z24" s="16" t="s">
        <v>4254</v>
      </c>
      <c r="AA24" s="15">
        <v>8984</v>
      </c>
      <c r="AB24" s="16" t="s">
        <v>4255</v>
      </c>
      <c r="AC24" s="20">
        <v>1.0064569999999999</v>
      </c>
      <c r="AD24" s="16" t="s">
        <v>4254</v>
      </c>
      <c r="AE24" s="15">
        <v>531</v>
      </c>
      <c r="AF24" s="16" t="s">
        <v>4255</v>
      </c>
      <c r="AG24" s="20">
        <v>0.91935900000000004</v>
      </c>
      <c r="AH24" s="16" t="s">
        <v>4254</v>
      </c>
      <c r="AI24" s="15">
        <v>4106</v>
      </c>
      <c r="AJ24" s="16" t="s">
        <v>4255</v>
      </c>
      <c r="AK24" s="20">
        <v>0.91885439999999996</v>
      </c>
      <c r="AL24" s="16" t="s">
        <v>4254</v>
      </c>
      <c r="AM24" s="15">
        <v>256</v>
      </c>
      <c r="AN24" s="16" t="s">
        <v>4255</v>
      </c>
      <c r="AO24" s="20">
        <v>0.99524089999999998</v>
      </c>
      <c r="AP24" s="16" t="s">
        <v>4256</v>
      </c>
      <c r="AQ24" s="15">
        <v>6466</v>
      </c>
      <c r="AR24" s="16" t="s">
        <v>4257</v>
      </c>
      <c r="AS24" s="20">
        <v>1.0235609999999999</v>
      </c>
      <c r="AT24" s="16" t="s">
        <v>4256</v>
      </c>
      <c r="AU24" s="15">
        <v>701</v>
      </c>
      <c r="AV24" s="16" t="s">
        <v>4257</v>
      </c>
      <c r="AW24" s="20">
        <v>0.89529329999999996</v>
      </c>
      <c r="AX24" s="16" t="s">
        <v>4256</v>
      </c>
      <c r="AY24" s="15">
        <v>4708</v>
      </c>
      <c r="AZ24" s="16" t="s">
        <v>4257</v>
      </c>
      <c r="BA24" s="20">
        <v>0.74360219999999999</v>
      </c>
      <c r="BB24" s="16" t="s">
        <v>4256</v>
      </c>
      <c r="BC24" s="15">
        <v>432</v>
      </c>
      <c r="BD24" s="16" t="s">
        <v>4257</v>
      </c>
      <c r="BE24" s="20">
        <v>1.006618</v>
      </c>
      <c r="BF24" s="16" t="s">
        <v>4258</v>
      </c>
      <c r="BG24" s="15">
        <v>5822</v>
      </c>
      <c r="BH24" s="16" t="s">
        <v>4259</v>
      </c>
      <c r="BI24" s="20">
        <v>1.0486740000000001</v>
      </c>
      <c r="BJ24" s="16" t="s">
        <v>4258</v>
      </c>
      <c r="BK24" s="15">
        <v>771</v>
      </c>
      <c r="BL24" s="16" t="s">
        <v>4259</v>
      </c>
      <c r="BM24" s="20">
        <v>0.9205487</v>
      </c>
      <c r="BN24" s="16" t="s">
        <v>4258</v>
      </c>
      <c r="BO24" s="15">
        <v>5025</v>
      </c>
      <c r="BP24" s="16" t="s">
        <v>4259</v>
      </c>
      <c r="BQ24" s="20">
        <v>0.7468477</v>
      </c>
      <c r="BR24" s="16" t="s">
        <v>4258</v>
      </c>
      <c r="BS24" s="15">
        <v>216</v>
      </c>
      <c r="BT24" s="16" t="s">
        <v>4259</v>
      </c>
      <c r="BU24" s="20">
        <v>1.031655</v>
      </c>
      <c r="BV24" s="16" t="s">
        <v>4260</v>
      </c>
      <c r="BW24" s="15">
        <v>5918</v>
      </c>
      <c r="BX24" s="16" t="s">
        <v>4261</v>
      </c>
      <c r="BY24" s="20">
        <v>1.058095</v>
      </c>
      <c r="BZ24" s="16" t="s">
        <v>4260</v>
      </c>
      <c r="CA24" s="15">
        <v>589</v>
      </c>
      <c r="CB24" s="16" t="s">
        <v>4261</v>
      </c>
      <c r="CC24" s="20">
        <v>0.89080899999999996</v>
      </c>
      <c r="CD24" s="16" t="s">
        <v>4260</v>
      </c>
      <c r="CE24" s="15">
        <v>786</v>
      </c>
      <c r="CF24" s="16" t="s">
        <v>4261</v>
      </c>
      <c r="CG24" s="20">
        <v>0.73310059999999999</v>
      </c>
      <c r="CH24" s="16" t="s">
        <v>4260</v>
      </c>
      <c r="CI24" s="15">
        <v>164</v>
      </c>
      <c r="CJ24" s="16" t="s">
        <v>4261</v>
      </c>
      <c r="CK24" s="20">
        <v>1.034632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12824.746199099998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2340</v>
      </c>
      <c r="H25" s="16" t="s">
        <v>4253</v>
      </c>
      <c r="I25" s="20">
        <v>1</v>
      </c>
      <c r="J25" s="16" t="s">
        <v>4252</v>
      </c>
      <c r="K25" s="15">
        <v>26</v>
      </c>
      <c r="L25" s="16" t="s">
        <v>4253</v>
      </c>
      <c r="M25" s="20">
        <v>1</v>
      </c>
      <c r="N25" s="16" t="s">
        <v>4252</v>
      </c>
      <c r="O25" s="15">
        <v>196</v>
      </c>
      <c r="P25" s="16" t="s">
        <v>4253</v>
      </c>
      <c r="Q25" s="20">
        <v>1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2563</v>
      </c>
      <c r="X25" s="16" t="s">
        <v>4252</v>
      </c>
      <c r="Y25" s="15">
        <v>2642</v>
      </c>
      <c r="Z25" s="16" t="s">
        <v>4254</v>
      </c>
      <c r="AA25" s="15">
        <v>2615</v>
      </c>
      <c r="AB25" s="16" t="s">
        <v>4255</v>
      </c>
      <c r="AC25" s="20">
        <v>1.0064569999999999</v>
      </c>
      <c r="AD25" s="16" t="s">
        <v>4254</v>
      </c>
      <c r="AE25" s="15">
        <v>82</v>
      </c>
      <c r="AF25" s="16" t="s">
        <v>4255</v>
      </c>
      <c r="AG25" s="20">
        <v>0.91935900000000004</v>
      </c>
      <c r="AH25" s="16" t="s">
        <v>4254</v>
      </c>
      <c r="AI25" s="15">
        <v>110</v>
      </c>
      <c r="AJ25" s="16" t="s">
        <v>4255</v>
      </c>
      <c r="AK25" s="20">
        <v>0.91885439999999996</v>
      </c>
      <c r="AL25" s="16" t="s">
        <v>4254</v>
      </c>
      <c r="AM25" s="15">
        <v>1</v>
      </c>
      <c r="AN25" s="16" t="s">
        <v>4255</v>
      </c>
      <c r="AO25" s="20">
        <v>0.99524089999999998</v>
      </c>
      <c r="AP25" s="16" t="s">
        <v>4256</v>
      </c>
      <c r="AQ25" s="15">
        <v>2605</v>
      </c>
      <c r="AR25" s="16" t="s">
        <v>4257</v>
      </c>
      <c r="AS25" s="20">
        <v>1.0235609999999999</v>
      </c>
      <c r="AT25" s="16" t="s">
        <v>4256</v>
      </c>
      <c r="AU25" s="15">
        <v>160</v>
      </c>
      <c r="AV25" s="16" t="s">
        <v>4257</v>
      </c>
      <c r="AW25" s="20">
        <v>0.89529329999999996</v>
      </c>
      <c r="AX25" s="16" t="s">
        <v>4256</v>
      </c>
      <c r="AY25" s="15">
        <v>234</v>
      </c>
      <c r="AZ25" s="16" t="s">
        <v>4257</v>
      </c>
      <c r="BA25" s="20">
        <v>0.74360219999999999</v>
      </c>
      <c r="BB25" s="16" t="s">
        <v>4256</v>
      </c>
      <c r="BC25" s="15">
        <v>11</v>
      </c>
      <c r="BD25" s="16" t="s">
        <v>4257</v>
      </c>
      <c r="BE25" s="20">
        <v>1.006618</v>
      </c>
      <c r="BF25" s="16" t="s">
        <v>4258</v>
      </c>
      <c r="BG25" s="15">
        <v>2303</v>
      </c>
      <c r="BH25" s="16" t="s">
        <v>4259</v>
      </c>
      <c r="BI25" s="20">
        <v>1.0486740000000001</v>
      </c>
      <c r="BJ25" s="16" t="s">
        <v>4258</v>
      </c>
      <c r="BK25" s="15">
        <v>-28</v>
      </c>
      <c r="BL25" s="16" t="s">
        <v>4259</v>
      </c>
      <c r="BM25" s="20">
        <v>0.9205487</v>
      </c>
      <c r="BN25" s="16" t="s">
        <v>4258</v>
      </c>
      <c r="BO25" s="15">
        <v>368</v>
      </c>
      <c r="BP25" s="16" t="s">
        <v>4259</v>
      </c>
      <c r="BQ25" s="20">
        <v>0.7468477</v>
      </c>
      <c r="BR25" s="16" t="s">
        <v>4258</v>
      </c>
      <c r="BS25" s="15">
        <v>170</v>
      </c>
      <c r="BT25" s="16" t="s">
        <v>4259</v>
      </c>
      <c r="BU25" s="20">
        <v>1.031655</v>
      </c>
      <c r="BV25" s="16" t="s">
        <v>4260</v>
      </c>
      <c r="BW25" s="15">
        <v>1534</v>
      </c>
      <c r="BX25" s="16" t="s">
        <v>4261</v>
      </c>
      <c r="BY25" s="20">
        <v>1.058095</v>
      </c>
      <c r="BZ25" s="16" t="s">
        <v>4260</v>
      </c>
      <c r="CA25" s="15">
        <v>290</v>
      </c>
      <c r="CB25" s="16" t="s">
        <v>4261</v>
      </c>
      <c r="CC25" s="20">
        <v>0.89080899999999996</v>
      </c>
      <c r="CD25" s="16" t="s">
        <v>4260</v>
      </c>
      <c r="CE25" s="15">
        <v>1213</v>
      </c>
      <c r="CF25" s="16" t="s">
        <v>4261</v>
      </c>
      <c r="CG25" s="20">
        <v>0.73310059999999999</v>
      </c>
      <c r="CH25" s="16" t="s">
        <v>4260</v>
      </c>
      <c r="CI25" s="15">
        <v>28</v>
      </c>
      <c r="CJ25" s="16" t="s">
        <v>4261</v>
      </c>
      <c r="CK25" s="20">
        <v>1.034632</v>
      </c>
      <c r="CL25" s="16" t="s">
        <v>4279</v>
      </c>
      <c r="CM25" s="15">
        <f>SUM(A2L118C10)/A2L118C1</f>
        <v>2563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598</v>
      </c>
      <c r="H26" s="16" t="s">
        <v>4253</v>
      </c>
      <c r="I26" s="20">
        <v>1</v>
      </c>
      <c r="J26" s="16" t="s">
        <v>4252</v>
      </c>
      <c r="K26" s="15">
        <v>79</v>
      </c>
      <c r="L26" s="16" t="s">
        <v>4253</v>
      </c>
      <c r="M26" s="20">
        <v>1</v>
      </c>
      <c r="N26" s="16" t="s">
        <v>4252</v>
      </c>
      <c r="O26" s="15">
        <v>45</v>
      </c>
      <c r="P26" s="16" t="s">
        <v>4253</v>
      </c>
      <c r="Q26" s="20">
        <v>1</v>
      </c>
      <c r="R26" s="16" t="s">
        <v>4252</v>
      </c>
      <c r="S26" s="15">
        <v>3</v>
      </c>
      <c r="T26" s="16" t="s">
        <v>4253</v>
      </c>
      <c r="U26" s="20">
        <v>1</v>
      </c>
      <c r="V26" s="16" t="s">
        <v>4252</v>
      </c>
      <c r="W26" s="15">
        <v>725</v>
      </c>
      <c r="X26" s="16" t="s">
        <v>4252</v>
      </c>
      <c r="Y26" s="15">
        <v>729</v>
      </c>
      <c r="Z26" s="16" t="s">
        <v>4254</v>
      </c>
      <c r="AA26" s="15">
        <v>657</v>
      </c>
      <c r="AB26" s="16" t="s">
        <v>4255</v>
      </c>
      <c r="AC26" s="20">
        <v>1.0064569999999999</v>
      </c>
      <c r="AD26" s="16" t="s">
        <v>4254</v>
      </c>
      <c r="AE26" s="15">
        <v>20</v>
      </c>
      <c r="AF26" s="16" t="s">
        <v>4255</v>
      </c>
      <c r="AG26" s="20">
        <v>0.91935900000000004</v>
      </c>
      <c r="AH26" s="16" t="s">
        <v>4254</v>
      </c>
      <c r="AI26" s="15">
        <v>71</v>
      </c>
      <c r="AJ26" s="16" t="s">
        <v>4255</v>
      </c>
      <c r="AK26" s="20">
        <v>0.91885439999999996</v>
      </c>
      <c r="AL26" s="16" t="s">
        <v>4254</v>
      </c>
      <c r="AM26" s="15">
        <v>2</v>
      </c>
      <c r="AN26" s="16" t="s">
        <v>4255</v>
      </c>
      <c r="AO26" s="20">
        <v>0.99524089999999998</v>
      </c>
      <c r="AP26" s="16" t="s">
        <v>4256</v>
      </c>
      <c r="AQ26" s="15">
        <v>638</v>
      </c>
      <c r="AR26" s="16" t="s">
        <v>4257</v>
      </c>
      <c r="AS26" s="20">
        <v>1.0235609999999999</v>
      </c>
      <c r="AT26" s="16" t="s">
        <v>4256</v>
      </c>
      <c r="AU26" s="15">
        <v>138</v>
      </c>
      <c r="AV26" s="16" t="s">
        <v>4257</v>
      </c>
      <c r="AW26" s="20">
        <v>0.89529329999999996</v>
      </c>
      <c r="AX26" s="16" t="s">
        <v>4256</v>
      </c>
      <c r="AY26" s="15">
        <v>520</v>
      </c>
      <c r="AZ26" s="16" t="s">
        <v>4257</v>
      </c>
      <c r="BA26" s="20">
        <v>0.74360219999999999</v>
      </c>
      <c r="BB26" s="16" t="s">
        <v>4256</v>
      </c>
      <c r="BC26" s="15">
        <v>9</v>
      </c>
      <c r="BD26" s="16" t="s">
        <v>4257</v>
      </c>
      <c r="BE26" s="20">
        <v>1.006618</v>
      </c>
      <c r="BF26" s="16" t="s">
        <v>4258</v>
      </c>
      <c r="BG26" s="15">
        <v>441</v>
      </c>
      <c r="BH26" s="16" t="s">
        <v>4259</v>
      </c>
      <c r="BI26" s="20">
        <v>1.0486740000000001</v>
      </c>
      <c r="BJ26" s="16" t="s">
        <v>4258</v>
      </c>
      <c r="BK26" s="15">
        <v>166</v>
      </c>
      <c r="BL26" s="16" t="s">
        <v>4259</v>
      </c>
      <c r="BM26" s="20">
        <v>0.9205487</v>
      </c>
      <c r="BN26" s="16" t="s">
        <v>4258</v>
      </c>
      <c r="BO26" s="15">
        <v>164</v>
      </c>
      <c r="BP26" s="16" t="s">
        <v>4259</v>
      </c>
      <c r="BQ26" s="20">
        <v>0.7468477</v>
      </c>
      <c r="BR26" s="16" t="s">
        <v>4258</v>
      </c>
      <c r="BS26" s="15">
        <v>2</v>
      </c>
      <c r="BT26" s="16" t="s">
        <v>4259</v>
      </c>
      <c r="BU26" s="20">
        <v>1.031655</v>
      </c>
      <c r="BV26" s="16" t="s">
        <v>4260</v>
      </c>
      <c r="BW26" s="15">
        <v>319</v>
      </c>
      <c r="BX26" s="16" t="s">
        <v>4261</v>
      </c>
      <c r="BY26" s="20">
        <v>1.058095</v>
      </c>
      <c r="BZ26" s="16" t="s">
        <v>4260</v>
      </c>
      <c r="CA26" s="15">
        <v>94</v>
      </c>
      <c r="CB26" s="16" t="s">
        <v>4261</v>
      </c>
      <c r="CC26" s="20">
        <v>0.89080899999999996</v>
      </c>
      <c r="CD26" s="16" t="s">
        <v>4260</v>
      </c>
      <c r="CE26" s="15">
        <v>236</v>
      </c>
      <c r="CF26" s="16" t="s">
        <v>4261</v>
      </c>
      <c r="CG26" s="20">
        <v>0.73310059999999999</v>
      </c>
      <c r="CH26" s="16" t="s">
        <v>4260</v>
      </c>
      <c r="CI26" s="15">
        <v>8</v>
      </c>
      <c r="CJ26" s="16" t="s">
        <v>4261</v>
      </c>
      <c r="CK26" s="20">
        <v>1.034632</v>
      </c>
      <c r="CL26" s="16" t="s">
        <v>4280</v>
      </c>
      <c r="CM26" s="15">
        <f>SUM(A2L119C10)/A2L119C1</f>
        <v>725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124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47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171</v>
      </c>
      <c r="X27" s="16" t="s">
        <v>4252</v>
      </c>
      <c r="Y27" s="15">
        <v>171</v>
      </c>
      <c r="Z27" s="16" t="s">
        <v>4254</v>
      </c>
      <c r="AA27" s="15">
        <v>136</v>
      </c>
      <c r="AB27" s="16" t="s">
        <v>4255</v>
      </c>
      <c r="AC27" s="20">
        <v>1.0064569999999999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774</v>
      </c>
      <c r="AJ27" s="16" t="s">
        <v>4255</v>
      </c>
      <c r="AK27" s="20">
        <v>0.91885439999999996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119</v>
      </c>
      <c r="AR27" s="16" t="s">
        <v>4257</v>
      </c>
      <c r="AS27" s="20">
        <v>1.0235609999999999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-120</v>
      </c>
      <c r="AZ27" s="16" t="s">
        <v>4257</v>
      </c>
      <c r="BA27" s="20">
        <v>0.74360219999999999</v>
      </c>
      <c r="BB27" s="16" t="s">
        <v>4256</v>
      </c>
      <c r="BC27" s="15">
        <v>2</v>
      </c>
      <c r="BD27" s="16" t="s">
        <v>4257</v>
      </c>
      <c r="BE27" s="20">
        <v>1.006618</v>
      </c>
      <c r="BF27" s="16" t="s">
        <v>4258</v>
      </c>
      <c r="BG27" s="15">
        <v>101</v>
      </c>
      <c r="BH27" s="16" t="s">
        <v>4259</v>
      </c>
      <c r="BI27" s="20">
        <v>1.0486740000000001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-269</v>
      </c>
      <c r="BP27" s="16" t="s">
        <v>4259</v>
      </c>
      <c r="BQ27" s="20">
        <v>0.7468477</v>
      </c>
      <c r="BR27" s="16" t="s">
        <v>4258</v>
      </c>
      <c r="BS27" s="15">
        <v>20</v>
      </c>
      <c r="BT27" s="16" t="s">
        <v>4259</v>
      </c>
      <c r="BU27" s="20">
        <v>1.031655</v>
      </c>
      <c r="BV27" s="16" t="s">
        <v>4260</v>
      </c>
      <c r="BW27" s="15">
        <v>64</v>
      </c>
      <c r="BX27" s="16" t="s">
        <v>4261</v>
      </c>
      <c r="BY27" s="20">
        <v>1.058095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1676</v>
      </c>
      <c r="CF27" s="16" t="s">
        <v>4261</v>
      </c>
      <c r="CG27" s="20">
        <v>0.73310059999999999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171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127873</v>
      </c>
      <c r="H28" s="16" t="s">
        <v>4253</v>
      </c>
      <c r="I28" s="20">
        <v>1</v>
      </c>
      <c r="J28" s="16" t="s">
        <v>4252</v>
      </c>
      <c r="K28" s="15">
        <v>29909</v>
      </c>
      <c r="L28" s="16" t="s">
        <v>4253</v>
      </c>
      <c r="M28" s="20">
        <v>1</v>
      </c>
      <c r="N28" s="16" t="s">
        <v>4252</v>
      </c>
      <c r="O28" s="15">
        <v>26512</v>
      </c>
      <c r="P28" s="16" t="s">
        <v>4253</v>
      </c>
      <c r="Q28" s="20">
        <v>1</v>
      </c>
      <c r="R28" s="16" t="s">
        <v>4252</v>
      </c>
      <c r="S28" s="15">
        <v>7125</v>
      </c>
      <c r="T28" s="16" t="s">
        <v>4253</v>
      </c>
      <c r="U28" s="20">
        <v>1</v>
      </c>
      <c r="V28" s="16" t="s">
        <v>4252</v>
      </c>
      <c r="W28" s="15">
        <v>191419</v>
      </c>
      <c r="X28" s="16" t="s">
        <v>4252</v>
      </c>
      <c r="Y28" s="15">
        <v>197295</v>
      </c>
      <c r="Z28" s="16" t="s">
        <v>4254</v>
      </c>
      <c r="AA28" s="15">
        <v>120971</v>
      </c>
      <c r="AB28" s="16" t="s">
        <v>4255</v>
      </c>
      <c r="AC28" s="20">
        <v>1.0064569999999999</v>
      </c>
      <c r="AD28" s="16" t="s">
        <v>4254</v>
      </c>
      <c r="AE28" s="15">
        <v>26911</v>
      </c>
      <c r="AF28" s="16" t="s">
        <v>4255</v>
      </c>
      <c r="AG28" s="20">
        <v>0.91935900000000004</v>
      </c>
      <c r="AH28" s="16" t="s">
        <v>4254</v>
      </c>
      <c r="AI28" s="15">
        <v>30285</v>
      </c>
      <c r="AJ28" s="16" t="s">
        <v>4255</v>
      </c>
      <c r="AK28" s="20">
        <v>0.91885439999999996</v>
      </c>
      <c r="AL28" s="16" t="s">
        <v>4254</v>
      </c>
      <c r="AM28" s="15">
        <v>5815</v>
      </c>
      <c r="AN28" s="16" t="s">
        <v>4255</v>
      </c>
      <c r="AO28" s="20">
        <v>0.99524089999999998</v>
      </c>
      <c r="AP28" s="16" t="s">
        <v>4256</v>
      </c>
      <c r="AQ28" s="15">
        <v>118722</v>
      </c>
      <c r="AR28" s="16" t="s">
        <v>4257</v>
      </c>
      <c r="AS28" s="20">
        <v>1.0235609999999999</v>
      </c>
      <c r="AT28" s="16" t="s">
        <v>4256</v>
      </c>
      <c r="AU28" s="15">
        <v>29304</v>
      </c>
      <c r="AV28" s="16" t="s">
        <v>4257</v>
      </c>
      <c r="AW28" s="20">
        <v>0.89529329999999996</v>
      </c>
      <c r="AX28" s="16" t="s">
        <v>4256</v>
      </c>
      <c r="AY28" s="15">
        <v>31579</v>
      </c>
      <c r="AZ28" s="16" t="s">
        <v>4257</v>
      </c>
      <c r="BA28" s="20">
        <v>0.74360219999999999</v>
      </c>
      <c r="BB28" s="16" t="s">
        <v>4256</v>
      </c>
      <c r="BC28" s="15">
        <v>6580</v>
      </c>
      <c r="BD28" s="16" t="s">
        <v>4257</v>
      </c>
      <c r="BE28" s="20">
        <v>1.006618</v>
      </c>
      <c r="BF28" s="16" t="s">
        <v>4258</v>
      </c>
      <c r="BG28" s="15">
        <v>113403</v>
      </c>
      <c r="BH28" s="16" t="s">
        <v>4259</v>
      </c>
      <c r="BI28" s="20">
        <v>1.0486740000000001</v>
      </c>
      <c r="BJ28" s="16" t="s">
        <v>4258</v>
      </c>
      <c r="BK28" s="15">
        <v>28160</v>
      </c>
      <c r="BL28" s="16" t="s">
        <v>4259</v>
      </c>
      <c r="BM28" s="20">
        <v>0.9205487</v>
      </c>
      <c r="BN28" s="16" t="s">
        <v>4258</v>
      </c>
      <c r="BO28" s="15">
        <v>25531</v>
      </c>
      <c r="BP28" s="16" t="s">
        <v>4259</v>
      </c>
      <c r="BQ28" s="20">
        <v>0.7468477</v>
      </c>
      <c r="BR28" s="16" t="s">
        <v>4258</v>
      </c>
      <c r="BS28" s="15">
        <v>3940</v>
      </c>
      <c r="BT28" s="16" t="s">
        <v>4259</v>
      </c>
      <c r="BU28" s="20">
        <v>1.031655</v>
      </c>
      <c r="BV28" s="16" t="s">
        <v>4260</v>
      </c>
      <c r="BW28" s="15">
        <v>112701</v>
      </c>
      <c r="BX28" s="16" t="s">
        <v>4261</v>
      </c>
      <c r="BY28" s="20">
        <v>1.058095</v>
      </c>
      <c r="BZ28" s="16" t="s">
        <v>4260</v>
      </c>
      <c r="CA28" s="15">
        <v>27340</v>
      </c>
      <c r="CB28" s="16" t="s">
        <v>4261</v>
      </c>
      <c r="CC28" s="20">
        <v>0.89080899999999996</v>
      </c>
      <c r="CD28" s="16" t="s">
        <v>4260</v>
      </c>
      <c r="CE28" s="15">
        <v>22612</v>
      </c>
      <c r="CF28" s="16" t="s">
        <v>4261</v>
      </c>
      <c r="CG28" s="20">
        <v>0.73310059999999999</v>
      </c>
      <c r="CH28" s="16" t="s">
        <v>4260</v>
      </c>
      <c r="CI28" s="15">
        <v>3468</v>
      </c>
      <c r="CJ28" s="16" t="s">
        <v>4261</v>
      </c>
      <c r="CK28" s="20">
        <v>1.034632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176226.68617867999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38786</v>
      </c>
      <c r="H29" s="16" t="s">
        <v>4253</v>
      </c>
      <c r="I29" s="20">
        <v>1</v>
      </c>
      <c r="J29" s="16" t="s">
        <v>4252</v>
      </c>
      <c r="K29" s="15">
        <v>9265</v>
      </c>
      <c r="L29" s="16" t="s">
        <v>4253</v>
      </c>
      <c r="M29" s="20">
        <v>1</v>
      </c>
      <c r="N29" s="16" t="s">
        <v>4252</v>
      </c>
      <c r="O29" s="15">
        <v>7557</v>
      </c>
      <c r="P29" s="16" t="s">
        <v>4253</v>
      </c>
      <c r="Q29" s="20">
        <v>1</v>
      </c>
      <c r="R29" s="16" t="s">
        <v>4252</v>
      </c>
      <c r="S29" s="15">
        <v>1871</v>
      </c>
      <c r="T29" s="16" t="s">
        <v>4253</v>
      </c>
      <c r="U29" s="20">
        <v>1</v>
      </c>
      <c r="V29" s="16" t="s">
        <v>4252</v>
      </c>
      <c r="W29" s="15">
        <v>57479</v>
      </c>
      <c r="X29" s="16" t="s">
        <v>4252</v>
      </c>
      <c r="Y29" s="15">
        <v>57479</v>
      </c>
      <c r="Z29" s="16" t="s">
        <v>4254</v>
      </c>
      <c r="AA29" s="15">
        <v>36293</v>
      </c>
      <c r="AB29" s="16" t="s">
        <v>4255</v>
      </c>
      <c r="AC29" s="20">
        <v>1.0064569999999999</v>
      </c>
      <c r="AD29" s="16" t="s">
        <v>4254</v>
      </c>
      <c r="AE29" s="15">
        <v>8360</v>
      </c>
      <c r="AF29" s="16" t="s">
        <v>4255</v>
      </c>
      <c r="AG29" s="20">
        <v>0.91935900000000004</v>
      </c>
      <c r="AH29" s="16" t="s">
        <v>4254</v>
      </c>
      <c r="AI29" s="15">
        <v>9314</v>
      </c>
      <c r="AJ29" s="16" t="s">
        <v>4255</v>
      </c>
      <c r="AK29" s="20">
        <v>0.91885439999999996</v>
      </c>
      <c r="AL29" s="16" t="s">
        <v>4254</v>
      </c>
      <c r="AM29" s="15">
        <v>1638</v>
      </c>
      <c r="AN29" s="16" t="s">
        <v>4255</v>
      </c>
      <c r="AO29" s="20">
        <v>0.99524089999999998</v>
      </c>
      <c r="AP29" s="16" t="s">
        <v>4256</v>
      </c>
      <c r="AQ29" s="15">
        <v>35136</v>
      </c>
      <c r="AR29" s="16" t="s">
        <v>4257</v>
      </c>
      <c r="AS29" s="20">
        <v>1.0235609999999999</v>
      </c>
      <c r="AT29" s="16" t="s">
        <v>4256</v>
      </c>
      <c r="AU29" s="15">
        <v>8644</v>
      </c>
      <c r="AV29" s="16" t="s">
        <v>4257</v>
      </c>
      <c r="AW29" s="20">
        <v>0.89529329999999996</v>
      </c>
      <c r="AX29" s="16" t="s">
        <v>4256</v>
      </c>
      <c r="AY29" s="15">
        <v>9785</v>
      </c>
      <c r="AZ29" s="16" t="s">
        <v>4257</v>
      </c>
      <c r="BA29" s="20">
        <v>0.74360219999999999</v>
      </c>
      <c r="BB29" s="16" t="s">
        <v>4256</v>
      </c>
      <c r="BC29" s="15">
        <v>1870</v>
      </c>
      <c r="BD29" s="16" t="s">
        <v>4257</v>
      </c>
      <c r="BE29" s="20">
        <v>1.006618</v>
      </c>
      <c r="BF29" s="16" t="s">
        <v>4258</v>
      </c>
      <c r="BG29" s="15">
        <v>34031</v>
      </c>
      <c r="BH29" s="16" t="s">
        <v>4259</v>
      </c>
      <c r="BI29" s="20">
        <v>1.0486740000000001</v>
      </c>
      <c r="BJ29" s="16" t="s">
        <v>4258</v>
      </c>
      <c r="BK29" s="15">
        <v>9044</v>
      </c>
      <c r="BL29" s="16" t="s">
        <v>4259</v>
      </c>
      <c r="BM29" s="20">
        <v>0.9205487</v>
      </c>
      <c r="BN29" s="16" t="s">
        <v>4258</v>
      </c>
      <c r="BO29" s="15">
        <v>7741</v>
      </c>
      <c r="BP29" s="16" t="s">
        <v>4259</v>
      </c>
      <c r="BQ29" s="20">
        <v>0.7468477</v>
      </c>
      <c r="BR29" s="16" t="s">
        <v>4258</v>
      </c>
      <c r="BS29" s="15">
        <v>1234</v>
      </c>
      <c r="BT29" s="16" t="s">
        <v>4259</v>
      </c>
      <c r="BU29" s="20">
        <v>1.031655</v>
      </c>
      <c r="BV29" s="16" t="s">
        <v>4260</v>
      </c>
      <c r="BW29" s="15">
        <v>33331</v>
      </c>
      <c r="BX29" s="16" t="s">
        <v>4261</v>
      </c>
      <c r="BY29" s="20">
        <v>1.058095</v>
      </c>
      <c r="BZ29" s="16" t="s">
        <v>4260</v>
      </c>
      <c r="CA29" s="15">
        <v>8311</v>
      </c>
      <c r="CB29" s="16" t="s">
        <v>4261</v>
      </c>
      <c r="CC29" s="20">
        <v>0.89080899999999996</v>
      </c>
      <c r="CD29" s="16" t="s">
        <v>4260</v>
      </c>
      <c r="CE29" s="15">
        <v>7174</v>
      </c>
      <c r="CF29" s="16" t="s">
        <v>4261</v>
      </c>
      <c r="CG29" s="20">
        <v>0.73310059999999999</v>
      </c>
      <c r="CH29" s="16" t="s">
        <v>4260</v>
      </c>
      <c r="CI29" s="15">
        <v>903</v>
      </c>
      <c r="CJ29" s="16" t="s">
        <v>4261</v>
      </c>
      <c r="CK29" s="20">
        <v>1.034632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52934.713896379995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46764</v>
      </c>
      <c r="H30" s="16" t="s">
        <v>4253</v>
      </c>
      <c r="I30" s="20">
        <v>1</v>
      </c>
      <c r="J30" s="16" t="s">
        <v>4252</v>
      </c>
      <c r="K30" s="15">
        <v>16876</v>
      </c>
      <c r="L30" s="16" t="s">
        <v>4253</v>
      </c>
      <c r="M30" s="20">
        <v>1</v>
      </c>
      <c r="N30" s="16" t="s">
        <v>4252</v>
      </c>
      <c r="O30" s="15">
        <v>7174</v>
      </c>
      <c r="P30" s="16" t="s">
        <v>4253</v>
      </c>
      <c r="Q30" s="20">
        <v>1</v>
      </c>
      <c r="R30" s="16" t="s">
        <v>4252</v>
      </c>
      <c r="S30" s="15">
        <v>1101</v>
      </c>
      <c r="T30" s="16" t="s">
        <v>4253</v>
      </c>
      <c r="U30" s="20">
        <v>1</v>
      </c>
      <c r="V30" s="16" t="s">
        <v>4252</v>
      </c>
      <c r="W30" s="15">
        <v>71915</v>
      </c>
      <c r="X30" s="16" t="s">
        <v>4252</v>
      </c>
      <c r="Y30" s="15">
        <v>72012</v>
      </c>
      <c r="Z30" s="16" t="s">
        <v>4254</v>
      </c>
      <c r="AA30" s="15">
        <v>49331</v>
      </c>
      <c r="AB30" s="16" t="s">
        <v>4255</v>
      </c>
      <c r="AC30" s="20">
        <v>1.0064569999999999</v>
      </c>
      <c r="AD30" s="16" t="s">
        <v>4254</v>
      </c>
      <c r="AE30" s="15">
        <v>19569</v>
      </c>
      <c r="AF30" s="16" t="s">
        <v>4255</v>
      </c>
      <c r="AG30" s="20">
        <v>0.91935900000000004</v>
      </c>
      <c r="AH30" s="16" t="s">
        <v>4254</v>
      </c>
      <c r="AI30" s="15">
        <v>7072</v>
      </c>
      <c r="AJ30" s="16" t="s">
        <v>4255</v>
      </c>
      <c r="AK30" s="20">
        <v>0.91885439999999996</v>
      </c>
      <c r="AL30" s="16" t="s">
        <v>4254</v>
      </c>
      <c r="AM30" s="15">
        <v>1861</v>
      </c>
      <c r="AN30" s="16" t="s">
        <v>4255</v>
      </c>
      <c r="AO30" s="20">
        <v>0.99524089999999998</v>
      </c>
      <c r="AP30" s="16" t="s">
        <v>4256</v>
      </c>
      <c r="AQ30" s="15">
        <v>51146</v>
      </c>
      <c r="AR30" s="16" t="s">
        <v>4257</v>
      </c>
      <c r="AS30" s="20">
        <v>1.0235609999999999</v>
      </c>
      <c r="AT30" s="16" t="s">
        <v>4256</v>
      </c>
      <c r="AU30" s="15">
        <v>22109</v>
      </c>
      <c r="AV30" s="16" t="s">
        <v>4257</v>
      </c>
      <c r="AW30" s="20">
        <v>0.89529329999999996</v>
      </c>
      <c r="AX30" s="16" t="s">
        <v>4256</v>
      </c>
      <c r="AY30" s="15">
        <v>6513</v>
      </c>
      <c r="AZ30" s="16" t="s">
        <v>4257</v>
      </c>
      <c r="BA30" s="20">
        <v>0.74360219999999999</v>
      </c>
      <c r="BB30" s="16" t="s">
        <v>4256</v>
      </c>
      <c r="BC30" s="15">
        <v>1018</v>
      </c>
      <c r="BD30" s="16" t="s">
        <v>4257</v>
      </c>
      <c r="BE30" s="20">
        <v>1.006618</v>
      </c>
      <c r="BF30" s="16" t="s">
        <v>4258</v>
      </c>
      <c r="BG30" s="15">
        <v>50396</v>
      </c>
      <c r="BH30" s="16" t="s">
        <v>4259</v>
      </c>
      <c r="BI30" s="20">
        <v>1.0486740000000001</v>
      </c>
      <c r="BJ30" s="16" t="s">
        <v>4258</v>
      </c>
      <c r="BK30" s="15">
        <v>16852</v>
      </c>
      <c r="BL30" s="16" t="s">
        <v>4259</v>
      </c>
      <c r="BM30" s="20">
        <v>0.9205487</v>
      </c>
      <c r="BN30" s="16" t="s">
        <v>4258</v>
      </c>
      <c r="BO30" s="15">
        <v>10378</v>
      </c>
      <c r="BP30" s="16" t="s">
        <v>4259</v>
      </c>
      <c r="BQ30" s="20">
        <v>0.7468477</v>
      </c>
      <c r="BR30" s="16" t="s">
        <v>4258</v>
      </c>
      <c r="BS30" s="15">
        <v>1113</v>
      </c>
      <c r="BT30" s="16" t="s">
        <v>4259</v>
      </c>
      <c r="BU30" s="20">
        <v>1.031655</v>
      </c>
      <c r="BV30" s="16" t="s">
        <v>4260</v>
      </c>
      <c r="BW30" s="15">
        <v>52666</v>
      </c>
      <c r="BX30" s="16" t="s">
        <v>4261</v>
      </c>
      <c r="BY30" s="20">
        <v>1.058095</v>
      </c>
      <c r="BZ30" s="16" t="s">
        <v>4260</v>
      </c>
      <c r="CA30" s="15">
        <v>19494</v>
      </c>
      <c r="CB30" s="16" t="s">
        <v>4261</v>
      </c>
      <c r="CC30" s="20">
        <v>0.89080899999999996</v>
      </c>
      <c r="CD30" s="16" t="s">
        <v>4260</v>
      </c>
      <c r="CE30" s="15">
        <v>3716</v>
      </c>
      <c r="CF30" s="16" t="s">
        <v>4261</v>
      </c>
      <c r="CG30" s="20">
        <v>0.73310059999999999</v>
      </c>
      <c r="CH30" s="16" t="s">
        <v>4260</v>
      </c>
      <c r="CI30" s="15">
        <v>972</v>
      </c>
      <c r="CJ30" s="16" t="s">
        <v>4261</v>
      </c>
      <c r="CK30" s="20">
        <v>1.034632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76000.132397919995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2458</v>
      </c>
      <c r="H31" s="16" t="s">
        <v>4253</v>
      </c>
      <c r="I31" s="20">
        <v>1</v>
      </c>
      <c r="J31" s="16" t="s">
        <v>4252</v>
      </c>
      <c r="K31" s="15">
        <v>41</v>
      </c>
      <c r="L31" s="16" t="s">
        <v>4253</v>
      </c>
      <c r="M31" s="20">
        <v>1</v>
      </c>
      <c r="N31" s="16" t="s">
        <v>4252</v>
      </c>
      <c r="O31" s="15">
        <v>676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3175</v>
      </c>
      <c r="X31" s="16" t="s">
        <v>4252</v>
      </c>
      <c r="Y31" s="15">
        <v>4119</v>
      </c>
      <c r="Z31" s="16" t="s">
        <v>4254</v>
      </c>
      <c r="AA31" s="15">
        <v>2897</v>
      </c>
      <c r="AB31" s="16" t="s">
        <v>4255</v>
      </c>
      <c r="AC31" s="20">
        <v>1.0064569999999999</v>
      </c>
      <c r="AD31" s="16" t="s">
        <v>4254</v>
      </c>
      <c r="AE31" s="15">
        <v>47</v>
      </c>
      <c r="AF31" s="16" t="s">
        <v>4255</v>
      </c>
      <c r="AG31" s="20">
        <v>0.91935900000000004</v>
      </c>
      <c r="AH31" s="16" t="s">
        <v>4254</v>
      </c>
      <c r="AI31" s="15">
        <v>624</v>
      </c>
      <c r="AJ31" s="16" t="s">
        <v>4255</v>
      </c>
      <c r="AK31" s="20">
        <v>0.91885439999999996</v>
      </c>
      <c r="AL31" s="16" t="s">
        <v>4254</v>
      </c>
      <c r="AM31" s="15">
        <v>1</v>
      </c>
      <c r="AN31" s="16" t="s">
        <v>4255</v>
      </c>
      <c r="AO31" s="20">
        <v>0.99524089999999998</v>
      </c>
      <c r="AP31" s="16" t="s">
        <v>4256</v>
      </c>
      <c r="AQ31" s="15">
        <v>2721</v>
      </c>
      <c r="AR31" s="16" t="s">
        <v>4257</v>
      </c>
      <c r="AS31" s="20">
        <v>1.0235609999999999</v>
      </c>
      <c r="AT31" s="16" t="s">
        <v>4256</v>
      </c>
      <c r="AU31" s="15">
        <v>229</v>
      </c>
      <c r="AV31" s="16" t="s">
        <v>4257</v>
      </c>
      <c r="AW31" s="20">
        <v>0.89529329999999996</v>
      </c>
      <c r="AX31" s="16" t="s">
        <v>4256</v>
      </c>
      <c r="AY31" s="15">
        <v>890</v>
      </c>
      <c r="AZ31" s="16" t="s">
        <v>4257</v>
      </c>
      <c r="BA31" s="20">
        <v>0.74360219999999999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2540</v>
      </c>
      <c r="BH31" s="16" t="s">
        <v>4259</v>
      </c>
      <c r="BI31" s="20">
        <v>1.0486740000000001</v>
      </c>
      <c r="BJ31" s="16" t="s">
        <v>4258</v>
      </c>
      <c r="BK31" s="15">
        <v>376</v>
      </c>
      <c r="BL31" s="16" t="s">
        <v>4259</v>
      </c>
      <c r="BM31" s="20">
        <v>0.9205487</v>
      </c>
      <c r="BN31" s="16" t="s">
        <v>4258</v>
      </c>
      <c r="BO31" s="15">
        <v>842</v>
      </c>
      <c r="BP31" s="16" t="s">
        <v>4259</v>
      </c>
      <c r="BQ31" s="20">
        <v>0.7468477</v>
      </c>
      <c r="BR31" s="16" t="s">
        <v>4258</v>
      </c>
      <c r="BS31" s="15">
        <v>13</v>
      </c>
      <c r="BT31" s="16" t="s">
        <v>4259</v>
      </c>
      <c r="BU31" s="20">
        <v>1.031655</v>
      </c>
      <c r="BV31" s="16" t="s">
        <v>4260</v>
      </c>
      <c r="BW31" s="15">
        <v>2308</v>
      </c>
      <c r="BX31" s="16" t="s">
        <v>4261</v>
      </c>
      <c r="BY31" s="20">
        <v>1.058095</v>
      </c>
      <c r="BZ31" s="16" t="s">
        <v>4260</v>
      </c>
      <c r="CA31" s="15">
        <v>717</v>
      </c>
      <c r="CB31" s="16" t="s">
        <v>4261</v>
      </c>
      <c r="CC31" s="20">
        <v>0.89080899999999996</v>
      </c>
      <c r="CD31" s="16" t="s">
        <v>4260</v>
      </c>
      <c r="CE31" s="15">
        <v>759</v>
      </c>
      <c r="CF31" s="16" t="s">
        <v>4261</v>
      </c>
      <c r="CG31" s="20">
        <v>0.73310059999999999</v>
      </c>
      <c r="CH31" s="16" t="s">
        <v>4260</v>
      </c>
      <c r="CI31" s="15">
        <v>3</v>
      </c>
      <c r="CJ31" s="16" t="s">
        <v>4261</v>
      </c>
      <c r="CK31" s="20">
        <v>1.034632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3530.5099814399996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19118</v>
      </c>
      <c r="H32" s="16" t="s">
        <v>4253</v>
      </c>
      <c r="I32" s="20">
        <v>1</v>
      </c>
      <c r="J32" s="16" t="s">
        <v>4252</v>
      </c>
      <c r="K32" s="15">
        <v>788</v>
      </c>
      <c r="L32" s="16" t="s">
        <v>4253</v>
      </c>
      <c r="M32" s="20">
        <v>1</v>
      </c>
      <c r="N32" s="16" t="s">
        <v>4252</v>
      </c>
      <c r="O32" s="15">
        <v>6764</v>
      </c>
      <c r="P32" s="16" t="s">
        <v>4253</v>
      </c>
      <c r="Q32" s="20">
        <v>1</v>
      </c>
      <c r="R32" s="16" t="s">
        <v>4252</v>
      </c>
      <c r="S32" s="15">
        <v>135</v>
      </c>
      <c r="T32" s="16" t="s">
        <v>4253</v>
      </c>
      <c r="U32" s="20">
        <v>1</v>
      </c>
      <c r="V32" s="16" t="s">
        <v>4252</v>
      </c>
      <c r="W32" s="15">
        <v>26805</v>
      </c>
      <c r="X32" s="16" t="s">
        <v>4252</v>
      </c>
      <c r="Y32" s="15">
        <v>27454</v>
      </c>
      <c r="Z32" s="16" t="s">
        <v>4254</v>
      </c>
      <c r="AA32" s="15">
        <v>18097</v>
      </c>
      <c r="AB32" s="16" t="s">
        <v>4255</v>
      </c>
      <c r="AC32" s="20">
        <v>1.0064569999999999</v>
      </c>
      <c r="AD32" s="16" t="s">
        <v>4254</v>
      </c>
      <c r="AE32" s="15">
        <v>1604</v>
      </c>
      <c r="AF32" s="16" t="s">
        <v>4255</v>
      </c>
      <c r="AG32" s="20">
        <v>0.91935900000000004</v>
      </c>
      <c r="AH32" s="16" t="s">
        <v>4254</v>
      </c>
      <c r="AI32" s="15">
        <v>7522</v>
      </c>
      <c r="AJ32" s="16" t="s">
        <v>4255</v>
      </c>
      <c r="AK32" s="20">
        <v>0.91885439999999996</v>
      </c>
      <c r="AL32" s="16" t="s">
        <v>4254</v>
      </c>
      <c r="AM32" s="15">
        <v>328</v>
      </c>
      <c r="AN32" s="16" t="s">
        <v>4255</v>
      </c>
      <c r="AO32" s="20">
        <v>0.99524089999999998</v>
      </c>
      <c r="AP32" s="16" t="s">
        <v>4256</v>
      </c>
      <c r="AQ32" s="15">
        <v>17907</v>
      </c>
      <c r="AR32" s="16" t="s">
        <v>4257</v>
      </c>
      <c r="AS32" s="20">
        <v>1.0235609999999999</v>
      </c>
      <c r="AT32" s="16" t="s">
        <v>4256</v>
      </c>
      <c r="AU32" s="15">
        <v>1760</v>
      </c>
      <c r="AV32" s="16" t="s">
        <v>4257</v>
      </c>
      <c r="AW32" s="20">
        <v>0.89529329999999996</v>
      </c>
      <c r="AX32" s="16" t="s">
        <v>4256</v>
      </c>
      <c r="AY32" s="15">
        <v>6787</v>
      </c>
      <c r="AZ32" s="16" t="s">
        <v>4257</v>
      </c>
      <c r="BA32" s="20">
        <v>0.74360219999999999</v>
      </c>
      <c r="BB32" s="16" t="s">
        <v>4256</v>
      </c>
      <c r="BC32" s="15">
        <v>824</v>
      </c>
      <c r="BD32" s="16" t="s">
        <v>4257</v>
      </c>
      <c r="BE32" s="20">
        <v>1.006618</v>
      </c>
      <c r="BF32" s="16" t="s">
        <v>4258</v>
      </c>
      <c r="BG32" s="15">
        <v>15154</v>
      </c>
      <c r="BH32" s="16" t="s">
        <v>4259</v>
      </c>
      <c r="BI32" s="20">
        <v>1.0486740000000001</v>
      </c>
      <c r="BJ32" s="16" t="s">
        <v>4258</v>
      </c>
      <c r="BK32" s="15">
        <v>394</v>
      </c>
      <c r="BL32" s="16" t="s">
        <v>4259</v>
      </c>
      <c r="BM32" s="20">
        <v>0.9205487</v>
      </c>
      <c r="BN32" s="16" t="s">
        <v>4258</v>
      </c>
      <c r="BO32" s="15">
        <v>5165</v>
      </c>
      <c r="BP32" s="16" t="s">
        <v>4259</v>
      </c>
      <c r="BQ32" s="20">
        <v>0.7468477</v>
      </c>
      <c r="BR32" s="16" t="s">
        <v>4258</v>
      </c>
      <c r="BS32" s="15">
        <v>386</v>
      </c>
      <c r="BT32" s="16" t="s">
        <v>4259</v>
      </c>
      <c r="BU32" s="20">
        <v>1.031655</v>
      </c>
      <c r="BV32" s="16" t="s">
        <v>4260</v>
      </c>
      <c r="BW32" s="15">
        <v>15354</v>
      </c>
      <c r="BX32" s="16" t="s">
        <v>4261</v>
      </c>
      <c r="BY32" s="20">
        <v>1.058095</v>
      </c>
      <c r="BZ32" s="16" t="s">
        <v>4260</v>
      </c>
      <c r="CA32" s="15">
        <v>546</v>
      </c>
      <c r="CB32" s="16" t="s">
        <v>4261</v>
      </c>
      <c r="CC32" s="20">
        <v>0.89080899999999996</v>
      </c>
      <c r="CD32" s="16" t="s">
        <v>4260</v>
      </c>
      <c r="CE32" s="15">
        <v>3934</v>
      </c>
      <c r="CF32" s="16" t="s">
        <v>4261</v>
      </c>
      <c r="CG32" s="20">
        <v>0.73310059999999999</v>
      </c>
      <c r="CH32" s="16" t="s">
        <v>4260</v>
      </c>
      <c r="CI32" s="15">
        <v>247</v>
      </c>
      <c r="CJ32" s="16" t="s">
        <v>4261</v>
      </c>
      <c r="CK32" s="20">
        <v>1.034632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23978.88075362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533</v>
      </c>
      <c r="H33" s="16" t="s">
        <v>4253</v>
      </c>
      <c r="I33" s="20">
        <v>1</v>
      </c>
      <c r="J33" s="16" t="s">
        <v>4252</v>
      </c>
      <c r="K33" s="15">
        <v>360</v>
      </c>
      <c r="L33" s="16" t="s">
        <v>4253</v>
      </c>
      <c r="M33" s="20">
        <v>1</v>
      </c>
      <c r="N33" s="16" t="s">
        <v>4252</v>
      </c>
      <c r="O33" s="15">
        <v>392</v>
      </c>
      <c r="P33" s="16" t="s">
        <v>4253</v>
      </c>
      <c r="Q33" s="20">
        <v>1</v>
      </c>
      <c r="R33" s="16" t="s">
        <v>4252</v>
      </c>
      <c r="S33" s="15">
        <v>5</v>
      </c>
      <c r="T33" s="16" t="s">
        <v>4253</v>
      </c>
      <c r="U33" s="20">
        <v>1</v>
      </c>
      <c r="V33" s="16" t="s">
        <v>4252</v>
      </c>
      <c r="W33" s="15">
        <v>1290</v>
      </c>
      <c r="X33" s="16" t="s">
        <v>4252</v>
      </c>
      <c r="Y33" s="15">
        <v>1290</v>
      </c>
      <c r="Z33" s="16" t="s">
        <v>4254</v>
      </c>
      <c r="AA33" s="15">
        <v>478</v>
      </c>
      <c r="AB33" s="16" t="s">
        <v>4255</v>
      </c>
      <c r="AC33" s="20">
        <v>1.0064569999999999</v>
      </c>
      <c r="AD33" s="16" t="s">
        <v>4254</v>
      </c>
      <c r="AE33" s="15">
        <v>399</v>
      </c>
      <c r="AF33" s="16" t="s">
        <v>4255</v>
      </c>
      <c r="AG33" s="20">
        <v>0.91935900000000004</v>
      </c>
      <c r="AH33" s="16" t="s">
        <v>4254</v>
      </c>
      <c r="AI33" s="15">
        <v>549</v>
      </c>
      <c r="AJ33" s="16" t="s">
        <v>4255</v>
      </c>
      <c r="AK33" s="20">
        <v>0.91885439999999996</v>
      </c>
      <c r="AL33" s="16" t="s">
        <v>4254</v>
      </c>
      <c r="AM33" s="15">
        <v>246</v>
      </c>
      <c r="AN33" s="16" t="s">
        <v>4255</v>
      </c>
      <c r="AO33" s="20">
        <v>0.99524089999999998</v>
      </c>
      <c r="AP33" s="16" t="s">
        <v>4256</v>
      </c>
      <c r="AQ33" s="15">
        <v>621</v>
      </c>
      <c r="AR33" s="16" t="s">
        <v>4257</v>
      </c>
      <c r="AS33" s="20">
        <v>1.0235609999999999</v>
      </c>
      <c r="AT33" s="16" t="s">
        <v>4256</v>
      </c>
      <c r="AU33" s="15">
        <v>195</v>
      </c>
      <c r="AV33" s="16" t="s">
        <v>4257</v>
      </c>
      <c r="AW33" s="20">
        <v>0.89529329999999996</v>
      </c>
      <c r="AX33" s="16" t="s">
        <v>4256</v>
      </c>
      <c r="AY33" s="15">
        <v>322</v>
      </c>
      <c r="AZ33" s="16" t="s">
        <v>4257</v>
      </c>
      <c r="BA33" s="20">
        <v>0.74360219999999999</v>
      </c>
      <c r="BB33" s="16" t="s">
        <v>4256</v>
      </c>
      <c r="BC33" s="15">
        <v>31</v>
      </c>
      <c r="BD33" s="16" t="s">
        <v>4257</v>
      </c>
      <c r="BE33" s="20">
        <v>1.006618</v>
      </c>
      <c r="BF33" s="16" t="s">
        <v>4258</v>
      </c>
      <c r="BG33" s="15">
        <v>597</v>
      </c>
      <c r="BH33" s="16" t="s">
        <v>4259</v>
      </c>
      <c r="BI33" s="20">
        <v>1.0486740000000001</v>
      </c>
      <c r="BJ33" s="16" t="s">
        <v>4258</v>
      </c>
      <c r="BK33" s="15">
        <v>140</v>
      </c>
      <c r="BL33" s="16" t="s">
        <v>4259</v>
      </c>
      <c r="BM33" s="20">
        <v>0.9205487</v>
      </c>
      <c r="BN33" s="16" t="s">
        <v>4258</v>
      </c>
      <c r="BO33" s="15">
        <v>55</v>
      </c>
      <c r="BP33" s="16" t="s">
        <v>4259</v>
      </c>
      <c r="BQ33" s="20">
        <v>0.7468477</v>
      </c>
      <c r="BR33" s="16" t="s">
        <v>4258</v>
      </c>
      <c r="BS33" s="15">
        <v>45</v>
      </c>
      <c r="BT33" s="16" t="s">
        <v>4259</v>
      </c>
      <c r="BU33" s="20">
        <v>1.031655</v>
      </c>
      <c r="BV33" s="16" t="s">
        <v>4260</v>
      </c>
      <c r="BW33" s="15">
        <v>1022</v>
      </c>
      <c r="BX33" s="16" t="s">
        <v>4261</v>
      </c>
      <c r="BY33" s="20">
        <v>1.058095</v>
      </c>
      <c r="BZ33" s="16" t="s">
        <v>4260</v>
      </c>
      <c r="CA33" s="15">
        <v>69</v>
      </c>
      <c r="CB33" s="16" t="s">
        <v>4261</v>
      </c>
      <c r="CC33" s="20">
        <v>0.89080899999999996</v>
      </c>
      <c r="CD33" s="16" t="s">
        <v>4260</v>
      </c>
      <c r="CE33" s="15">
        <v>90</v>
      </c>
      <c r="CF33" s="16" t="s">
        <v>4261</v>
      </c>
      <c r="CG33" s="20">
        <v>0.73310059999999999</v>
      </c>
      <c r="CH33" s="16" t="s">
        <v>4260</v>
      </c>
      <c r="CI33" s="15">
        <v>28</v>
      </c>
      <c r="CJ33" s="16" t="s">
        <v>4261</v>
      </c>
      <c r="CK33" s="20">
        <v>1.034632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1209.6547220800001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4595</v>
      </c>
      <c r="H34" s="16" t="s">
        <v>4253</v>
      </c>
      <c r="I34" s="20">
        <v>1</v>
      </c>
      <c r="J34" s="16" t="s">
        <v>4252</v>
      </c>
      <c r="K34" s="15">
        <v>6124</v>
      </c>
      <c r="L34" s="16" t="s">
        <v>4253</v>
      </c>
      <c r="M34" s="20">
        <v>1</v>
      </c>
      <c r="N34" s="16" t="s">
        <v>4252</v>
      </c>
      <c r="O34" s="15">
        <v>69195</v>
      </c>
      <c r="P34" s="16" t="s">
        <v>4253</v>
      </c>
      <c r="Q34" s="20">
        <v>1</v>
      </c>
      <c r="R34" s="16" t="s">
        <v>4252</v>
      </c>
      <c r="S34" s="15">
        <v>335</v>
      </c>
      <c r="T34" s="16" t="s">
        <v>4253</v>
      </c>
      <c r="U34" s="20">
        <v>1</v>
      </c>
      <c r="V34" s="16" t="s">
        <v>4252</v>
      </c>
      <c r="W34" s="15">
        <v>80249</v>
      </c>
      <c r="X34" s="16" t="s">
        <v>4252</v>
      </c>
      <c r="Y34" s="15">
        <v>84614</v>
      </c>
      <c r="Z34" s="16" t="s">
        <v>4254</v>
      </c>
      <c r="AA34" s="15">
        <v>5944</v>
      </c>
      <c r="AB34" s="16" t="s">
        <v>4255</v>
      </c>
      <c r="AC34" s="20">
        <v>1.0064569999999999</v>
      </c>
      <c r="AD34" s="16" t="s">
        <v>4254</v>
      </c>
      <c r="AE34" s="15">
        <v>7716</v>
      </c>
      <c r="AF34" s="16" t="s">
        <v>4255</v>
      </c>
      <c r="AG34" s="20">
        <v>0.91935900000000004</v>
      </c>
      <c r="AH34" s="16" t="s">
        <v>4254</v>
      </c>
      <c r="AI34" s="15">
        <v>69714</v>
      </c>
      <c r="AJ34" s="16" t="s">
        <v>4255</v>
      </c>
      <c r="AK34" s="20">
        <v>0.91885439999999996</v>
      </c>
      <c r="AL34" s="16" t="s">
        <v>4254</v>
      </c>
      <c r="AM34" s="15">
        <v>245</v>
      </c>
      <c r="AN34" s="16" t="s">
        <v>4255</v>
      </c>
      <c r="AO34" s="20">
        <v>0.99524089999999998</v>
      </c>
      <c r="AP34" s="16" t="s">
        <v>4256</v>
      </c>
      <c r="AQ34" s="15">
        <v>5970</v>
      </c>
      <c r="AR34" s="16" t="s">
        <v>4257</v>
      </c>
      <c r="AS34" s="20">
        <v>1.0235609999999999</v>
      </c>
      <c r="AT34" s="16" t="s">
        <v>4256</v>
      </c>
      <c r="AU34" s="15">
        <v>7700</v>
      </c>
      <c r="AV34" s="16" t="s">
        <v>4257</v>
      </c>
      <c r="AW34" s="20">
        <v>0.89529329999999996</v>
      </c>
      <c r="AX34" s="16" t="s">
        <v>4256</v>
      </c>
      <c r="AY34" s="15">
        <v>65354</v>
      </c>
      <c r="AZ34" s="16" t="s">
        <v>4257</v>
      </c>
      <c r="BA34" s="20">
        <v>0.74360219999999999</v>
      </c>
      <c r="BB34" s="16" t="s">
        <v>4256</v>
      </c>
      <c r="BC34" s="15">
        <v>545</v>
      </c>
      <c r="BD34" s="16" t="s">
        <v>4257</v>
      </c>
      <c r="BE34" s="20">
        <v>1.006618</v>
      </c>
      <c r="BF34" s="16" t="s">
        <v>4258</v>
      </c>
      <c r="BG34" s="15">
        <v>5119</v>
      </c>
      <c r="BH34" s="16" t="s">
        <v>4259</v>
      </c>
      <c r="BI34" s="20">
        <v>1.0486740000000001</v>
      </c>
      <c r="BJ34" s="16" t="s">
        <v>4258</v>
      </c>
      <c r="BK34" s="15">
        <v>8030</v>
      </c>
      <c r="BL34" s="16" t="s">
        <v>4259</v>
      </c>
      <c r="BM34" s="20">
        <v>0.9205487</v>
      </c>
      <c r="BN34" s="16" t="s">
        <v>4258</v>
      </c>
      <c r="BO34" s="15">
        <v>49003</v>
      </c>
      <c r="BP34" s="16" t="s">
        <v>4259</v>
      </c>
      <c r="BQ34" s="20">
        <v>0.7468477</v>
      </c>
      <c r="BR34" s="16" t="s">
        <v>4258</v>
      </c>
      <c r="BS34" s="15">
        <v>770</v>
      </c>
      <c r="BT34" s="16" t="s">
        <v>4259</v>
      </c>
      <c r="BU34" s="20">
        <v>1.031655</v>
      </c>
      <c r="BV34" s="16" t="s">
        <v>4260</v>
      </c>
      <c r="BW34" s="15">
        <v>5540</v>
      </c>
      <c r="BX34" s="16" t="s">
        <v>4261</v>
      </c>
      <c r="BY34" s="20">
        <v>1.058095</v>
      </c>
      <c r="BZ34" s="16" t="s">
        <v>4260</v>
      </c>
      <c r="CA34" s="15">
        <v>7657</v>
      </c>
      <c r="CB34" s="16" t="s">
        <v>4261</v>
      </c>
      <c r="CC34" s="20">
        <v>0.89080899999999996</v>
      </c>
      <c r="CD34" s="16" t="s">
        <v>4260</v>
      </c>
      <c r="CE34" s="15">
        <v>49027</v>
      </c>
      <c r="CF34" s="16" t="s">
        <v>4261</v>
      </c>
      <c r="CG34" s="20">
        <v>0.73310059999999999</v>
      </c>
      <c r="CH34" s="16" t="s">
        <v>4260</v>
      </c>
      <c r="CI34" s="15">
        <v>2609</v>
      </c>
      <c r="CJ34" s="16" t="s">
        <v>4261</v>
      </c>
      <c r="CK34" s="20">
        <v>1.034632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64250.515192039995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23025</v>
      </c>
      <c r="H35" s="16" t="s">
        <v>4253</v>
      </c>
      <c r="I35" s="20">
        <v>1</v>
      </c>
      <c r="J35" s="16" t="s">
        <v>4252</v>
      </c>
      <c r="K35" s="15">
        <v>1973</v>
      </c>
      <c r="L35" s="16" t="s">
        <v>4253</v>
      </c>
      <c r="M35" s="20">
        <v>1</v>
      </c>
      <c r="N35" s="16" t="s">
        <v>4252</v>
      </c>
      <c r="O35" s="15">
        <v>13522</v>
      </c>
      <c r="P35" s="16" t="s">
        <v>4253</v>
      </c>
      <c r="Q35" s="20">
        <v>1</v>
      </c>
      <c r="R35" s="16" t="s">
        <v>4252</v>
      </c>
      <c r="S35" s="15">
        <v>1</v>
      </c>
      <c r="T35" s="16" t="s">
        <v>4253</v>
      </c>
      <c r="U35" s="20">
        <v>1</v>
      </c>
      <c r="V35" s="16" t="s">
        <v>4252</v>
      </c>
      <c r="W35" s="15">
        <v>38521</v>
      </c>
      <c r="X35" s="16" t="s">
        <v>4252</v>
      </c>
      <c r="Y35" s="15">
        <v>38826</v>
      </c>
      <c r="Z35" s="16" t="s">
        <v>4254</v>
      </c>
      <c r="AA35" s="15">
        <v>23175</v>
      </c>
      <c r="AB35" s="16" t="s">
        <v>4255</v>
      </c>
      <c r="AC35" s="20">
        <v>1.0064569999999999</v>
      </c>
      <c r="AD35" s="16" t="s">
        <v>4254</v>
      </c>
      <c r="AE35" s="15">
        <v>1715</v>
      </c>
      <c r="AF35" s="16" t="s">
        <v>4255</v>
      </c>
      <c r="AG35" s="20">
        <v>0.91935900000000004</v>
      </c>
      <c r="AH35" s="16" t="s">
        <v>4254</v>
      </c>
      <c r="AI35" s="15">
        <v>12466</v>
      </c>
      <c r="AJ35" s="16" t="s">
        <v>4255</v>
      </c>
      <c r="AK35" s="20">
        <v>0.91885439999999996</v>
      </c>
      <c r="AL35" s="16" t="s">
        <v>4254</v>
      </c>
      <c r="AM35" s="15">
        <v>1</v>
      </c>
      <c r="AN35" s="16" t="s">
        <v>4255</v>
      </c>
      <c r="AO35" s="20">
        <v>0.99524089999999998</v>
      </c>
      <c r="AP35" s="16" t="s">
        <v>4256</v>
      </c>
      <c r="AQ35" s="15">
        <v>22743</v>
      </c>
      <c r="AR35" s="16" t="s">
        <v>4257</v>
      </c>
      <c r="AS35" s="20">
        <v>1.0235609999999999</v>
      </c>
      <c r="AT35" s="16" t="s">
        <v>4256</v>
      </c>
      <c r="AU35" s="15">
        <v>2312</v>
      </c>
      <c r="AV35" s="16" t="s">
        <v>4257</v>
      </c>
      <c r="AW35" s="20">
        <v>0.89529329999999996</v>
      </c>
      <c r="AX35" s="16" t="s">
        <v>4256</v>
      </c>
      <c r="AY35" s="15">
        <v>12172</v>
      </c>
      <c r="AZ35" s="16" t="s">
        <v>4257</v>
      </c>
      <c r="BA35" s="20">
        <v>0.74360219999999999</v>
      </c>
      <c r="BB35" s="16" t="s">
        <v>4256</v>
      </c>
      <c r="BC35" s="15">
        <v>11</v>
      </c>
      <c r="BD35" s="16" t="s">
        <v>4257</v>
      </c>
      <c r="BE35" s="20">
        <v>1.006618</v>
      </c>
      <c r="BF35" s="16" t="s">
        <v>4258</v>
      </c>
      <c r="BG35" s="15">
        <v>21008</v>
      </c>
      <c r="BH35" s="16" t="s">
        <v>4259</v>
      </c>
      <c r="BI35" s="20">
        <v>1.0486740000000001</v>
      </c>
      <c r="BJ35" s="16" t="s">
        <v>4258</v>
      </c>
      <c r="BK35" s="15">
        <v>2460</v>
      </c>
      <c r="BL35" s="16" t="s">
        <v>4259</v>
      </c>
      <c r="BM35" s="20">
        <v>0.9205487</v>
      </c>
      <c r="BN35" s="16" t="s">
        <v>4258</v>
      </c>
      <c r="BO35" s="15">
        <v>12333</v>
      </c>
      <c r="BP35" s="16" t="s">
        <v>4259</v>
      </c>
      <c r="BQ35" s="20">
        <v>0.7468477</v>
      </c>
      <c r="BR35" s="16" t="s">
        <v>4258</v>
      </c>
      <c r="BS35" s="15">
        <v>42</v>
      </c>
      <c r="BT35" s="16" t="s">
        <v>4259</v>
      </c>
      <c r="BU35" s="20">
        <v>1.031655</v>
      </c>
      <c r="BV35" s="16" t="s">
        <v>4260</v>
      </c>
      <c r="BW35" s="15">
        <v>19776</v>
      </c>
      <c r="BX35" s="16" t="s">
        <v>4261</v>
      </c>
      <c r="BY35" s="20">
        <v>1.058095</v>
      </c>
      <c r="BZ35" s="16" t="s">
        <v>4260</v>
      </c>
      <c r="CA35" s="15">
        <v>1910</v>
      </c>
      <c r="CB35" s="16" t="s">
        <v>4261</v>
      </c>
      <c r="CC35" s="20">
        <v>0.89080899999999996</v>
      </c>
      <c r="CD35" s="16" t="s">
        <v>4260</v>
      </c>
      <c r="CE35" s="15">
        <v>12430</v>
      </c>
      <c r="CF35" s="16" t="s">
        <v>4261</v>
      </c>
      <c r="CG35" s="20">
        <v>0.73310059999999999</v>
      </c>
      <c r="CH35" s="16" t="s">
        <v>4260</v>
      </c>
      <c r="CI35" s="15">
        <v>321</v>
      </c>
      <c r="CJ35" s="16" t="s">
        <v>4261</v>
      </c>
      <c r="CK35" s="20">
        <v>1.034632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34981.785037680005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643</v>
      </c>
      <c r="H36" s="16" t="s">
        <v>4253</v>
      </c>
      <c r="I36" s="20">
        <v>1</v>
      </c>
      <c r="J36" s="16" t="s">
        <v>4252</v>
      </c>
      <c r="K36" s="15">
        <v>452</v>
      </c>
      <c r="L36" s="16" t="s">
        <v>4253</v>
      </c>
      <c r="M36" s="20">
        <v>1</v>
      </c>
      <c r="N36" s="16" t="s">
        <v>4252</v>
      </c>
      <c r="O36" s="15">
        <v>2938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4033</v>
      </c>
      <c r="X36" s="16" t="s">
        <v>4252</v>
      </c>
      <c r="Y36" s="15">
        <v>4033</v>
      </c>
      <c r="Z36" s="16" t="s">
        <v>4254</v>
      </c>
      <c r="AA36" s="15">
        <v>525</v>
      </c>
      <c r="AB36" s="16" t="s">
        <v>4255</v>
      </c>
      <c r="AC36" s="20">
        <v>1.0064569999999999</v>
      </c>
      <c r="AD36" s="16" t="s">
        <v>4254</v>
      </c>
      <c r="AE36" s="15">
        <v>393</v>
      </c>
      <c r="AF36" s="16" t="s">
        <v>4255</v>
      </c>
      <c r="AG36" s="20">
        <v>0.91935900000000004</v>
      </c>
      <c r="AH36" s="16" t="s">
        <v>4254</v>
      </c>
      <c r="AI36" s="15">
        <v>2799</v>
      </c>
      <c r="AJ36" s="16" t="s">
        <v>4255</v>
      </c>
      <c r="AK36" s="20">
        <v>0.91885439999999996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521</v>
      </c>
      <c r="AR36" s="16" t="s">
        <v>4257</v>
      </c>
      <c r="AS36" s="20">
        <v>1.0235609999999999</v>
      </c>
      <c r="AT36" s="16" t="s">
        <v>4256</v>
      </c>
      <c r="AU36" s="15">
        <v>505</v>
      </c>
      <c r="AV36" s="16" t="s">
        <v>4257</v>
      </c>
      <c r="AW36" s="20">
        <v>0.89529329999999996</v>
      </c>
      <c r="AX36" s="16" t="s">
        <v>4256</v>
      </c>
      <c r="AY36" s="15">
        <v>2789</v>
      </c>
      <c r="AZ36" s="16" t="s">
        <v>4257</v>
      </c>
      <c r="BA36" s="20">
        <v>0.74360219999999999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537</v>
      </c>
      <c r="BH36" s="16" t="s">
        <v>4259</v>
      </c>
      <c r="BI36" s="20">
        <v>1.0486740000000001</v>
      </c>
      <c r="BJ36" s="16" t="s">
        <v>4258</v>
      </c>
      <c r="BK36" s="15">
        <v>493</v>
      </c>
      <c r="BL36" s="16" t="s">
        <v>4259</v>
      </c>
      <c r="BM36" s="20">
        <v>0.9205487</v>
      </c>
      <c r="BN36" s="16" t="s">
        <v>4258</v>
      </c>
      <c r="BO36" s="15">
        <v>2760</v>
      </c>
      <c r="BP36" s="16" t="s">
        <v>4259</v>
      </c>
      <c r="BQ36" s="20">
        <v>0.7468477</v>
      </c>
      <c r="BR36" s="16" t="s">
        <v>4258</v>
      </c>
      <c r="BS36" s="15">
        <v>4</v>
      </c>
      <c r="BT36" s="16" t="s">
        <v>4259</v>
      </c>
      <c r="BU36" s="20">
        <v>1.031655</v>
      </c>
      <c r="BV36" s="16" t="s">
        <v>4260</v>
      </c>
      <c r="BW36" s="15">
        <v>641</v>
      </c>
      <c r="BX36" s="16" t="s">
        <v>4261</v>
      </c>
      <c r="BY36" s="20">
        <v>1.058095</v>
      </c>
      <c r="BZ36" s="16" t="s">
        <v>4260</v>
      </c>
      <c r="CA36" s="15">
        <v>416</v>
      </c>
      <c r="CB36" s="16" t="s">
        <v>4261</v>
      </c>
      <c r="CC36" s="20">
        <v>0.89080899999999996</v>
      </c>
      <c r="CD36" s="16" t="s">
        <v>4260</v>
      </c>
      <c r="CE36" s="15">
        <v>2744</v>
      </c>
      <c r="CF36" s="16" t="s">
        <v>4261</v>
      </c>
      <c r="CG36" s="20">
        <v>0.73310059999999999</v>
      </c>
      <c r="CH36" s="16" t="s">
        <v>4260</v>
      </c>
      <c r="CI36" s="15">
        <v>157</v>
      </c>
      <c r="CJ36" s="16" t="s">
        <v>4261</v>
      </c>
      <c r="CK36" s="20">
        <v>1.034632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3371.8303678800003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3559</v>
      </c>
      <c r="H37" s="16" t="s">
        <v>4253</v>
      </c>
      <c r="I37" s="20">
        <v>1</v>
      </c>
      <c r="J37" s="16" t="s">
        <v>4252</v>
      </c>
      <c r="K37" s="15">
        <v>13398</v>
      </c>
      <c r="L37" s="16" t="s">
        <v>4253</v>
      </c>
      <c r="M37" s="20">
        <v>1</v>
      </c>
      <c r="N37" s="16" t="s">
        <v>4252</v>
      </c>
      <c r="O37" s="15">
        <v>13742</v>
      </c>
      <c r="P37" s="16" t="s">
        <v>4253</v>
      </c>
      <c r="Q37" s="20">
        <v>1</v>
      </c>
      <c r="R37" s="16" t="s">
        <v>4252</v>
      </c>
      <c r="S37" s="15">
        <v>1</v>
      </c>
      <c r="T37" s="16" t="s">
        <v>4253</v>
      </c>
      <c r="U37" s="20">
        <v>1</v>
      </c>
      <c r="V37" s="16" t="s">
        <v>4252</v>
      </c>
      <c r="W37" s="15">
        <v>30700</v>
      </c>
      <c r="X37" s="16" t="s">
        <v>4252</v>
      </c>
      <c r="Y37" s="15">
        <v>30774</v>
      </c>
      <c r="Z37" s="16" t="s">
        <v>4254</v>
      </c>
      <c r="AA37" s="15">
        <v>2783</v>
      </c>
      <c r="AB37" s="16" t="s">
        <v>4255</v>
      </c>
      <c r="AC37" s="20">
        <v>1.0064569999999999</v>
      </c>
      <c r="AD37" s="16" t="s">
        <v>4254</v>
      </c>
      <c r="AE37" s="15">
        <v>9007</v>
      </c>
      <c r="AF37" s="16" t="s">
        <v>4255</v>
      </c>
      <c r="AG37" s="20">
        <v>0.91935900000000004</v>
      </c>
      <c r="AH37" s="16" t="s">
        <v>4254</v>
      </c>
      <c r="AI37" s="15">
        <v>12419</v>
      </c>
      <c r="AJ37" s="16" t="s">
        <v>4255</v>
      </c>
      <c r="AK37" s="20">
        <v>0.91885439999999996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2490</v>
      </c>
      <c r="AR37" s="16" t="s">
        <v>4257</v>
      </c>
      <c r="AS37" s="20">
        <v>1.0235609999999999</v>
      </c>
      <c r="AT37" s="16" t="s">
        <v>4256</v>
      </c>
      <c r="AU37" s="15">
        <v>12724</v>
      </c>
      <c r="AV37" s="16" t="s">
        <v>4257</v>
      </c>
      <c r="AW37" s="20">
        <v>0.89529329999999996</v>
      </c>
      <c r="AX37" s="16" t="s">
        <v>4256</v>
      </c>
      <c r="AY37" s="15">
        <v>11976</v>
      </c>
      <c r="AZ37" s="16" t="s">
        <v>4257</v>
      </c>
      <c r="BA37" s="20">
        <v>0.74360219999999999</v>
      </c>
      <c r="BB37" s="16" t="s">
        <v>4256</v>
      </c>
      <c r="BC37" s="15">
        <v>12</v>
      </c>
      <c r="BD37" s="16" t="s">
        <v>4257</v>
      </c>
      <c r="BE37" s="20">
        <v>1.006618</v>
      </c>
      <c r="BF37" s="16" t="s">
        <v>4258</v>
      </c>
      <c r="BG37" s="15">
        <v>1566</v>
      </c>
      <c r="BH37" s="16" t="s">
        <v>4259</v>
      </c>
      <c r="BI37" s="20">
        <v>1.0486740000000001</v>
      </c>
      <c r="BJ37" s="16" t="s">
        <v>4258</v>
      </c>
      <c r="BK37" s="15">
        <v>11214</v>
      </c>
      <c r="BL37" s="16" t="s">
        <v>4259</v>
      </c>
      <c r="BM37" s="20">
        <v>0.9205487</v>
      </c>
      <c r="BN37" s="16" t="s">
        <v>4258</v>
      </c>
      <c r="BO37" s="15">
        <v>7236</v>
      </c>
      <c r="BP37" s="16" t="s">
        <v>4259</v>
      </c>
      <c r="BQ37" s="20">
        <v>0.7468477</v>
      </c>
      <c r="BR37" s="16" t="s">
        <v>4258</v>
      </c>
      <c r="BS37" s="15">
        <v>11</v>
      </c>
      <c r="BT37" s="16" t="s">
        <v>4259</v>
      </c>
      <c r="BU37" s="20">
        <v>1.031655</v>
      </c>
      <c r="BV37" s="16" t="s">
        <v>4260</v>
      </c>
      <c r="BW37" s="15">
        <v>1662</v>
      </c>
      <c r="BX37" s="16" t="s">
        <v>4261</v>
      </c>
      <c r="BY37" s="20">
        <v>1.058095</v>
      </c>
      <c r="BZ37" s="16" t="s">
        <v>4260</v>
      </c>
      <c r="CA37" s="15">
        <v>6904</v>
      </c>
      <c r="CB37" s="16" t="s">
        <v>4261</v>
      </c>
      <c r="CC37" s="20">
        <v>0.89080899999999996</v>
      </c>
      <c r="CD37" s="16" t="s">
        <v>4260</v>
      </c>
      <c r="CE37" s="15">
        <v>7574</v>
      </c>
      <c r="CF37" s="16" t="s">
        <v>4261</v>
      </c>
      <c r="CG37" s="20">
        <v>0.73310059999999999</v>
      </c>
      <c r="CH37" s="16" t="s">
        <v>4260</v>
      </c>
      <c r="CI37" s="15">
        <v>75</v>
      </c>
      <c r="CJ37" s="16" t="s">
        <v>4261</v>
      </c>
      <c r="CK37" s="20">
        <v>1.034632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21394.064535679998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1906</v>
      </c>
      <c r="H38" s="16" t="s">
        <v>4253</v>
      </c>
      <c r="I38" s="20">
        <v>1</v>
      </c>
      <c r="J38" s="16" t="s">
        <v>4252</v>
      </c>
      <c r="K38" s="15">
        <v>683</v>
      </c>
      <c r="L38" s="16" t="s">
        <v>4253</v>
      </c>
      <c r="M38" s="20">
        <v>1</v>
      </c>
      <c r="N38" s="16" t="s">
        <v>4252</v>
      </c>
      <c r="O38" s="15">
        <v>12844</v>
      </c>
      <c r="P38" s="16" t="s">
        <v>4253</v>
      </c>
      <c r="Q38" s="20">
        <v>1</v>
      </c>
      <c r="R38" s="16" t="s">
        <v>4252</v>
      </c>
      <c r="S38" s="15">
        <v>127</v>
      </c>
      <c r="T38" s="16" t="s">
        <v>4253</v>
      </c>
      <c r="U38" s="20">
        <v>1</v>
      </c>
      <c r="V38" s="16" t="s">
        <v>4252</v>
      </c>
      <c r="W38" s="15">
        <v>15560</v>
      </c>
      <c r="X38" s="16" t="s">
        <v>4252</v>
      </c>
      <c r="Y38" s="15">
        <v>15654</v>
      </c>
      <c r="Z38" s="16" t="s">
        <v>4254</v>
      </c>
      <c r="AA38" s="15">
        <v>1933</v>
      </c>
      <c r="AB38" s="16" t="s">
        <v>4255</v>
      </c>
      <c r="AC38" s="20">
        <v>1.0064569999999999</v>
      </c>
      <c r="AD38" s="16" t="s">
        <v>4254</v>
      </c>
      <c r="AE38" s="15">
        <v>1053</v>
      </c>
      <c r="AF38" s="16" t="s">
        <v>4255</v>
      </c>
      <c r="AG38" s="20">
        <v>0.91935900000000004</v>
      </c>
      <c r="AH38" s="16" t="s">
        <v>4254</v>
      </c>
      <c r="AI38" s="15">
        <v>8735</v>
      </c>
      <c r="AJ38" s="16" t="s">
        <v>4255</v>
      </c>
      <c r="AK38" s="20">
        <v>0.91885439999999996</v>
      </c>
      <c r="AL38" s="16" t="s">
        <v>4254</v>
      </c>
      <c r="AM38" s="15">
        <v>170</v>
      </c>
      <c r="AN38" s="16" t="s">
        <v>4255</v>
      </c>
      <c r="AO38" s="20">
        <v>0.99524089999999998</v>
      </c>
      <c r="AP38" s="16" t="s">
        <v>4256</v>
      </c>
      <c r="AQ38" s="15">
        <v>1801</v>
      </c>
      <c r="AR38" s="16" t="s">
        <v>4257</v>
      </c>
      <c r="AS38" s="20">
        <v>1.0235609999999999</v>
      </c>
      <c r="AT38" s="16" t="s">
        <v>4256</v>
      </c>
      <c r="AU38" s="15">
        <v>977</v>
      </c>
      <c r="AV38" s="16" t="s">
        <v>4257</v>
      </c>
      <c r="AW38" s="20">
        <v>0.89529329999999996</v>
      </c>
      <c r="AX38" s="16" t="s">
        <v>4256</v>
      </c>
      <c r="AY38" s="15">
        <v>11116</v>
      </c>
      <c r="AZ38" s="16" t="s">
        <v>4257</v>
      </c>
      <c r="BA38" s="20">
        <v>0.74360219999999999</v>
      </c>
      <c r="BB38" s="16" t="s">
        <v>4256</v>
      </c>
      <c r="BC38" s="15">
        <v>93</v>
      </c>
      <c r="BD38" s="16" t="s">
        <v>4257</v>
      </c>
      <c r="BE38" s="20">
        <v>1.006618</v>
      </c>
      <c r="BF38" s="16" t="s">
        <v>4258</v>
      </c>
      <c r="BG38" s="15">
        <v>1580</v>
      </c>
      <c r="BH38" s="16" t="s">
        <v>4259</v>
      </c>
      <c r="BI38" s="20">
        <v>1.0486740000000001</v>
      </c>
      <c r="BJ38" s="16" t="s">
        <v>4258</v>
      </c>
      <c r="BK38" s="15">
        <v>1002</v>
      </c>
      <c r="BL38" s="16" t="s">
        <v>4259</v>
      </c>
      <c r="BM38" s="20">
        <v>0.9205487</v>
      </c>
      <c r="BN38" s="16" t="s">
        <v>4258</v>
      </c>
      <c r="BO38" s="15">
        <v>12266</v>
      </c>
      <c r="BP38" s="16" t="s">
        <v>4259</v>
      </c>
      <c r="BQ38" s="20">
        <v>0.7468477</v>
      </c>
      <c r="BR38" s="16" t="s">
        <v>4258</v>
      </c>
      <c r="BS38" s="15">
        <v>97</v>
      </c>
      <c r="BT38" s="16" t="s">
        <v>4259</v>
      </c>
      <c r="BU38" s="20">
        <v>1.031655</v>
      </c>
      <c r="BV38" s="16" t="s">
        <v>4260</v>
      </c>
      <c r="BW38" s="15">
        <v>1654</v>
      </c>
      <c r="BX38" s="16" t="s">
        <v>4261</v>
      </c>
      <c r="BY38" s="20">
        <v>1.058095</v>
      </c>
      <c r="BZ38" s="16" t="s">
        <v>4260</v>
      </c>
      <c r="CA38" s="15">
        <v>792</v>
      </c>
      <c r="CB38" s="16" t="s">
        <v>4261</v>
      </c>
      <c r="CC38" s="20">
        <v>0.89080899999999996</v>
      </c>
      <c r="CD38" s="16" t="s">
        <v>4260</v>
      </c>
      <c r="CE38" s="15">
        <v>10402</v>
      </c>
      <c r="CF38" s="16" t="s">
        <v>4261</v>
      </c>
      <c r="CG38" s="20">
        <v>0.73310059999999999</v>
      </c>
      <c r="CH38" s="16" t="s">
        <v>4260</v>
      </c>
      <c r="CI38" s="15">
        <v>141</v>
      </c>
      <c r="CJ38" s="16" t="s">
        <v>4261</v>
      </c>
      <c r="CK38" s="20">
        <v>1.034632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11962.797508220001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9470</v>
      </c>
      <c r="H39" s="16" t="s">
        <v>4253</v>
      </c>
      <c r="I39" s="20">
        <v>1</v>
      </c>
      <c r="J39" s="16" t="s">
        <v>4252</v>
      </c>
      <c r="K39" s="15">
        <v>1012</v>
      </c>
      <c r="L39" s="16" t="s">
        <v>4253</v>
      </c>
      <c r="M39" s="20">
        <v>1</v>
      </c>
      <c r="N39" s="16" t="s">
        <v>4252</v>
      </c>
      <c r="O39" s="15">
        <v>5700</v>
      </c>
      <c r="P39" s="16" t="s">
        <v>4253</v>
      </c>
      <c r="Q39" s="20">
        <v>1</v>
      </c>
      <c r="R39" s="16" t="s">
        <v>4252</v>
      </c>
      <c r="S39" s="15">
        <v>19</v>
      </c>
      <c r="T39" s="16" t="s">
        <v>4253</v>
      </c>
      <c r="U39" s="20">
        <v>1</v>
      </c>
      <c r="V39" s="16" t="s">
        <v>4252</v>
      </c>
      <c r="W39" s="15">
        <v>16201</v>
      </c>
      <c r="X39" s="16" t="s">
        <v>4252</v>
      </c>
      <c r="Y39" s="15">
        <v>16616</v>
      </c>
      <c r="Z39" s="16" t="s">
        <v>4254</v>
      </c>
      <c r="AA39" s="15">
        <v>9568</v>
      </c>
      <c r="AB39" s="16" t="s">
        <v>4255</v>
      </c>
      <c r="AC39" s="20">
        <v>1.0064569999999999</v>
      </c>
      <c r="AD39" s="16" t="s">
        <v>4254</v>
      </c>
      <c r="AE39" s="15">
        <v>2167</v>
      </c>
      <c r="AF39" s="16" t="s">
        <v>4255</v>
      </c>
      <c r="AG39" s="20">
        <v>0.91935900000000004</v>
      </c>
      <c r="AH39" s="16" t="s">
        <v>4254</v>
      </c>
      <c r="AI39" s="15">
        <v>6539</v>
      </c>
      <c r="AJ39" s="16" t="s">
        <v>4255</v>
      </c>
      <c r="AK39" s="20">
        <v>0.91885439999999996</v>
      </c>
      <c r="AL39" s="16" t="s">
        <v>4254</v>
      </c>
      <c r="AM39" s="15">
        <v>21</v>
      </c>
      <c r="AN39" s="16" t="s">
        <v>4255</v>
      </c>
      <c r="AO39" s="20">
        <v>0.99524089999999998</v>
      </c>
      <c r="AP39" s="16" t="s">
        <v>4256</v>
      </c>
      <c r="AQ39" s="15">
        <v>9780</v>
      </c>
      <c r="AR39" s="16" t="s">
        <v>4257</v>
      </c>
      <c r="AS39" s="20">
        <v>1.0235609999999999</v>
      </c>
      <c r="AT39" s="16" t="s">
        <v>4256</v>
      </c>
      <c r="AU39" s="15">
        <v>2115</v>
      </c>
      <c r="AV39" s="16" t="s">
        <v>4257</v>
      </c>
      <c r="AW39" s="20">
        <v>0.89529329999999996</v>
      </c>
      <c r="AX39" s="16" t="s">
        <v>4256</v>
      </c>
      <c r="AY39" s="15">
        <v>5447</v>
      </c>
      <c r="AZ39" s="16" t="s">
        <v>4257</v>
      </c>
      <c r="BA39" s="20">
        <v>0.74360219999999999</v>
      </c>
      <c r="BB39" s="16" t="s">
        <v>4256</v>
      </c>
      <c r="BC39" s="15">
        <v>775</v>
      </c>
      <c r="BD39" s="16" t="s">
        <v>4257</v>
      </c>
      <c r="BE39" s="20">
        <v>1.006618</v>
      </c>
      <c r="BF39" s="16" t="s">
        <v>4258</v>
      </c>
      <c r="BG39" s="15">
        <v>8779</v>
      </c>
      <c r="BH39" s="16" t="s">
        <v>4259</v>
      </c>
      <c r="BI39" s="20">
        <v>1.0486740000000001</v>
      </c>
      <c r="BJ39" s="16" t="s">
        <v>4258</v>
      </c>
      <c r="BK39" s="15">
        <v>888</v>
      </c>
      <c r="BL39" s="16" t="s">
        <v>4259</v>
      </c>
      <c r="BM39" s="20">
        <v>0.9205487</v>
      </c>
      <c r="BN39" s="16" t="s">
        <v>4258</v>
      </c>
      <c r="BO39" s="15">
        <v>4021</v>
      </c>
      <c r="BP39" s="16" t="s">
        <v>4259</v>
      </c>
      <c r="BQ39" s="20">
        <v>0.7468477</v>
      </c>
      <c r="BR39" s="16" t="s">
        <v>4258</v>
      </c>
      <c r="BS39" s="15">
        <v>80</v>
      </c>
      <c r="BT39" s="16" t="s">
        <v>4259</v>
      </c>
      <c r="BU39" s="20">
        <v>1.031655</v>
      </c>
      <c r="BV39" s="16" t="s">
        <v>4260</v>
      </c>
      <c r="BW39" s="15">
        <v>9954</v>
      </c>
      <c r="BX39" s="16" t="s">
        <v>4261</v>
      </c>
      <c r="BY39" s="20">
        <v>1.058095</v>
      </c>
      <c r="BZ39" s="16" t="s">
        <v>4260</v>
      </c>
      <c r="CA39" s="15">
        <v>1084</v>
      </c>
      <c r="CB39" s="16" t="s">
        <v>4261</v>
      </c>
      <c r="CC39" s="20">
        <v>0.89080899999999996</v>
      </c>
      <c r="CD39" s="16" t="s">
        <v>4260</v>
      </c>
      <c r="CE39" s="15">
        <v>4381</v>
      </c>
      <c r="CF39" s="16" t="s">
        <v>4261</v>
      </c>
      <c r="CG39" s="20">
        <v>0.73310059999999999</v>
      </c>
      <c r="CH39" s="16" t="s">
        <v>4260</v>
      </c>
      <c r="CI39" s="15">
        <v>162</v>
      </c>
      <c r="CJ39" s="16" t="s">
        <v>4261</v>
      </c>
      <c r="CK39" s="20">
        <v>1.034632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15714.684908859996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314</v>
      </c>
      <c r="H41" s="16" t="s">
        <v>4253</v>
      </c>
      <c r="I41" s="20">
        <v>1</v>
      </c>
      <c r="J41" s="16" t="s">
        <v>4252</v>
      </c>
      <c r="K41" s="15">
        <v>16</v>
      </c>
      <c r="L41" s="16" t="s">
        <v>4253</v>
      </c>
      <c r="M41" s="20">
        <v>1</v>
      </c>
      <c r="N41" s="16" t="s">
        <v>4252</v>
      </c>
      <c r="O41" s="15">
        <v>1297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1627</v>
      </c>
      <c r="X41" s="16" t="s">
        <v>4252</v>
      </c>
      <c r="Y41" s="15">
        <v>1627</v>
      </c>
      <c r="Z41" s="16" t="s">
        <v>4254</v>
      </c>
      <c r="AA41" s="15">
        <v>233</v>
      </c>
      <c r="AB41" s="16" t="s">
        <v>4255</v>
      </c>
      <c r="AC41" s="20">
        <v>1.0064569999999999</v>
      </c>
      <c r="AD41" s="16" t="s">
        <v>4254</v>
      </c>
      <c r="AE41" s="15">
        <v>42</v>
      </c>
      <c r="AF41" s="16" t="s">
        <v>4255</v>
      </c>
      <c r="AG41" s="20">
        <v>0.91935900000000004</v>
      </c>
      <c r="AH41" s="16" t="s">
        <v>4254</v>
      </c>
      <c r="AI41" s="15">
        <v>1331</v>
      </c>
      <c r="AJ41" s="16" t="s">
        <v>4255</v>
      </c>
      <c r="AK41" s="20">
        <v>0.91885439999999996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243</v>
      </c>
      <c r="AR41" s="16" t="s">
        <v>4257</v>
      </c>
      <c r="AS41" s="20">
        <v>1.0235609999999999</v>
      </c>
      <c r="AT41" s="16" t="s">
        <v>4256</v>
      </c>
      <c r="AU41" s="15">
        <v>17</v>
      </c>
      <c r="AV41" s="16" t="s">
        <v>4257</v>
      </c>
      <c r="AW41" s="20">
        <v>0.89529329999999996</v>
      </c>
      <c r="AX41" s="16" t="s">
        <v>4256</v>
      </c>
      <c r="AY41" s="15">
        <v>689</v>
      </c>
      <c r="AZ41" s="16" t="s">
        <v>4257</v>
      </c>
      <c r="BA41" s="20">
        <v>0.74360219999999999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396</v>
      </c>
      <c r="BH41" s="16" t="s">
        <v>4259</v>
      </c>
      <c r="BI41" s="20">
        <v>1.0486740000000001</v>
      </c>
      <c r="BJ41" s="16" t="s">
        <v>4258</v>
      </c>
      <c r="BK41" s="15">
        <v>19</v>
      </c>
      <c r="BL41" s="16" t="s">
        <v>4259</v>
      </c>
      <c r="BM41" s="20">
        <v>0.9205487</v>
      </c>
      <c r="BN41" s="16" t="s">
        <v>4258</v>
      </c>
      <c r="BO41" s="15">
        <v>1602</v>
      </c>
      <c r="BP41" s="16" t="s">
        <v>4259</v>
      </c>
      <c r="BQ41" s="20">
        <v>0.7468477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419</v>
      </c>
      <c r="BX41" s="16" t="s">
        <v>4261</v>
      </c>
      <c r="BY41" s="20">
        <v>1.058095</v>
      </c>
      <c r="BZ41" s="16" t="s">
        <v>4260</v>
      </c>
      <c r="CA41" s="15">
        <v>16</v>
      </c>
      <c r="CB41" s="16" t="s">
        <v>4261</v>
      </c>
      <c r="CC41" s="20">
        <v>0.89080899999999996</v>
      </c>
      <c r="CD41" s="16" t="s">
        <v>4260</v>
      </c>
      <c r="CE41" s="15">
        <v>1404</v>
      </c>
      <c r="CF41" s="16" t="s">
        <v>4261</v>
      </c>
      <c r="CG41" s="20">
        <v>0.73310059999999999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1403.0966652800003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4792</v>
      </c>
      <c r="H42" s="16" t="s">
        <v>4253</v>
      </c>
      <c r="I42" s="20">
        <v>1</v>
      </c>
      <c r="J42" s="16" t="s">
        <v>4252</v>
      </c>
      <c r="K42" s="15">
        <v>2985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7777</v>
      </c>
      <c r="X42" s="16" t="s">
        <v>4252</v>
      </c>
      <c r="Y42" s="15">
        <v>7777</v>
      </c>
      <c r="Z42" s="16" t="s">
        <v>4254</v>
      </c>
      <c r="AA42" s="15">
        <v>4849</v>
      </c>
      <c r="AB42" s="16" t="s">
        <v>4255</v>
      </c>
      <c r="AC42" s="20">
        <v>1.0064569999999999</v>
      </c>
      <c r="AD42" s="16" t="s">
        <v>4254</v>
      </c>
      <c r="AE42" s="15">
        <v>1638</v>
      </c>
      <c r="AF42" s="16" t="s">
        <v>4255</v>
      </c>
      <c r="AG42" s="20">
        <v>0.91935900000000004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4155</v>
      </c>
      <c r="AR42" s="16" t="s">
        <v>4257</v>
      </c>
      <c r="AS42" s="20">
        <v>1.0235609999999999</v>
      </c>
      <c r="AT42" s="16" t="s">
        <v>4256</v>
      </c>
      <c r="AU42" s="15">
        <v>1261</v>
      </c>
      <c r="AV42" s="16" t="s">
        <v>4257</v>
      </c>
      <c r="AW42" s="20">
        <v>0.89529329999999996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3933</v>
      </c>
      <c r="BH42" s="16" t="s">
        <v>4259</v>
      </c>
      <c r="BI42" s="20">
        <v>1.0486740000000001</v>
      </c>
      <c r="BJ42" s="16" t="s">
        <v>4258</v>
      </c>
      <c r="BK42" s="15">
        <v>522</v>
      </c>
      <c r="BL42" s="16" t="s">
        <v>4259</v>
      </c>
      <c r="BM42" s="20">
        <v>0.9205487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4113</v>
      </c>
      <c r="BX42" s="16" t="s">
        <v>4261</v>
      </c>
      <c r="BY42" s="20">
        <v>1.058095</v>
      </c>
      <c r="BZ42" s="16" t="s">
        <v>4260</v>
      </c>
      <c r="CA42" s="15">
        <v>782</v>
      </c>
      <c r="CB42" s="16" t="s">
        <v>4261</v>
      </c>
      <c r="CC42" s="20">
        <v>0.89080899999999996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5839.7198955399999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1427</v>
      </c>
      <c r="L43" s="16" t="s">
        <v>4253</v>
      </c>
      <c r="M43" s="20">
        <v>1</v>
      </c>
      <c r="N43" s="16" t="s">
        <v>4252</v>
      </c>
      <c r="O43" s="15">
        <v>26007</v>
      </c>
      <c r="P43" s="16" t="s">
        <v>4253</v>
      </c>
      <c r="Q43" s="20">
        <v>1</v>
      </c>
      <c r="R43" s="16" t="s">
        <v>4252</v>
      </c>
      <c r="S43" s="15">
        <v>1</v>
      </c>
      <c r="T43" s="16" t="s">
        <v>4253</v>
      </c>
      <c r="U43" s="20">
        <v>1</v>
      </c>
      <c r="V43" s="16" t="s">
        <v>4252</v>
      </c>
      <c r="W43" s="15">
        <v>27435</v>
      </c>
      <c r="X43" s="16" t="s">
        <v>4252</v>
      </c>
      <c r="Y43" s="15">
        <v>27435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1128</v>
      </c>
      <c r="AF43" s="16" t="s">
        <v>4255</v>
      </c>
      <c r="AG43" s="20">
        <v>0.91935900000000004</v>
      </c>
      <c r="AH43" s="16" t="s">
        <v>4254</v>
      </c>
      <c r="AI43" s="15">
        <v>26223</v>
      </c>
      <c r="AJ43" s="16" t="s">
        <v>4255</v>
      </c>
      <c r="AK43" s="20">
        <v>0.91885439999999996</v>
      </c>
      <c r="AL43" s="16" t="s">
        <v>4254</v>
      </c>
      <c r="AM43" s="15">
        <v>1</v>
      </c>
      <c r="AN43" s="16" t="s">
        <v>4255</v>
      </c>
      <c r="AO43" s="20">
        <v>0.99524089999999998</v>
      </c>
      <c r="AP43" s="16" t="s">
        <v>4256</v>
      </c>
      <c r="AQ43" s="15">
        <v>13</v>
      </c>
      <c r="AR43" s="16" t="s">
        <v>4257</v>
      </c>
      <c r="AS43" s="20">
        <v>1.0235609999999999</v>
      </c>
      <c r="AT43" s="16" t="s">
        <v>4256</v>
      </c>
      <c r="AU43" s="15">
        <v>1188</v>
      </c>
      <c r="AV43" s="16" t="s">
        <v>4257</v>
      </c>
      <c r="AW43" s="20">
        <v>0.89529329999999996</v>
      </c>
      <c r="AX43" s="16" t="s">
        <v>4256</v>
      </c>
      <c r="AY43" s="15">
        <v>21702</v>
      </c>
      <c r="AZ43" s="16" t="s">
        <v>4257</v>
      </c>
      <c r="BA43" s="20">
        <v>0.74360219999999999</v>
      </c>
      <c r="BB43" s="16" t="s">
        <v>4256</v>
      </c>
      <c r="BC43" s="15">
        <v>13</v>
      </c>
      <c r="BD43" s="16" t="s">
        <v>4257</v>
      </c>
      <c r="BE43" s="20">
        <v>1.006618</v>
      </c>
      <c r="BF43" s="16" t="s">
        <v>4258</v>
      </c>
      <c r="BG43" s="15">
        <v>70</v>
      </c>
      <c r="BH43" s="16" t="s">
        <v>4259</v>
      </c>
      <c r="BI43" s="20">
        <v>1.0486740000000001</v>
      </c>
      <c r="BJ43" s="16" t="s">
        <v>4258</v>
      </c>
      <c r="BK43" s="15">
        <v>415</v>
      </c>
      <c r="BL43" s="16" t="s">
        <v>4259</v>
      </c>
      <c r="BM43" s="20">
        <v>0.9205487</v>
      </c>
      <c r="BN43" s="16" t="s">
        <v>4258</v>
      </c>
      <c r="BO43" s="15">
        <v>22943</v>
      </c>
      <c r="BP43" s="16" t="s">
        <v>4259</v>
      </c>
      <c r="BQ43" s="20">
        <v>0.7468477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18</v>
      </c>
      <c r="BX43" s="16" t="s">
        <v>4261</v>
      </c>
      <c r="BY43" s="20">
        <v>1.058095</v>
      </c>
      <c r="BZ43" s="16" t="s">
        <v>4260</v>
      </c>
      <c r="CA43" s="15">
        <v>180</v>
      </c>
      <c r="CB43" s="16" t="s">
        <v>4261</v>
      </c>
      <c r="CC43" s="20">
        <v>0.89080899999999996</v>
      </c>
      <c r="CD43" s="16" t="s">
        <v>4260</v>
      </c>
      <c r="CE43" s="15">
        <v>23561</v>
      </c>
      <c r="CF43" s="16" t="s">
        <v>4261</v>
      </c>
      <c r="CG43" s="20">
        <v>0.73310059999999999</v>
      </c>
      <c r="CH43" s="16" t="s">
        <v>4260</v>
      </c>
      <c r="CI43" s="15">
        <v>196</v>
      </c>
      <c r="CJ43" s="16" t="s">
        <v>4261</v>
      </c>
      <c r="CK43" s="20">
        <v>1.034632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21008.186189220003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7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7</v>
      </c>
      <c r="X44" s="16" t="s">
        <v>4252</v>
      </c>
      <c r="Y44" s="15">
        <v>7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1.0486740000000001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6</v>
      </c>
      <c r="BP44" s="16" t="s">
        <v>4259</v>
      </c>
      <c r="BQ44" s="20">
        <v>0.7468477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1.058095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6</v>
      </c>
      <c r="CF44" s="16" t="s">
        <v>4261</v>
      </c>
      <c r="CG44" s="20">
        <v>0.73310059999999999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3.5972917600000001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127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127</v>
      </c>
      <c r="X45" s="16" t="s">
        <v>4252</v>
      </c>
      <c r="Y45" s="15">
        <v>127</v>
      </c>
      <c r="Z45" s="16" t="s">
        <v>4254</v>
      </c>
      <c r="AA45" s="15">
        <v>2</v>
      </c>
      <c r="AB45" s="16" t="s">
        <v>4255</v>
      </c>
      <c r="AC45" s="20">
        <v>1.0064569999999999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147</v>
      </c>
      <c r="AJ45" s="16" t="s">
        <v>4255</v>
      </c>
      <c r="AK45" s="20">
        <v>0.91885439999999996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</v>
      </c>
      <c r="AR45" s="16" t="s">
        <v>4257</v>
      </c>
      <c r="AS45" s="20">
        <v>1.0235609999999999</v>
      </c>
      <c r="AT45" s="16" t="s">
        <v>4256</v>
      </c>
      <c r="AU45" s="15">
        <v>6</v>
      </c>
      <c r="AV45" s="16" t="s">
        <v>4257</v>
      </c>
      <c r="AW45" s="20">
        <v>0.89529329999999996</v>
      </c>
      <c r="AX45" s="16" t="s">
        <v>4256</v>
      </c>
      <c r="AY45" s="15">
        <v>110</v>
      </c>
      <c r="AZ45" s="16" t="s">
        <v>4257</v>
      </c>
      <c r="BA45" s="20">
        <v>0.74360219999999999</v>
      </c>
      <c r="BB45" s="16" t="s">
        <v>4256</v>
      </c>
      <c r="BC45" s="15">
        <v>3</v>
      </c>
      <c r="BD45" s="16" t="s">
        <v>4257</v>
      </c>
      <c r="BE45" s="20">
        <v>1.006618</v>
      </c>
      <c r="BF45" s="16" t="s">
        <v>4258</v>
      </c>
      <c r="BG45" s="15">
        <v>11</v>
      </c>
      <c r="BH45" s="16" t="s">
        <v>4259</v>
      </c>
      <c r="BI45" s="20">
        <v>1.0486740000000001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20</v>
      </c>
      <c r="BP45" s="16" t="s">
        <v>4259</v>
      </c>
      <c r="BQ45" s="20">
        <v>0.7468477</v>
      </c>
      <c r="BR45" s="16" t="s">
        <v>4258</v>
      </c>
      <c r="BS45" s="15">
        <v>1</v>
      </c>
      <c r="BT45" s="16" t="s">
        <v>4259</v>
      </c>
      <c r="BU45" s="20">
        <v>1.031655</v>
      </c>
      <c r="BV45" s="16" t="s">
        <v>4260</v>
      </c>
      <c r="BW45" s="15">
        <v>13</v>
      </c>
      <c r="BX45" s="16" t="s">
        <v>4261</v>
      </c>
      <c r="BY45" s="20">
        <v>1.058095</v>
      </c>
      <c r="BZ45" s="16" t="s">
        <v>4260</v>
      </c>
      <c r="CA45" s="15">
        <v>1</v>
      </c>
      <c r="CB45" s="16" t="s">
        <v>4261</v>
      </c>
      <c r="CC45" s="20">
        <v>0.89080899999999996</v>
      </c>
      <c r="CD45" s="16" t="s">
        <v>4260</v>
      </c>
      <c r="CE45" s="15">
        <v>80</v>
      </c>
      <c r="CF45" s="16" t="s">
        <v>4261</v>
      </c>
      <c r="CG45" s="20">
        <v>0.73310059999999999</v>
      </c>
      <c r="CH45" s="16" t="s">
        <v>4260</v>
      </c>
      <c r="CI45" s="15">
        <v>10</v>
      </c>
      <c r="CJ45" s="16" t="s">
        <v>4261</v>
      </c>
      <c r="CK45" s="20">
        <v>1.034632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93.492784720000003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13613</v>
      </c>
      <c r="H46" s="16" t="s">
        <v>4253</v>
      </c>
      <c r="I46" s="20">
        <v>1</v>
      </c>
      <c r="J46" s="16" t="s">
        <v>4252</v>
      </c>
      <c r="K46" s="15">
        <v>52557</v>
      </c>
      <c r="L46" s="16" t="s">
        <v>4253</v>
      </c>
      <c r="M46" s="20">
        <v>1</v>
      </c>
      <c r="N46" s="16" t="s">
        <v>4252</v>
      </c>
      <c r="O46" s="15">
        <v>16001</v>
      </c>
      <c r="P46" s="16" t="s">
        <v>4253</v>
      </c>
      <c r="Q46" s="20">
        <v>1</v>
      </c>
      <c r="R46" s="16" t="s">
        <v>4252</v>
      </c>
      <c r="S46" s="15">
        <v>2488</v>
      </c>
      <c r="T46" s="16" t="s">
        <v>4253</v>
      </c>
      <c r="U46" s="20">
        <v>1</v>
      </c>
      <c r="V46" s="16" t="s">
        <v>4252</v>
      </c>
      <c r="W46" s="15">
        <v>84659</v>
      </c>
      <c r="X46" s="16" t="s">
        <v>4252</v>
      </c>
      <c r="Y46" s="15">
        <v>86070</v>
      </c>
      <c r="Z46" s="16" t="s">
        <v>4254</v>
      </c>
      <c r="AA46" s="15">
        <v>9888</v>
      </c>
      <c r="AB46" s="16" t="s">
        <v>4255</v>
      </c>
      <c r="AC46" s="20">
        <v>1.0064569999999999</v>
      </c>
      <c r="AD46" s="16" t="s">
        <v>4254</v>
      </c>
      <c r="AE46" s="15">
        <v>62153</v>
      </c>
      <c r="AF46" s="16" t="s">
        <v>4255</v>
      </c>
      <c r="AG46" s="20">
        <v>0.91935900000000004</v>
      </c>
      <c r="AH46" s="16" t="s">
        <v>4254</v>
      </c>
      <c r="AI46" s="15">
        <v>15517</v>
      </c>
      <c r="AJ46" s="16" t="s">
        <v>4255</v>
      </c>
      <c r="AK46" s="20">
        <v>0.91885439999999996</v>
      </c>
      <c r="AL46" s="16" t="s">
        <v>4254</v>
      </c>
      <c r="AM46" s="15">
        <v>2082</v>
      </c>
      <c r="AN46" s="16" t="s">
        <v>4255</v>
      </c>
      <c r="AO46" s="20">
        <v>0.99524089999999998</v>
      </c>
      <c r="AP46" s="16" t="s">
        <v>4256</v>
      </c>
      <c r="AQ46" s="15">
        <v>8829</v>
      </c>
      <c r="AR46" s="16" t="s">
        <v>4257</v>
      </c>
      <c r="AS46" s="20">
        <v>1.0235609999999999</v>
      </c>
      <c r="AT46" s="16" t="s">
        <v>4256</v>
      </c>
      <c r="AU46" s="15">
        <v>41255</v>
      </c>
      <c r="AV46" s="16" t="s">
        <v>4257</v>
      </c>
      <c r="AW46" s="20">
        <v>0.89529329999999996</v>
      </c>
      <c r="AX46" s="16" t="s">
        <v>4256</v>
      </c>
      <c r="AY46" s="15">
        <v>11606</v>
      </c>
      <c r="AZ46" s="16" t="s">
        <v>4257</v>
      </c>
      <c r="BA46" s="20">
        <v>0.74360219999999999</v>
      </c>
      <c r="BB46" s="16" t="s">
        <v>4256</v>
      </c>
      <c r="BC46" s="15">
        <v>1310</v>
      </c>
      <c r="BD46" s="16" t="s">
        <v>4257</v>
      </c>
      <c r="BE46" s="20">
        <v>1.006618</v>
      </c>
      <c r="BF46" s="16" t="s">
        <v>4258</v>
      </c>
      <c r="BG46" s="15">
        <v>6321</v>
      </c>
      <c r="BH46" s="16" t="s">
        <v>4259</v>
      </c>
      <c r="BI46" s="20">
        <v>1.0486740000000001</v>
      </c>
      <c r="BJ46" s="16" t="s">
        <v>4258</v>
      </c>
      <c r="BK46" s="15">
        <v>33510</v>
      </c>
      <c r="BL46" s="16" t="s">
        <v>4259</v>
      </c>
      <c r="BM46" s="20">
        <v>0.9205487</v>
      </c>
      <c r="BN46" s="16" t="s">
        <v>4258</v>
      </c>
      <c r="BO46" s="15">
        <v>10966</v>
      </c>
      <c r="BP46" s="16" t="s">
        <v>4259</v>
      </c>
      <c r="BQ46" s="20">
        <v>0.7468477</v>
      </c>
      <c r="BR46" s="16" t="s">
        <v>4258</v>
      </c>
      <c r="BS46" s="15">
        <v>551</v>
      </c>
      <c r="BT46" s="16" t="s">
        <v>4259</v>
      </c>
      <c r="BU46" s="20">
        <v>1.031655</v>
      </c>
      <c r="BV46" s="16" t="s">
        <v>4260</v>
      </c>
      <c r="BW46" s="15">
        <v>7898</v>
      </c>
      <c r="BX46" s="16" t="s">
        <v>4261</v>
      </c>
      <c r="BY46" s="20">
        <v>1.058095</v>
      </c>
      <c r="BZ46" s="16" t="s">
        <v>4260</v>
      </c>
      <c r="CA46" s="15">
        <v>35306</v>
      </c>
      <c r="CB46" s="16" t="s">
        <v>4261</v>
      </c>
      <c r="CC46" s="20">
        <v>0.89080899999999996</v>
      </c>
      <c r="CD46" s="16" t="s">
        <v>4260</v>
      </c>
      <c r="CE46" s="15">
        <v>7144</v>
      </c>
      <c r="CF46" s="16" t="s">
        <v>4261</v>
      </c>
      <c r="CG46" s="20">
        <v>0.73310059999999999</v>
      </c>
      <c r="CH46" s="16" t="s">
        <v>4260</v>
      </c>
      <c r="CI46" s="15">
        <v>3034</v>
      </c>
      <c r="CJ46" s="16" t="s">
        <v>4261</v>
      </c>
      <c r="CK46" s="20">
        <v>1.034632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63684.338801580001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140</v>
      </c>
      <c r="H47" s="16" t="s">
        <v>4253</v>
      </c>
      <c r="I47" s="20">
        <v>1</v>
      </c>
      <c r="J47" s="16" t="s">
        <v>4252</v>
      </c>
      <c r="K47" s="15">
        <v>22328</v>
      </c>
      <c r="L47" s="16" t="s">
        <v>4253</v>
      </c>
      <c r="M47" s="20">
        <v>1</v>
      </c>
      <c r="N47" s="16" t="s">
        <v>4252</v>
      </c>
      <c r="O47" s="15">
        <v>4458</v>
      </c>
      <c r="P47" s="16" t="s">
        <v>4253</v>
      </c>
      <c r="Q47" s="20">
        <v>1</v>
      </c>
      <c r="R47" s="16" t="s">
        <v>4252</v>
      </c>
      <c r="S47" s="15">
        <v>4061</v>
      </c>
      <c r="T47" s="16" t="s">
        <v>4253</v>
      </c>
      <c r="U47" s="20">
        <v>1</v>
      </c>
      <c r="V47" s="16" t="s">
        <v>4252</v>
      </c>
      <c r="W47" s="15">
        <v>30987</v>
      </c>
      <c r="X47" s="16" t="s">
        <v>4252</v>
      </c>
      <c r="Y47" s="15">
        <v>30987</v>
      </c>
      <c r="Z47" s="16" t="s">
        <v>4254</v>
      </c>
      <c r="AA47" s="15">
        <v>178</v>
      </c>
      <c r="AB47" s="16" t="s">
        <v>4255</v>
      </c>
      <c r="AC47" s="20">
        <v>1.0064569999999999</v>
      </c>
      <c r="AD47" s="16" t="s">
        <v>4254</v>
      </c>
      <c r="AE47" s="15">
        <v>35429</v>
      </c>
      <c r="AF47" s="16" t="s">
        <v>4255</v>
      </c>
      <c r="AG47" s="20">
        <v>0.91935900000000004</v>
      </c>
      <c r="AH47" s="16" t="s">
        <v>4254</v>
      </c>
      <c r="AI47" s="15">
        <v>4808</v>
      </c>
      <c r="AJ47" s="16" t="s">
        <v>4255</v>
      </c>
      <c r="AK47" s="20">
        <v>0.91885439999999996</v>
      </c>
      <c r="AL47" s="16" t="s">
        <v>4254</v>
      </c>
      <c r="AM47" s="15">
        <v>4106</v>
      </c>
      <c r="AN47" s="16" t="s">
        <v>4255</v>
      </c>
      <c r="AO47" s="20">
        <v>0.99524089999999998</v>
      </c>
      <c r="AP47" s="16" t="s">
        <v>4256</v>
      </c>
      <c r="AQ47" s="15">
        <v>451</v>
      </c>
      <c r="AR47" s="16" t="s">
        <v>4257</v>
      </c>
      <c r="AS47" s="20">
        <v>1.0235609999999999</v>
      </c>
      <c r="AT47" s="16" t="s">
        <v>4256</v>
      </c>
      <c r="AU47" s="15">
        <v>44485</v>
      </c>
      <c r="AV47" s="16" t="s">
        <v>4257</v>
      </c>
      <c r="AW47" s="20">
        <v>0.89529329999999996</v>
      </c>
      <c r="AX47" s="16" t="s">
        <v>4256</v>
      </c>
      <c r="AY47" s="15">
        <v>8867</v>
      </c>
      <c r="AZ47" s="16" t="s">
        <v>4257</v>
      </c>
      <c r="BA47" s="20">
        <v>0.74360219999999999</v>
      </c>
      <c r="BB47" s="16" t="s">
        <v>4256</v>
      </c>
      <c r="BC47" s="15">
        <v>6116</v>
      </c>
      <c r="BD47" s="16" t="s">
        <v>4257</v>
      </c>
      <c r="BE47" s="20">
        <v>1.006618</v>
      </c>
      <c r="BF47" s="16" t="s">
        <v>4258</v>
      </c>
      <c r="BG47" s="15">
        <v>353</v>
      </c>
      <c r="BH47" s="16" t="s">
        <v>4259</v>
      </c>
      <c r="BI47" s="20">
        <v>1.0486740000000001</v>
      </c>
      <c r="BJ47" s="16" t="s">
        <v>4258</v>
      </c>
      <c r="BK47" s="15">
        <v>39738</v>
      </c>
      <c r="BL47" s="16" t="s">
        <v>4259</v>
      </c>
      <c r="BM47" s="20">
        <v>0.9205487</v>
      </c>
      <c r="BN47" s="16" t="s">
        <v>4258</v>
      </c>
      <c r="BO47" s="15">
        <v>4780</v>
      </c>
      <c r="BP47" s="16" t="s">
        <v>4259</v>
      </c>
      <c r="BQ47" s="20">
        <v>0.7468477</v>
      </c>
      <c r="BR47" s="16" t="s">
        <v>4258</v>
      </c>
      <c r="BS47" s="15">
        <v>4089</v>
      </c>
      <c r="BT47" s="16" t="s">
        <v>4259</v>
      </c>
      <c r="BU47" s="20">
        <v>1.031655</v>
      </c>
      <c r="BV47" s="16" t="s">
        <v>4260</v>
      </c>
      <c r="BW47" s="15">
        <v>342</v>
      </c>
      <c r="BX47" s="16" t="s">
        <v>4261</v>
      </c>
      <c r="BY47" s="20">
        <v>1.058095</v>
      </c>
      <c r="BZ47" s="16" t="s">
        <v>4260</v>
      </c>
      <c r="CA47" s="15">
        <v>37453</v>
      </c>
      <c r="CB47" s="16" t="s">
        <v>4261</v>
      </c>
      <c r="CC47" s="20">
        <v>0.89080899999999996</v>
      </c>
      <c r="CD47" s="16" t="s">
        <v>4260</v>
      </c>
      <c r="CE47" s="15">
        <v>3413</v>
      </c>
      <c r="CF47" s="16" t="s">
        <v>4261</v>
      </c>
      <c r="CG47" s="20">
        <v>0.73310059999999999</v>
      </c>
      <c r="CH47" s="16" t="s">
        <v>4260</v>
      </c>
      <c r="CI47" s="15">
        <v>5025</v>
      </c>
      <c r="CJ47" s="16" t="s">
        <v>4261</v>
      </c>
      <c r="CK47" s="20">
        <v>1.034632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42289.385376580001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10895</v>
      </c>
      <c r="H48" s="16" t="s">
        <v>4253</v>
      </c>
      <c r="I48" s="20">
        <v>1</v>
      </c>
      <c r="J48" s="16" t="s">
        <v>4252</v>
      </c>
      <c r="K48" s="15">
        <v>3783</v>
      </c>
      <c r="L48" s="16" t="s">
        <v>4253</v>
      </c>
      <c r="M48" s="20">
        <v>1</v>
      </c>
      <c r="N48" s="16" t="s">
        <v>4252</v>
      </c>
      <c r="O48" s="15">
        <v>8159</v>
      </c>
      <c r="P48" s="16" t="s">
        <v>4253</v>
      </c>
      <c r="Q48" s="20">
        <v>1</v>
      </c>
      <c r="R48" s="16" t="s">
        <v>4252</v>
      </c>
      <c r="S48" s="15">
        <v>1138</v>
      </c>
      <c r="T48" s="16" t="s">
        <v>4253</v>
      </c>
      <c r="U48" s="20">
        <v>1</v>
      </c>
      <c r="V48" s="16" t="s">
        <v>4252</v>
      </c>
      <c r="W48" s="15">
        <v>23975</v>
      </c>
      <c r="X48" s="16" t="s">
        <v>4252</v>
      </c>
      <c r="Y48" s="15">
        <v>25034</v>
      </c>
      <c r="Z48" s="16" t="s">
        <v>4254</v>
      </c>
      <c r="AA48" s="15">
        <v>12049</v>
      </c>
      <c r="AB48" s="16" t="s">
        <v>4255</v>
      </c>
      <c r="AC48" s="20">
        <v>1.0064569999999999</v>
      </c>
      <c r="AD48" s="16" t="s">
        <v>4254</v>
      </c>
      <c r="AE48" s="15">
        <v>3714</v>
      </c>
      <c r="AF48" s="16" t="s">
        <v>4255</v>
      </c>
      <c r="AG48" s="20">
        <v>0.91935900000000004</v>
      </c>
      <c r="AH48" s="16" t="s">
        <v>4254</v>
      </c>
      <c r="AI48" s="15">
        <v>10093</v>
      </c>
      <c r="AJ48" s="16" t="s">
        <v>4255</v>
      </c>
      <c r="AK48" s="20">
        <v>0.91885439999999996</v>
      </c>
      <c r="AL48" s="16" t="s">
        <v>4254</v>
      </c>
      <c r="AM48" s="15">
        <v>1250</v>
      </c>
      <c r="AN48" s="16" t="s">
        <v>4255</v>
      </c>
      <c r="AO48" s="20">
        <v>0.99524089999999998</v>
      </c>
      <c r="AP48" s="16" t="s">
        <v>4256</v>
      </c>
      <c r="AQ48" s="15">
        <v>18185</v>
      </c>
      <c r="AR48" s="16" t="s">
        <v>4257</v>
      </c>
      <c r="AS48" s="20">
        <v>1.0235609999999999</v>
      </c>
      <c r="AT48" s="16" t="s">
        <v>4256</v>
      </c>
      <c r="AU48" s="15">
        <v>7203</v>
      </c>
      <c r="AV48" s="16" t="s">
        <v>4257</v>
      </c>
      <c r="AW48" s="20">
        <v>0.89529329999999996</v>
      </c>
      <c r="AX48" s="16" t="s">
        <v>4256</v>
      </c>
      <c r="AY48" s="15">
        <v>15057</v>
      </c>
      <c r="AZ48" s="16" t="s">
        <v>4257</v>
      </c>
      <c r="BA48" s="20">
        <v>0.74360219999999999</v>
      </c>
      <c r="BB48" s="16" t="s">
        <v>4256</v>
      </c>
      <c r="BC48" s="15">
        <v>1421</v>
      </c>
      <c r="BD48" s="16" t="s">
        <v>4257</v>
      </c>
      <c r="BE48" s="20">
        <v>1.006618</v>
      </c>
      <c r="BF48" s="16" t="s">
        <v>4258</v>
      </c>
      <c r="BG48" s="15">
        <v>14697</v>
      </c>
      <c r="BH48" s="16" t="s">
        <v>4259</v>
      </c>
      <c r="BI48" s="20">
        <v>1.0486740000000001</v>
      </c>
      <c r="BJ48" s="16" t="s">
        <v>4258</v>
      </c>
      <c r="BK48" s="15">
        <v>4405</v>
      </c>
      <c r="BL48" s="16" t="s">
        <v>4259</v>
      </c>
      <c r="BM48" s="20">
        <v>0.9205487</v>
      </c>
      <c r="BN48" s="16" t="s">
        <v>4258</v>
      </c>
      <c r="BO48" s="15">
        <v>7553</v>
      </c>
      <c r="BP48" s="16" t="s">
        <v>4259</v>
      </c>
      <c r="BQ48" s="20">
        <v>0.7468477</v>
      </c>
      <c r="BR48" s="16" t="s">
        <v>4258</v>
      </c>
      <c r="BS48" s="15">
        <v>2301</v>
      </c>
      <c r="BT48" s="16" t="s">
        <v>4259</v>
      </c>
      <c r="BU48" s="20">
        <v>1.031655</v>
      </c>
      <c r="BV48" s="16" t="s">
        <v>4260</v>
      </c>
      <c r="BW48" s="15">
        <v>7181</v>
      </c>
      <c r="BX48" s="16" t="s">
        <v>4261</v>
      </c>
      <c r="BY48" s="20">
        <v>1.058095</v>
      </c>
      <c r="BZ48" s="16" t="s">
        <v>4260</v>
      </c>
      <c r="CA48" s="15">
        <v>3315</v>
      </c>
      <c r="CB48" s="16" t="s">
        <v>4261</v>
      </c>
      <c r="CC48" s="20">
        <v>0.89080899999999996</v>
      </c>
      <c r="CD48" s="16" t="s">
        <v>4260</v>
      </c>
      <c r="CE48" s="15">
        <v>5447</v>
      </c>
      <c r="CF48" s="16" t="s">
        <v>4261</v>
      </c>
      <c r="CG48" s="20">
        <v>0.73310059999999999</v>
      </c>
      <c r="CH48" s="16" t="s">
        <v>4260</v>
      </c>
      <c r="CI48" s="15">
        <v>1369</v>
      </c>
      <c r="CJ48" s="16" t="s">
        <v>4261</v>
      </c>
      <c r="CK48" s="20">
        <v>1.034632</v>
      </c>
      <c r="CL48" s="16" t="s">
        <v>4302</v>
      </c>
      <c r="CM48" s="15">
        <f>SUM(A2L141C10)/A2L141C1</f>
        <v>23975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306037</v>
      </c>
      <c r="T49" s="16" t="s">
        <v>4253</v>
      </c>
      <c r="U49" s="20">
        <v>1</v>
      </c>
      <c r="V49" s="16" t="s">
        <v>4252</v>
      </c>
      <c r="W49" s="15">
        <v>306037</v>
      </c>
      <c r="X49" s="16" t="s">
        <v>4252</v>
      </c>
      <c r="Y49" s="15">
        <v>313634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278286</v>
      </c>
      <c r="AN49" s="16" t="s">
        <v>4255</v>
      </c>
      <c r="AO49" s="20">
        <v>0.99524089999999998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257996</v>
      </c>
      <c r="BD49" s="16" t="s">
        <v>4257</v>
      </c>
      <c r="BE49" s="20">
        <v>1.006618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255758</v>
      </c>
      <c r="BT49" s="16" t="s">
        <v>4259</v>
      </c>
      <c r="BU49" s="20">
        <v>1.031655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253291</v>
      </c>
      <c r="CJ49" s="16" t="s">
        <v>4261</v>
      </c>
      <c r="CK49" s="20">
        <v>1.034632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273723.80400547996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84313</v>
      </c>
      <c r="T50" s="16" t="s">
        <v>4253</v>
      </c>
      <c r="U50" s="20">
        <v>1</v>
      </c>
      <c r="V50" s="16" t="s">
        <v>4252</v>
      </c>
      <c r="W50" s="15">
        <v>84313</v>
      </c>
      <c r="X50" s="16" t="s">
        <v>4252</v>
      </c>
      <c r="Y50" s="15">
        <v>84814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77102</v>
      </c>
      <c r="AN50" s="16" t="s">
        <v>4255</v>
      </c>
      <c r="AO50" s="20">
        <v>0.99524089999999998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74037</v>
      </c>
      <c r="BD50" s="16" t="s">
        <v>4257</v>
      </c>
      <c r="BE50" s="20">
        <v>1.006618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72861</v>
      </c>
      <c r="BT50" s="16" t="s">
        <v>4259</v>
      </c>
      <c r="BU50" s="20">
        <v>1.031655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71915</v>
      </c>
      <c r="CJ50" s="16" t="s">
        <v>4261</v>
      </c>
      <c r="CK50" s="20">
        <v>1.034632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77029.603194559997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95731</v>
      </c>
      <c r="T51" s="16" t="s">
        <v>4253</v>
      </c>
      <c r="U51" s="20">
        <v>1</v>
      </c>
      <c r="V51" s="16" t="s">
        <v>4252</v>
      </c>
      <c r="W51" s="15">
        <v>95731</v>
      </c>
      <c r="X51" s="16" t="s">
        <v>4252</v>
      </c>
      <c r="Y51" s="15">
        <v>96697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88707</v>
      </c>
      <c r="AN51" s="16" t="s">
        <v>4255</v>
      </c>
      <c r="AO51" s="20">
        <v>0.99524089999999998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86022</v>
      </c>
      <c r="BD51" s="16" t="s">
        <v>4257</v>
      </c>
      <c r="BE51" s="20">
        <v>1.006618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84001</v>
      </c>
      <c r="BT51" s="16" t="s">
        <v>4259</v>
      </c>
      <c r="BU51" s="20">
        <v>1.031655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82805</v>
      </c>
      <c r="CJ51" s="16" t="s">
        <v>4261</v>
      </c>
      <c r="CK51" s="20">
        <v>1.034632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88587.976505460014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37978</v>
      </c>
      <c r="T52" s="16" t="s">
        <v>4253</v>
      </c>
      <c r="U52" s="20">
        <v>1</v>
      </c>
      <c r="V52" s="16" t="s">
        <v>4252</v>
      </c>
      <c r="W52" s="15">
        <v>37978</v>
      </c>
      <c r="X52" s="16" t="s">
        <v>4252</v>
      </c>
      <c r="Y52" s="15">
        <v>37988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30068</v>
      </c>
      <c r="AN52" s="16" t="s">
        <v>4255</v>
      </c>
      <c r="AO52" s="20">
        <v>0.99524089999999998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27930</v>
      </c>
      <c r="BD52" s="16" t="s">
        <v>4257</v>
      </c>
      <c r="BE52" s="20">
        <v>1.006618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19089</v>
      </c>
      <c r="BT52" s="16" t="s">
        <v>4259</v>
      </c>
      <c r="BU52" s="20">
        <v>1.031655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22982</v>
      </c>
      <c r="CJ52" s="16" t="s">
        <v>4261</v>
      </c>
      <c r="CK52" s="20">
        <v>1.034632</v>
      </c>
      <c r="CL52" s="16" t="s">
        <v>4306</v>
      </c>
      <c r="CM52" s="15">
        <f>SUM(A2L145C10)/A2L145C1</f>
        <v>37978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7609</v>
      </c>
      <c r="T53" s="16" t="s">
        <v>4253</v>
      </c>
      <c r="U53" s="20">
        <v>1</v>
      </c>
      <c r="V53" s="16" t="s">
        <v>4252</v>
      </c>
      <c r="W53" s="15">
        <v>7609</v>
      </c>
      <c r="X53" s="16" t="s">
        <v>4252</v>
      </c>
      <c r="Y53" s="15">
        <v>7609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7107</v>
      </c>
      <c r="AN53" s="16" t="s">
        <v>4255</v>
      </c>
      <c r="AO53" s="20">
        <v>0.99524089999999998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5751</v>
      </c>
      <c r="BD53" s="16" t="s">
        <v>4257</v>
      </c>
      <c r="BE53" s="20">
        <v>1.006618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3721</v>
      </c>
      <c r="BT53" s="16" t="s">
        <v>4259</v>
      </c>
      <c r="BU53" s="20">
        <v>1.031655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5275</v>
      </c>
      <c r="CJ53" s="16" t="s">
        <v>4261</v>
      </c>
      <c r="CK53" s="20">
        <v>1.034632</v>
      </c>
      <c r="CL53" s="16" t="s">
        <v>4307</v>
      </c>
      <c r="CM53" s="15">
        <f>SUM(A2L146C10)/A2L146C1</f>
        <v>7609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7361</v>
      </c>
      <c r="T54" s="16" t="s">
        <v>4253</v>
      </c>
      <c r="U54" s="20">
        <v>1</v>
      </c>
      <c r="V54" s="16" t="s">
        <v>4252</v>
      </c>
      <c r="W54" s="15">
        <v>7361</v>
      </c>
      <c r="X54" s="16" t="s">
        <v>4252</v>
      </c>
      <c r="Y54" s="15">
        <v>7361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6367</v>
      </c>
      <c r="AN54" s="16" t="s">
        <v>4255</v>
      </c>
      <c r="AO54" s="20">
        <v>0.99524089999999998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6284</v>
      </c>
      <c r="BD54" s="16" t="s">
        <v>4257</v>
      </c>
      <c r="BE54" s="20">
        <v>1.006618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3449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5685</v>
      </c>
      <c r="CJ54" s="16" t="s">
        <v>4261</v>
      </c>
      <c r="CK54" s="20">
        <v>1.034632</v>
      </c>
      <c r="CL54" s="16" t="s">
        <v>4308</v>
      </c>
      <c r="CM54" s="15">
        <f>SUM(A2L147C10)/A2L147C1</f>
        <v>7361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1803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1803</v>
      </c>
      <c r="X55" s="16" t="s">
        <v>4252</v>
      </c>
      <c r="Y55" s="15">
        <v>1803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2516</v>
      </c>
      <c r="AJ55" s="16" t="s">
        <v>4255</v>
      </c>
      <c r="AK55" s="20">
        <v>0.91885439999999996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2576</v>
      </c>
      <c r="AZ55" s="16" t="s">
        <v>4257</v>
      </c>
      <c r="BA55" s="20">
        <v>0.74360219999999999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1034</v>
      </c>
      <c r="BP55" s="16" t="s">
        <v>4259</v>
      </c>
      <c r="BQ55" s="20">
        <v>0.7468477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2083</v>
      </c>
      <c r="CF55" s="16" t="s">
        <v>4261</v>
      </c>
      <c r="CG55" s="20">
        <v>0.73310059999999999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1803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452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452</v>
      </c>
      <c r="X56" s="16" t="s">
        <v>4252</v>
      </c>
      <c r="Y56" s="15">
        <v>452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564</v>
      </c>
      <c r="AJ56" s="16" t="s">
        <v>4255</v>
      </c>
      <c r="AK56" s="20">
        <v>0.91885439999999996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541</v>
      </c>
      <c r="AZ56" s="16" t="s">
        <v>4257</v>
      </c>
      <c r="BA56" s="20">
        <v>0.74360219999999999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211</v>
      </c>
      <c r="BP56" s="16" t="s">
        <v>4259</v>
      </c>
      <c r="BQ56" s="20">
        <v>0.7468477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95</v>
      </c>
      <c r="CF56" s="16" t="s">
        <v>4261</v>
      </c>
      <c r="CG56" s="20">
        <v>0.73310059999999999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452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36330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36330</v>
      </c>
      <c r="X57" s="16" t="s">
        <v>4252</v>
      </c>
      <c r="Y57" s="15">
        <v>36754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36583</v>
      </c>
      <c r="AJ57" s="16" t="s">
        <v>4255</v>
      </c>
      <c r="AK57" s="20">
        <v>0.91885439999999996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42293</v>
      </c>
      <c r="AZ57" s="16" t="s">
        <v>4257</v>
      </c>
      <c r="BA57" s="20">
        <v>0.74360219999999999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45614</v>
      </c>
      <c r="BP57" s="16" t="s">
        <v>4259</v>
      </c>
      <c r="BQ57" s="20">
        <v>0.7468477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44334</v>
      </c>
      <c r="CF57" s="16" t="s">
        <v>4261</v>
      </c>
      <c r="CG57" s="20">
        <v>0.73310059999999999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36330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54670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54670</v>
      </c>
      <c r="X61" s="16" t="s">
        <v>4252</v>
      </c>
      <c r="Y61" s="15">
        <v>54670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56167</v>
      </c>
      <c r="AJ61" s="16" t="s">
        <v>4255</v>
      </c>
      <c r="AK61" s="20">
        <v>0.91885439999999996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55826</v>
      </c>
      <c r="AZ61" s="16" t="s">
        <v>4257</v>
      </c>
      <c r="BA61" s="20">
        <v>0.74360219999999999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56059</v>
      </c>
      <c r="BP61" s="16" t="s">
        <v>4259</v>
      </c>
      <c r="BQ61" s="20">
        <v>0.7468477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57030</v>
      </c>
      <c r="CF61" s="16" t="s">
        <v>4261</v>
      </c>
      <c r="CG61" s="20">
        <v>0.73310059999999999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54670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2563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2563</v>
      </c>
      <c r="X62" s="16" t="s">
        <v>4252</v>
      </c>
      <c r="Y62" s="15">
        <v>2563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2572</v>
      </c>
      <c r="AJ62" s="16" t="s">
        <v>4255</v>
      </c>
      <c r="AK62" s="20">
        <v>0.91885439999999996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3013</v>
      </c>
      <c r="AZ62" s="16" t="s">
        <v>4257</v>
      </c>
      <c r="BA62" s="20">
        <v>0.74360219999999999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3029</v>
      </c>
      <c r="BP62" s="16" t="s">
        <v>4259</v>
      </c>
      <c r="BQ62" s="20">
        <v>0.7468477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4597</v>
      </c>
      <c r="CF62" s="16" t="s">
        <v>4261</v>
      </c>
      <c r="CG62" s="20">
        <v>0.73310059999999999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2563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675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675</v>
      </c>
      <c r="X63" s="16" t="s">
        <v>4252</v>
      </c>
      <c r="Y63" s="15">
        <v>675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470</v>
      </c>
      <c r="AJ63" s="16" t="s">
        <v>4255</v>
      </c>
      <c r="AK63" s="20">
        <v>0.91885439999999996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481</v>
      </c>
      <c r="AZ63" s="16" t="s">
        <v>4257</v>
      </c>
      <c r="BA63" s="20">
        <v>0.74360219999999999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1500</v>
      </c>
      <c r="BP63" s="16" t="s">
        <v>4259</v>
      </c>
      <c r="BQ63" s="20">
        <v>0.7468477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1806</v>
      </c>
      <c r="CF63" s="16" t="s">
        <v>4261</v>
      </c>
      <c r="CG63" s="20">
        <v>0.73310059999999999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675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36209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36209</v>
      </c>
      <c r="X64" s="16" t="s">
        <v>4252</v>
      </c>
      <c r="Y64" s="15">
        <v>36209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29142</v>
      </c>
      <c r="AJ64" s="16" t="s">
        <v>4255</v>
      </c>
      <c r="AK64" s="20">
        <v>0.91885439999999996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26307</v>
      </c>
      <c r="AZ64" s="16" t="s">
        <v>4257</v>
      </c>
      <c r="BA64" s="20">
        <v>0.74360219999999999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24607</v>
      </c>
      <c r="BP64" s="16" t="s">
        <v>4259</v>
      </c>
      <c r="BQ64" s="20">
        <v>0.7468477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19672</v>
      </c>
      <c r="CF64" s="16" t="s">
        <v>4261</v>
      </c>
      <c r="CG64" s="20">
        <v>0.73310059999999999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36209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2678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2678</v>
      </c>
      <c r="X65" s="16" t="s">
        <v>4252</v>
      </c>
      <c r="Y65" s="15">
        <v>2678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1945</v>
      </c>
      <c r="AJ65" s="16" t="s">
        <v>4255</v>
      </c>
      <c r="AK65" s="20">
        <v>0.91885439999999996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1642</v>
      </c>
      <c r="AZ65" s="16" t="s">
        <v>4257</v>
      </c>
      <c r="BA65" s="20">
        <v>0.74360219999999999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3311</v>
      </c>
      <c r="BP65" s="16" t="s">
        <v>4259</v>
      </c>
      <c r="BQ65" s="20">
        <v>0.7468477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3140</v>
      </c>
      <c r="CF65" s="16" t="s">
        <v>4261</v>
      </c>
      <c r="CG65" s="20">
        <v>0.73310059999999999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2678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2070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2070</v>
      </c>
      <c r="X66" s="16" t="s">
        <v>4252</v>
      </c>
      <c r="Y66" s="15">
        <v>2070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1746</v>
      </c>
      <c r="AJ66" s="16" t="s">
        <v>4255</v>
      </c>
      <c r="AK66" s="20">
        <v>0.91885439999999996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1951</v>
      </c>
      <c r="AZ66" s="16" t="s">
        <v>4257</v>
      </c>
      <c r="BA66" s="20">
        <v>0.74360219999999999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2748</v>
      </c>
      <c r="BP66" s="16" t="s">
        <v>4259</v>
      </c>
      <c r="BQ66" s="20">
        <v>0.7468477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2867</v>
      </c>
      <c r="CF66" s="16" t="s">
        <v>4261</v>
      </c>
      <c r="CG66" s="20">
        <v>0.73310059999999999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2070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63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63</v>
      </c>
      <c r="X69" s="16" t="s">
        <v>4252</v>
      </c>
      <c r="Y69" s="15">
        <v>63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59</v>
      </c>
      <c r="AJ69" s="16" t="s">
        <v>4255</v>
      </c>
      <c r="AK69" s="20">
        <v>0.91885439999999996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79</v>
      </c>
      <c r="AZ69" s="16" t="s">
        <v>4257</v>
      </c>
      <c r="BA69" s="20">
        <v>0.74360219999999999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2260</v>
      </c>
      <c r="BP69" s="16" t="s">
        <v>4259</v>
      </c>
      <c r="BQ69" s="20">
        <v>0.7468477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77</v>
      </c>
      <c r="CF69" s="16" t="s">
        <v>4261</v>
      </c>
      <c r="CG69" s="20">
        <v>0.73310059999999999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63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19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19</v>
      </c>
      <c r="X70" s="16" t="s">
        <v>4252</v>
      </c>
      <c r="Y70" s="15">
        <v>19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283</v>
      </c>
      <c r="AJ70" s="16" t="s">
        <v>4255</v>
      </c>
      <c r="AK70" s="20">
        <v>0.91885439999999996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403</v>
      </c>
      <c r="AZ70" s="16" t="s">
        <v>4257</v>
      </c>
      <c r="BA70" s="20">
        <v>0.74360219999999999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19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4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4</v>
      </c>
      <c r="X71" s="16" t="s">
        <v>4252</v>
      </c>
      <c r="Y71" s="15">
        <v>4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77</v>
      </c>
      <c r="AJ71" s="16" t="s">
        <v>4255</v>
      </c>
      <c r="AK71" s="20">
        <v>0.91885439999999996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68</v>
      </c>
      <c r="AZ71" s="16" t="s">
        <v>4257</v>
      </c>
      <c r="BA71" s="20">
        <v>0.74360219999999999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4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17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17</v>
      </c>
      <c r="X72" s="16" t="s">
        <v>4252</v>
      </c>
      <c r="Y72" s="15">
        <v>17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13</v>
      </c>
      <c r="AJ72" s="16" t="s">
        <v>4255</v>
      </c>
      <c r="AK72" s="20">
        <v>0.91885439999999996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15</v>
      </c>
      <c r="AZ72" s="16" t="s">
        <v>4257</v>
      </c>
      <c r="BA72" s="20">
        <v>0.74360219999999999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488</v>
      </c>
      <c r="BP72" s="16" t="s">
        <v>4259</v>
      </c>
      <c r="BQ72" s="20">
        <v>0.7468477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17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IF(SSAC="Y",0,1922285)</f>
        <v>1922285</v>
      </c>
      <c r="T73" s="16" t="s">
        <v>4253</v>
      </c>
      <c r="U73" s="20">
        <v>1</v>
      </c>
      <c r="V73" s="16" t="s">
        <v>4252</v>
      </c>
      <c r="W73" s="15">
        <f>IF(SSAC="Y",0,1922285)</f>
        <v>1922285</v>
      </c>
      <c r="X73" s="16" t="s">
        <v>4252</v>
      </c>
      <c r="Y73" s="15">
        <f>IF(SSAC="Y",0,1924346)</f>
        <v>1924346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IF(SSAC="Y",0,1859791)</f>
        <v>1859791</v>
      </c>
      <c r="AN73" s="16" t="s">
        <v>4255</v>
      </c>
      <c r="AO73" s="20">
        <v>0.99524089999999998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IF(SSAC="Y",0,1921281)</f>
        <v>1921281</v>
      </c>
      <c r="BD73" s="16" t="s">
        <v>4257</v>
      </c>
      <c r="BE73" s="20">
        <v>1.006618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IF(SSAC="Y",0,1804283)</f>
        <v>1804283</v>
      </c>
      <c r="BT73" s="16" t="s">
        <v>4259</v>
      </c>
      <c r="BU73" s="20">
        <v>1.031655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IF(SSAC="Y",0,1719452)</f>
        <v>1719452</v>
      </c>
      <c r="CJ73" s="16" t="s">
        <v>4261</v>
      </c>
      <c r="CK73" s="20">
        <v>1.034632</v>
      </c>
      <c r="CL73" s="16" t="s">
        <v>4327</v>
      </c>
      <c r="CM73" s="15">
        <f>SUM(A2L166C10)/A2L166C1</f>
        <v>1922285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IF(SSAC="Y",0,548326)</f>
        <v>548326</v>
      </c>
      <c r="T74" s="16" t="s">
        <v>4253</v>
      </c>
      <c r="U74" s="20">
        <v>1</v>
      </c>
      <c r="V74" s="16" t="s">
        <v>4252</v>
      </c>
      <c r="W74" s="15">
        <f>IF(SSAC="Y",0,548326)</f>
        <v>548326</v>
      </c>
      <c r="X74" s="16" t="s">
        <v>4252</v>
      </c>
      <c r="Y74" s="15">
        <f>IF(SSAC="Y",0,548326)</f>
        <v>548326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IF(SSAC="Y",0,536306)</f>
        <v>536306</v>
      </c>
      <c r="AN74" s="16" t="s">
        <v>4255</v>
      </c>
      <c r="AO74" s="20">
        <v>0.99524089999999998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IF(SSAC="Y",0,561810)</f>
        <v>561810</v>
      </c>
      <c r="BD74" s="16" t="s">
        <v>4257</v>
      </c>
      <c r="BE74" s="20">
        <v>1.006618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IF(SSAC="Y",0,527948)</f>
        <v>527948</v>
      </c>
      <c r="BT74" s="16" t="s">
        <v>4259</v>
      </c>
      <c r="BU74" s="20">
        <v>1.031655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IF(SSAC="Y",0,503557)</f>
        <v>503557</v>
      </c>
      <c r="CJ74" s="16" t="s">
        <v>4261</v>
      </c>
      <c r="CK74" s="20">
        <v>1.034632</v>
      </c>
      <c r="CL74" s="16" t="s">
        <v>4328</v>
      </c>
      <c r="CM74" s="15">
        <f>SUM(A2L167C10)/A2L167C1</f>
        <v>548326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IF(SSAC="Y",0,530112)</f>
        <v>530112</v>
      </c>
      <c r="T75" s="16" t="s">
        <v>4253</v>
      </c>
      <c r="U75" s="20">
        <v>1</v>
      </c>
      <c r="V75" s="16" t="s">
        <v>4252</v>
      </c>
      <c r="W75" s="15">
        <f>IF(SSAC="Y",0,530112)</f>
        <v>530112</v>
      </c>
      <c r="X75" s="16" t="s">
        <v>4252</v>
      </c>
      <c r="Y75" s="15">
        <f>IF(SSAC="Y",0,530112)</f>
        <v>530112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IF(SSAC="Y",0,492683)</f>
        <v>492683</v>
      </c>
      <c r="AN75" s="16" t="s">
        <v>4255</v>
      </c>
      <c r="AO75" s="20">
        <v>0.99524089999999998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IF(SSAC="Y",0,472019)</f>
        <v>472019</v>
      </c>
      <c r="BD75" s="16" t="s">
        <v>4257</v>
      </c>
      <c r="BE75" s="20">
        <v>1.006618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IF(SSAC="Y",0,453853)</f>
        <v>453853</v>
      </c>
      <c r="BT75" s="16" t="s">
        <v>4259</v>
      </c>
      <c r="BU75" s="20">
        <v>1.031655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IF(SSAC="Y",0,448261)</f>
        <v>448261</v>
      </c>
      <c r="CJ75" s="16" t="s">
        <v>4261</v>
      </c>
      <c r="CK75" s="20">
        <v>1.034632</v>
      </c>
      <c r="CL75" s="16" t="s">
        <v>4329</v>
      </c>
      <c r="CM75" s="15">
        <f>SUM(A2L168C10)/A2L168C1</f>
        <v>530112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233473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233473</v>
      </c>
      <c r="X76" s="16" t="s">
        <v>4252</v>
      </c>
      <c r="Y76" s="15">
        <v>233596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268087</v>
      </c>
      <c r="AJ76" s="16" t="s">
        <v>4255</v>
      </c>
      <c r="AK76" s="20">
        <v>0.91885439999999996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266491</v>
      </c>
      <c r="AZ76" s="16" t="s">
        <v>4257</v>
      </c>
      <c r="BA76" s="20">
        <v>0.74360219999999999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281262</v>
      </c>
      <c r="BP76" s="16" t="s">
        <v>4259</v>
      </c>
      <c r="BQ76" s="20">
        <v>0.7468477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260426</v>
      </c>
      <c r="CF76" s="16" t="s">
        <v>4261</v>
      </c>
      <c r="CG76" s="20">
        <v>0.73310059999999999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233473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57875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57875</v>
      </c>
      <c r="X77" s="16" t="s">
        <v>4252</v>
      </c>
      <c r="Y77" s="15">
        <v>57875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64048</v>
      </c>
      <c r="AJ77" s="16" t="s">
        <v>4255</v>
      </c>
      <c r="AK77" s="20">
        <v>0.91885439999999996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64412</v>
      </c>
      <c r="AZ77" s="16" t="s">
        <v>4257</v>
      </c>
      <c r="BA77" s="20">
        <v>0.74360219999999999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64602</v>
      </c>
      <c r="BP77" s="16" t="s">
        <v>4259</v>
      </c>
      <c r="BQ77" s="20">
        <v>0.7468477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63905</v>
      </c>
      <c r="CF77" s="16" t="s">
        <v>4261</v>
      </c>
      <c r="CG77" s="20">
        <v>0.73310059999999999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57875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521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521</v>
      </c>
      <c r="X78" s="16" t="s">
        <v>4252</v>
      </c>
      <c r="Y78" s="15">
        <v>521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583</v>
      </c>
      <c r="AJ78" s="16" t="s">
        <v>4255</v>
      </c>
      <c r="AK78" s="20">
        <v>0.91885439999999996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781</v>
      </c>
      <c r="AZ78" s="16" t="s">
        <v>4257</v>
      </c>
      <c r="BA78" s="20">
        <v>0.74360219999999999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648</v>
      </c>
      <c r="BP78" s="16" t="s">
        <v>4259</v>
      </c>
      <c r="BQ78" s="20">
        <v>0.7468477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713</v>
      </c>
      <c r="CF78" s="16" t="s">
        <v>4261</v>
      </c>
      <c r="CG78" s="20">
        <v>0.73310059999999999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521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99898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99898</v>
      </c>
      <c r="X79" s="16" t="s">
        <v>4252</v>
      </c>
      <c r="Y79" s="15">
        <v>99898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114175</v>
      </c>
      <c r="AJ79" s="16" t="s">
        <v>4255</v>
      </c>
      <c r="AK79" s="20">
        <v>0.91885439999999996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136520</v>
      </c>
      <c r="AZ79" s="16" t="s">
        <v>4257</v>
      </c>
      <c r="BA79" s="20">
        <v>0.74360219999999999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119281</v>
      </c>
      <c r="BP79" s="16" t="s">
        <v>4259</v>
      </c>
      <c r="BQ79" s="20">
        <v>0.7468477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115023</v>
      </c>
      <c r="CF79" s="16" t="s">
        <v>4261</v>
      </c>
      <c r="CG79" s="20">
        <v>0.73310059999999999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99898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10885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10885</v>
      </c>
      <c r="X80" s="16" t="s">
        <v>4252</v>
      </c>
      <c r="Y80" s="15">
        <v>10885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8926</v>
      </c>
      <c r="AJ80" s="16" t="s">
        <v>4255</v>
      </c>
      <c r="AK80" s="20">
        <v>0.91885439999999996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11016</v>
      </c>
      <c r="AZ80" s="16" t="s">
        <v>4257</v>
      </c>
      <c r="BA80" s="20">
        <v>0.74360219999999999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29160</v>
      </c>
      <c r="BP80" s="16" t="s">
        <v>4259</v>
      </c>
      <c r="BQ80" s="20">
        <v>0.7468477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27660</v>
      </c>
      <c r="CF80" s="16" t="s">
        <v>4261</v>
      </c>
      <c r="CG80" s="20">
        <v>0.73310059999999999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10885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13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13</v>
      </c>
      <c r="X81" s="16" t="s">
        <v>4252</v>
      </c>
      <c r="Y81" s="15">
        <v>13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38</v>
      </c>
      <c r="AJ81" s="16" t="s">
        <v>4255</v>
      </c>
      <c r="AK81" s="20">
        <v>0.91885439999999996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80</v>
      </c>
      <c r="BP81" s="16" t="s">
        <v>4259</v>
      </c>
      <c r="BQ81" s="20">
        <v>0.7468477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13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IF(SSAC="Y",0,4405)</f>
        <v>4405</v>
      </c>
      <c r="H82" s="16" t="s">
        <v>4253</v>
      </c>
      <c r="I82" s="20">
        <v>1</v>
      </c>
      <c r="J82" s="16" t="s">
        <v>4252</v>
      </c>
      <c r="K82" s="15">
        <f>IF(SSAC="Y",0,11092)</f>
        <v>11092</v>
      </c>
      <c r="L82" s="16" t="s">
        <v>4253</v>
      </c>
      <c r="M82" s="20">
        <v>1</v>
      </c>
      <c r="N82" s="16" t="s">
        <v>4252</v>
      </c>
      <c r="O82" s="15">
        <f>IF(SSAC="Y",0,12611)</f>
        <v>12611</v>
      </c>
      <c r="P82" s="16" t="s">
        <v>4253</v>
      </c>
      <c r="Q82" s="20">
        <v>1</v>
      </c>
      <c r="R82" s="16" t="s">
        <v>4252</v>
      </c>
      <c r="S82" s="15">
        <f>IF(SSAC="Y",0,8122)</f>
        <v>8122</v>
      </c>
      <c r="T82" s="16" t="s">
        <v>4253</v>
      </c>
      <c r="U82" s="20">
        <v>1</v>
      </c>
      <c r="V82" s="16" t="s">
        <v>4252</v>
      </c>
      <c r="W82" s="15">
        <f>IF(SSAC="Y",0,36230)</f>
        <v>36230</v>
      </c>
      <c r="X82" s="16" t="s">
        <v>4252</v>
      </c>
      <c r="Y82" s="15">
        <f>IF(SSAC="Y",0,36230)</f>
        <v>36230</v>
      </c>
      <c r="Z82" s="16" t="s">
        <v>4254</v>
      </c>
      <c r="AA82" s="15">
        <f>IF(SSAC="Y",0,3952)</f>
        <v>3952</v>
      </c>
      <c r="AB82" s="16" t="s">
        <v>4255</v>
      </c>
      <c r="AC82" s="20">
        <v>1.0064569999999999</v>
      </c>
      <c r="AD82" s="16" t="s">
        <v>4254</v>
      </c>
      <c r="AE82" s="15">
        <f>IF(SSAC="Y",0,7061)</f>
        <v>7061</v>
      </c>
      <c r="AF82" s="16" t="s">
        <v>4255</v>
      </c>
      <c r="AG82" s="20">
        <v>0.91935900000000004</v>
      </c>
      <c r="AH82" s="16" t="s">
        <v>4254</v>
      </c>
      <c r="AI82" s="15">
        <f>IF(SSAC="Y",0,13184)</f>
        <v>13184</v>
      </c>
      <c r="AJ82" s="16" t="s">
        <v>4255</v>
      </c>
      <c r="AK82" s="20">
        <v>0.91885439999999996</v>
      </c>
      <c r="AL82" s="16" t="s">
        <v>4254</v>
      </c>
      <c r="AM82" s="15">
        <f>IF(SSAC="Y",0,1667)</f>
        <v>1667</v>
      </c>
      <c r="AN82" s="16" t="s">
        <v>4255</v>
      </c>
      <c r="AO82" s="20">
        <v>0.99524089999999998</v>
      </c>
      <c r="AP82" s="16" t="s">
        <v>4256</v>
      </c>
      <c r="AQ82" s="15">
        <f>IF(SSAC="Y",0,151)</f>
        <v>151</v>
      </c>
      <c r="AR82" s="16" t="s">
        <v>4257</v>
      </c>
      <c r="AS82" s="20">
        <v>1.0235609999999999</v>
      </c>
      <c r="AT82" s="16" t="s">
        <v>4256</v>
      </c>
      <c r="AU82" s="15">
        <f>IF(SSAC="Y",0,13420)</f>
        <v>13420</v>
      </c>
      <c r="AV82" s="16" t="s">
        <v>4257</v>
      </c>
      <c r="AW82" s="20">
        <v>0.89529329999999996</v>
      </c>
      <c r="AX82" s="16" t="s">
        <v>4256</v>
      </c>
      <c r="AY82" s="15">
        <f>IF(SSAC="Y",0,13055)</f>
        <v>13055</v>
      </c>
      <c r="AZ82" s="16" t="s">
        <v>4257</v>
      </c>
      <c r="BA82" s="20">
        <v>0.74360219999999999</v>
      </c>
      <c r="BB82" s="16" t="s">
        <v>4256</v>
      </c>
      <c r="BC82" s="15">
        <f>IF(SSAC="Y",0,287)</f>
        <v>287</v>
      </c>
      <c r="BD82" s="16" t="s">
        <v>4257</v>
      </c>
      <c r="BE82" s="20">
        <v>1.006618</v>
      </c>
      <c r="BF82" s="16" t="s">
        <v>4258</v>
      </c>
      <c r="BG82" s="15">
        <f>IF(SSAC="Y",0,115)</f>
        <v>115</v>
      </c>
      <c r="BH82" s="16" t="s">
        <v>4259</v>
      </c>
      <c r="BI82" s="20">
        <v>1.0486740000000001</v>
      </c>
      <c r="BJ82" s="16" t="s">
        <v>4258</v>
      </c>
      <c r="BK82" s="15">
        <f>IF(SSAC="Y",0,7920)</f>
        <v>7920</v>
      </c>
      <c r="BL82" s="16" t="s">
        <v>4259</v>
      </c>
      <c r="BM82" s="20">
        <v>0.9205487</v>
      </c>
      <c r="BN82" s="16" t="s">
        <v>4258</v>
      </c>
      <c r="BO82" s="15">
        <f>IF(SSAC="Y",0,14005)</f>
        <v>14005</v>
      </c>
      <c r="BP82" s="16" t="s">
        <v>4259</v>
      </c>
      <c r="BQ82" s="20">
        <v>0.7468477</v>
      </c>
      <c r="BR82" s="16" t="s">
        <v>4258</v>
      </c>
      <c r="BS82" s="15">
        <f>IF(SSAC="Y",0,326)</f>
        <v>326</v>
      </c>
      <c r="BT82" s="16" t="s">
        <v>4259</v>
      </c>
      <c r="BU82" s="20">
        <v>1.031655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IF(SSAC="Y",0,3763)</f>
        <v>3763</v>
      </c>
      <c r="CB82" s="16" t="s">
        <v>4261</v>
      </c>
      <c r="CC82" s="20">
        <v>0.89080899999999996</v>
      </c>
      <c r="CD82" s="16" t="s">
        <v>4260</v>
      </c>
      <c r="CE82" s="15">
        <f>IF(SSAC="Y",0,15619)</f>
        <v>15619</v>
      </c>
      <c r="CF82" s="16" t="s">
        <v>4261</v>
      </c>
      <c r="CG82" s="20">
        <v>0.73310059999999999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36230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IF(SSAC="Y",0,1)</f>
        <v>1</v>
      </c>
      <c r="BD83" s="16" t="s">
        <v>4257</v>
      </c>
      <c r="BE83" s="20">
        <v>1.006618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IF(SSAC="Y",0,57)</f>
        <v>57</v>
      </c>
      <c r="CF83" s="16" t="s">
        <v>4261</v>
      </c>
      <c r="CG83" s="20">
        <v>0.73310059999999999</v>
      </c>
      <c r="CH83" s="16" t="s">
        <v>4260</v>
      </c>
      <c r="CI83" s="15">
        <f>IF(SSAC="Y",0,1)</f>
        <v>1</v>
      </c>
      <c r="CJ83" s="16" t="s">
        <v>4261</v>
      </c>
      <c r="CK83" s="20">
        <v>1.034632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173</v>
      </c>
      <c r="H85" s="16" t="s">
        <v>4253</v>
      </c>
      <c r="I85" s="20">
        <v>1</v>
      </c>
      <c r="J85" s="16" t="s">
        <v>4252</v>
      </c>
      <c r="K85" s="15">
        <v>535</v>
      </c>
      <c r="L85" s="16" t="s">
        <v>4253</v>
      </c>
      <c r="M85" s="20">
        <v>1</v>
      </c>
      <c r="N85" s="16" t="s">
        <v>4252</v>
      </c>
      <c r="O85" s="15">
        <v>7333</v>
      </c>
      <c r="P85" s="16" t="s">
        <v>4253</v>
      </c>
      <c r="Q85" s="20">
        <v>1</v>
      </c>
      <c r="R85" s="16" t="s">
        <v>4252</v>
      </c>
      <c r="S85" s="15">
        <v>764</v>
      </c>
      <c r="T85" s="16" t="s">
        <v>4253</v>
      </c>
      <c r="U85" s="20">
        <v>1</v>
      </c>
      <c r="V85" s="16" t="s">
        <v>4252</v>
      </c>
      <c r="W85" s="15">
        <v>8805</v>
      </c>
      <c r="X85" s="16" t="s">
        <v>4252</v>
      </c>
      <c r="Y85" s="15">
        <v>8805</v>
      </c>
      <c r="Z85" s="16" t="s">
        <v>4254</v>
      </c>
      <c r="AA85" s="15">
        <v>72</v>
      </c>
      <c r="AB85" s="16" t="s">
        <v>4255</v>
      </c>
      <c r="AC85" s="20">
        <v>1.0064569999999999</v>
      </c>
      <c r="AD85" s="16" t="s">
        <v>4254</v>
      </c>
      <c r="AE85" s="15">
        <v>447</v>
      </c>
      <c r="AF85" s="16" t="s">
        <v>4255</v>
      </c>
      <c r="AG85" s="20">
        <v>0.91935900000000004</v>
      </c>
      <c r="AH85" s="16" t="s">
        <v>4254</v>
      </c>
      <c r="AI85" s="15">
        <v>7141</v>
      </c>
      <c r="AJ85" s="16" t="s">
        <v>4255</v>
      </c>
      <c r="AK85" s="20">
        <v>0.91885439999999996</v>
      </c>
      <c r="AL85" s="16" t="s">
        <v>4254</v>
      </c>
      <c r="AM85" s="15">
        <v>1347</v>
      </c>
      <c r="AN85" s="16" t="s">
        <v>4255</v>
      </c>
      <c r="AO85" s="20">
        <v>0.99524089999999998</v>
      </c>
      <c r="AP85" s="16" t="s">
        <v>4256</v>
      </c>
      <c r="AQ85" s="15">
        <v>70</v>
      </c>
      <c r="AR85" s="16" t="s">
        <v>4257</v>
      </c>
      <c r="AS85" s="20">
        <v>1.0235609999999999</v>
      </c>
      <c r="AT85" s="16" t="s">
        <v>4256</v>
      </c>
      <c r="AU85" s="15">
        <v>284</v>
      </c>
      <c r="AV85" s="16" t="s">
        <v>4257</v>
      </c>
      <c r="AW85" s="20">
        <v>0.89529329999999996</v>
      </c>
      <c r="AX85" s="16" t="s">
        <v>4256</v>
      </c>
      <c r="AY85" s="15">
        <v>5949</v>
      </c>
      <c r="AZ85" s="16" t="s">
        <v>4257</v>
      </c>
      <c r="BA85" s="20">
        <v>0.74360219999999999</v>
      </c>
      <c r="BB85" s="16" t="s">
        <v>4256</v>
      </c>
      <c r="BC85" s="15">
        <v>2185</v>
      </c>
      <c r="BD85" s="16" t="s">
        <v>4257</v>
      </c>
      <c r="BE85" s="20">
        <v>1.006618</v>
      </c>
      <c r="BF85" s="16" t="s">
        <v>4258</v>
      </c>
      <c r="BG85" s="15">
        <v>210</v>
      </c>
      <c r="BH85" s="16" t="s">
        <v>4259</v>
      </c>
      <c r="BI85" s="20">
        <v>1.0486740000000001</v>
      </c>
      <c r="BJ85" s="16" t="s">
        <v>4258</v>
      </c>
      <c r="BK85" s="15">
        <v>463</v>
      </c>
      <c r="BL85" s="16" t="s">
        <v>4259</v>
      </c>
      <c r="BM85" s="20">
        <v>0.9205487</v>
      </c>
      <c r="BN85" s="16" t="s">
        <v>4258</v>
      </c>
      <c r="BO85" s="15">
        <v>4841</v>
      </c>
      <c r="BP85" s="16" t="s">
        <v>4259</v>
      </c>
      <c r="BQ85" s="20">
        <v>0.7468477</v>
      </c>
      <c r="BR85" s="16" t="s">
        <v>4258</v>
      </c>
      <c r="BS85" s="15">
        <v>2569</v>
      </c>
      <c r="BT85" s="16" t="s">
        <v>4259</v>
      </c>
      <c r="BU85" s="20">
        <v>1.031655</v>
      </c>
      <c r="BV85" s="16" t="s">
        <v>4260</v>
      </c>
      <c r="BW85" s="15">
        <v>63</v>
      </c>
      <c r="BX85" s="16" t="s">
        <v>4261</v>
      </c>
      <c r="BY85" s="20">
        <v>1.058095</v>
      </c>
      <c r="BZ85" s="16" t="s">
        <v>4260</v>
      </c>
      <c r="CA85" s="15">
        <v>378</v>
      </c>
      <c r="CB85" s="16" t="s">
        <v>4261</v>
      </c>
      <c r="CC85" s="20">
        <v>0.89080899999999996</v>
      </c>
      <c r="CD85" s="16" t="s">
        <v>4260</v>
      </c>
      <c r="CE85" s="15">
        <v>2053</v>
      </c>
      <c r="CF85" s="16" t="s">
        <v>4261</v>
      </c>
      <c r="CG85" s="20">
        <v>0.73310059999999999</v>
      </c>
      <c r="CH85" s="16" t="s">
        <v>4260</v>
      </c>
      <c r="CI85" s="15">
        <v>831</v>
      </c>
      <c r="CJ85" s="16" t="s">
        <v>4261</v>
      </c>
      <c r="CK85" s="20">
        <v>1.034632</v>
      </c>
      <c r="CL85" s="16" t="s">
        <v>4339</v>
      </c>
      <c r="CM85" s="15">
        <f>SUM(A2L178C10)/A2L178C1</f>
        <v>8805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40</v>
      </c>
      <c r="H86" s="16" t="s">
        <v>4253</v>
      </c>
      <c r="I86" s="20">
        <v>1</v>
      </c>
      <c r="J86" s="16" t="s">
        <v>4252</v>
      </c>
      <c r="K86" s="15">
        <v>77</v>
      </c>
      <c r="L86" s="16" t="s">
        <v>4253</v>
      </c>
      <c r="M86" s="20">
        <v>1</v>
      </c>
      <c r="N86" s="16" t="s">
        <v>4252</v>
      </c>
      <c r="O86" s="15">
        <v>2143</v>
      </c>
      <c r="P86" s="16" t="s">
        <v>4253</v>
      </c>
      <c r="Q86" s="20">
        <v>1</v>
      </c>
      <c r="R86" s="16" t="s">
        <v>4252</v>
      </c>
      <c r="S86" s="15">
        <v>268</v>
      </c>
      <c r="T86" s="16" t="s">
        <v>4253</v>
      </c>
      <c r="U86" s="20">
        <v>1</v>
      </c>
      <c r="V86" s="16" t="s">
        <v>4252</v>
      </c>
      <c r="W86" s="15">
        <v>2528</v>
      </c>
      <c r="X86" s="16" t="s">
        <v>4252</v>
      </c>
      <c r="Y86" s="15">
        <v>2528</v>
      </c>
      <c r="Z86" s="16" t="s">
        <v>4254</v>
      </c>
      <c r="AA86" s="15">
        <v>24</v>
      </c>
      <c r="AB86" s="16" t="s">
        <v>4255</v>
      </c>
      <c r="AC86" s="20">
        <v>1.0064569999999999</v>
      </c>
      <c r="AD86" s="16" t="s">
        <v>4254</v>
      </c>
      <c r="AE86" s="15">
        <v>54</v>
      </c>
      <c r="AF86" s="16" t="s">
        <v>4255</v>
      </c>
      <c r="AG86" s="20">
        <v>0.91935900000000004</v>
      </c>
      <c r="AH86" s="16" t="s">
        <v>4254</v>
      </c>
      <c r="AI86" s="15">
        <v>2093</v>
      </c>
      <c r="AJ86" s="16" t="s">
        <v>4255</v>
      </c>
      <c r="AK86" s="20">
        <v>0.91885439999999996</v>
      </c>
      <c r="AL86" s="16" t="s">
        <v>4254</v>
      </c>
      <c r="AM86" s="15">
        <v>369</v>
      </c>
      <c r="AN86" s="16" t="s">
        <v>4255</v>
      </c>
      <c r="AO86" s="20">
        <v>0.99524089999999998</v>
      </c>
      <c r="AP86" s="16" t="s">
        <v>4256</v>
      </c>
      <c r="AQ86" s="15">
        <v>19</v>
      </c>
      <c r="AR86" s="16" t="s">
        <v>4257</v>
      </c>
      <c r="AS86" s="20">
        <v>1.0235609999999999</v>
      </c>
      <c r="AT86" s="16" t="s">
        <v>4256</v>
      </c>
      <c r="AU86" s="15">
        <v>57</v>
      </c>
      <c r="AV86" s="16" t="s">
        <v>4257</v>
      </c>
      <c r="AW86" s="20">
        <v>0.89529329999999996</v>
      </c>
      <c r="AX86" s="16" t="s">
        <v>4256</v>
      </c>
      <c r="AY86" s="15">
        <v>1820</v>
      </c>
      <c r="AZ86" s="16" t="s">
        <v>4257</v>
      </c>
      <c r="BA86" s="20">
        <v>0.74360219999999999</v>
      </c>
      <c r="BB86" s="16" t="s">
        <v>4256</v>
      </c>
      <c r="BC86" s="15">
        <v>523</v>
      </c>
      <c r="BD86" s="16" t="s">
        <v>4257</v>
      </c>
      <c r="BE86" s="20">
        <v>1.006618</v>
      </c>
      <c r="BF86" s="16" t="s">
        <v>4258</v>
      </c>
      <c r="BG86" s="15">
        <v>18</v>
      </c>
      <c r="BH86" s="16" t="s">
        <v>4259</v>
      </c>
      <c r="BI86" s="20">
        <v>1.0486740000000001</v>
      </c>
      <c r="BJ86" s="16" t="s">
        <v>4258</v>
      </c>
      <c r="BK86" s="15">
        <v>71</v>
      </c>
      <c r="BL86" s="16" t="s">
        <v>4259</v>
      </c>
      <c r="BM86" s="20">
        <v>0.9205487</v>
      </c>
      <c r="BN86" s="16" t="s">
        <v>4258</v>
      </c>
      <c r="BO86" s="15">
        <v>1278</v>
      </c>
      <c r="BP86" s="16" t="s">
        <v>4259</v>
      </c>
      <c r="BQ86" s="20">
        <v>0.7468477</v>
      </c>
      <c r="BR86" s="16" t="s">
        <v>4258</v>
      </c>
      <c r="BS86" s="15">
        <v>678</v>
      </c>
      <c r="BT86" s="16" t="s">
        <v>4259</v>
      </c>
      <c r="BU86" s="20">
        <v>1.031655</v>
      </c>
      <c r="BV86" s="16" t="s">
        <v>4260</v>
      </c>
      <c r="BW86" s="15">
        <v>22</v>
      </c>
      <c r="BX86" s="16" t="s">
        <v>4261</v>
      </c>
      <c r="BY86" s="20">
        <v>1.058095</v>
      </c>
      <c r="BZ86" s="16" t="s">
        <v>4260</v>
      </c>
      <c r="CA86" s="15">
        <v>73</v>
      </c>
      <c r="CB86" s="16" t="s">
        <v>4261</v>
      </c>
      <c r="CC86" s="20">
        <v>0.89080899999999996</v>
      </c>
      <c r="CD86" s="16" t="s">
        <v>4260</v>
      </c>
      <c r="CE86" s="15">
        <v>553</v>
      </c>
      <c r="CF86" s="16" t="s">
        <v>4261</v>
      </c>
      <c r="CG86" s="20">
        <v>0.73310059999999999</v>
      </c>
      <c r="CH86" s="16" t="s">
        <v>4260</v>
      </c>
      <c r="CI86" s="15">
        <v>218</v>
      </c>
      <c r="CJ86" s="16" t="s">
        <v>4261</v>
      </c>
      <c r="CK86" s="20">
        <v>1.034632</v>
      </c>
      <c r="CL86" s="16" t="s">
        <v>4340</v>
      </c>
      <c r="CM86" s="15">
        <f>SUM(A2L179C10)/A2L179C1</f>
        <v>2528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1075</v>
      </c>
      <c r="H87" s="16" t="s">
        <v>4253</v>
      </c>
      <c r="I87" s="20">
        <v>1</v>
      </c>
      <c r="J87" s="16" t="s">
        <v>4252</v>
      </c>
      <c r="K87" s="15">
        <v>1925</v>
      </c>
      <c r="L87" s="16" t="s">
        <v>4253</v>
      </c>
      <c r="M87" s="20">
        <v>1</v>
      </c>
      <c r="N87" s="16" t="s">
        <v>4252</v>
      </c>
      <c r="O87" s="15">
        <v>20117</v>
      </c>
      <c r="P87" s="16" t="s">
        <v>4253</v>
      </c>
      <c r="Q87" s="20">
        <v>1</v>
      </c>
      <c r="R87" s="16" t="s">
        <v>4252</v>
      </c>
      <c r="S87" s="15">
        <v>4432</v>
      </c>
      <c r="T87" s="16" t="s">
        <v>4253</v>
      </c>
      <c r="U87" s="20">
        <v>1</v>
      </c>
      <c r="V87" s="16" t="s">
        <v>4252</v>
      </c>
      <c r="W87" s="15">
        <v>27549</v>
      </c>
      <c r="X87" s="16" t="s">
        <v>4252</v>
      </c>
      <c r="Y87" s="15">
        <v>27549</v>
      </c>
      <c r="Z87" s="16" t="s">
        <v>4254</v>
      </c>
      <c r="AA87" s="15">
        <v>136</v>
      </c>
      <c r="AB87" s="16" t="s">
        <v>4255</v>
      </c>
      <c r="AC87" s="20">
        <v>1.0064569999999999</v>
      </c>
      <c r="AD87" s="16" t="s">
        <v>4254</v>
      </c>
      <c r="AE87" s="15">
        <v>1695</v>
      </c>
      <c r="AF87" s="16" t="s">
        <v>4255</v>
      </c>
      <c r="AG87" s="20">
        <v>0.91935900000000004</v>
      </c>
      <c r="AH87" s="16" t="s">
        <v>4254</v>
      </c>
      <c r="AI87" s="15">
        <v>16924</v>
      </c>
      <c r="AJ87" s="16" t="s">
        <v>4255</v>
      </c>
      <c r="AK87" s="20">
        <v>0.91885439999999996</v>
      </c>
      <c r="AL87" s="16" t="s">
        <v>4254</v>
      </c>
      <c r="AM87" s="15">
        <v>4142</v>
      </c>
      <c r="AN87" s="16" t="s">
        <v>4255</v>
      </c>
      <c r="AO87" s="20">
        <v>0.99524089999999998</v>
      </c>
      <c r="AP87" s="16" t="s">
        <v>4256</v>
      </c>
      <c r="AQ87" s="15">
        <v>774</v>
      </c>
      <c r="AR87" s="16" t="s">
        <v>4257</v>
      </c>
      <c r="AS87" s="20">
        <v>1.0235609999999999</v>
      </c>
      <c r="AT87" s="16" t="s">
        <v>4256</v>
      </c>
      <c r="AU87" s="15">
        <v>2505</v>
      </c>
      <c r="AV87" s="16" t="s">
        <v>4257</v>
      </c>
      <c r="AW87" s="20">
        <v>0.89529329999999996</v>
      </c>
      <c r="AX87" s="16" t="s">
        <v>4256</v>
      </c>
      <c r="AY87" s="15">
        <v>11164</v>
      </c>
      <c r="AZ87" s="16" t="s">
        <v>4257</v>
      </c>
      <c r="BA87" s="20">
        <v>0.74360219999999999</v>
      </c>
      <c r="BB87" s="16" t="s">
        <v>4256</v>
      </c>
      <c r="BC87" s="15">
        <v>5053</v>
      </c>
      <c r="BD87" s="16" t="s">
        <v>4257</v>
      </c>
      <c r="BE87" s="20">
        <v>1.006618</v>
      </c>
      <c r="BF87" s="16" t="s">
        <v>4258</v>
      </c>
      <c r="BG87" s="15">
        <v>566</v>
      </c>
      <c r="BH87" s="16" t="s">
        <v>4259</v>
      </c>
      <c r="BI87" s="20">
        <v>1.0486740000000001</v>
      </c>
      <c r="BJ87" s="16" t="s">
        <v>4258</v>
      </c>
      <c r="BK87" s="15">
        <v>1111</v>
      </c>
      <c r="BL87" s="16" t="s">
        <v>4259</v>
      </c>
      <c r="BM87" s="20">
        <v>0.9205487</v>
      </c>
      <c r="BN87" s="16" t="s">
        <v>4258</v>
      </c>
      <c r="BO87" s="15">
        <v>5983</v>
      </c>
      <c r="BP87" s="16" t="s">
        <v>4259</v>
      </c>
      <c r="BQ87" s="20">
        <v>0.7468477</v>
      </c>
      <c r="BR87" s="16" t="s">
        <v>4258</v>
      </c>
      <c r="BS87" s="15">
        <v>7892</v>
      </c>
      <c r="BT87" s="16" t="s">
        <v>4259</v>
      </c>
      <c r="BU87" s="20">
        <v>1.031655</v>
      </c>
      <c r="BV87" s="16" t="s">
        <v>4260</v>
      </c>
      <c r="BW87" s="15">
        <v>446</v>
      </c>
      <c r="BX87" s="16" t="s">
        <v>4261</v>
      </c>
      <c r="BY87" s="20">
        <v>1.058095</v>
      </c>
      <c r="BZ87" s="16" t="s">
        <v>4260</v>
      </c>
      <c r="CA87" s="15">
        <v>467</v>
      </c>
      <c r="CB87" s="16" t="s">
        <v>4261</v>
      </c>
      <c r="CC87" s="20">
        <v>0.89080899999999996</v>
      </c>
      <c r="CD87" s="16" t="s">
        <v>4260</v>
      </c>
      <c r="CE87" s="15">
        <v>5566</v>
      </c>
      <c r="CF87" s="16" t="s">
        <v>4261</v>
      </c>
      <c r="CG87" s="20">
        <v>0.73310059999999999</v>
      </c>
      <c r="CH87" s="16" t="s">
        <v>4260</v>
      </c>
      <c r="CI87" s="15">
        <v>146031</v>
      </c>
      <c r="CJ87" s="16" t="s">
        <v>4261</v>
      </c>
      <c r="CK87" s="20">
        <v>1.034632</v>
      </c>
      <c r="CL87" s="16" t="s">
        <v>4341</v>
      </c>
      <c r="CM87" s="15">
        <f>SUM(A2L180C10)/A2L180C1</f>
        <v>27549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1133657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310706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847762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3673789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5965914</v>
      </c>
      <c r="X88" s="16" t="s">
        <v>4347</v>
      </c>
      <c r="Y88" s="17">
        <f>SUM(A2L101C11:A2L180C11)-2*(SUM(A2L151C11:A2L153C11)+SUM(A2L157C11:A2L159C11)+SUM(A2L163C11:A2L165C11)+SUM(A2L172C11:A2L174C11))</f>
        <v>6009380</v>
      </c>
      <c r="Z88" s="16" t="s">
        <v>4348</v>
      </c>
      <c r="AA88" s="17">
        <f>SUM(A2L101C12:A2L180C12)-2*(SUM(A2L151C12:A2L153C12)+SUM(A2L157C12:A2L159C12)+SUM(A2L163C12:A2L165C12)+SUM(A2L172C12:A2L174C12))</f>
        <v>1082991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330274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887759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3499995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1052044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368477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870432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3539993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941573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332710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824122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3336586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929538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332142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790191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3360048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5721948.3601683993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A388E-37BD-41EE-8B5B-D9956732F920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34705</v>
      </c>
      <c r="H8" s="16" t="s">
        <v>4253</v>
      </c>
      <c r="I8" s="20">
        <v>1</v>
      </c>
      <c r="J8" s="16" t="s">
        <v>4252</v>
      </c>
      <c r="K8" s="15">
        <v>8680</v>
      </c>
      <c r="L8" s="16" t="s">
        <v>4253</v>
      </c>
      <c r="M8" s="20">
        <v>1</v>
      </c>
      <c r="N8" s="16" t="s">
        <v>4252</v>
      </c>
      <c r="O8" s="15">
        <v>24691</v>
      </c>
      <c r="P8" s="16" t="s">
        <v>4253</v>
      </c>
      <c r="Q8" s="20">
        <v>1</v>
      </c>
      <c r="R8" s="16" t="s">
        <v>4252</v>
      </c>
      <c r="S8" s="15">
        <v>11591</v>
      </c>
      <c r="T8" s="16" t="s">
        <v>4253</v>
      </c>
      <c r="U8" s="20">
        <v>1</v>
      </c>
      <c r="V8" s="16" t="s">
        <v>4252</v>
      </c>
      <c r="W8" s="15">
        <v>79667</v>
      </c>
      <c r="X8" s="16" t="s">
        <v>4252</v>
      </c>
      <c r="Y8" s="15">
        <v>82414</v>
      </c>
      <c r="Z8" s="16" t="s">
        <v>4254</v>
      </c>
      <c r="AA8" s="15">
        <v>37543</v>
      </c>
      <c r="AB8" s="16" t="s">
        <v>4255</v>
      </c>
      <c r="AC8" s="20">
        <v>1.0064569999999999</v>
      </c>
      <c r="AD8" s="16" t="s">
        <v>4254</v>
      </c>
      <c r="AE8" s="15">
        <v>9669</v>
      </c>
      <c r="AF8" s="16" t="s">
        <v>4255</v>
      </c>
      <c r="AG8" s="20">
        <v>0.91935900000000004</v>
      </c>
      <c r="AH8" s="16" t="s">
        <v>4254</v>
      </c>
      <c r="AI8" s="15">
        <v>32202</v>
      </c>
      <c r="AJ8" s="16" t="s">
        <v>4255</v>
      </c>
      <c r="AK8" s="20">
        <v>0.91885439999999996</v>
      </c>
      <c r="AL8" s="16" t="s">
        <v>4254</v>
      </c>
      <c r="AM8" s="15">
        <v>12038</v>
      </c>
      <c r="AN8" s="16" t="s">
        <v>4255</v>
      </c>
      <c r="AO8" s="20">
        <v>0.99524089999999998</v>
      </c>
      <c r="AP8" s="16" t="s">
        <v>4256</v>
      </c>
      <c r="AQ8" s="15">
        <v>33180</v>
      </c>
      <c r="AR8" s="16" t="s">
        <v>4257</v>
      </c>
      <c r="AS8" s="20">
        <v>1.0235609999999999</v>
      </c>
      <c r="AT8" s="16" t="s">
        <v>4256</v>
      </c>
      <c r="AU8" s="15">
        <v>14114</v>
      </c>
      <c r="AV8" s="16" t="s">
        <v>4257</v>
      </c>
      <c r="AW8" s="20">
        <v>0.89529329999999996</v>
      </c>
      <c r="AX8" s="16" t="s">
        <v>4256</v>
      </c>
      <c r="AY8" s="15">
        <v>30161</v>
      </c>
      <c r="AZ8" s="16" t="s">
        <v>4257</v>
      </c>
      <c r="BA8" s="20">
        <v>0.74360219999999999</v>
      </c>
      <c r="BB8" s="16" t="s">
        <v>4256</v>
      </c>
      <c r="BC8" s="15">
        <v>12608</v>
      </c>
      <c r="BD8" s="16" t="s">
        <v>4257</v>
      </c>
      <c r="BE8" s="20">
        <v>1.006618</v>
      </c>
      <c r="BF8" s="16" t="s">
        <v>4258</v>
      </c>
      <c r="BG8" s="15">
        <v>33531</v>
      </c>
      <c r="BH8" s="16" t="s">
        <v>4259</v>
      </c>
      <c r="BI8" s="20">
        <v>1.0486740000000001</v>
      </c>
      <c r="BJ8" s="16" t="s">
        <v>4258</v>
      </c>
      <c r="BK8" s="15">
        <v>13549</v>
      </c>
      <c r="BL8" s="16" t="s">
        <v>4259</v>
      </c>
      <c r="BM8" s="20">
        <v>0.9205487</v>
      </c>
      <c r="BN8" s="16" t="s">
        <v>4258</v>
      </c>
      <c r="BO8" s="15">
        <v>29452</v>
      </c>
      <c r="BP8" s="16" t="s">
        <v>4259</v>
      </c>
      <c r="BQ8" s="20">
        <v>0.7468477</v>
      </c>
      <c r="BR8" s="16" t="s">
        <v>4258</v>
      </c>
      <c r="BS8" s="15">
        <v>11159</v>
      </c>
      <c r="BT8" s="16" t="s">
        <v>4259</v>
      </c>
      <c r="BU8" s="20">
        <v>1.031655</v>
      </c>
      <c r="BV8" s="16" t="s">
        <v>4260</v>
      </c>
      <c r="BW8" s="15">
        <v>32475</v>
      </c>
      <c r="BX8" s="16" t="s">
        <v>4261</v>
      </c>
      <c r="BY8" s="20">
        <v>1.058095</v>
      </c>
      <c r="BZ8" s="16" t="s">
        <v>4260</v>
      </c>
      <c r="CA8" s="15">
        <v>16017</v>
      </c>
      <c r="CB8" s="16" t="s">
        <v>4261</v>
      </c>
      <c r="CC8" s="20">
        <v>0.89080899999999996</v>
      </c>
      <c r="CD8" s="16" t="s">
        <v>4260</v>
      </c>
      <c r="CE8" s="15">
        <v>31019</v>
      </c>
      <c r="CF8" s="16" t="s">
        <v>4261</v>
      </c>
      <c r="CG8" s="20">
        <v>0.73310059999999999</v>
      </c>
      <c r="CH8" s="16" t="s">
        <v>4260</v>
      </c>
      <c r="CI8" s="15">
        <v>9315</v>
      </c>
      <c r="CJ8" s="16" t="s">
        <v>4261</v>
      </c>
      <c r="CK8" s="20">
        <v>1.034632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83209.501993133337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430378</v>
      </c>
      <c r="H9" s="16" t="s">
        <v>4253</v>
      </c>
      <c r="I9" s="20">
        <v>1</v>
      </c>
      <c r="J9" s="16" t="s">
        <v>4252</v>
      </c>
      <c r="K9" s="15">
        <v>528439</v>
      </c>
      <c r="L9" s="16" t="s">
        <v>4253</v>
      </c>
      <c r="M9" s="20">
        <v>1</v>
      </c>
      <c r="N9" s="16" t="s">
        <v>4252</v>
      </c>
      <c r="O9" s="15">
        <v>423153</v>
      </c>
      <c r="P9" s="16" t="s">
        <v>4253</v>
      </c>
      <c r="Q9" s="20">
        <v>1</v>
      </c>
      <c r="R9" s="16" t="s">
        <v>4252</v>
      </c>
      <c r="S9" s="15">
        <v>2285</v>
      </c>
      <c r="T9" s="16" t="s">
        <v>4253</v>
      </c>
      <c r="U9" s="20">
        <v>1</v>
      </c>
      <c r="V9" s="16" t="s">
        <v>4252</v>
      </c>
      <c r="W9" s="15">
        <v>1384255</v>
      </c>
      <c r="X9" s="16" t="s">
        <v>4252</v>
      </c>
      <c r="Y9" s="15">
        <v>1395112</v>
      </c>
      <c r="Z9" s="16" t="s">
        <v>4254</v>
      </c>
      <c r="AA9" s="15">
        <v>444450</v>
      </c>
      <c r="AB9" s="16" t="s">
        <v>4255</v>
      </c>
      <c r="AC9" s="20">
        <v>1.0064569999999999</v>
      </c>
      <c r="AD9" s="16" t="s">
        <v>4254</v>
      </c>
      <c r="AE9" s="15">
        <v>644505</v>
      </c>
      <c r="AF9" s="16" t="s">
        <v>4255</v>
      </c>
      <c r="AG9" s="20">
        <v>0.91935900000000004</v>
      </c>
      <c r="AH9" s="16" t="s">
        <v>4254</v>
      </c>
      <c r="AI9" s="15">
        <v>473235</v>
      </c>
      <c r="AJ9" s="16" t="s">
        <v>4255</v>
      </c>
      <c r="AK9" s="20">
        <v>0.91885439999999996</v>
      </c>
      <c r="AL9" s="16" t="s">
        <v>4254</v>
      </c>
      <c r="AM9" s="15">
        <v>3120</v>
      </c>
      <c r="AN9" s="16" t="s">
        <v>4255</v>
      </c>
      <c r="AO9" s="20">
        <v>0.99524089999999998</v>
      </c>
      <c r="AP9" s="16" t="s">
        <v>4256</v>
      </c>
      <c r="AQ9" s="15">
        <v>425076</v>
      </c>
      <c r="AR9" s="16" t="s">
        <v>4257</v>
      </c>
      <c r="AS9" s="20">
        <v>1.0235609999999999</v>
      </c>
      <c r="AT9" s="16" t="s">
        <v>4256</v>
      </c>
      <c r="AU9" s="15">
        <v>622066</v>
      </c>
      <c r="AV9" s="16" t="s">
        <v>4257</v>
      </c>
      <c r="AW9" s="20">
        <v>0.89529329999999996</v>
      </c>
      <c r="AX9" s="16" t="s">
        <v>4256</v>
      </c>
      <c r="AY9" s="15">
        <v>564419</v>
      </c>
      <c r="AZ9" s="16" t="s">
        <v>4257</v>
      </c>
      <c r="BA9" s="20">
        <v>0.74360219999999999</v>
      </c>
      <c r="BB9" s="16" t="s">
        <v>4256</v>
      </c>
      <c r="BC9" s="15">
        <v>3677</v>
      </c>
      <c r="BD9" s="16" t="s">
        <v>4257</v>
      </c>
      <c r="BE9" s="20">
        <v>1.006618</v>
      </c>
      <c r="BF9" s="16" t="s">
        <v>4258</v>
      </c>
      <c r="BG9" s="15">
        <v>353177</v>
      </c>
      <c r="BH9" s="16" t="s">
        <v>4259</v>
      </c>
      <c r="BI9" s="20">
        <v>1.0486740000000001</v>
      </c>
      <c r="BJ9" s="16" t="s">
        <v>4258</v>
      </c>
      <c r="BK9" s="15">
        <v>543300</v>
      </c>
      <c r="BL9" s="16" t="s">
        <v>4259</v>
      </c>
      <c r="BM9" s="20">
        <v>0.9205487</v>
      </c>
      <c r="BN9" s="16" t="s">
        <v>4258</v>
      </c>
      <c r="BO9" s="15">
        <v>561816</v>
      </c>
      <c r="BP9" s="16" t="s">
        <v>4259</v>
      </c>
      <c r="BQ9" s="20">
        <v>0.7468477</v>
      </c>
      <c r="BR9" s="16" t="s">
        <v>4258</v>
      </c>
      <c r="BS9" s="15">
        <v>3565</v>
      </c>
      <c r="BT9" s="16" t="s">
        <v>4259</v>
      </c>
      <c r="BU9" s="20">
        <v>1.031655</v>
      </c>
      <c r="BV9" s="16" t="s">
        <v>4260</v>
      </c>
      <c r="BW9" s="15">
        <v>345332</v>
      </c>
      <c r="BX9" s="16" t="s">
        <v>4261</v>
      </c>
      <c r="BY9" s="20">
        <v>1.058095</v>
      </c>
      <c r="BZ9" s="16" t="s">
        <v>4260</v>
      </c>
      <c r="CA9" s="15">
        <v>493075</v>
      </c>
      <c r="CB9" s="16" t="s">
        <v>4261</v>
      </c>
      <c r="CC9" s="20">
        <v>0.89080899999999996</v>
      </c>
      <c r="CD9" s="16" t="s">
        <v>4260</v>
      </c>
      <c r="CE9" s="15">
        <v>647022</v>
      </c>
      <c r="CF9" s="16" t="s">
        <v>4261</v>
      </c>
      <c r="CG9" s="20">
        <v>0.73310059999999999</v>
      </c>
      <c r="CH9" s="16" t="s">
        <v>4260</v>
      </c>
      <c r="CI9" s="15">
        <v>3656</v>
      </c>
      <c r="CJ9" s="16" t="s">
        <v>4261</v>
      </c>
      <c r="CK9" s="20">
        <v>1.034632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1425824.2605462002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236</v>
      </c>
      <c r="H10" s="16" t="s">
        <v>4253</v>
      </c>
      <c r="I10" s="20">
        <v>1</v>
      </c>
      <c r="J10" s="16" t="s">
        <v>4252</v>
      </c>
      <c r="K10" s="15">
        <v>4403</v>
      </c>
      <c r="L10" s="16" t="s">
        <v>4253</v>
      </c>
      <c r="M10" s="20">
        <v>1</v>
      </c>
      <c r="N10" s="16" t="s">
        <v>4252</v>
      </c>
      <c r="O10" s="15">
        <v>4298</v>
      </c>
      <c r="P10" s="16" t="s">
        <v>4253</v>
      </c>
      <c r="Q10" s="20">
        <v>1</v>
      </c>
      <c r="R10" s="16" t="s">
        <v>4252</v>
      </c>
      <c r="S10" s="15">
        <v>3</v>
      </c>
      <c r="T10" s="16" t="s">
        <v>4253</v>
      </c>
      <c r="U10" s="20">
        <v>1</v>
      </c>
      <c r="V10" s="16" t="s">
        <v>4252</v>
      </c>
      <c r="W10" s="15">
        <v>8940</v>
      </c>
      <c r="X10" s="16" t="s">
        <v>4252</v>
      </c>
      <c r="Y10" s="15">
        <v>8940</v>
      </c>
      <c r="Z10" s="16" t="s">
        <v>4254</v>
      </c>
      <c r="AA10" s="15">
        <v>234</v>
      </c>
      <c r="AB10" s="16" t="s">
        <v>4255</v>
      </c>
      <c r="AC10" s="20">
        <v>1.0064569999999999</v>
      </c>
      <c r="AD10" s="16" t="s">
        <v>4254</v>
      </c>
      <c r="AE10" s="15">
        <v>3391</v>
      </c>
      <c r="AF10" s="16" t="s">
        <v>4255</v>
      </c>
      <c r="AG10" s="20">
        <v>0.91935900000000004</v>
      </c>
      <c r="AH10" s="16" t="s">
        <v>4254</v>
      </c>
      <c r="AI10" s="15">
        <v>2480</v>
      </c>
      <c r="AJ10" s="16" t="s">
        <v>4255</v>
      </c>
      <c r="AK10" s="20">
        <v>0.91885439999999996</v>
      </c>
      <c r="AL10" s="16" t="s">
        <v>4254</v>
      </c>
      <c r="AM10" s="15">
        <v>19</v>
      </c>
      <c r="AN10" s="16" t="s">
        <v>4255</v>
      </c>
      <c r="AO10" s="20">
        <v>0.99524089999999998</v>
      </c>
      <c r="AP10" s="16" t="s">
        <v>4256</v>
      </c>
      <c r="AQ10" s="15">
        <v>219</v>
      </c>
      <c r="AR10" s="16" t="s">
        <v>4257</v>
      </c>
      <c r="AS10" s="20">
        <v>1.0235609999999999</v>
      </c>
      <c r="AT10" s="16" t="s">
        <v>4256</v>
      </c>
      <c r="AU10" s="15">
        <v>4024</v>
      </c>
      <c r="AV10" s="16" t="s">
        <v>4257</v>
      </c>
      <c r="AW10" s="20">
        <v>0.89529329999999996</v>
      </c>
      <c r="AX10" s="16" t="s">
        <v>4256</v>
      </c>
      <c r="AY10" s="15">
        <v>2754</v>
      </c>
      <c r="AZ10" s="16" t="s">
        <v>4257</v>
      </c>
      <c r="BA10" s="20">
        <v>0.74360219999999999</v>
      </c>
      <c r="BB10" s="16" t="s">
        <v>4256</v>
      </c>
      <c r="BC10" s="15">
        <v>27</v>
      </c>
      <c r="BD10" s="16" t="s">
        <v>4257</v>
      </c>
      <c r="BE10" s="20">
        <v>1.006618</v>
      </c>
      <c r="BF10" s="16" t="s">
        <v>4258</v>
      </c>
      <c r="BG10" s="15">
        <v>210</v>
      </c>
      <c r="BH10" s="16" t="s">
        <v>4259</v>
      </c>
      <c r="BI10" s="20">
        <v>1.0486740000000001</v>
      </c>
      <c r="BJ10" s="16" t="s">
        <v>4258</v>
      </c>
      <c r="BK10" s="15">
        <v>3819</v>
      </c>
      <c r="BL10" s="16" t="s">
        <v>4259</v>
      </c>
      <c r="BM10" s="20">
        <v>0.9205487</v>
      </c>
      <c r="BN10" s="16" t="s">
        <v>4258</v>
      </c>
      <c r="BO10" s="15">
        <v>4497</v>
      </c>
      <c r="BP10" s="16" t="s">
        <v>4259</v>
      </c>
      <c r="BQ10" s="20">
        <v>0.7468477</v>
      </c>
      <c r="BR10" s="16" t="s">
        <v>4258</v>
      </c>
      <c r="BS10" s="15">
        <v>53</v>
      </c>
      <c r="BT10" s="16" t="s">
        <v>4259</v>
      </c>
      <c r="BU10" s="20">
        <v>1.031655</v>
      </c>
      <c r="BV10" s="16" t="s">
        <v>4260</v>
      </c>
      <c r="BW10" s="15">
        <v>204</v>
      </c>
      <c r="BX10" s="16" t="s">
        <v>4261</v>
      </c>
      <c r="BY10" s="20">
        <v>1.058095</v>
      </c>
      <c r="BZ10" s="16" t="s">
        <v>4260</v>
      </c>
      <c r="CA10" s="15">
        <v>3727</v>
      </c>
      <c r="CB10" s="16" t="s">
        <v>4261</v>
      </c>
      <c r="CC10" s="20">
        <v>0.89080899999999996</v>
      </c>
      <c r="CD10" s="16" t="s">
        <v>4260</v>
      </c>
      <c r="CE10" s="15">
        <v>6249</v>
      </c>
      <c r="CF10" s="16" t="s">
        <v>4261</v>
      </c>
      <c r="CG10" s="20">
        <v>0.73310059999999999</v>
      </c>
      <c r="CH10" s="16" t="s">
        <v>4260</v>
      </c>
      <c r="CI10" s="15">
        <v>10</v>
      </c>
      <c r="CJ10" s="16" t="s">
        <v>4261</v>
      </c>
      <c r="CK10" s="20">
        <v>1.034632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6830.8683463666648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688</v>
      </c>
      <c r="H11" s="16" t="s">
        <v>4253</v>
      </c>
      <c r="I11" s="20">
        <v>1</v>
      </c>
      <c r="J11" s="16" t="s">
        <v>4252</v>
      </c>
      <c r="K11" s="15">
        <v>51</v>
      </c>
      <c r="L11" s="16" t="s">
        <v>4253</v>
      </c>
      <c r="M11" s="20">
        <v>1</v>
      </c>
      <c r="N11" s="16" t="s">
        <v>4252</v>
      </c>
      <c r="O11" s="15">
        <v>807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1546</v>
      </c>
      <c r="X11" s="16" t="s">
        <v>4252</v>
      </c>
      <c r="Y11" s="15">
        <v>1546</v>
      </c>
      <c r="Z11" s="16" t="s">
        <v>4254</v>
      </c>
      <c r="AA11" s="15">
        <v>570</v>
      </c>
      <c r="AB11" s="16" t="s">
        <v>4255</v>
      </c>
      <c r="AC11" s="20">
        <v>1.0064569999999999</v>
      </c>
      <c r="AD11" s="16" t="s">
        <v>4254</v>
      </c>
      <c r="AE11" s="15">
        <v>392</v>
      </c>
      <c r="AF11" s="16" t="s">
        <v>4255</v>
      </c>
      <c r="AG11" s="20">
        <v>0.91935900000000004</v>
      </c>
      <c r="AH11" s="16" t="s">
        <v>4254</v>
      </c>
      <c r="AI11" s="15">
        <v>47</v>
      </c>
      <c r="AJ11" s="16" t="s">
        <v>4255</v>
      </c>
      <c r="AK11" s="20">
        <v>0.91885439999999996</v>
      </c>
      <c r="AL11" s="16" t="s">
        <v>4254</v>
      </c>
      <c r="AM11" s="15">
        <v>-47</v>
      </c>
      <c r="AN11" s="16" t="s">
        <v>4255</v>
      </c>
      <c r="AO11" s="20">
        <v>0.99524089999999998</v>
      </c>
      <c r="AP11" s="16" t="s">
        <v>4256</v>
      </c>
      <c r="AQ11" s="15">
        <v>627</v>
      </c>
      <c r="AR11" s="16" t="s">
        <v>4257</v>
      </c>
      <c r="AS11" s="20">
        <v>1.0235609999999999</v>
      </c>
      <c r="AT11" s="16" t="s">
        <v>4256</v>
      </c>
      <c r="AU11" s="15">
        <v>400</v>
      </c>
      <c r="AV11" s="16" t="s">
        <v>4257</v>
      </c>
      <c r="AW11" s="20">
        <v>0.89529329999999996</v>
      </c>
      <c r="AX11" s="16" t="s">
        <v>4256</v>
      </c>
      <c r="AY11" s="15">
        <v>-298</v>
      </c>
      <c r="AZ11" s="16" t="s">
        <v>4257</v>
      </c>
      <c r="BA11" s="20">
        <v>0.74360219999999999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536</v>
      </c>
      <c r="BH11" s="16" t="s">
        <v>4259</v>
      </c>
      <c r="BI11" s="20">
        <v>1.0486740000000001</v>
      </c>
      <c r="BJ11" s="16" t="s">
        <v>4258</v>
      </c>
      <c r="BK11" s="15">
        <v>1184</v>
      </c>
      <c r="BL11" s="16" t="s">
        <v>4259</v>
      </c>
      <c r="BM11" s="20">
        <v>0.9205487</v>
      </c>
      <c r="BN11" s="16" t="s">
        <v>4258</v>
      </c>
      <c r="BO11" s="15">
        <v>1429</v>
      </c>
      <c r="BP11" s="16" t="s">
        <v>4259</v>
      </c>
      <c r="BQ11" s="20">
        <v>0.7468477</v>
      </c>
      <c r="BR11" s="16" t="s">
        <v>4258</v>
      </c>
      <c r="BS11" s="15">
        <v>-4</v>
      </c>
      <c r="BT11" s="16" t="s">
        <v>4259</v>
      </c>
      <c r="BU11" s="20">
        <v>1.031655</v>
      </c>
      <c r="BV11" s="16" t="s">
        <v>4260</v>
      </c>
      <c r="BW11" s="15">
        <v>615</v>
      </c>
      <c r="BX11" s="16" t="s">
        <v>4261</v>
      </c>
      <c r="BY11" s="20">
        <v>1.058095</v>
      </c>
      <c r="BZ11" s="16" t="s">
        <v>4260</v>
      </c>
      <c r="CA11" s="15">
        <v>620</v>
      </c>
      <c r="CB11" s="16" t="s">
        <v>4261</v>
      </c>
      <c r="CC11" s="20">
        <v>0.89080899999999996</v>
      </c>
      <c r="CD11" s="16" t="s">
        <v>4260</v>
      </c>
      <c r="CE11" s="15">
        <v>1590</v>
      </c>
      <c r="CF11" s="16" t="s">
        <v>4261</v>
      </c>
      <c r="CG11" s="20">
        <v>0.73310059999999999</v>
      </c>
      <c r="CH11" s="16" t="s">
        <v>4260</v>
      </c>
      <c r="CI11" s="15">
        <v>-12</v>
      </c>
      <c r="CJ11" s="16" t="s">
        <v>4261</v>
      </c>
      <c r="CK11" s="20">
        <v>1.034632</v>
      </c>
      <c r="CL11" s="16" t="s">
        <v>4512</v>
      </c>
      <c r="CM11" s="15">
        <f>SUM(A2L204C10)/A2L204C1</f>
        <v>1546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199743</v>
      </c>
      <c r="T12" s="16" t="s">
        <v>4253</v>
      </c>
      <c r="U12" s="20">
        <v>1</v>
      </c>
      <c r="V12" s="16" t="s">
        <v>4252</v>
      </c>
      <c r="W12" s="15">
        <v>199743</v>
      </c>
      <c r="X12" s="16" t="s">
        <v>4252</v>
      </c>
      <c r="Y12" s="15">
        <v>204319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196743</v>
      </c>
      <c r="AN12" s="16" t="s">
        <v>4255</v>
      </c>
      <c r="AO12" s="20">
        <v>0.99524089999999998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185260</v>
      </c>
      <c r="BD12" s="16" t="s">
        <v>4257</v>
      </c>
      <c r="BE12" s="20">
        <v>1.006618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169772</v>
      </c>
      <c r="BT12" s="16" t="s">
        <v>4259</v>
      </c>
      <c r="BU12" s="20">
        <v>1.031655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170792</v>
      </c>
      <c r="CJ12" s="16" t="s">
        <v>4261</v>
      </c>
      <c r="CK12" s="20">
        <v>1.034632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194011.91035623333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15633</v>
      </c>
      <c r="T13" s="16" t="s">
        <v>4253</v>
      </c>
      <c r="U13" s="20">
        <v>1</v>
      </c>
      <c r="V13" s="16" t="s">
        <v>4252</v>
      </c>
      <c r="W13" s="15">
        <v>15633</v>
      </c>
      <c r="X13" s="16" t="s">
        <v>4252</v>
      </c>
      <c r="Y13" s="15">
        <v>15635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14466</v>
      </c>
      <c r="AN13" s="16" t="s">
        <v>4255</v>
      </c>
      <c r="AO13" s="20">
        <v>0.99524089999999998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13870</v>
      </c>
      <c r="BD13" s="16" t="s">
        <v>4257</v>
      </c>
      <c r="BE13" s="20">
        <v>1.006618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8502</v>
      </c>
      <c r="BT13" s="16" t="s">
        <v>4259</v>
      </c>
      <c r="BU13" s="20">
        <v>1.031655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13253</v>
      </c>
      <c r="CJ13" s="16" t="s">
        <v>4261</v>
      </c>
      <c r="CK13" s="20">
        <v>1.034632</v>
      </c>
      <c r="CL13" s="16" t="s">
        <v>4514</v>
      </c>
      <c r="CM13" s="15">
        <f>SUM(A2L206C10)/A2L206C1</f>
        <v>15633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518539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518539</v>
      </c>
      <c r="X14" s="16" t="s">
        <v>4252</v>
      </c>
      <c r="Y14" s="15">
        <v>518539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543537</v>
      </c>
      <c r="AJ14" s="16" t="s">
        <v>4255</v>
      </c>
      <c r="AK14" s="20">
        <v>0.91885439999999996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572716</v>
      </c>
      <c r="AZ14" s="16" t="s">
        <v>4257</v>
      </c>
      <c r="BA14" s="20">
        <v>0.74360219999999999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563831</v>
      </c>
      <c r="BP14" s="16" t="s">
        <v>4259</v>
      </c>
      <c r="BQ14" s="20">
        <v>0.7468477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579541</v>
      </c>
      <c r="CF14" s="16" t="s">
        <v>4261</v>
      </c>
      <c r="CG14" s="20">
        <v>0.73310059999999999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518539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242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242</v>
      </c>
      <c r="X15" s="16" t="s">
        <v>4252</v>
      </c>
      <c r="Y15" s="15">
        <v>242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2217</v>
      </c>
      <c r="AJ15" s="16" t="s">
        <v>4255</v>
      </c>
      <c r="AK15" s="20">
        <v>0.91885439999999996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9028</v>
      </c>
      <c r="AZ15" s="16" t="s">
        <v>4257</v>
      </c>
      <c r="BA15" s="20">
        <v>0.74360219999999999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1937</v>
      </c>
      <c r="BP15" s="16" t="s">
        <v>4259</v>
      </c>
      <c r="BQ15" s="20">
        <v>0.7468477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700</v>
      </c>
      <c r="CF15" s="16" t="s">
        <v>4261</v>
      </c>
      <c r="CG15" s="20">
        <v>0.73310059999999999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242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214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214</v>
      </c>
      <c r="X16" s="16" t="s">
        <v>4252</v>
      </c>
      <c r="Y16" s="15">
        <v>214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89</v>
      </c>
      <c r="AJ16" s="16" t="s">
        <v>4255</v>
      </c>
      <c r="AK16" s="20">
        <v>0.91885439999999996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60</v>
      </c>
      <c r="AZ16" s="16" t="s">
        <v>4257</v>
      </c>
      <c r="BA16" s="20">
        <v>0.74360219999999999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214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1</v>
      </c>
      <c r="CF17" s="16" t="s">
        <v>4261</v>
      </c>
      <c r="CG17" s="20">
        <v>0.73310059999999999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5695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5695</v>
      </c>
      <c r="X18" s="16" t="s">
        <v>4252</v>
      </c>
      <c r="Y18" s="15">
        <v>5695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1469</v>
      </c>
      <c r="AJ18" s="16" t="s">
        <v>4255</v>
      </c>
      <c r="AK18" s="20">
        <v>0.91885439999999996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6604</v>
      </c>
      <c r="AZ18" s="16" t="s">
        <v>4257</v>
      </c>
      <c r="BA18" s="20">
        <v>0.74360219999999999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18749</v>
      </c>
      <c r="BP18" s="16" t="s">
        <v>4259</v>
      </c>
      <c r="BQ18" s="20">
        <v>0.7468477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27626</v>
      </c>
      <c r="CF18" s="16" t="s">
        <v>4261</v>
      </c>
      <c r="CG18" s="20">
        <v>0.73310059999999999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5695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56499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56499</v>
      </c>
      <c r="X19" s="16" t="s">
        <v>4252</v>
      </c>
      <c r="Y19" s="15">
        <v>56499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26566</v>
      </c>
      <c r="AJ19" s="16" t="s">
        <v>4255</v>
      </c>
      <c r="AK19" s="20">
        <v>0.91885439999999996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29094</v>
      </c>
      <c r="AZ19" s="16" t="s">
        <v>4257</v>
      </c>
      <c r="BA19" s="20">
        <v>0.74360219999999999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28556</v>
      </c>
      <c r="BP19" s="16" t="s">
        <v>4259</v>
      </c>
      <c r="BQ19" s="20">
        <v>0.7468477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40777</v>
      </c>
      <c r="CF19" s="16" t="s">
        <v>4261</v>
      </c>
      <c r="CG19" s="20">
        <v>0.73310059999999999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56499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1044038</v>
      </c>
      <c r="T20" s="16" t="s">
        <v>4253</v>
      </c>
      <c r="U20" s="20">
        <v>1</v>
      </c>
      <c r="V20" s="16" t="s">
        <v>4252</v>
      </c>
      <c r="W20" s="15">
        <v>1044038</v>
      </c>
      <c r="X20" s="16" t="s">
        <v>4252</v>
      </c>
      <c r="Y20" s="15">
        <v>1044072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1015079</v>
      </c>
      <c r="AN20" s="16" t="s">
        <v>4255</v>
      </c>
      <c r="AO20" s="20">
        <v>0.99524089999999998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934769</v>
      </c>
      <c r="BD20" s="16" t="s">
        <v>4257</v>
      </c>
      <c r="BE20" s="20">
        <v>1.006618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884394</v>
      </c>
      <c r="BT20" s="16" t="s">
        <v>4259</v>
      </c>
      <c r="BU20" s="20">
        <v>1.031655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884536</v>
      </c>
      <c r="CJ20" s="16" t="s">
        <v>4261</v>
      </c>
      <c r="CK20" s="20">
        <v>1.034632</v>
      </c>
      <c r="CL20" s="16" t="s">
        <v>4521</v>
      </c>
      <c r="CM20" s="15">
        <f>SUM(A2L213C10)/A2L213C1</f>
        <v>1044038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5216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5216</v>
      </c>
      <c r="X21" s="16" t="s">
        <v>4252</v>
      </c>
      <c r="Y21" s="15">
        <v>5216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4884</v>
      </c>
      <c r="AJ21" s="16" t="s">
        <v>4255</v>
      </c>
      <c r="AK21" s="20">
        <v>0.91885439999999996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5175</v>
      </c>
      <c r="AZ21" s="16" t="s">
        <v>4257</v>
      </c>
      <c r="BA21" s="20">
        <v>0.74360219999999999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5220</v>
      </c>
      <c r="BP21" s="16" t="s">
        <v>4259</v>
      </c>
      <c r="BQ21" s="20">
        <v>0.7468477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7179</v>
      </c>
      <c r="CF21" s="16" t="s">
        <v>4261</v>
      </c>
      <c r="CG21" s="20">
        <v>0.73310059999999999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5216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11</v>
      </c>
      <c r="BP22" s="16" t="s">
        <v>4259</v>
      </c>
      <c r="BQ22" s="20">
        <v>0.7468477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33645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33645</v>
      </c>
      <c r="X23" s="16" t="s">
        <v>4252</v>
      </c>
      <c r="Y23" s="15">
        <v>33645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25145</v>
      </c>
      <c r="AJ23" s="16" t="s">
        <v>4255</v>
      </c>
      <c r="AK23" s="20">
        <v>0.91885439999999996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25830</v>
      </c>
      <c r="AZ23" s="16" t="s">
        <v>4257</v>
      </c>
      <c r="BA23" s="20">
        <v>0.74360219999999999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37300</v>
      </c>
      <c r="BP23" s="16" t="s">
        <v>4259</v>
      </c>
      <c r="BQ23" s="20">
        <v>0.7468477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110251</v>
      </c>
      <c r="CF23" s="16" t="s">
        <v>4261</v>
      </c>
      <c r="CG23" s="20">
        <v>0.73310059999999999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25318.946238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3110</v>
      </c>
      <c r="H25" s="16" t="s">
        <v>4253</v>
      </c>
      <c r="I25" s="20">
        <v>1</v>
      </c>
      <c r="J25" s="16" t="s">
        <v>4252</v>
      </c>
      <c r="K25" s="15">
        <v>1685</v>
      </c>
      <c r="L25" s="16" t="s">
        <v>4253</v>
      </c>
      <c r="M25" s="20">
        <v>1</v>
      </c>
      <c r="N25" s="16" t="s">
        <v>4252</v>
      </c>
      <c r="O25" s="15">
        <v>758</v>
      </c>
      <c r="P25" s="16" t="s">
        <v>4253</v>
      </c>
      <c r="Q25" s="20">
        <v>1</v>
      </c>
      <c r="R25" s="16" t="s">
        <v>4252</v>
      </c>
      <c r="S25" s="15">
        <v>725</v>
      </c>
      <c r="T25" s="16" t="s">
        <v>4253</v>
      </c>
      <c r="U25" s="20">
        <v>1</v>
      </c>
      <c r="V25" s="16" t="s">
        <v>4252</v>
      </c>
      <c r="W25" s="15">
        <v>6278</v>
      </c>
      <c r="X25" s="16" t="s">
        <v>4252</v>
      </c>
      <c r="Y25" s="15">
        <v>6279</v>
      </c>
      <c r="Z25" s="16" t="s">
        <v>4254</v>
      </c>
      <c r="AA25" s="15">
        <v>3507</v>
      </c>
      <c r="AB25" s="16" t="s">
        <v>4255</v>
      </c>
      <c r="AC25" s="20">
        <v>1.0064569999999999</v>
      </c>
      <c r="AD25" s="16" t="s">
        <v>4254</v>
      </c>
      <c r="AE25" s="15">
        <v>1890</v>
      </c>
      <c r="AF25" s="16" t="s">
        <v>4255</v>
      </c>
      <c r="AG25" s="20">
        <v>0.91935900000000004</v>
      </c>
      <c r="AH25" s="16" t="s">
        <v>4254</v>
      </c>
      <c r="AI25" s="15">
        <v>814</v>
      </c>
      <c r="AJ25" s="16" t="s">
        <v>4255</v>
      </c>
      <c r="AK25" s="20">
        <v>0.91885439999999996</v>
      </c>
      <c r="AL25" s="16" t="s">
        <v>4254</v>
      </c>
      <c r="AM25" s="15">
        <v>768</v>
      </c>
      <c r="AN25" s="16" t="s">
        <v>4255</v>
      </c>
      <c r="AO25" s="20">
        <v>0.99524089999999998</v>
      </c>
      <c r="AP25" s="16" t="s">
        <v>4256</v>
      </c>
      <c r="AQ25" s="15">
        <v>3503</v>
      </c>
      <c r="AR25" s="16" t="s">
        <v>4257</v>
      </c>
      <c r="AS25" s="20">
        <v>1.0235609999999999</v>
      </c>
      <c r="AT25" s="16" t="s">
        <v>4256</v>
      </c>
      <c r="AU25" s="15">
        <v>1673</v>
      </c>
      <c r="AV25" s="16" t="s">
        <v>4257</v>
      </c>
      <c r="AW25" s="20">
        <v>0.89529329999999996</v>
      </c>
      <c r="AX25" s="16" t="s">
        <v>4256</v>
      </c>
      <c r="AY25" s="15">
        <v>1621</v>
      </c>
      <c r="AZ25" s="16" t="s">
        <v>4257</v>
      </c>
      <c r="BA25" s="20">
        <v>0.74360219999999999</v>
      </c>
      <c r="BB25" s="16" t="s">
        <v>4256</v>
      </c>
      <c r="BC25" s="15">
        <v>687</v>
      </c>
      <c r="BD25" s="16" t="s">
        <v>4257</v>
      </c>
      <c r="BE25" s="20">
        <v>1.006618</v>
      </c>
      <c r="BF25" s="16" t="s">
        <v>4258</v>
      </c>
      <c r="BG25" s="15">
        <v>2736</v>
      </c>
      <c r="BH25" s="16" t="s">
        <v>4259</v>
      </c>
      <c r="BI25" s="20">
        <v>1.0486740000000001</v>
      </c>
      <c r="BJ25" s="16" t="s">
        <v>4258</v>
      </c>
      <c r="BK25" s="15">
        <v>1831</v>
      </c>
      <c r="BL25" s="16" t="s">
        <v>4259</v>
      </c>
      <c r="BM25" s="20">
        <v>0.9205487</v>
      </c>
      <c r="BN25" s="16" t="s">
        <v>4258</v>
      </c>
      <c r="BO25" s="15">
        <v>1272</v>
      </c>
      <c r="BP25" s="16" t="s">
        <v>4259</v>
      </c>
      <c r="BQ25" s="20">
        <v>0.7468477</v>
      </c>
      <c r="BR25" s="16" t="s">
        <v>4258</v>
      </c>
      <c r="BS25" s="15">
        <v>781</v>
      </c>
      <c r="BT25" s="16" t="s">
        <v>4259</v>
      </c>
      <c r="BU25" s="20">
        <v>1.031655</v>
      </c>
      <c r="BV25" s="16" t="s">
        <v>4260</v>
      </c>
      <c r="BW25" s="15">
        <v>2660</v>
      </c>
      <c r="BX25" s="16" t="s">
        <v>4261</v>
      </c>
      <c r="BY25" s="20">
        <v>1.058095</v>
      </c>
      <c r="BZ25" s="16" t="s">
        <v>4260</v>
      </c>
      <c r="CA25" s="15">
        <v>1861</v>
      </c>
      <c r="CB25" s="16" t="s">
        <v>4261</v>
      </c>
      <c r="CC25" s="20">
        <v>0.89080899999999996</v>
      </c>
      <c r="CD25" s="16" t="s">
        <v>4260</v>
      </c>
      <c r="CE25" s="15">
        <v>1310</v>
      </c>
      <c r="CF25" s="16" t="s">
        <v>4261</v>
      </c>
      <c r="CG25" s="20">
        <v>0.73310059999999999</v>
      </c>
      <c r="CH25" s="16" t="s">
        <v>4260</v>
      </c>
      <c r="CI25" s="15">
        <v>627</v>
      </c>
      <c r="CJ25" s="16" t="s">
        <v>4261</v>
      </c>
      <c r="CK25" s="20">
        <v>1.034632</v>
      </c>
      <c r="CL25" s="16" t="s">
        <v>4526</v>
      </c>
      <c r="CM25" s="15">
        <f>SUM(A2L218C10)/A2L218C1</f>
        <v>6278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469117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543258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892985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1274018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3179378</v>
      </c>
      <c r="X26" s="16" t="s">
        <v>4532</v>
      </c>
      <c r="Y26" s="17">
        <f>SUM(A2L201C11:A2L218C11)-2*(A2L208C11+A2L210C11+A2L212C11+A2L215C11+A2L216C11)</f>
        <v>3197595</v>
      </c>
      <c r="Z26" s="16" t="s">
        <v>4533</v>
      </c>
      <c r="AA26" s="17">
        <f>SUM(A2L201C12:A2L218C12)-2*SUM(A2L208C12,A2L210C12,A2L212C12,A2L215C12,A2L216C12)</f>
        <v>486304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659847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1004829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1242186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462605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642277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1119260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1150898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390190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563683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1118462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1078222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381286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515300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1149807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1082177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3224975.5950039336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19881</v>
      </c>
      <c r="H27" s="16" t="s">
        <v>4253</v>
      </c>
      <c r="I27" s="20">
        <v>1</v>
      </c>
      <c r="J27" s="16" t="s">
        <v>4252</v>
      </c>
      <c r="K27" s="15">
        <v>6480</v>
      </c>
      <c r="L27" s="16" t="s">
        <v>4253</v>
      </c>
      <c r="M27" s="20">
        <v>1</v>
      </c>
      <c r="N27" s="16" t="s">
        <v>4252</v>
      </c>
      <c r="O27" s="15">
        <v>17329</v>
      </c>
      <c r="P27" s="16" t="s">
        <v>4253</v>
      </c>
      <c r="Q27" s="20">
        <v>1</v>
      </c>
      <c r="R27" s="16" t="s">
        <v>4252</v>
      </c>
      <c r="S27" s="15">
        <v>8382</v>
      </c>
      <c r="T27" s="16" t="s">
        <v>4253</v>
      </c>
      <c r="U27" s="20">
        <v>1</v>
      </c>
      <c r="V27" s="16" t="s">
        <v>4252</v>
      </c>
      <c r="W27" s="15">
        <v>52072</v>
      </c>
      <c r="X27" s="16" t="s">
        <v>4252</v>
      </c>
      <c r="Y27" s="15">
        <v>52072</v>
      </c>
      <c r="Z27" s="16" t="s">
        <v>4254</v>
      </c>
      <c r="AA27" s="15">
        <v>19440</v>
      </c>
      <c r="AB27" s="16" t="s">
        <v>4255</v>
      </c>
      <c r="AC27" s="20">
        <v>1.0064569999999999</v>
      </c>
      <c r="AD27" s="16" t="s">
        <v>4254</v>
      </c>
      <c r="AE27" s="15">
        <v>7667</v>
      </c>
      <c r="AF27" s="16" t="s">
        <v>4255</v>
      </c>
      <c r="AG27" s="20">
        <v>0.91935900000000004</v>
      </c>
      <c r="AH27" s="16" t="s">
        <v>4254</v>
      </c>
      <c r="AI27" s="15">
        <v>21782</v>
      </c>
      <c r="AJ27" s="16" t="s">
        <v>4255</v>
      </c>
      <c r="AK27" s="20">
        <v>0.91885439999999996</v>
      </c>
      <c r="AL27" s="16" t="s">
        <v>4254</v>
      </c>
      <c r="AM27" s="15">
        <v>8439</v>
      </c>
      <c r="AN27" s="16" t="s">
        <v>4255</v>
      </c>
      <c r="AO27" s="20">
        <v>0.99524089999999998</v>
      </c>
      <c r="AP27" s="16" t="s">
        <v>4256</v>
      </c>
      <c r="AQ27" s="15">
        <v>19068</v>
      </c>
      <c r="AR27" s="16" t="s">
        <v>4257</v>
      </c>
      <c r="AS27" s="20">
        <v>1.0235609999999999</v>
      </c>
      <c r="AT27" s="16" t="s">
        <v>4256</v>
      </c>
      <c r="AU27" s="15">
        <v>9147</v>
      </c>
      <c r="AV27" s="16" t="s">
        <v>4257</v>
      </c>
      <c r="AW27" s="20">
        <v>0.89529329999999996</v>
      </c>
      <c r="AX27" s="16" t="s">
        <v>4256</v>
      </c>
      <c r="AY27" s="15">
        <v>18269</v>
      </c>
      <c r="AZ27" s="16" t="s">
        <v>4257</v>
      </c>
      <c r="BA27" s="20">
        <v>0.74360219999999999</v>
      </c>
      <c r="BB27" s="16" t="s">
        <v>4256</v>
      </c>
      <c r="BC27" s="15">
        <v>8728</v>
      </c>
      <c r="BD27" s="16" t="s">
        <v>4257</v>
      </c>
      <c r="BE27" s="20">
        <v>1.006618</v>
      </c>
      <c r="BF27" s="16" t="s">
        <v>4258</v>
      </c>
      <c r="BG27" s="15">
        <v>16941</v>
      </c>
      <c r="BH27" s="16" t="s">
        <v>4259</v>
      </c>
      <c r="BI27" s="20">
        <v>1.0486740000000001</v>
      </c>
      <c r="BJ27" s="16" t="s">
        <v>4258</v>
      </c>
      <c r="BK27" s="15">
        <v>9236</v>
      </c>
      <c r="BL27" s="16" t="s">
        <v>4259</v>
      </c>
      <c r="BM27" s="20">
        <v>0.9205487</v>
      </c>
      <c r="BN27" s="16" t="s">
        <v>4258</v>
      </c>
      <c r="BO27" s="15">
        <v>16971</v>
      </c>
      <c r="BP27" s="16" t="s">
        <v>4259</v>
      </c>
      <c r="BQ27" s="20">
        <v>0.7468477</v>
      </c>
      <c r="BR27" s="16" t="s">
        <v>4258</v>
      </c>
      <c r="BS27" s="15">
        <v>7415</v>
      </c>
      <c r="BT27" s="16" t="s">
        <v>4259</v>
      </c>
      <c r="BU27" s="20">
        <v>1.031655</v>
      </c>
      <c r="BV27" s="16" t="s">
        <v>4260</v>
      </c>
      <c r="BW27" s="15">
        <v>16995</v>
      </c>
      <c r="BX27" s="16" t="s">
        <v>4261</v>
      </c>
      <c r="BY27" s="20">
        <v>1.058095</v>
      </c>
      <c r="BZ27" s="16" t="s">
        <v>4260</v>
      </c>
      <c r="CA27" s="15">
        <v>6752</v>
      </c>
      <c r="CB27" s="16" t="s">
        <v>4261</v>
      </c>
      <c r="CC27" s="20">
        <v>0.89080899999999996</v>
      </c>
      <c r="CD27" s="16" t="s">
        <v>4260</v>
      </c>
      <c r="CE27" s="15">
        <v>17901</v>
      </c>
      <c r="CF27" s="16" t="s">
        <v>4261</v>
      </c>
      <c r="CG27" s="20">
        <v>0.73310059999999999</v>
      </c>
      <c r="CH27" s="16" t="s">
        <v>4260</v>
      </c>
      <c r="CI27" s="15">
        <v>5196</v>
      </c>
      <c r="CJ27" s="16" t="s">
        <v>4261</v>
      </c>
      <c r="CK27" s="20">
        <v>1.034632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52392.237829266676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306283</v>
      </c>
      <c r="H28" s="16" t="s">
        <v>4253</v>
      </c>
      <c r="I28" s="20">
        <v>1</v>
      </c>
      <c r="J28" s="16" t="s">
        <v>4252</v>
      </c>
      <c r="K28" s="15">
        <v>448660</v>
      </c>
      <c r="L28" s="16" t="s">
        <v>4253</v>
      </c>
      <c r="M28" s="20">
        <v>1</v>
      </c>
      <c r="N28" s="16" t="s">
        <v>4252</v>
      </c>
      <c r="O28" s="15">
        <v>196080</v>
      </c>
      <c r="P28" s="16" t="s">
        <v>4253</v>
      </c>
      <c r="Q28" s="20">
        <v>1</v>
      </c>
      <c r="R28" s="16" t="s">
        <v>4252</v>
      </c>
      <c r="S28" s="15">
        <v>45364</v>
      </c>
      <c r="T28" s="16" t="s">
        <v>4253</v>
      </c>
      <c r="U28" s="20">
        <v>1</v>
      </c>
      <c r="V28" s="16" t="s">
        <v>4252</v>
      </c>
      <c r="W28" s="15">
        <v>996387</v>
      </c>
      <c r="X28" s="16" t="s">
        <v>4252</v>
      </c>
      <c r="Y28" s="15">
        <v>996387</v>
      </c>
      <c r="Z28" s="16" t="s">
        <v>4254</v>
      </c>
      <c r="AA28" s="15">
        <v>323655</v>
      </c>
      <c r="AB28" s="16" t="s">
        <v>4255</v>
      </c>
      <c r="AC28" s="20">
        <v>1.0064569999999999</v>
      </c>
      <c r="AD28" s="16" t="s">
        <v>4254</v>
      </c>
      <c r="AE28" s="15">
        <v>490977</v>
      </c>
      <c r="AF28" s="16" t="s">
        <v>4255</v>
      </c>
      <c r="AG28" s="20">
        <v>0.91935900000000004</v>
      </c>
      <c r="AH28" s="16" t="s">
        <v>4254</v>
      </c>
      <c r="AI28" s="15">
        <v>258242</v>
      </c>
      <c r="AJ28" s="16" t="s">
        <v>4255</v>
      </c>
      <c r="AK28" s="20">
        <v>0.91885439999999996</v>
      </c>
      <c r="AL28" s="16" t="s">
        <v>4254</v>
      </c>
      <c r="AM28" s="15">
        <v>56295</v>
      </c>
      <c r="AN28" s="16" t="s">
        <v>4255</v>
      </c>
      <c r="AO28" s="20">
        <v>0.99524089999999998</v>
      </c>
      <c r="AP28" s="16" t="s">
        <v>4256</v>
      </c>
      <c r="AQ28" s="15">
        <v>303715</v>
      </c>
      <c r="AR28" s="16" t="s">
        <v>4257</v>
      </c>
      <c r="AS28" s="20">
        <v>1.0235609999999999</v>
      </c>
      <c r="AT28" s="16" t="s">
        <v>4256</v>
      </c>
      <c r="AU28" s="15">
        <v>456040</v>
      </c>
      <c r="AV28" s="16" t="s">
        <v>4257</v>
      </c>
      <c r="AW28" s="20">
        <v>0.89529329999999996</v>
      </c>
      <c r="AX28" s="16" t="s">
        <v>4256</v>
      </c>
      <c r="AY28" s="15">
        <v>263427</v>
      </c>
      <c r="AZ28" s="16" t="s">
        <v>4257</v>
      </c>
      <c r="BA28" s="20">
        <v>0.74360219999999999</v>
      </c>
      <c r="BB28" s="16" t="s">
        <v>4256</v>
      </c>
      <c r="BC28" s="15">
        <v>54678</v>
      </c>
      <c r="BD28" s="16" t="s">
        <v>4257</v>
      </c>
      <c r="BE28" s="20">
        <v>1.006618</v>
      </c>
      <c r="BF28" s="16" t="s">
        <v>4258</v>
      </c>
      <c r="BG28" s="15">
        <v>263827</v>
      </c>
      <c r="BH28" s="16" t="s">
        <v>4259</v>
      </c>
      <c r="BI28" s="20">
        <v>1.0486740000000001</v>
      </c>
      <c r="BJ28" s="16" t="s">
        <v>4258</v>
      </c>
      <c r="BK28" s="15">
        <v>414853</v>
      </c>
      <c r="BL28" s="16" t="s">
        <v>4259</v>
      </c>
      <c r="BM28" s="20">
        <v>0.9205487</v>
      </c>
      <c r="BN28" s="16" t="s">
        <v>4258</v>
      </c>
      <c r="BO28" s="15">
        <v>265690</v>
      </c>
      <c r="BP28" s="16" t="s">
        <v>4259</v>
      </c>
      <c r="BQ28" s="20">
        <v>0.7468477</v>
      </c>
      <c r="BR28" s="16" t="s">
        <v>4258</v>
      </c>
      <c r="BS28" s="15">
        <v>58074</v>
      </c>
      <c r="BT28" s="16" t="s">
        <v>4259</v>
      </c>
      <c r="BU28" s="20">
        <v>1.031655</v>
      </c>
      <c r="BV28" s="16" t="s">
        <v>4260</v>
      </c>
      <c r="BW28" s="15">
        <v>262845</v>
      </c>
      <c r="BX28" s="16" t="s">
        <v>4261</v>
      </c>
      <c r="BY28" s="20">
        <v>1.058095</v>
      </c>
      <c r="BZ28" s="16" t="s">
        <v>4260</v>
      </c>
      <c r="CA28" s="15">
        <v>416904</v>
      </c>
      <c r="CB28" s="16" t="s">
        <v>4261</v>
      </c>
      <c r="CC28" s="20">
        <v>0.89080899999999996</v>
      </c>
      <c r="CD28" s="16" t="s">
        <v>4260</v>
      </c>
      <c r="CE28" s="15">
        <v>261236</v>
      </c>
      <c r="CF28" s="16" t="s">
        <v>4261</v>
      </c>
      <c r="CG28" s="20">
        <v>0.73310059999999999</v>
      </c>
      <c r="CH28" s="16" t="s">
        <v>4260</v>
      </c>
      <c r="CI28" s="15">
        <v>66765</v>
      </c>
      <c r="CJ28" s="16" t="s">
        <v>4261</v>
      </c>
      <c r="CK28" s="20">
        <v>1.034632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1012304.9966329001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230</v>
      </c>
      <c r="H29" s="16" t="s">
        <v>4253</v>
      </c>
      <c r="I29" s="20">
        <v>1</v>
      </c>
      <c r="J29" s="16" t="s">
        <v>4252</v>
      </c>
      <c r="K29" s="15">
        <v>2902</v>
      </c>
      <c r="L29" s="16" t="s">
        <v>4253</v>
      </c>
      <c r="M29" s="20">
        <v>1</v>
      </c>
      <c r="N29" s="16" t="s">
        <v>4252</v>
      </c>
      <c r="O29" s="15">
        <v>3077</v>
      </c>
      <c r="P29" s="16" t="s">
        <v>4253</v>
      </c>
      <c r="Q29" s="20">
        <v>1</v>
      </c>
      <c r="R29" s="16" t="s">
        <v>4252</v>
      </c>
      <c r="S29" s="15">
        <v>29</v>
      </c>
      <c r="T29" s="16" t="s">
        <v>4253</v>
      </c>
      <c r="U29" s="20">
        <v>1</v>
      </c>
      <c r="V29" s="16" t="s">
        <v>4252</v>
      </c>
      <c r="W29" s="15">
        <v>6238</v>
      </c>
      <c r="X29" s="16" t="s">
        <v>4252</v>
      </c>
      <c r="Y29" s="15">
        <v>6238</v>
      </c>
      <c r="Z29" s="16" t="s">
        <v>4254</v>
      </c>
      <c r="AA29" s="15">
        <v>228</v>
      </c>
      <c r="AB29" s="16" t="s">
        <v>4255</v>
      </c>
      <c r="AC29" s="20">
        <v>1.0064569999999999</v>
      </c>
      <c r="AD29" s="16" t="s">
        <v>4254</v>
      </c>
      <c r="AE29" s="15">
        <v>2682</v>
      </c>
      <c r="AF29" s="16" t="s">
        <v>4255</v>
      </c>
      <c r="AG29" s="20">
        <v>0.91935900000000004</v>
      </c>
      <c r="AH29" s="16" t="s">
        <v>4254</v>
      </c>
      <c r="AI29" s="15">
        <v>2693</v>
      </c>
      <c r="AJ29" s="16" t="s">
        <v>4255</v>
      </c>
      <c r="AK29" s="20">
        <v>0.91885439999999996</v>
      </c>
      <c r="AL29" s="16" t="s">
        <v>4254</v>
      </c>
      <c r="AM29" s="15">
        <v>33</v>
      </c>
      <c r="AN29" s="16" t="s">
        <v>4255</v>
      </c>
      <c r="AO29" s="20">
        <v>0.99524089999999998</v>
      </c>
      <c r="AP29" s="16" t="s">
        <v>4256</v>
      </c>
      <c r="AQ29" s="15">
        <v>215</v>
      </c>
      <c r="AR29" s="16" t="s">
        <v>4257</v>
      </c>
      <c r="AS29" s="20">
        <v>1.0235609999999999</v>
      </c>
      <c r="AT29" s="16" t="s">
        <v>4256</v>
      </c>
      <c r="AU29" s="15">
        <v>2972</v>
      </c>
      <c r="AV29" s="16" t="s">
        <v>4257</v>
      </c>
      <c r="AW29" s="20">
        <v>0.89529329999999996</v>
      </c>
      <c r="AX29" s="16" t="s">
        <v>4256</v>
      </c>
      <c r="AY29" s="15">
        <v>2156</v>
      </c>
      <c r="AZ29" s="16" t="s">
        <v>4257</v>
      </c>
      <c r="BA29" s="20">
        <v>0.74360219999999999</v>
      </c>
      <c r="BB29" s="16" t="s">
        <v>4256</v>
      </c>
      <c r="BC29" s="15">
        <v>82</v>
      </c>
      <c r="BD29" s="16" t="s">
        <v>4257</v>
      </c>
      <c r="BE29" s="20">
        <v>1.006618</v>
      </c>
      <c r="BF29" s="16" t="s">
        <v>4258</v>
      </c>
      <c r="BG29" s="15">
        <v>156</v>
      </c>
      <c r="BH29" s="16" t="s">
        <v>4259</v>
      </c>
      <c r="BI29" s="20">
        <v>1.0486740000000001</v>
      </c>
      <c r="BJ29" s="16" t="s">
        <v>4258</v>
      </c>
      <c r="BK29" s="15">
        <v>2914</v>
      </c>
      <c r="BL29" s="16" t="s">
        <v>4259</v>
      </c>
      <c r="BM29" s="20">
        <v>0.9205487</v>
      </c>
      <c r="BN29" s="16" t="s">
        <v>4258</v>
      </c>
      <c r="BO29" s="15">
        <v>2205</v>
      </c>
      <c r="BP29" s="16" t="s">
        <v>4259</v>
      </c>
      <c r="BQ29" s="20">
        <v>0.7468477</v>
      </c>
      <c r="BR29" s="16" t="s">
        <v>4258</v>
      </c>
      <c r="BS29" s="15">
        <v>77</v>
      </c>
      <c r="BT29" s="16" t="s">
        <v>4259</v>
      </c>
      <c r="BU29" s="20">
        <v>1.031655</v>
      </c>
      <c r="BV29" s="16" t="s">
        <v>4260</v>
      </c>
      <c r="BW29" s="15">
        <v>136</v>
      </c>
      <c r="BX29" s="16" t="s">
        <v>4261</v>
      </c>
      <c r="BY29" s="20">
        <v>1.058095</v>
      </c>
      <c r="BZ29" s="16" t="s">
        <v>4260</v>
      </c>
      <c r="CA29" s="15">
        <v>2944</v>
      </c>
      <c r="CB29" s="16" t="s">
        <v>4261</v>
      </c>
      <c r="CC29" s="20">
        <v>0.89080899999999996</v>
      </c>
      <c r="CD29" s="16" t="s">
        <v>4260</v>
      </c>
      <c r="CE29" s="15">
        <v>2426</v>
      </c>
      <c r="CF29" s="16" t="s">
        <v>4261</v>
      </c>
      <c r="CG29" s="20">
        <v>0.73310059999999999</v>
      </c>
      <c r="CH29" s="16" t="s">
        <v>4260</v>
      </c>
      <c r="CI29" s="15">
        <v>7</v>
      </c>
      <c r="CJ29" s="16" t="s">
        <v>4261</v>
      </c>
      <c r="CK29" s="20">
        <v>1.034632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5335.7124015666659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175</v>
      </c>
      <c r="H30" s="16" t="s">
        <v>4253</v>
      </c>
      <c r="I30" s="20">
        <v>1</v>
      </c>
      <c r="J30" s="16" t="s">
        <v>4252</v>
      </c>
      <c r="K30" s="15">
        <v>72</v>
      </c>
      <c r="L30" s="16" t="s">
        <v>4253</v>
      </c>
      <c r="M30" s="20">
        <v>1</v>
      </c>
      <c r="N30" s="16" t="s">
        <v>4252</v>
      </c>
      <c r="O30" s="15">
        <v>3646</v>
      </c>
      <c r="P30" s="16" t="s">
        <v>4253</v>
      </c>
      <c r="Q30" s="20">
        <v>1</v>
      </c>
      <c r="R30" s="16" t="s">
        <v>4252</v>
      </c>
      <c r="S30" s="15">
        <v>22319</v>
      </c>
      <c r="T30" s="16" t="s">
        <v>4253</v>
      </c>
      <c r="U30" s="20">
        <v>1</v>
      </c>
      <c r="V30" s="16" t="s">
        <v>4252</v>
      </c>
      <c r="W30" s="15">
        <v>26212</v>
      </c>
      <c r="X30" s="16" t="s">
        <v>4252</v>
      </c>
      <c r="Y30" s="15">
        <v>26212</v>
      </c>
      <c r="Z30" s="16" t="s">
        <v>4254</v>
      </c>
      <c r="AA30" s="15">
        <v>316</v>
      </c>
      <c r="AB30" s="16" t="s">
        <v>4255</v>
      </c>
      <c r="AC30" s="20">
        <v>1.0064569999999999</v>
      </c>
      <c r="AD30" s="16" t="s">
        <v>4254</v>
      </c>
      <c r="AE30" s="15">
        <v>189</v>
      </c>
      <c r="AF30" s="16" t="s">
        <v>4255</v>
      </c>
      <c r="AG30" s="20">
        <v>0.91935900000000004</v>
      </c>
      <c r="AH30" s="16" t="s">
        <v>4254</v>
      </c>
      <c r="AI30" s="15">
        <v>3830</v>
      </c>
      <c r="AJ30" s="16" t="s">
        <v>4255</v>
      </c>
      <c r="AK30" s="20">
        <v>0.91885439999999996</v>
      </c>
      <c r="AL30" s="16" t="s">
        <v>4254</v>
      </c>
      <c r="AM30" s="15">
        <v>19279</v>
      </c>
      <c r="AN30" s="16" t="s">
        <v>4255</v>
      </c>
      <c r="AO30" s="20">
        <v>0.99524089999999998</v>
      </c>
      <c r="AP30" s="16" t="s">
        <v>4256</v>
      </c>
      <c r="AQ30" s="15">
        <v>388</v>
      </c>
      <c r="AR30" s="16" t="s">
        <v>4257</v>
      </c>
      <c r="AS30" s="20">
        <v>1.0235609999999999</v>
      </c>
      <c r="AT30" s="16" t="s">
        <v>4256</v>
      </c>
      <c r="AU30" s="15">
        <v>203</v>
      </c>
      <c r="AV30" s="16" t="s">
        <v>4257</v>
      </c>
      <c r="AW30" s="20">
        <v>0.89529329999999996</v>
      </c>
      <c r="AX30" s="16" t="s">
        <v>4256</v>
      </c>
      <c r="AY30" s="15">
        <v>-175</v>
      </c>
      <c r="AZ30" s="16" t="s">
        <v>4257</v>
      </c>
      <c r="BA30" s="20">
        <v>0.74360219999999999</v>
      </c>
      <c r="BB30" s="16" t="s">
        <v>4256</v>
      </c>
      <c r="BC30" s="15">
        <v>6333</v>
      </c>
      <c r="BD30" s="16" t="s">
        <v>4257</v>
      </c>
      <c r="BE30" s="20">
        <v>1.006618</v>
      </c>
      <c r="BF30" s="16" t="s">
        <v>4258</v>
      </c>
      <c r="BG30" s="15">
        <v>455</v>
      </c>
      <c r="BH30" s="16" t="s">
        <v>4259</v>
      </c>
      <c r="BI30" s="20">
        <v>1.0486740000000001</v>
      </c>
      <c r="BJ30" s="16" t="s">
        <v>4258</v>
      </c>
      <c r="BK30" s="15">
        <v>87</v>
      </c>
      <c r="BL30" s="16" t="s">
        <v>4259</v>
      </c>
      <c r="BM30" s="20">
        <v>0.9205487</v>
      </c>
      <c r="BN30" s="16" t="s">
        <v>4258</v>
      </c>
      <c r="BO30" s="15">
        <v>4536</v>
      </c>
      <c r="BP30" s="16" t="s">
        <v>4259</v>
      </c>
      <c r="BQ30" s="20">
        <v>0.7468477</v>
      </c>
      <c r="BR30" s="16" t="s">
        <v>4258</v>
      </c>
      <c r="BS30" s="15">
        <v>29322</v>
      </c>
      <c r="BT30" s="16" t="s">
        <v>4259</v>
      </c>
      <c r="BU30" s="20">
        <v>1.031655</v>
      </c>
      <c r="BV30" s="16" t="s">
        <v>4260</v>
      </c>
      <c r="BW30" s="15">
        <v>732</v>
      </c>
      <c r="BX30" s="16" t="s">
        <v>4261</v>
      </c>
      <c r="BY30" s="20">
        <v>1.058095</v>
      </c>
      <c r="BZ30" s="16" t="s">
        <v>4260</v>
      </c>
      <c r="CA30" s="15">
        <v>47</v>
      </c>
      <c r="CB30" s="16" t="s">
        <v>4261</v>
      </c>
      <c r="CC30" s="20">
        <v>0.89080899999999996</v>
      </c>
      <c r="CD30" s="16" t="s">
        <v>4260</v>
      </c>
      <c r="CE30" s="15">
        <v>2435</v>
      </c>
      <c r="CF30" s="16" t="s">
        <v>4261</v>
      </c>
      <c r="CG30" s="20">
        <v>0.73310059999999999</v>
      </c>
      <c r="CH30" s="16" t="s">
        <v>4260</v>
      </c>
      <c r="CI30" s="15">
        <v>13803</v>
      </c>
      <c r="CJ30" s="16" t="s">
        <v>4261</v>
      </c>
      <c r="CK30" s="20">
        <v>1.034632</v>
      </c>
      <c r="CL30" s="16" t="s">
        <v>4553</v>
      </c>
      <c r="CM30" s="15">
        <f>SUM(A2L223C10)/A2L223C1</f>
        <v>26212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141273</v>
      </c>
      <c r="T31" s="16" t="s">
        <v>4253</v>
      </c>
      <c r="U31" s="20">
        <v>1</v>
      </c>
      <c r="V31" s="16" t="s">
        <v>4252</v>
      </c>
      <c r="W31" s="15">
        <v>141273</v>
      </c>
      <c r="X31" s="16" t="s">
        <v>4252</v>
      </c>
      <c r="Y31" s="15">
        <v>141273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140757</v>
      </c>
      <c r="AN31" s="16" t="s">
        <v>4255</v>
      </c>
      <c r="AO31" s="20">
        <v>0.99524089999999998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132125</v>
      </c>
      <c r="BD31" s="16" t="s">
        <v>4257</v>
      </c>
      <c r="BE31" s="20">
        <v>1.006618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127192</v>
      </c>
      <c r="BT31" s="16" t="s">
        <v>4259</v>
      </c>
      <c r="BU31" s="20">
        <v>1.031655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127714</v>
      </c>
      <c r="CJ31" s="16" t="s">
        <v>4261</v>
      </c>
      <c r="CK31" s="20">
        <v>1.034632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138119.84220376666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37332</v>
      </c>
      <c r="T32" s="16" t="s">
        <v>4253</v>
      </c>
      <c r="U32" s="20">
        <v>1</v>
      </c>
      <c r="V32" s="16" t="s">
        <v>4252</v>
      </c>
      <c r="W32" s="15">
        <v>37332</v>
      </c>
      <c r="X32" s="16" t="s">
        <v>4252</v>
      </c>
      <c r="Y32" s="15">
        <v>37332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44095</v>
      </c>
      <c r="AN32" s="16" t="s">
        <v>4255</v>
      </c>
      <c r="AO32" s="20">
        <v>0.99524089999999998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49909</v>
      </c>
      <c r="BD32" s="16" t="s">
        <v>4257</v>
      </c>
      <c r="BE32" s="20">
        <v>1.006618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40329</v>
      </c>
      <c r="BT32" s="16" t="s">
        <v>4259</v>
      </c>
      <c r="BU32" s="20">
        <v>1.031655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46774</v>
      </c>
      <c r="CJ32" s="16" t="s">
        <v>4261</v>
      </c>
      <c r="CK32" s="20">
        <v>1.034632</v>
      </c>
      <c r="CL32" s="16" t="s">
        <v>4555</v>
      </c>
      <c r="CM32" s="15">
        <f>SUM(A2L225C10)/A2L225C1</f>
        <v>37332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465964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465964</v>
      </c>
      <c r="X33" s="16" t="s">
        <v>4252</v>
      </c>
      <c r="Y33" s="15">
        <v>465964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501047</v>
      </c>
      <c r="AJ33" s="16" t="s">
        <v>4255</v>
      </c>
      <c r="AK33" s="20">
        <v>0.91885439999999996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489102</v>
      </c>
      <c r="AZ33" s="16" t="s">
        <v>4257</v>
      </c>
      <c r="BA33" s="20">
        <v>0.74360219999999999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520609</v>
      </c>
      <c r="BP33" s="16" t="s">
        <v>4259</v>
      </c>
      <c r="BQ33" s="20">
        <v>0.7468477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567232</v>
      </c>
      <c r="CF33" s="16" t="s">
        <v>4261</v>
      </c>
      <c r="CG33" s="20">
        <v>0.73310059999999999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465964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75455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75455</v>
      </c>
      <c r="X34" s="16" t="s">
        <v>4252</v>
      </c>
      <c r="Y34" s="15">
        <v>75455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85918</v>
      </c>
      <c r="AJ34" s="16" t="s">
        <v>4255</v>
      </c>
      <c r="AK34" s="20">
        <v>0.91885439999999996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51397</v>
      </c>
      <c r="AZ34" s="16" t="s">
        <v>4257</v>
      </c>
      <c r="BA34" s="20">
        <v>0.74360219999999999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7447</v>
      </c>
      <c r="BP34" s="16" t="s">
        <v>4259</v>
      </c>
      <c r="BQ34" s="20">
        <v>0.7468477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10523</v>
      </c>
      <c r="CF34" s="16" t="s">
        <v>4261</v>
      </c>
      <c r="CG34" s="20">
        <v>0.73310059999999999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75455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1246828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1246828</v>
      </c>
      <c r="X37" s="16" t="s">
        <v>4252</v>
      </c>
      <c r="Y37" s="15">
        <v>1246828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1298068</v>
      </c>
      <c r="AJ37" s="16" t="s">
        <v>4255</v>
      </c>
      <c r="AK37" s="20">
        <v>0.91885439999999996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1319940</v>
      </c>
      <c r="AZ37" s="16" t="s">
        <v>4257</v>
      </c>
      <c r="BA37" s="20">
        <v>0.74360219999999999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1207023</v>
      </c>
      <c r="BP37" s="16" t="s">
        <v>4259</v>
      </c>
      <c r="BQ37" s="20">
        <v>0.7468477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1143299</v>
      </c>
      <c r="CF37" s="16" t="s">
        <v>4261</v>
      </c>
      <c r="CG37" s="20">
        <v>0.73310059999999999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1246828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354047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354047</v>
      </c>
      <c r="X38" s="16" t="s">
        <v>4252</v>
      </c>
      <c r="Y38" s="15">
        <v>354047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346399</v>
      </c>
      <c r="AJ38" s="16" t="s">
        <v>4255</v>
      </c>
      <c r="AK38" s="20">
        <v>0.91885439999999996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356009</v>
      </c>
      <c r="AZ38" s="16" t="s">
        <v>4257</v>
      </c>
      <c r="BA38" s="20">
        <v>0.74360219999999999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332874</v>
      </c>
      <c r="BP38" s="16" t="s">
        <v>4259</v>
      </c>
      <c r="BQ38" s="20">
        <v>0.7468477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317881</v>
      </c>
      <c r="CF38" s="16" t="s">
        <v>4261</v>
      </c>
      <c r="CG38" s="20">
        <v>0.73310059999999999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354047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166836</v>
      </c>
      <c r="T39" s="16" t="s">
        <v>4253</v>
      </c>
      <c r="U39" s="20">
        <v>1</v>
      </c>
      <c r="V39" s="16" t="s">
        <v>4252</v>
      </c>
      <c r="W39" s="15">
        <v>166836</v>
      </c>
      <c r="X39" s="16" t="s">
        <v>4252</v>
      </c>
      <c r="Y39" s="15">
        <v>166836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151434</v>
      </c>
      <c r="AN39" s="16" t="s">
        <v>4255</v>
      </c>
      <c r="AO39" s="20">
        <v>0.99524089999999998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146868</v>
      </c>
      <c r="BD39" s="16" t="s">
        <v>4257</v>
      </c>
      <c r="BE39" s="20">
        <v>1.006618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129349</v>
      </c>
      <c r="BT39" s="16" t="s">
        <v>4259</v>
      </c>
      <c r="BU39" s="20">
        <v>1.031655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154583</v>
      </c>
      <c r="CJ39" s="16" t="s">
        <v>4261</v>
      </c>
      <c r="CK39" s="20">
        <v>1.034632</v>
      </c>
      <c r="CL39" s="16" t="s">
        <v>4562</v>
      </c>
      <c r="CM39" s="15">
        <f>SUM(A2L232C10)/A2L232C1</f>
        <v>166836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475812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475812</v>
      </c>
      <c r="X42" s="16" t="s">
        <v>4252</v>
      </c>
      <c r="Y42" s="15">
        <v>475812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490962</v>
      </c>
      <c r="AJ42" s="16" t="s">
        <v>4255</v>
      </c>
      <c r="AK42" s="20">
        <v>0.91885439999999996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439484</v>
      </c>
      <c r="AZ42" s="16" t="s">
        <v>4257</v>
      </c>
      <c r="BA42" s="20">
        <v>0.74360219999999999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410785</v>
      </c>
      <c r="BP42" s="16" t="s">
        <v>4259</v>
      </c>
      <c r="BQ42" s="20">
        <v>0.7468477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404968</v>
      </c>
      <c r="CF42" s="16" t="s">
        <v>4261</v>
      </c>
      <c r="CG42" s="20">
        <v>0.73310059999999999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417911.95439919998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417</v>
      </c>
      <c r="H44" s="16" t="s">
        <v>4253</v>
      </c>
      <c r="I44" s="20">
        <v>1</v>
      </c>
      <c r="J44" s="16" t="s">
        <v>4252</v>
      </c>
      <c r="K44" s="15">
        <v>1177</v>
      </c>
      <c r="L44" s="16" t="s">
        <v>4253</v>
      </c>
      <c r="M44" s="20">
        <v>1</v>
      </c>
      <c r="N44" s="16" t="s">
        <v>4252</v>
      </c>
      <c r="O44" s="15">
        <v>20</v>
      </c>
      <c r="P44" s="16" t="s">
        <v>4253</v>
      </c>
      <c r="Q44" s="20">
        <v>1</v>
      </c>
      <c r="R44" s="16" t="s">
        <v>4252</v>
      </c>
      <c r="S44" s="15">
        <v>333</v>
      </c>
      <c r="T44" s="16" t="s">
        <v>4253</v>
      </c>
      <c r="U44" s="20">
        <v>1</v>
      </c>
      <c r="V44" s="16" t="s">
        <v>4252</v>
      </c>
      <c r="W44" s="15">
        <v>1947</v>
      </c>
      <c r="X44" s="16" t="s">
        <v>4252</v>
      </c>
      <c r="Y44" s="15">
        <v>1947</v>
      </c>
      <c r="Z44" s="16" t="s">
        <v>4254</v>
      </c>
      <c r="AA44" s="15">
        <v>347</v>
      </c>
      <c r="AB44" s="16" t="s">
        <v>4255</v>
      </c>
      <c r="AC44" s="20">
        <v>1.0064569999999999</v>
      </c>
      <c r="AD44" s="16" t="s">
        <v>4254</v>
      </c>
      <c r="AE44" s="15">
        <v>1322</v>
      </c>
      <c r="AF44" s="16" t="s">
        <v>4255</v>
      </c>
      <c r="AG44" s="20">
        <v>0.91935900000000004</v>
      </c>
      <c r="AH44" s="16" t="s">
        <v>4254</v>
      </c>
      <c r="AI44" s="15">
        <v>24</v>
      </c>
      <c r="AJ44" s="16" t="s">
        <v>4255</v>
      </c>
      <c r="AK44" s="20">
        <v>0.91885439999999996</v>
      </c>
      <c r="AL44" s="16" t="s">
        <v>4254</v>
      </c>
      <c r="AM44" s="15">
        <v>289</v>
      </c>
      <c r="AN44" s="16" t="s">
        <v>4255</v>
      </c>
      <c r="AO44" s="20">
        <v>0.99524089999999998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1186</v>
      </c>
      <c r="AV44" s="16" t="s">
        <v>4257</v>
      </c>
      <c r="AW44" s="20">
        <v>0.89529329999999996</v>
      </c>
      <c r="AX44" s="16" t="s">
        <v>4256</v>
      </c>
      <c r="AY44" s="15">
        <v>50</v>
      </c>
      <c r="AZ44" s="16" t="s">
        <v>4257</v>
      </c>
      <c r="BA44" s="20">
        <v>0.74360219999999999</v>
      </c>
      <c r="BB44" s="16" t="s">
        <v>4256</v>
      </c>
      <c r="BC44" s="15">
        <v>18328</v>
      </c>
      <c r="BD44" s="16" t="s">
        <v>4257</v>
      </c>
      <c r="BE44" s="20">
        <v>1.006618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1162</v>
      </c>
      <c r="BL44" s="16" t="s">
        <v>4259</v>
      </c>
      <c r="BM44" s="20">
        <v>0.9205487</v>
      </c>
      <c r="BN44" s="16" t="s">
        <v>4258</v>
      </c>
      <c r="BO44" s="15">
        <v>260</v>
      </c>
      <c r="BP44" s="16" t="s">
        <v>4259</v>
      </c>
      <c r="BQ44" s="20">
        <v>0.7468477</v>
      </c>
      <c r="BR44" s="16" t="s">
        <v>4258</v>
      </c>
      <c r="BS44" s="15">
        <v>1520</v>
      </c>
      <c r="BT44" s="16" t="s">
        <v>4259</v>
      </c>
      <c r="BU44" s="20">
        <v>1.031655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1206</v>
      </c>
      <c r="CB44" s="16" t="s">
        <v>4261</v>
      </c>
      <c r="CC44" s="20">
        <v>0.89080899999999996</v>
      </c>
      <c r="CD44" s="16" t="s">
        <v>4260</v>
      </c>
      <c r="CE44" s="15">
        <v>264</v>
      </c>
      <c r="CF44" s="16" t="s">
        <v>4261</v>
      </c>
      <c r="CG44" s="20">
        <v>0.73310059999999999</v>
      </c>
      <c r="CH44" s="16" t="s">
        <v>4260</v>
      </c>
      <c r="CI44" s="15">
        <v>225</v>
      </c>
      <c r="CJ44" s="16" t="s">
        <v>4261</v>
      </c>
      <c r="CK44" s="20">
        <v>1.034632</v>
      </c>
      <c r="CL44" s="16" t="s">
        <v>4567</v>
      </c>
      <c r="CM44" s="15">
        <f>SUM(A2L237C10)/A2L237C1</f>
        <v>1947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326986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459291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1027630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421868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2235775</v>
      </c>
      <c r="X45" s="16" t="s">
        <v>4573</v>
      </c>
      <c r="Y45" s="17">
        <f>SUM(A2L220C11:A2L237C11)-2*(A2L227C11+A2L229C11+A2L231C11+A2L234C11+A2L235C11)</f>
        <v>2235775</v>
      </c>
      <c r="Z45" s="16" t="s">
        <v>4574</v>
      </c>
      <c r="AA45" s="17">
        <f>SUM(A2L220C12:A2L237C12)-2*SUM(A2L227C12,A2L229C12,A2L231C12,A2L234C12,A2L235C12)</f>
        <v>343986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502837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1162407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420621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323386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469548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1245879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417051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281379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428252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1266188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393278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280708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427853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1261421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415067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2305857.8346683001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982</v>
      </c>
      <c r="H46" s="16" t="s">
        <v>4253</v>
      </c>
      <c r="I46" s="20">
        <v>1</v>
      </c>
      <c r="J46" s="16" t="s">
        <v>4252</v>
      </c>
      <c r="K46" s="15">
        <v>560</v>
      </c>
      <c r="L46" s="16" t="s">
        <v>4253</v>
      </c>
      <c r="M46" s="20">
        <v>1</v>
      </c>
      <c r="N46" s="16" t="s">
        <v>4252</v>
      </c>
      <c r="O46" s="15">
        <v>1612</v>
      </c>
      <c r="P46" s="16" t="s">
        <v>4253</v>
      </c>
      <c r="Q46" s="20">
        <v>1</v>
      </c>
      <c r="R46" s="16" t="s">
        <v>4252</v>
      </c>
      <c r="S46" s="15">
        <v>716</v>
      </c>
      <c r="T46" s="16" t="s">
        <v>4253</v>
      </c>
      <c r="U46" s="20">
        <v>1</v>
      </c>
      <c r="V46" s="16" t="s">
        <v>4252</v>
      </c>
      <c r="W46" s="15">
        <v>3870</v>
      </c>
      <c r="X46" s="16" t="s">
        <v>4252</v>
      </c>
      <c r="Y46" s="15">
        <v>5164</v>
      </c>
      <c r="Z46" s="16" t="s">
        <v>4254</v>
      </c>
      <c r="AA46" s="15">
        <v>951</v>
      </c>
      <c r="AB46" s="16" t="s">
        <v>4255</v>
      </c>
      <c r="AC46" s="20">
        <v>1.0064569999999999</v>
      </c>
      <c r="AD46" s="16" t="s">
        <v>4254</v>
      </c>
      <c r="AE46" s="15">
        <v>710</v>
      </c>
      <c r="AF46" s="16" t="s">
        <v>4255</v>
      </c>
      <c r="AG46" s="20">
        <v>0.91935900000000004</v>
      </c>
      <c r="AH46" s="16" t="s">
        <v>4254</v>
      </c>
      <c r="AI46" s="15">
        <v>1536</v>
      </c>
      <c r="AJ46" s="16" t="s">
        <v>4255</v>
      </c>
      <c r="AK46" s="20">
        <v>0.91885439999999996</v>
      </c>
      <c r="AL46" s="16" t="s">
        <v>4254</v>
      </c>
      <c r="AM46" s="15">
        <v>749</v>
      </c>
      <c r="AN46" s="16" t="s">
        <v>4255</v>
      </c>
      <c r="AO46" s="20">
        <v>0.99524089999999998</v>
      </c>
      <c r="AP46" s="16" t="s">
        <v>4256</v>
      </c>
      <c r="AQ46" s="15">
        <v>866</v>
      </c>
      <c r="AR46" s="16" t="s">
        <v>4257</v>
      </c>
      <c r="AS46" s="20">
        <v>1.0235609999999999</v>
      </c>
      <c r="AT46" s="16" t="s">
        <v>4256</v>
      </c>
      <c r="AU46" s="15">
        <v>855</v>
      </c>
      <c r="AV46" s="16" t="s">
        <v>4257</v>
      </c>
      <c r="AW46" s="20">
        <v>0.89529329999999996</v>
      </c>
      <c r="AX46" s="16" t="s">
        <v>4256</v>
      </c>
      <c r="AY46" s="15">
        <v>1506</v>
      </c>
      <c r="AZ46" s="16" t="s">
        <v>4257</v>
      </c>
      <c r="BA46" s="20">
        <v>0.74360219999999999</v>
      </c>
      <c r="BB46" s="16" t="s">
        <v>4256</v>
      </c>
      <c r="BC46" s="15">
        <v>790</v>
      </c>
      <c r="BD46" s="16" t="s">
        <v>4257</v>
      </c>
      <c r="BE46" s="20">
        <v>1.006618</v>
      </c>
      <c r="BF46" s="16" t="s">
        <v>4258</v>
      </c>
      <c r="BG46" s="15">
        <v>839</v>
      </c>
      <c r="BH46" s="16" t="s">
        <v>4259</v>
      </c>
      <c r="BI46" s="20">
        <v>1.0486740000000001</v>
      </c>
      <c r="BJ46" s="16" t="s">
        <v>4258</v>
      </c>
      <c r="BK46" s="15">
        <v>853</v>
      </c>
      <c r="BL46" s="16" t="s">
        <v>4259</v>
      </c>
      <c r="BM46" s="20">
        <v>0.9205487</v>
      </c>
      <c r="BN46" s="16" t="s">
        <v>4258</v>
      </c>
      <c r="BO46" s="15">
        <v>1317</v>
      </c>
      <c r="BP46" s="16" t="s">
        <v>4259</v>
      </c>
      <c r="BQ46" s="20">
        <v>0.7468477</v>
      </c>
      <c r="BR46" s="16" t="s">
        <v>4258</v>
      </c>
      <c r="BS46" s="15">
        <v>664</v>
      </c>
      <c r="BT46" s="16" t="s">
        <v>4259</v>
      </c>
      <c r="BU46" s="20">
        <v>1.031655</v>
      </c>
      <c r="BV46" s="16" t="s">
        <v>4260</v>
      </c>
      <c r="BW46" s="15">
        <v>820</v>
      </c>
      <c r="BX46" s="16" t="s">
        <v>4261</v>
      </c>
      <c r="BY46" s="20">
        <v>1.058095</v>
      </c>
      <c r="BZ46" s="16" t="s">
        <v>4260</v>
      </c>
      <c r="CA46" s="15">
        <v>712</v>
      </c>
      <c r="CB46" s="16" t="s">
        <v>4261</v>
      </c>
      <c r="CC46" s="20">
        <v>0.89080899999999996</v>
      </c>
      <c r="CD46" s="16" t="s">
        <v>4260</v>
      </c>
      <c r="CE46" s="15">
        <v>1531</v>
      </c>
      <c r="CF46" s="16" t="s">
        <v>4261</v>
      </c>
      <c r="CG46" s="20">
        <v>0.73310059999999999</v>
      </c>
      <c r="CH46" s="16" t="s">
        <v>4260</v>
      </c>
      <c r="CI46" s="15">
        <v>522</v>
      </c>
      <c r="CJ46" s="16" t="s">
        <v>4261</v>
      </c>
      <c r="CK46" s="20">
        <v>1.034632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3734.5513400666664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530</v>
      </c>
      <c r="H47" s="16" t="s">
        <v>4253</v>
      </c>
      <c r="I47" s="20">
        <v>1</v>
      </c>
      <c r="J47" s="16" t="s">
        <v>4252</v>
      </c>
      <c r="K47" s="15">
        <v>15655</v>
      </c>
      <c r="L47" s="16" t="s">
        <v>4253</v>
      </c>
      <c r="M47" s="20">
        <v>1</v>
      </c>
      <c r="N47" s="16" t="s">
        <v>4252</v>
      </c>
      <c r="O47" s="15">
        <v>49669</v>
      </c>
      <c r="P47" s="16" t="s">
        <v>4253</v>
      </c>
      <c r="Q47" s="20">
        <v>1</v>
      </c>
      <c r="R47" s="16" t="s">
        <v>4252</v>
      </c>
      <c r="S47" s="15">
        <v>83</v>
      </c>
      <c r="T47" s="16" t="s">
        <v>4253</v>
      </c>
      <c r="U47" s="20">
        <v>1</v>
      </c>
      <c r="V47" s="16" t="s">
        <v>4252</v>
      </c>
      <c r="W47" s="15">
        <v>65937</v>
      </c>
      <c r="X47" s="16" t="s">
        <v>4252</v>
      </c>
      <c r="Y47" s="15">
        <v>65937</v>
      </c>
      <c r="Z47" s="16" t="s">
        <v>4254</v>
      </c>
      <c r="AA47" s="15">
        <v>356</v>
      </c>
      <c r="AB47" s="16" t="s">
        <v>4255</v>
      </c>
      <c r="AC47" s="20">
        <v>1.0064569999999999</v>
      </c>
      <c r="AD47" s="16" t="s">
        <v>4254</v>
      </c>
      <c r="AE47" s="15">
        <v>14563</v>
      </c>
      <c r="AF47" s="16" t="s">
        <v>4255</v>
      </c>
      <c r="AG47" s="20">
        <v>0.91935900000000004</v>
      </c>
      <c r="AH47" s="16" t="s">
        <v>4254</v>
      </c>
      <c r="AI47" s="15">
        <v>55216</v>
      </c>
      <c r="AJ47" s="16" t="s">
        <v>4255</v>
      </c>
      <c r="AK47" s="20">
        <v>0.91885439999999996</v>
      </c>
      <c r="AL47" s="16" t="s">
        <v>4254</v>
      </c>
      <c r="AM47" s="15">
        <v>124</v>
      </c>
      <c r="AN47" s="16" t="s">
        <v>4255</v>
      </c>
      <c r="AO47" s="20">
        <v>0.99524089999999998</v>
      </c>
      <c r="AP47" s="16" t="s">
        <v>4256</v>
      </c>
      <c r="AQ47" s="15">
        <v>519</v>
      </c>
      <c r="AR47" s="16" t="s">
        <v>4257</v>
      </c>
      <c r="AS47" s="20">
        <v>1.0235609999999999</v>
      </c>
      <c r="AT47" s="16" t="s">
        <v>4256</v>
      </c>
      <c r="AU47" s="15">
        <v>18127</v>
      </c>
      <c r="AV47" s="16" t="s">
        <v>4257</v>
      </c>
      <c r="AW47" s="20">
        <v>0.89529329999999996</v>
      </c>
      <c r="AX47" s="16" t="s">
        <v>4256</v>
      </c>
      <c r="AY47" s="15">
        <v>65765</v>
      </c>
      <c r="AZ47" s="16" t="s">
        <v>4257</v>
      </c>
      <c r="BA47" s="20">
        <v>0.74360219999999999</v>
      </c>
      <c r="BB47" s="16" t="s">
        <v>4256</v>
      </c>
      <c r="BC47" s="15">
        <v>20</v>
      </c>
      <c r="BD47" s="16" t="s">
        <v>4257</v>
      </c>
      <c r="BE47" s="20">
        <v>1.006618</v>
      </c>
      <c r="BF47" s="16" t="s">
        <v>4258</v>
      </c>
      <c r="BG47" s="15">
        <v>501</v>
      </c>
      <c r="BH47" s="16" t="s">
        <v>4259</v>
      </c>
      <c r="BI47" s="20">
        <v>1.0486740000000001</v>
      </c>
      <c r="BJ47" s="16" t="s">
        <v>4258</v>
      </c>
      <c r="BK47" s="15">
        <v>15664</v>
      </c>
      <c r="BL47" s="16" t="s">
        <v>4259</v>
      </c>
      <c r="BM47" s="20">
        <v>0.9205487</v>
      </c>
      <c r="BN47" s="16" t="s">
        <v>4258</v>
      </c>
      <c r="BO47" s="15">
        <v>46657</v>
      </c>
      <c r="BP47" s="16" t="s">
        <v>4259</v>
      </c>
      <c r="BQ47" s="20">
        <v>0.7468477</v>
      </c>
      <c r="BR47" s="16" t="s">
        <v>4258</v>
      </c>
      <c r="BS47" s="15">
        <v>38</v>
      </c>
      <c r="BT47" s="16" t="s">
        <v>4259</v>
      </c>
      <c r="BU47" s="20">
        <v>1.031655</v>
      </c>
      <c r="BV47" s="16" t="s">
        <v>4260</v>
      </c>
      <c r="BW47" s="15">
        <v>478</v>
      </c>
      <c r="BX47" s="16" t="s">
        <v>4261</v>
      </c>
      <c r="BY47" s="20">
        <v>1.058095</v>
      </c>
      <c r="BZ47" s="16" t="s">
        <v>4260</v>
      </c>
      <c r="CA47" s="15">
        <v>15327</v>
      </c>
      <c r="CB47" s="16" t="s">
        <v>4261</v>
      </c>
      <c r="CC47" s="20">
        <v>0.89080899999999996</v>
      </c>
      <c r="CD47" s="16" t="s">
        <v>4260</v>
      </c>
      <c r="CE47" s="15">
        <v>37584</v>
      </c>
      <c r="CF47" s="16" t="s">
        <v>4261</v>
      </c>
      <c r="CG47" s="20">
        <v>0.73310059999999999</v>
      </c>
      <c r="CH47" s="16" t="s">
        <v>4260</v>
      </c>
      <c r="CI47" s="15">
        <v>14</v>
      </c>
      <c r="CJ47" s="16" t="s">
        <v>4261</v>
      </c>
      <c r="CK47" s="20">
        <v>1.034632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65408.71302736667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6425</v>
      </c>
      <c r="H49" s="16" t="s">
        <v>4253</v>
      </c>
      <c r="I49" s="20">
        <v>1</v>
      </c>
      <c r="J49" s="16" t="s">
        <v>4252</v>
      </c>
      <c r="K49" s="15">
        <v>1447</v>
      </c>
      <c r="L49" s="16" t="s">
        <v>4253</v>
      </c>
      <c r="M49" s="20">
        <v>1</v>
      </c>
      <c r="N49" s="16" t="s">
        <v>4252</v>
      </c>
      <c r="O49" s="15">
        <v>18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7890</v>
      </c>
      <c r="X49" s="16" t="s">
        <v>4252</v>
      </c>
      <c r="Y49" s="15">
        <v>25376</v>
      </c>
      <c r="Z49" s="16" t="s">
        <v>4254</v>
      </c>
      <c r="AA49" s="15">
        <v>6587</v>
      </c>
      <c r="AB49" s="16" t="s">
        <v>4255</v>
      </c>
      <c r="AC49" s="20">
        <v>1.0064569999999999</v>
      </c>
      <c r="AD49" s="16" t="s">
        <v>4254</v>
      </c>
      <c r="AE49" s="15">
        <v>1680</v>
      </c>
      <c r="AF49" s="16" t="s">
        <v>4255</v>
      </c>
      <c r="AG49" s="20">
        <v>0.91935900000000004</v>
      </c>
      <c r="AH49" s="16" t="s">
        <v>4254</v>
      </c>
      <c r="AI49" s="15">
        <v>21</v>
      </c>
      <c r="AJ49" s="16" t="s">
        <v>4255</v>
      </c>
      <c r="AK49" s="20">
        <v>0.91885439999999996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6301</v>
      </c>
      <c r="AR49" s="16" t="s">
        <v>4257</v>
      </c>
      <c r="AS49" s="20">
        <v>1.0235609999999999</v>
      </c>
      <c r="AT49" s="16" t="s">
        <v>4256</v>
      </c>
      <c r="AU49" s="15">
        <v>2067</v>
      </c>
      <c r="AV49" s="16" t="s">
        <v>4257</v>
      </c>
      <c r="AW49" s="20">
        <v>0.89529329999999996</v>
      </c>
      <c r="AX49" s="16" t="s">
        <v>4256</v>
      </c>
      <c r="AY49" s="15">
        <v>10</v>
      </c>
      <c r="AZ49" s="16" t="s">
        <v>4257</v>
      </c>
      <c r="BA49" s="20">
        <v>0.74360219999999999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5454</v>
      </c>
      <c r="BH49" s="16" t="s">
        <v>4259</v>
      </c>
      <c r="BI49" s="20">
        <v>1.0486740000000001</v>
      </c>
      <c r="BJ49" s="16" t="s">
        <v>4258</v>
      </c>
      <c r="BK49" s="15">
        <v>2061</v>
      </c>
      <c r="BL49" s="16" t="s">
        <v>4259</v>
      </c>
      <c r="BM49" s="20">
        <v>0.9205487</v>
      </c>
      <c r="BN49" s="16" t="s">
        <v>4258</v>
      </c>
      <c r="BO49" s="15">
        <v>25</v>
      </c>
      <c r="BP49" s="16" t="s">
        <v>4259</v>
      </c>
      <c r="BQ49" s="20">
        <v>0.7468477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6004</v>
      </c>
      <c r="BX49" s="16" t="s">
        <v>4261</v>
      </c>
      <c r="BY49" s="20">
        <v>1.058095</v>
      </c>
      <c r="BZ49" s="16" t="s">
        <v>4260</v>
      </c>
      <c r="CA49" s="15">
        <v>1754</v>
      </c>
      <c r="CB49" s="16" t="s">
        <v>4261</v>
      </c>
      <c r="CC49" s="20">
        <v>0.89080899999999996</v>
      </c>
      <c r="CD49" s="16" t="s">
        <v>4260</v>
      </c>
      <c r="CE49" s="15">
        <v>61</v>
      </c>
      <c r="CF49" s="16" t="s">
        <v>4261</v>
      </c>
      <c r="CG49" s="20">
        <v>0.73310059999999999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8130.2721518333337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59</v>
      </c>
      <c r="H50" s="16" t="s">
        <v>4253</v>
      </c>
      <c r="I50" s="20">
        <v>1</v>
      </c>
      <c r="J50" s="16" t="s">
        <v>4252</v>
      </c>
      <c r="K50" s="15">
        <v>2355</v>
      </c>
      <c r="L50" s="16" t="s">
        <v>4253</v>
      </c>
      <c r="M50" s="20">
        <v>1</v>
      </c>
      <c r="N50" s="16" t="s">
        <v>4252</v>
      </c>
      <c r="O50" s="15">
        <v>33511</v>
      </c>
      <c r="P50" s="16" t="s">
        <v>4253</v>
      </c>
      <c r="Q50" s="20">
        <v>1</v>
      </c>
      <c r="R50" s="16" t="s">
        <v>4252</v>
      </c>
      <c r="S50" s="15">
        <v>14</v>
      </c>
      <c r="T50" s="16" t="s">
        <v>4253</v>
      </c>
      <c r="U50" s="20">
        <v>1</v>
      </c>
      <c r="V50" s="16" t="s">
        <v>4252</v>
      </c>
      <c r="W50" s="15">
        <v>35939</v>
      </c>
      <c r="X50" s="16" t="s">
        <v>4252</v>
      </c>
      <c r="Y50" s="15">
        <v>35964</v>
      </c>
      <c r="Z50" s="16" t="s">
        <v>4254</v>
      </c>
      <c r="AA50" s="15">
        <v>120</v>
      </c>
      <c r="AB50" s="16" t="s">
        <v>4255</v>
      </c>
      <c r="AC50" s="20">
        <v>1.0064569999999999</v>
      </c>
      <c r="AD50" s="16" t="s">
        <v>4254</v>
      </c>
      <c r="AE50" s="15">
        <v>3131</v>
      </c>
      <c r="AF50" s="16" t="s">
        <v>4255</v>
      </c>
      <c r="AG50" s="20">
        <v>0.91935900000000004</v>
      </c>
      <c r="AH50" s="16" t="s">
        <v>4254</v>
      </c>
      <c r="AI50" s="15">
        <v>30737</v>
      </c>
      <c r="AJ50" s="16" t="s">
        <v>4255</v>
      </c>
      <c r="AK50" s="20">
        <v>0.91885439999999996</v>
      </c>
      <c r="AL50" s="16" t="s">
        <v>4254</v>
      </c>
      <c r="AM50" s="15">
        <v>31</v>
      </c>
      <c r="AN50" s="16" t="s">
        <v>4255</v>
      </c>
      <c r="AO50" s="20">
        <v>0.99524089999999998</v>
      </c>
      <c r="AP50" s="16" t="s">
        <v>4256</v>
      </c>
      <c r="AQ50" s="15">
        <v>120</v>
      </c>
      <c r="AR50" s="16" t="s">
        <v>4257</v>
      </c>
      <c r="AS50" s="20">
        <v>1.0235609999999999</v>
      </c>
      <c r="AT50" s="16" t="s">
        <v>4256</v>
      </c>
      <c r="AU50" s="15">
        <v>921</v>
      </c>
      <c r="AV50" s="16" t="s">
        <v>4257</v>
      </c>
      <c r="AW50" s="20">
        <v>0.89529329999999996</v>
      </c>
      <c r="AX50" s="16" t="s">
        <v>4256</v>
      </c>
      <c r="AY50" s="15">
        <v>30814</v>
      </c>
      <c r="AZ50" s="16" t="s">
        <v>4257</v>
      </c>
      <c r="BA50" s="20">
        <v>0.74360219999999999</v>
      </c>
      <c r="BB50" s="16" t="s">
        <v>4256</v>
      </c>
      <c r="BC50" s="15">
        <v>12</v>
      </c>
      <c r="BD50" s="16" t="s">
        <v>4257</v>
      </c>
      <c r="BE50" s="20">
        <v>1.006618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3233</v>
      </c>
      <c r="BL50" s="16" t="s">
        <v>4259</v>
      </c>
      <c r="BM50" s="20">
        <v>0.9205487</v>
      </c>
      <c r="BN50" s="16" t="s">
        <v>4258</v>
      </c>
      <c r="BO50" s="15">
        <v>32273</v>
      </c>
      <c r="BP50" s="16" t="s">
        <v>4259</v>
      </c>
      <c r="BQ50" s="20">
        <v>0.7468477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2079</v>
      </c>
      <c r="CB50" s="16" t="s">
        <v>4261</v>
      </c>
      <c r="CC50" s="20">
        <v>0.89080899999999996</v>
      </c>
      <c r="CD50" s="16" t="s">
        <v>4260</v>
      </c>
      <c r="CE50" s="15">
        <v>29750</v>
      </c>
      <c r="CF50" s="16" t="s">
        <v>4261</v>
      </c>
      <c r="CG50" s="20">
        <v>0.73310059999999999</v>
      </c>
      <c r="CH50" s="16" t="s">
        <v>4260</v>
      </c>
      <c r="CI50" s="15">
        <v>7</v>
      </c>
      <c r="CJ50" s="16" t="s">
        <v>4261</v>
      </c>
      <c r="CK50" s="20">
        <v>1.034632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30361.599361933328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18</v>
      </c>
      <c r="H51" s="16" t="s">
        <v>4253</v>
      </c>
      <c r="I51" s="20">
        <v>1</v>
      </c>
      <c r="J51" s="16" t="s">
        <v>4252</v>
      </c>
      <c r="K51" s="15">
        <v>462</v>
      </c>
      <c r="L51" s="16" t="s">
        <v>4253</v>
      </c>
      <c r="M51" s="20">
        <v>1</v>
      </c>
      <c r="N51" s="16" t="s">
        <v>4252</v>
      </c>
      <c r="O51" s="15">
        <v>589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1069</v>
      </c>
      <c r="X51" s="16" t="s">
        <v>4252</v>
      </c>
      <c r="Y51" s="15">
        <v>1121</v>
      </c>
      <c r="Z51" s="16" t="s">
        <v>4254</v>
      </c>
      <c r="AA51" s="15">
        <v>16</v>
      </c>
      <c r="AB51" s="16" t="s">
        <v>4255</v>
      </c>
      <c r="AC51" s="20">
        <v>1.0064569999999999</v>
      </c>
      <c r="AD51" s="16" t="s">
        <v>4254</v>
      </c>
      <c r="AE51" s="15">
        <v>323</v>
      </c>
      <c r="AF51" s="16" t="s">
        <v>4255</v>
      </c>
      <c r="AG51" s="20">
        <v>0.91935900000000004</v>
      </c>
      <c r="AH51" s="16" t="s">
        <v>4254</v>
      </c>
      <c r="AI51" s="15">
        <v>537</v>
      </c>
      <c r="AJ51" s="16" t="s">
        <v>4255</v>
      </c>
      <c r="AK51" s="20">
        <v>0.91885439999999996</v>
      </c>
      <c r="AL51" s="16" t="s">
        <v>4254</v>
      </c>
      <c r="AM51" s="15">
        <v>1</v>
      </c>
      <c r="AN51" s="16" t="s">
        <v>4255</v>
      </c>
      <c r="AO51" s="20">
        <v>0.99524089999999998</v>
      </c>
      <c r="AP51" s="16" t="s">
        <v>4256</v>
      </c>
      <c r="AQ51" s="15">
        <v>14</v>
      </c>
      <c r="AR51" s="16" t="s">
        <v>4257</v>
      </c>
      <c r="AS51" s="20">
        <v>1.0235609999999999</v>
      </c>
      <c r="AT51" s="16" t="s">
        <v>4256</v>
      </c>
      <c r="AU51" s="15">
        <v>371</v>
      </c>
      <c r="AV51" s="16" t="s">
        <v>4257</v>
      </c>
      <c r="AW51" s="20">
        <v>0.89529329999999996</v>
      </c>
      <c r="AX51" s="16" t="s">
        <v>4256</v>
      </c>
      <c r="AY51" s="15">
        <v>456</v>
      </c>
      <c r="AZ51" s="16" t="s">
        <v>4257</v>
      </c>
      <c r="BA51" s="20">
        <v>0.74360219999999999</v>
      </c>
      <c r="BB51" s="16" t="s">
        <v>4256</v>
      </c>
      <c r="BC51" s="15">
        <v>7</v>
      </c>
      <c r="BD51" s="16" t="s">
        <v>4257</v>
      </c>
      <c r="BE51" s="20">
        <v>1.006618</v>
      </c>
      <c r="BF51" s="16" t="s">
        <v>4258</v>
      </c>
      <c r="BG51" s="15">
        <v>14</v>
      </c>
      <c r="BH51" s="16" t="s">
        <v>4259</v>
      </c>
      <c r="BI51" s="20">
        <v>1.0486740000000001</v>
      </c>
      <c r="BJ51" s="16" t="s">
        <v>4258</v>
      </c>
      <c r="BK51" s="15">
        <v>400</v>
      </c>
      <c r="BL51" s="16" t="s">
        <v>4259</v>
      </c>
      <c r="BM51" s="20">
        <v>0.9205487</v>
      </c>
      <c r="BN51" s="16" t="s">
        <v>4258</v>
      </c>
      <c r="BO51" s="15">
        <v>434</v>
      </c>
      <c r="BP51" s="16" t="s">
        <v>4259</v>
      </c>
      <c r="BQ51" s="20">
        <v>0.7468477</v>
      </c>
      <c r="BR51" s="16" t="s">
        <v>4258</v>
      </c>
      <c r="BS51" s="15">
        <v>14</v>
      </c>
      <c r="BT51" s="16" t="s">
        <v>4259</v>
      </c>
      <c r="BU51" s="20">
        <v>1.031655</v>
      </c>
      <c r="BV51" s="16" t="s">
        <v>4260</v>
      </c>
      <c r="BW51" s="15">
        <v>12</v>
      </c>
      <c r="BX51" s="16" t="s">
        <v>4261</v>
      </c>
      <c r="BY51" s="20">
        <v>1.058095</v>
      </c>
      <c r="BZ51" s="16" t="s">
        <v>4260</v>
      </c>
      <c r="CA51" s="15">
        <v>540</v>
      </c>
      <c r="CB51" s="16" t="s">
        <v>4261</v>
      </c>
      <c r="CC51" s="20">
        <v>0.89080899999999996</v>
      </c>
      <c r="CD51" s="16" t="s">
        <v>4260</v>
      </c>
      <c r="CE51" s="15">
        <v>602</v>
      </c>
      <c r="CF51" s="16" t="s">
        <v>4261</v>
      </c>
      <c r="CG51" s="20">
        <v>0.73310059999999999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856.36297339999999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24732</v>
      </c>
      <c r="H52" s="16" t="s">
        <v>4253</v>
      </c>
      <c r="I52" s="20">
        <v>1</v>
      </c>
      <c r="J52" s="16" t="s">
        <v>4252</v>
      </c>
      <c r="K52" s="15">
        <v>4154</v>
      </c>
      <c r="L52" s="16" t="s">
        <v>4253</v>
      </c>
      <c r="M52" s="20">
        <v>1</v>
      </c>
      <c r="N52" s="16" t="s">
        <v>4252</v>
      </c>
      <c r="O52" s="15">
        <v>62417</v>
      </c>
      <c r="P52" s="16" t="s">
        <v>4253</v>
      </c>
      <c r="Q52" s="20">
        <v>1</v>
      </c>
      <c r="R52" s="16" t="s">
        <v>4252</v>
      </c>
      <c r="S52" s="15">
        <v>34</v>
      </c>
      <c r="T52" s="16" t="s">
        <v>4253</v>
      </c>
      <c r="U52" s="20">
        <v>1</v>
      </c>
      <c r="V52" s="16" t="s">
        <v>4252</v>
      </c>
      <c r="W52" s="15">
        <v>91337</v>
      </c>
      <c r="X52" s="16" t="s">
        <v>4252</v>
      </c>
      <c r="Y52" s="15">
        <v>92563</v>
      </c>
      <c r="Z52" s="16" t="s">
        <v>4254</v>
      </c>
      <c r="AA52" s="15">
        <v>23993</v>
      </c>
      <c r="AB52" s="16" t="s">
        <v>4255</v>
      </c>
      <c r="AC52" s="20">
        <v>1.0064569999999999</v>
      </c>
      <c r="AD52" s="16" t="s">
        <v>4254</v>
      </c>
      <c r="AE52" s="15">
        <v>2078</v>
      </c>
      <c r="AF52" s="16" t="s">
        <v>4255</v>
      </c>
      <c r="AG52" s="20">
        <v>0.91935900000000004</v>
      </c>
      <c r="AH52" s="16" t="s">
        <v>4254</v>
      </c>
      <c r="AI52" s="15">
        <v>58135</v>
      </c>
      <c r="AJ52" s="16" t="s">
        <v>4255</v>
      </c>
      <c r="AK52" s="20">
        <v>0.91885439999999996</v>
      </c>
      <c r="AL52" s="16" t="s">
        <v>4254</v>
      </c>
      <c r="AM52" s="15">
        <v>71</v>
      </c>
      <c r="AN52" s="16" t="s">
        <v>4255</v>
      </c>
      <c r="AO52" s="20">
        <v>0.99524089999999998</v>
      </c>
      <c r="AP52" s="16" t="s">
        <v>4256</v>
      </c>
      <c r="AQ52" s="15">
        <v>20878</v>
      </c>
      <c r="AR52" s="16" t="s">
        <v>4257</v>
      </c>
      <c r="AS52" s="20">
        <v>1.0235609999999999</v>
      </c>
      <c r="AT52" s="16" t="s">
        <v>4256</v>
      </c>
      <c r="AU52" s="15">
        <v>10540</v>
      </c>
      <c r="AV52" s="16" t="s">
        <v>4257</v>
      </c>
      <c r="AW52" s="20">
        <v>0.89529329999999996</v>
      </c>
      <c r="AX52" s="16" t="s">
        <v>4256</v>
      </c>
      <c r="AY52" s="15">
        <v>55361</v>
      </c>
      <c r="AZ52" s="16" t="s">
        <v>4257</v>
      </c>
      <c r="BA52" s="20">
        <v>0.74360219999999999</v>
      </c>
      <c r="BB52" s="16" t="s">
        <v>4256</v>
      </c>
      <c r="BC52" s="15">
        <v>75</v>
      </c>
      <c r="BD52" s="16" t="s">
        <v>4257</v>
      </c>
      <c r="BE52" s="20">
        <v>1.006618</v>
      </c>
      <c r="BF52" s="16" t="s">
        <v>4258</v>
      </c>
      <c r="BG52" s="15">
        <v>13305</v>
      </c>
      <c r="BH52" s="16" t="s">
        <v>4259</v>
      </c>
      <c r="BI52" s="20">
        <v>1.0486740000000001</v>
      </c>
      <c r="BJ52" s="16" t="s">
        <v>4258</v>
      </c>
      <c r="BK52" s="15">
        <v>9687</v>
      </c>
      <c r="BL52" s="16" t="s">
        <v>4259</v>
      </c>
      <c r="BM52" s="20">
        <v>0.9205487</v>
      </c>
      <c r="BN52" s="16" t="s">
        <v>4258</v>
      </c>
      <c r="BO52" s="15">
        <v>47614</v>
      </c>
      <c r="BP52" s="16" t="s">
        <v>4259</v>
      </c>
      <c r="BQ52" s="20">
        <v>0.7468477</v>
      </c>
      <c r="BR52" s="16" t="s">
        <v>4258</v>
      </c>
      <c r="BS52" s="15">
        <v>57</v>
      </c>
      <c r="BT52" s="16" t="s">
        <v>4259</v>
      </c>
      <c r="BU52" s="20">
        <v>1.031655</v>
      </c>
      <c r="BV52" s="16" t="s">
        <v>4260</v>
      </c>
      <c r="BW52" s="15">
        <v>13227</v>
      </c>
      <c r="BX52" s="16" t="s">
        <v>4261</v>
      </c>
      <c r="BY52" s="20">
        <v>1.058095</v>
      </c>
      <c r="BZ52" s="16" t="s">
        <v>4260</v>
      </c>
      <c r="CA52" s="15">
        <v>9276</v>
      </c>
      <c r="CB52" s="16" t="s">
        <v>4261</v>
      </c>
      <c r="CC52" s="20">
        <v>0.89080899999999996</v>
      </c>
      <c r="CD52" s="16" t="s">
        <v>4260</v>
      </c>
      <c r="CE52" s="15">
        <v>45061</v>
      </c>
      <c r="CF52" s="16" t="s">
        <v>4261</v>
      </c>
      <c r="CG52" s="20">
        <v>0.73310059999999999</v>
      </c>
      <c r="CH52" s="16" t="s">
        <v>4260</v>
      </c>
      <c r="CI52" s="15">
        <v>58</v>
      </c>
      <c r="CJ52" s="16" t="s">
        <v>4261</v>
      </c>
      <c r="CK52" s="20">
        <v>1.034632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80977.323045033321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14410</v>
      </c>
      <c r="P53" s="16" t="s">
        <v>4253</v>
      </c>
      <c r="Q53" s="20">
        <v>1</v>
      </c>
      <c r="R53" s="16" t="s">
        <v>4252</v>
      </c>
      <c r="S53" s="15">
        <v>6917</v>
      </c>
      <c r="T53" s="16" t="s">
        <v>4253</v>
      </c>
      <c r="U53" s="20">
        <v>1</v>
      </c>
      <c r="V53" s="16" t="s">
        <v>4252</v>
      </c>
      <c r="W53" s="15">
        <v>21327</v>
      </c>
      <c r="X53" s="16" t="s">
        <v>4252</v>
      </c>
      <c r="Y53" s="15">
        <v>21327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15751</v>
      </c>
      <c r="AJ53" s="16" t="s">
        <v>4255</v>
      </c>
      <c r="AK53" s="20">
        <v>0.91885439999999996</v>
      </c>
      <c r="AL53" s="16" t="s">
        <v>4254</v>
      </c>
      <c r="AM53" s="15">
        <v>5839</v>
      </c>
      <c r="AN53" s="16" t="s">
        <v>4255</v>
      </c>
      <c r="AO53" s="20">
        <v>0.99524089999999998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14858</v>
      </c>
      <c r="AZ53" s="16" t="s">
        <v>4257</v>
      </c>
      <c r="BA53" s="20">
        <v>0.74360219999999999</v>
      </c>
      <c r="BB53" s="16" t="s">
        <v>4256</v>
      </c>
      <c r="BC53" s="15">
        <v>6638</v>
      </c>
      <c r="BD53" s="16" t="s">
        <v>4257</v>
      </c>
      <c r="BE53" s="20">
        <v>1.006618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15420</v>
      </c>
      <c r="BP53" s="16" t="s">
        <v>4259</v>
      </c>
      <c r="BQ53" s="20">
        <v>0.7468477</v>
      </c>
      <c r="BR53" s="16" t="s">
        <v>4258</v>
      </c>
      <c r="BS53" s="15">
        <v>6674</v>
      </c>
      <c r="BT53" s="16" t="s">
        <v>4259</v>
      </c>
      <c r="BU53" s="20">
        <v>1.031655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18568</v>
      </c>
      <c r="CF53" s="16" t="s">
        <v>4261</v>
      </c>
      <c r="CG53" s="20">
        <v>0.73310059999999999</v>
      </c>
      <c r="CH53" s="16" t="s">
        <v>4260</v>
      </c>
      <c r="CI53" s="15">
        <v>2117</v>
      </c>
      <c r="CJ53" s="16" t="s">
        <v>4261</v>
      </c>
      <c r="CK53" s="20">
        <v>1.034632</v>
      </c>
      <c r="CL53" s="16" t="s">
        <v>4598</v>
      </c>
      <c r="CM53" s="15">
        <f>SUM(A2L246C10)/A2L246C1</f>
        <v>21327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21089</v>
      </c>
      <c r="T54" s="16" t="s">
        <v>4253</v>
      </c>
      <c r="U54" s="20">
        <v>1</v>
      </c>
      <c r="V54" s="16" t="s">
        <v>4252</v>
      </c>
      <c r="W54" s="15">
        <v>21089</v>
      </c>
      <c r="X54" s="16" t="s">
        <v>4252</v>
      </c>
      <c r="Y54" s="15">
        <v>27629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19116</v>
      </c>
      <c r="AN54" s="16" t="s">
        <v>4255</v>
      </c>
      <c r="AO54" s="20">
        <v>0.99524089999999998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17100</v>
      </c>
      <c r="BD54" s="16" t="s">
        <v>4257</v>
      </c>
      <c r="BE54" s="20">
        <v>1.006618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12975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9710</v>
      </c>
      <c r="CJ54" s="16" t="s">
        <v>4261</v>
      </c>
      <c r="CK54" s="20">
        <v>1.034632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19109.064281466664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942</v>
      </c>
      <c r="T55" s="16" t="s">
        <v>4253</v>
      </c>
      <c r="U55" s="20">
        <v>1</v>
      </c>
      <c r="V55" s="16" t="s">
        <v>4252</v>
      </c>
      <c r="W55" s="15">
        <v>942</v>
      </c>
      <c r="X55" s="16" t="s">
        <v>4252</v>
      </c>
      <c r="Y55" s="15">
        <v>944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1044</v>
      </c>
      <c r="AN55" s="16" t="s">
        <v>4255</v>
      </c>
      <c r="AO55" s="20">
        <v>0.99524089999999998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1089</v>
      </c>
      <c r="BD55" s="16" t="s">
        <v>4257</v>
      </c>
      <c r="BE55" s="20">
        <v>1.006618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446</v>
      </c>
      <c r="BT55" s="16" t="s">
        <v>4259</v>
      </c>
      <c r="BU55" s="20">
        <v>1.031655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1006</v>
      </c>
      <c r="CJ55" s="16" t="s">
        <v>4261</v>
      </c>
      <c r="CK55" s="20">
        <v>1.034632</v>
      </c>
      <c r="CL55" s="16" t="s">
        <v>4600</v>
      </c>
      <c r="CM55" s="15">
        <f>SUM(A2L248C10)/A2L248C1</f>
        <v>942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156759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156759</v>
      </c>
      <c r="X56" s="16" t="s">
        <v>4252</v>
      </c>
      <c r="Y56" s="15">
        <v>159015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163756</v>
      </c>
      <c r="AJ56" s="16" t="s">
        <v>4255</v>
      </c>
      <c r="AK56" s="20">
        <v>0.91885439999999996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158409</v>
      </c>
      <c r="AZ56" s="16" t="s">
        <v>4257</v>
      </c>
      <c r="BA56" s="20">
        <v>0.74360219999999999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156156</v>
      </c>
      <c r="BP56" s="16" t="s">
        <v>4259</v>
      </c>
      <c r="BQ56" s="20">
        <v>0.7468477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151836</v>
      </c>
      <c r="CF56" s="16" t="s">
        <v>4261</v>
      </c>
      <c r="CG56" s="20">
        <v>0.73310059999999999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156759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7302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7302</v>
      </c>
      <c r="X57" s="16" t="s">
        <v>4252</v>
      </c>
      <c r="Y57" s="15">
        <v>7302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1481</v>
      </c>
      <c r="AJ57" s="16" t="s">
        <v>4255</v>
      </c>
      <c r="AK57" s="20">
        <v>0.91885439999999996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1267</v>
      </c>
      <c r="AZ57" s="16" t="s">
        <v>4257</v>
      </c>
      <c r="BA57" s="20">
        <v>0.74360219999999999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1043</v>
      </c>
      <c r="BP57" s="16" t="s">
        <v>4259</v>
      </c>
      <c r="BQ57" s="20">
        <v>0.7468477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845</v>
      </c>
      <c r="CF57" s="16" t="s">
        <v>4261</v>
      </c>
      <c r="CG57" s="20">
        <v>0.73310059999999999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7302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</v>
      </c>
      <c r="X58" s="16" t="s">
        <v>4252</v>
      </c>
      <c r="Y58" s="15">
        <v>1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</v>
      </c>
      <c r="AJ58" s="16" t="s">
        <v>4255</v>
      </c>
      <c r="AK58" s="20">
        <v>0.91885439999999996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</v>
      </c>
      <c r="AZ58" s="16" t="s">
        <v>4257</v>
      </c>
      <c r="BA58" s="20">
        <v>0.74360219999999999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</v>
      </c>
      <c r="BP58" s="16" t="s">
        <v>4259</v>
      </c>
      <c r="BQ58" s="20">
        <v>0.7468477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</v>
      </c>
      <c r="CF58" s="16" t="s">
        <v>4261</v>
      </c>
      <c r="CG58" s="20">
        <v>0.73310059999999999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1</v>
      </c>
      <c r="CF59" s="16" t="s">
        <v>4261</v>
      </c>
      <c r="CG59" s="20">
        <v>0.73310059999999999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1847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1847</v>
      </c>
      <c r="X60" s="16" t="s">
        <v>4252</v>
      </c>
      <c r="Y60" s="15">
        <v>1847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15410</v>
      </c>
      <c r="AJ60" s="16" t="s">
        <v>4255</v>
      </c>
      <c r="AK60" s="20">
        <v>0.91885439999999996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35359</v>
      </c>
      <c r="AZ60" s="16" t="s">
        <v>4257</v>
      </c>
      <c r="BA60" s="20">
        <v>0.74360219999999999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37262</v>
      </c>
      <c r="BP60" s="16" t="s">
        <v>4259</v>
      </c>
      <c r="BQ60" s="20">
        <v>0.7468477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850</v>
      </c>
      <c r="CF60" s="16" t="s">
        <v>4261</v>
      </c>
      <c r="CG60" s="20">
        <v>0.73310059999999999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1847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5086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5086</v>
      </c>
      <c r="X61" s="16" t="s">
        <v>4252</v>
      </c>
      <c r="Y61" s="15">
        <v>5086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3740</v>
      </c>
      <c r="AJ61" s="16" t="s">
        <v>4255</v>
      </c>
      <c r="AK61" s="20">
        <v>0.91885439999999996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960</v>
      </c>
      <c r="AZ61" s="16" t="s">
        <v>4257</v>
      </c>
      <c r="BA61" s="20">
        <v>0.74360219999999999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480</v>
      </c>
      <c r="BP61" s="16" t="s">
        <v>4259</v>
      </c>
      <c r="BQ61" s="20">
        <v>0.7468477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784</v>
      </c>
      <c r="CF61" s="16" t="s">
        <v>4261</v>
      </c>
      <c r="CG61" s="20">
        <v>0.73310059999999999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5086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260354</v>
      </c>
      <c r="T62" s="16" t="s">
        <v>4253</v>
      </c>
      <c r="U62" s="20">
        <v>1</v>
      </c>
      <c r="V62" s="16" t="s">
        <v>4252</v>
      </c>
      <c r="W62" s="15">
        <v>260354</v>
      </c>
      <c r="X62" s="16" t="s">
        <v>4252</v>
      </c>
      <c r="Y62" s="15">
        <v>260501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241365</v>
      </c>
      <c r="AN62" s="16" t="s">
        <v>4255</v>
      </c>
      <c r="AO62" s="20">
        <v>0.99524089999999998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328706</v>
      </c>
      <c r="BD62" s="16" t="s">
        <v>4257</v>
      </c>
      <c r="BE62" s="20">
        <v>1.006618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255897</v>
      </c>
      <c r="BT62" s="16" t="s">
        <v>4259</v>
      </c>
      <c r="BU62" s="20">
        <v>1.031655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219765</v>
      </c>
      <c r="CJ62" s="16" t="s">
        <v>4261</v>
      </c>
      <c r="CK62" s="20">
        <v>1.034632</v>
      </c>
      <c r="CL62" s="16" t="s">
        <v>4607</v>
      </c>
      <c r="CM62" s="15">
        <f>SUM(A2L255C10)/A2L255C1</f>
        <v>260354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6607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6607</v>
      </c>
      <c r="X63" s="16" t="s">
        <v>4252</v>
      </c>
      <c r="Y63" s="15">
        <v>6607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6710</v>
      </c>
      <c r="AJ63" s="16" t="s">
        <v>4255</v>
      </c>
      <c r="AK63" s="20">
        <v>0.91885439999999996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7210</v>
      </c>
      <c r="AZ63" s="16" t="s">
        <v>4257</v>
      </c>
      <c r="BA63" s="20">
        <v>0.74360219999999999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7313</v>
      </c>
      <c r="BP63" s="16" t="s">
        <v>4259</v>
      </c>
      <c r="BQ63" s="20">
        <v>0.7468477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7600</v>
      </c>
      <c r="CF63" s="16" t="s">
        <v>4261</v>
      </c>
      <c r="CG63" s="20">
        <v>0.73310059999999999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6607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3160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3160</v>
      </c>
      <c r="X64" s="16" t="s">
        <v>4252</v>
      </c>
      <c r="Y64" s="15">
        <v>3160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3282</v>
      </c>
      <c r="AJ64" s="16" t="s">
        <v>4255</v>
      </c>
      <c r="AK64" s="20">
        <v>0.91885439999999996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3338</v>
      </c>
      <c r="AZ64" s="16" t="s">
        <v>4257</v>
      </c>
      <c r="BA64" s="20">
        <v>0.74360219999999999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3469</v>
      </c>
      <c r="BP64" s="16" t="s">
        <v>4259</v>
      </c>
      <c r="BQ64" s="20">
        <v>0.7468477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670</v>
      </c>
      <c r="CF64" s="16" t="s">
        <v>4261</v>
      </c>
      <c r="CG64" s="20">
        <v>0.73310059999999999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3160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7273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7273</v>
      </c>
      <c r="X65" s="16" t="s">
        <v>4252</v>
      </c>
      <c r="Y65" s="15">
        <v>7273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9088</v>
      </c>
      <c r="AJ65" s="16" t="s">
        <v>4255</v>
      </c>
      <c r="AK65" s="20">
        <v>0.91885439999999996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7491</v>
      </c>
      <c r="AZ65" s="16" t="s">
        <v>4257</v>
      </c>
      <c r="BA65" s="20">
        <v>0.74360219999999999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8008</v>
      </c>
      <c r="BP65" s="16" t="s">
        <v>4259</v>
      </c>
      <c r="BQ65" s="20">
        <v>0.7468477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8390</v>
      </c>
      <c r="CF65" s="16" t="s">
        <v>4261</v>
      </c>
      <c r="CG65" s="20">
        <v>0.73310059999999999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7064.6242891333341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291</v>
      </c>
      <c r="H67" s="16" t="s">
        <v>4253</v>
      </c>
      <c r="I67" s="20">
        <v>1</v>
      </c>
      <c r="J67" s="16" t="s">
        <v>4252</v>
      </c>
      <c r="K67" s="15">
        <v>2190</v>
      </c>
      <c r="L67" s="16" t="s">
        <v>4253</v>
      </c>
      <c r="M67" s="20">
        <v>1</v>
      </c>
      <c r="N67" s="16" t="s">
        <v>4252</v>
      </c>
      <c r="O67" s="15">
        <v>2100</v>
      </c>
      <c r="P67" s="16" t="s">
        <v>4253</v>
      </c>
      <c r="Q67" s="20">
        <v>1</v>
      </c>
      <c r="R67" s="16" t="s">
        <v>4252</v>
      </c>
      <c r="S67" s="15">
        <v>49</v>
      </c>
      <c r="T67" s="16" t="s">
        <v>4253</v>
      </c>
      <c r="U67" s="20">
        <v>1</v>
      </c>
      <c r="V67" s="16" t="s">
        <v>4252</v>
      </c>
      <c r="W67" s="15">
        <v>4630</v>
      </c>
      <c r="X67" s="16" t="s">
        <v>4252</v>
      </c>
      <c r="Y67" s="15">
        <v>4630</v>
      </c>
      <c r="Z67" s="16" t="s">
        <v>4254</v>
      </c>
      <c r="AA67" s="15">
        <v>167</v>
      </c>
      <c r="AB67" s="16" t="s">
        <v>4255</v>
      </c>
      <c r="AC67" s="20">
        <v>1.0064569999999999</v>
      </c>
      <c r="AD67" s="16" t="s">
        <v>4254</v>
      </c>
      <c r="AE67" s="15">
        <v>1107</v>
      </c>
      <c r="AF67" s="16" t="s">
        <v>4255</v>
      </c>
      <c r="AG67" s="20">
        <v>0.91935900000000004</v>
      </c>
      <c r="AH67" s="16" t="s">
        <v>4254</v>
      </c>
      <c r="AI67" s="15">
        <v>2196</v>
      </c>
      <c r="AJ67" s="16" t="s">
        <v>4255</v>
      </c>
      <c r="AK67" s="20">
        <v>0.91885439999999996</v>
      </c>
      <c r="AL67" s="16" t="s">
        <v>4254</v>
      </c>
      <c r="AM67" s="15">
        <v>38</v>
      </c>
      <c r="AN67" s="16" t="s">
        <v>4255</v>
      </c>
      <c r="AO67" s="20">
        <v>0.99524089999999998</v>
      </c>
      <c r="AP67" s="16" t="s">
        <v>4256</v>
      </c>
      <c r="AQ67" s="15">
        <v>348</v>
      </c>
      <c r="AR67" s="16" t="s">
        <v>4257</v>
      </c>
      <c r="AS67" s="20">
        <v>1.0235609999999999</v>
      </c>
      <c r="AT67" s="16" t="s">
        <v>4256</v>
      </c>
      <c r="AU67" s="15">
        <v>253</v>
      </c>
      <c r="AV67" s="16" t="s">
        <v>4257</v>
      </c>
      <c r="AW67" s="20">
        <v>0.89529329999999996</v>
      </c>
      <c r="AX67" s="16" t="s">
        <v>4256</v>
      </c>
      <c r="AY67" s="15">
        <v>2071</v>
      </c>
      <c r="AZ67" s="16" t="s">
        <v>4257</v>
      </c>
      <c r="BA67" s="20">
        <v>0.74360219999999999</v>
      </c>
      <c r="BB67" s="16" t="s">
        <v>4256</v>
      </c>
      <c r="BC67" s="15">
        <v>31</v>
      </c>
      <c r="BD67" s="16" t="s">
        <v>4257</v>
      </c>
      <c r="BE67" s="20">
        <v>1.006618</v>
      </c>
      <c r="BF67" s="16" t="s">
        <v>4258</v>
      </c>
      <c r="BG67" s="15">
        <v>307</v>
      </c>
      <c r="BH67" s="16" t="s">
        <v>4259</v>
      </c>
      <c r="BI67" s="20">
        <v>1.0486740000000001</v>
      </c>
      <c r="BJ67" s="16" t="s">
        <v>4258</v>
      </c>
      <c r="BK67" s="15">
        <v>232</v>
      </c>
      <c r="BL67" s="16" t="s">
        <v>4259</v>
      </c>
      <c r="BM67" s="20">
        <v>0.9205487</v>
      </c>
      <c r="BN67" s="16" t="s">
        <v>4258</v>
      </c>
      <c r="BO67" s="15">
        <v>1946</v>
      </c>
      <c r="BP67" s="16" t="s">
        <v>4259</v>
      </c>
      <c r="BQ67" s="20">
        <v>0.7468477</v>
      </c>
      <c r="BR67" s="16" t="s">
        <v>4258</v>
      </c>
      <c r="BS67" s="15">
        <v>41</v>
      </c>
      <c r="BT67" s="16" t="s">
        <v>4259</v>
      </c>
      <c r="BU67" s="20">
        <v>1.031655</v>
      </c>
      <c r="BV67" s="16" t="s">
        <v>4260</v>
      </c>
      <c r="BW67" s="15">
        <v>207</v>
      </c>
      <c r="BX67" s="16" t="s">
        <v>4261</v>
      </c>
      <c r="BY67" s="20">
        <v>1.058095</v>
      </c>
      <c r="BZ67" s="16" t="s">
        <v>4260</v>
      </c>
      <c r="CA67" s="15">
        <v>226</v>
      </c>
      <c r="CB67" s="16" t="s">
        <v>4261</v>
      </c>
      <c r="CC67" s="20">
        <v>0.89080899999999996</v>
      </c>
      <c r="CD67" s="16" t="s">
        <v>4260</v>
      </c>
      <c r="CE67" s="15">
        <v>1920</v>
      </c>
      <c r="CF67" s="16" t="s">
        <v>4261</v>
      </c>
      <c r="CG67" s="20">
        <v>0.73310059999999999</v>
      </c>
      <c r="CH67" s="16" t="s">
        <v>4260</v>
      </c>
      <c r="CI67" s="15">
        <v>31</v>
      </c>
      <c r="CJ67" s="16" t="s">
        <v>4261</v>
      </c>
      <c r="CK67" s="20">
        <v>1.034632</v>
      </c>
      <c r="CL67" s="16" t="s">
        <v>4612</v>
      </c>
      <c r="CM67" s="15">
        <f>SUM(A2L260C10)/A2L260C1</f>
        <v>4630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33037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26823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306719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290198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656777</v>
      </c>
      <c r="X68" s="16" t="s">
        <v>4618</v>
      </c>
      <c r="Y68" s="17">
        <f>SUM(A2L239C11:A2L260C11)-2*(A2L250C11+A2L252C11+A2L254C11+A2L257C11+A2L258C11)</f>
        <v>685805</v>
      </c>
      <c r="Z68" s="16" t="s">
        <v>4619</v>
      </c>
      <c r="AA68" s="17">
        <f>SUM(A2L239C12:A2L260C12)-2*SUM(A2L250C12,A2L252C12,A2L254C12,A2L257C12,A2L258C12)</f>
        <v>32190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23592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332415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268378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29046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33134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358764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354468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20420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32130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333418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276806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20748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29914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284675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233230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638432.26189196669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829140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1029372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2227334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1986084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6071930</v>
      </c>
      <c r="X69" s="16" t="s">
        <v>4641</v>
      </c>
      <c r="Y69" s="17">
        <f>A2L219C11+A2L238C11+A2L261C11</f>
        <v>6119175</v>
      </c>
      <c r="Z69" s="16" t="s">
        <v>4642</v>
      </c>
      <c r="AA69" s="17">
        <f>A2L219C12+A2L238C12+A2L261C12</f>
        <v>862480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1186276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2499651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1931185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815037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1144959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2723903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1922417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691989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1024065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2718068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1748306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682742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973067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2695903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1730474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6169265.6915642004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32CF3-4E6C-4EEE-A0D3-2376464911EB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173219</v>
      </c>
      <c r="H8" s="16" t="s">
        <v>4253</v>
      </c>
      <c r="I8" s="20">
        <v>1</v>
      </c>
      <c r="J8" s="16" t="s">
        <v>4252</v>
      </c>
      <c r="K8" s="15">
        <v>11592</v>
      </c>
      <c r="L8" s="16" t="s">
        <v>4253</v>
      </c>
      <c r="M8" s="20">
        <v>1</v>
      </c>
      <c r="N8" s="16" t="s">
        <v>4252</v>
      </c>
      <c r="O8" s="15">
        <v>56322</v>
      </c>
      <c r="P8" s="16" t="s">
        <v>4253</v>
      </c>
      <c r="Q8" s="20">
        <v>1</v>
      </c>
      <c r="R8" s="16" t="s">
        <v>4252</v>
      </c>
      <c r="S8" s="15">
        <v>19375</v>
      </c>
      <c r="T8" s="16" t="s">
        <v>4253</v>
      </c>
      <c r="U8" s="20">
        <v>1</v>
      </c>
      <c r="V8" s="16" t="s">
        <v>4252</v>
      </c>
      <c r="W8" s="15">
        <v>260508</v>
      </c>
      <c r="X8" s="16" t="s">
        <v>4252</v>
      </c>
      <c r="Y8" s="15">
        <v>265773</v>
      </c>
      <c r="Z8" s="16" t="s">
        <v>4254</v>
      </c>
      <c r="AA8" s="15">
        <v>175603</v>
      </c>
      <c r="AB8" s="16" t="s">
        <v>4255</v>
      </c>
      <c r="AC8" s="20">
        <v>1.0064569999999999</v>
      </c>
      <c r="AD8" s="16" t="s">
        <v>4254</v>
      </c>
      <c r="AE8" s="15">
        <v>12419</v>
      </c>
      <c r="AF8" s="16" t="s">
        <v>4255</v>
      </c>
      <c r="AG8" s="20">
        <v>0.91935900000000004</v>
      </c>
      <c r="AH8" s="16" t="s">
        <v>4254</v>
      </c>
      <c r="AI8" s="15">
        <v>72573</v>
      </c>
      <c r="AJ8" s="16" t="s">
        <v>4255</v>
      </c>
      <c r="AK8" s="20">
        <v>0.91885439999999996</v>
      </c>
      <c r="AL8" s="16" t="s">
        <v>4254</v>
      </c>
      <c r="AM8" s="15">
        <v>27602</v>
      </c>
      <c r="AN8" s="16" t="s">
        <v>4255</v>
      </c>
      <c r="AO8" s="20">
        <v>0.99524089999999998</v>
      </c>
      <c r="AP8" s="16" t="s">
        <v>4256</v>
      </c>
      <c r="AQ8" s="15">
        <v>177143</v>
      </c>
      <c r="AR8" s="16" t="s">
        <v>4257</v>
      </c>
      <c r="AS8" s="20">
        <v>1.0235609999999999</v>
      </c>
      <c r="AT8" s="16" t="s">
        <v>4256</v>
      </c>
      <c r="AU8" s="15">
        <v>12086</v>
      </c>
      <c r="AV8" s="16" t="s">
        <v>4257</v>
      </c>
      <c r="AW8" s="20">
        <v>0.89529329999999996</v>
      </c>
      <c r="AX8" s="16" t="s">
        <v>4256</v>
      </c>
      <c r="AY8" s="15">
        <v>88936</v>
      </c>
      <c r="AZ8" s="16" t="s">
        <v>4257</v>
      </c>
      <c r="BA8" s="20">
        <v>0.74360219999999999</v>
      </c>
      <c r="BB8" s="16" t="s">
        <v>4256</v>
      </c>
      <c r="BC8" s="15">
        <v>30866</v>
      </c>
      <c r="BD8" s="16" t="s">
        <v>4257</v>
      </c>
      <c r="BE8" s="20">
        <v>1.006618</v>
      </c>
      <c r="BF8" s="16" t="s">
        <v>4258</v>
      </c>
      <c r="BG8" s="15">
        <v>179217</v>
      </c>
      <c r="BH8" s="16" t="s">
        <v>4259</v>
      </c>
      <c r="BI8" s="20">
        <v>1.0486740000000001</v>
      </c>
      <c r="BJ8" s="16" t="s">
        <v>4258</v>
      </c>
      <c r="BK8" s="15">
        <v>12644</v>
      </c>
      <c r="BL8" s="16" t="s">
        <v>4259</v>
      </c>
      <c r="BM8" s="20">
        <v>0.9205487</v>
      </c>
      <c r="BN8" s="16" t="s">
        <v>4258</v>
      </c>
      <c r="BO8" s="15">
        <v>94854</v>
      </c>
      <c r="BP8" s="16" t="s">
        <v>4259</v>
      </c>
      <c r="BQ8" s="20">
        <v>0.7468477</v>
      </c>
      <c r="BR8" s="16" t="s">
        <v>4258</v>
      </c>
      <c r="BS8" s="15">
        <v>30047</v>
      </c>
      <c r="BT8" s="16" t="s">
        <v>4259</v>
      </c>
      <c r="BU8" s="20">
        <v>1.031655</v>
      </c>
      <c r="BV8" s="16" t="s">
        <v>4260</v>
      </c>
      <c r="BW8" s="15">
        <v>179086</v>
      </c>
      <c r="BX8" s="16" t="s">
        <v>4261</v>
      </c>
      <c r="BY8" s="20">
        <v>1.058095</v>
      </c>
      <c r="BZ8" s="16" t="s">
        <v>4260</v>
      </c>
      <c r="CA8" s="15">
        <v>13040</v>
      </c>
      <c r="CB8" s="16" t="s">
        <v>4261</v>
      </c>
      <c r="CC8" s="20">
        <v>0.89080899999999996</v>
      </c>
      <c r="CD8" s="16" t="s">
        <v>4260</v>
      </c>
      <c r="CE8" s="15">
        <v>85196</v>
      </c>
      <c r="CF8" s="16" t="s">
        <v>4261</v>
      </c>
      <c r="CG8" s="20">
        <v>0.73310059999999999</v>
      </c>
      <c r="CH8" s="16" t="s">
        <v>4260</v>
      </c>
      <c r="CI8" s="15">
        <v>27121</v>
      </c>
      <c r="CJ8" s="16" t="s">
        <v>4261</v>
      </c>
      <c r="CK8" s="20">
        <v>1.034632</v>
      </c>
      <c r="CL8" s="16" t="s">
        <v>4789</v>
      </c>
      <c r="CM8" s="15">
        <f>SUM(A2L301C10)/A2L301C1</f>
        <v>260508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1420812</v>
      </c>
      <c r="H9" s="16" t="s">
        <v>4253</v>
      </c>
      <c r="I9" s="20">
        <v>1</v>
      </c>
      <c r="J9" s="16" t="s">
        <v>4252</v>
      </c>
      <c r="K9" s="15">
        <v>3093</v>
      </c>
      <c r="L9" s="16" t="s">
        <v>4253</v>
      </c>
      <c r="M9" s="20">
        <v>1</v>
      </c>
      <c r="N9" s="16" t="s">
        <v>4252</v>
      </c>
      <c r="O9" s="15">
        <v>88066</v>
      </c>
      <c r="P9" s="16" t="s">
        <v>4253</v>
      </c>
      <c r="Q9" s="20">
        <v>1</v>
      </c>
      <c r="R9" s="16" t="s">
        <v>4252</v>
      </c>
      <c r="S9" s="15">
        <v>104075</v>
      </c>
      <c r="T9" s="16" t="s">
        <v>4253</v>
      </c>
      <c r="U9" s="20">
        <v>1</v>
      </c>
      <c r="V9" s="16" t="s">
        <v>4252</v>
      </c>
      <c r="W9" s="15">
        <v>1616046</v>
      </c>
      <c r="X9" s="16" t="s">
        <v>4252</v>
      </c>
      <c r="Y9" s="15">
        <v>1625107</v>
      </c>
      <c r="Z9" s="16" t="s">
        <v>4254</v>
      </c>
      <c r="AA9" s="15">
        <v>1652164</v>
      </c>
      <c r="AB9" s="16" t="s">
        <v>4255</v>
      </c>
      <c r="AC9" s="20">
        <v>1.0064569999999999</v>
      </c>
      <c r="AD9" s="16" t="s">
        <v>4254</v>
      </c>
      <c r="AE9" s="15">
        <v>3331</v>
      </c>
      <c r="AF9" s="16" t="s">
        <v>4255</v>
      </c>
      <c r="AG9" s="20">
        <v>0.91935900000000004</v>
      </c>
      <c r="AH9" s="16" t="s">
        <v>4254</v>
      </c>
      <c r="AI9" s="15">
        <v>116364</v>
      </c>
      <c r="AJ9" s="16" t="s">
        <v>4255</v>
      </c>
      <c r="AK9" s="20">
        <v>0.91885439999999996</v>
      </c>
      <c r="AL9" s="16" t="s">
        <v>4254</v>
      </c>
      <c r="AM9" s="15">
        <v>124207</v>
      </c>
      <c r="AN9" s="16" t="s">
        <v>4255</v>
      </c>
      <c r="AO9" s="20">
        <v>0.99524089999999998</v>
      </c>
      <c r="AP9" s="16" t="s">
        <v>4256</v>
      </c>
      <c r="AQ9" s="15">
        <v>1730658</v>
      </c>
      <c r="AR9" s="16" t="s">
        <v>4257</v>
      </c>
      <c r="AS9" s="20">
        <v>1.0235609999999999</v>
      </c>
      <c r="AT9" s="16" t="s">
        <v>4256</v>
      </c>
      <c r="AU9" s="15">
        <v>3519</v>
      </c>
      <c r="AV9" s="16" t="s">
        <v>4257</v>
      </c>
      <c r="AW9" s="20">
        <v>0.89529329999999996</v>
      </c>
      <c r="AX9" s="16" t="s">
        <v>4256</v>
      </c>
      <c r="AY9" s="15">
        <v>130458</v>
      </c>
      <c r="AZ9" s="16" t="s">
        <v>4257</v>
      </c>
      <c r="BA9" s="20">
        <v>0.74360219999999999</v>
      </c>
      <c r="BB9" s="16" t="s">
        <v>4256</v>
      </c>
      <c r="BC9" s="15">
        <v>137327</v>
      </c>
      <c r="BD9" s="16" t="s">
        <v>4257</v>
      </c>
      <c r="BE9" s="20">
        <v>1.006618</v>
      </c>
      <c r="BF9" s="16" t="s">
        <v>4258</v>
      </c>
      <c r="BG9" s="15">
        <v>1557027</v>
      </c>
      <c r="BH9" s="16" t="s">
        <v>4259</v>
      </c>
      <c r="BI9" s="20">
        <v>1.0486740000000001</v>
      </c>
      <c r="BJ9" s="16" t="s">
        <v>4258</v>
      </c>
      <c r="BK9" s="15">
        <v>2824</v>
      </c>
      <c r="BL9" s="16" t="s">
        <v>4259</v>
      </c>
      <c r="BM9" s="20">
        <v>0.9205487</v>
      </c>
      <c r="BN9" s="16" t="s">
        <v>4258</v>
      </c>
      <c r="BO9" s="15">
        <v>99999</v>
      </c>
      <c r="BP9" s="16" t="s">
        <v>4259</v>
      </c>
      <c r="BQ9" s="20">
        <v>0.7468477</v>
      </c>
      <c r="BR9" s="16" t="s">
        <v>4258</v>
      </c>
      <c r="BS9" s="15">
        <v>113271</v>
      </c>
      <c r="BT9" s="16" t="s">
        <v>4259</v>
      </c>
      <c r="BU9" s="20">
        <v>1.031655</v>
      </c>
      <c r="BV9" s="16" t="s">
        <v>4260</v>
      </c>
      <c r="BW9" s="15">
        <v>1465769</v>
      </c>
      <c r="BX9" s="16" t="s">
        <v>4261</v>
      </c>
      <c r="BY9" s="20">
        <v>1.058095</v>
      </c>
      <c r="BZ9" s="16" t="s">
        <v>4260</v>
      </c>
      <c r="CA9" s="15">
        <v>2899</v>
      </c>
      <c r="CB9" s="16" t="s">
        <v>4261</v>
      </c>
      <c r="CC9" s="20">
        <v>0.89080899999999996</v>
      </c>
      <c r="CD9" s="16" t="s">
        <v>4260</v>
      </c>
      <c r="CE9" s="15">
        <v>84875</v>
      </c>
      <c r="CF9" s="16" t="s">
        <v>4261</v>
      </c>
      <c r="CG9" s="20">
        <v>0.73310059999999999</v>
      </c>
      <c r="CH9" s="16" t="s">
        <v>4260</v>
      </c>
      <c r="CI9" s="15">
        <v>112838</v>
      </c>
      <c r="CJ9" s="16" t="s">
        <v>4261</v>
      </c>
      <c r="CK9" s="20">
        <v>1.034632</v>
      </c>
      <c r="CL9" s="16" t="s">
        <v>4790</v>
      </c>
      <c r="CM9" s="15">
        <f>SUM(A2L302C10)/A2L302C1</f>
        <v>1616046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1229701</v>
      </c>
      <c r="H10" s="16" t="s">
        <v>4253</v>
      </c>
      <c r="I10" s="20">
        <v>1</v>
      </c>
      <c r="J10" s="16" t="s">
        <v>4252</v>
      </c>
      <c r="K10" s="15">
        <v>276</v>
      </c>
      <c r="L10" s="16" t="s">
        <v>4253</v>
      </c>
      <c r="M10" s="20">
        <v>1</v>
      </c>
      <c r="N10" s="16" t="s">
        <v>4252</v>
      </c>
      <c r="O10" s="15">
        <v>82626</v>
      </c>
      <c r="P10" s="16" t="s">
        <v>4253</v>
      </c>
      <c r="Q10" s="20">
        <v>1</v>
      </c>
      <c r="R10" s="16" t="s">
        <v>4252</v>
      </c>
      <c r="S10" s="15">
        <v>7595</v>
      </c>
      <c r="T10" s="16" t="s">
        <v>4253</v>
      </c>
      <c r="U10" s="20">
        <v>1</v>
      </c>
      <c r="V10" s="16" t="s">
        <v>4252</v>
      </c>
      <c r="W10" s="15">
        <v>1320198</v>
      </c>
      <c r="X10" s="16" t="s">
        <v>4252</v>
      </c>
      <c r="Y10" s="15">
        <v>1345835</v>
      </c>
      <c r="Z10" s="16" t="s">
        <v>4254</v>
      </c>
      <c r="AA10" s="15">
        <v>1395218</v>
      </c>
      <c r="AB10" s="16" t="s">
        <v>4255</v>
      </c>
      <c r="AC10" s="20">
        <v>1.0064569999999999</v>
      </c>
      <c r="AD10" s="16" t="s">
        <v>4254</v>
      </c>
      <c r="AE10" s="15">
        <v>286</v>
      </c>
      <c r="AF10" s="16" t="s">
        <v>4255</v>
      </c>
      <c r="AG10" s="20">
        <v>0.91935900000000004</v>
      </c>
      <c r="AH10" s="16" t="s">
        <v>4254</v>
      </c>
      <c r="AI10" s="15">
        <v>111304</v>
      </c>
      <c r="AJ10" s="16" t="s">
        <v>4255</v>
      </c>
      <c r="AK10" s="20">
        <v>0.91885439999999996</v>
      </c>
      <c r="AL10" s="16" t="s">
        <v>4254</v>
      </c>
      <c r="AM10" s="15">
        <v>9687</v>
      </c>
      <c r="AN10" s="16" t="s">
        <v>4255</v>
      </c>
      <c r="AO10" s="20">
        <v>0.99524089999999998</v>
      </c>
      <c r="AP10" s="16" t="s">
        <v>4256</v>
      </c>
      <c r="AQ10" s="15">
        <v>1447341</v>
      </c>
      <c r="AR10" s="16" t="s">
        <v>4257</v>
      </c>
      <c r="AS10" s="20">
        <v>1.0235609999999999</v>
      </c>
      <c r="AT10" s="16" t="s">
        <v>4256</v>
      </c>
      <c r="AU10" s="15">
        <v>274</v>
      </c>
      <c r="AV10" s="16" t="s">
        <v>4257</v>
      </c>
      <c r="AW10" s="20">
        <v>0.89529329999999996</v>
      </c>
      <c r="AX10" s="16" t="s">
        <v>4256</v>
      </c>
      <c r="AY10" s="15">
        <v>125513</v>
      </c>
      <c r="AZ10" s="16" t="s">
        <v>4257</v>
      </c>
      <c r="BA10" s="20">
        <v>0.74360219999999999</v>
      </c>
      <c r="BB10" s="16" t="s">
        <v>4256</v>
      </c>
      <c r="BC10" s="15">
        <v>9850</v>
      </c>
      <c r="BD10" s="16" t="s">
        <v>4257</v>
      </c>
      <c r="BE10" s="20">
        <v>1.006618</v>
      </c>
      <c r="BF10" s="16" t="s">
        <v>4258</v>
      </c>
      <c r="BG10" s="15">
        <v>1328615</v>
      </c>
      <c r="BH10" s="16" t="s">
        <v>4259</v>
      </c>
      <c r="BI10" s="20">
        <v>1.0486740000000001</v>
      </c>
      <c r="BJ10" s="16" t="s">
        <v>4258</v>
      </c>
      <c r="BK10" s="15">
        <v>200</v>
      </c>
      <c r="BL10" s="16" t="s">
        <v>4259</v>
      </c>
      <c r="BM10" s="20">
        <v>0.9205487</v>
      </c>
      <c r="BN10" s="16" t="s">
        <v>4258</v>
      </c>
      <c r="BO10" s="15">
        <v>97987</v>
      </c>
      <c r="BP10" s="16" t="s">
        <v>4259</v>
      </c>
      <c r="BQ10" s="20">
        <v>0.7468477</v>
      </c>
      <c r="BR10" s="16" t="s">
        <v>4258</v>
      </c>
      <c r="BS10" s="15">
        <v>8861</v>
      </c>
      <c r="BT10" s="16" t="s">
        <v>4259</v>
      </c>
      <c r="BU10" s="20">
        <v>1.031655</v>
      </c>
      <c r="BV10" s="16" t="s">
        <v>4260</v>
      </c>
      <c r="BW10" s="15">
        <v>1230221</v>
      </c>
      <c r="BX10" s="16" t="s">
        <v>4261</v>
      </c>
      <c r="BY10" s="20">
        <v>1.058095</v>
      </c>
      <c r="BZ10" s="16" t="s">
        <v>4260</v>
      </c>
      <c r="CA10" s="15">
        <v>361</v>
      </c>
      <c r="CB10" s="16" t="s">
        <v>4261</v>
      </c>
      <c r="CC10" s="20">
        <v>0.89080899999999996</v>
      </c>
      <c r="CD10" s="16" t="s">
        <v>4260</v>
      </c>
      <c r="CE10" s="15">
        <v>82394</v>
      </c>
      <c r="CF10" s="16" t="s">
        <v>4261</v>
      </c>
      <c r="CG10" s="20">
        <v>0.73310059999999999</v>
      </c>
      <c r="CH10" s="16" t="s">
        <v>4260</v>
      </c>
      <c r="CI10" s="15">
        <v>9440</v>
      </c>
      <c r="CJ10" s="16" t="s">
        <v>4261</v>
      </c>
      <c r="CK10" s="20">
        <v>1.034632</v>
      </c>
      <c r="CL10" s="16" t="s">
        <v>4791</v>
      </c>
      <c r="CM10" s="15">
        <f>SUM(A2L303C10)/A2L303C1</f>
        <v>1320198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124294</v>
      </c>
      <c r="H11" s="16" t="s">
        <v>4253</v>
      </c>
      <c r="I11" s="20">
        <v>1</v>
      </c>
      <c r="J11" s="16" t="s">
        <v>4252</v>
      </c>
      <c r="K11" s="15">
        <v>104</v>
      </c>
      <c r="L11" s="16" t="s">
        <v>4253</v>
      </c>
      <c r="M11" s="20">
        <v>1</v>
      </c>
      <c r="N11" s="16" t="s">
        <v>4252</v>
      </c>
      <c r="O11" s="15">
        <v>742</v>
      </c>
      <c r="P11" s="16" t="s">
        <v>4253</v>
      </c>
      <c r="Q11" s="20">
        <v>1</v>
      </c>
      <c r="R11" s="16" t="s">
        <v>4252</v>
      </c>
      <c r="S11" s="15">
        <v>1167</v>
      </c>
      <c r="T11" s="16" t="s">
        <v>4253</v>
      </c>
      <c r="U11" s="20">
        <v>1</v>
      </c>
      <c r="V11" s="16" t="s">
        <v>4252</v>
      </c>
      <c r="W11" s="15">
        <v>126307</v>
      </c>
      <c r="X11" s="16" t="s">
        <v>4252</v>
      </c>
      <c r="Y11" s="15">
        <v>126942</v>
      </c>
      <c r="Z11" s="16" t="s">
        <v>4254</v>
      </c>
      <c r="AA11" s="15">
        <v>127181</v>
      </c>
      <c r="AB11" s="16" t="s">
        <v>4255</v>
      </c>
      <c r="AC11" s="20">
        <v>1.0064569999999999</v>
      </c>
      <c r="AD11" s="16" t="s">
        <v>4254</v>
      </c>
      <c r="AE11" s="15">
        <v>233</v>
      </c>
      <c r="AF11" s="16" t="s">
        <v>4255</v>
      </c>
      <c r="AG11" s="20">
        <v>0.91935900000000004</v>
      </c>
      <c r="AH11" s="16" t="s">
        <v>4254</v>
      </c>
      <c r="AI11" s="15">
        <v>326</v>
      </c>
      <c r="AJ11" s="16" t="s">
        <v>4255</v>
      </c>
      <c r="AK11" s="20">
        <v>0.91885439999999996</v>
      </c>
      <c r="AL11" s="16" t="s">
        <v>4254</v>
      </c>
      <c r="AM11" s="15">
        <v>1608</v>
      </c>
      <c r="AN11" s="16" t="s">
        <v>4255</v>
      </c>
      <c r="AO11" s="20">
        <v>0.99524089999999998</v>
      </c>
      <c r="AP11" s="16" t="s">
        <v>4256</v>
      </c>
      <c r="AQ11" s="15">
        <v>122168</v>
      </c>
      <c r="AR11" s="16" t="s">
        <v>4257</v>
      </c>
      <c r="AS11" s="20">
        <v>1.0235609999999999</v>
      </c>
      <c r="AT11" s="16" t="s">
        <v>4256</v>
      </c>
      <c r="AU11" s="15">
        <v>295</v>
      </c>
      <c r="AV11" s="16" t="s">
        <v>4257</v>
      </c>
      <c r="AW11" s="20">
        <v>0.89529329999999996</v>
      </c>
      <c r="AX11" s="16" t="s">
        <v>4256</v>
      </c>
      <c r="AY11" s="15">
        <v>2904</v>
      </c>
      <c r="AZ11" s="16" t="s">
        <v>4257</v>
      </c>
      <c r="BA11" s="20">
        <v>0.74360219999999999</v>
      </c>
      <c r="BB11" s="16" t="s">
        <v>4256</v>
      </c>
      <c r="BC11" s="15">
        <v>1793</v>
      </c>
      <c r="BD11" s="16" t="s">
        <v>4257</v>
      </c>
      <c r="BE11" s="20">
        <v>1.006618</v>
      </c>
      <c r="BF11" s="16" t="s">
        <v>4258</v>
      </c>
      <c r="BG11" s="15">
        <v>120107</v>
      </c>
      <c r="BH11" s="16" t="s">
        <v>4259</v>
      </c>
      <c r="BI11" s="20">
        <v>1.0486740000000001</v>
      </c>
      <c r="BJ11" s="16" t="s">
        <v>4258</v>
      </c>
      <c r="BK11" s="15">
        <v>282</v>
      </c>
      <c r="BL11" s="16" t="s">
        <v>4259</v>
      </c>
      <c r="BM11" s="20">
        <v>0.9205487</v>
      </c>
      <c r="BN11" s="16" t="s">
        <v>4258</v>
      </c>
      <c r="BO11" s="15">
        <v>2418</v>
      </c>
      <c r="BP11" s="16" t="s">
        <v>4259</v>
      </c>
      <c r="BQ11" s="20">
        <v>0.7468477</v>
      </c>
      <c r="BR11" s="16" t="s">
        <v>4258</v>
      </c>
      <c r="BS11" s="15">
        <v>1989</v>
      </c>
      <c r="BT11" s="16" t="s">
        <v>4259</v>
      </c>
      <c r="BU11" s="20">
        <v>1.031655</v>
      </c>
      <c r="BV11" s="16" t="s">
        <v>4260</v>
      </c>
      <c r="BW11" s="15">
        <v>109071</v>
      </c>
      <c r="BX11" s="16" t="s">
        <v>4261</v>
      </c>
      <c r="BY11" s="20">
        <v>1.058095</v>
      </c>
      <c r="BZ11" s="16" t="s">
        <v>4260</v>
      </c>
      <c r="CA11" s="15">
        <v>188</v>
      </c>
      <c r="CB11" s="16" t="s">
        <v>4261</v>
      </c>
      <c r="CC11" s="20">
        <v>0.89080899999999996</v>
      </c>
      <c r="CD11" s="16" t="s">
        <v>4260</v>
      </c>
      <c r="CE11" s="15">
        <v>2546</v>
      </c>
      <c r="CF11" s="16" t="s">
        <v>4261</v>
      </c>
      <c r="CG11" s="20">
        <v>0.73310059999999999</v>
      </c>
      <c r="CH11" s="16" t="s">
        <v>4260</v>
      </c>
      <c r="CI11" s="15">
        <v>1507</v>
      </c>
      <c r="CJ11" s="16" t="s">
        <v>4261</v>
      </c>
      <c r="CK11" s="20">
        <v>1.034632</v>
      </c>
      <c r="CL11" s="16" t="s">
        <v>4792</v>
      </c>
      <c r="CM11" s="15">
        <f>SUM(A2L304C10)/A2L304C1</f>
        <v>126307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465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14271</v>
      </c>
      <c r="P12" s="16" t="s">
        <v>4253</v>
      </c>
      <c r="Q12" s="20">
        <v>1</v>
      </c>
      <c r="R12" s="16" t="s">
        <v>4252</v>
      </c>
      <c r="S12" s="15">
        <v>1</v>
      </c>
      <c r="T12" s="16" t="s">
        <v>4253</v>
      </c>
      <c r="U12" s="20">
        <v>1</v>
      </c>
      <c r="V12" s="16" t="s">
        <v>4252</v>
      </c>
      <c r="W12" s="15">
        <v>14737</v>
      </c>
      <c r="X12" s="16" t="s">
        <v>4252</v>
      </c>
      <c r="Y12" s="15">
        <v>15268</v>
      </c>
      <c r="Z12" s="16" t="s">
        <v>4254</v>
      </c>
      <c r="AA12" s="15">
        <v>412</v>
      </c>
      <c r="AB12" s="16" t="s">
        <v>4255</v>
      </c>
      <c r="AC12" s="20">
        <v>1.0064569999999999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15541</v>
      </c>
      <c r="AJ12" s="16" t="s">
        <v>4255</v>
      </c>
      <c r="AK12" s="20">
        <v>0.91885439999999996</v>
      </c>
      <c r="AL12" s="16" t="s">
        <v>4254</v>
      </c>
      <c r="AM12" s="15">
        <v>1</v>
      </c>
      <c r="AN12" s="16" t="s">
        <v>4255</v>
      </c>
      <c r="AO12" s="20">
        <v>0.99524089999999998</v>
      </c>
      <c r="AP12" s="16" t="s">
        <v>4256</v>
      </c>
      <c r="AQ12" s="15">
        <v>420</v>
      </c>
      <c r="AR12" s="16" t="s">
        <v>4257</v>
      </c>
      <c r="AS12" s="20">
        <v>1.0235609999999999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15658</v>
      </c>
      <c r="AZ12" s="16" t="s">
        <v>4257</v>
      </c>
      <c r="BA12" s="20">
        <v>0.74360219999999999</v>
      </c>
      <c r="BB12" s="16" t="s">
        <v>4256</v>
      </c>
      <c r="BC12" s="15">
        <v>2</v>
      </c>
      <c r="BD12" s="16" t="s">
        <v>4257</v>
      </c>
      <c r="BE12" s="20">
        <v>1.006618</v>
      </c>
      <c r="BF12" s="16" t="s">
        <v>4258</v>
      </c>
      <c r="BG12" s="15">
        <v>490</v>
      </c>
      <c r="BH12" s="16" t="s">
        <v>4259</v>
      </c>
      <c r="BI12" s="20">
        <v>1.0486740000000001</v>
      </c>
      <c r="BJ12" s="16" t="s">
        <v>4258</v>
      </c>
      <c r="BK12" s="15">
        <v>2</v>
      </c>
      <c r="BL12" s="16" t="s">
        <v>4259</v>
      </c>
      <c r="BM12" s="20">
        <v>0.9205487</v>
      </c>
      <c r="BN12" s="16" t="s">
        <v>4258</v>
      </c>
      <c r="BO12" s="15">
        <v>10972</v>
      </c>
      <c r="BP12" s="16" t="s">
        <v>4259</v>
      </c>
      <c r="BQ12" s="20">
        <v>0.7468477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413</v>
      </c>
      <c r="BX12" s="16" t="s">
        <v>4261</v>
      </c>
      <c r="BY12" s="20">
        <v>1.058095</v>
      </c>
      <c r="BZ12" s="16" t="s">
        <v>4260</v>
      </c>
      <c r="CA12" s="15">
        <v>3</v>
      </c>
      <c r="CB12" s="16" t="s">
        <v>4261</v>
      </c>
      <c r="CC12" s="20">
        <v>0.89080899999999996</v>
      </c>
      <c r="CD12" s="16" t="s">
        <v>4260</v>
      </c>
      <c r="CE12" s="15">
        <v>9759</v>
      </c>
      <c r="CF12" s="16" t="s">
        <v>4261</v>
      </c>
      <c r="CG12" s="20">
        <v>0.73310059999999999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14737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5107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23</v>
      </c>
      <c r="P13" s="16" t="s">
        <v>4253</v>
      </c>
      <c r="Q13" s="20">
        <v>1</v>
      </c>
      <c r="R13" s="16" t="s">
        <v>4252</v>
      </c>
      <c r="S13" s="15">
        <v>25</v>
      </c>
      <c r="T13" s="16" t="s">
        <v>4253</v>
      </c>
      <c r="U13" s="20">
        <v>1</v>
      </c>
      <c r="V13" s="16" t="s">
        <v>4252</v>
      </c>
      <c r="W13" s="15">
        <v>5155</v>
      </c>
      <c r="X13" s="16" t="s">
        <v>4252</v>
      </c>
      <c r="Y13" s="15">
        <v>5155</v>
      </c>
      <c r="Z13" s="16" t="s">
        <v>4254</v>
      </c>
      <c r="AA13" s="15">
        <v>5210</v>
      </c>
      <c r="AB13" s="16" t="s">
        <v>4255</v>
      </c>
      <c r="AC13" s="20">
        <v>1.0064569999999999</v>
      </c>
      <c r="AD13" s="16" t="s">
        <v>4254</v>
      </c>
      <c r="AE13" s="15">
        <v>-1</v>
      </c>
      <c r="AF13" s="16" t="s">
        <v>4255</v>
      </c>
      <c r="AG13" s="20">
        <v>0.91935900000000004</v>
      </c>
      <c r="AH13" s="16" t="s">
        <v>4254</v>
      </c>
      <c r="AI13" s="15">
        <v>21</v>
      </c>
      <c r="AJ13" s="16" t="s">
        <v>4255</v>
      </c>
      <c r="AK13" s="20">
        <v>0.91885439999999996</v>
      </c>
      <c r="AL13" s="16" t="s">
        <v>4254</v>
      </c>
      <c r="AM13" s="15">
        <v>8</v>
      </c>
      <c r="AN13" s="16" t="s">
        <v>4255</v>
      </c>
      <c r="AO13" s="20">
        <v>0.99524089999999998</v>
      </c>
      <c r="AP13" s="16" t="s">
        <v>4256</v>
      </c>
      <c r="AQ13" s="15">
        <v>5060</v>
      </c>
      <c r="AR13" s="16" t="s">
        <v>4257</v>
      </c>
      <c r="AS13" s="20">
        <v>1.0235609999999999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35</v>
      </c>
      <c r="AZ13" s="16" t="s">
        <v>4257</v>
      </c>
      <c r="BA13" s="20">
        <v>0.74360219999999999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4383</v>
      </c>
      <c r="BH13" s="16" t="s">
        <v>4259</v>
      </c>
      <c r="BI13" s="20">
        <v>1.0486740000000001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39</v>
      </c>
      <c r="BP13" s="16" t="s">
        <v>4259</v>
      </c>
      <c r="BQ13" s="20">
        <v>0.7468477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4647</v>
      </c>
      <c r="BX13" s="16" t="s">
        <v>4261</v>
      </c>
      <c r="BY13" s="20">
        <v>1.058095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35</v>
      </c>
      <c r="CF13" s="16" t="s">
        <v>4261</v>
      </c>
      <c r="CG13" s="20">
        <v>0.73310059999999999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5155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5</v>
      </c>
      <c r="H14" s="16" t="s">
        <v>4253</v>
      </c>
      <c r="I14" s="20">
        <v>1</v>
      </c>
      <c r="J14" s="16" t="s">
        <v>4252</v>
      </c>
      <c r="K14" s="15">
        <v>2</v>
      </c>
      <c r="L14" s="16" t="s">
        <v>4253</v>
      </c>
      <c r="M14" s="20">
        <v>1</v>
      </c>
      <c r="N14" s="16" t="s">
        <v>4252</v>
      </c>
      <c r="O14" s="15">
        <v>12334</v>
      </c>
      <c r="P14" s="16" t="s">
        <v>4253</v>
      </c>
      <c r="Q14" s="20">
        <v>1</v>
      </c>
      <c r="R14" s="16" t="s">
        <v>4252</v>
      </c>
      <c r="S14" s="15">
        <v>5</v>
      </c>
      <c r="T14" s="16" t="s">
        <v>4253</v>
      </c>
      <c r="U14" s="20">
        <v>1</v>
      </c>
      <c r="V14" s="16" t="s">
        <v>4252</v>
      </c>
      <c r="W14" s="15">
        <v>12346</v>
      </c>
      <c r="X14" s="16" t="s">
        <v>4252</v>
      </c>
      <c r="Y14" s="15">
        <v>12346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37</v>
      </c>
      <c r="AF14" s="16" t="s">
        <v>4255</v>
      </c>
      <c r="AG14" s="20">
        <v>0.91935900000000004</v>
      </c>
      <c r="AH14" s="16" t="s">
        <v>4254</v>
      </c>
      <c r="AI14" s="15">
        <v>12581</v>
      </c>
      <c r="AJ14" s="16" t="s">
        <v>4255</v>
      </c>
      <c r="AK14" s="20">
        <v>0.91885439999999996</v>
      </c>
      <c r="AL14" s="16" t="s">
        <v>4254</v>
      </c>
      <c r="AM14" s="15">
        <v>3</v>
      </c>
      <c r="AN14" s="16" t="s">
        <v>4255</v>
      </c>
      <c r="AO14" s="20">
        <v>0.99524089999999998</v>
      </c>
      <c r="AP14" s="16" t="s">
        <v>4256</v>
      </c>
      <c r="AQ14" s="15">
        <v>1</v>
      </c>
      <c r="AR14" s="16" t="s">
        <v>4257</v>
      </c>
      <c r="AS14" s="20">
        <v>1.0235609999999999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13937</v>
      </c>
      <c r="AZ14" s="16" t="s">
        <v>4257</v>
      </c>
      <c r="BA14" s="20">
        <v>0.74360219999999999</v>
      </c>
      <c r="BB14" s="16" t="s">
        <v>4256</v>
      </c>
      <c r="BC14" s="15">
        <v>1</v>
      </c>
      <c r="BD14" s="16" t="s">
        <v>4257</v>
      </c>
      <c r="BE14" s="20">
        <v>1.006618</v>
      </c>
      <c r="BF14" s="16" t="s">
        <v>4258</v>
      </c>
      <c r="BG14" s="15">
        <v>1</v>
      </c>
      <c r="BH14" s="16" t="s">
        <v>4259</v>
      </c>
      <c r="BI14" s="20">
        <v>1.0486740000000001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12628</v>
      </c>
      <c r="BP14" s="16" t="s">
        <v>4259</v>
      </c>
      <c r="BQ14" s="20">
        <v>0.7468477</v>
      </c>
      <c r="BR14" s="16" t="s">
        <v>4258</v>
      </c>
      <c r="BS14" s="15">
        <v>1</v>
      </c>
      <c r="BT14" s="16" t="s">
        <v>4259</v>
      </c>
      <c r="BU14" s="20">
        <v>1.031655</v>
      </c>
      <c r="BV14" s="16" t="s">
        <v>4260</v>
      </c>
      <c r="BW14" s="15">
        <v>1</v>
      </c>
      <c r="BX14" s="16" t="s">
        <v>4261</v>
      </c>
      <c r="BY14" s="20">
        <v>1.058095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11465</v>
      </c>
      <c r="CF14" s="16" t="s">
        <v>4261</v>
      </c>
      <c r="CG14" s="20">
        <v>0.73310059999999999</v>
      </c>
      <c r="CH14" s="16" t="s">
        <v>4260</v>
      </c>
      <c r="CI14" s="15">
        <v>2</v>
      </c>
      <c r="CJ14" s="16" t="s">
        <v>4261</v>
      </c>
      <c r="CK14" s="20">
        <v>1.034632</v>
      </c>
      <c r="CL14" s="16" t="s">
        <v>4795</v>
      </c>
      <c r="CM14" s="15">
        <f>SUM(A2L307C10)/A2L307C1</f>
        <v>12346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148133</v>
      </c>
      <c r="H15" s="16" t="s">
        <v>4253</v>
      </c>
      <c r="I15" s="20">
        <v>1</v>
      </c>
      <c r="J15" s="16" t="s">
        <v>4252</v>
      </c>
      <c r="K15" s="15">
        <v>18693</v>
      </c>
      <c r="L15" s="16" t="s">
        <v>4253</v>
      </c>
      <c r="M15" s="20">
        <v>1</v>
      </c>
      <c r="N15" s="16" t="s">
        <v>4252</v>
      </c>
      <c r="O15" s="15">
        <v>999</v>
      </c>
      <c r="P15" s="16" t="s">
        <v>4253</v>
      </c>
      <c r="Q15" s="20">
        <v>1</v>
      </c>
      <c r="R15" s="16" t="s">
        <v>4252</v>
      </c>
      <c r="S15" s="15">
        <v>3447</v>
      </c>
      <c r="T15" s="16" t="s">
        <v>4253</v>
      </c>
      <c r="U15" s="20">
        <v>1</v>
      </c>
      <c r="V15" s="16" t="s">
        <v>4252</v>
      </c>
      <c r="W15" s="15">
        <v>171272</v>
      </c>
      <c r="X15" s="16" t="s">
        <v>4252</v>
      </c>
      <c r="Y15" s="15">
        <v>171403</v>
      </c>
      <c r="Z15" s="16" t="s">
        <v>4254</v>
      </c>
      <c r="AA15" s="15">
        <v>156516</v>
      </c>
      <c r="AB15" s="16" t="s">
        <v>4255</v>
      </c>
      <c r="AC15" s="20">
        <v>1.0064569999999999</v>
      </c>
      <c r="AD15" s="16" t="s">
        <v>4254</v>
      </c>
      <c r="AE15" s="15">
        <v>29382</v>
      </c>
      <c r="AF15" s="16" t="s">
        <v>4255</v>
      </c>
      <c r="AG15" s="20">
        <v>0.91935900000000004</v>
      </c>
      <c r="AH15" s="16" t="s">
        <v>4254</v>
      </c>
      <c r="AI15" s="15">
        <v>841</v>
      </c>
      <c r="AJ15" s="16" t="s">
        <v>4255</v>
      </c>
      <c r="AK15" s="20">
        <v>0.91885439999999996</v>
      </c>
      <c r="AL15" s="16" t="s">
        <v>4254</v>
      </c>
      <c r="AM15" s="15">
        <v>5796</v>
      </c>
      <c r="AN15" s="16" t="s">
        <v>4255</v>
      </c>
      <c r="AO15" s="20">
        <v>0.99524089999999998</v>
      </c>
      <c r="AP15" s="16" t="s">
        <v>4256</v>
      </c>
      <c r="AQ15" s="15">
        <v>152915</v>
      </c>
      <c r="AR15" s="16" t="s">
        <v>4257</v>
      </c>
      <c r="AS15" s="20">
        <v>1.0235609999999999</v>
      </c>
      <c r="AT15" s="16" t="s">
        <v>4256</v>
      </c>
      <c r="AU15" s="15">
        <v>41400</v>
      </c>
      <c r="AV15" s="16" t="s">
        <v>4257</v>
      </c>
      <c r="AW15" s="20">
        <v>0.89529329999999996</v>
      </c>
      <c r="AX15" s="16" t="s">
        <v>4256</v>
      </c>
      <c r="AY15" s="15">
        <v>1027</v>
      </c>
      <c r="AZ15" s="16" t="s">
        <v>4257</v>
      </c>
      <c r="BA15" s="20">
        <v>0.74360219999999999</v>
      </c>
      <c r="BB15" s="16" t="s">
        <v>4256</v>
      </c>
      <c r="BC15" s="15">
        <v>6012</v>
      </c>
      <c r="BD15" s="16" t="s">
        <v>4257</v>
      </c>
      <c r="BE15" s="20">
        <v>1.006618</v>
      </c>
      <c r="BF15" s="16" t="s">
        <v>4258</v>
      </c>
      <c r="BG15" s="15">
        <v>137675</v>
      </c>
      <c r="BH15" s="16" t="s">
        <v>4259</v>
      </c>
      <c r="BI15" s="20">
        <v>1.0486740000000001</v>
      </c>
      <c r="BJ15" s="16" t="s">
        <v>4258</v>
      </c>
      <c r="BK15" s="15">
        <v>42619</v>
      </c>
      <c r="BL15" s="16" t="s">
        <v>4259</v>
      </c>
      <c r="BM15" s="20">
        <v>0.9205487</v>
      </c>
      <c r="BN15" s="16" t="s">
        <v>4258</v>
      </c>
      <c r="BO15" s="15">
        <v>2755</v>
      </c>
      <c r="BP15" s="16" t="s">
        <v>4259</v>
      </c>
      <c r="BQ15" s="20">
        <v>0.7468477</v>
      </c>
      <c r="BR15" s="16" t="s">
        <v>4258</v>
      </c>
      <c r="BS15" s="15">
        <v>4743</v>
      </c>
      <c r="BT15" s="16" t="s">
        <v>4259</v>
      </c>
      <c r="BU15" s="20">
        <v>1.031655</v>
      </c>
      <c r="BV15" s="16" t="s">
        <v>4260</v>
      </c>
      <c r="BW15" s="15">
        <v>136852</v>
      </c>
      <c r="BX15" s="16" t="s">
        <v>4261</v>
      </c>
      <c r="BY15" s="20">
        <v>1.058095</v>
      </c>
      <c r="BZ15" s="16" t="s">
        <v>4260</v>
      </c>
      <c r="CA15" s="15">
        <v>47863</v>
      </c>
      <c r="CB15" s="16" t="s">
        <v>4261</v>
      </c>
      <c r="CC15" s="20">
        <v>0.89080899999999996</v>
      </c>
      <c r="CD15" s="16" t="s">
        <v>4260</v>
      </c>
      <c r="CE15" s="15">
        <v>4691</v>
      </c>
      <c r="CF15" s="16" t="s">
        <v>4261</v>
      </c>
      <c r="CG15" s="20">
        <v>0.73310059999999999</v>
      </c>
      <c r="CH15" s="16" t="s">
        <v>4260</v>
      </c>
      <c r="CI15" s="15">
        <v>4700</v>
      </c>
      <c r="CJ15" s="16" t="s">
        <v>4261</v>
      </c>
      <c r="CK15" s="20">
        <v>1.034632</v>
      </c>
      <c r="CL15" s="16" t="s">
        <v>4796</v>
      </c>
      <c r="CM15" s="15">
        <f>SUM(A2L308C10)/A2L308C1</f>
        <v>171272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3205187</v>
      </c>
      <c r="L16" s="16" t="s">
        <v>4253</v>
      </c>
      <c r="M16" s="20">
        <v>1</v>
      </c>
      <c r="N16" s="16" t="s">
        <v>4252</v>
      </c>
      <c r="O16" s="15">
        <v>47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3205234</v>
      </c>
      <c r="X16" s="16" t="s">
        <v>4252</v>
      </c>
      <c r="Y16" s="15">
        <v>3226175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4382082</v>
      </c>
      <c r="AF16" s="16" t="s">
        <v>4255</v>
      </c>
      <c r="AG16" s="20">
        <v>0.79601889999999997</v>
      </c>
      <c r="AH16" s="16" t="s">
        <v>4254</v>
      </c>
      <c r="AI16" s="15">
        <v>226</v>
      </c>
      <c r="AJ16" s="16" t="s">
        <v>4255</v>
      </c>
      <c r="AK16" s="20">
        <v>0.91885439999999996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7570155</v>
      </c>
      <c r="AV16" s="16" t="s">
        <v>4257</v>
      </c>
      <c r="AW16" s="20">
        <v>0.46645110000000001</v>
      </c>
      <c r="AX16" s="16" t="s">
        <v>4256</v>
      </c>
      <c r="AY16" s="15">
        <v>123</v>
      </c>
      <c r="AZ16" s="16" t="s">
        <v>4257</v>
      </c>
      <c r="BA16" s="20">
        <v>0.74360219999999999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7596459</v>
      </c>
      <c r="BL16" s="16" t="s">
        <v>4259</v>
      </c>
      <c r="BM16" s="20">
        <v>0.44922699999999999</v>
      </c>
      <c r="BN16" s="16" t="s">
        <v>4258</v>
      </c>
      <c r="BO16" s="15">
        <v>296</v>
      </c>
      <c r="BP16" s="16" t="s">
        <v>4259</v>
      </c>
      <c r="BQ16" s="20">
        <v>0.7468477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7550511</v>
      </c>
      <c r="CB16" s="16" t="s">
        <v>4261</v>
      </c>
      <c r="CC16" s="20">
        <v>0.43444120000000003</v>
      </c>
      <c r="CD16" s="16" t="s">
        <v>4260</v>
      </c>
      <c r="CE16" s="15">
        <v>198</v>
      </c>
      <c r="CF16" s="16" t="s">
        <v>4261</v>
      </c>
      <c r="CG16" s="20">
        <v>0.73310059999999999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3205234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146841</v>
      </c>
      <c r="H18" s="16" t="s">
        <v>4253</v>
      </c>
      <c r="I18" s="20">
        <v>1</v>
      </c>
      <c r="J18" s="16" t="s">
        <v>4252</v>
      </c>
      <c r="K18" s="15">
        <v>5189</v>
      </c>
      <c r="L18" s="16" t="s">
        <v>4253</v>
      </c>
      <c r="M18" s="20">
        <v>1</v>
      </c>
      <c r="N18" s="16" t="s">
        <v>4252</v>
      </c>
      <c r="O18" s="15">
        <v>-1892</v>
      </c>
      <c r="P18" s="16" t="s">
        <v>4253</v>
      </c>
      <c r="Q18" s="20">
        <v>1</v>
      </c>
      <c r="R18" s="16" t="s">
        <v>4252</v>
      </c>
      <c r="S18" s="15">
        <v>25</v>
      </c>
      <c r="T18" s="16" t="s">
        <v>4253</v>
      </c>
      <c r="U18" s="20">
        <v>1</v>
      </c>
      <c r="V18" s="16" t="s">
        <v>4252</v>
      </c>
      <c r="W18" s="15">
        <v>150163</v>
      </c>
      <c r="X18" s="16" t="s">
        <v>4252</v>
      </c>
      <c r="Y18" s="15">
        <v>152871</v>
      </c>
      <c r="Z18" s="16" t="s">
        <v>4254</v>
      </c>
      <c r="AA18" s="15">
        <v>155463</v>
      </c>
      <c r="AB18" s="16" t="s">
        <v>4255</v>
      </c>
      <c r="AC18" s="20">
        <v>1.0064569999999999</v>
      </c>
      <c r="AD18" s="16" t="s">
        <v>4254</v>
      </c>
      <c r="AE18" s="15">
        <v>9832</v>
      </c>
      <c r="AF18" s="16" t="s">
        <v>4255</v>
      </c>
      <c r="AG18" s="20">
        <v>0.91935900000000004</v>
      </c>
      <c r="AH18" s="16" t="s">
        <v>4254</v>
      </c>
      <c r="AI18" s="15">
        <v>-1940</v>
      </c>
      <c r="AJ18" s="16" t="s">
        <v>4255</v>
      </c>
      <c r="AK18" s="20">
        <v>0.91885439999999996</v>
      </c>
      <c r="AL18" s="16" t="s">
        <v>4254</v>
      </c>
      <c r="AM18" s="15">
        <v>49</v>
      </c>
      <c r="AN18" s="16" t="s">
        <v>4255</v>
      </c>
      <c r="AO18" s="20">
        <v>0.99524089999999998</v>
      </c>
      <c r="AP18" s="16" t="s">
        <v>4256</v>
      </c>
      <c r="AQ18" s="15">
        <v>154827</v>
      </c>
      <c r="AR18" s="16" t="s">
        <v>4257</v>
      </c>
      <c r="AS18" s="20">
        <v>1.0235609999999999</v>
      </c>
      <c r="AT18" s="16" t="s">
        <v>4256</v>
      </c>
      <c r="AU18" s="15">
        <v>7178</v>
      </c>
      <c r="AV18" s="16" t="s">
        <v>4257</v>
      </c>
      <c r="AW18" s="20">
        <v>0.89529329999999996</v>
      </c>
      <c r="AX18" s="16" t="s">
        <v>4256</v>
      </c>
      <c r="AY18" s="15">
        <v>-7226</v>
      </c>
      <c r="AZ18" s="16" t="s">
        <v>4257</v>
      </c>
      <c r="BA18" s="20">
        <v>0.74360219999999999</v>
      </c>
      <c r="BB18" s="16" t="s">
        <v>4256</v>
      </c>
      <c r="BC18" s="15">
        <v>60</v>
      </c>
      <c r="BD18" s="16" t="s">
        <v>4257</v>
      </c>
      <c r="BE18" s="20">
        <v>1.006618</v>
      </c>
      <c r="BF18" s="16" t="s">
        <v>4258</v>
      </c>
      <c r="BG18" s="15">
        <v>138145</v>
      </c>
      <c r="BH18" s="16" t="s">
        <v>4259</v>
      </c>
      <c r="BI18" s="20">
        <v>1.0486740000000001</v>
      </c>
      <c r="BJ18" s="16" t="s">
        <v>4258</v>
      </c>
      <c r="BK18" s="15">
        <v>8382</v>
      </c>
      <c r="BL18" s="16" t="s">
        <v>4259</v>
      </c>
      <c r="BM18" s="20">
        <v>0.9205487</v>
      </c>
      <c r="BN18" s="16" t="s">
        <v>4258</v>
      </c>
      <c r="BO18" s="15">
        <v>-8161</v>
      </c>
      <c r="BP18" s="16" t="s">
        <v>4259</v>
      </c>
      <c r="BQ18" s="20">
        <v>0.7468477</v>
      </c>
      <c r="BR18" s="16" t="s">
        <v>4258</v>
      </c>
      <c r="BS18" s="15">
        <v>34</v>
      </c>
      <c r="BT18" s="16" t="s">
        <v>4259</v>
      </c>
      <c r="BU18" s="20">
        <v>1.031655</v>
      </c>
      <c r="BV18" s="16" t="s">
        <v>4260</v>
      </c>
      <c r="BW18" s="15">
        <v>138188</v>
      </c>
      <c r="BX18" s="16" t="s">
        <v>4261</v>
      </c>
      <c r="BY18" s="20">
        <v>1.058095</v>
      </c>
      <c r="BZ18" s="16" t="s">
        <v>4260</v>
      </c>
      <c r="CA18" s="15">
        <v>9836</v>
      </c>
      <c r="CB18" s="16" t="s">
        <v>4261</v>
      </c>
      <c r="CC18" s="20">
        <v>0.89080899999999996</v>
      </c>
      <c r="CD18" s="16" t="s">
        <v>4260</v>
      </c>
      <c r="CE18" s="15">
        <v>-8802</v>
      </c>
      <c r="CF18" s="16" t="s">
        <v>4261</v>
      </c>
      <c r="CG18" s="20">
        <v>0.73310059999999999</v>
      </c>
      <c r="CH18" s="16" t="s">
        <v>4260</v>
      </c>
      <c r="CI18" s="15">
        <v>114</v>
      </c>
      <c r="CJ18" s="16" t="s">
        <v>4261</v>
      </c>
      <c r="CK18" s="20">
        <v>1.034632</v>
      </c>
      <c r="CL18" s="16" t="s">
        <v>4799</v>
      </c>
      <c r="CM18" s="15">
        <f>SUM(A2L311C10)/A2L311C1</f>
        <v>150163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4982</v>
      </c>
      <c r="T19" s="16" t="s">
        <v>4253</v>
      </c>
      <c r="U19" s="20">
        <v>1</v>
      </c>
      <c r="V19" s="16" t="s">
        <v>4252</v>
      </c>
      <c r="W19" s="15">
        <v>4982</v>
      </c>
      <c r="X19" s="16" t="s">
        <v>4252</v>
      </c>
      <c r="Y19" s="15">
        <v>4982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3855</v>
      </c>
      <c r="AN19" s="16" t="s">
        <v>4255</v>
      </c>
      <c r="AO19" s="20">
        <v>0.99524089999999998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2165</v>
      </c>
      <c r="BD19" s="16" t="s">
        <v>4257</v>
      </c>
      <c r="BE19" s="20">
        <v>1.006618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2614</v>
      </c>
      <c r="BT19" s="16" t="s">
        <v>4259</v>
      </c>
      <c r="BU19" s="20">
        <v>1.031655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4128</v>
      </c>
      <c r="CJ19" s="16" t="s">
        <v>4261</v>
      </c>
      <c r="CK19" s="20">
        <v>1.034632</v>
      </c>
      <c r="CL19" s="16" t="s">
        <v>4800</v>
      </c>
      <c r="CM19" s="15">
        <f>SUM(A2L312C10)/A2L312C1</f>
        <v>4982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348</v>
      </c>
      <c r="H20" s="16" t="s">
        <v>4253</v>
      </c>
      <c r="I20" s="20">
        <v>1</v>
      </c>
      <c r="J20" s="16" t="s">
        <v>4252</v>
      </c>
      <c r="K20" s="15">
        <v>22</v>
      </c>
      <c r="L20" s="16" t="s">
        <v>4253</v>
      </c>
      <c r="M20" s="20">
        <v>1</v>
      </c>
      <c r="N20" s="16" t="s">
        <v>4252</v>
      </c>
      <c r="O20" s="15">
        <v>65008</v>
      </c>
      <c r="P20" s="16" t="s">
        <v>4253</v>
      </c>
      <c r="Q20" s="20">
        <v>1</v>
      </c>
      <c r="R20" s="16" t="s">
        <v>4252</v>
      </c>
      <c r="S20" s="15">
        <v>-139</v>
      </c>
      <c r="T20" s="16" t="s">
        <v>4253</v>
      </c>
      <c r="U20" s="20">
        <v>1</v>
      </c>
      <c r="V20" s="16" t="s">
        <v>4252</v>
      </c>
      <c r="W20" s="15">
        <v>65239</v>
      </c>
      <c r="X20" s="16" t="s">
        <v>4252</v>
      </c>
      <c r="Y20" s="15">
        <v>65239</v>
      </c>
      <c r="Z20" s="16" t="s">
        <v>4254</v>
      </c>
      <c r="AA20" s="15">
        <v>496</v>
      </c>
      <c r="AB20" s="16" t="s">
        <v>4255</v>
      </c>
      <c r="AC20" s="20">
        <v>1.0064569999999999</v>
      </c>
      <c r="AD20" s="16" t="s">
        <v>4254</v>
      </c>
      <c r="AE20" s="15">
        <v>195</v>
      </c>
      <c r="AF20" s="16" t="s">
        <v>4255</v>
      </c>
      <c r="AG20" s="20">
        <v>0.91935900000000004</v>
      </c>
      <c r="AH20" s="16" t="s">
        <v>4254</v>
      </c>
      <c r="AI20" s="15">
        <v>102326</v>
      </c>
      <c r="AJ20" s="16" t="s">
        <v>4255</v>
      </c>
      <c r="AK20" s="20">
        <v>0.91885439999999996</v>
      </c>
      <c r="AL20" s="16" t="s">
        <v>4254</v>
      </c>
      <c r="AM20" s="15">
        <v>-449</v>
      </c>
      <c r="AN20" s="16" t="s">
        <v>4255</v>
      </c>
      <c r="AO20" s="20">
        <v>0.99524089999999998</v>
      </c>
      <c r="AP20" s="16" t="s">
        <v>4256</v>
      </c>
      <c r="AQ20" s="15">
        <v>628</v>
      </c>
      <c r="AR20" s="16" t="s">
        <v>4257</v>
      </c>
      <c r="AS20" s="20">
        <v>1.0235609999999999</v>
      </c>
      <c r="AT20" s="16" t="s">
        <v>4256</v>
      </c>
      <c r="AU20" s="15">
        <v>160</v>
      </c>
      <c r="AV20" s="16" t="s">
        <v>4257</v>
      </c>
      <c r="AW20" s="20">
        <v>0.89529329999999996</v>
      </c>
      <c r="AX20" s="16" t="s">
        <v>4256</v>
      </c>
      <c r="AY20" s="15">
        <v>27816</v>
      </c>
      <c r="AZ20" s="16" t="s">
        <v>4257</v>
      </c>
      <c r="BA20" s="20">
        <v>0.74360219999999999</v>
      </c>
      <c r="BB20" s="16" t="s">
        <v>4256</v>
      </c>
      <c r="BC20" s="15">
        <v>-136</v>
      </c>
      <c r="BD20" s="16" t="s">
        <v>4257</v>
      </c>
      <c r="BE20" s="20">
        <v>1.006618</v>
      </c>
      <c r="BF20" s="16" t="s">
        <v>4258</v>
      </c>
      <c r="BG20" s="15">
        <v>1117</v>
      </c>
      <c r="BH20" s="16" t="s">
        <v>4259</v>
      </c>
      <c r="BI20" s="20">
        <v>1.0486740000000001</v>
      </c>
      <c r="BJ20" s="16" t="s">
        <v>4258</v>
      </c>
      <c r="BK20" s="15">
        <v>129</v>
      </c>
      <c r="BL20" s="16" t="s">
        <v>4259</v>
      </c>
      <c r="BM20" s="20">
        <v>0.9205487</v>
      </c>
      <c r="BN20" s="16" t="s">
        <v>4258</v>
      </c>
      <c r="BO20" s="15">
        <v>22859</v>
      </c>
      <c r="BP20" s="16" t="s">
        <v>4259</v>
      </c>
      <c r="BQ20" s="20">
        <v>0.7468477</v>
      </c>
      <c r="BR20" s="16" t="s">
        <v>4258</v>
      </c>
      <c r="BS20" s="15">
        <v>-461</v>
      </c>
      <c r="BT20" s="16" t="s">
        <v>4259</v>
      </c>
      <c r="BU20" s="20">
        <v>1.031655</v>
      </c>
      <c r="BV20" s="16" t="s">
        <v>4260</v>
      </c>
      <c r="BW20" s="15">
        <v>1010</v>
      </c>
      <c r="BX20" s="16" t="s">
        <v>4261</v>
      </c>
      <c r="BY20" s="20">
        <v>1.058095</v>
      </c>
      <c r="BZ20" s="16" t="s">
        <v>4260</v>
      </c>
      <c r="CA20" s="15">
        <v>200</v>
      </c>
      <c r="CB20" s="16" t="s">
        <v>4261</v>
      </c>
      <c r="CC20" s="20">
        <v>0.89080899999999996</v>
      </c>
      <c r="CD20" s="16" t="s">
        <v>4260</v>
      </c>
      <c r="CE20" s="15">
        <v>21510</v>
      </c>
      <c r="CF20" s="16" t="s">
        <v>4261</v>
      </c>
      <c r="CG20" s="20">
        <v>0.73310059999999999</v>
      </c>
      <c r="CH20" s="16" t="s">
        <v>4260</v>
      </c>
      <c r="CI20" s="15">
        <v>-399</v>
      </c>
      <c r="CJ20" s="16" t="s">
        <v>4261</v>
      </c>
      <c r="CK20" s="20">
        <v>1.034632</v>
      </c>
      <c r="CL20" s="16" t="s">
        <v>4801</v>
      </c>
      <c r="CM20" s="15">
        <f>SUM(A2L313C10)/A2L313C1</f>
        <v>65239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1280879</v>
      </c>
      <c r="T21" s="16" t="s">
        <v>4253</v>
      </c>
      <c r="U21" s="20">
        <v>1</v>
      </c>
      <c r="V21" s="16" t="s">
        <v>4252</v>
      </c>
      <c r="W21" s="15">
        <v>1280879</v>
      </c>
      <c r="X21" s="16" t="s">
        <v>4252</v>
      </c>
      <c r="Y21" s="15">
        <v>1296677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1379828</v>
      </c>
      <c r="AN21" s="16" t="s">
        <v>4255</v>
      </c>
      <c r="AO21" s="20">
        <v>0.99524089999999998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1412012</v>
      </c>
      <c r="BD21" s="16" t="s">
        <v>4257</v>
      </c>
      <c r="BE21" s="20">
        <v>1.006618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1391549</v>
      </c>
      <c r="BT21" s="16" t="s">
        <v>4259</v>
      </c>
      <c r="BU21" s="20">
        <v>1.031655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1332886</v>
      </c>
      <c r="CJ21" s="16" t="s">
        <v>4261</v>
      </c>
      <c r="CK21" s="20">
        <v>1.034632</v>
      </c>
      <c r="CL21" s="16" t="s">
        <v>4802</v>
      </c>
      <c r="CM21" s="15">
        <f>SUM(A2L314C10)/A2L314C1</f>
        <v>1280879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109761</v>
      </c>
      <c r="T22" s="16" t="s">
        <v>4253</v>
      </c>
      <c r="U22" s="20">
        <v>1</v>
      </c>
      <c r="V22" s="16" t="s">
        <v>4252</v>
      </c>
      <c r="W22" s="15">
        <v>109761</v>
      </c>
      <c r="X22" s="16" t="s">
        <v>4252</v>
      </c>
      <c r="Y22" s="15">
        <v>110751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119480</v>
      </c>
      <c r="AN22" s="16" t="s">
        <v>4255</v>
      </c>
      <c r="AO22" s="20">
        <v>0.99524089999999998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101514</v>
      </c>
      <c r="BD22" s="16" t="s">
        <v>4257</v>
      </c>
      <c r="BE22" s="20">
        <v>1.006618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68933</v>
      </c>
      <c r="BT22" s="16" t="s">
        <v>4259</v>
      </c>
      <c r="BU22" s="20">
        <v>1.031655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124710</v>
      </c>
      <c r="CJ22" s="16" t="s">
        <v>4261</v>
      </c>
      <c r="CK22" s="20">
        <v>1.034632</v>
      </c>
      <c r="CL22" s="16" t="s">
        <v>4803</v>
      </c>
      <c r="CM22" s="15">
        <f>SUM(A2L315C10)/A2L315C1</f>
        <v>109761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117549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117549</v>
      </c>
      <c r="X23" s="16" t="s">
        <v>4252</v>
      </c>
      <c r="Y23" s="15">
        <v>117549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116620</v>
      </c>
      <c r="AJ23" s="16" t="s">
        <v>4255</v>
      </c>
      <c r="AK23" s="20">
        <v>0.91885439999999996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116501</v>
      </c>
      <c r="AZ23" s="16" t="s">
        <v>4257</v>
      </c>
      <c r="BA23" s="20">
        <v>0.74360219999999999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125212</v>
      </c>
      <c r="BP23" s="16" t="s">
        <v>4259</v>
      </c>
      <c r="BQ23" s="20">
        <v>0.7468477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121810</v>
      </c>
      <c r="CF23" s="16" t="s">
        <v>4261</v>
      </c>
      <c r="CG23" s="20">
        <v>0.73310059999999999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117549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125794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125794</v>
      </c>
      <c r="X24" s="16" t="s">
        <v>4252</v>
      </c>
      <c r="Y24" s="15">
        <v>125794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155218</v>
      </c>
      <c r="AJ24" s="16" t="s">
        <v>4255</v>
      </c>
      <c r="AK24" s="20">
        <v>0.91885439999999996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147716</v>
      </c>
      <c r="AZ24" s="16" t="s">
        <v>4257</v>
      </c>
      <c r="BA24" s="20">
        <v>0.74360219999999999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141150</v>
      </c>
      <c r="BP24" s="16" t="s">
        <v>4259</v>
      </c>
      <c r="BQ24" s="20">
        <v>0.7468477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137458</v>
      </c>
      <c r="CF24" s="16" t="s">
        <v>4261</v>
      </c>
      <c r="CG24" s="20">
        <v>0.73310059999999999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125794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16966</v>
      </c>
      <c r="H25" s="16" t="s">
        <v>4253</v>
      </c>
      <c r="I25" s="20">
        <v>1</v>
      </c>
      <c r="J25" s="16" t="s">
        <v>4252</v>
      </c>
      <c r="K25" s="15">
        <v>1736</v>
      </c>
      <c r="L25" s="16" t="s">
        <v>4253</v>
      </c>
      <c r="M25" s="20">
        <v>1</v>
      </c>
      <c r="N25" s="16" t="s">
        <v>4252</v>
      </c>
      <c r="O25" s="15">
        <v>948227</v>
      </c>
      <c r="P25" s="16" t="s">
        <v>4253</v>
      </c>
      <c r="Q25" s="20">
        <v>1</v>
      </c>
      <c r="R25" s="16" t="s">
        <v>4252</v>
      </c>
      <c r="S25" s="15">
        <v>7253</v>
      </c>
      <c r="T25" s="16" t="s">
        <v>4253</v>
      </c>
      <c r="U25" s="20">
        <v>1</v>
      </c>
      <c r="V25" s="16" t="s">
        <v>4252</v>
      </c>
      <c r="W25" s="15">
        <v>974182</v>
      </c>
      <c r="X25" s="16" t="s">
        <v>4252</v>
      </c>
      <c r="Y25" s="15">
        <v>974702</v>
      </c>
      <c r="Z25" s="16" t="s">
        <v>4254</v>
      </c>
      <c r="AA25" s="15">
        <v>42332</v>
      </c>
      <c r="AB25" s="16" t="s">
        <v>4255</v>
      </c>
      <c r="AC25" s="20">
        <v>1.0064569999999999</v>
      </c>
      <c r="AD25" s="16" t="s">
        <v>4254</v>
      </c>
      <c r="AE25" s="15">
        <v>2077</v>
      </c>
      <c r="AF25" s="16" t="s">
        <v>4255</v>
      </c>
      <c r="AG25" s="20">
        <v>0.91935900000000004</v>
      </c>
      <c r="AH25" s="16" t="s">
        <v>4254</v>
      </c>
      <c r="AI25" s="15">
        <v>991299</v>
      </c>
      <c r="AJ25" s="16" t="s">
        <v>4255</v>
      </c>
      <c r="AK25" s="20">
        <v>0.91885439999999996</v>
      </c>
      <c r="AL25" s="16" t="s">
        <v>4254</v>
      </c>
      <c r="AM25" s="15">
        <v>14986</v>
      </c>
      <c r="AN25" s="16" t="s">
        <v>4255</v>
      </c>
      <c r="AO25" s="20">
        <v>0.99524089999999998</v>
      </c>
      <c r="AP25" s="16" t="s">
        <v>4256</v>
      </c>
      <c r="AQ25" s="15">
        <v>54881</v>
      </c>
      <c r="AR25" s="16" t="s">
        <v>4257</v>
      </c>
      <c r="AS25" s="20">
        <v>1.0235609999999999</v>
      </c>
      <c r="AT25" s="16" t="s">
        <v>4256</v>
      </c>
      <c r="AU25" s="15">
        <v>2342</v>
      </c>
      <c r="AV25" s="16" t="s">
        <v>4257</v>
      </c>
      <c r="AW25" s="20">
        <v>0.89529329999999996</v>
      </c>
      <c r="AX25" s="16" t="s">
        <v>4256</v>
      </c>
      <c r="AY25" s="15">
        <v>1122597</v>
      </c>
      <c r="AZ25" s="16" t="s">
        <v>4257</v>
      </c>
      <c r="BA25" s="20">
        <v>0.74360219999999999</v>
      </c>
      <c r="BB25" s="16" t="s">
        <v>4256</v>
      </c>
      <c r="BC25" s="15">
        <v>9037</v>
      </c>
      <c r="BD25" s="16" t="s">
        <v>4257</v>
      </c>
      <c r="BE25" s="20">
        <v>1.006618</v>
      </c>
      <c r="BF25" s="16" t="s">
        <v>4258</v>
      </c>
      <c r="BG25" s="15">
        <v>35858</v>
      </c>
      <c r="BH25" s="16" t="s">
        <v>4259</v>
      </c>
      <c r="BI25" s="20">
        <v>1.0486740000000001</v>
      </c>
      <c r="BJ25" s="16" t="s">
        <v>4258</v>
      </c>
      <c r="BK25" s="15">
        <v>2029</v>
      </c>
      <c r="BL25" s="16" t="s">
        <v>4259</v>
      </c>
      <c r="BM25" s="20">
        <v>0.9205487</v>
      </c>
      <c r="BN25" s="16" t="s">
        <v>4258</v>
      </c>
      <c r="BO25" s="15">
        <v>1040233</v>
      </c>
      <c r="BP25" s="16" t="s">
        <v>4259</v>
      </c>
      <c r="BQ25" s="20">
        <v>0.7468477</v>
      </c>
      <c r="BR25" s="16" t="s">
        <v>4258</v>
      </c>
      <c r="BS25" s="15">
        <v>13770</v>
      </c>
      <c r="BT25" s="16" t="s">
        <v>4259</v>
      </c>
      <c r="BU25" s="20">
        <v>1.031655</v>
      </c>
      <c r="BV25" s="16" t="s">
        <v>4260</v>
      </c>
      <c r="BW25" s="15">
        <v>36340</v>
      </c>
      <c r="BX25" s="16" t="s">
        <v>4261</v>
      </c>
      <c r="BY25" s="20">
        <v>1.058095</v>
      </c>
      <c r="BZ25" s="16" t="s">
        <v>4260</v>
      </c>
      <c r="CA25" s="15">
        <v>1619</v>
      </c>
      <c r="CB25" s="16" t="s">
        <v>4261</v>
      </c>
      <c r="CC25" s="20">
        <v>0.89080899999999996</v>
      </c>
      <c r="CD25" s="16" t="s">
        <v>4260</v>
      </c>
      <c r="CE25" s="15">
        <v>1001233</v>
      </c>
      <c r="CF25" s="16" t="s">
        <v>4261</v>
      </c>
      <c r="CG25" s="20">
        <v>0.73310059999999999</v>
      </c>
      <c r="CH25" s="16" t="s">
        <v>4260</v>
      </c>
      <c r="CI25" s="15">
        <v>7041</v>
      </c>
      <c r="CJ25" s="16" t="s">
        <v>4261</v>
      </c>
      <c r="CK25" s="20">
        <v>1.034632</v>
      </c>
      <c r="CL25" s="16" t="s">
        <v>4806</v>
      </c>
      <c r="CM25" s="15">
        <f>SUM(A2L318C10)/A2L318C1</f>
        <v>974182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3265891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3245894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1258528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1538451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9308764</v>
      </c>
      <c r="X26" s="16" t="s">
        <v>4812</v>
      </c>
      <c r="Y26" s="17">
        <f>SUM(A2L301C11:A2L318C11)-2*SUM(A2L317C11)</f>
        <v>9390981</v>
      </c>
      <c r="Z26" s="16" t="s">
        <v>4813</v>
      </c>
      <c r="AA26" s="17">
        <f>SUM(A2L301C12:A2L318C12)-2*SUM(A2L317C12)</f>
        <v>3710595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4439873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1382864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1686661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3846042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7637409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1490563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1710503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3502635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7665570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1360941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1635351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3301598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7626520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1279452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1624088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9308764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29258</v>
      </c>
      <c r="H27" s="16" t="s">
        <v>4253</v>
      </c>
      <c r="I27" s="20">
        <v>1</v>
      </c>
      <c r="J27" s="16" t="s">
        <v>4252</v>
      </c>
      <c r="K27" s="15">
        <v>1874</v>
      </c>
      <c r="L27" s="16" t="s">
        <v>4253</v>
      </c>
      <c r="M27" s="20">
        <v>1</v>
      </c>
      <c r="N27" s="16" t="s">
        <v>4252</v>
      </c>
      <c r="O27" s="15">
        <v>19586</v>
      </c>
      <c r="P27" s="16" t="s">
        <v>4253</v>
      </c>
      <c r="Q27" s="20">
        <v>1</v>
      </c>
      <c r="R27" s="16" t="s">
        <v>4252</v>
      </c>
      <c r="S27" s="15">
        <v>3145</v>
      </c>
      <c r="T27" s="16" t="s">
        <v>4253</v>
      </c>
      <c r="U27" s="20">
        <v>1</v>
      </c>
      <c r="V27" s="16" t="s">
        <v>4252</v>
      </c>
      <c r="W27" s="15">
        <v>53863</v>
      </c>
      <c r="X27" s="16" t="s">
        <v>4252</v>
      </c>
      <c r="Y27" s="15">
        <v>53873</v>
      </c>
      <c r="Z27" s="16" t="s">
        <v>4254</v>
      </c>
      <c r="AA27" s="15">
        <v>28917</v>
      </c>
      <c r="AB27" s="16" t="s">
        <v>4255</v>
      </c>
      <c r="AC27" s="20">
        <v>1.0064569999999999</v>
      </c>
      <c r="AD27" s="16" t="s">
        <v>4254</v>
      </c>
      <c r="AE27" s="15">
        <v>2062</v>
      </c>
      <c r="AF27" s="16" t="s">
        <v>4255</v>
      </c>
      <c r="AG27" s="20">
        <v>0.91935900000000004</v>
      </c>
      <c r="AH27" s="16" t="s">
        <v>4254</v>
      </c>
      <c r="AI27" s="15">
        <v>23456</v>
      </c>
      <c r="AJ27" s="16" t="s">
        <v>4255</v>
      </c>
      <c r="AK27" s="20">
        <v>0.91885439999999996</v>
      </c>
      <c r="AL27" s="16" t="s">
        <v>4254</v>
      </c>
      <c r="AM27" s="15">
        <v>4403</v>
      </c>
      <c r="AN27" s="16" t="s">
        <v>4255</v>
      </c>
      <c r="AO27" s="20">
        <v>0.99524089999999998</v>
      </c>
      <c r="AP27" s="16" t="s">
        <v>4256</v>
      </c>
      <c r="AQ27" s="15">
        <v>32066</v>
      </c>
      <c r="AR27" s="16" t="s">
        <v>4257</v>
      </c>
      <c r="AS27" s="20">
        <v>1.0235609999999999</v>
      </c>
      <c r="AT27" s="16" t="s">
        <v>4256</v>
      </c>
      <c r="AU27" s="15">
        <v>2351</v>
      </c>
      <c r="AV27" s="16" t="s">
        <v>4257</v>
      </c>
      <c r="AW27" s="20">
        <v>0.89529329999999996</v>
      </c>
      <c r="AX27" s="16" t="s">
        <v>4256</v>
      </c>
      <c r="AY27" s="15">
        <v>27495</v>
      </c>
      <c r="AZ27" s="16" t="s">
        <v>4257</v>
      </c>
      <c r="BA27" s="20">
        <v>0.74360219999999999</v>
      </c>
      <c r="BB27" s="16" t="s">
        <v>4256</v>
      </c>
      <c r="BC27" s="15">
        <v>5851</v>
      </c>
      <c r="BD27" s="16" t="s">
        <v>4257</v>
      </c>
      <c r="BE27" s="20">
        <v>1.006618</v>
      </c>
      <c r="BF27" s="16" t="s">
        <v>4258</v>
      </c>
      <c r="BG27" s="15">
        <v>30586</v>
      </c>
      <c r="BH27" s="16" t="s">
        <v>4259</v>
      </c>
      <c r="BI27" s="20">
        <v>1.0486740000000001</v>
      </c>
      <c r="BJ27" s="16" t="s">
        <v>4258</v>
      </c>
      <c r="BK27" s="15">
        <v>2525</v>
      </c>
      <c r="BL27" s="16" t="s">
        <v>4259</v>
      </c>
      <c r="BM27" s="20">
        <v>0.9205487</v>
      </c>
      <c r="BN27" s="16" t="s">
        <v>4258</v>
      </c>
      <c r="BO27" s="15">
        <v>29898</v>
      </c>
      <c r="BP27" s="16" t="s">
        <v>4259</v>
      </c>
      <c r="BQ27" s="20">
        <v>0.7468477</v>
      </c>
      <c r="BR27" s="16" t="s">
        <v>4258</v>
      </c>
      <c r="BS27" s="15">
        <v>5529</v>
      </c>
      <c r="BT27" s="16" t="s">
        <v>4259</v>
      </c>
      <c r="BU27" s="20">
        <v>1.031655</v>
      </c>
      <c r="BV27" s="16" t="s">
        <v>4260</v>
      </c>
      <c r="BW27" s="15">
        <v>32613</v>
      </c>
      <c r="BX27" s="16" t="s">
        <v>4261</v>
      </c>
      <c r="BY27" s="20">
        <v>1.058095</v>
      </c>
      <c r="BZ27" s="16" t="s">
        <v>4260</v>
      </c>
      <c r="CA27" s="15">
        <v>2629</v>
      </c>
      <c r="CB27" s="16" t="s">
        <v>4261</v>
      </c>
      <c r="CC27" s="20">
        <v>0.89080899999999996</v>
      </c>
      <c r="CD27" s="16" t="s">
        <v>4260</v>
      </c>
      <c r="CE27" s="15">
        <v>29005</v>
      </c>
      <c r="CF27" s="16" t="s">
        <v>4261</v>
      </c>
      <c r="CG27" s="20">
        <v>0.73310059999999999</v>
      </c>
      <c r="CH27" s="16" t="s">
        <v>4260</v>
      </c>
      <c r="CI27" s="15">
        <v>4998</v>
      </c>
      <c r="CJ27" s="16" t="s">
        <v>4261</v>
      </c>
      <c r="CK27" s="20">
        <v>1.034632</v>
      </c>
      <c r="CL27" s="16" t="s">
        <v>4830</v>
      </c>
      <c r="CM27" s="15">
        <f>SUM(A2L320C10)/A2L320C1</f>
        <v>53863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597081</v>
      </c>
      <c r="H28" s="16" t="s">
        <v>4253</v>
      </c>
      <c r="I28" s="20">
        <v>1</v>
      </c>
      <c r="J28" s="16" t="s">
        <v>4252</v>
      </c>
      <c r="K28" s="15">
        <v>8379</v>
      </c>
      <c r="L28" s="16" t="s">
        <v>4253</v>
      </c>
      <c r="M28" s="20">
        <v>1</v>
      </c>
      <c r="N28" s="16" t="s">
        <v>4252</v>
      </c>
      <c r="O28" s="15">
        <v>53685</v>
      </c>
      <c r="P28" s="16" t="s">
        <v>4253</v>
      </c>
      <c r="Q28" s="20">
        <v>1</v>
      </c>
      <c r="R28" s="16" t="s">
        <v>4252</v>
      </c>
      <c r="S28" s="15">
        <v>55826</v>
      </c>
      <c r="T28" s="16" t="s">
        <v>4253</v>
      </c>
      <c r="U28" s="20">
        <v>1</v>
      </c>
      <c r="V28" s="16" t="s">
        <v>4252</v>
      </c>
      <c r="W28" s="15">
        <v>714971</v>
      </c>
      <c r="X28" s="16" t="s">
        <v>4252</v>
      </c>
      <c r="Y28" s="15">
        <v>716544</v>
      </c>
      <c r="Z28" s="16" t="s">
        <v>4254</v>
      </c>
      <c r="AA28" s="15">
        <v>655830</v>
      </c>
      <c r="AB28" s="16" t="s">
        <v>4255</v>
      </c>
      <c r="AC28" s="20">
        <v>1.0064569999999999</v>
      </c>
      <c r="AD28" s="16" t="s">
        <v>4254</v>
      </c>
      <c r="AE28" s="15">
        <v>8721</v>
      </c>
      <c r="AF28" s="16" t="s">
        <v>4255</v>
      </c>
      <c r="AG28" s="20">
        <v>0.91935900000000004</v>
      </c>
      <c r="AH28" s="16" t="s">
        <v>4254</v>
      </c>
      <c r="AI28" s="15">
        <v>59429</v>
      </c>
      <c r="AJ28" s="16" t="s">
        <v>4255</v>
      </c>
      <c r="AK28" s="20">
        <v>0.91885439999999996</v>
      </c>
      <c r="AL28" s="16" t="s">
        <v>4254</v>
      </c>
      <c r="AM28" s="15">
        <v>62116</v>
      </c>
      <c r="AN28" s="16" t="s">
        <v>4255</v>
      </c>
      <c r="AO28" s="20">
        <v>0.99524089999999998</v>
      </c>
      <c r="AP28" s="16" t="s">
        <v>4256</v>
      </c>
      <c r="AQ28" s="15">
        <v>664149</v>
      </c>
      <c r="AR28" s="16" t="s">
        <v>4257</v>
      </c>
      <c r="AS28" s="20">
        <v>1.0235609999999999</v>
      </c>
      <c r="AT28" s="16" t="s">
        <v>4256</v>
      </c>
      <c r="AU28" s="15">
        <v>10020</v>
      </c>
      <c r="AV28" s="16" t="s">
        <v>4257</v>
      </c>
      <c r="AW28" s="20">
        <v>0.89529329999999996</v>
      </c>
      <c r="AX28" s="16" t="s">
        <v>4256</v>
      </c>
      <c r="AY28" s="15">
        <v>60848</v>
      </c>
      <c r="AZ28" s="16" t="s">
        <v>4257</v>
      </c>
      <c r="BA28" s="20">
        <v>0.74360219999999999</v>
      </c>
      <c r="BB28" s="16" t="s">
        <v>4256</v>
      </c>
      <c r="BC28" s="15">
        <v>68049</v>
      </c>
      <c r="BD28" s="16" t="s">
        <v>4257</v>
      </c>
      <c r="BE28" s="20">
        <v>1.006618</v>
      </c>
      <c r="BF28" s="16" t="s">
        <v>4258</v>
      </c>
      <c r="BG28" s="15">
        <v>635900</v>
      </c>
      <c r="BH28" s="16" t="s">
        <v>4259</v>
      </c>
      <c r="BI28" s="20">
        <v>1.0486740000000001</v>
      </c>
      <c r="BJ28" s="16" t="s">
        <v>4258</v>
      </c>
      <c r="BK28" s="15">
        <v>8192</v>
      </c>
      <c r="BL28" s="16" t="s">
        <v>4259</v>
      </c>
      <c r="BM28" s="20">
        <v>0.9205487</v>
      </c>
      <c r="BN28" s="16" t="s">
        <v>4258</v>
      </c>
      <c r="BO28" s="15">
        <v>56733</v>
      </c>
      <c r="BP28" s="16" t="s">
        <v>4259</v>
      </c>
      <c r="BQ28" s="20">
        <v>0.7468477</v>
      </c>
      <c r="BR28" s="16" t="s">
        <v>4258</v>
      </c>
      <c r="BS28" s="15">
        <v>68250</v>
      </c>
      <c r="BT28" s="16" t="s">
        <v>4259</v>
      </c>
      <c r="BU28" s="20">
        <v>1.031655</v>
      </c>
      <c r="BV28" s="16" t="s">
        <v>4260</v>
      </c>
      <c r="BW28" s="15">
        <v>612988</v>
      </c>
      <c r="BX28" s="16" t="s">
        <v>4261</v>
      </c>
      <c r="BY28" s="20">
        <v>1.058095</v>
      </c>
      <c r="BZ28" s="16" t="s">
        <v>4260</v>
      </c>
      <c r="CA28" s="15">
        <v>7502</v>
      </c>
      <c r="CB28" s="16" t="s">
        <v>4261</v>
      </c>
      <c r="CC28" s="20">
        <v>0.89080899999999996</v>
      </c>
      <c r="CD28" s="16" t="s">
        <v>4260</v>
      </c>
      <c r="CE28" s="15">
        <v>54337</v>
      </c>
      <c r="CF28" s="16" t="s">
        <v>4261</v>
      </c>
      <c r="CG28" s="20">
        <v>0.73310059999999999</v>
      </c>
      <c r="CH28" s="16" t="s">
        <v>4260</v>
      </c>
      <c r="CI28" s="15">
        <v>68911</v>
      </c>
      <c r="CJ28" s="16" t="s">
        <v>4261</v>
      </c>
      <c r="CK28" s="20">
        <v>1.034632</v>
      </c>
      <c r="CL28" s="16" t="s">
        <v>4831</v>
      </c>
      <c r="CM28" s="15">
        <f>SUM(A2L321C10)/A2L321C1</f>
        <v>714971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93945</v>
      </c>
      <c r="H29" s="16" t="s">
        <v>4253</v>
      </c>
      <c r="I29" s="20">
        <v>1</v>
      </c>
      <c r="J29" s="16" t="s">
        <v>4252</v>
      </c>
      <c r="K29" s="15">
        <v>14</v>
      </c>
      <c r="L29" s="16" t="s">
        <v>4253</v>
      </c>
      <c r="M29" s="20">
        <v>1</v>
      </c>
      <c r="N29" s="16" t="s">
        <v>4252</v>
      </c>
      <c r="O29" s="15">
        <v>781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94740</v>
      </c>
      <c r="X29" s="16" t="s">
        <v>4252</v>
      </c>
      <c r="Y29" s="15">
        <v>95804</v>
      </c>
      <c r="Z29" s="16" t="s">
        <v>4254</v>
      </c>
      <c r="AA29" s="15">
        <v>99593</v>
      </c>
      <c r="AB29" s="16" t="s">
        <v>4255</v>
      </c>
      <c r="AC29" s="20">
        <v>1.0064569999999999</v>
      </c>
      <c r="AD29" s="16" t="s">
        <v>4254</v>
      </c>
      <c r="AE29" s="15">
        <v>3</v>
      </c>
      <c r="AF29" s="16" t="s">
        <v>4255</v>
      </c>
      <c r="AG29" s="20">
        <v>0.91935900000000004</v>
      </c>
      <c r="AH29" s="16" t="s">
        <v>4254</v>
      </c>
      <c r="AI29" s="15">
        <v>754</v>
      </c>
      <c r="AJ29" s="16" t="s">
        <v>4255</v>
      </c>
      <c r="AK29" s="20">
        <v>0.91885439999999996</v>
      </c>
      <c r="AL29" s="16" t="s">
        <v>4254</v>
      </c>
      <c r="AM29" s="15">
        <v>2</v>
      </c>
      <c r="AN29" s="16" t="s">
        <v>4255</v>
      </c>
      <c r="AO29" s="20">
        <v>0.99524089999999998</v>
      </c>
      <c r="AP29" s="16" t="s">
        <v>4256</v>
      </c>
      <c r="AQ29" s="15">
        <v>96938</v>
      </c>
      <c r="AR29" s="16" t="s">
        <v>4257</v>
      </c>
      <c r="AS29" s="20">
        <v>1.0235609999999999</v>
      </c>
      <c r="AT29" s="16" t="s">
        <v>4256</v>
      </c>
      <c r="AU29" s="15">
        <v>4</v>
      </c>
      <c r="AV29" s="16" t="s">
        <v>4257</v>
      </c>
      <c r="AW29" s="20">
        <v>0.89529329999999996</v>
      </c>
      <c r="AX29" s="16" t="s">
        <v>4256</v>
      </c>
      <c r="AY29" s="15">
        <v>930</v>
      </c>
      <c r="AZ29" s="16" t="s">
        <v>4257</v>
      </c>
      <c r="BA29" s="20">
        <v>0.74360219999999999</v>
      </c>
      <c r="BB29" s="16" t="s">
        <v>4256</v>
      </c>
      <c r="BC29" s="15">
        <v>7</v>
      </c>
      <c r="BD29" s="16" t="s">
        <v>4257</v>
      </c>
      <c r="BE29" s="20">
        <v>1.006618</v>
      </c>
      <c r="BF29" s="16" t="s">
        <v>4258</v>
      </c>
      <c r="BG29" s="15">
        <v>91541</v>
      </c>
      <c r="BH29" s="16" t="s">
        <v>4259</v>
      </c>
      <c r="BI29" s="20">
        <v>1.0486740000000001</v>
      </c>
      <c r="BJ29" s="16" t="s">
        <v>4258</v>
      </c>
      <c r="BK29" s="15">
        <v>1</v>
      </c>
      <c r="BL29" s="16" t="s">
        <v>4259</v>
      </c>
      <c r="BM29" s="20">
        <v>0.9205487</v>
      </c>
      <c r="BN29" s="16" t="s">
        <v>4258</v>
      </c>
      <c r="BO29" s="15">
        <v>743</v>
      </c>
      <c r="BP29" s="16" t="s">
        <v>4259</v>
      </c>
      <c r="BQ29" s="20">
        <v>0.7468477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84006</v>
      </c>
      <c r="BX29" s="16" t="s">
        <v>4261</v>
      </c>
      <c r="BY29" s="20">
        <v>1.058095</v>
      </c>
      <c r="BZ29" s="16" t="s">
        <v>4260</v>
      </c>
      <c r="CA29" s="15">
        <v>42</v>
      </c>
      <c r="CB29" s="16" t="s">
        <v>4261</v>
      </c>
      <c r="CC29" s="20">
        <v>0.89080899999999996</v>
      </c>
      <c r="CD29" s="16" t="s">
        <v>4260</v>
      </c>
      <c r="CE29" s="15">
        <v>863</v>
      </c>
      <c r="CF29" s="16" t="s">
        <v>4261</v>
      </c>
      <c r="CG29" s="20">
        <v>0.73310059999999999</v>
      </c>
      <c r="CH29" s="16" t="s">
        <v>4260</v>
      </c>
      <c r="CI29" s="15">
        <v>115</v>
      </c>
      <c r="CJ29" s="16" t="s">
        <v>4261</v>
      </c>
      <c r="CK29" s="20">
        <v>1.034632</v>
      </c>
      <c r="CL29" s="16" t="s">
        <v>4832</v>
      </c>
      <c r="CM29" s="15">
        <f>SUM(A2L322C10)/A2L322C1</f>
        <v>94740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11080</v>
      </c>
      <c r="H30" s="16" t="s">
        <v>4253</v>
      </c>
      <c r="I30" s="20">
        <v>1</v>
      </c>
      <c r="J30" s="16" t="s">
        <v>4252</v>
      </c>
      <c r="K30" s="15">
        <v>527</v>
      </c>
      <c r="L30" s="16" t="s">
        <v>4253</v>
      </c>
      <c r="M30" s="20">
        <v>1</v>
      </c>
      <c r="N30" s="16" t="s">
        <v>4252</v>
      </c>
      <c r="O30" s="15">
        <v>954</v>
      </c>
      <c r="P30" s="16" t="s">
        <v>4253</v>
      </c>
      <c r="Q30" s="20">
        <v>1</v>
      </c>
      <c r="R30" s="16" t="s">
        <v>4252</v>
      </c>
      <c r="S30" s="15">
        <v>68</v>
      </c>
      <c r="T30" s="16" t="s">
        <v>4253</v>
      </c>
      <c r="U30" s="20">
        <v>1</v>
      </c>
      <c r="V30" s="16" t="s">
        <v>4252</v>
      </c>
      <c r="W30" s="15">
        <v>12629</v>
      </c>
      <c r="X30" s="16" t="s">
        <v>4252</v>
      </c>
      <c r="Y30" s="15">
        <v>13372</v>
      </c>
      <c r="Z30" s="16" t="s">
        <v>4254</v>
      </c>
      <c r="AA30" s="15">
        <v>11499</v>
      </c>
      <c r="AB30" s="16" t="s">
        <v>4255</v>
      </c>
      <c r="AC30" s="20">
        <v>1.0064569999999999</v>
      </c>
      <c r="AD30" s="16" t="s">
        <v>4254</v>
      </c>
      <c r="AE30" s="15">
        <v>690</v>
      </c>
      <c r="AF30" s="16" t="s">
        <v>4255</v>
      </c>
      <c r="AG30" s="20">
        <v>0.91935900000000004</v>
      </c>
      <c r="AH30" s="16" t="s">
        <v>4254</v>
      </c>
      <c r="AI30" s="15">
        <v>919</v>
      </c>
      <c r="AJ30" s="16" t="s">
        <v>4255</v>
      </c>
      <c r="AK30" s="20">
        <v>0.91885439999999996</v>
      </c>
      <c r="AL30" s="16" t="s">
        <v>4254</v>
      </c>
      <c r="AM30" s="15">
        <v>72</v>
      </c>
      <c r="AN30" s="16" t="s">
        <v>4255</v>
      </c>
      <c r="AO30" s="20">
        <v>0.99524089999999998</v>
      </c>
      <c r="AP30" s="16" t="s">
        <v>4256</v>
      </c>
      <c r="AQ30" s="15">
        <v>10970</v>
      </c>
      <c r="AR30" s="16" t="s">
        <v>4257</v>
      </c>
      <c r="AS30" s="20">
        <v>1.0235609999999999</v>
      </c>
      <c r="AT30" s="16" t="s">
        <v>4256</v>
      </c>
      <c r="AU30" s="15">
        <v>855</v>
      </c>
      <c r="AV30" s="16" t="s">
        <v>4257</v>
      </c>
      <c r="AW30" s="20">
        <v>0.89529329999999996</v>
      </c>
      <c r="AX30" s="16" t="s">
        <v>4256</v>
      </c>
      <c r="AY30" s="15">
        <v>947</v>
      </c>
      <c r="AZ30" s="16" t="s">
        <v>4257</v>
      </c>
      <c r="BA30" s="20">
        <v>0.74360219999999999</v>
      </c>
      <c r="BB30" s="16" t="s">
        <v>4256</v>
      </c>
      <c r="BC30" s="15">
        <v>78</v>
      </c>
      <c r="BD30" s="16" t="s">
        <v>4257</v>
      </c>
      <c r="BE30" s="20">
        <v>1.006618</v>
      </c>
      <c r="BF30" s="16" t="s">
        <v>4258</v>
      </c>
      <c r="BG30" s="15">
        <v>10935</v>
      </c>
      <c r="BH30" s="16" t="s">
        <v>4259</v>
      </c>
      <c r="BI30" s="20">
        <v>1.0486740000000001</v>
      </c>
      <c r="BJ30" s="16" t="s">
        <v>4258</v>
      </c>
      <c r="BK30" s="15">
        <v>960</v>
      </c>
      <c r="BL30" s="16" t="s">
        <v>4259</v>
      </c>
      <c r="BM30" s="20">
        <v>0.9205487</v>
      </c>
      <c r="BN30" s="16" t="s">
        <v>4258</v>
      </c>
      <c r="BO30" s="15">
        <v>973</v>
      </c>
      <c r="BP30" s="16" t="s">
        <v>4259</v>
      </c>
      <c r="BQ30" s="20">
        <v>0.7468477</v>
      </c>
      <c r="BR30" s="16" t="s">
        <v>4258</v>
      </c>
      <c r="BS30" s="15">
        <v>621</v>
      </c>
      <c r="BT30" s="16" t="s">
        <v>4259</v>
      </c>
      <c r="BU30" s="20">
        <v>1.031655</v>
      </c>
      <c r="BV30" s="16" t="s">
        <v>4260</v>
      </c>
      <c r="BW30" s="15">
        <v>12501</v>
      </c>
      <c r="BX30" s="16" t="s">
        <v>4261</v>
      </c>
      <c r="BY30" s="20">
        <v>1.058095</v>
      </c>
      <c r="BZ30" s="16" t="s">
        <v>4260</v>
      </c>
      <c r="CA30" s="15">
        <v>1043</v>
      </c>
      <c r="CB30" s="16" t="s">
        <v>4261</v>
      </c>
      <c r="CC30" s="20">
        <v>0.89080899999999996</v>
      </c>
      <c r="CD30" s="16" t="s">
        <v>4260</v>
      </c>
      <c r="CE30" s="15">
        <v>967</v>
      </c>
      <c r="CF30" s="16" t="s">
        <v>4261</v>
      </c>
      <c r="CG30" s="20">
        <v>0.73310059999999999</v>
      </c>
      <c r="CH30" s="16" t="s">
        <v>4260</v>
      </c>
      <c r="CI30" s="15">
        <v>535</v>
      </c>
      <c r="CJ30" s="16" t="s">
        <v>4261</v>
      </c>
      <c r="CK30" s="20">
        <v>1.034632</v>
      </c>
      <c r="CL30" s="16" t="s">
        <v>4833</v>
      </c>
      <c r="CM30" s="15">
        <f>SUM(A2L323C10)/A2L323C1</f>
        <v>12629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227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7055</v>
      </c>
      <c r="P31" s="16" t="s">
        <v>4253</v>
      </c>
      <c r="Q31" s="20">
        <v>1</v>
      </c>
      <c r="R31" s="16" t="s">
        <v>4252</v>
      </c>
      <c r="S31" s="15">
        <v>7</v>
      </c>
      <c r="T31" s="16" t="s">
        <v>4253</v>
      </c>
      <c r="U31" s="20">
        <v>1</v>
      </c>
      <c r="V31" s="16" t="s">
        <v>4252</v>
      </c>
      <c r="W31" s="15">
        <v>7289</v>
      </c>
      <c r="X31" s="16" t="s">
        <v>4252</v>
      </c>
      <c r="Y31" s="15">
        <v>7420</v>
      </c>
      <c r="Z31" s="16" t="s">
        <v>4254</v>
      </c>
      <c r="AA31" s="15">
        <v>226</v>
      </c>
      <c r="AB31" s="16" t="s">
        <v>4255</v>
      </c>
      <c r="AC31" s="20">
        <v>1.0064569999999999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7788</v>
      </c>
      <c r="AJ31" s="16" t="s">
        <v>4255</v>
      </c>
      <c r="AK31" s="20">
        <v>0.91885439999999996</v>
      </c>
      <c r="AL31" s="16" t="s">
        <v>4254</v>
      </c>
      <c r="AM31" s="15">
        <v>3</v>
      </c>
      <c r="AN31" s="16" t="s">
        <v>4255</v>
      </c>
      <c r="AO31" s="20">
        <v>0.99524089999999998</v>
      </c>
      <c r="AP31" s="16" t="s">
        <v>4256</v>
      </c>
      <c r="AQ31" s="15">
        <v>177</v>
      </c>
      <c r="AR31" s="16" t="s">
        <v>4257</v>
      </c>
      <c r="AS31" s="20">
        <v>1.0235609999999999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8292</v>
      </c>
      <c r="AZ31" s="16" t="s">
        <v>4257</v>
      </c>
      <c r="BA31" s="20">
        <v>0.74360219999999999</v>
      </c>
      <c r="BB31" s="16" t="s">
        <v>4256</v>
      </c>
      <c r="BC31" s="15">
        <v>2</v>
      </c>
      <c r="BD31" s="16" t="s">
        <v>4257</v>
      </c>
      <c r="BE31" s="20">
        <v>1.006618</v>
      </c>
      <c r="BF31" s="16" t="s">
        <v>4258</v>
      </c>
      <c r="BG31" s="15">
        <v>172</v>
      </c>
      <c r="BH31" s="16" t="s">
        <v>4259</v>
      </c>
      <c r="BI31" s="20">
        <v>1.0486740000000001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6267</v>
      </c>
      <c r="BP31" s="16" t="s">
        <v>4259</v>
      </c>
      <c r="BQ31" s="20">
        <v>0.7468477</v>
      </c>
      <c r="BR31" s="16" t="s">
        <v>4258</v>
      </c>
      <c r="BS31" s="15">
        <v>2</v>
      </c>
      <c r="BT31" s="16" t="s">
        <v>4259</v>
      </c>
      <c r="BU31" s="20">
        <v>1.031655</v>
      </c>
      <c r="BV31" s="16" t="s">
        <v>4260</v>
      </c>
      <c r="BW31" s="15">
        <v>524</v>
      </c>
      <c r="BX31" s="16" t="s">
        <v>4261</v>
      </c>
      <c r="BY31" s="20">
        <v>1.058095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4826</v>
      </c>
      <c r="CF31" s="16" t="s">
        <v>4261</v>
      </c>
      <c r="CG31" s="20">
        <v>0.73310059999999999</v>
      </c>
      <c r="CH31" s="16" t="s">
        <v>4260</v>
      </c>
      <c r="CI31" s="15">
        <v>2</v>
      </c>
      <c r="CJ31" s="16" t="s">
        <v>4261</v>
      </c>
      <c r="CK31" s="20">
        <v>1.034632</v>
      </c>
      <c r="CL31" s="16" t="s">
        <v>4834</v>
      </c>
      <c r="CM31" s="15">
        <f>SUM(A2L324C10)/A2L324C1</f>
        <v>7289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224484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224484</v>
      </c>
      <c r="X32" s="16" t="s">
        <v>4252</v>
      </c>
      <c r="Y32" s="15">
        <v>224484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313685</v>
      </c>
      <c r="AF32" s="16" t="s">
        <v>4255</v>
      </c>
      <c r="AG32" s="20">
        <v>0.79601889999999997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583402</v>
      </c>
      <c r="AV32" s="16" t="s">
        <v>4257</v>
      </c>
      <c r="AW32" s="20">
        <v>0.46645110000000001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584880</v>
      </c>
      <c r="BL32" s="16" t="s">
        <v>4259</v>
      </c>
      <c r="BM32" s="20">
        <v>0.44922699999999999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620299</v>
      </c>
      <c r="CB32" s="16" t="s">
        <v>4261</v>
      </c>
      <c r="CC32" s="20">
        <v>0.43444120000000003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224484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9916</v>
      </c>
      <c r="H34" s="16" t="s">
        <v>4253</v>
      </c>
      <c r="I34" s="20">
        <v>1</v>
      </c>
      <c r="J34" s="16" t="s">
        <v>4252</v>
      </c>
      <c r="K34" s="15">
        <v>85</v>
      </c>
      <c r="L34" s="16" t="s">
        <v>4253</v>
      </c>
      <c r="M34" s="20">
        <v>1</v>
      </c>
      <c r="N34" s="16" t="s">
        <v>4252</v>
      </c>
      <c r="O34" s="15">
        <v>16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10018</v>
      </c>
      <c r="X34" s="16" t="s">
        <v>4252</v>
      </c>
      <c r="Y34" s="15">
        <v>10018</v>
      </c>
      <c r="Z34" s="16" t="s">
        <v>4254</v>
      </c>
      <c r="AA34" s="15">
        <v>10938</v>
      </c>
      <c r="AB34" s="16" t="s">
        <v>4255</v>
      </c>
      <c r="AC34" s="20">
        <v>1.0064569999999999</v>
      </c>
      <c r="AD34" s="16" t="s">
        <v>4254</v>
      </c>
      <c r="AE34" s="15">
        <v>142</v>
      </c>
      <c r="AF34" s="16" t="s">
        <v>4255</v>
      </c>
      <c r="AG34" s="20">
        <v>0.91935900000000004</v>
      </c>
      <c r="AH34" s="16" t="s">
        <v>4254</v>
      </c>
      <c r="AI34" s="15">
        <v>18</v>
      </c>
      <c r="AJ34" s="16" t="s">
        <v>4255</v>
      </c>
      <c r="AK34" s="20">
        <v>0.91885439999999996</v>
      </c>
      <c r="AL34" s="16" t="s">
        <v>4254</v>
      </c>
      <c r="AM34" s="15">
        <v>2</v>
      </c>
      <c r="AN34" s="16" t="s">
        <v>4255</v>
      </c>
      <c r="AO34" s="20">
        <v>0.99524089999999998</v>
      </c>
      <c r="AP34" s="16" t="s">
        <v>4256</v>
      </c>
      <c r="AQ34" s="15">
        <v>11192</v>
      </c>
      <c r="AR34" s="16" t="s">
        <v>4257</v>
      </c>
      <c r="AS34" s="20">
        <v>1.0235609999999999</v>
      </c>
      <c r="AT34" s="16" t="s">
        <v>4256</v>
      </c>
      <c r="AU34" s="15">
        <v>214</v>
      </c>
      <c r="AV34" s="16" t="s">
        <v>4257</v>
      </c>
      <c r="AW34" s="20">
        <v>0.89529329999999996</v>
      </c>
      <c r="AX34" s="16" t="s">
        <v>4256</v>
      </c>
      <c r="AY34" s="15">
        <v>25</v>
      </c>
      <c r="AZ34" s="16" t="s">
        <v>4257</v>
      </c>
      <c r="BA34" s="20">
        <v>0.74360219999999999</v>
      </c>
      <c r="BB34" s="16" t="s">
        <v>4256</v>
      </c>
      <c r="BC34" s="15">
        <v>4</v>
      </c>
      <c r="BD34" s="16" t="s">
        <v>4257</v>
      </c>
      <c r="BE34" s="20">
        <v>1.006618</v>
      </c>
      <c r="BF34" s="16" t="s">
        <v>4258</v>
      </c>
      <c r="BG34" s="15">
        <v>11331</v>
      </c>
      <c r="BH34" s="16" t="s">
        <v>4259</v>
      </c>
      <c r="BI34" s="20">
        <v>1.0486740000000001</v>
      </c>
      <c r="BJ34" s="16" t="s">
        <v>4258</v>
      </c>
      <c r="BK34" s="15">
        <v>256</v>
      </c>
      <c r="BL34" s="16" t="s">
        <v>4259</v>
      </c>
      <c r="BM34" s="20">
        <v>0.9205487</v>
      </c>
      <c r="BN34" s="16" t="s">
        <v>4258</v>
      </c>
      <c r="BO34" s="15">
        <v>8</v>
      </c>
      <c r="BP34" s="16" t="s">
        <v>4259</v>
      </c>
      <c r="BQ34" s="20">
        <v>0.7468477</v>
      </c>
      <c r="BR34" s="16" t="s">
        <v>4258</v>
      </c>
      <c r="BS34" s="15">
        <v>1</v>
      </c>
      <c r="BT34" s="16" t="s">
        <v>4259</v>
      </c>
      <c r="BU34" s="20">
        <v>1.031655</v>
      </c>
      <c r="BV34" s="16" t="s">
        <v>4260</v>
      </c>
      <c r="BW34" s="15">
        <v>10448</v>
      </c>
      <c r="BX34" s="16" t="s">
        <v>4261</v>
      </c>
      <c r="BY34" s="20">
        <v>1.058095</v>
      </c>
      <c r="BZ34" s="16" t="s">
        <v>4260</v>
      </c>
      <c r="CA34" s="15">
        <v>324</v>
      </c>
      <c r="CB34" s="16" t="s">
        <v>4261</v>
      </c>
      <c r="CC34" s="20">
        <v>0.89080899999999996</v>
      </c>
      <c r="CD34" s="16" t="s">
        <v>4260</v>
      </c>
      <c r="CE34" s="15">
        <v>29</v>
      </c>
      <c r="CF34" s="16" t="s">
        <v>4261</v>
      </c>
      <c r="CG34" s="20">
        <v>0.73310059999999999</v>
      </c>
      <c r="CH34" s="16" t="s">
        <v>4260</v>
      </c>
      <c r="CI34" s="15">
        <v>8</v>
      </c>
      <c r="CJ34" s="16" t="s">
        <v>4261</v>
      </c>
      <c r="CK34" s="20">
        <v>1.034632</v>
      </c>
      <c r="CL34" s="16" t="s">
        <v>4837</v>
      </c>
      <c r="CM34" s="15">
        <f>SUM(A2L327C10)/A2L327C1</f>
        <v>10018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2</v>
      </c>
      <c r="CJ35" s="16" t="s">
        <v>4261</v>
      </c>
      <c r="CK35" s="20">
        <v>1.034632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838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838</v>
      </c>
      <c r="X36" s="16" t="s">
        <v>4252</v>
      </c>
      <c r="Y36" s="15">
        <v>838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1480</v>
      </c>
      <c r="AJ36" s="16" t="s">
        <v>4255</v>
      </c>
      <c r="AK36" s="20">
        <v>0.91885439999999996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48858</v>
      </c>
      <c r="AZ36" s="16" t="s">
        <v>4257</v>
      </c>
      <c r="BA36" s="20">
        <v>0.74360219999999999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52479</v>
      </c>
      <c r="BP36" s="16" t="s">
        <v>4259</v>
      </c>
      <c r="BQ36" s="20">
        <v>0.7468477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35</v>
      </c>
      <c r="BX36" s="16" t="s">
        <v>4261</v>
      </c>
      <c r="BY36" s="20">
        <v>1.058095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53046</v>
      </c>
      <c r="CF36" s="16" t="s">
        <v>4261</v>
      </c>
      <c r="CG36" s="20">
        <v>0.73310059999999999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838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293986</v>
      </c>
      <c r="T37" s="16" t="s">
        <v>4253</v>
      </c>
      <c r="U37" s="20">
        <v>1</v>
      </c>
      <c r="V37" s="16" t="s">
        <v>4252</v>
      </c>
      <c r="W37" s="15">
        <v>293986</v>
      </c>
      <c r="X37" s="16" t="s">
        <v>4252</v>
      </c>
      <c r="Y37" s="15">
        <v>295353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303538</v>
      </c>
      <c r="AN37" s="16" t="s">
        <v>4255</v>
      </c>
      <c r="AO37" s="20">
        <v>0.99524089999999998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302214</v>
      </c>
      <c r="BD37" s="16" t="s">
        <v>4257</v>
      </c>
      <c r="BE37" s="20">
        <v>1.006618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309870</v>
      </c>
      <c r="BT37" s="16" t="s">
        <v>4259</v>
      </c>
      <c r="BU37" s="20">
        <v>1.031655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309323</v>
      </c>
      <c r="CJ37" s="16" t="s">
        <v>4261</v>
      </c>
      <c r="CK37" s="20">
        <v>1.034632</v>
      </c>
      <c r="CL37" s="16" t="s">
        <v>4840</v>
      </c>
      <c r="CM37" s="15">
        <f>SUM(A2L330C10)/A2L330C1</f>
        <v>293986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22635</v>
      </c>
      <c r="T38" s="16" t="s">
        <v>4253</v>
      </c>
      <c r="U38" s="20">
        <v>1</v>
      </c>
      <c r="V38" s="16" t="s">
        <v>4252</v>
      </c>
      <c r="W38" s="15">
        <v>22635</v>
      </c>
      <c r="X38" s="16" t="s">
        <v>4252</v>
      </c>
      <c r="Y38" s="15">
        <v>22635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23524</v>
      </c>
      <c r="AN38" s="16" t="s">
        <v>4255</v>
      </c>
      <c r="AO38" s="20">
        <v>0.99524089999999998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19954</v>
      </c>
      <c r="BD38" s="16" t="s">
        <v>4257</v>
      </c>
      <c r="BE38" s="20">
        <v>1.006618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14480</v>
      </c>
      <c r="BT38" s="16" t="s">
        <v>4259</v>
      </c>
      <c r="BU38" s="20">
        <v>1.031655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29304</v>
      </c>
      <c r="CJ38" s="16" t="s">
        <v>4261</v>
      </c>
      <c r="CK38" s="20">
        <v>1.034632</v>
      </c>
      <c r="CL38" s="16" t="s">
        <v>4841</v>
      </c>
      <c r="CM38" s="15">
        <f>SUM(A2L331C10)/A2L331C1</f>
        <v>22635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65346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65346</v>
      </c>
      <c r="X39" s="16" t="s">
        <v>4252</v>
      </c>
      <c r="Y39" s="15">
        <v>65346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59246</v>
      </c>
      <c r="AJ39" s="16" t="s">
        <v>4255</v>
      </c>
      <c r="AK39" s="20">
        <v>0.91885439999999996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57449</v>
      </c>
      <c r="AZ39" s="16" t="s">
        <v>4257</v>
      </c>
      <c r="BA39" s="20">
        <v>0.74360219999999999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55221</v>
      </c>
      <c r="BP39" s="16" t="s">
        <v>4259</v>
      </c>
      <c r="BQ39" s="20">
        <v>0.7468477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49945</v>
      </c>
      <c r="CF39" s="16" t="s">
        <v>4261</v>
      </c>
      <c r="CG39" s="20">
        <v>0.73310059999999999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65346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5033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5033</v>
      </c>
      <c r="X40" s="16" t="s">
        <v>4252</v>
      </c>
      <c r="Y40" s="15">
        <v>5033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6096</v>
      </c>
      <c r="AJ40" s="16" t="s">
        <v>4255</v>
      </c>
      <c r="AK40" s="20">
        <v>0.91885439999999996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5731</v>
      </c>
      <c r="AZ40" s="16" t="s">
        <v>4257</v>
      </c>
      <c r="BA40" s="20">
        <v>0.74360219999999999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5583</v>
      </c>
      <c r="BP40" s="16" t="s">
        <v>4259</v>
      </c>
      <c r="BQ40" s="20">
        <v>0.7468477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4993</v>
      </c>
      <c r="CF40" s="16" t="s">
        <v>4261</v>
      </c>
      <c r="CG40" s="20">
        <v>0.73310059999999999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5033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30</v>
      </c>
      <c r="L41" s="16" t="s">
        <v>4253</v>
      </c>
      <c r="M41" s="20">
        <v>1</v>
      </c>
      <c r="N41" s="16" t="s">
        <v>4252</v>
      </c>
      <c r="O41" s="15">
        <v>198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228</v>
      </c>
      <c r="X41" s="16" t="s">
        <v>4252</v>
      </c>
      <c r="Y41" s="15">
        <v>228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7</v>
      </c>
      <c r="AF41" s="16" t="s">
        <v>4255</v>
      </c>
      <c r="AG41" s="20">
        <v>0.91935900000000004</v>
      </c>
      <c r="AH41" s="16" t="s">
        <v>4254</v>
      </c>
      <c r="AI41" s="15">
        <v>228</v>
      </c>
      <c r="AJ41" s="16" t="s">
        <v>4255</v>
      </c>
      <c r="AK41" s="20">
        <v>0.91885439999999996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1</v>
      </c>
      <c r="AV41" s="16" t="s">
        <v>4257</v>
      </c>
      <c r="AW41" s="20">
        <v>0.89529329999999996</v>
      </c>
      <c r="AX41" s="16" t="s">
        <v>4256</v>
      </c>
      <c r="AY41" s="15">
        <v>149</v>
      </c>
      <c r="AZ41" s="16" t="s">
        <v>4257</v>
      </c>
      <c r="BA41" s="20">
        <v>0.74360219999999999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2</v>
      </c>
      <c r="BL41" s="16" t="s">
        <v>4259</v>
      </c>
      <c r="BM41" s="20">
        <v>0.9205487</v>
      </c>
      <c r="BN41" s="16" t="s">
        <v>4258</v>
      </c>
      <c r="BO41" s="15">
        <v>147</v>
      </c>
      <c r="BP41" s="16" t="s">
        <v>4259</v>
      </c>
      <c r="BQ41" s="20">
        <v>0.7468477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1</v>
      </c>
      <c r="CB41" s="16" t="s">
        <v>4261</v>
      </c>
      <c r="CC41" s="20">
        <v>0.89080899999999996</v>
      </c>
      <c r="CD41" s="16" t="s">
        <v>4260</v>
      </c>
      <c r="CE41" s="15">
        <v>137</v>
      </c>
      <c r="CF41" s="16" t="s">
        <v>4261</v>
      </c>
      <c r="CG41" s="20">
        <v>0.73310059999999999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228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741507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235393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143426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375668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1495994</v>
      </c>
      <c r="X42" s="16" t="s">
        <v>4850</v>
      </c>
      <c r="Y42" s="17">
        <f>SUM(A2L320C11:A2L334C11)-2*SUM(A2L333C11)</f>
        <v>1500882</v>
      </c>
      <c r="Z42" s="16" t="s">
        <v>4851</v>
      </c>
      <c r="AA42" s="17">
        <f>SUM(A2L320C12:A2L334C12)-2*SUM(A2L333C12)</f>
        <v>807003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325310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147222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393660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815492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596847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199262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396159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780465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596816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196886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398753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753115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631840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188162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413198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1495994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2536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27799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30335</v>
      </c>
      <c r="X43" s="16" t="s">
        <v>4252</v>
      </c>
      <c r="Y43" s="15">
        <v>33944</v>
      </c>
      <c r="Z43" s="16" t="s">
        <v>4254</v>
      </c>
      <c r="AA43" s="15">
        <v>2465</v>
      </c>
      <c r="AB43" s="16" t="s">
        <v>4255</v>
      </c>
      <c r="AC43" s="20">
        <v>1.0064569999999999</v>
      </c>
      <c r="AD43" s="16" t="s">
        <v>4254</v>
      </c>
      <c r="AE43" s="15">
        <v>3</v>
      </c>
      <c r="AF43" s="16" t="s">
        <v>4255</v>
      </c>
      <c r="AG43" s="20">
        <v>0.91935900000000004</v>
      </c>
      <c r="AH43" s="16" t="s">
        <v>4254</v>
      </c>
      <c r="AI43" s="15">
        <v>20247</v>
      </c>
      <c r="AJ43" s="16" t="s">
        <v>4255</v>
      </c>
      <c r="AK43" s="20">
        <v>0.91885439999999996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2533</v>
      </c>
      <c r="AR43" s="16" t="s">
        <v>4257</v>
      </c>
      <c r="AS43" s="20">
        <v>1.0235609999999999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15596</v>
      </c>
      <c r="AZ43" s="16" t="s">
        <v>4257</v>
      </c>
      <c r="BA43" s="20">
        <v>0.74360219999999999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2278</v>
      </c>
      <c r="BH43" s="16" t="s">
        <v>4259</v>
      </c>
      <c r="BI43" s="20">
        <v>1.0486740000000001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13922</v>
      </c>
      <c r="BP43" s="16" t="s">
        <v>4259</v>
      </c>
      <c r="BQ43" s="20">
        <v>0.7468477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2564</v>
      </c>
      <c r="BX43" s="16" t="s">
        <v>4261</v>
      </c>
      <c r="BY43" s="20">
        <v>1.058095</v>
      </c>
      <c r="BZ43" s="16" t="s">
        <v>4260</v>
      </c>
      <c r="CA43" s="15">
        <v>180</v>
      </c>
      <c r="CB43" s="16" t="s">
        <v>4261</v>
      </c>
      <c r="CC43" s="20">
        <v>0.89080899999999996</v>
      </c>
      <c r="CD43" s="16" t="s">
        <v>4260</v>
      </c>
      <c r="CE43" s="15">
        <v>12866</v>
      </c>
      <c r="CF43" s="16" t="s">
        <v>4261</v>
      </c>
      <c r="CG43" s="20">
        <v>0.73310059999999999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30335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7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10501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10508</v>
      </c>
      <c r="X44" s="16" t="s">
        <v>4252</v>
      </c>
      <c r="Y44" s="15">
        <v>10508</v>
      </c>
      <c r="Z44" s="16" t="s">
        <v>4254</v>
      </c>
      <c r="AA44" s="15">
        <v>16</v>
      </c>
      <c r="AB44" s="16" t="s">
        <v>4255</v>
      </c>
      <c r="AC44" s="20">
        <v>1.0064569999999999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13280</v>
      </c>
      <c r="AJ44" s="16" t="s">
        <v>4255</v>
      </c>
      <c r="AK44" s="20">
        <v>0.91885439999999996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18</v>
      </c>
      <c r="AR44" s="16" t="s">
        <v>4257</v>
      </c>
      <c r="AS44" s="20">
        <v>1.0235609999999999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17714</v>
      </c>
      <c r="AZ44" s="16" t="s">
        <v>4257</v>
      </c>
      <c r="BA44" s="20">
        <v>0.74360219999999999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1.0486740000000001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16572</v>
      </c>
      <c r="BP44" s="16" t="s">
        <v>4259</v>
      </c>
      <c r="BQ44" s="20">
        <v>0.7468477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14849</v>
      </c>
      <c r="CF44" s="16" t="s">
        <v>4261</v>
      </c>
      <c r="CG44" s="20">
        <v>0.73310059999999999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10508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282</v>
      </c>
      <c r="L45" s="16" t="s">
        <v>4253</v>
      </c>
      <c r="M45" s="20">
        <v>1</v>
      </c>
      <c r="N45" s="16" t="s">
        <v>4252</v>
      </c>
      <c r="O45" s="15">
        <v>26977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27259</v>
      </c>
      <c r="X45" s="16" t="s">
        <v>4252</v>
      </c>
      <c r="Y45" s="15">
        <v>27259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505</v>
      </c>
      <c r="AF45" s="16" t="s">
        <v>4255</v>
      </c>
      <c r="AG45" s="20">
        <v>0.91935900000000004</v>
      </c>
      <c r="AH45" s="16" t="s">
        <v>4254</v>
      </c>
      <c r="AI45" s="15">
        <v>28902</v>
      </c>
      <c r="AJ45" s="16" t="s">
        <v>4255</v>
      </c>
      <c r="AK45" s="20">
        <v>0.91885439999999996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17</v>
      </c>
      <c r="AR45" s="16" t="s">
        <v>4257</v>
      </c>
      <c r="AS45" s="20">
        <v>1.0235609999999999</v>
      </c>
      <c r="AT45" s="16" t="s">
        <v>4256</v>
      </c>
      <c r="AU45" s="15">
        <v>667</v>
      </c>
      <c r="AV45" s="16" t="s">
        <v>4257</v>
      </c>
      <c r="AW45" s="20">
        <v>0.89529329999999996</v>
      </c>
      <c r="AX45" s="16" t="s">
        <v>4256</v>
      </c>
      <c r="AY45" s="15">
        <v>24468</v>
      </c>
      <c r="AZ45" s="16" t="s">
        <v>4257</v>
      </c>
      <c r="BA45" s="20">
        <v>0.74360219999999999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738</v>
      </c>
      <c r="BL45" s="16" t="s">
        <v>4259</v>
      </c>
      <c r="BM45" s="20">
        <v>0.9205487</v>
      </c>
      <c r="BN45" s="16" t="s">
        <v>4258</v>
      </c>
      <c r="BO45" s="15">
        <v>27819</v>
      </c>
      <c r="BP45" s="16" t="s">
        <v>4259</v>
      </c>
      <c r="BQ45" s="20">
        <v>0.7468477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2</v>
      </c>
      <c r="BX45" s="16" t="s">
        <v>4261</v>
      </c>
      <c r="BY45" s="20">
        <v>1.058095</v>
      </c>
      <c r="BZ45" s="16" t="s">
        <v>4260</v>
      </c>
      <c r="CA45" s="15">
        <v>1300</v>
      </c>
      <c r="CB45" s="16" t="s">
        <v>4261</v>
      </c>
      <c r="CC45" s="20">
        <v>0.89080899999999996</v>
      </c>
      <c r="CD45" s="16" t="s">
        <v>4260</v>
      </c>
      <c r="CE45" s="15">
        <v>28048</v>
      </c>
      <c r="CF45" s="16" t="s">
        <v>4261</v>
      </c>
      <c r="CG45" s="20">
        <v>0.73310059999999999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27259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46522</v>
      </c>
      <c r="T46" s="16" t="s">
        <v>4253</v>
      </c>
      <c r="U46" s="20">
        <v>1</v>
      </c>
      <c r="V46" s="16" t="s">
        <v>4252</v>
      </c>
      <c r="W46" s="15">
        <v>46522</v>
      </c>
      <c r="X46" s="16" t="s">
        <v>4252</v>
      </c>
      <c r="Y46" s="15">
        <v>46522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42885</v>
      </c>
      <c r="AN46" s="16" t="s">
        <v>4255</v>
      </c>
      <c r="AO46" s="20">
        <v>0.99524089999999998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41281</v>
      </c>
      <c r="BD46" s="16" t="s">
        <v>4257</v>
      </c>
      <c r="BE46" s="20">
        <v>1.006618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69784</v>
      </c>
      <c r="BT46" s="16" t="s">
        <v>4259</v>
      </c>
      <c r="BU46" s="20">
        <v>1.031655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41716</v>
      </c>
      <c r="CJ46" s="16" t="s">
        <v>4261</v>
      </c>
      <c r="CK46" s="20">
        <v>1.034632</v>
      </c>
      <c r="CL46" s="16" t="s">
        <v>4871</v>
      </c>
      <c r="CM46" s="15">
        <f>SUM(A2L339C10)/A2L339C1</f>
        <v>46522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965</v>
      </c>
      <c r="T47" s="16" t="s">
        <v>4253</v>
      </c>
      <c r="U47" s="20">
        <v>1</v>
      </c>
      <c r="V47" s="16" t="s">
        <v>4252</v>
      </c>
      <c r="W47" s="15">
        <v>965</v>
      </c>
      <c r="X47" s="16" t="s">
        <v>4252</v>
      </c>
      <c r="Y47" s="15">
        <v>967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884</v>
      </c>
      <c r="AN47" s="16" t="s">
        <v>4255</v>
      </c>
      <c r="AO47" s="20">
        <v>0.99524089999999998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909</v>
      </c>
      <c r="BD47" s="16" t="s">
        <v>4257</v>
      </c>
      <c r="BE47" s="20">
        <v>1.006618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864</v>
      </c>
      <c r="BT47" s="16" t="s">
        <v>4259</v>
      </c>
      <c r="BU47" s="20">
        <v>1.031655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1022</v>
      </c>
      <c r="CJ47" s="16" t="s">
        <v>4261</v>
      </c>
      <c r="CK47" s="20">
        <v>1.034632</v>
      </c>
      <c r="CL47" s="16" t="s">
        <v>4872</v>
      </c>
      <c r="CM47" s="15">
        <f>SUM(A2L340C10)/A2L340C1</f>
        <v>965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2543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282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65277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47487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115589</v>
      </c>
      <c r="X48" s="16" t="s">
        <v>4878</v>
      </c>
      <c r="Y48" s="15">
        <f>SUM(A2L336C11:A2L340C11)</f>
        <v>119200</v>
      </c>
      <c r="Z48" s="16" t="s">
        <v>4879</v>
      </c>
      <c r="AA48" s="15">
        <f>SUM(A2L336C12:A2L340C12)</f>
        <v>2481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508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62429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43769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2568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667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57778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42190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2279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738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58313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70648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2566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1480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55763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42738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115589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19259</v>
      </c>
      <c r="H49" s="16" t="s">
        <v>4253</v>
      </c>
      <c r="I49" s="20">
        <v>1</v>
      </c>
      <c r="J49" s="16" t="s">
        <v>4252</v>
      </c>
      <c r="K49" s="15">
        <v>816</v>
      </c>
      <c r="L49" s="16" t="s">
        <v>4253</v>
      </c>
      <c r="M49" s="20">
        <v>1</v>
      </c>
      <c r="N49" s="16" t="s">
        <v>4252</v>
      </c>
      <c r="O49" s="15">
        <v>11657</v>
      </c>
      <c r="P49" s="16" t="s">
        <v>4253</v>
      </c>
      <c r="Q49" s="20">
        <v>1</v>
      </c>
      <c r="R49" s="16" t="s">
        <v>4252</v>
      </c>
      <c r="S49" s="15">
        <v>1498</v>
      </c>
      <c r="T49" s="16" t="s">
        <v>4253</v>
      </c>
      <c r="U49" s="20">
        <v>1</v>
      </c>
      <c r="V49" s="16" t="s">
        <v>4252</v>
      </c>
      <c r="W49" s="15">
        <v>33230</v>
      </c>
      <c r="X49" s="16" t="s">
        <v>4252</v>
      </c>
      <c r="Y49" s="15">
        <v>33230</v>
      </c>
      <c r="Z49" s="16" t="s">
        <v>4254</v>
      </c>
      <c r="AA49" s="15">
        <v>19579</v>
      </c>
      <c r="AB49" s="16" t="s">
        <v>4255</v>
      </c>
      <c r="AC49" s="20">
        <v>1.0064569999999999</v>
      </c>
      <c r="AD49" s="16" t="s">
        <v>4254</v>
      </c>
      <c r="AE49" s="15">
        <v>908</v>
      </c>
      <c r="AF49" s="16" t="s">
        <v>4255</v>
      </c>
      <c r="AG49" s="20">
        <v>0.91935900000000004</v>
      </c>
      <c r="AH49" s="16" t="s">
        <v>4254</v>
      </c>
      <c r="AI49" s="15">
        <v>41801</v>
      </c>
      <c r="AJ49" s="16" t="s">
        <v>4255</v>
      </c>
      <c r="AK49" s="20">
        <v>0.91885439999999996</v>
      </c>
      <c r="AL49" s="16" t="s">
        <v>4254</v>
      </c>
      <c r="AM49" s="15">
        <v>1872</v>
      </c>
      <c r="AN49" s="16" t="s">
        <v>4255</v>
      </c>
      <c r="AO49" s="20">
        <v>0.99524089999999998</v>
      </c>
      <c r="AP49" s="16" t="s">
        <v>4256</v>
      </c>
      <c r="AQ49" s="15">
        <v>19246</v>
      </c>
      <c r="AR49" s="16" t="s">
        <v>4257</v>
      </c>
      <c r="AS49" s="20">
        <v>1.0235609999999999</v>
      </c>
      <c r="AT49" s="16" t="s">
        <v>4256</v>
      </c>
      <c r="AU49" s="15">
        <v>1137</v>
      </c>
      <c r="AV49" s="16" t="s">
        <v>4257</v>
      </c>
      <c r="AW49" s="20">
        <v>0.89529329999999996</v>
      </c>
      <c r="AX49" s="16" t="s">
        <v>4256</v>
      </c>
      <c r="AY49" s="15">
        <v>52961</v>
      </c>
      <c r="AZ49" s="16" t="s">
        <v>4257</v>
      </c>
      <c r="BA49" s="20">
        <v>0.74360219999999999</v>
      </c>
      <c r="BB49" s="16" t="s">
        <v>4256</v>
      </c>
      <c r="BC49" s="15">
        <v>2174</v>
      </c>
      <c r="BD49" s="16" t="s">
        <v>4257</v>
      </c>
      <c r="BE49" s="20">
        <v>1.006618</v>
      </c>
      <c r="BF49" s="16" t="s">
        <v>4258</v>
      </c>
      <c r="BG49" s="15">
        <v>18786</v>
      </c>
      <c r="BH49" s="16" t="s">
        <v>4259</v>
      </c>
      <c r="BI49" s="20">
        <v>1.0486740000000001</v>
      </c>
      <c r="BJ49" s="16" t="s">
        <v>4258</v>
      </c>
      <c r="BK49" s="15">
        <v>525</v>
      </c>
      <c r="BL49" s="16" t="s">
        <v>4259</v>
      </c>
      <c r="BM49" s="20">
        <v>0.9205487</v>
      </c>
      <c r="BN49" s="16" t="s">
        <v>4258</v>
      </c>
      <c r="BO49" s="15">
        <v>60669</v>
      </c>
      <c r="BP49" s="16" t="s">
        <v>4259</v>
      </c>
      <c r="BQ49" s="20">
        <v>0.7468477</v>
      </c>
      <c r="BR49" s="16" t="s">
        <v>4258</v>
      </c>
      <c r="BS49" s="15">
        <v>1227</v>
      </c>
      <c r="BT49" s="16" t="s">
        <v>4259</v>
      </c>
      <c r="BU49" s="20">
        <v>1.031655</v>
      </c>
      <c r="BV49" s="16" t="s">
        <v>4260</v>
      </c>
      <c r="BW49" s="15">
        <v>18332</v>
      </c>
      <c r="BX49" s="16" t="s">
        <v>4261</v>
      </c>
      <c r="BY49" s="20">
        <v>1.058095</v>
      </c>
      <c r="BZ49" s="16" t="s">
        <v>4260</v>
      </c>
      <c r="CA49" s="15">
        <v>542</v>
      </c>
      <c r="CB49" s="16" t="s">
        <v>4261</v>
      </c>
      <c r="CC49" s="20">
        <v>0.89080899999999996</v>
      </c>
      <c r="CD49" s="16" t="s">
        <v>4260</v>
      </c>
      <c r="CE49" s="15">
        <v>4988</v>
      </c>
      <c r="CF49" s="16" t="s">
        <v>4261</v>
      </c>
      <c r="CG49" s="20">
        <v>0.73310059999999999</v>
      </c>
      <c r="CH49" s="16" t="s">
        <v>4260</v>
      </c>
      <c r="CI49" s="15">
        <v>1232</v>
      </c>
      <c r="CJ49" s="16" t="s">
        <v>4261</v>
      </c>
      <c r="CK49" s="20">
        <v>1.034632</v>
      </c>
      <c r="CL49" s="16" t="s">
        <v>4896</v>
      </c>
      <c r="CM49" s="15">
        <f>SUM(A2L342C10)/A2L342C1</f>
        <v>33230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77539</v>
      </c>
      <c r="P50" s="16" t="s">
        <v>4253</v>
      </c>
      <c r="Q50" s="20">
        <v>1</v>
      </c>
      <c r="R50" s="16" t="s">
        <v>4252</v>
      </c>
      <c r="S50" s="15">
        <v>181</v>
      </c>
      <c r="T50" s="16" t="s">
        <v>4253</v>
      </c>
      <c r="U50" s="20">
        <v>1</v>
      </c>
      <c r="V50" s="16" t="s">
        <v>4252</v>
      </c>
      <c r="W50" s="15">
        <v>77720</v>
      </c>
      <c r="X50" s="16" t="s">
        <v>4252</v>
      </c>
      <c r="Y50" s="15">
        <v>77720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82226</v>
      </c>
      <c r="AJ50" s="16" t="s">
        <v>4255</v>
      </c>
      <c r="AK50" s="20">
        <v>0.91885439999999996</v>
      </c>
      <c r="AL50" s="16" t="s">
        <v>4254</v>
      </c>
      <c r="AM50" s="15">
        <v>190</v>
      </c>
      <c r="AN50" s="16" t="s">
        <v>4255</v>
      </c>
      <c r="AO50" s="20">
        <v>0.99524089999999998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76557</v>
      </c>
      <c r="AZ50" s="16" t="s">
        <v>4257</v>
      </c>
      <c r="BA50" s="20">
        <v>0.74360219999999999</v>
      </c>
      <c r="BB50" s="16" t="s">
        <v>4256</v>
      </c>
      <c r="BC50" s="15">
        <v>686</v>
      </c>
      <c r="BD50" s="16" t="s">
        <v>4257</v>
      </c>
      <c r="BE50" s="20">
        <v>1.006618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59937</v>
      </c>
      <c r="BP50" s="16" t="s">
        <v>4259</v>
      </c>
      <c r="BQ50" s="20">
        <v>0.7468477</v>
      </c>
      <c r="BR50" s="16" t="s">
        <v>4258</v>
      </c>
      <c r="BS50" s="15">
        <v>160</v>
      </c>
      <c r="BT50" s="16" t="s">
        <v>4259</v>
      </c>
      <c r="BU50" s="20">
        <v>1.031655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52802</v>
      </c>
      <c r="CF50" s="16" t="s">
        <v>4261</v>
      </c>
      <c r="CG50" s="20">
        <v>0.73310059999999999</v>
      </c>
      <c r="CH50" s="16" t="s">
        <v>4260</v>
      </c>
      <c r="CI50" s="15">
        <v>123</v>
      </c>
      <c r="CJ50" s="16" t="s">
        <v>4261</v>
      </c>
      <c r="CK50" s="20">
        <v>1.034632</v>
      </c>
      <c r="CL50" s="16" t="s">
        <v>4897</v>
      </c>
      <c r="CM50" s="15">
        <f>SUM(A2L343C10)/A2L343C1</f>
        <v>77720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24425</v>
      </c>
      <c r="H51" s="16" t="s">
        <v>4253</v>
      </c>
      <c r="I51" s="20">
        <v>1</v>
      </c>
      <c r="J51" s="16" t="s">
        <v>4252</v>
      </c>
      <c r="K51" s="15">
        <v>16483</v>
      </c>
      <c r="L51" s="16" t="s">
        <v>4253</v>
      </c>
      <c r="M51" s="20">
        <v>1</v>
      </c>
      <c r="N51" s="16" t="s">
        <v>4252</v>
      </c>
      <c r="O51" s="15">
        <v>611467</v>
      </c>
      <c r="P51" s="16" t="s">
        <v>4253</v>
      </c>
      <c r="Q51" s="20">
        <v>1</v>
      </c>
      <c r="R51" s="16" t="s">
        <v>4252</v>
      </c>
      <c r="S51" s="15">
        <v>1318</v>
      </c>
      <c r="T51" s="16" t="s">
        <v>4253</v>
      </c>
      <c r="U51" s="20">
        <v>1</v>
      </c>
      <c r="V51" s="16" t="s">
        <v>4252</v>
      </c>
      <c r="W51" s="15">
        <v>653693</v>
      </c>
      <c r="X51" s="16" t="s">
        <v>4252</v>
      </c>
      <c r="Y51" s="15">
        <v>653693</v>
      </c>
      <c r="Z51" s="16" t="s">
        <v>4254</v>
      </c>
      <c r="AA51" s="15">
        <v>27142</v>
      </c>
      <c r="AB51" s="16" t="s">
        <v>4255</v>
      </c>
      <c r="AC51" s="20">
        <v>1.0064569999999999</v>
      </c>
      <c r="AD51" s="16" t="s">
        <v>4254</v>
      </c>
      <c r="AE51" s="15">
        <v>21457</v>
      </c>
      <c r="AF51" s="16" t="s">
        <v>4255</v>
      </c>
      <c r="AG51" s="20">
        <v>0.91935900000000004</v>
      </c>
      <c r="AH51" s="16" t="s">
        <v>4254</v>
      </c>
      <c r="AI51" s="15">
        <v>651108</v>
      </c>
      <c r="AJ51" s="16" t="s">
        <v>4255</v>
      </c>
      <c r="AK51" s="20">
        <v>0.91885439999999996</v>
      </c>
      <c r="AL51" s="16" t="s">
        <v>4254</v>
      </c>
      <c r="AM51" s="15">
        <v>1470</v>
      </c>
      <c r="AN51" s="16" t="s">
        <v>4255</v>
      </c>
      <c r="AO51" s="20">
        <v>0.99524089999999998</v>
      </c>
      <c r="AP51" s="16" t="s">
        <v>4256</v>
      </c>
      <c r="AQ51" s="15">
        <v>27724</v>
      </c>
      <c r="AR51" s="16" t="s">
        <v>4257</v>
      </c>
      <c r="AS51" s="20">
        <v>1.0235609999999999</v>
      </c>
      <c r="AT51" s="16" t="s">
        <v>4256</v>
      </c>
      <c r="AU51" s="15">
        <v>30912</v>
      </c>
      <c r="AV51" s="16" t="s">
        <v>4257</v>
      </c>
      <c r="AW51" s="20">
        <v>0.89529329999999996</v>
      </c>
      <c r="AX51" s="16" t="s">
        <v>4256</v>
      </c>
      <c r="AY51" s="15">
        <v>607014</v>
      </c>
      <c r="AZ51" s="16" t="s">
        <v>4257</v>
      </c>
      <c r="BA51" s="20">
        <v>0.74360219999999999</v>
      </c>
      <c r="BB51" s="16" t="s">
        <v>4256</v>
      </c>
      <c r="BC51" s="15">
        <v>1597</v>
      </c>
      <c r="BD51" s="16" t="s">
        <v>4257</v>
      </c>
      <c r="BE51" s="20">
        <v>1.006618</v>
      </c>
      <c r="BF51" s="16" t="s">
        <v>4258</v>
      </c>
      <c r="BG51" s="15">
        <v>24601</v>
      </c>
      <c r="BH51" s="16" t="s">
        <v>4259</v>
      </c>
      <c r="BI51" s="20">
        <v>1.0486740000000001</v>
      </c>
      <c r="BJ51" s="16" t="s">
        <v>4258</v>
      </c>
      <c r="BK51" s="15">
        <v>31773</v>
      </c>
      <c r="BL51" s="16" t="s">
        <v>4259</v>
      </c>
      <c r="BM51" s="20">
        <v>0.9205487</v>
      </c>
      <c r="BN51" s="16" t="s">
        <v>4258</v>
      </c>
      <c r="BO51" s="15">
        <v>578538</v>
      </c>
      <c r="BP51" s="16" t="s">
        <v>4259</v>
      </c>
      <c r="BQ51" s="20">
        <v>0.7468477</v>
      </c>
      <c r="BR51" s="16" t="s">
        <v>4258</v>
      </c>
      <c r="BS51" s="15">
        <v>921</v>
      </c>
      <c r="BT51" s="16" t="s">
        <v>4259</v>
      </c>
      <c r="BU51" s="20">
        <v>1.031655</v>
      </c>
      <c r="BV51" s="16" t="s">
        <v>4260</v>
      </c>
      <c r="BW51" s="15">
        <v>17836</v>
      </c>
      <c r="BX51" s="16" t="s">
        <v>4261</v>
      </c>
      <c r="BY51" s="20">
        <v>1.058095</v>
      </c>
      <c r="BZ51" s="16" t="s">
        <v>4260</v>
      </c>
      <c r="CA51" s="15">
        <v>30014</v>
      </c>
      <c r="CB51" s="16" t="s">
        <v>4261</v>
      </c>
      <c r="CC51" s="20">
        <v>0.89080899999999996</v>
      </c>
      <c r="CD51" s="16" t="s">
        <v>4260</v>
      </c>
      <c r="CE51" s="15">
        <v>545232</v>
      </c>
      <c r="CF51" s="16" t="s">
        <v>4261</v>
      </c>
      <c r="CG51" s="20">
        <v>0.73310059999999999</v>
      </c>
      <c r="CH51" s="16" t="s">
        <v>4260</v>
      </c>
      <c r="CI51" s="15">
        <v>928</v>
      </c>
      <c r="CJ51" s="16" t="s">
        <v>4261</v>
      </c>
      <c r="CK51" s="20">
        <v>1.034632</v>
      </c>
      <c r="CL51" s="16" t="s">
        <v>4898</v>
      </c>
      <c r="CM51" s="15">
        <f>SUM(A2L344C10)/A2L344C1</f>
        <v>653693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339</v>
      </c>
      <c r="H52" s="16" t="s">
        <v>4253</v>
      </c>
      <c r="I52" s="20">
        <v>1</v>
      </c>
      <c r="J52" s="16" t="s">
        <v>4252</v>
      </c>
      <c r="K52" s="15">
        <v>4720</v>
      </c>
      <c r="L52" s="16" t="s">
        <v>4253</v>
      </c>
      <c r="M52" s="20">
        <v>1</v>
      </c>
      <c r="N52" s="16" t="s">
        <v>4252</v>
      </c>
      <c r="O52" s="15">
        <v>10741</v>
      </c>
      <c r="P52" s="16" t="s">
        <v>4253</v>
      </c>
      <c r="Q52" s="20">
        <v>1</v>
      </c>
      <c r="R52" s="16" t="s">
        <v>4252</v>
      </c>
      <c r="S52" s="15">
        <v>267</v>
      </c>
      <c r="T52" s="16" t="s">
        <v>4253</v>
      </c>
      <c r="U52" s="20">
        <v>1</v>
      </c>
      <c r="V52" s="16" t="s">
        <v>4252</v>
      </c>
      <c r="W52" s="15">
        <v>16067</v>
      </c>
      <c r="X52" s="16" t="s">
        <v>4252</v>
      </c>
      <c r="Y52" s="15">
        <v>16067</v>
      </c>
      <c r="Z52" s="16" t="s">
        <v>4254</v>
      </c>
      <c r="AA52" s="15">
        <v>412</v>
      </c>
      <c r="AB52" s="16" t="s">
        <v>4255</v>
      </c>
      <c r="AC52" s="20">
        <v>1.0064569999999999</v>
      </c>
      <c r="AD52" s="16" t="s">
        <v>4254</v>
      </c>
      <c r="AE52" s="15">
        <v>7799</v>
      </c>
      <c r="AF52" s="16" t="s">
        <v>4255</v>
      </c>
      <c r="AG52" s="20">
        <v>0.91935900000000004</v>
      </c>
      <c r="AH52" s="16" t="s">
        <v>4254</v>
      </c>
      <c r="AI52" s="15">
        <v>10004</v>
      </c>
      <c r="AJ52" s="16" t="s">
        <v>4255</v>
      </c>
      <c r="AK52" s="20">
        <v>0.91885439999999996</v>
      </c>
      <c r="AL52" s="16" t="s">
        <v>4254</v>
      </c>
      <c r="AM52" s="15">
        <v>314</v>
      </c>
      <c r="AN52" s="16" t="s">
        <v>4255</v>
      </c>
      <c r="AO52" s="20">
        <v>0.99524089999999998</v>
      </c>
      <c r="AP52" s="16" t="s">
        <v>4256</v>
      </c>
      <c r="AQ52" s="15">
        <v>392</v>
      </c>
      <c r="AR52" s="16" t="s">
        <v>4257</v>
      </c>
      <c r="AS52" s="20">
        <v>1.0235609999999999</v>
      </c>
      <c r="AT52" s="16" t="s">
        <v>4256</v>
      </c>
      <c r="AU52" s="15">
        <v>11576</v>
      </c>
      <c r="AV52" s="16" t="s">
        <v>4257</v>
      </c>
      <c r="AW52" s="20">
        <v>0.89529329999999996</v>
      </c>
      <c r="AX52" s="16" t="s">
        <v>4256</v>
      </c>
      <c r="AY52" s="15">
        <v>10115</v>
      </c>
      <c r="AZ52" s="16" t="s">
        <v>4257</v>
      </c>
      <c r="BA52" s="20">
        <v>0.74360219999999999</v>
      </c>
      <c r="BB52" s="16" t="s">
        <v>4256</v>
      </c>
      <c r="BC52" s="15">
        <v>350</v>
      </c>
      <c r="BD52" s="16" t="s">
        <v>4257</v>
      </c>
      <c r="BE52" s="20">
        <v>1.006618</v>
      </c>
      <c r="BF52" s="16" t="s">
        <v>4258</v>
      </c>
      <c r="BG52" s="15">
        <v>332</v>
      </c>
      <c r="BH52" s="16" t="s">
        <v>4259</v>
      </c>
      <c r="BI52" s="20">
        <v>1.0486740000000001</v>
      </c>
      <c r="BJ52" s="16" t="s">
        <v>4258</v>
      </c>
      <c r="BK52" s="15">
        <v>8682</v>
      </c>
      <c r="BL52" s="16" t="s">
        <v>4259</v>
      </c>
      <c r="BM52" s="20">
        <v>0.9205487</v>
      </c>
      <c r="BN52" s="16" t="s">
        <v>4258</v>
      </c>
      <c r="BO52" s="15">
        <v>9203</v>
      </c>
      <c r="BP52" s="16" t="s">
        <v>4259</v>
      </c>
      <c r="BQ52" s="20">
        <v>0.7468477</v>
      </c>
      <c r="BR52" s="16" t="s">
        <v>4258</v>
      </c>
      <c r="BS52" s="15">
        <v>334</v>
      </c>
      <c r="BT52" s="16" t="s">
        <v>4259</v>
      </c>
      <c r="BU52" s="20">
        <v>1.031655</v>
      </c>
      <c r="BV52" s="16" t="s">
        <v>4260</v>
      </c>
      <c r="BW52" s="15">
        <v>438</v>
      </c>
      <c r="BX52" s="16" t="s">
        <v>4261</v>
      </c>
      <c r="BY52" s="20">
        <v>1.058095</v>
      </c>
      <c r="BZ52" s="16" t="s">
        <v>4260</v>
      </c>
      <c r="CA52" s="15">
        <v>10965</v>
      </c>
      <c r="CB52" s="16" t="s">
        <v>4261</v>
      </c>
      <c r="CC52" s="20">
        <v>0.89080899999999996</v>
      </c>
      <c r="CD52" s="16" t="s">
        <v>4260</v>
      </c>
      <c r="CE52" s="15">
        <v>10230</v>
      </c>
      <c r="CF52" s="16" t="s">
        <v>4261</v>
      </c>
      <c r="CG52" s="20">
        <v>0.73310059999999999</v>
      </c>
      <c r="CH52" s="16" t="s">
        <v>4260</v>
      </c>
      <c r="CI52" s="15">
        <v>299</v>
      </c>
      <c r="CJ52" s="16" t="s">
        <v>4261</v>
      </c>
      <c r="CK52" s="20">
        <v>1.034632</v>
      </c>
      <c r="CL52" s="16" t="s">
        <v>4899</v>
      </c>
      <c r="CM52" s="15">
        <f>SUM(A2L345C10)/A2L345C1</f>
        <v>16067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19694</v>
      </c>
      <c r="T54" s="16" t="s">
        <v>4253</v>
      </c>
      <c r="U54" s="20">
        <v>1</v>
      </c>
      <c r="V54" s="16" t="s">
        <v>4252</v>
      </c>
      <c r="W54" s="15">
        <v>19694</v>
      </c>
      <c r="X54" s="16" t="s">
        <v>4252</v>
      </c>
      <c r="Y54" s="15">
        <v>19694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19724</v>
      </c>
      <c r="AN54" s="16" t="s">
        <v>4255</v>
      </c>
      <c r="AO54" s="20">
        <v>0.99524089999999998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19872</v>
      </c>
      <c r="BD54" s="16" t="s">
        <v>4257</v>
      </c>
      <c r="BE54" s="20">
        <v>1.006618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19729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16602</v>
      </c>
      <c r="CJ54" s="16" t="s">
        <v>4261</v>
      </c>
      <c r="CK54" s="20">
        <v>1.034632</v>
      </c>
      <c r="CL54" s="16" t="s">
        <v>4901</v>
      </c>
      <c r="CM54" s="15">
        <f>SUM(A2L347C10)/A2L347C1</f>
        <v>19694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1366</v>
      </c>
      <c r="T55" s="16" t="s">
        <v>4253</v>
      </c>
      <c r="U55" s="20">
        <v>1</v>
      </c>
      <c r="V55" s="16" t="s">
        <v>4252</v>
      </c>
      <c r="W55" s="15">
        <v>1366</v>
      </c>
      <c r="X55" s="16" t="s">
        <v>4252</v>
      </c>
      <c r="Y55" s="15">
        <v>1366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1401</v>
      </c>
      <c r="AN55" s="16" t="s">
        <v>4255</v>
      </c>
      <c r="AO55" s="20">
        <v>0.99524089999999998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980</v>
      </c>
      <c r="BD55" s="16" t="s">
        <v>4257</v>
      </c>
      <c r="BE55" s="20">
        <v>1.006618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641</v>
      </c>
      <c r="BT55" s="16" t="s">
        <v>4259</v>
      </c>
      <c r="BU55" s="20">
        <v>1.031655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1066</v>
      </c>
      <c r="CJ55" s="16" t="s">
        <v>4261</v>
      </c>
      <c r="CK55" s="20">
        <v>1.034632</v>
      </c>
      <c r="CL55" s="16" t="s">
        <v>4902</v>
      </c>
      <c r="CM55" s="15">
        <f>SUM(A2L348C10)/A2L348C1</f>
        <v>1366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5277</v>
      </c>
      <c r="H58" s="16" t="s">
        <v>4253</v>
      </c>
      <c r="I58" s="20">
        <v>1</v>
      </c>
      <c r="J58" s="16" t="s">
        <v>4252</v>
      </c>
      <c r="K58" s="15">
        <v>315</v>
      </c>
      <c r="L58" s="16" t="s">
        <v>4253</v>
      </c>
      <c r="M58" s="20">
        <v>1</v>
      </c>
      <c r="N58" s="16" t="s">
        <v>4252</v>
      </c>
      <c r="O58" s="15">
        <v>3969</v>
      </c>
      <c r="P58" s="16" t="s">
        <v>4253</v>
      </c>
      <c r="Q58" s="20">
        <v>1</v>
      </c>
      <c r="R58" s="16" t="s">
        <v>4252</v>
      </c>
      <c r="S58" s="15">
        <v>206</v>
      </c>
      <c r="T58" s="16" t="s">
        <v>4253</v>
      </c>
      <c r="U58" s="20">
        <v>1</v>
      </c>
      <c r="V58" s="16" t="s">
        <v>4252</v>
      </c>
      <c r="W58" s="15">
        <v>9767</v>
      </c>
      <c r="X58" s="16" t="s">
        <v>4252</v>
      </c>
      <c r="Y58" s="15">
        <v>9767</v>
      </c>
      <c r="Z58" s="16" t="s">
        <v>4254</v>
      </c>
      <c r="AA58" s="15">
        <v>4912</v>
      </c>
      <c r="AB58" s="16" t="s">
        <v>4255</v>
      </c>
      <c r="AC58" s="20">
        <v>1.0064569999999999</v>
      </c>
      <c r="AD58" s="16" t="s">
        <v>4254</v>
      </c>
      <c r="AE58" s="15">
        <v>380</v>
      </c>
      <c r="AF58" s="16" t="s">
        <v>4255</v>
      </c>
      <c r="AG58" s="20">
        <v>0.91935900000000004</v>
      </c>
      <c r="AH58" s="16" t="s">
        <v>4254</v>
      </c>
      <c r="AI58" s="15">
        <v>4441</v>
      </c>
      <c r="AJ58" s="16" t="s">
        <v>4255</v>
      </c>
      <c r="AK58" s="20">
        <v>0.91885439999999996</v>
      </c>
      <c r="AL58" s="16" t="s">
        <v>4254</v>
      </c>
      <c r="AM58" s="15">
        <v>195</v>
      </c>
      <c r="AN58" s="16" t="s">
        <v>4255</v>
      </c>
      <c r="AO58" s="20">
        <v>0.99524089999999998</v>
      </c>
      <c r="AP58" s="16" t="s">
        <v>4256</v>
      </c>
      <c r="AQ58" s="15">
        <v>4412</v>
      </c>
      <c r="AR58" s="16" t="s">
        <v>4257</v>
      </c>
      <c r="AS58" s="20">
        <v>1.0235609999999999</v>
      </c>
      <c r="AT58" s="16" t="s">
        <v>4256</v>
      </c>
      <c r="AU58" s="15">
        <v>290</v>
      </c>
      <c r="AV58" s="16" t="s">
        <v>4257</v>
      </c>
      <c r="AW58" s="20">
        <v>0.89529329999999996</v>
      </c>
      <c r="AX58" s="16" t="s">
        <v>4256</v>
      </c>
      <c r="AY58" s="15">
        <v>2784</v>
      </c>
      <c r="AZ58" s="16" t="s">
        <v>4257</v>
      </c>
      <c r="BA58" s="20">
        <v>0.74360219999999999</v>
      </c>
      <c r="BB58" s="16" t="s">
        <v>4256</v>
      </c>
      <c r="BC58" s="15">
        <v>172</v>
      </c>
      <c r="BD58" s="16" t="s">
        <v>4257</v>
      </c>
      <c r="BE58" s="20">
        <v>1.006618</v>
      </c>
      <c r="BF58" s="16" t="s">
        <v>4258</v>
      </c>
      <c r="BG58" s="15">
        <v>4113</v>
      </c>
      <c r="BH58" s="16" t="s">
        <v>4259</v>
      </c>
      <c r="BI58" s="20">
        <v>1.0486740000000001</v>
      </c>
      <c r="BJ58" s="16" t="s">
        <v>4258</v>
      </c>
      <c r="BK58" s="15">
        <v>679</v>
      </c>
      <c r="BL58" s="16" t="s">
        <v>4259</v>
      </c>
      <c r="BM58" s="20">
        <v>0.9205487</v>
      </c>
      <c r="BN58" s="16" t="s">
        <v>4258</v>
      </c>
      <c r="BO58" s="15">
        <v>2862</v>
      </c>
      <c r="BP58" s="16" t="s">
        <v>4259</v>
      </c>
      <c r="BQ58" s="20">
        <v>0.7468477</v>
      </c>
      <c r="BR58" s="16" t="s">
        <v>4258</v>
      </c>
      <c r="BS58" s="15">
        <v>630</v>
      </c>
      <c r="BT58" s="16" t="s">
        <v>4259</v>
      </c>
      <c r="BU58" s="20">
        <v>1.031655</v>
      </c>
      <c r="BV58" s="16" t="s">
        <v>4260</v>
      </c>
      <c r="BW58" s="15">
        <v>3618</v>
      </c>
      <c r="BX58" s="16" t="s">
        <v>4261</v>
      </c>
      <c r="BY58" s="20">
        <v>1.058095</v>
      </c>
      <c r="BZ58" s="16" t="s">
        <v>4260</v>
      </c>
      <c r="CA58" s="15">
        <v>654</v>
      </c>
      <c r="CB58" s="16" t="s">
        <v>4261</v>
      </c>
      <c r="CC58" s="20">
        <v>0.89080899999999996</v>
      </c>
      <c r="CD58" s="16" t="s">
        <v>4260</v>
      </c>
      <c r="CE58" s="15">
        <v>2484</v>
      </c>
      <c r="CF58" s="16" t="s">
        <v>4261</v>
      </c>
      <c r="CG58" s="20">
        <v>0.73310059999999999</v>
      </c>
      <c r="CH58" s="16" t="s">
        <v>4260</v>
      </c>
      <c r="CI58" s="15">
        <v>525</v>
      </c>
      <c r="CJ58" s="16" t="s">
        <v>4261</v>
      </c>
      <c r="CK58" s="20">
        <v>1.034632</v>
      </c>
      <c r="CL58" s="16" t="s">
        <v>4905</v>
      </c>
      <c r="CM58" s="15">
        <f>SUM(A2L351C10)/A2L351C1</f>
        <v>9767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49300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22334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715373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24530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811537</v>
      </c>
      <c r="X59" s="16" t="s">
        <v>4911</v>
      </c>
      <c r="Y59" s="15">
        <f>SUM(A2L342C11:A2L351C11)-2*SUM(A2L350C11)</f>
        <v>811537</v>
      </c>
      <c r="Z59" s="16" t="s">
        <v>4912</v>
      </c>
      <c r="AA59" s="15">
        <f>SUM(A2L342C12:A2L351C12)-2*SUM(A2L350C12)</f>
        <v>52045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30544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789580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25166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51774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43915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749431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25831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47832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41659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711209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23642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40224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42175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615736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20775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811537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286536</v>
      </c>
      <c r="H60" s="16" t="s">
        <v>4253</v>
      </c>
      <c r="I60" s="20">
        <v>1</v>
      </c>
      <c r="J60" s="16" t="s">
        <v>4252</v>
      </c>
      <c r="K60" s="15">
        <v>10685</v>
      </c>
      <c r="L60" s="16" t="s">
        <v>4253</v>
      </c>
      <c r="M60" s="20">
        <v>1</v>
      </c>
      <c r="N60" s="16" t="s">
        <v>4252</v>
      </c>
      <c r="O60" s="15">
        <v>61624</v>
      </c>
      <c r="P60" s="16" t="s">
        <v>4253</v>
      </c>
      <c r="Q60" s="20">
        <v>1</v>
      </c>
      <c r="R60" s="16" t="s">
        <v>4252</v>
      </c>
      <c r="S60" s="15">
        <v>87254</v>
      </c>
      <c r="T60" s="16" t="s">
        <v>4253</v>
      </c>
      <c r="U60" s="20">
        <v>1</v>
      </c>
      <c r="V60" s="16" t="s">
        <v>4252</v>
      </c>
      <c r="W60" s="15">
        <v>446099</v>
      </c>
      <c r="X60" s="16" t="s">
        <v>4252</v>
      </c>
      <c r="Y60" s="15">
        <v>447656</v>
      </c>
      <c r="Z60" s="16" t="s">
        <v>4254</v>
      </c>
      <c r="AA60" s="15">
        <v>310135</v>
      </c>
      <c r="AB60" s="16" t="s">
        <v>4255</v>
      </c>
      <c r="AC60" s="20">
        <v>1.0064569999999999</v>
      </c>
      <c r="AD60" s="16" t="s">
        <v>4254</v>
      </c>
      <c r="AE60" s="15">
        <v>10038</v>
      </c>
      <c r="AF60" s="16" t="s">
        <v>4255</v>
      </c>
      <c r="AG60" s="20">
        <v>0.91935900000000004</v>
      </c>
      <c r="AH60" s="16" t="s">
        <v>4254</v>
      </c>
      <c r="AI60" s="15">
        <v>73041</v>
      </c>
      <c r="AJ60" s="16" t="s">
        <v>4255</v>
      </c>
      <c r="AK60" s="20">
        <v>0.91885439999999996</v>
      </c>
      <c r="AL60" s="16" t="s">
        <v>4254</v>
      </c>
      <c r="AM60" s="15">
        <v>93893</v>
      </c>
      <c r="AN60" s="16" t="s">
        <v>4255</v>
      </c>
      <c r="AO60" s="20">
        <v>0.99524089999999998</v>
      </c>
      <c r="AP60" s="16" t="s">
        <v>4256</v>
      </c>
      <c r="AQ60" s="15">
        <v>321641</v>
      </c>
      <c r="AR60" s="16" t="s">
        <v>4257</v>
      </c>
      <c r="AS60" s="20">
        <v>1.0235609999999999</v>
      </c>
      <c r="AT60" s="16" t="s">
        <v>4256</v>
      </c>
      <c r="AU60" s="15">
        <v>16526</v>
      </c>
      <c r="AV60" s="16" t="s">
        <v>4257</v>
      </c>
      <c r="AW60" s="20">
        <v>0.89529329999999996</v>
      </c>
      <c r="AX60" s="16" t="s">
        <v>4256</v>
      </c>
      <c r="AY60" s="15">
        <v>81236</v>
      </c>
      <c r="AZ60" s="16" t="s">
        <v>4257</v>
      </c>
      <c r="BA60" s="20">
        <v>0.74360219999999999</v>
      </c>
      <c r="BB60" s="16" t="s">
        <v>4256</v>
      </c>
      <c r="BC60" s="15">
        <v>142889</v>
      </c>
      <c r="BD60" s="16" t="s">
        <v>4257</v>
      </c>
      <c r="BE60" s="20">
        <v>1.006618</v>
      </c>
      <c r="BF60" s="16" t="s">
        <v>4258</v>
      </c>
      <c r="BG60" s="15">
        <v>284189</v>
      </c>
      <c r="BH60" s="16" t="s">
        <v>4259</v>
      </c>
      <c r="BI60" s="20">
        <v>1.0486740000000001</v>
      </c>
      <c r="BJ60" s="16" t="s">
        <v>4258</v>
      </c>
      <c r="BK60" s="15">
        <v>12950</v>
      </c>
      <c r="BL60" s="16" t="s">
        <v>4259</v>
      </c>
      <c r="BM60" s="20">
        <v>0.9205487</v>
      </c>
      <c r="BN60" s="16" t="s">
        <v>4258</v>
      </c>
      <c r="BO60" s="15">
        <v>69117</v>
      </c>
      <c r="BP60" s="16" t="s">
        <v>4259</v>
      </c>
      <c r="BQ60" s="20">
        <v>0.7468477</v>
      </c>
      <c r="BR60" s="16" t="s">
        <v>4258</v>
      </c>
      <c r="BS60" s="15">
        <v>110638</v>
      </c>
      <c r="BT60" s="16" t="s">
        <v>4259</v>
      </c>
      <c r="BU60" s="20">
        <v>1.031655</v>
      </c>
      <c r="BV60" s="16" t="s">
        <v>4260</v>
      </c>
      <c r="BW60" s="15">
        <v>287523</v>
      </c>
      <c r="BX60" s="16" t="s">
        <v>4261</v>
      </c>
      <c r="BY60" s="20">
        <v>1.058095</v>
      </c>
      <c r="BZ60" s="16" t="s">
        <v>4260</v>
      </c>
      <c r="CA60" s="15">
        <v>12458</v>
      </c>
      <c r="CB60" s="16" t="s">
        <v>4261</v>
      </c>
      <c r="CC60" s="20">
        <v>0.89080899999999996</v>
      </c>
      <c r="CD60" s="16" t="s">
        <v>4260</v>
      </c>
      <c r="CE60" s="15">
        <v>57981</v>
      </c>
      <c r="CF60" s="16" t="s">
        <v>4261</v>
      </c>
      <c r="CG60" s="20">
        <v>0.73310059999999999</v>
      </c>
      <c r="CH60" s="16" t="s">
        <v>4260</v>
      </c>
      <c r="CI60" s="15">
        <v>110952</v>
      </c>
      <c r="CJ60" s="16" t="s">
        <v>4261</v>
      </c>
      <c r="CK60" s="20">
        <v>1.034632</v>
      </c>
      <c r="CL60" s="16" t="s">
        <v>4929</v>
      </c>
      <c r="CM60" s="15">
        <f>SUM(A2L353C10)/A2L353C1</f>
        <v>446099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17470</v>
      </c>
      <c r="H61" s="16" t="s">
        <v>4253</v>
      </c>
      <c r="I61" s="20">
        <v>1</v>
      </c>
      <c r="J61" s="16" t="s">
        <v>4252</v>
      </c>
      <c r="K61" s="15">
        <v>2877</v>
      </c>
      <c r="L61" s="16" t="s">
        <v>4253</v>
      </c>
      <c r="M61" s="20">
        <v>1</v>
      </c>
      <c r="N61" s="16" t="s">
        <v>4252</v>
      </c>
      <c r="O61" s="15">
        <v>7389</v>
      </c>
      <c r="P61" s="16" t="s">
        <v>4253</v>
      </c>
      <c r="Q61" s="20">
        <v>1</v>
      </c>
      <c r="R61" s="16" t="s">
        <v>4252</v>
      </c>
      <c r="S61" s="15">
        <v>565</v>
      </c>
      <c r="T61" s="16" t="s">
        <v>4253</v>
      </c>
      <c r="U61" s="20">
        <v>1</v>
      </c>
      <c r="V61" s="16" t="s">
        <v>4252</v>
      </c>
      <c r="W61" s="15">
        <v>28301</v>
      </c>
      <c r="X61" s="16" t="s">
        <v>4252</v>
      </c>
      <c r="Y61" s="15">
        <v>35829</v>
      </c>
      <c r="Z61" s="16" t="s">
        <v>4254</v>
      </c>
      <c r="AA61" s="15">
        <v>20025</v>
      </c>
      <c r="AB61" s="16" t="s">
        <v>4255</v>
      </c>
      <c r="AC61" s="20">
        <v>1.0064569999999999</v>
      </c>
      <c r="AD61" s="16" t="s">
        <v>4254</v>
      </c>
      <c r="AE61" s="15">
        <v>4192</v>
      </c>
      <c r="AF61" s="16" t="s">
        <v>4255</v>
      </c>
      <c r="AG61" s="20">
        <v>0.91935900000000004</v>
      </c>
      <c r="AH61" s="16" t="s">
        <v>4254</v>
      </c>
      <c r="AI61" s="15">
        <v>7680</v>
      </c>
      <c r="AJ61" s="16" t="s">
        <v>4255</v>
      </c>
      <c r="AK61" s="20">
        <v>0.91885439999999996</v>
      </c>
      <c r="AL61" s="16" t="s">
        <v>4254</v>
      </c>
      <c r="AM61" s="15">
        <v>963</v>
      </c>
      <c r="AN61" s="16" t="s">
        <v>4255</v>
      </c>
      <c r="AO61" s="20">
        <v>0.99524089999999998</v>
      </c>
      <c r="AP61" s="16" t="s">
        <v>4256</v>
      </c>
      <c r="AQ61" s="15">
        <v>20370</v>
      </c>
      <c r="AR61" s="16" t="s">
        <v>4257</v>
      </c>
      <c r="AS61" s="20">
        <v>1.0235609999999999</v>
      </c>
      <c r="AT61" s="16" t="s">
        <v>4256</v>
      </c>
      <c r="AU61" s="15">
        <v>5419</v>
      </c>
      <c r="AV61" s="16" t="s">
        <v>4257</v>
      </c>
      <c r="AW61" s="20">
        <v>0.89529329999999996</v>
      </c>
      <c r="AX61" s="16" t="s">
        <v>4256</v>
      </c>
      <c r="AY61" s="15">
        <v>8280</v>
      </c>
      <c r="AZ61" s="16" t="s">
        <v>4257</v>
      </c>
      <c r="BA61" s="20">
        <v>0.74360219999999999</v>
      </c>
      <c r="BB61" s="16" t="s">
        <v>4256</v>
      </c>
      <c r="BC61" s="15">
        <v>902</v>
      </c>
      <c r="BD61" s="16" t="s">
        <v>4257</v>
      </c>
      <c r="BE61" s="20">
        <v>1.006618</v>
      </c>
      <c r="BF61" s="16" t="s">
        <v>4258</v>
      </c>
      <c r="BG61" s="15">
        <v>21164</v>
      </c>
      <c r="BH61" s="16" t="s">
        <v>4259</v>
      </c>
      <c r="BI61" s="20">
        <v>1.0486740000000001</v>
      </c>
      <c r="BJ61" s="16" t="s">
        <v>4258</v>
      </c>
      <c r="BK61" s="15">
        <v>5930</v>
      </c>
      <c r="BL61" s="16" t="s">
        <v>4259</v>
      </c>
      <c r="BM61" s="20">
        <v>0.9205487</v>
      </c>
      <c r="BN61" s="16" t="s">
        <v>4258</v>
      </c>
      <c r="BO61" s="15">
        <v>7710</v>
      </c>
      <c r="BP61" s="16" t="s">
        <v>4259</v>
      </c>
      <c r="BQ61" s="20">
        <v>0.7468477</v>
      </c>
      <c r="BR61" s="16" t="s">
        <v>4258</v>
      </c>
      <c r="BS61" s="15">
        <v>633</v>
      </c>
      <c r="BT61" s="16" t="s">
        <v>4259</v>
      </c>
      <c r="BU61" s="20">
        <v>1.031655</v>
      </c>
      <c r="BV61" s="16" t="s">
        <v>4260</v>
      </c>
      <c r="BW61" s="15">
        <v>29634</v>
      </c>
      <c r="BX61" s="16" t="s">
        <v>4261</v>
      </c>
      <c r="BY61" s="20">
        <v>1.058095</v>
      </c>
      <c r="BZ61" s="16" t="s">
        <v>4260</v>
      </c>
      <c r="CA61" s="15">
        <v>4579</v>
      </c>
      <c r="CB61" s="16" t="s">
        <v>4261</v>
      </c>
      <c r="CC61" s="20">
        <v>0.89080899999999996</v>
      </c>
      <c r="CD61" s="16" t="s">
        <v>4260</v>
      </c>
      <c r="CE61" s="15">
        <v>9189</v>
      </c>
      <c r="CF61" s="16" t="s">
        <v>4261</v>
      </c>
      <c r="CG61" s="20">
        <v>0.73310059999999999</v>
      </c>
      <c r="CH61" s="16" t="s">
        <v>4260</v>
      </c>
      <c r="CI61" s="15">
        <v>654</v>
      </c>
      <c r="CJ61" s="16" t="s">
        <v>4261</v>
      </c>
      <c r="CK61" s="20">
        <v>1.034632</v>
      </c>
      <c r="CL61" s="16" t="s">
        <v>4930</v>
      </c>
      <c r="CM61" s="15">
        <f>SUM(A2L354C10)/A2L354C1</f>
        <v>28301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6143</v>
      </c>
      <c r="H62" s="16" t="s">
        <v>4253</v>
      </c>
      <c r="I62" s="20">
        <v>1</v>
      </c>
      <c r="J62" s="16" t="s">
        <v>4252</v>
      </c>
      <c r="K62" s="15">
        <v>579</v>
      </c>
      <c r="L62" s="16" t="s">
        <v>4253</v>
      </c>
      <c r="M62" s="20">
        <v>1</v>
      </c>
      <c r="N62" s="16" t="s">
        <v>4252</v>
      </c>
      <c r="O62" s="15">
        <v>26341</v>
      </c>
      <c r="P62" s="16" t="s">
        <v>4253</v>
      </c>
      <c r="Q62" s="20">
        <v>1</v>
      </c>
      <c r="R62" s="16" t="s">
        <v>4252</v>
      </c>
      <c r="S62" s="15">
        <v>1042</v>
      </c>
      <c r="T62" s="16" t="s">
        <v>4253</v>
      </c>
      <c r="U62" s="20">
        <v>1</v>
      </c>
      <c r="V62" s="16" t="s">
        <v>4252</v>
      </c>
      <c r="W62" s="15">
        <v>34105</v>
      </c>
      <c r="X62" s="16" t="s">
        <v>4252</v>
      </c>
      <c r="Y62" s="15">
        <v>34786</v>
      </c>
      <c r="Z62" s="16" t="s">
        <v>4254</v>
      </c>
      <c r="AA62" s="15">
        <v>5539</v>
      </c>
      <c r="AB62" s="16" t="s">
        <v>4255</v>
      </c>
      <c r="AC62" s="20">
        <v>1.0064569999999999</v>
      </c>
      <c r="AD62" s="16" t="s">
        <v>4254</v>
      </c>
      <c r="AE62" s="15">
        <v>124</v>
      </c>
      <c r="AF62" s="16" t="s">
        <v>4255</v>
      </c>
      <c r="AG62" s="20">
        <v>0.91935900000000004</v>
      </c>
      <c r="AH62" s="16" t="s">
        <v>4254</v>
      </c>
      <c r="AI62" s="15">
        <v>29221</v>
      </c>
      <c r="AJ62" s="16" t="s">
        <v>4255</v>
      </c>
      <c r="AK62" s="20">
        <v>0.91885439999999996</v>
      </c>
      <c r="AL62" s="16" t="s">
        <v>4254</v>
      </c>
      <c r="AM62" s="15">
        <v>1117</v>
      </c>
      <c r="AN62" s="16" t="s">
        <v>4255</v>
      </c>
      <c r="AO62" s="20">
        <v>0.99524089999999998</v>
      </c>
      <c r="AP62" s="16" t="s">
        <v>4256</v>
      </c>
      <c r="AQ62" s="15">
        <v>5455</v>
      </c>
      <c r="AR62" s="16" t="s">
        <v>4257</v>
      </c>
      <c r="AS62" s="20">
        <v>1.0235609999999999</v>
      </c>
      <c r="AT62" s="16" t="s">
        <v>4256</v>
      </c>
      <c r="AU62" s="15">
        <v>292</v>
      </c>
      <c r="AV62" s="16" t="s">
        <v>4257</v>
      </c>
      <c r="AW62" s="20">
        <v>0.89529329999999996</v>
      </c>
      <c r="AX62" s="16" t="s">
        <v>4256</v>
      </c>
      <c r="AY62" s="15">
        <v>20293</v>
      </c>
      <c r="AZ62" s="16" t="s">
        <v>4257</v>
      </c>
      <c r="BA62" s="20">
        <v>0.74360219999999999</v>
      </c>
      <c r="BB62" s="16" t="s">
        <v>4256</v>
      </c>
      <c r="BC62" s="15">
        <v>12</v>
      </c>
      <c r="BD62" s="16" t="s">
        <v>4257</v>
      </c>
      <c r="BE62" s="20">
        <v>1.006618</v>
      </c>
      <c r="BF62" s="16" t="s">
        <v>4258</v>
      </c>
      <c r="BG62" s="15">
        <v>5749</v>
      </c>
      <c r="BH62" s="16" t="s">
        <v>4259</v>
      </c>
      <c r="BI62" s="20">
        <v>1.0486740000000001</v>
      </c>
      <c r="BJ62" s="16" t="s">
        <v>4258</v>
      </c>
      <c r="BK62" s="15">
        <v>866</v>
      </c>
      <c r="BL62" s="16" t="s">
        <v>4259</v>
      </c>
      <c r="BM62" s="20">
        <v>0.9205487</v>
      </c>
      <c r="BN62" s="16" t="s">
        <v>4258</v>
      </c>
      <c r="BO62" s="15">
        <v>18711</v>
      </c>
      <c r="BP62" s="16" t="s">
        <v>4259</v>
      </c>
      <c r="BQ62" s="20">
        <v>0.7468477</v>
      </c>
      <c r="BR62" s="16" t="s">
        <v>4258</v>
      </c>
      <c r="BS62" s="15">
        <v>705</v>
      </c>
      <c r="BT62" s="16" t="s">
        <v>4259</v>
      </c>
      <c r="BU62" s="20">
        <v>1.031655</v>
      </c>
      <c r="BV62" s="16" t="s">
        <v>4260</v>
      </c>
      <c r="BW62" s="15">
        <v>5811</v>
      </c>
      <c r="BX62" s="16" t="s">
        <v>4261</v>
      </c>
      <c r="BY62" s="20">
        <v>1.058095</v>
      </c>
      <c r="BZ62" s="16" t="s">
        <v>4260</v>
      </c>
      <c r="CA62" s="15">
        <v>587</v>
      </c>
      <c r="CB62" s="16" t="s">
        <v>4261</v>
      </c>
      <c r="CC62" s="20">
        <v>0.89080899999999996</v>
      </c>
      <c r="CD62" s="16" t="s">
        <v>4260</v>
      </c>
      <c r="CE62" s="15">
        <v>19348</v>
      </c>
      <c r="CF62" s="16" t="s">
        <v>4261</v>
      </c>
      <c r="CG62" s="20">
        <v>0.73310059999999999</v>
      </c>
      <c r="CH62" s="16" t="s">
        <v>4260</v>
      </c>
      <c r="CI62" s="15">
        <v>521</v>
      </c>
      <c r="CJ62" s="16" t="s">
        <v>4261</v>
      </c>
      <c r="CK62" s="20">
        <v>1.034632</v>
      </c>
      <c r="CL62" s="16" t="s">
        <v>4931</v>
      </c>
      <c r="CM62" s="15">
        <f>SUM(A2L355C10)/A2L355C1</f>
        <v>34105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16417</v>
      </c>
      <c r="H63" s="16" t="s">
        <v>4253</v>
      </c>
      <c r="I63" s="20">
        <v>1</v>
      </c>
      <c r="J63" s="16" t="s">
        <v>4252</v>
      </c>
      <c r="K63" s="15">
        <v>127</v>
      </c>
      <c r="L63" s="16" t="s">
        <v>4253</v>
      </c>
      <c r="M63" s="20">
        <v>1</v>
      </c>
      <c r="N63" s="16" t="s">
        <v>4252</v>
      </c>
      <c r="O63" s="15">
        <v>4812</v>
      </c>
      <c r="P63" s="16" t="s">
        <v>4253</v>
      </c>
      <c r="Q63" s="20">
        <v>1</v>
      </c>
      <c r="R63" s="16" t="s">
        <v>4252</v>
      </c>
      <c r="S63" s="15">
        <v>1078</v>
      </c>
      <c r="T63" s="16" t="s">
        <v>4253</v>
      </c>
      <c r="U63" s="20">
        <v>1</v>
      </c>
      <c r="V63" s="16" t="s">
        <v>4252</v>
      </c>
      <c r="W63" s="15">
        <v>22434</v>
      </c>
      <c r="X63" s="16" t="s">
        <v>4252</v>
      </c>
      <c r="Y63" s="15">
        <v>22434</v>
      </c>
      <c r="Z63" s="16" t="s">
        <v>4254</v>
      </c>
      <c r="AA63" s="15">
        <v>14273</v>
      </c>
      <c r="AB63" s="16" t="s">
        <v>4255</v>
      </c>
      <c r="AC63" s="20">
        <v>1.0064569999999999</v>
      </c>
      <c r="AD63" s="16" t="s">
        <v>4254</v>
      </c>
      <c r="AE63" s="15">
        <v>160</v>
      </c>
      <c r="AF63" s="16" t="s">
        <v>4255</v>
      </c>
      <c r="AG63" s="20">
        <v>0.91935900000000004</v>
      </c>
      <c r="AH63" s="16" t="s">
        <v>4254</v>
      </c>
      <c r="AI63" s="15">
        <v>6011</v>
      </c>
      <c r="AJ63" s="16" t="s">
        <v>4255</v>
      </c>
      <c r="AK63" s="20">
        <v>0.91885439999999996</v>
      </c>
      <c r="AL63" s="16" t="s">
        <v>4254</v>
      </c>
      <c r="AM63" s="15">
        <v>1274</v>
      </c>
      <c r="AN63" s="16" t="s">
        <v>4255</v>
      </c>
      <c r="AO63" s="20">
        <v>0.99524089999999998</v>
      </c>
      <c r="AP63" s="16" t="s">
        <v>4256</v>
      </c>
      <c r="AQ63" s="15">
        <v>14389</v>
      </c>
      <c r="AR63" s="16" t="s">
        <v>4257</v>
      </c>
      <c r="AS63" s="20">
        <v>1.0235609999999999</v>
      </c>
      <c r="AT63" s="16" t="s">
        <v>4256</v>
      </c>
      <c r="AU63" s="15">
        <v>181</v>
      </c>
      <c r="AV63" s="16" t="s">
        <v>4257</v>
      </c>
      <c r="AW63" s="20">
        <v>0.89529329999999996</v>
      </c>
      <c r="AX63" s="16" t="s">
        <v>4256</v>
      </c>
      <c r="AY63" s="15">
        <v>6212</v>
      </c>
      <c r="AZ63" s="16" t="s">
        <v>4257</v>
      </c>
      <c r="BA63" s="20">
        <v>0.74360219999999999</v>
      </c>
      <c r="BB63" s="16" t="s">
        <v>4256</v>
      </c>
      <c r="BC63" s="15">
        <v>1334</v>
      </c>
      <c r="BD63" s="16" t="s">
        <v>4257</v>
      </c>
      <c r="BE63" s="20">
        <v>1.006618</v>
      </c>
      <c r="BF63" s="16" t="s">
        <v>4258</v>
      </c>
      <c r="BG63" s="15">
        <v>14142</v>
      </c>
      <c r="BH63" s="16" t="s">
        <v>4259</v>
      </c>
      <c r="BI63" s="20">
        <v>1.0486740000000001</v>
      </c>
      <c r="BJ63" s="16" t="s">
        <v>4258</v>
      </c>
      <c r="BK63" s="15">
        <v>217</v>
      </c>
      <c r="BL63" s="16" t="s">
        <v>4259</v>
      </c>
      <c r="BM63" s="20">
        <v>0.9205487</v>
      </c>
      <c r="BN63" s="16" t="s">
        <v>4258</v>
      </c>
      <c r="BO63" s="15">
        <v>5162</v>
      </c>
      <c r="BP63" s="16" t="s">
        <v>4259</v>
      </c>
      <c r="BQ63" s="20">
        <v>0.7468477</v>
      </c>
      <c r="BR63" s="16" t="s">
        <v>4258</v>
      </c>
      <c r="BS63" s="15">
        <v>1532</v>
      </c>
      <c r="BT63" s="16" t="s">
        <v>4259</v>
      </c>
      <c r="BU63" s="20">
        <v>1.031655</v>
      </c>
      <c r="BV63" s="16" t="s">
        <v>4260</v>
      </c>
      <c r="BW63" s="15">
        <v>13721</v>
      </c>
      <c r="BX63" s="16" t="s">
        <v>4261</v>
      </c>
      <c r="BY63" s="20">
        <v>1.058095</v>
      </c>
      <c r="BZ63" s="16" t="s">
        <v>4260</v>
      </c>
      <c r="CA63" s="15">
        <v>326</v>
      </c>
      <c r="CB63" s="16" t="s">
        <v>4261</v>
      </c>
      <c r="CC63" s="20">
        <v>0.89080899999999996</v>
      </c>
      <c r="CD63" s="16" t="s">
        <v>4260</v>
      </c>
      <c r="CE63" s="15">
        <v>4349</v>
      </c>
      <c r="CF63" s="16" t="s">
        <v>4261</v>
      </c>
      <c r="CG63" s="20">
        <v>0.73310059999999999</v>
      </c>
      <c r="CH63" s="16" t="s">
        <v>4260</v>
      </c>
      <c r="CI63" s="15">
        <v>1337</v>
      </c>
      <c r="CJ63" s="16" t="s">
        <v>4261</v>
      </c>
      <c r="CK63" s="20">
        <v>1.034632</v>
      </c>
      <c r="CL63" s="16" t="s">
        <v>4932</v>
      </c>
      <c r="CM63" s="15">
        <f>SUM(A2L356C10)/A2L356C1</f>
        <v>22434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111705</v>
      </c>
      <c r="T64" s="16" t="s">
        <v>4253</v>
      </c>
      <c r="U64" s="20">
        <v>1</v>
      </c>
      <c r="V64" s="16" t="s">
        <v>4252</v>
      </c>
      <c r="W64" s="15">
        <v>111705</v>
      </c>
      <c r="X64" s="16" t="s">
        <v>4252</v>
      </c>
      <c r="Y64" s="15">
        <v>114453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114939</v>
      </c>
      <c r="AN64" s="16" t="s">
        <v>4255</v>
      </c>
      <c r="AO64" s="20">
        <v>0.99524089999999998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114594</v>
      </c>
      <c r="BD64" s="16" t="s">
        <v>4257</v>
      </c>
      <c r="BE64" s="20">
        <v>1.006618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108968</v>
      </c>
      <c r="BT64" s="16" t="s">
        <v>4259</v>
      </c>
      <c r="BU64" s="20">
        <v>1.031655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101305</v>
      </c>
      <c r="CJ64" s="16" t="s">
        <v>4261</v>
      </c>
      <c r="CK64" s="20">
        <v>1.034632</v>
      </c>
      <c r="CL64" s="16" t="s">
        <v>4933</v>
      </c>
      <c r="CM64" s="15">
        <f>SUM(A2L357C10)/A2L357C1</f>
        <v>111705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10235</v>
      </c>
      <c r="T65" s="16" t="s">
        <v>4253</v>
      </c>
      <c r="U65" s="20">
        <v>1</v>
      </c>
      <c r="V65" s="16" t="s">
        <v>4252</v>
      </c>
      <c r="W65" s="15">
        <v>10235</v>
      </c>
      <c r="X65" s="16" t="s">
        <v>4252</v>
      </c>
      <c r="Y65" s="15">
        <v>10235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10400</v>
      </c>
      <c r="AN65" s="16" t="s">
        <v>4255</v>
      </c>
      <c r="AO65" s="20">
        <v>0.99524089999999998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8701</v>
      </c>
      <c r="BD65" s="16" t="s">
        <v>4257</v>
      </c>
      <c r="BE65" s="20">
        <v>1.006618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5065</v>
      </c>
      <c r="BT65" s="16" t="s">
        <v>4259</v>
      </c>
      <c r="BU65" s="20">
        <v>1.031655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10179</v>
      </c>
      <c r="CJ65" s="16" t="s">
        <v>4261</v>
      </c>
      <c r="CK65" s="20">
        <v>1.034632</v>
      </c>
      <c r="CL65" s="16" t="s">
        <v>4934</v>
      </c>
      <c r="CM65" s="15">
        <f>SUM(A2L358C10)/A2L358C1</f>
        <v>10235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192</v>
      </c>
      <c r="AZ66" s="16" t="s">
        <v>4257</v>
      </c>
      <c r="BA66" s="20">
        <v>0.74360219999999999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528</v>
      </c>
      <c r="CF66" s="16" t="s">
        <v>4261</v>
      </c>
      <c r="CG66" s="20">
        <v>0.73310059999999999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186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186</v>
      </c>
      <c r="X67" s="16" t="s">
        <v>4252</v>
      </c>
      <c r="Y67" s="15">
        <v>186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25</v>
      </c>
      <c r="AJ67" s="16" t="s">
        <v>4255</v>
      </c>
      <c r="AK67" s="20">
        <v>0.91885439999999996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606</v>
      </c>
      <c r="BP67" s="16" t="s">
        <v>4259</v>
      </c>
      <c r="BQ67" s="20">
        <v>0.7468477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1000</v>
      </c>
      <c r="CF67" s="16" t="s">
        <v>4261</v>
      </c>
      <c r="CG67" s="20">
        <v>0.73310059999999999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186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3402</v>
      </c>
      <c r="H68" s="16" t="s">
        <v>4253</v>
      </c>
      <c r="I68" s="20">
        <v>1</v>
      </c>
      <c r="J68" s="16" t="s">
        <v>4252</v>
      </c>
      <c r="K68" s="15">
        <v>680</v>
      </c>
      <c r="L68" s="16" t="s">
        <v>4253</v>
      </c>
      <c r="M68" s="20">
        <v>1</v>
      </c>
      <c r="N68" s="16" t="s">
        <v>4252</v>
      </c>
      <c r="O68" s="15">
        <v>224</v>
      </c>
      <c r="P68" s="16" t="s">
        <v>4253</v>
      </c>
      <c r="Q68" s="20">
        <v>1</v>
      </c>
      <c r="R68" s="16" t="s">
        <v>4252</v>
      </c>
      <c r="S68" s="15">
        <v>156</v>
      </c>
      <c r="T68" s="16" t="s">
        <v>4253</v>
      </c>
      <c r="U68" s="20">
        <v>1</v>
      </c>
      <c r="V68" s="16" t="s">
        <v>4252</v>
      </c>
      <c r="W68" s="15">
        <v>4462</v>
      </c>
      <c r="X68" s="16" t="s">
        <v>4252</v>
      </c>
      <c r="Y68" s="15">
        <v>4462</v>
      </c>
      <c r="Z68" s="16" t="s">
        <v>4254</v>
      </c>
      <c r="AA68" s="15">
        <v>3918</v>
      </c>
      <c r="AB68" s="16" t="s">
        <v>4255</v>
      </c>
      <c r="AC68" s="20">
        <v>1.0064569999999999</v>
      </c>
      <c r="AD68" s="16" t="s">
        <v>4254</v>
      </c>
      <c r="AE68" s="15">
        <v>704</v>
      </c>
      <c r="AF68" s="16" t="s">
        <v>4255</v>
      </c>
      <c r="AG68" s="20">
        <v>0.91935900000000004</v>
      </c>
      <c r="AH68" s="16" t="s">
        <v>4254</v>
      </c>
      <c r="AI68" s="15">
        <v>339</v>
      </c>
      <c r="AJ68" s="16" t="s">
        <v>4255</v>
      </c>
      <c r="AK68" s="20">
        <v>0.91885439999999996</v>
      </c>
      <c r="AL68" s="16" t="s">
        <v>4254</v>
      </c>
      <c r="AM68" s="15">
        <v>144</v>
      </c>
      <c r="AN68" s="16" t="s">
        <v>4255</v>
      </c>
      <c r="AO68" s="20">
        <v>0.99524089999999998</v>
      </c>
      <c r="AP68" s="16" t="s">
        <v>4256</v>
      </c>
      <c r="AQ68" s="15">
        <v>2508</v>
      </c>
      <c r="AR68" s="16" t="s">
        <v>4257</v>
      </c>
      <c r="AS68" s="20">
        <v>1.0235609999999999</v>
      </c>
      <c r="AT68" s="16" t="s">
        <v>4256</v>
      </c>
      <c r="AU68" s="15">
        <v>940</v>
      </c>
      <c r="AV68" s="16" t="s">
        <v>4257</v>
      </c>
      <c r="AW68" s="20">
        <v>0.89529329999999996</v>
      </c>
      <c r="AX68" s="16" t="s">
        <v>4256</v>
      </c>
      <c r="AY68" s="15">
        <v>308</v>
      </c>
      <c r="AZ68" s="16" t="s">
        <v>4257</v>
      </c>
      <c r="BA68" s="20">
        <v>0.74360219999999999</v>
      </c>
      <c r="BB68" s="16" t="s">
        <v>4256</v>
      </c>
      <c r="BC68" s="15">
        <v>196</v>
      </c>
      <c r="BD68" s="16" t="s">
        <v>4257</v>
      </c>
      <c r="BE68" s="20">
        <v>1.006618</v>
      </c>
      <c r="BF68" s="16" t="s">
        <v>4258</v>
      </c>
      <c r="BG68" s="15">
        <v>2064</v>
      </c>
      <c r="BH68" s="16" t="s">
        <v>4259</v>
      </c>
      <c r="BI68" s="20">
        <v>1.0486740000000001</v>
      </c>
      <c r="BJ68" s="16" t="s">
        <v>4258</v>
      </c>
      <c r="BK68" s="15">
        <v>778</v>
      </c>
      <c r="BL68" s="16" t="s">
        <v>4259</v>
      </c>
      <c r="BM68" s="20">
        <v>0.9205487</v>
      </c>
      <c r="BN68" s="16" t="s">
        <v>4258</v>
      </c>
      <c r="BO68" s="15">
        <v>305</v>
      </c>
      <c r="BP68" s="16" t="s">
        <v>4259</v>
      </c>
      <c r="BQ68" s="20">
        <v>0.7468477</v>
      </c>
      <c r="BR68" s="16" t="s">
        <v>4258</v>
      </c>
      <c r="BS68" s="15">
        <v>170</v>
      </c>
      <c r="BT68" s="16" t="s">
        <v>4259</v>
      </c>
      <c r="BU68" s="20">
        <v>1.031655</v>
      </c>
      <c r="BV68" s="16" t="s">
        <v>4260</v>
      </c>
      <c r="BW68" s="15">
        <v>1824</v>
      </c>
      <c r="BX68" s="16" t="s">
        <v>4261</v>
      </c>
      <c r="BY68" s="20">
        <v>1.058095</v>
      </c>
      <c r="BZ68" s="16" t="s">
        <v>4260</v>
      </c>
      <c r="CA68" s="15">
        <v>646</v>
      </c>
      <c r="CB68" s="16" t="s">
        <v>4261</v>
      </c>
      <c r="CC68" s="20">
        <v>0.89080899999999996</v>
      </c>
      <c r="CD68" s="16" t="s">
        <v>4260</v>
      </c>
      <c r="CE68" s="15">
        <v>399</v>
      </c>
      <c r="CF68" s="16" t="s">
        <v>4261</v>
      </c>
      <c r="CG68" s="20">
        <v>0.73310059999999999</v>
      </c>
      <c r="CH68" s="16" t="s">
        <v>4260</v>
      </c>
      <c r="CI68" s="15">
        <v>147</v>
      </c>
      <c r="CJ68" s="16" t="s">
        <v>4261</v>
      </c>
      <c r="CK68" s="20">
        <v>1.034632</v>
      </c>
      <c r="CL68" s="16" t="s">
        <v>4937</v>
      </c>
      <c r="CM68" s="15">
        <f>SUM(A2L361C10)/A2L361C1</f>
        <v>4462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329968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14948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100204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212035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657155</v>
      </c>
      <c r="X69" s="16" t="s">
        <v>4943</v>
      </c>
      <c r="Y69" s="15">
        <f>SUM(A2L353C11:A2L361C11)-2*SUM(A2L360C11)</f>
        <v>669669</v>
      </c>
      <c r="Z69" s="16" t="s">
        <v>4944</v>
      </c>
      <c r="AA69" s="15">
        <f>SUM(A2L353C12:A2L361C12)-2*SUM(A2L360C12)</f>
        <v>353890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15218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116267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222730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364363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23358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116521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268628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327308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20741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100399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227711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338513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18596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90794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225095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657155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4389209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3518851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2282808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2198171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12389039</v>
      </c>
      <c r="X70" s="16" t="s">
        <v>4966</v>
      </c>
      <c r="Y70" s="15">
        <f>SUM(A2L319C11,A2L335C11,A2L341C11,A2L352C11,A2L362C11)</f>
        <v>12492269</v>
      </c>
      <c r="Z70" s="16" t="s">
        <v>4967</v>
      </c>
      <c r="AA70" s="15">
        <f>SUM(A2L319C12,A2L335C12,A2L341C12,A2L352C12,A2L362C12)</f>
        <v>4926014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4811453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2498362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2371986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5080239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8302196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2613555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2443311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4660519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8325524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2427748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2356105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4436016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8320611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2229907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2325894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12389039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A0547-824D-4B3C-9B6C-A506809755A7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85083</v>
      </c>
      <c r="H8" s="16" t="s">
        <v>4253</v>
      </c>
      <c r="I8" s="20">
        <v>1</v>
      </c>
      <c r="J8" s="16" t="s">
        <v>4252</v>
      </c>
      <c r="K8" s="15">
        <v>6844</v>
      </c>
      <c r="L8" s="16" t="s">
        <v>4253</v>
      </c>
      <c r="M8" s="20">
        <v>1</v>
      </c>
      <c r="N8" s="16" t="s">
        <v>4252</v>
      </c>
      <c r="O8" s="15">
        <v>147557</v>
      </c>
      <c r="P8" s="16" t="s">
        <v>4253</v>
      </c>
      <c r="Q8" s="20">
        <v>1</v>
      </c>
      <c r="R8" s="16" t="s">
        <v>4252</v>
      </c>
      <c r="S8" s="15">
        <v>62836</v>
      </c>
      <c r="T8" s="16" t="s">
        <v>4253</v>
      </c>
      <c r="U8" s="20">
        <v>1</v>
      </c>
      <c r="V8" s="16" t="s">
        <v>4252</v>
      </c>
      <c r="W8" s="15">
        <v>302320</v>
      </c>
      <c r="X8" s="16" t="s">
        <v>4252</v>
      </c>
      <c r="Y8" s="15">
        <v>302491</v>
      </c>
      <c r="Z8" s="16" t="s">
        <v>4254</v>
      </c>
      <c r="AA8" s="15">
        <v>86797</v>
      </c>
      <c r="AB8" s="16" t="s">
        <v>4255</v>
      </c>
      <c r="AC8" s="20">
        <v>1.0064569999999999</v>
      </c>
      <c r="AD8" s="16" t="s">
        <v>4254</v>
      </c>
      <c r="AE8" s="15">
        <v>8763</v>
      </c>
      <c r="AF8" s="16" t="s">
        <v>4255</v>
      </c>
      <c r="AG8" s="20">
        <v>0.91935900000000004</v>
      </c>
      <c r="AH8" s="16" t="s">
        <v>4254</v>
      </c>
      <c r="AI8" s="15">
        <v>119979</v>
      </c>
      <c r="AJ8" s="16" t="s">
        <v>4255</v>
      </c>
      <c r="AK8" s="20">
        <v>0.91885439999999996</v>
      </c>
      <c r="AL8" s="16" t="s">
        <v>4254</v>
      </c>
      <c r="AM8" s="15">
        <v>77840</v>
      </c>
      <c r="AN8" s="16" t="s">
        <v>4255</v>
      </c>
      <c r="AO8" s="20">
        <v>0.99524089999999998</v>
      </c>
      <c r="AP8" s="16" t="s">
        <v>4256</v>
      </c>
      <c r="AQ8" s="15">
        <v>97050</v>
      </c>
      <c r="AR8" s="16" t="s">
        <v>4257</v>
      </c>
      <c r="AS8" s="20">
        <v>1.0235609999999999</v>
      </c>
      <c r="AT8" s="16" t="s">
        <v>4256</v>
      </c>
      <c r="AU8" s="15">
        <v>14964</v>
      </c>
      <c r="AV8" s="16" t="s">
        <v>4257</v>
      </c>
      <c r="AW8" s="20">
        <v>0.89529329999999996</v>
      </c>
      <c r="AX8" s="16" t="s">
        <v>4256</v>
      </c>
      <c r="AY8" s="15">
        <v>110735</v>
      </c>
      <c r="AZ8" s="16" t="s">
        <v>4257</v>
      </c>
      <c r="BA8" s="20">
        <v>0.74360219999999999</v>
      </c>
      <c r="BB8" s="16" t="s">
        <v>4256</v>
      </c>
      <c r="BC8" s="15">
        <v>84578</v>
      </c>
      <c r="BD8" s="16" t="s">
        <v>4257</v>
      </c>
      <c r="BE8" s="20">
        <v>1.006618</v>
      </c>
      <c r="BF8" s="16" t="s">
        <v>4258</v>
      </c>
      <c r="BG8" s="15">
        <v>84917</v>
      </c>
      <c r="BH8" s="16" t="s">
        <v>4259</v>
      </c>
      <c r="BI8" s="20">
        <v>1.0486740000000001</v>
      </c>
      <c r="BJ8" s="16" t="s">
        <v>4258</v>
      </c>
      <c r="BK8" s="15">
        <v>14165</v>
      </c>
      <c r="BL8" s="16" t="s">
        <v>4259</v>
      </c>
      <c r="BM8" s="20">
        <v>0.9205487</v>
      </c>
      <c r="BN8" s="16" t="s">
        <v>4258</v>
      </c>
      <c r="BO8" s="15">
        <v>103296</v>
      </c>
      <c r="BP8" s="16" t="s">
        <v>4259</v>
      </c>
      <c r="BQ8" s="20">
        <v>0.7468477</v>
      </c>
      <c r="BR8" s="16" t="s">
        <v>4258</v>
      </c>
      <c r="BS8" s="15">
        <v>55327</v>
      </c>
      <c r="BT8" s="16" t="s">
        <v>4259</v>
      </c>
      <c r="BU8" s="20">
        <v>1.031655</v>
      </c>
      <c r="BV8" s="16" t="s">
        <v>4260</v>
      </c>
      <c r="BW8" s="15">
        <v>80285</v>
      </c>
      <c r="BX8" s="16" t="s">
        <v>4261</v>
      </c>
      <c r="BY8" s="20">
        <v>1.058095</v>
      </c>
      <c r="BZ8" s="16" t="s">
        <v>4260</v>
      </c>
      <c r="CA8" s="15">
        <v>11172</v>
      </c>
      <c r="CB8" s="16" t="s">
        <v>4261</v>
      </c>
      <c r="CC8" s="20">
        <v>0.89080899999999996</v>
      </c>
      <c r="CD8" s="16" t="s">
        <v>4260</v>
      </c>
      <c r="CE8" s="15">
        <v>77047</v>
      </c>
      <c r="CF8" s="16" t="s">
        <v>4261</v>
      </c>
      <c r="CG8" s="20">
        <v>0.73310059999999999</v>
      </c>
      <c r="CH8" s="16" t="s">
        <v>4260</v>
      </c>
      <c r="CI8" s="15">
        <v>85052</v>
      </c>
      <c r="CJ8" s="16" t="s">
        <v>4261</v>
      </c>
      <c r="CK8" s="20">
        <v>1.034632</v>
      </c>
      <c r="CL8" s="16" t="s">
        <v>5056</v>
      </c>
      <c r="CM8" s="15">
        <f>SUM(A2L401C10)/A2L401C1</f>
        <v>302320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92099</v>
      </c>
      <c r="H9" s="16" t="s">
        <v>4253</v>
      </c>
      <c r="I9" s="20">
        <v>1</v>
      </c>
      <c r="J9" s="16" t="s">
        <v>4252</v>
      </c>
      <c r="K9" s="15">
        <v>871</v>
      </c>
      <c r="L9" s="16" t="s">
        <v>4253</v>
      </c>
      <c r="M9" s="20">
        <v>1</v>
      </c>
      <c r="N9" s="16" t="s">
        <v>4252</v>
      </c>
      <c r="O9" s="15">
        <v>27431</v>
      </c>
      <c r="P9" s="16" t="s">
        <v>4253</v>
      </c>
      <c r="Q9" s="20">
        <v>1</v>
      </c>
      <c r="R9" s="16" t="s">
        <v>4252</v>
      </c>
      <c r="S9" s="15">
        <v>2284</v>
      </c>
      <c r="T9" s="16" t="s">
        <v>4253</v>
      </c>
      <c r="U9" s="20">
        <v>1</v>
      </c>
      <c r="V9" s="16" t="s">
        <v>4252</v>
      </c>
      <c r="W9" s="15">
        <v>122685</v>
      </c>
      <c r="X9" s="16" t="s">
        <v>4252</v>
      </c>
      <c r="Y9" s="15">
        <v>122904</v>
      </c>
      <c r="Z9" s="16" t="s">
        <v>4254</v>
      </c>
      <c r="AA9" s="15">
        <v>92002</v>
      </c>
      <c r="AB9" s="16" t="s">
        <v>4255</v>
      </c>
      <c r="AC9" s="20">
        <v>1.0064569999999999</v>
      </c>
      <c r="AD9" s="16" t="s">
        <v>4254</v>
      </c>
      <c r="AE9" s="15">
        <v>1025</v>
      </c>
      <c r="AF9" s="16" t="s">
        <v>4255</v>
      </c>
      <c r="AG9" s="20">
        <v>0.91935900000000004</v>
      </c>
      <c r="AH9" s="16" t="s">
        <v>4254</v>
      </c>
      <c r="AI9" s="15">
        <v>32956</v>
      </c>
      <c r="AJ9" s="16" t="s">
        <v>4255</v>
      </c>
      <c r="AK9" s="20">
        <v>0.91885439999999996</v>
      </c>
      <c r="AL9" s="16" t="s">
        <v>4254</v>
      </c>
      <c r="AM9" s="15">
        <v>2358</v>
      </c>
      <c r="AN9" s="16" t="s">
        <v>4255</v>
      </c>
      <c r="AO9" s="20">
        <v>0.99524089999999998</v>
      </c>
      <c r="AP9" s="16" t="s">
        <v>4256</v>
      </c>
      <c r="AQ9" s="15">
        <v>90929</v>
      </c>
      <c r="AR9" s="16" t="s">
        <v>4257</v>
      </c>
      <c r="AS9" s="20">
        <v>1.0235609999999999</v>
      </c>
      <c r="AT9" s="16" t="s">
        <v>4256</v>
      </c>
      <c r="AU9" s="15">
        <v>835</v>
      </c>
      <c r="AV9" s="16" t="s">
        <v>4257</v>
      </c>
      <c r="AW9" s="20">
        <v>0.89529329999999996</v>
      </c>
      <c r="AX9" s="16" t="s">
        <v>4256</v>
      </c>
      <c r="AY9" s="15">
        <v>36577</v>
      </c>
      <c r="AZ9" s="16" t="s">
        <v>4257</v>
      </c>
      <c r="BA9" s="20">
        <v>0.74360219999999999</v>
      </c>
      <c r="BB9" s="16" t="s">
        <v>4256</v>
      </c>
      <c r="BC9" s="15">
        <v>6686</v>
      </c>
      <c r="BD9" s="16" t="s">
        <v>4257</v>
      </c>
      <c r="BE9" s="20">
        <v>1.006618</v>
      </c>
      <c r="BF9" s="16" t="s">
        <v>4258</v>
      </c>
      <c r="BG9" s="15">
        <v>83250</v>
      </c>
      <c r="BH9" s="16" t="s">
        <v>4259</v>
      </c>
      <c r="BI9" s="20">
        <v>1.0486740000000001</v>
      </c>
      <c r="BJ9" s="16" t="s">
        <v>4258</v>
      </c>
      <c r="BK9" s="15">
        <v>893</v>
      </c>
      <c r="BL9" s="16" t="s">
        <v>4259</v>
      </c>
      <c r="BM9" s="20">
        <v>0.9205487</v>
      </c>
      <c r="BN9" s="16" t="s">
        <v>4258</v>
      </c>
      <c r="BO9" s="15">
        <v>35731</v>
      </c>
      <c r="BP9" s="16" t="s">
        <v>4259</v>
      </c>
      <c r="BQ9" s="20">
        <v>0.7468477</v>
      </c>
      <c r="BR9" s="16" t="s">
        <v>4258</v>
      </c>
      <c r="BS9" s="15">
        <v>4092</v>
      </c>
      <c r="BT9" s="16" t="s">
        <v>4259</v>
      </c>
      <c r="BU9" s="20">
        <v>1.031655</v>
      </c>
      <c r="BV9" s="16" t="s">
        <v>4260</v>
      </c>
      <c r="BW9" s="15">
        <v>84560</v>
      </c>
      <c r="BX9" s="16" t="s">
        <v>4261</v>
      </c>
      <c r="BY9" s="20">
        <v>1.058095</v>
      </c>
      <c r="BZ9" s="16" t="s">
        <v>4260</v>
      </c>
      <c r="CA9" s="15">
        <v>1253</v>
      </c>
      <c r="CB9" s="16" t="s">
        <v>4261</v>
      </c>
      <c r="CC9" s="20">
        <v>0.89080899999999996</v>
      </c>
      <c r="CD9" s="16" t="s">
        <v>4260</v>
      </c>
      <c r="CE9" s="15">
        <v>30476</v>
      </c>
      <c r="CF9" s="16" t="s">
        <v>4261</v>
      </c>
      <c r="CG9" s="20">
        <v>0.73310059999999999</v>
      </c>
      <c r="CH9" s="16" t="s">
        <v>4260</v>
      </c>
      <c r="CI9" s="15">
        <v>3829</v>
      </c>
      <c r="CJ9" s="16" t="s">
        <v>4261</v>
      </c>
      <c r="CK9" s="20">
        <v>1.034632</v>
      </c>
      <c r="CL9" s="16" t="s">
        <v>5057</v>
      </c>
      <c r="CM9" s="15">
        <f>SUM(A2L402C10)/A2L402C1</f>
        <v>122685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125660</v>
      </c>
      <c r="H10" s="16" t="s">
        <v>4253</v>
      </c>
      <c r="I10" s="20">
        <v>1</v>
      </c>
      <c r="J10" s="16" t="s">
        <v>4252</v>
      </c>
      <c r="K10" s="15">
        <v>18038</v>
      </c>
      <c r="L10" s="16" t="s">
        <v>4253</v>
      </c>
      <c r="M10" s="20">
        <v>1</v>
      </c>
      <c r="N10" s="16" t="s">
        <v>4252</v>
      </c>
      <c r="O10" s="15">
        <v>184100</v>
      </c>
      <c r="P10" s="16" t="s">
        <v>4253</v>
      </c>
      <c r="Q10" s="20">
        <v>1</v>
      </c>
      <c r="R10" s="16" t="s">
        <v>4252</v>
      </c>
      <c r="S10" s="15">
        <v>4880</v>
      </c>
      <c r="T10" s="16" t="s">
        <v>4253</v>
      </c>
      <c r="U10" s="20">
        <v>1</v>
      </c>
      <c r="V10" s="16" t="s">
        <v>4252</v>
      </c>
      <c r="W10" s="15">
        <v>332678</v>
      </c>
      <c r="X10" s="16" t="s">
        <v>4252</v>
      </c>
      <c r="Y10" s="15">
        <v>333179</v>
      </c>
      <c r="Z10" s="16" t="s">
        <v>4254</v>
      </c>
      <c r="AA10" s="15">
        <v>108285</v>
      </c>
      <c r="AB10" s="16" t="s">
        <v>4255</v>
      </c>
      <c r="AC10" s="20">
        <v>1.0064569999999999</v>
      </c>
      <c r="AD10" s="16" t="s">
        <v>4254</v>
      </c>
      <c r="AE10" s="15">
        <v>20261</v>
      </c>
      <c r="AF10" s="16" t="s">
        <v>4255</v>
      </c>
      <c r="AG10" s="20">
        <v>0.91935900000000004</v>
      </c>
      <c r="AH10" s="16" t="s">
        <v>4254</v>
      </c>
      <c r="AI10" s="15">
        <v>177045</v>
      </c>
      <c r="AJ10" s="16" t="s">
        <v>4255</v>
      </c>
      <c r="AK10" s="20">
        <v>0.91885439999999996</v>
      </c>
      <c r="AL10" s="16" t="s">
        <v>4254</v>
      </c>
      <c r="AM10" s="15">
        <v>7090</v>
      </c>
      <c r="AN10" s="16" t="s">
        <v>4255</v>
      </c>
      <c r="AO10" s="20">
        <v>0.99524089999999998</v>
      </c>
      <c r="AP10" s="16" t="s">
        <v>4256</v>
      </c>
      <c r="AQ10" s="15">
        <v>98603</v>
      </c>
      <c r="AR10" s="16" t="s">
        <v>4257</v>
      </c>
      <c r="AS10" s="20">
        <v>1.0235609999999999</v>
      </c>
      <c r="AT10" s="16" t="s">
        <v>4256</v>
      </c>
      <c r="AU10" s="15">
        <v>15036</v>
      </c>
      <c r="AV10" s="16" t="s">
        <v>4257</v>
      </c>
      <c r="AW10" s="20">
        <v>0.89529329999999996</v>
      </c>
      <c r="AX10" s="16" t="s">
        <v>4256</v>
      </c>
      <c r="AY10" s="15">
        <v>186163</v>
      </c>
      <c r="AZ10" s="16" t="s">
        <v>4257</v>
      </c>
      <c r="BA10" s="20">
        <v>0.74360219999999999</v>
      </c>
      <c r="BB10" s="16" t="s">
        <v>4256</v>
      </c>
      <c r="BC10" s="15">
        <v>8477</v>
      </c>
      <c r="BD10" s="16" t="s">
        <v>4257</v>
      </c>
      <c r="BE10" s="20">
        <v>1.006618</v>
      </c>
      <c r="BF10" s="16" t="s">
        <v>4258</v>
      </c>
      <c r="BG10" s="15">
        <v>83865</v>
      </c>
      <c r="BH10" s="16" t="s">
        <v>4259</v>
      </c>
      <c r="BI10" s="20">
        <v>1.0486740000000001</v>
      </c>
      <c r="BJ10" s="16" t="s">
        <v>4258</v>
      </c>
      <c r="BK10" s="15">
        <v>3884</v>
      </c>
      <c r="BL10" s="16" t="s">
        <v>4259</v>
      </c>
      <c r="BM10" s="20">
        <v>0.9205487</v>
      </c>
      <c r="BN10" s="16" t="s">
        <v>4258</v>
      </c>
      <c r="BO10" s="15">
        <v>199369</v>
      </c>
      <c r="BP10" s="16" t="s">
        <v>4259</v>
      </c>
      <c r="BQ10" s="20">
        <v>0.7468477</v>
      </c>
      <c r="BR10" s="16" t="s">
        <v>4258</v>
      </c>
      <c r="BS10" s="15">
        <v>6276</v>
      </c>
      <c r="BT10" s="16" t="s">
        <v>4259</v>
      </c>
      <c r="BU10" s="20">
        <v>1.031655</v>
      </c>
      <c r="BV10" s="16" t="s">
        <v>4260</v>
      </c>
      <c r="BW10" s="15">
        <v>85504</v>
      </c>
      <c r="BX10" s="16" t="s">
        <v>4261</v>
      </c>
      <c r="BY10" s="20">
        <v>1.058095</v>
      </c>
      <c r="BZ10" s="16" t="s">
        <v>4260</v>
      </c>
      <c r="CA10" s="15">
        <v>1374</v>
      </c>
      <c r="CB10" s="16" t="s">
        <v>4261</v>
      </c>
      <c r="CC10" s="20">
        <v>0.89080899999999996</v>
      </c>
      <c r="CD10" s="16" t="s">
        <v>4260</v>
      </c>
      <c r="CE10" s="15">
        <v>178893</v>
      </c>
      <c r="CF10" s="16" t="s">
        <v>4261</v>
      </c>
      <c r="CG10" s="20">
        <v>0.73310059999999999</v>
      </c>
      <c r="CH10" s="16" t="s">
        <v>4260</v>
      </c>
      <c r="CI10" s="15">
        <v>5823</v>
      </c>
      <c r="CJ10" s="16" t="s">
        <v>4261</v>
      </c>
      <c r="CK10" s="20">
        <v>1.034632</v>
      </c>
      <c r="CL10" s="16" t="s">
        <v>5058</v>
      </c>
      <c r="CM10" s="15">
        <f>SUM(A2L403C10)/A2L403C1</f>
        <v>332678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92403</v>
      </c>
      <c r="H11" s="16" t="s">
        <v>4253</v>
      </c>
      <c r="I11" s="20">
        <v>1</v>
      </c>
      <c r="J11" s="16" t="s">
        <v>4252</v>
      </c>
      <c r="K11" s="15">
        <v>6906</v>
      </c>
      <c r="L11" s="16" t="s">
        <v>4253</v>
      </c>
      <c r="M11" s="20">
        <v>1</v>
      </c>
      <c r="N11" s="16" t="s">
        <v>4252</v>
      </c>
      <c r="O11" s="15">
        <v>31595</v>
      </c>
      <c r="P11" s="16" t="s">
        <v>4253</v>
      </c>
      <c r="Q11" s="20">
        <v>1</v>
      </c>
      <c r="R11" s="16" t="s">
        <v>4252</v>
      </c>
      <c r="S11" s="15">
        <v>16694</v>
      </c>
      <c r="T11" s="16" t="s">
        <v>4253</v>
      </c>
      <c r="U11" s="20">
        <v>1</v>
      </c>
      <c r="V11" s="16" t="s">
        <v>4252</v>
      </c>
      <c r="W11" s="15">
        <v>147598</v>
      </c>
      <c r="X11" s="16" t="s">
        <v>4252</v>
      </c>
      <c r="Y11" s="15">
        <v>147635</v>
      </c>
      <c r="Z11" s="16" t="s">
        <v>4254</v>
      </c>
      <c r="AA11" s="15">
        <v>99578</v>
      </c>
      <c r="AB11" s="16" t="s">
        <v>4255</v>
      </c>
      <c r="AC11" s="20">
        <v>1.0064569999999999</v>
      </c>
      <c r="AD11" s="16" t="s">
        <v>4254</v>
      </c>
      <c r="AE11" s="15">
        <v>4834</v>
      </c>
      <c r="AF11" s="16" t="s">
        <v>4255</v>
      </c>
      <c r="AG11" s="20">
        <v>0.91935900000000004</v>
      </c>
      <c r="AH11" s="16" t="s">
        <v>4254</v>
      </c>
      <c r="AI11" s="15">
        <v>36657</v>
      </c>
      <c r="AJ11" s="16" t="s">
        <v>4255</v>
      </c>
      <c r="AK11" s="20">
        <v>0.91885439999999996</v>
      </c>
      <c r="AL11" s="16" t="s">
        <v>4254</v>
      </c>
      <c r="AM11" s="15">
        <v>18055</v>
      </c>
      <c r="AN11" s="16" t="s">
        <v>4255</v>
      </c>
      <c r="AO11" s="20">
        <v>0.99524089999999998</v>
      </c>
      <c r="AP11" s="16" t="s">
        <v>4256</v>
      </c>
      <c r="AQ11" s="15">
        <v>100280</v>
      </c>
      <c r="AR11" s="16" t="s">
        <v>4257</v>
      </c>
      <c r="AS11" s="20">
        <v>1.0235609999999999</v>
      </c>
      <c r="AT11" s="16" t="s">
        <v>4256</v>
      </c>
      <c r="AU11" s="15">
        <v>3098</v>
      </c>
      <c r="AV11" s="16" t="s">
        <v>4257</v>
      </c>
      <c r="AW11" s="20">
        <v>0.89529329999999996</v>
      </c>
      <c r="AX11" s="16" t="s">
        <v>4256</v>
      </c>
      <c r="AY11" s="15">
        <v>46874</v>
      </c>
      <c r="AZ11" s="16" t="s">
        <v>4257</v>
      </c>
      <c r="BA11" s="20">
        <v>0.74360219999999999</v>
      </c>
      <c r="BB11" s="16" t="s">
        <v>4256</v>
      </c>
      <c r="BC11" s="15">
        <v>20188</v>
      </c>
      <c r="BD11" s="16" t="s">
        <v>4257</v>
      </c>
      <c r="BE11" s="20">
        <v>1.006618</v>
      </c>
      <c r="BF11" s="16" t="s">
        <v>4258</v>
      </c>
      <c r="BG11" s="15">
        <v>95771</v>
      </c>
      <c r="BH11" s="16" t="s">
        <v>4259</v>
      </c>
      <c r="BI11" s="20">
        <v>1.0486740000000001</v>
      </c>
      <c r="BJ11" s="16" t="s">
        <v>4258</v>
      </c>
      <c r="BK11" s="15">
        <v>3289</v>
      </c>
      <c r="BL11" s="16" t="s">
        <v>4259</v>
      </c>
      <c r="BM11" s="20">
        <v>0.9205487</v>
      </c>
      <c r="BN11" s="16" t="s">
        <v>4258</v>
      </c>
      <c r="BO11" s="15">
        <v>47125</v>
      </c>
      <c r="BP11" s="16" t="s">
        <v>4259</v>
      </c>
      <c r="BQ11" s="20">
        <v>0.7468477</v>
      </c>
      <c r="BR11" s="16" t="s">
        <v>4258</v>
      </c>
      <c r="BS11" s="15">
        <v>19788</v>
      </c>
      <c r="BT11" s="16" t="s">
        <v>4259</v>
      </c>
      <c r="BU11" s="20">
        <v>1.031655</v>
      </c>
      <c r="BV11" s="16" t="s">
        <v>4260</v>
      </c>
      <c r="BW11" s="15">
        <v>95315</v>
      </c>
      <c r="BX11" s="16" t="s">
        <v>4261</v>
      </c>
      <c r="BY11" s="20">
        <v>1.058095</v>
      </c>
      <c r="BZ11" s="16" t="s">
        <v>4260</v>
      </c>
      <c r="CA11" s="15">
        <v>1774</v>
      </c>
      <c r="CB11" s="16" t="s">
        <v>4261</v>
      </c>
      <c r="CC11" s="20">
        <v>0.89080899999999996</v>
      </c>
      <c r="CD11" s="16" t="s">
        <v>4260</v>
      </c>
      <c r="CE11" s="15">
        <v>43020</v>
      </c>
      <c r="CF11" s="16" t="s">
        <v>4261</v>
      </c>
      <c r="CG11" s="20">
        <v>0.73310059999999999</v>
      </c>
      <c r="CH11" s="16" t="s">
        <v>4260</v>
      </c>
      <c r="CI11" s="15">
        <v>17763</v>
      </c>
      <c r="CJ11" s="16" t="s">
        <v>4261</v>
      </c>
      <c r="CK11" s="20">
        <v>1.034632</v>
      </c>
      <c r="CL11" s="16" t="s">
        <v>5059</v>
      </c>
      <c r="CM11" s="15">
        <f>SUM(A2L404C10)/A2L404C1</f>
        <v>147598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37240</v>
      </c>
      <c r="H12" s="16" t="s">
        <v>4253</v>
      </c>
      <c r="I12" s="20">
        <v>1</v>
      </c>
      <c r="J12" s="16" t="s">
        <v>4252</v>
      </c>
      <c r="K12" s="15">
        <v>380</v>
      </c>
      <c r="L12" s="16" t="s">
        <v>4253</v>
      </c>
      <c r="M12" s="20">
        <v>1</v>
      </c>
      <c r="N12" s="16" t="s">
        <v>4252</v>
      </c>
      <c r="O12" s="15">
        <v>9978</v>
      </c>
      <c r="P12" s="16" t="s">
        <v>4253</v>
      </c>
      <c r="Q12" s="20">
        <v>1</v>
      </c>
      <c r="R12" s="16" t="s">
        <v>4252</v>
      </c>
      <c r="S12" s="15">
        <v>8296</v>
      </c>
      <c r="T12" s="16" t="s">
        <v>4253</v>
      </c>
      <c r="U12" s="20">
        <v>1</v>
      </c>
      <c r="V12" s="16" t="s">
        <v>4252</v>
      </c>
      <c r="W12" s="15">
        <v>55894</v>
      </c>
      <c r="X12" s="16" t="s">
        <v>4252</v>
      </c>
      <c r="Y12" s="15">
        <v>55894</v>
      </c>
      <c r="Z12" s="16" t="s">
        <v>4254</v>
      </c>
      <c r="AA12" s="15">
        <v>38305</v>
      </c>
      <c r="AB12" s="16" t="s">
        <v>4255</v>
      </c>
      <c r="AC12" s="20">
        <v>1.0064569999999999</v>
      </c>
      <c r="AD12" s="16" t="s">
        <v>4254</v>
      </c>
      <c r="AE12" s="15">
        <v>664</v>
      </c>
      <c r="AF12" s="16" t="s">
        <v>4255</v>
      </c>
      <c r="AG12" s="20">
        <v>0.91935900000000004</v>
      </c>
      <c r="AH12" s="16" t="s">
        <v>4254</v>
      </c>
      <c r="AI12" s="15">
        <v>11624</v>
      </c>
      <c r="AJ12" s="16" t="s">
        <v>4255</v>
      </c>
      <c r="AK12" s="20">
        <v>0.91885439999999996</v>
      </c>
      <c r="AL12" s="16" t="s">
        <v>4254</v>
      </c>
      <c r="AM12" s="15">
        <v>9825</v>
      </c>
      <c r="AN12" s="16" t="s">
        <v>4255</v>
      </c>
      <c r="AO12" s="20">
        <v>0.99524089999999998</v>
      </c>
      <c r="AP12" s="16" t="s">
        <v>4256</v>
      </c>
      <c r="AQ12" s="15">
        <v>38455</v>
      </c>
      <c r="AR12" s="16" t="s">
        <v>4257</v>
      </c>
      <c r="AS12" s="20">
        <v>1.0235609999999999</v>
      </c>
      <c r="AT12" s="16" t="s">
        <v>4256</v>
      </c>
      <c r="AU12" s="15">
        <v>625</v>
      </c>
      <c r="AV12" s="16" t="s">
        <v>4257</v>
      </c>
      <c r="AW12" s="20">
        <v>0.89529329999999996</v>
      </c>
      <c r="AX12" s="16" t="s">
        <v>4256</v>
      </c>
      <c r="AY12" s="15">
        <v>16959</v>
      </c>
      <c r="AZ12" s="16" t="s">
        <v>4257</v>
      </c>
      <c r="BA12" s="20">
        <v>0.74360219999999999</v>
      </c>
      <c r="BB12" s="16" t="s">
        <v>4256</v>
      </c>
      <c r="BC12" s="15">
        <v>9863</v>
      </c>
      <c r="BD12" s="16" t="s">
        <v>4257</v>
      </c>
      <c r="BE12" s="20">
        <v>1.006618</v>
      </c>
      <c r="BF12" s="16" t="s">
        <v>4258</v>
      </c>
      <c r="BG12" s="15">
        <v>36105</v>
      </c>
      <c r="BH12" s="16" t="s">
        <v>4259</v>
      </c>
      <c r="BI12" s="20">
        <v>1.0486740000000001</v>
      </c>
      <c r="BJ12" s="16" t="s">
        <v>4258</v>
      </c>
      <c r="BK12" s="15">
        <v>879</v>
      </c>
      <c r="BL12" s="16" t="s">
        <v>4259</v>
      </c>
      <c r="BM12" s="20">
        <v>0.9205487</v>
      </c>
      <c r="BN12" s="16" t="s">
        <v>4258</v>
      </c>
      <c r="BO12" s="15">
        <v>14791</v>
      </c>
      <c r="BP12" s="16" t="s">
        <v>4259</v>
      </c>
      <c r="BQ12" s="20">
        <v>0.7468477</v>
      </c>
      <c r="BR12" s="16" t="s">
        <v>4258</v>
      </c>
      <c r="BS12" s="15">
        <v>10736</v>
      </c>
      <c r="BT12" s="16" t="s">
        <v>4259</v>
      </c>
      <c r="BU12" s="20">
        <v>1.031655</v>
      </c>
      <c r="BV12" s="16" t="s">
        <v>4260</v>
      </c>
      <c r="BW12" s="15">
        <v>37116</v>
      </c>
      <c r="BX12" s="16" t="s">
        <v>4261</v>
      </c>
      <c r="BY12" s="20">
        <v>1.058095</v>
      </c>
      <c r="BZ12" s="16" t="s">
        <v>4260</v>
      </c>
      <c r="CA12" s="15">
        <v>945</v>
      </c>
      <c r="CB12" s="16" t="s">
        <v>4261</v>
      </c>
      <c r="CC12" s="20">
        <v>0.89080899999999996</v>
      </c>
      <c r="CD12" s="16" t="s">
        <v>4260</v>
      </c>
      <c r="CE12" s="15">
        <v>17299</v>
      </c>
      <c r="CF12" s="16" t="s">
        <v>4261</v>
      </c>
      <c r="CG12" s="20">
        <v>0.73310059999999999</v>
      </c>
      <c r="CH12" s="16" t="s">
        <v>4260</v>
      </c>
      <c r="CI12" s="15">
        <v>8871</v>
      </c>
      <c r="CJ12" s="16" t="s">
        <v>4261</v>
      </c>
      <c r="CK12" s="20">
        <v>1.034632</v>
      </c>
      <c r="CL12" s="16" t="s">
        <v>5060</v>
      </c>
      <c r="CM12" s="15">
        <f>SUM(A2L405C10)/A2L405C1</f>
        <v>55894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7367</v>
      </c>
      <c r="H13" s="16" t="s">
        <v>4253</v>
      </c>
      <c r="I13" s="20">
        <v>1</v>
      </c>
      <c r="J13" s="16" t="s">
        <v>4252</v>
      </c>
      <c r="K13" s="15">
        <v>274</v>
      </c>
      <c r="L13" s="16" t="s">
        <v>4253</v>
      </c>
      <c r="M13" s="20">
        <v>1</v>
      </c>
      <c r="N13" s="16" t="s">
        <v>4252</v>
      </c>
      <c r="O13" s="15">
        <v>4286</v>
      </c>
      <c r="P13" s="16" t="s">
        <v>4253</v>
      </c>
      <c r="Q13" s="20">
        <v>1</v>
      </c>
      <c r="R13" s="16" t="s">
        <v>4252</v>
      </c>
      <c r="S13" s="15">
        <v>1209</v>
      </c>
      <c r="T13" s="16" t="s">
        <v>4253</v>
      </c>
      <c r="U13" s="20">
        <v>1</v>
      </c>
      <c r="V13" s="16" t="s">
        <v>4252</v>
      </c>
      <c r="W13" s="15">
        <v>13136</v>
      </c>
      <c r="X13" s="16" t="s">
        <v>4252</v>
      </c>
      <c r="Y13" s="15">
        <v>13136</v>
      </c>
      <c r="Z13" s="16" t="s">
        <v>4254</v>
      </c>
      <c r="AA13" s="15">
        <v>7688</v>
      </c>
      <c r="AB13" s="16" t="s">
        <v>4255</v>
      </c>
      <c r="AC13" s="20">
        <v>1.0064569999999999</v>
      </c>
      <c r="AD13" s="16" t="s">
        <v>4254</v>
      </c>
      <c r="AE13" s="15">
        <v>268</v>
      </c>
      <c r="AF13" s="16" t="s">
        <v>4255</v>
      </c>
      <c r="AG13" s="20">
        <v>0.91935900000000004</v>
      </c>
      <c r="AH13" s="16" t="s">
        <v>4254</v>
      </c>
      <c r="AI13" s="15">
        <v>4482</v>
      </c>
      <c r="AJ13" s="16" t="s">
        <v>4255</v>
      </c>
      <c r="AK13" s="20">
        <v>0.91885439999999996</v>
      </c>
      <c r="AL13" s="16" t="s">
        <v>4254</v>
      </c>
      <c r="AM13" s="15">
        <v>1267</v>
      </c>
      <c r="AN13" s="16" t="s">
        <v>4255</v>
      </c>
      <c r="AO13" s="20">
        <v>0.99524089999999998</v>
      </c>
      <c r="AP13" s="16" t="s">
        <v>4256</v>
      </c>
      <c r="AQ13" s="15">
        <v>8474</v>
      </c>
      <c r="AR13" s="16" t="s">
        <v>4257</v>
      </c>
      <c r="AS13" s="20">
        <v>1.0235609999999999</v>
      </c>
      <c r="AT13" s="16" t="s">
        <v>4256</v>
      </c>
      <c r="AU13" s="15">
        <v>152</v>
      </c>
      <c r="AV13" s="16" t="s">
        <v>4257</v>
      </c>
      <c r="AW13" s="20">
        <v>0.89529329999999996</v>
      </c>
      <c r="AX13" s="16" t="s">
        <v>4256</v>
      </c>
      <c r="AY13" s="15">
        <v>3899</v>
      </c>
      <c r="AZ13" s="16" t="s">
        <v>4257</v>
      </c>
      <c r="BA13" s="20">
        <v>0.74360219999999999</v>
      </c>
      <c r="BB13" s="16" t="s">
        <v>4256</v>
      </c>
      <c r="BC13" s="15">
        <v>1484</v>
      </c>
      <c r="BD13" s="16" t="s">
        <v>4257</v>
      </c>
      <c r="BE13" s="20">
        <v>1.006618</v>
      </c>
      <c r="BF13" s="16" t="s">
        <v>4258</v>
      </c>
      <c r="BG13" s="15">
        <v>8408</v>
      </c>
      <c r="BH13" s="16" t="s">
        <v>4259</v>
      </c>
      <c r="BI13" s="20">
        <v>1.0486740000000001</v>
      </c>
      <c r="BJ13" s="16" t="s">
        <v>4258</v>
      </c>
      <c r="BK13" s="15">
        <v>208</v>
      </c>
      <c r="BL13" s="16" t="s">
        <v>4259</v>
      </c>
      <c r="BM13" s="20">
        <v>0.9205487</v>
      </c>
      <c r="BN13" s="16" t="s">
        <v>4258</v>
      </c>
      <c r="BO13" s="15">
        <v>3606</v>
      </c>
      <c r="BP13" s="16" t="s">
        <v>4259</v>
      </c>
      <c r="BQ13" s="20">
        <v>0.7468477</v>
      </c>
      <c r="BR13" s="16" t="s">
        <v>4258</v>
      </c>
      <c r="BS13" s="15">
        <v>1607</v>
      </c>
      <c r="BT13" s="16" t="s">
        <v>4259</v>
      </c>
      <c r="BU13" s="20">
        <v>1.031655</v>
      </c>
      <c r="BV13" s="16" t="s">
        <v>4260</v>
      </c>
      <c r="BW13" s="15">
        <v>6594</v>
      </c>
      <c r="BX13" s="16" t="s">
        <v>4261</v>
      </c>
      <c r="BY13" s="20">
        <v>1.058095</v>
      </c>
      <c r="BZ13" s="16" t="s">
        <v>4260</v>
      </c>
      <c r="CA13" s="15">
        <v>103</v>
      </c>
      <c r="CB13" s="16" t="s">
        <v>4261</v>
      </c>
      <c r="CC13" s="20">
        <v>0.89080899999999996</v>
      </c>
      <c r="CD13" s="16" t="s">
        <v>4260</v>
      </c>
      <c r="CE13" s="15">
        <v>3439</v>
      </c>
      <c r="CF13" s="16" t="s">
        <v>4261</v>
      </c>
      <c r="CG13" s="20">
        <v>0.73310059999999999</v>
      </c>
      <c r="CH13" s="16" t="s">
        <v>4260</v>
      </c>
      <c r="CI13" s="15">
        <v>1347</v>
      </c>
      <c r="CJ13" s="16" t="s">
        <v>4261</v>
      </c>
      <c r="CK13" s="20">
        <v>1.034632</v>
      </c>
      <c r="CL13" s="16" t="s">
        <v>5061</v>
      </c>
      <c r="CM13" s="15">
        <f>SUM(A2L406C10)/A2L406C1</f>
        <v>13136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67393</v>
      </c>
      <c r="H14" s="16" t="s">
        <v>4253</v>
      </c>
      <c r="I14" s="20">
        <v>1</v>
      </c>
      <c r="J14" s="16" t="s">
        <v>4252</v>
      </c>
      <c r="K14" s="15">
        <v>811</v>
      </c>
      <c r="L14" s="16" t="s">
        <v>4253</v>
      </c>
      <c r="M14" s="20">
        <v>1</v>
      </c>
      <c r="N14" s="16" t="s">
        <v>4252</v>
      </c>
      <c r="O14" s="15">
        <v>10773</v>
      </c>
      <c r="P14" s="16" t="s">
        <v>4253</v>
      </c>
      <c r="Q14" s="20">
        <v>1</v>
      </c>
      <c r="R14" s="16" t="s">
        <v>4252</v>
      </c>
      <c r="S14" s="15">
        <v>10056</v>
      </c>
      <c r="T14" s="16" t="s">
        <v>4253</v>
      </c>
      <c r="U14" s="20">
        <v>1</v>
      </c>
      <c r="V14" s="16" t="s">
        <v>4252</v>
      </c>
      <c r="W14" s="15">
        <v>89033</v>
      </c>
      <c r="X14" s="16" t="s">
        <v>4252</v>
      </c>
      <c r="Y14" s="15">
        <v>90988</v>
      </c>
      <c r="Z14" s="16" t="s">
        <v>4254</v>
      </c>
      <c r="AA14" s="15">
        <v>75031</v>
      </c>
      <c r="AB14" s="16" t="s">
        <v>4255</v>
      </c>
      <c r="AC14" s="20">
        <v>1.0064569999999999</v>
      </c>
      <c r="AD14" s="16" t="s">
        <v>4254</v>
      </c>
      <c r="AE14" s="15">
        <v>2172</v>
      </c>
      <c r="AF14" s="16" t="s">
        <v>4255</v>
      </c>
      <c r="AG14" s="20">
        <v>0.91935900000000004</v>
      </c>
      <c r="AH14" s="16" t="s">
        <v>4254</v>
      </c>
      <c r="AI14" s="15">
        <v>9817</v>
      </c>
      <c r="AJ14" s="16" t="s">
        <v>4255</v>
      </c>
      <c r="AK14" s="20">
        <v>0.91885439999999996</v>
      </c>
      <c r="AL14" s="16" t="s">
        <v>4254</v>
      </c>
      <c r="AM14" s="15">
        <v>15219</v>
      </c>
      <c r="AN14" s="16" t="s">
        <v>4255</v>
      </c>
      <c r="AO14" s="20">
        <v>0.99524089999999998</v>
      </c>
      <c r="AP14" s="16" t="s">
        <v>4256</v>
      </c>
      <c r="AQ14" s="15">
        <v>77428</v>
      </c>
      <c r="AR14" s="16" t="s">
        <v>4257</v>
      </c>
      <c r="AS14" s="20">
        <v>1.0235609999999999</v>
      </c>
      <c r="AT14" s="16" t="s">
        <v>4256</v>
      </c>
      <c r="AU14" s="15">
        <v>2561</v>
      </c>
      <c r="AV14" s="16" t="s">
        <v>4257</v>
      </c>
      <c r="AW14" s="20">
        <v>0.89529329999999996</v>
      </c>
      <c r="AX14" s="16" t="s">
        <v>4256</v>
      </c>
      <c r="AY14" s="15">
        <v>13206</v>
      </c>
      <c r="AZ14" s="16" t="s">
        <v>4257</v>
      </c>
      <c r="BA14" s="20">
        <v>0.74360219999999999</v>
      </c>
      <c r="BB14" s="16" t="s">
        <v>4256</v>
      </c>
      <c r="BC14" s="15">
        <v>18648</v>
      </c>
      <c r="BD14" s="16" t="s">
        <v>4257</v>
      </c>
      <c r="BE14" s="20">
        <v>1.006618</v>
      </c>
      <c r="BF14" s="16" t="s">
        <v>4258</v>
      </c>
      <c r="BG14" s="15">
        <v>70815</v>
      </c>
      <c r="BH14" s="16" t="s">
        <v>4259</v>
      </c>
      <c r="BI14" s="20">
        <v>1.0486740000000001</v>
      </c>
      <c r="BJ14" s="16" t="s">
        <v>4258</v>
      </c>
      <c r="BK14" s="15">
        <v>1098</v>
      </c>
      <c r="BL14" s="16" t="s">
        <v>4259</v>
      </c>
      <c r="BM14" s="20">
        <v>0.9205487</v>
      </c>
      <c r="BN14" s="16" t="s">
        <v>4258</v>
      </c>
      <c r="BO14" s="15">
        <v>12597</v>
      </c>
      <c r="BP14" s="16" t="s">
        <v>4259</v>
      </c>
      <c r="BQ14" s="20">
        <v>0.7468477</v>
      </c>
      <c r="BR14" s="16" t="s">
        <v>4258</v>
      </c>
      <c r="BS14" s="15">
        <v>15633</v>
      </c>
      <c r="BT14" s="16" t="s">
        <v>4259</v>
      </c>
      <c r="BU14" s="20">
        <v>1.031655</v>
      </c>
      <c r="BV14" s="16" t="s">
        <v>4260</v>
      </c>
      <c r="BW14" s="15">
        <v>64974</v>
      </c>
      <c r="BX14" s="16" t="s">
        <v>4261</v>
      </c>
      <c r="BY14" s="20">
        <v>1.058095</v>
      </c>
      <c r="BZ14" s="16" t="s">
        <v>4260</v>
      </c>
      <c r="CA14" s="15">
        <v>1305</v>
      </c>
      <c r="CB14" s="16" t="s">
        <v>4261</v>
      </c>
      <c r="CC14" s="20">
        <v>0.89080899999999996</v>
      </c>
      <c r="CD14" s="16" t="s">
        <v>4260</v>
      </c>
      <c r="CE14" s="15">
        <v>10488</v>
      </c>
      <c r="CF14" s="16" t="s">
        <v>4261</v>
      </c>
      <c r="CG14" s="20">
        <v>0.73310059999999999</v>
      </c>
      <c r="CH14" s="16" t="s">
        <v>4260</v>
      </c>
      <c r="CI14" s="15">
        <v>15802</v>
      </c>
      <c r="CJ14" s="16" t="s">
        <v>4261</v>
      </c>
      <c r="CK14" s="20">
        <v>1.034632</v>
      </c>
      <c r="CL14" s="16" t="s">
        <v>5062</v>
      </c>
      <c r="CM14" s="15">
        <f>SUM(A2L407C10)/A2L407C1</f>
        <v>89033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47049</v>
      </c>
      <c r="H15" s="16" t="s">
        <v>4253</v>
      </c>
      <c r="I15" s="20">
        <v>1</v>
      </c>
      <c r="J15" s="16" t="s">
        <v>4252</v>
      </c>
      <c r="K15" s="15">
        <v>883</v>
      </c>
      <c r="L15" s="16" t="s">
        <v>4253</v>
      </c>
      <c r="M15" s="20">
        <v>1</v>
      </c>
      <c r="N15" s="16" t="s">
        <v>4252</v>
      </c>
      <c r="O15" s="15">
        <v>160603</v>
      </c>
      <c r="P15" s="16" t="s">
        <v>4253</v>
      </c>
      <c r="Q15" s="20">
        <v>1</v>
      </c>
      <c r="R15" s="16" t="s">
        <v>4252</v>
      </c>
      <c r="S15" s="15">
        <v>9067</v>
      </c>
      <c r="T15" s="16" t="s">
        <v>4253</v>
      </c>
      <c r="U15" s="20">
        <v>1</v>
      </c>
      <c r="V15" s="16" t="s">
        <v>4252</v>
      </c>
      <c r="W15" s="15">
        <v>217602</v>
      </c>
      <c r="X15" s="16" t="s">
        <v>4252</v>
      </c>
      <c r="Y15" s="15">
        <v>218580</v>
      </c>
      <c r="Z15" s="16" t="s">
        <v>4254</v>
      </c>
      <c r="AA15" s="15">
        <v>47044</v>
      </c>
      <c r="AB15" s="16" t="s">
        <v>4255</v>
      </c>
      <c r="AC15" s="20">
        <v>1.0064569999999999</v>
      </c>
      <c r="AD15" s="16" t="s">
        <v>4254</v>
      </c>
      <c r="AE15" s="15">
        <v>941</v>
      </c>
      <c r="AF15" s="16" t="s">
        <v>4255</v>
      </c>
      <c r="AG15" s="20">
        <v>0.91935900000000004</v>
      </c>
      <c r="AH15" s="16" t="s">
        <v>4254</v>
      </c>
      <c r="AI15" s="15">
        <v>168320</v>
      </c>
      <c r="AJ15" s="16" t="s">
        <v>4255</v>
      </c>
      <c r="AK15" s="20">
        <v>0.91885439999999996</v>
      </c>
      <c r="AL15" s="16" t="s">
        <v>4254</v>
      </c>
      <c r="AM15" s="15">
        <v>11851</v>
      </c>
      <c r="AN15" s="16" t="s">
        <v>4255</v>
      </c>
      <c r="AO15" s="20">
        <v>0.99524089999999998</v>
      </c>
      <c r="AP15" s="16" t="s">
        <v>4256</v>
      </c>
      <c r="AQ15" s="15">
        <v>48313</v>
      </c>
      <c r="AR15" s="16" t="s">
        <v>4257</v>
      </c>
      <c r="AS15" s="20">
        <v>1.0235609999999999</v>
      </c>
      <c r="AT15" s="16" t="s">
        <v>4256</v>
      </c>
      <c r="AU15" s="15">
        <v>2065</v>
      </c>
      <c r="AV15" s="16" t="s">
        <v>4257</v>
      </c>
      <c r="AW15" s="20">
        <v>0.89529329999999996</v>
      </c>
      <c r="AX15" s="16" t="s">
        <v>4256</v>
      </c>
      <c r="AY15" s="15">
        <v>181166</v>
      </c>
      <c r="AZ15" s="16" t="s">
        <v>4257</v>
      </c>
      <c r="BA15" s="20">
        <v>0.74360219999999999</v>
      </c>
      <c r="BB15" s="16" t="s">
        <v>4256</v>
      </c>
      <c r="BC15" s="15">
        <v>8563</v>
      </c>
      <c r="BD15" s="16" t="s">
        <v>4257</v>
      </c>
      <c r="BE15" s="20">
        <v>1.006618</v>
      </c>
      <c r="BF15" s="16" t="s">
        <v>4258</v>
      </c>
      <c r="BG15" s="15">
        <v>44467</v>
      </c>
      <c r="BH15" s="16" t="s">
        <v>4259</v>
      </c>
      <c r="BI15" s="20">
        <v>1.0486740000000001</v>
      </c>
      <c r="BJ15" s="16" t="s">
        <v>4258</v>
      </c>
      <c r="BK15" s="15">
        <v>1926</v>
      </c>
      <c r="BL15" s="16" t="s">
        <v>4259</v>
      </c>
      <c r="BM15" s="20">
        <v>0.9205487</v>
      </c>
      <c r="BN15" s="16" t="s">
        <v>4258</v>
      </c>
      <c r="BO15" s="15">
        <v>182629</v>
      </c>
      <c r="BP15" s="16" t="s">
        <v>4259</v>
      </c>
      <c r="BQ15" s="20">
        <v>0.7468477</v>
      </c>
      <c r="BR15" s="16" t="s">
        <v>4258</v>
      </c>
      <c r="BS15" s="15">
        <v>9383</v>
      </c>
      <c r="BT15" s="16" t="s">
        <v>4259</v>
      </c>
      <c r="BU15" s="20">
        <v>1.031655</v>
      </c>
      <c r="BV15" s="16" t="s">
        <v>4260</v>
      </c>
      <c r="BW15" s="15">
        <v>44818</v>
      </c>
      <c r="BX15" s="16" t="s">
        <v>4261</v>
      </c>
      <c r="BY15" s="20">
        <v>1.058095</v>
      </c>
      <c r="BZ15" s="16" t="s">
        <v>4260</v>
      </c>
      <c r="CA15" s="15">
        <v>1458</v>
      </c>
      <c r="CB15" s="16" t="s">
        <v>4261</v>
      </c>
      <c r="CC15" s="20">
        <v>0.89080899999999996</v>
      </c>
      <c r="CD15" s="16" t="s">
        <v>4260</v>
      </c>
      <c r="CE15" s="15">
        <v>174062</v>
      </c>
      <c r="CF15" s="16" t="s">
        <v>4261</v>
      </c>
      <c r="CG15" s="20">
        <v>0.73310059999999999</v>
      </c>
      <c r="CH15" s="16" t="s">
        <v>4260</v>
      </c>
      <c r="CI15" s="15">
        <v>8874</v>
      </c>
      <c r="CJ15" s="16" t="s">
        <v>4261</v>
      </c>
      <c r="CK15" s="20">
        <v>1.034632</v>
      </c>
      <c r="CL15" s="16" t="s">
        <v>5063</v>
      </c>
      <c r="CM15" s="15">
        <f>SUM(A2L408C10)/A2L408C1</f>
        <v>217602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9418</v>
      </c>
      <c r="H16" s="16" t="s">
        <v>4253</v>
      </c>
      <c r="I16" s="20">
        <v>1</v>
      </c>
      <c r="J16" s="16" t="s">
        <v>4252</v>
      </c>
      <c r="K16" s="15">
        <v>2100</v>
      </c>
      <c r="L16" s="16" t="s">
        <v>4253</v>
      </c>
      <c r="M16" s="20">
        <v>1</v>
      </c>
      <c r="N16" s="16" t="s">
        <v>4252</v>
      </c>
      <c r="O16" s="15">
        <v>15390</v>
      </c>
      <c r="P16" s="16" t="s">
        <v>4253</v>
      </c>
      <c r="Q16" s="20">
        <v>1</v>
      </c>
      <c r="R16" s="16" t="s">
        <v>4252</v>
      </c>
      <c r="S16" s="15">
        <v>22148</v>
      </c>
      <c r="T16" s="16" t="s">
        <v>4253</v>
      </c>
      <c r="U16" s="20">
        <v>1</v>
      </c>
      <c r="V16" s="16" t="s">
        <v>4252</v>
      </c>
      <c r="W16" s="15">
        <v>49056</v>
      </c>
      <c r="X16" s="16" t="s">
        <v>4252</v>
      </c>
      <c r="Y16" s="15">
        <v>49110</v>
      </c>
      <c r="Z16" s="16" t="s">
        <v>4254</v>
      </c>
      <c r="AA16" s="15">
        <v>8296</v>
      </c>
      <c r="AB16" s="16" t="s">
        <v>4255</v>
      </c>
      <c r="AC16" s="20">
        <v>1.0064569999999999</v>
      </c>
      <c r="AD16" s="16" t="s">
        <v>4254</v>
      </c>
      <c r="AE16" s="15">
        <v>1515</v>
      </c>
      <c r="AF16" s="16" t="s">
        <v>4255</v>
      </c>
      <c r="AG16" s="20">
        <v>0.91935900000000004</v>
      </c>
      <c r="AH16" s="16" t="s">
        <v>4254</v>
      </c>
      <c r="AI16" s="15">
        <v>19804</v>
      </c>
      <c r="AJ16" s="16" t="s">
        <v>4255</v>
      </c>
      <c r="AK16" s="20">
        <v>0.91885439999999996</v>
      </c>
      <c r="AL16" s="16" t="s">
        <v>4254</v>
      </c>
      <c r="AM16" s="15">
        <v>16816</v>
      </c>
      <c r="AN16" s="16" t="s">
        <v>4255</v>
      </c>
      <c r="AO16" s="20">
        <v>0.99524089999999998</v>
      </c>
      <c r="AP16" s="16" t="s">
        <v>4256</v>
      </c>
      <c r="AQ16" s="15">
        <v>8655</v>
      </c>
      <c r="AR16" s="16" t="s">
        <v>4257</v>
      </c>
      <c r="AS16" s="20">
        <v>1.0235609999999999</v>
      </c>
      <c r="AT16" s="16" t="s">
        <v>4256</v>
      </c>
      <c r="AU16" s="15">
        <v>2121</v>
      </c>
      <c r="AV16" s="16" t="s">
        <v>4257</v>
      </c>
      <c r="AW16" s="20">
        <v>0.89529329999999996</v>
      </c>
      <c r="AX16" s="16" t="s">
        <v>4256</v>
      </c>
      <c r="AY16" s="15">
        <v>18822</v>
      </c>
      <c r="AZ16" s="16" t="s">
        <v>4257</v>
      </c>
      <c r="BA16" s="20">
        <v>0.74360219999999999</v>
      </c>
      <c r="BB16" s="16" t="s">
        <v>4256</v>
      </c>
      <c r="BC16" s="15">
        <v>15357</v>
      </c>
      <c r="BD16" s="16" t="s">
        <v>4257</v>
      </c>
      <c r="BE16" s="20">
        <v>1.006618</v>
      </c>
      <c r="BF16" s="16" t="s">
        <v>4258</v>
      </c>
      <c r="BG16" s="15">
        <v>7983</v>
      </c>
      <c r="BH16" s="16" t="s">
        <v>4259</v>
      </c>
      <c r="BI16" s="20">
        <v>1.0486740000000001</v>
      </c>
      <c r="BJ16" s="16" t="s">
        <v>4258</v>
      </c>
      <c r="BK16" s="15">
        <v>1907</v>
      </c>
      <c r="BL16" s="16" t="s">
        <v>4259</v>
      </c>
      <c r="BM16" s="20">
        <v>0.9205487</v>
      </c>
      <c r="BN16" s="16" t="s">
        <v>4258</v>
      </c>
      <c r="BO16" s="15">
        <v>8960</v>
      </c>
      <c r="BP16" s="16" t="s">
        <v>4259</v>
      </c>
      <c r="BQ16" s="20">
        <v>0.7468477</v>
      </c>
      <c r="BR16" s="16" t="s">
        <v>4258</v>
      </c>
      <c r="BS16" s="15">
        <v>13431</v>
      </c>
      <c r="BT16" s="16" t="s">
        <v>4259</v>
      </c>
      <c r="BU16" s="20">
        <v>1.031655</v>
      </c>
      <c r="BV16" s="16" t="s">
        <v>4260</v>
      </c>
      <c r="BW16" s="15">
        <v>7569</v>
      </c>
      <c r="BX16" s="16" t="s">
        <v>4261</v>
      </c>
      <c r="BY16" s="20">
        <v>1.058095</v>
      </c>
      <c r="BZ16" s="16" t="s">
        <v>4260</v>
      </c>
      <c r="CA16" s="15">
        <v>1674</v>
      </c>
      <c r="CB16" s="16" t="s">
        <v>4261</v>
      </c>
      <c r="CC16" s="20">
        <v>0.89080899999999996</v>
      </c>
      <c r="CD16" s="16" t="s">
        <v>4260</v>
      </c>
      <c r="CE16" s="15">
        <v>4946</v>
      </c>
      <c r="CF16" s="16" t="s">
        <v>4261</v>
      </c>
      <c r="CG16" s="20">
        <v>0.73310059999999999</v>
      </c>
      <c r="CH16" s="16" t="s">
        <v>4260</v>
      </c>
      <c r="CI16" s="15">
        <v>15133</v>
      </c>
      <c r="CJ16" s="16" t="s">
        <v>4261</v>
      </c>
      <c r="CK16" s="20">
        <v>1.034632</v>
      </c>
      <c r="CL16" s="16" t="s">
        <v>5064</v>
      </c>
      <c r="CM16" s="15">
        <f>SUM(A2L409C10)/A2L409C1</f>
        <v>49056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28</v>
      </c>
      <c r="H17" s="16" t="s">
        <v>4253</v>
      </c>
      <c r="I17" s="20">
        <v>1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3</v>
      </c>
      <c r="T17" s="16" t="s">
        <v>4253</v>
      </c>
      <c r="U17" s="20">
        <v>1</v>
      </c>
      <c r="V17" s="16" t="s">
        <v>4252</v>
      </c>
      <c r="W17" s="15">
        <v>31</v>
      </c>
      <c r="X17" s="16" t="s">
        <v>4252</v>
      </c>
      <c r="Y17" s="15">
        <v>31</v>
      </c>
      <c r="Z17" s="16" t="s">
        <v>4254</v>
      </c>
      <c r="AA17" s="15">
        <v>153</v>
      </c>
      <c r="AB17" s="16" t="s">
        <v>4255</v>
      </c>
      <c r="AC17" s="20">
        <v>1.0064569999999999</v>
      </c>
      <c r="AD17" s="16" t="s">
        <v>4254</v>
      </c>
      <c r="AE17" s="15">
        <v>17</v>
      </c>
      <c r="AF17" s="16" t="s">
        <v>4255</v>
      </c>
      <c r="AG17" s="20">
        <v>0.91935900000000004</v>
      </c>
      <c r="AH17" s="16" t="s">
        <v>4254</v>
      </c>
      <c r="AI17" s="15">
        <v>1</v>
      </c>
      <c r="AJ17" s="16" t="s">
        <v>4255</v>
      </c>
      <c r="AK17" s="20">
        <v>0.91885439999999996</v>
      </c>
      <c r="AL17" s="16" t="s">
        <v>4254</v>
      </c>
      <c r="AM17" s="15">
        <v>39</v>
      </c>
      <c r="AN17" s="16" t="s">
        <v>4255</v>
      </c>
      <c r="AO17" s="20">
        <v>0.99524089999999998</v>
      </c>
      <c r="AP17" s="16" t="s">
        <v>4256</v>
      </c>
      <c r="AQ17" s="15">
        <v>131</v>
      </c>
      <c r="AR17" s="16" t="s">
        <v>4257</v>
      </c>
      <c r="AS17" s="20">
        <v>1.0235609999999999</v>
      </c>
      <c r="AT17" s="16" t="s">
        <v>4256</v>
      </c>
      <c r="AU17" s="15">
        <v>9</v>
      </c>
      <c r="AV17" s="16" t="s">
        <v>4257</v>
      </c>
      <c r="AW17" s="20">
        <v>0.89529329999999996</v>
      </c>
      <c r="AX17" s="16" t="s">
        <v>4256</v>
      </c>
      <c r="AY17" s="15">
        <v>4</v>
      </c>
      <c r="AZ17" s="16" t="s">
        <v>4257</v>
      </c>
      <c r="BA17" s="20">
        <v>0.74360219999999999</v>
      </c>
      <c r="BB17" s="16" t="s">
        <v>4256</v>
      </c>
      <c r="BC17" s="15">
        <v>63</v>
      </c>
      <c r="BD17" s="16" t="s">
        <v>4257</v>
      </c>
      <c r="BE17" s="20">
        <v>1.006618</v>
      </c>
      <c r="BF17" s="16" t="s">
        <v>4258</v>
      </c>
      <c r="BG17" s="15">
        <v>69</v>
      </c>
      <c r="BH17" s="16" t="s">
        <v>4259</v>
      </c>
      <c r="BI17" s="20">
        <v>1.0486740000000001</v>
      </c>
      <c r="BJ17" s="16" t="s">
        <v>4258</v>
      </c>
      <c r="BK17" s="15">
        <v>11</v>
      </c>
      <c r="BL17" s="16" t="s">
        <v>4259</v>
      </c>
      <c r="BM17" s="20">
        <v>0.9205487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135</v>
      </c>
      <c r="BT17" s="16" t="s">
        <v>4259</v>
      </c>
      <c r="BU17" s="20">
        <v>1.031655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31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289442</v>
      </c>
      <c r="T18" s="16" t="s">
        <v>4253</v>
      </c>
      <c r="U18" s="20">
        <v>1</v>
      </c>
      <c r="V18" s="16" t="s">
        <v>4252</v>
      </c>
      <c r="W18" s="15">
        <v>289442</v>
      </c>
      <c r="X18" s="16" t="s">
        <v>4252</v>
      </c>
      <c r="Y18" s="15">
        <v>290351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377844</v>
      </c>
      <c r="AN18" s="16" t="s">
        <v>4255</v>
      </c>
      <c r="AO18" s="20">
        <v>0.99524089999999998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296148</v>
      </c>
      <c r="BD18" s="16" t="s">
        <v>4257</v>
      </c>
      <c r="BE18" s="20">
        <v>1.006618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330630</v>
      </c>
      <c r="BT18" s="16" t="s">
        <v>4259</v>
      </c>
      <c r="BU18" s="20">
        <v>1.031655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350236</v>
      </c>
      <c r="CJ18" s="16" t="s">
        <v>4261</v>
      </c>
      <c r="CK18" s="20">
        <v>1.034632</v>
      </c>
      <c r="CL18" s="16" t="s">
        <v>5066</v>
      </c>
      <c r="CM18" s="15">
        <f>SUM(A2L411C10)/A2L411C1</f>
        <v>289442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59359</v>
      </c>
      <c r="T19" s="16" t="s">
        <v>4253</v>
      </c>
      <c r="U19" s="20">
        <v>1</v>
      </c>
      <c r="V19" s="16" t="s">
        <v>4252</v>
      </c>
      <c r="W19" s="15">
        <v>59359</v>
      </c>
      <c r="X19" s="16" t="s">
        <v>4252</v>
      </c>
      <c r="Y19" s="15">
        <v>59370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66988</v>
      </c>
      <c r="AN19" s="16" t="s">
        <v>4255</v>
      </c>
      <c r="AO19" s="20">
        <v>0.99524089999999998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79745</v>
      </c>
      <c r="BD19" s="16" t="s">
        <v>4257</v>
      </c>
      <c r="BE19" s="20">
        <v>1.006618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83083</v>
      </c>
      <c r="BT19" s="16" t="s">
        <v>4259</v>
      </c>
      <c r="BU19" s="20">
        <v>1.031655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68897</v>
      </c>
      <c r="CJ19" s="16" t="s">
        <v>4261</v>
      </c>
      <c r="CK19" s="20">
        <v>1.034632</v>
      </c>
      <c r="CL19" s="16" t="s">
        <v>5067</v>
      </c>
      <c r="CM19" s="15">
        <f>SUM(A2L412C10)/A2L412C1</f>
        <v>59359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63051</v>
      </c>
      <c r="T20" s="16" t="s">
        <v>4253</v>
      </c>
      <c r="U20" s="20">
        <v>1</v>
      </c>
      <c r="V20" s="16" t="s">
        <v>4252</v>
      </c>
      <c r="W20" s="15">
        <v>63051</v>
      </c>
      <c r="X20" s="16" t="s">
        <v>4252</v>
      </c>
      <c r="Y20" s="15">
        <v>63064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25910</v>
      </c>
      <c r="AN20" s="16" t="s">
        <v>4255</v>
      </c>
      <c r="AO20" s="20">
        <v>0.99524089999999998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15953</v>
      </c>
      <c r="BD20" s="16" t="s">
        <v>4257</v>
      </c>
      <c r="BE20" s="20">
        <v>1.006618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11886</v>
      </c>
      <c r="BT20" s="16" t="s">
        <v>4259</v>
      </c>
      <c r="BU20" s="20">
        <v>1.031655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22372</v>
      </c>
      <c r="CJ20" s="16" t="s">
        <v>4261</v>
      </c>
      <c r="CK20" s="20">
        <v>1.034632</v>
      </c>
      <c r="CL20" s="16" t="s">
        <v>5068</v>
      </c>
      <c r="CM20" s="15">
        <f>SUM(A2L413C10)/A2L413C1</f>
        <v>63051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868111</v>
      </c>
      <c r="T21" s="16" t="s">
        <v>4253</v>
      </c>
      <c r="U21" s="20">
        <v>1</v>
      </c>
      <c r="V21" s="16" t="s">
        <v>4252</v>
      </c>
      <c r="W21" s="15">
        <v>868111</v>
      </c>
      <c r="X21" s="16" t="s">
        <v>4252</v>
      </c>
      <c r="Y21" s="15">
        <v>870213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809673</v>
      </c>
      <c r="AN21" s="16" t="s">
        <v>4255</v>
      </c>
      <c r="AO21" s="20">
        <v>0.99524089999999998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733001</v>
      </c>
      <c r="BD21" s="16" t="s">
        <v>4257</v>
      </c>
      <c r="BE21" s="20">
        <v>1.006618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714201</v>
      </c>
      <c r="BT21" s="16" t="s">
        <v>4259</v>
      </c>
      <c r="BU21" s="20">
        <v>1.031655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665221</v>
      </c>
      <c r="CJ21" s="16" t="s">
        <v>4261</v>
      </c>
      <c r="CK21" s="20">
        <v>1.034632</v>
      </c>
      <c r="CL21" s="16" t="s">
        <v>5069</v>
      </c>
      <c r="CM21" s="15">
        <f>SUM(A2L414C10)/A2L414C1</f>
        <v>868111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52367</v>
      </c>
      <c r="T22" s="16" t="s">
        <v>4253</v>
      </c>
      <c r="U22" s="20">
        <v>1</v>
      </c>
      <c r="V22" s="16" t="s">
        <v>4252</v>
      </c>
      <c r="W22" s="15">
        <v>52367</v>
      </c>
      <c r="X22" s="16" t="s">
        <v>4252</v>
      </c>
      <c r="Y22" s="15">
        <v>52540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58662</v>
      </c>
      <c r="AN22" s="16" t="s">
        <v>4255</v>
      </c>
      <c r="AO22" s="20">
        <v>0.99524089999999998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54119</v>
      </c>
      <c r="BD22" s="16" t="s">
        <v>4257</v>
      </c>
      <c r="BE22" s="20">
        <v>1.006618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49967</v>
      </c>
      <c r="BT22" s="16" t="s">
        <v>4259</v>
      </c>
      <c r="BU22" s="20">
        <v>1.031655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47423</v>
      </c>
      <c r="CJ22" s="16" t="s">
        <v>4261</v>
      </c>
      <c r="CK22" s="20">
        <v>1.034632</v>
      </c>
      <c r="CL22" s="16" t="s">
        <v>5070</v>
      </c>
      <c r="CM22" s="15">
        <f>SUM(A2L415C10)/A2L415C1</f>
        <v>52367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7342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7342</v>
      </c>
      <c r="X23" s="16" t="s">
        <v>4252</v>
      </c>
      <c r="Y23" s="15">
        <v>7342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9064</v>
      </c>
      <c r="AJ23" s="16" t="s">
        <v>4255</v>
      </c>
      <c r="AK23" s="20">
        <v>0.91885439999999996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9223</v>
      </c>
      <c r="AZ23" s="16" t="s">
        <v>4257</v>
      </c>
      <c r="BA23" s="20">
        <v>0.74360219999999999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9562</v>
      </c>
      <c r="BP23" s="16" t="s">
        <v>4259</v>
      </c>
      <c r="BQ23" s="20">
        <v>0.7468477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10875</v>
      </c>
      <c r="CF23" s="16" t="s">
        <v>4261</v>
      </c>
      <c r="CG23" s="20">
        <v>0.73310059999999999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7342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1037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1037</v>
      </c>
      <c r="X24" s="16" t="s">
        <v>4252</v>
      </c>
      <c r="Y24" s="15">
        <v>1037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579</v>
      </c>
      <c r="AJ24" s="16" t="s">
        <v>4255</v>
      </c>
      <c r="AK24" s="20">
        <v>0.91885439999999996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2404</v>
      </c>
      <c r="AZ24" s="16" t="s">
        <v>4257</v>
      </c>
      <c r="BA24" s="20">
        <v>0.74360219999999999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2903</v>
      </c>
      <c r="BP24" s="16" t="s">
        <v>4259</v>
      </c>
      <c r="BQ24" s="20">
        <v>0.7468477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2214</v>
      </c>
      <c r="CF24" s="16" t="s">
        <v>4261</v>
      </c>
      <c r="CG24" s="20">
        <v>0.73310059999999999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1037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111773</v>
      </c>
      <c r="H25" s="16" t="s">
        <v>4253</v>
      </c>
      <c r="I25" s="20">
        <v>1</v>
      </c>
      <c r="J25" s="16" t="s">
        <v>4252</v>
      </c>
      <c r="K25" s="15">
        <v>10113</v>
      </c>
      <c r="L25" s="16" t="s">
        <v>4253</v>
      </c>
      <c r="M25" s="20">
        <v>1</v>
      </c>
      <c r="N25" s="16" t="s">
        <v>4252</v>
      </c>
      <c r="O25" s="15">
        <v>88514</v>
      </c>
      <c r="P25" s="16" t="s">
        <v>4253</v>
      </c>
      <c r="Q25" s="20">
        <v>1</v>
      </c>
      <c r="R25" s="16" t="s">
        <v>4252</v>
      </c>
      <c r="S25" s="15">
        <v>77068</v>
      </c>
      <c r="T25" s="16" t="s">
        <v>4253</v>
      </c>
      <c r="U25" s="20">
        <v>1</v>
      </c>
      <c r="V25" s="16" t="s">
        <v>4252</v>
      </c>
      <c r="W25" s="15">
        <v>287468</v>
      </c>
      <c r="X25" s="16" t="s">
        <v>4252</v>
      </c>
      <c r="Y25" s="15">
        <v>287779</v>
      </c>
      <c r="Z25" s="16" t="s">
        <v>4254</v>
      </c>
      <c r="AA25" s="15">
        <v>138930</v>
      </c>
      <c r="AB25" s="16" t="s">
        <v>4255</v>
      </c>
      <c r="AC25" s="20">
        <v>1.0064569999999999</v>
      </c>
      <c r="AD25" s="16" t="s">
        <v>4254</v>
      </c>
      <c r="AE25" s="15">
        <v>5018</v>
      </c>
      <c r="AF25" s="16" t="s">
        <v>4255</v>
      </c>
      <c r="AG25" s="20">
        <v>0.91935900000000004</v>
      </c>
      <c r="AH25" s="16" t="s">
        <v>4254</v>
      </c>
      <c r="AI25" s="15">
        <v>30801</v>
      </c>
      <c r="AJ25" s="16" t="s">
        <v>4255</v>
      </c>
      <c r="AK25" s="20">
        <v>0.91885439999999996</v>
      </c>
      <c r="AL25" s="16" t="s">
        <v>4254</v>
      </c>
      <c r="AM25" s="15">
        <v>-103692</v>
      </c>
      <c r="AN25" s="16" t="s">
        <v>4255</v>
      </c>
      <c r="AO25" s="20">
        <v>0.99524089999999998</v>
      </c>
      <c r="AP25" s="16" t="s">
        <v>4256</v>
      </c>
      <c r="AQ25" s="15">
        <v>123433</v>
      </c>
      <c r="AR25" s="16" t="s">
        <v>4257</v>
      </c>
      <c r="AS25" s="20">
        <v>1.0235609999999999</v>
      </c>
      <c r="AT25" s="16" t="s">
        <v>4256</v>
      </c>
      <c r="AU25" s="15">
        <v>14084</v>
      </c>
      <c r="AV25" s="16" t="s">
        <v>4257</v>
      </c>
      <c r="AW25" s="20">
        <v>0.89529329999999996</v>
      </c>
      <c r="AX25" s="16" t="s">
        <v>4256</v>
      </c>
      <c r="AY25" s="15">
        <v>56696</v>
      </c>
      <c r="AZ25" s="16" t="s">
        <v>4257</v>
      </c>
      <c r="BA25" s="20">
        <v>0.74360219999999999</v>
      </c>
      <c r="BB25" s="16" t="s">
        <v>4256</v>
      </c>
      <c r="BC25" s="15">
        <v>-47249</v>
      </c>
      <c r="BD25" s="16" t="s">
        <v>4257</v>
      </c>
      <c r="BE25" s="20">
        <v>1.006618</v>
      </c>
      <c r="BF25" s="16" t="s">
        <v>4258</v>
      </c>
      <c r="BG25" s="15">
        <v>183035</v>
      </c>
      <c r="BH25" s="16" t="s">
        <v>4259</v>
      </c>
      <c r="BI25" s="20">
        <v>1.0486740000000001</v>
      </c>
      <c r="BJ25" s="16" t="s">
        <v>4258</v>
      </c>
      <c r="BK25" s="15">
        <v>2201</v>
      </c>
      <c r="BL25" s="16" t="s">
        <v>4259</v>
      </c>
      <c r="BM25" s="20">
        <v>0.9205487</v>
      </c>
      <c r="BN25" s="16" t="s">
        <v>4258</v>
      </c>
      <c r="BO25" s="15">
        <v>74239</v>
      </c>
      <c r="BP25" s="16" t="s">
        <v>4259</v>
      </c>
      <c r="BQ25" s="20">
        <v>0.7468477</v>
      </c>
      <c r="BR25" s="16" t="s">
        <v>4258</v>
      </c>
      <c r="BS25" s="15">
        <v>-116620</v>
      </c>
      <c r="BT25" s="16" t="s">
        <v>4259</v>
      </c>
      <c r="BU25" s="20">
        <v>1.031655</v>
      </c>
      <c r="BV25" s="16" t="s">
        <v>4260</v>
      </c>
      <c r="BW25" s="15">
        <v>209454</v>
      </c>
      <c r="BX25" s="16" t="s">
        <v>4261</v>
      </c>
      <c r="BY25" s="20">
        <v>1.058095</v>
      </c>
      <c r="BZ25" s="16" t="s">
        <v>4260</v>
      </c>
      <c r="CA25" s="15">
        <v>4159</v>
      </c>
      <c r="CB25" s="16" t="s">
        <v>4261</v>
      </c>
      <c r="CC25" s="20">
        <v>0.89080899999999996</v>
      </c>
      <c r="CD25" s="16" t="s">
        <v>4260</v>
      </c>
      <c r="CE25" s="15">
        <v>49146</v>
      </c>
      <c r="CF25" s="16" t="s">
        <v>4261</v>
      </c>
      <c r="CG25" s="20">
        <v>0.73310059999999999</v>
      </c>
      <c r="CH25" s="16" t="s">
        <v>4260</v>
      </c>
      <c r="CI25" s="15">
        <v>-17388</v>
      </c>
      <c r="CJ25" s="16" t="s">
        <v>4261</v>
      </c>
      <c r="CK25" s="20">
        <v>1.034632</v>
      </c>
      <c r="CL25" s="16" t="s">
        <v>5073</v>
      </c>
      <c r="CM25" s="15">
        <f>SUM(A2L418C10)/A2L418C1</f>
        <v>287468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675513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47220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686532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1546871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2956136</v>
      </c>
      <c r="X26" s="16" t="s">
        <v>5079</v>
      </c>
      <c r="Y26" s="17">
        <f>SUM(A2L401C11:A2L418C11)-2*SUM(A2L417C11)</f>
        <v>2963570</v>
      </c>
      <c r="Z26" s="16" t="s">
        <v>5080</v>
      </c>
      <c r="AA26" s="17">
        <f>SUM(A2L401C12:A2L418C12)-2*SUM(A2L417C12)</f>
        <v>702109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45478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619971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1395745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691751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55550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677920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1305624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698685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30461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689002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1209555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716189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25217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597477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1299255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2956136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7027519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4906149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6044436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9404915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27383019</v>
      </c>
      <c r="X27" s="16" t="s">
        <v>5102</v>
      </c>
      <c r="Y27" s="15">
        <f>SUM(A2L181C11,A2L262C11,A2L363C11,A2L419C11)</f>
        <v>27584394</v>
      </c>
      <c r="Z27" s="16" t="s">
        <v>5103</v>
      </c>
      <c r="AA27" s="15">
        <f>SUM(A2L181C12,A2L262C12,A2L363C12,A2L419C12)</f>
        <v>7573594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6373481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6505743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9198911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7639071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9871182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6885810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9211345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6992766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9712760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6658940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8650552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6764485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9651037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6313478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8715671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27236389.0517326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959715</v>
      </c>
      <c r="T28" s="16" t="s">
        <v>4253</v>
      </c>
      <c r="U28" s="20">
        <v>1</v>
      </c>
      <c r="V28" s="16" t="s">
        <v>5120</v>
      </c>
      <c r="W28" s="15">
        <v>959715</v>
      </c>
      <c r="X28" s="16" t="s">
        <v>5120</v>
      </c>
      <c r="Y28" s="15">
        <v>959715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1008077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1010625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854801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852269</v>
      </c>
      <c r="CJ28" s="16" t="s">
        <v>4261</v>
      </c>
      <c r="CK28" s="20">
        <v>1</v>
      </c>
      <c r="CL28" s="16" t="s">
        <v>5125</v>
      </c>
      <c r="CM28" s="15">
        <f>SUM(A2L421C10)/A2L421C1</f>
        <v>959715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116036</v>
      </c>
      <c r="T29" s="16" t="s">
        <v>4253</v>
      </c>
      <c r="U29" s="20">
        <v>1</v>
      </c>
      <c r="V29" s="16" t="s">
        <v>5120</v>
      </c>
      <c r="W29" s="15">
        <v>116036</v>
      </c>
      <c r="X29" s="16" t="s">
        <v>5120</v>
      </c>
      <c r="Y29" s="15">
        <v>116036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118878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111021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102993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100472</v>
      </c>
      <c r="CJ29" s="16" t="s">
        <v>4261</v>
      </c>
      <c r="CK29" s="20">
        <v>1</v>
      </c>
      <c r="CL29" s="16" t="s">
        <v>5126</v>
      </c>
      <c r="CM29" s="15">
        <f>SUM(A2L422C10)/A2L422C1</f>
        <v>116036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A8A4E-9D53-413A-9764-51C8040716E8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31822</v>
      </c>
      <c r="H8" s="16" t="s">
        <v>4253</v>
      </c>
      <c r="I8" s="20">
        <v>1</v>
      </c>
      <c r="J8" s="16" t="s">
        <v>5219</v>
      </c>
      <c r="K8" s="15">
        <v>62587</v>
      </c>
      <c r="L8" s="16" t="s">
        <v>4255</v>
      </c>
      <c r="M8" s="20">
        <v>0.9260948</v>
      </c>
      <c r="N8" s="16" t="s">
        <v>5220</v>
      </c>
      <c r="O8" s="15">
        <v>73973</v>
      </c>
      <c r="P8" s="16" t="s">
        <v>4257</v>
      </c>
      <c r="Q8" s="20">
        <v>0.77569359999999998</v>
      </c>
      <c r="R8" s="16" t="s">
        <v>5221</v>
      </c>
      <c r="S8" s="15">
        <v>79933</v>
      </c>
      <c r="T8" s="16" t="s">
        <v>4259</v>
      </c>
      <c r="U8" s="20">
        <v>0.78130750000000004</v>
      </c>
      <c r="V8" s="16" t="s">
        <v>5222</v>
      </c>
      <c r="W8" s="15">
        <v>23857</v>
      </c>
      <c r="X8" s="16" t="s">
        <v>4261</v>
      </c>
      <c r="Y8" s="20">
        <v>0.76925010000000005</v>
      </c>
      <c r="Z8" s="16" t="s">
        <v>5223</v>
      </c>
      <c r="AA8" s="17">
        <f>SUM(PRODUCT(A3L101C2,A3L101C3))/A3L101C1</f>
        <v>31822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76523</v>
      </c>
      <c r="H9" s="16" t="s">
        <v>4253</v>
      </c>
      <c r="I9" s="20">
        <v>1</v>
      </c>
      <c r="J9" s="16" t="s">
        <v>5219</v>
      </c>
      <c r="K9" s="15">
        <v>80582</v>
      </c>
      <c r="L9" s="16" t="s">
        <v>4255</v>
      </c>
      <c r="M9" s="20">
        <v>0.9260948</v>
      </c>
      <c r="N9" s="16" t="s">
        <v>5220</v>
      </c>
      <c r="O9" s="15">
        <v>75727</v>
      </c>
      <c r="P9" s="16" t="s">
        <v>4257</v>
      </c>
      <c r="Q9" s="20">
        <v>0.77569359999999998</v>
      </c>
      <c r="R9" s="16" t="s">
        <v>5221</v>
      </c>
      <c r="S9" s="15">
        <v>58588</v>
      </c>
      <c r="T9" s="16" t="s">
        <v>4259</v>
      </c>
      <c r="U9" s="20">
        <v>0.78130750000000004</v>
      </c>
      <c r="V9" s="16" t="s">
        <v>5222</v>
      </c>
      <c r="W9" s="15">
        <v>51325</v>
      </c>
      <c r="X9" s="16" t="s">
        <v>4261</v>
      </c>
      <c r="Y9" s="20">
        <v>0.76925010000000005</v>
      </c>
      <c r="Z9" s="16" t="s">
        <v>5224</v>
      </c>
      <c r="AA9" s="17">
        <f>SUM(PRODUCT(A3L102C2,A3L102C3))/A3L102C1</f>
        <v>76523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578355</v>
      </c>
      <c r="H10" s="16" t="s">
        <v>4253</v>
      </c>
      <c r="I10" s="20">
        <v>1</v>
      </c>
      <c r="J10" s="16" t="s">
        <v>5219</v>
      </c>
      <c r="K10" s="15">
        <v>633895</v>
      </c>
      <c r="L10" s="16" t="s">
        <v>4255</v>
      </c>
      <c r="M10" s="20">
        <v>0.9260948</v>
      </c>
      <c r="N10" s="16" t="s">
        <v>5220</v>
      </c>
      <c r="O10" s="15">
        <v>604827</v>
      </c>
      <c r="P10" s="16" t="s">
        <v>4257</v>
      </c>
      <c r="Q10" s="20">
        <v>0.77569359999999998</v>
      </c>
      <c r="R10" s="16" t="s">
        <v>5221</v>
      </c>
      <c r="S10" s="15">
        <v>572984</v>
      </c>
      <c r="T10" s="16" t="s">
        <v>4259</v>
      </c>
      <c r="U10" s="20">
        <v>0.78130750000000004</v>
      </c>
      <c r="V10" s="16" t="s">
        <v>5222</v>
      </c>
      <c r="W10" s="15">
        <v>536833</v>
      </c>
      <c r="X10" s="16" t="s">
        <v>4261</v>
      </c>
      <c r="Y10" s="20">
        <v>0.76925010000000005</v>
      </c>
      <c r="Z10" s="16" t="s">
        <v>5225</v>
      </c>
      <c r="AA10" s="17">
        <f>SUM(PRODUCT(A3L103C2,A3L103C3))/A3L103C1</f>
        <v>578355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3116</v>
      </c>
      <c r="H11" s="16" t="s">
        <v>4253</v>
      </c>
      <c r="I11" s="20">
        <v>1</v>
      </c>
      <c r="J11" s="16" t="s">
        <v>5219</v>
      </c>
      <c r="K11" s="15">
        <v>3636</v>
      </c>
      <c r="L11" s="16" t="s">
        <v>4255</v>
      </c>
      <c r="M11" s="20">
        <v>0.9260948</v>
      </c>
      <c r="N11" s="16" t="s">
        <v>5220</v>
      </c>
      <c r="O11" s="15">
        <v>6287</v>
      </c>
      <c r="P11" s="16" t="s">
        <v>4257</v>
      </c>
      <c r="Q11" s="20">
        <v>0.77569359999999998</v>
      </c>
      <c r="R11" s="16" t="s">
        <v>5221</v>
      </c>
      <c r="S11" s="15">
        <v>5545</v>
      </c>
      <c r="T11" s="16" t="s">
        <v>4259</v>
      </c>
      <c r="U11" s="20">
        <v>0.78130750000000004</v>
      </c>
      <c r="V11" s="16" t="s">
        <v>5222</v>
      </c>
      <c r="W11" s="15">
        <v>6050</v>
      </c>
      <c r="X11" s="16" t="s">
        <v>4261</v>
      </c>
      <c r="Y11" s="20">
        <v>0.76925010000000005</v>
      </c>
      <c r="Z11" s="16" t="s">
        <v>5226</v>
      </c>
      <c r="AA11" s="17">
        <f>SUM(PRODUCT(A3L104C2,A3L104C3))/A3L104C1</f>
        <v>3116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19372</v>
      </c>
      <c r="H12" s="16" t="s">
        <v>4253</v>
      </c>
      <c r="I12" s="20">
        <v>1</v>
      </c>
      <c r="J12" s="16" t="s">
        <v>5219</v>
      </c>
      <c r="K12" s="15">
        <v>19381</v>
      </c>
      <c r="L12" s="16" t="s">
        <v>4255</v>
      </c>
      <c r="M12" s="20">
        <v>0.9260948</v>
      </c>
      <c r="N12" s="16" t="s">
        <v>5220</v>
      </c>
      <c r="O12" s="15">
        <v>19524</v>
      </c>
      <c r="P12" s="16" t="s">
        <v>4257</v>
      </c>
      <c r="Q12" s="20">
        <v>0.77569359999999998</v>
      </c>
      <c r="R12" s="16" t="s">
        <v>5221</v>
      </c>
      <c r="S12" s="15">
        <v>19392</v>
      </c>
      <c r="T12" s="16" t="s">
        <v>4259</v>
      </c>
      <c r="U12" s="20">
        <v>0.78130750000000004</v>
      </c>
      <c r="V12" s="16" t="s">
        <v>5222</v>
      </c>
      <c r="W12" s="15">
        <v>16240</v>
      </c>
      <c r="X12" s="16" t="s">
        <v>4261</v>
      </c>
      <c r="Y12" s="20">
        <v>0.76925010000000005</v>
      </c>
      <c r="Z12" s="16" t="s">
        <v>5227</v>
      </c>
      <c r="AA12" s="17">
        <f>SUM(PRODUCT(A3L105C2,A3L105C3))/A3L105C1</f>
        <v>19372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1271</v>
      </c>
      <c r="H13" s="16" t="s">
        <v>4253</v>
      </c>
      <c r="I13" s="20">
        <v>1</v>
      </c>
      <c r="J13" s="16" t="s">
        <v>5219</v>
      </c>
      <c r="K13" s="15">
        <v>1327</v>
      </c>
      <c r="L13" s="16" t="s">
        <v>4255</v>
      </c>
      <c r="M13" s="20">
        <v>0.9260948</v>
      </c>
      <c r="N13" s="16" t="s">
        <v>5220</v>
      </c>
      <c r="O13" s="15">
        <v>932</v>
      </c>
      <c r="P13" s="16" t="s">
        <v>4257</v>
      </c>
      <c r="Q13" s="20">
        <v>0.77569359999999998</v>
      </c>
      <c r="R13" s="16" t="s">
        <v>5221</v>
      </c>
      <c r="S13" s="15">
        <v>612</v>
      </c>
      <c r="T13" s="16" t="s">
        <v>4259</v>
      </c>
      <c r="U13" s="20">
        <v>0.78130750000000004</v>
      </c>
      <c r="V13" s="16" t="s">
        <v>5222</v>
      </c>
      <c r="W13" s="15">
        <v>1027</v>
      </c>
      <c r="X13" s="16" t="s">
        <v>4261</v>
      </c>
      <c r="Y13" s="20">
        <v>0.76925010000000005</v>
      </c>
      <c r="Z13" s="16" t="s">
        <v>5228</v>
      </c>
      <c r="AA13" s="17">
        <f>SUM(PRODUCT(A3L106C2,A3L106C3))/A3L106C1</f>
        <v>1271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9766</v>
      </c>
      <c r="H16" s="16" t="s">
        <v>4253</v>
      </c>
      <c r="I16" s="20">
        <v>1</v>
      </c>
      <c r="J16" s="16" t="s">
        <v>5219</v>
      </c>
      <c r="K16" s="15">
        <v>9928</v>
      </c>
      <c r="L16" s="16" t="s">
        <v>4255</v>
      </c>
      <c r="M16" s="20">
        <v>0.9260948</v>
      </c>
      <c r="N16" s="16" t="s">
        <v>5220</v>
      </c>
      <c r="O16" s="15">
        <v>7658</v>
      </c>
      <c r="P16" s="16" t="s">
        <v>4257</v>
      </c>
      <c r="Q16" s="20">
        <v>0.77569359999999998</v>
      </c>
      <c r="R16" s="16" t="s">
        <v>5221</v>
      </c>
      <c r="S16" s="15">
        <v>8284</v>
      </c>
      <c r="T16" s="16" t="s">
        <v>4259</v>
      </c>
      <c r="U16" s="20">
        <v>0.78130750000000004</v>
      </c>
      <c r="V16" s="16" t="s">
        <v>5222</v>
      </c>
      <c r="W16" s="15">
        <v>7281</v>
      </c>
      <c r="X16" s="16" t="s">
        <v>4261</v>
      </c>
      <c r="Y16" s="20">
        <v>0.76925010000000005</v>
      </c>
      <c r="Z16" s="16" t="s">
        <v>5231</v>
      </c>
      <c r="AA16" s="17">
        <f>SUM(PRODUCT(A3L109C2,A3L109C3))/A3L109C1</f>
        <v>9766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720225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811336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788928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745338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642613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720225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16</v>
      </c>
      <c r="H38" s="16" t="s">
        <v>4253</v>
      </c>
      <c r="I38" s="20">
        <v>1</v>
      </c>
      <c r="J38" s="16" t="s">
        <v>5219</v>
      </c>
      <c r="K38" s="15">
        <v>20</v>
      </c>
      <c r="L38" s="16" t="s">
        <v>4255</v>
      </c>
      <c r="M38" s="20">
        <v>0.9260948</v>
      </c>
      <c r="N38" s="16" t="s">
        <v>5220</v>
      </c>
      <c r="O38" s="15">
        <v>9</v>
      </c>
      <c r="P38" s="16" t="s">
        <v>4257</v>
      </c>
      <c r="Q38" s="20">
        <v>0.77569359999999998</v>
      </c>
      <c r="R38" s="16" t="s">
        <v>5221</v>
      </c>
      <c r="S38" s="15">
        <v>31</v>
      </c>
      <c r="T38" s="16" t="s">
        <v>4259</v>
      </c>
      <c r="U38" s="20">
        <v>0.78130750000000004</v>
      </c>
      <c r="V38" s="16" t="s">
        <v>5222</v>
      </c>
      <c r="W38" s="15">
        <v>16</v>
      </c>
      <c r="X38" s="16" t="s">
        <v>4261</v>
      </c>
      <c r="Y38" s="20">
        <v>0.76925010000000005</v>
      </c>
      <c r="Z38" s="16" t="s">
        <v>5268</v>
      </c>
      <c r="AA38" s="17">
        <f>SUM(PRODUCT(A3L131C2,A3L131C3))/A3L131C1</f>
        <v>16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467</v>
      </c>
      <c r="H40" s="16" t="s">
        <v>4253</v>
      </c>
      <c r="I40" s="20">
        <v>1</v>
      </c>
      <c r="J40" s="16" t="s">
        <v>5219</v>
      </c>
      <c r="K40" s="15">
        <v>523</v>
      </c>
      <c r="L40" s="16" t="s">
        <v>4255</v>
      </c>
      <c r="M40" s="20">
        <v>0.9260948</v>
      </c>
      <c r="N40" s="16" t="s">
        <v>5220</v>
      </c>
      <c r="O40" s="15">
        <v>230</v>
      </c>
      <c r="P40" s="16" t="s">
        <v>4257</v>
      </c>
      <c r="Q40" s="20">
        <v>0.77569359999999998</v>
      </c>
      <c r="R40" s="16" t="s">
        <v>5221</v>
      </c>
      <c r="S40" s="15">
        <v>1015</v>
      </c>
      <c r="T40" s="16" t="s">
        <v>4259</v>
      </c>
      <c r="U40" s="20">
        <v>0.78130750000000004</v>
      </c>
      <c r="V40" s="16" t="s">
        <v>5222</v>
      </c>
      <c r="W40" s="15">
        <v>512</v>
      </c>
      <c r="X40" s="16" t="s">
        <v>4261</v>
      </c>
      <c r="Y40" s="20">
        <v>0.76925010000000005</v>
      </c>
      <c r="Z40" s="16" t="s">
        <v>5270</v>
      </c>
      <c r="AA40" s="17">
        <f>SUM(PRODUCT(A3L133C2,A3L133C3))/A3L133C1</f>
        <v>467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292</v>
      </c>
      <c r="H42" s="16" t="s">
        <v>4253</v>
      </c>
      <c r="I42" s="20">
        <v>1</v>
      </c>
      <c r="J42" s="16" t="s">
        <v>5219</v>
      </c>
      <c r="K42" s="15">
        <v>308</v>
      </c>
      <c r="L42" s="16" t="s">
        <v>4255</v>
      </c>
      <c r="M42" s="20">
        <v>0.9260948</v>
      </c>
      <c r="N42" s="16" t="s">
        <v>5220</v>
      </c>
      <c r="O42" s="15">
        <v>311</v>
      </c>
      <c r="P42" s="16" t="s">
        <v>4257</v>
      </c>
      <c r="Q42" s="20">
        <v>0.77569359999999998</v>
      </c>
      <c r="R42" s="16" t="s">
        <v>5221</v>
      </c>
      <c r="S42" s="15">
        <v>303</v>
      </c>
      <c r="T42" s="16" t="s">
        <v>4259</v>
      </c>
      <c r="U42" s="20">
        <v>0.78130750000000004</v>
      </c>
      <c r="V42" s="16" t="s">
        <v>5222</v>
      </c>
      <c r="W42" s="15">
        <v>325</v>
      </c>
      <c r="X42" s="16" t="s">
        <v>4261</v>
      </c>
      <c r="Y42" s="20">
        <v>0.76925010000000005</v>
      </c>
      <c r="Z42" s="16" t="s">
        <v>5272</v>
      </c>
      <c r="AA42" s="17">
        <f>SUM(PRODUCT(A3L135C2,A3L135C3))/A3L135C1</f>
        <v>292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775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851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550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1349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853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775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989</v>
      </c>
      <c r="H50" s="16" t="s">
        <v>4253</v>
      </c>
      <c r="I50" s="20">
        <v>1</v>
      </c>
      <c r="J50" s="16" t="s">
        <v>5219</v>
      </c>
      <c r="K50" s="15">
        <v>950</v>
      </c>
      <c r="L50" s="16" t="s">
        <v>4255</v>
      </c>
      <c r="M50" s="20">
        <v>0.9260948</v>
      </c>
      <c r="N50" s="16" t="s">
        <v>5220</v>
      </c>
      <c r="O50" s="15">
        <v>1000</v>
      </c>
      <c r="P50" s="16" t="s">
        <v>4257</v>
      </c>
      <c r="Q50" s="20">
        <v>0.77569359999999998</v>
      </c>
      <c r="R50" s="16" t="s">
        <v>5221</v>
      </c>
      <c r="S50" s="15">
        <v>910</v>
      </c>
      <c r="T50" s="16" t="s">
        <v>4259</v>
      </c>
      <c r="U50" s="20">
        <v>0.78130750000000004</v>
      </c>
      <c r="V50" s="16" t="s">
        <v>5222</v>
      </c>
      <c r="W50" s="15">
        <v>929</v>
      </c>
      <c r="X50" s="16" t="s">
        <v>4261</v>
      </c>
      <c r="Y50" s="20">
        <v>0.76925010000000005</v>
      </c>
      <c r="Z50" s="16" t="s">
        <v>5285</v>
      </c>
      <c r="AA50" s="17">
        <f>SUM(PRODUCT(A3L143C2,A3L143C3))/A3L143C1</f>
        <v>989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2</v>
      </c>
      <c r="H53" s="16" t="s">
        <v>4253</v>
      </c>
      <c r="I53" s="20">
        <v>1</v>
      </c>
      <c r="J53" s="16" t="s">
        <v>5219</v>
      </c>
      <c r="K53" s="15">
        <v>2</v>
      </c>
      <c r="L53" s="16" t="s">
        <v>4255</v>
      </c>
      <c r="M53" s="20">
        <v>0.9260948</v>
      </c>
      <c r="N53" s="16" t="s">
        <v>5220</v>
      </c>
      <c r="O53" s="15">
        <v>2</v>
      </c>
      <c r="P53" s="16" t="s">
        <v>4257</v>
      </c>
      <c r="Q53" s="20">
        <v>0.77569359999999998</v>
      </c>
      <c r="R53" s="16" t="s">
        <v>5221</v>
      </c>
      <c r="S53" s="15">
        <v>1</v>
      </c>
      <c r="T53" s="16" t="s">
        <v>4259</v>
      </c>
      <c r="U53" s="20">
        <v>0.78130750000000004</v>
      </c>
      <c r="V53" s="16" t="s">
        <v>5222</v>
      </c>
      <c r="W53" s="15">
        <v>1</v>
      </c>
      <c r="X53" s="16" t="s">
        <v>4261</v>
      </c>
      <c r="Y53" s="20">
        <v>0.76925010000000005</v>
      </c>
      <c r="Z53" s="16" t="s">
        <v>5288</v>
      </c>
      <c r="AA53" s="17">
        <f>SUM(PRODUCT(A3L146C2,A3L146C3))/A3L146C1</f>
        <v>2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991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952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1002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911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930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991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1217</v>
      </c>
      <c r="H58" s="16" t="s">
        <v>4253</v>
      </c>
      <c r="I58" s="20">
        <v>1</v>
      </c>
      <c r="J58" s="16" t="s">
        <v>5219</v>
      </c>
      <c r="K58" s="15">
        <v>1236</v>
      </c>
      <c r="L58" s="16" t="s">
        <v>4255</v>
      </c>
      <c r="M58" s="20">
        <v>0.9260948</v>
      </c>
      <c r="N58" s="16" t="s">
        <v>5220</v>
      </c>
      <c r="O58" s="15">
        <v>1076</v>
      </c>
      <c r="P58" s="16" t="s">
        <v>4257</v>
      </c>
      <c r="Q58" s="20">
        <v>0.77569359999999998</v>
      </c>
      <c r="R58" s="16" t="s">
        <v>5221</v>
      </c>
      <c r="S58" s="15">
        <v>968</v>
      </c>
      <c r="T58" s="16" t="s">
        <v>4259</v>
      </c>
      <c r="U58" s="20">
        <v>0.78130750000000004</v>
      </c>
      <c r="V58" s="16" t="s">
        <v>5222</v>
      </c>
      <c r="W58" s="15">
        <v>902</v>
      </c>
      <c r="X58" s="16" t="s">
        <v>4261</v>
      </c>
      <c r="Y58" s="20">
        <v>0.76925010000000005</v>
      </c>
      <c r="Z58" s="16" t="s">
        <v>5298</v>
      </c>
      <c r="AA58" s="17">
        <f>SUM(PRODUCT(A3L151C2,A3L151C3))/A3L151C1</f>
        <v>1217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1197</v>
      </c>
      <c r="H59" s="16" t="s">
        <v>4253</v>
      </c>
      <c r="I59" s="20">
        <v>1</v>
      </c>
      <c r="J59" s="16" t="s">
        <v>5219</v>
      </c>
      <c r="K59" s="15">
        <v>1834</v>
      </c>
      <c r="L59" s="16" t="s">
        <v>4255</v>
      </c>
      <c r="M59" s="20">
        <v>0.9260948</v>
      </c>
      <c r="N59" s="16" t="s">
        <v>5220</v>
      </c>
      <c r="O59" s="15">
        <v>1516</v>
      </c>
      <c r="P59" s="16" t="s">
        <v>4257</v>
      </c>
      <c r="Q59" s="20">
        <v>0.77569359999999998</v>
      </c>
      <c r="R59" s="16" t="s">
        <v>5221</v>
      </c>
      <c r="S59" s="15">
        <v>1509</v>
      </c>
      <c r="T59" s="16" t="s">
        <v>4259</v>
      </c>
      <c r="U59" s="20">
        <v>0.78130750000000004</v>
      </c>
      <c r="V59" s="16" t="s">
        <v>5222</v>
      </c>
      <c r="W59" s="15">
        <v>1600</v>
      </c>
      <c r="X59" s="16" t="s">
        <v>4261</v>
      </c>
      <c r="Y59" s="20">
        <v>0.76925010000000005</v>
      </c>
      <c r="Z59" s="16" t="s">
        <v>5299</v>
      </c>
      <c r="AA59" s="17">
        <f>SUM(PRODUCT(A3L152C2,A3L152C3))/A3L152C1</f>
        <v>1197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73882</v>
      </c>
      <c r="H60" s="16" t="s">
        <v>4253</v>
      </c>
      <c r="I60" s="20">
        <v>1</v>
      </c>
      <c r="J60" s="16" t="s">
        <v>5219</v>
      </c>
      <c r="K60" s="15">
        <v>65809</v>
      </c>
      <c r="L60" s="16" t="s">
        <v>4255</v>
      </c>
      <c r="M60" s="20">
        <v>0.9260948</v>
      </c>
      <c r="N60" s="16" t="s">
        <v>5220</v>
      </c>
      <c r="O60" s="15">
        <v>61190</v>
      </c>
      <c r="P60" s="16" t="s">
        <v>4257</v>
      </c>
      <c r="Q60" s="20">
        <v>0.77569359999999998</v>
      </c>
      <c r="R60" s="16" t="s">
        <v>5221</v>
      </c>
      <c r="S60" s="15">
        <v>60924</v>
      </c>
      <c r="T60" s="16" t="s">
        <v>4259</v>
      </c>
      <c r="U60" s="20">
        <v>0.78130750000000004</v>
      </c>
      <c r="V60" s="16" t="s">
        <v>5222</v>
      </c>
      <c r="W60" s="15">
        <v>55736</v>
      </c>
      <c r="X60" s="16" t="s">
        <v>4261</v>
      </c>
      <c r="Y60" s="20">
        <v>0.76925010000000005</v>
      </c>
      <c r="Z60" s="16" t="s">
        <v>5300</v>
      </c>
      <c r="AA60" s="17">
        <f>SUM(PRODUCT(A3L153C2,A3L153C3))/A3L153C1</f>
        <v>73882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8206</v>
      </c>
      <c r="H61" s="16" t="s">
        <v>4253</v>
      </c>
      <c r="I61" s="20">
        <v>1</v>
      </c>
      <c r="J61" s="16" t="s">
        <v>5219</v>
      </c>
      <c r="K61" s="15">
        <v>7052</v>
      </c>
      <c r="L61" s="16" t="s">
        <v>4255</v>
      </c>
      <c r="M61" s="20">
        <v>0.9260948</v>
      </c>
      <c r="N61" s="16" t="s">
        <v>5220</v>
      </c>
      <c r="O61" s="15">
        <v>4537</v>
      </c>
      <c r="P61" s="16" t="s">
        <v>4257</v>
      </c>
      <c r="Q61" s="20">
        <v>0.77569359999999998</v>
      </c>
      <c r="R61" s="16" t="s">
        <v>5221</v>
      </c>
      <c r="S61" s="15">
        <v>4350</v>
      </c>
      <c r="T61" s="16" t="s">
        <v>4259</v>
      </c>
      <c r="U61" s="20">
        <v>0.78130750000000004</v>
      </c>
      <c r="V61" s="16" t="s">
        <v>5222</v>
      </c>
      <c r="W61" s="15">
        <v>5020</v>
      </c>
      <c r="X61" s="16" t="s">
        <v>4261</v>
      </c>
      <c r="Y61" s="20">
        <v>0.76925010000000005</v>
      </c>
      <c r="Z61" s="16" t="s">
        <v>5301</v>
      </c>
      <c r="AA61" s="17">
        <f>SUM(PRODUCT(A3L154C2,A3L154C3))/A3L154C1</f>
        <v>8206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93</v>
      </c>
      <c r="H63" s="16" t="s">
        <v>4253</v>
      </c>
      <c r="I63" s="20">
        <v>1</v>
      </c>
      <c r="J63" s="16" t="s">
        <v>5219</v>
      </c>
      <c r="K63" s="15">
        <v>72</v>
      </c>
      <c r="L63" s="16" t="s">
        <v>4255</v>
      </c>
      <c r="M63" s="20">
        <v>0.9260948</v>
      </c>
      <c r="N63" s="16" t="s">
        <v>5220</v>
      </c>
      <c r="O63" s="15">
        <v>46</v>
      </c>
      <c r="P63" s="16" t="s">
        <v>4257</v>
      </c>
      <c r="Q63" s="20">
        <v>0.77569359999999998</v>
      </c>
      <c r="R63" s="16" t="s">
        <v>5221</v>
      </c>
      <c r="S63" s="15">
        <v>28</v>
      </c>
      <c r="T63" s="16" t="s">
        <v>4259</v>
      </c>
      <c r="U63" s="20">
        <v>0.78130750000000004</v>
      </c>
      <c r="V63" s="16" t="s">
        <v>5222</v>
      </c>
      <c r="W63" s="15">
        <v>38</v>
      </c>
      <c r="X63" s="16" t="s">
        <v>4261</v>
      </c>
      <c r="Y63" s="20">
        <v>0.76925010000000005</v>
      </c>
      <c r="Z63" s="16" t="s">
        <v>5303</v>
      </c>
      <c r="AA63" s="17">
        <f>SUM(PRODUCT(A3L156C2,A3L156C3))/A3L156C1</f>
        <v>93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1</v>
      </c>
      <c r="H66" s="16" t="s">
        <v>4253</v>
      </c>
      <c r="I66" s="20">
        <v>1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1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84596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76003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68365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67779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63296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84596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175</v>
      </c>
      <c r="H68" s="16" t="s">
        <v>4253</v>
      </c>
      <c r="I68" s="20">
        <v>1</v>
      </c>
      <c r="J68" s="16" t="s">
        <v>5219</v>
      </c>
      <c r="K68" s="15">
        <v>317</v>
      </c>
      <c r="L68" s="16" t="s">
        <v>4255</v>
      </c>
      <c r="M68" s="20">
        <v>0.9260948</v>
      </c>
      <c r="N68" s="16" t="s">
        <v>5220</v>
      </c>
      <c r="O68" s="15">
        <v>460</v>
      </c>
      <c r="P68" s="16" t="s">
        <v>4257</v>
      </c>
      <c r="Q68" s="20">
        <v>0.77569359999999998</v>
      </c>
      <c r="R68" s="16" t="s">
        <v>5221</v>
      </c>
      <c r="S68" s="15">
        <v>275</v>
      </c>
      <c r="T68" s="16" t="s">
        <v>4259</v>
      </c>
      <c r="U68" s="20">
        <v>0.78130750000000004</v>
      </c>
      <c r="V68" s="16" t="s">
        <v>5222</v>
      </c>
      <c r="W68" s="15">
        <v>319</v>
      </c>
      <c r="X68" s="16" t="s">
        <v>4261</v>
      </c>
      <c r="Y68" s="20">
        <v>0.76925010000000005</v>
      </c>
      <c r="Z68" s="16" t="s">
        <v>5313</v>
      </c>
      <c r="AA68" s="17">
        <f>SUM(PRODUCT(A3L161C2,A3L161C3))/A3L161C1</f>
        <v>175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4745</v>
      </c>
      <c r="H69" s="16" t="s">
        <v>4253</v>
      </c>
      <c r="I69" s="20">
        <v>1</v>
      </c>
      <c r="J69" s="16" t="s">
        <v>5219</v>
      </c>
      <c r="K69" s="15">
        <v>7841</v>
      </c>
      <c r="L69" s="16" t="s">
        <v>4255</v>
      </c>
      <c r="M69" s="20">
        <v>0.9260948</v>
      </c>
      <c r="N69" s="16" t="s">
        <v>5220</v>
      </c>
      <c r="O69" s="15">
        <v>11609</v>
      </c>
      <c r="P69" s="16" t="s">
        <v>4257</v>
      </c>
      <c r="Q69" s="20">
        <v>0.77569359999999998</v>
      </c>
      <c r="R69" s="16" t="s">
        <v>5221</v>
      </c>
      <c r="S69" s="15">
        <v>8656</v>
      </c>
      <c r="T69" s="16" t="s">
        <v>4259</v>
      </c>
      <c r="U69" s="20">
        <v>0.78130750000000004</v>
      </c>
      <c r="V69" s="16" t="s">
        <v>5222</v>
      </c>
      <c r="W69" s="15">
        <v>10862</v>
      </c>
      <c r="X69" s="16" t="s">
        <v>4261</v>
      </c>
      <c r="Y69" s="20">
        <v>0.76925010000000005</v>
      </c>
      <c r="Z69" s="16" t="s">
        <v>5314</v>
      </c>
      <c r="AA69" s="17">
        <f>SUM(PRODUCT(A3L162C2,A3L162C3))/A3L162C1</f>
        <v>4745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30</v>
      </c>
      <c r="H70" s="16" t="s">
        <v>4253</v>
      </c>
      <c r="I70" s="20">
        <v>1</v>
      </c>
      <c r="J70" s="16" t="s">
        <v>5219</v>
      </c>
      <c r="K70" s="15">
        <v>35</v>
      </c>
      <c r="L70" s="16" t="s">
        <v>4255</v>
      </c>
      <c r="M70" s="20">
        <v>0.9260948</v>
      </c>
      <c r="N70" s="16" t="s">
        <v>5220</v>
      </c>
      <c r="O70" s="15">
        <v>37</v>
      </c>
      <c r="P70" s="16" t="s">
        <v>4257</v>
      </c>
      <c r="Q70" s="20">
        <v>0.77569359999999998</v>
      </c>
      <c r="R70" s="16" t="s">
        <v>5221</v>
      </c>
      <c r="S70" s="15">
        <v>34</v>
      </c>
      <c r="T70" s="16" t="s">
        <v>4259</v>
      </c>
      <c r="U70" s="20">
        <v>0.78130750000000004</v>
      </c>
      <c r="V70" s="16" t="s">
        <v>5222</v>
      </c>
      <c r="W70" s="15">
        <v>37</v>
      </c>
      <c r="X70" s="16" t="s">
        <v>4261</v>
      </c>
      <c r="Y70" s="20">
        <v>0.76925010000000005</v>
      </c>
      <c r="Z70" s="16" t="s">
        <v>5315</v>
      </c>
      <c r="AA70" s="17">
        <f>SUM(PRODUCT(A3L163C2,A3L163C3))/A3L163C1</f>
        <v>30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4950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8193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12106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8965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11218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4950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993246-8E71-4D42-8296-3F06830F7E6B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0.91885439999999996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0.74360219999999999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0.7468477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0.73310059999999999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963</v>
      </c>
      <c r="L9" s="16" t="s">
        <v>5398</v>
      </c>
      <c r="M9" s="17">
        <v>3001</v>
      </c>
      <c r="N9" s="16" t="s">
        <v>5398</v>
      </c>
      <c r="O9" s="17">
        <v>19128</v>
      </c>
      <c r="P9" s="16" t="s">
        <v>5398</v>
      </c>
      <c r="Q9" s="17">
        <v>2429</v>
      </c>
      <c r="R9" s="16" t="s">
        <v>5398</v>
      </c>
      <c r="S9" s="17">
        <v>6623</v>
      </c>
      <c r="T9" s="16" t="s">
        <v>4255</v>
      </c>
      <c r="U9" s="20">
        <v>0.91885439999999996</v>
      </c>
      <c r="V9" s="16" t="s">
        <v>5399</v>
      </c>
      <c r="W9" s="17">
        <v>0</v>
      </c>
      <c r="X9" s="16" t="s">
        <v>5399</v>
      </c>
      <c r="Y9" s="17">
        <v>634</v>
      </c>
      <c r="Z9" s="16" t="s">
        <v>5399</v>
      </c>
      <c r="AA9" s="17">
        <v>2006</v>
      </c>
      <c r="AB9" s="16" t="s">
        <v>5399</v>
      </c>
      <c r="AC9" s="17">
        <v>17709</v>
      </c>
      <c r="AD9" s="16" t="s">
        <v>5399</v>
      </c>
      <c r="AE9" s="17">
        <v>2595</v>
      </c>
      <c r="AF9" s="16" t="s">
        <v>5399</v>
      </c>
      <c r="AG9" s="17">
        <v>6853</v>
      </c>
      <c r="AH9" s="16" t="s">
        <v>4257</v>
      </c>
      <c r="AI9" s="20">
        <v>0.74360219999999999</v>
      </c>
      <c r="AJ9" s="16" t="s">
        <v>5400</v>
      </c>
      <c r="AK9" s="17">
        <v>0</v>
      </c>
      <c r="AL9" s="16" t="s">
        <v>5400</v>
      </c>
      <c r="AM9" s="17">
        <v>180</v>
      </c>
      <c r="AN9" s="16" t="s">
        <v>5400</v>
      </c>
      <c r="AO9" s="17">
        <v>481</v>
      </c>
      <c r="AP9" s="16" t="s">
        <v>5400</v>
      </c>
      <c r="AQ9" s="17">
        <v>16592</v>
      </c>
      <c r="AR9" s="16" t="s">
        <v>5400</v>
      </c>
      <c r="AS9" s="17">
        <v>2614</v>
      </c>
      <c r="AT9" s="16" t="s">
        <v>5400</v>
      </c>
      <c r="AU9" s="17">
        <v>7294</v>
      </c>
      <c r="AV9" s="16" t="s">
        <v>4259</v>
      </c>
      <c r="AW9" s="20">
        <v>0.7468477</v>
      </c>
      <c r="AX9" s="16" t="s">
        <v>5401</v>
      </c>
      <c r="AY9" s="17">
        <v>0</v>
      </c>
      <c r="AZ9" s="16" t="s">
        <v>5401</v>
      </c>
      <c r="BA9" s="17">
        <v>36</v>
      </c>
      <c r="BB9" s="16" t="s">
        <v>5401</v>
      </c>
      <c r="BC9" s="17">
        <v>135</v>
      </c>
      <c r="BD9" s="16" t="s">
        <v>5401</v>
      </c>
      <c r="BE9" s="17">
        <v>14890</v>
      </c>
      <c r="BF9" s="16" t="s">
        <v>5401</v>
      </c>
      <c r="BG9" s="17">
        <v>2800</v>
      </c>
      <c r="BH9" s="16" t="s">
        <v>5401</v>
      </c>
      <c r="BI9" s="17">
        <v>6624</v>
      </c>
      <c r="BJ9" s="16" t="s">
        <v>4261</v>
      </c>
      <c r="BK9" s="20">
        <v>0.73310059999999999</v>
      </c>
      <c r="BL9" s="16" t="s">
        <v>5402</v>
      </c>
      <c r="BM9" s="17">
        <v>0</v>
      </c>
      <c r="BN9" s="16" t="s">
        <v>5402</v>
      </c>
      <c r="BO9" s="17">
        <v>73</v>
      </c>
      <c r="BP9" s="16" t="s">
        <v>5402</v>
      </c>
      <c r="BQ9" s="17">
        <v>223</v>
      </c>
      <c r="BR9" s="16" t="s">
        <v>5402</v>
      </c>
      <c r="BS9" s="17">
        <v>15793</v>
      </c>
      <c r="BT9" s="16" t="s">
        <v>5402</v>
      </c>
      <c r="BU9" s="17">
        <v>2698</v>
      </c>
      <c r="BV9" s="16" t="s">
        <v>5402</v>
      </c>
      <c r="BW9" s="17">
        <v>6821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963</v>
      </c>
      <c r="CB9" s="16" t="s">
        <v>5413</v>
      </c>
      <c r="CC9" s="17">
        <f>SUM(PRODUCT(A3L202C2,A3L202C5))/A3L202C1</f>
        <v>3001</v>
      </c>
      <c r="CD9" s="16" t="s">
        <v>5414</v>
      </c>
      <c r="CE9" s="17">
        <f>SUM(PRODUCT(A3L202C2,A3L202C6))/A3L202C1</f>
        <v>19128</v>
      </c>
      <c r="CF9" s="16" t="s">
        <v>5415</v>
      </c>
      <c r="CG9" s="17">
        <f>SUM(PRODUCT(A3L202C2,A3L202C7))/A3L202C1</f>
        <v>2429</v>
      </c>
      <c r="CH9" s="16" t="s">
        <v>5416</v>
      </c>
      <c r="CI9" s="17">
        <f>SUM(PRODUCT(A3L202C2,A3L202C8))/A3L202C1</f>
        <v>6623</v>
      </c>
      <c r="CJ9" s="16" t="s">
        <v>5410</v>
      </c>
      <c r="CK9" s="17">
        <f>(A3L202C40-A3L202C37)+(A3L202C41-A3L202C38)+(A3L202C42-A3L202C39)</f>
        <v>24216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10945</v>
      </c>
      <c r="L10" s="16" t="s">
        <v>5398</v>
      </c>
      <c r="M10" s="17">
        <v>41346</v>
      </c>
      <c r="N10" s="16" t="s">
        <v>5398</v>
      </c>
      <c r="O10" s="17">
        <v>61016</v>
      </c>
      <c r="P10" s="16" t="s">
        <v>5398</v>
      </c>
      <c r="Q10" s="17">
        <v>29494</v>
      </c>
      <c r="R10" s="16" t="s">
        <v>5398</v>
      </c>
      <c r="S10" s="17">
        <v>71514</v>
      </c>
      <c r="T10" s="16" t="s">
        <v>4255</v>
      </c>
      <c r="U10" s="20">
        <v>0.91885439999999996</v>
      </c>
      <c r="V10" s="16" t="s">
        <v>5399</v>
      </c>
      <c r="W10" s="17">
        <v>0</v>
      </c>
      <c r="X10" s="16" t="s">
        <v>5399</v>
      </c>
      <c r="Y10" s="17">
        <v>10625</v>
      </c>
      <c r="Z10" s="16" t="s">
        <v>5399</v>
      </c>
      <c r="AA10" s="17">
        <v>34515</v>
      </c>
      <c r="AB10" s="16" t="s">
        <v>5399</v>
      </c>
      <c r="AC10" s="17">
        <v>53672</v>
      </c>
      <c r="AD10" s="16" t="s">
        <v>5399</v>
      </c>
      <c r="AE10" s="17">
        <v>34160</v>
      </c>
      <c r="AF10" s="16" t="s">
        <v>5399</v>
      </c>
      <c r="AG10" s="17">
        <v>75696</v>
      </c>
      <c r="AH10" s="16" t="s">
        <v>4257</v>
      </c>
      <c r="AI10" s="20">
        <v>0.74360219999999999</v>
      </c>
      <c r="AJ10" s="16" t="s">
        <v>5400</v>
      </c>
      <c r="AK10" s="17">
        <v>0</v>
      </c>
      <c r="AL10" s="16" t="s">
        <v>5400</v>
      </c>
      <c r="AM10" s="17">
        <v>9699</v>
      </c>
      <c r="AN10" s="16" t="s">
        <v>5400</v>
      </c>
      <c r="AO10" s="17">
        <v>32346</v>
      </c>
      <c r="AP10" s="16" t="s">
        <v>5400</v>
      </c>
      <c r="AQ10" s="17">
        <v>55878</v>
      </c>
      <c r="AR10" s="16" t="s">
        <v>5400</v>
      </c>
      <c r="AS10" s="17">
        <v>34869</v>
      </c>
      <c r="AT10" s="16" t="s">
        <v>5400</v>
      </c>
      <c r="AU10" s="17">
        <v>87317</v>
      </c>
      <c r="AV10" s="16" t="s">
        <v>4259</v>
      </c>
      <c r="AW10" s="20">
        <v>0.7468477</v>
      </c>
      <c r="AX10" s="16" t="s">
        <v>5401</v>
      </c>
      <c r="AY10" s="17">
        <v>0</v>
      </c>
      <c r="AZ10" s="16" t="s">
        <v>5401</v>
      </c>
      <c r="BA10" s="17">
        <v>8766</v>
      </c>
      <c r="BB10" s="16" t="s">
        <v>5401</v>
      </c>
      <c r="BC10" s="17">
        <v>27243</v>
      </c>
      <c r="BD10" s="16" t="s">
        <v>5401</v>
      </c>
      <c r="BE10" s="17">
        <v>50611</v>
      </c>
      <c r="BF10" s="16" t="s">
        <v>5401</v>
      </c>
      <c r="BG10" s="17">
        <v>40699</v>
      </c>
      <c r="BH10" s="16" t="s">
        <v>5401</v>
      </c>
      <c r="BI10" s="17">
        <v>83899</v>
      </c>
      <c r="BJ10" s="16" t="s">
        <v>4261</v>
      </c>
      <c r="BK10" s="20">
        <v>0.73310059999999999</v>
      </c>
      <c r="BL10" s="16" t="s">
        <v>5402</v>
      </c>
      <c r="BM10" s="17">
        <v>0</v>
      </c>
      <c r="BN10" s="16" t="s">
        <v>5402</v>
      </c>
      <c r="BO10" s="17">
        <v>8784</v>
      </c>
      <c r="BP10" s="16" t="s">
        <v>5402</v>
      </c>
      <c r="BQ10" s="17">
        <v>26265</v>
      </c>
      <c r="BR10" s="16" t="s">
        <v>5402</v>
      </c>
      <c r="BS10" s="17">
        <v>42358</v>
      </c>
      <c r="BT10" s="16" t="s">
        <v>5402</v>
      </c>
      <c r="BU10" s="17">
        <v>40161</v>
      </c>
      <c r="BV10" s="16" t="s">
        <v>5402</v>
      </c>
      <c r="BW10" s="17">
        <v>81766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10945</v>
      </c>
      <c r="CB10" s="16" t="s">
        <v>5420</v>
      </c>
      <c r="CC10" s="17">
        <f>SUM(PRODUCT(A3L203C2,A3L203C5))/A3L203C1</f>
        <v>41346</v>
      </c>
      <c r="CD10" s="16" t="s">
        <v>5421</v>
      </c>
      <c r="CE10" s="17">
        <f>SUM(PRODUCT(A3L203C2,A3L203C6))/A3L203C1</f>
        <v>61016</v>
      </c>
      <c r="CF10" s="16" t="s">
        <v>5422</v>
      </c>
      <c r="CG10" s="17">
        <f>SUM(PRODUCT(A3L203C2,A3L203C7))/A3L203C1</f>
        <v>29494</v>
      </c>
      <c r="CH10" s="16" t="s">
        <v>5423</v>
      </c>
      <c r="CI10" s="17">
        <f>SUM(PRODUCT(A3L203C2,A3L203C8))/A3L203C1</f>
        <v>71514</v>
      </c>
      <c r="CJ10" s="16" t="s">
        <v>5417</v>
      </c>
      <c r="CK10" s="17">
        <f>(A3L203C40-A3L203C37)+(A3L203C41-A3L203C38)+(A3L203C42-A3L203C39)</f>
        <v>109733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266</v>
      </c>
      <c r="L11" s="16" t="s">
        <v>5398</v>
      </c>
      <c r="M11" s="17">
        <v>2391</v>
      </c>
      <c r="N11" s="16" t="s">
        <v>5398</v>
      </c>
      <c r="O11" s="17">
        <v>8972</v>
      </c>
      <c r="P11" s="16" t="s">
        <v>5398</v>
      </c>
      <c r="Q11" s="17">
        <v>2603</v>
      </c>
      <c r="R11" s="16" t="s">
        <v>5398</v>
      </c>
      <c r="S11" s="17">
        <v>6670</v>
      </c>
      <c r="T11" s="16" t="s">
        <v>4255</v>
      </c>
      <c r="U11" s="20">
        <v>0.91885439999999996</v>
      </c>
      <c r="V11" s="16" t="s">
        <v>5399</v>
      </c>
      <c r="W11" s="17">
        <v>0</v>
      </c>
      <c r="X11" s="16" t="s">
        <v>5399</v>
      </c>
      <c r="Y11" s="17">
        <v>473</v>
      </c>
      <c r="Z11" s="16" t="s">
        <v>5399</v>
      </c>
      <c r="AA11" s="17">
        <v>1802</v>
      </c>
      <c r="AB11" s="16" t="s">
        <v>5399</v>
      </c>
      <c r="AC11" s="17">
        <v>18014</v>
      </c>
      <c r="AD11" s="16" t="s">
        <v>5399</v>
      </c>
      <c r="AE11" s="17">
        <v>3296</v>
      </c>
      <c r="AF11" s="16" t="s">
        <v>5399</v>
      </c>
      <c r="AG11" s="17">
        <v>8427</v>
      </c>
      <c r="AH11" s="16" t="s">
        <v>4257</v>
      </c>
      <c r="AI11" s="20">
        <v>0.74360219999999999</v>
      </c>
      <c r="AJ11" s="16" t="s">
        <v>5400</v>
      </c>
      <c r="AK11" s="17">
        <v>0</v>
      </c>
      <c r="AL11" s="16" t="s">
        <v>5400</v>
      </c>
      <c r="AM11" s="17">
        <v>1395</v>
      </c>
      <c r="AN11" s="16" t="s">
        <v>5400</v>
      </c>
      <c r="AO11" s="17">
        <v>4099</v>
      </c>
      <c r="AP11" s="16" t="s">
        <v>5400</v>
      </c>
      <c r="AQ11" s="17">
        <v>19990</v>
      </c>
      <c r="AR11" s="16" t="s">
        <v>5400</v>
      </c>
      <c r="AS11" s="17">
        <v>4294</v>
      </c>
      <c r="AT11" s="16" t="s">
        <v>5400</v>
      </c>
      <c r="AU11" s="17">
        <v>11415</v>
      </c>
      <c r="AV11" s="16" t="s">
        <v>4259</v>
      </c>
      <c r="AW11" s="20">
        <v>0.7468477</v>
      </c>
      <c r="AX11" s="16" t="s">
        <v>5401</v>
      </c>
      <c r="AY11" s="17">
        <v>0</v>
      </c>
      <c r="AZ11" s="16" t="s">
        <v>5401</v>
      </c>
      <c r="BA11" s="17">
        <v>2641</v>
      </c>
      <c r="BB11" s="16" t="s">
        <v>5401</v>
      </c>
      <c r="BC11" s="17">
        <v>2800</v>
      </c>
      <c r="BD11" s="16" t="s">
        <v>5401</v>
      </c>
      <c r="BE11" s="17">
        <v>18166</v>
      </c>
      <c r="BF11" s="16" t="s">
        <v>5401</v>
      </c>
      <c r="BG11" s="17">
        <v>4598</v>
      </c>
      <c r="BH11" s="16" t="s">
        <v>5401</v>
      </c>
      <c r="BI11" s="17">
        <v>10168</v>
      </c>
      <c r="BJ11" s="16" t="s">
        <v>4261</v>
      </c>
      <c r="BK11" s="20">
        <v>0.73310059999999999</v>
      </c>
      <c r="BL11" s="16" t="s">
        <v>5402</v>
      </c>
      <c r="BM11" s="17">
        <v>0</v>
      </c>
      <c r="BN11" s="16" t="s">
        <v>5402</v>
      </c>
      <c r="BO11" s="17">
        <v>2667</v>
      </c>
      <c r="BP11" s="16" t="s">
        <v>5402</v>
      </c>
      <c r="BQ11" s="17">
        <v>2387</v>
      </c>
      <c r="BR11" s="16" t="s">
        <v>5402</v>
      </c>
      <c r="BS11" s="17">
        <v>12093</v>
      </c>
      <c r="BT11" s="16" t="s">
        <v>5402</v>
      </c>
      <c r="BU11" s="17">
        <v>3042</v>
      </c>
      <c r="BV11" s="16" t="s">
        <v>5402</v>
      </c>
      <c r="BW11" s="17">
        <v>7145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266</v>
      </c>
      <c r="CB11" s="16" t="s">
        <v>5427</v>
      </c>
      <c r="CC11" s="17">
        <f>SUM(PRODUCT(A3L204C2,A3L204C5))/A3L204C1</f>
        <v>2391</v>
      </c>
      <c r="CD11" s="16" t="s">
        <v>5428</v>
      </c>
      <c r="CE11" s="17">
        <f>SUM(PRODUCT(A3L204C2,A3L204C6))/A3L204C1</f>
        <v>8972</v>
      </c>
      <c r="CF11" s="16" t="s">
        <v>5429</v>
      </c>
      <c r="CG11" s="17">
        <f>SUM(PRODUCT(A3L204C2,A3L204C7))/A3L204C1</f>
        <v>2603</v>
      </c>
      <c r="CH11" s="16" t="s">
        <v>5430</v>
      </c>
      <c r="CI11" s="17">
        <f>SUM(PRODUCT(A3L204C2,A3L204C8))/A3L204C1</f>
        <v>6670</v>
      </c>
      <c r="CJ11" s="16" t="s">
        <v>5424</v>
      </c>
      <c r="CK11" s="17">
        <f>(A3L204C40-A3L204C37)+(A3L204C41-A3L204C38)+(A3L204C42-A3L204C39)</f>
        <v>15588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2245</v>
      </c>
      <c r="L12" s="16" t="s">
        <v>5398</v>
      </c>
      <c r="M12" s="17">
        <v>12371</v>
      </c>
      <c r="N12" s="16" t="s">
        <v>5398</v>
      </c>
      <c r="O12" s="17">
        <v>0</v>
      </c>
      <c r="P12" s="16" t="s">
        <v>5398</v>
      </c>
      <c r="Q12" s="17">
        <v>9450</v>
      </c>
      <c r="R12" s="16" t="s">
        <v>5398</v>
      </c>
      <c r="S12" s="17">
        <v>25553</v>
      </c>
      <c r="T12" s="16" t="s">
        <v>4255</v>
      </c>
      <c r="U12" s="20">
        <v>0.91885439999999996</v>
      </c>
      <c r="V12" s="16" t="s">
        <v>5399</v>
      </c>
      <c r="W12" s="17">
        <v>0</v>
      </c>
      <c r="X12" s="16" t="s">
        <v>5399</v>
      </c>
      <c r="Y12" s="17">
        <v>2428</v>
      </c>
      <c r="Z12" s="16" t="s">
        <v>5399</v>
      </c>
      <c r="AA12" s="17">
        <v>12012</v>
      </c>
      <c r="AB12" s="16" t="s">
        <v>5399</v>
      </c>
      <c r="AC12" s="17">
        <v>0</v>
      </c>
      <c r="AD12" s="16" t="s">
        <v>5399</v>
      </c>
      <c r="AE12" s="17">
        <v>10962</v>
      </c>
      <c r="AF12" s="16" t="s">
        <v>5399</v>
      </c>
      <c r="AG12" s="17">
        <v>27912</v>
      </c>
      <c r="AH12" s="16" t="s">
        <v>4257</v>
      </c>
      <c r="AI12" s="20">
        <v>0.74360219999999999</v>
      </c>
      <c r="AJ12" s="16" t="s">
        <v>5400</v>
      </c>
      <c r="AK12" s="17">
        <v>0</v>
      </c>
      <c r="AL12" s="16" t="s">
        <v>5400</v>
      </c>
      <c r="AM12" s="17">
        <v>2820</v>
      </c>
      <c r="AN12" s="16" t="s">
        <v>5400</v>
      </c>
      <c r="AO12" s="17">
        <v>12172</v>
      </c>
      <c r="AP12" s="16" t="s">
        <v>5400</v>
      </c>
      <c r="AQ12" s="17">
        <v>1</v>
      </c>
      <c r="AR12" s="16" t="s">
        <v>5400</v>
      </c>
      <c r="AS12" s="17">
        <v>13136</v>
      </c>
      <c r="AT12" s="16" t="s">
        <v>5400</v>
      </c>
      <c r="AU12" s="17">
        <v>34055</v>
      </c>
      <c r="AV12" s="16" t="s">
        <v>4259</v>
      </c>
      <c r="AW12" s="20">
        <v>0.7468477</v>
      </c>
      <c r="AX12" s="16" t="s">
        <v>5401</v>
      </c>
      <c r="AY12" s="17">
        <v>0</v>
      </c>
      <c r="AZ12" s="16" t="s">
        <v>5401</v>
      </c>
      <c r="BA12" s="17">
        <v>2857</v>
      </c>
      <c r="BB12" s="16" t="s">
        <v>5401</v>
      </c>
      <c r="BC12" s="17">
        <v>12027</v>
      </c>
      <c r="BD12" s="16" t="s">
        <v>5401</v>
      </c>
      <c r="BE12" s="17">
        <v>2</v>
      </c>
      <c r="BF12" s="16" t="s">
        <v>5401</v>
      </c>
      <c r="BG12" s="17">
        <v>14674</v>
      </c>
      <c r="BH12" s="16" t="s">
        <v>5401</v>
      </c>
      <c r="BI12" s="17">
        <v>30573</v>
      </c>
      <c r="BJ12" s="16" t="s">
        <v>4261</v>
      </c>
      <c r="BK12" s="20">
        <v>0.73310059999999999</v>
      </c>
      <c r="BL12" s="16" t="s">
        <v>5402</v>
      </c>
      <c r="BM12" s="17">
        <v>0</v>
      </c>
      <c r="BN12" s="16" t="s">
        <v>5402</v>
      </c>
      <c r="BO12" s="17">
        <v>3497</v>
      </c>
      <c r="BP12" s="16" t="s">
        <v>5402</v>
      </c>
      <c r="BQ12" s="17">
        <v>14095</v>
      </c>
      <c r="BR12" s="16" t="s">
        <v>5402</v>
      </c>
      <c r="BS12" s="17">
        <v>1</v>
      </c>
      <c r="BT12" s="16" t="s">
        <v>5402</v>
      </c>
      <c r="BU12" s="17">
        <v>16731</v>
      </c>
      <c r="BV12" s="16" t="s">
        <v>5402</v>
      </c>
      <c r="BW12" s="17">
        <v>34476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2245</v>
      </c>
      <c r="CB12" s="16" t="s">
        <v>5434</v>
      </c>
      <c r="CC12" s="17">
        <f>SUM(PRODUCT(A3L205C2,A3L205C5))/A3L205C1</f>
        <v>12371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9450</v>
      </c>
      <c r="CH12" s="16" t="s">
        <v>5437</v>
      </c>
      <c r="CI12" s="17">
        <f>SUM(PRODUCT(A3L205C2,A3L205C8))/A3L205C1</f>
        <v>25553</v>
      </c>
      <c r="CJ12" s="16" t="s">
        <v>5431</v>
      </c>
      <c r="CK12" s="17">
        <f>(A3L205C40-A3L205C37)+(A3L205C41-A3L205C38)+(A3L205C42-A3L205C39)</f>
        <v>20387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29503</v>
      </c>
      <c r="L13" s="16" t="s">
        <v>5398</v>
      </c>
      <c r="M13" s="17">
        <v>87084</v>
      </c>
      <c r="N13" s="16" t="s">
        <v>5398</v>
      </c>
      <c r="O13" s="17">
        <v>73651</v>
      </c>
      <c r="P13" s="16" t="s">
        <v>5398</v>
      </c>
      <c r="Q13" s="17">
        <v>17362</v>
      </c>
      <c r="R13" s="16" t="s">
        <v>5398</v>
      </c>
      <c r="S13" s="17">
        <v>38887</v>
      </c>
      <c r="T13" s="16" t="s">
        <v>4255</v>
      </c>
      <c r="U13" s="20">
        <v>0.91885439999999996</v>
      </c>
      <c r="V13" s="16" t="s">
        <v>5399</v>
      </c>
      <c r="W13" s="17">
        <v>0</v>
      </c>
      <c r="X13" s="16" t="s">
        <v>5399</v>
      </c>
      <c r="Y13" s="17">
        <v>32106</v>
      </c>
      <c r="Z13" s="16" t="s">
        <v>5399</v>
      </c>
      <c r="AA13" s="17">
        <v>81046</v>
      </c>
      <c r="AB13" s="16" t="s">
        <v>5399</v>
      </c>
      <c r="AC13" s="17">
        <v>77146</v>
      </c>
      <c r="AD13" s="16" t="s">
        <v>5399</v>
      </c>
      <c r="AE13" s="17">
        <v>21029</v>
      </c>
      <c r="AF13" s="16" t="s">
        <v>5399</v>
      </c>
      <c r="AG13" s="17">
        <v>47893</v>
      </c>
      <c r="AH13" s="16" t="s">
        <v>4257</v>
      </c>
      <c r="AI13" s="20">
        <v>0.74360219999999999</v>
      </c>
      <c r="AJ13" s="16" t="s">
        <v>5400</v>
      </c>
      <c r="AK13" s="17">
        <v>0</v>
      </c>
      <c r="AL13" s="16" t="s">
        <v>5400</v>
      </c>
      <c r="AM13" s="17">
        <v>36346</v>
      </c>
      <c r="AN13" s="16" t="s">
        <v>5400</v>
      </c>
      <c r="AO13" s="17">
        <v>87969</v>
      </c>
      <c r="AP13" s="16" t="s">
        <v>5400</v>
      </c>
      <c r="AQ13" s="17">
        <v>77643</v>
      </c>
      <c r="AR13" s="16" t="s">
        <v>5400</v>
      </c>
      <c r="AS13" s="17">
        <v>25943</v>
      </c>
      <c r="AT13" s="16" t="s">
        <v>5400</v>
      </c>
      <c r="AU13" s="17">
        <v>61252</v>
      </c>
      <c r="AV13" s="16" t="s">
        <v>4259</v>
      </c>
      <c r="AW13" s="20">
        <v>0.7468477</v>
      </c>
      <c r="AX13" s="16" t="s">
        <v>5401</v>
      </c>
      <c r="AY13" s="17">
        <v>0</v>
      </c>
      <c r="AZ13" s="16" t="s">
        <v>5401</v>
      </c>
      <c r="BA13" s="17">
        <v>32153</v>
      </c>
      <c r="BB13" s="16" t="s">
        <v>5401</v>
      </c>
      <c r="BC13" s="17">
        <v>83741</v>
      </c>
      <c r="BD13" s="16" t="s">
        <v>5401</v>
      </c>
      <c r="BE13" s="17">
        <v>77817</v>
      </c>
      <c r="BF13" s="16" t="s">
        <v>5401</v>
      </c>
      <c r="BG13" s="17">
        <v>24239</v>
      </c>
      <c r="BH13" s="16" t="s">
        <v>5401</v>
      </c>
      <c r="BI13" s="17">
        <v>55526</v>
      </c>
      <c r="BJ13" s="16" t="s">
        <v>4261</v>
      </c>
      <c r="BK13" s="20">
        <v>0.73310059999999999</v>
      </c>
      <c r="BL13" s="16" t="s">
        <v>5402</v>
      </c>
      <c r="BM13" s="17">
        <v>0</v>
      </c>
      <c r="BN13" s="16" t="s">
        <v>5402</v>
      </c>
      <c r="BO13" s="17">
        <v>35237</v>
      </c>
      <c r="BP13" s="16" t="s">
        <v>5402</v>
      </c>
      <c r="BQ13" s="17">
        <v>83295</v>
      </c>
      <c r="BR13" s="16" t="s">
        <v>5402</v>
      </c>
      <c r="BS13" s="17">
        <v>75325</v>
      </c>
      <c r="BT13" s="16" t="s">
        <v>5402</v>
      </c>
      <c r="BU13" s="17">
        <v>24750</v>
      </c>
      <c r="BV13" s="16" t="s">
        <v>5402</v>
      </c>
      <c r="BW13" s="17">
        <v>60355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29503</v>
      </c>
      <c r="CB13" s="16" t="s">
        <v>5441</v>
      </c>
      <c r="CC13" s="17">
        <f>SUM(PRODUCT(A3L206C2,A3L206C5))/A3L206C1</f>
        <v>87084</v>
      </c>
      <c r="CD13" s="16" t="s">
        <v>5442</v>
      </c>
      <c r="CE13" s="17">
        <f>SUM(PRODUCT(A3L206C2,A3L206C6))/A3L206C1</f>
        <v>73651</v>
      </c>
      <c r="CF13" s="16" t="s">
        <v>5443</v>
      </c>
      <c r="CG13" s="17">
        <f>SUM(PRODUCT(A3L206C2,A3L206C7))/A3L206C1</f>
        <v>17362</v>
      </c>
      <c r="CH13" s="16" t="s">
        <v>5444</v>
      </c>
      <c r="CI13" s="17">
        <f>SUM(PRODUCT(A3L206C2,A3L206C8))/A3L206C1</f>
        <v>38887</v>
      </c>
      <c r="CJ13" s="16" t="s">
        <v>5438</v>
      </c>
      <c r="CK13" s="17">
        <f>(A3L206C40-A3L206C37)+(A3L206C41-A3L206C38)+(A3L206C42-A3L206C39)</f>
        <v>13313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465</v>
      </c>
      <c r="L14" s="16" t="s">
        <v>5398</v>
      </c>
      <c r="M14" s="17">
        <v>5696</v>
      </c>
      <c r="N14" s="16" t="s">
        <v>5398</v>
      </c>
      <c r="O14" s="17">
        <v>0</v>
      </c>
      <c r="P14" s="16" t="s">
        <v>5398</v>
      </c>
      <c r="Q14" s="17">
        <v>336</v>
      </c>
      <c r="R14" s="16" t="s">
        <v>5398</v>
      </c>
      <c r="S14" s="17">
        <v>1046</v>
      </c>
      <c r="T14" s="16" t="s">
        <v>4255</v>
      </c>
      <c r="U14" s="20">
        <v>0.91885439999999996</v>
      </c>
      <c r="V14" s="16" t="s">
        <v>5399</v>
      </c>
      <c r="W14" s="17">
        <v>0</v>
      </c>
      <c r="X14" s="16" t="s">
        <v>5399</v>
      </c>
      <c r="Y14" s="17">
        <v>671</v>
      </c>
      <c r="Z14" s="16" t="s">
        <v>5399</v>
      </c>
      <c r="AA14" s="17">
        <v>5764</v>
      </c>
      <c r="AB14" s="16" t="s">
        <v>5399</v>
      </c>
      <c r="AC14" s="17">
        <v>155</v>
      </c>
      <c r="AD14" s="16" t="s">
        <v>5399</v>
      </c>
      <c r="AE14" s="17">
        <v>519</v>
      </c>
      <c r="AF14" s="16" t="s">
        <v>5399</v>
      </c>
      <c r="AG14" s="17">
        <v>1368</v>
      </c>
      <c r="AH14" s="16" t="s">
        <v>4257</v>
      </c>
      <c r="AI14" s="20">
        <v>0.74360219999999999</v>
      </c>
      <c r="AJ14" s="16" t="s">
        <v>5400</v>
      </c>
      <c r="AK14" s="17">
        <v>0</v>
      </c>
      <c r="AL14" s="16" t="s">
        <v>5400</v>
      </c>
      <c r="AM14" s="17">
        <v>983</v>
      </c>
      <c r="AN14" s="16" t="s">
        <v>5400</v>
      </c>
      <c r="AO14" s="17">
        <v>8126</v>
      </c>
      <c r="AP14" s="16" t="s">
        <v>5400</v>
      </c>
      <c r="AQ14" s="17">
        <v>180</v>
      </c>
      <c r="AR14" s="16" t="s">
        <v>5400</v>
      </c>
      <c r="AS14" s="17">
        <v>543</v>
      </c>
      <c r="AT14" s="16" t="s">
        <v>5400</v>
      </c>
      <c r="AU14" s="17">
        <v>1841</v>
      </c>
      <c r="AV14" s="16" t="s">
        <v>4259</v>
      </c>
      <c r="AW14" s="20">
        <v>0.7468477</v>
      </c>
      <c r="AX14" s="16" t="s">
        <v>5401</v>
      </c>
      <c r="AY14" s="17">
        <v>0</v>
      </c>
      <c r="AZ14" s="16" t="s">
        <v>5401</v>
      </c>
      <c r="BA14" s="17">
        <v>1262</v>
      </c>
      <c r="BB14" s="16" t="s">
        <v>5401</v>
      </c>
      <c r="BC14" s="17">
        <v>8997</v>
      </c>
      <c r="BD14" s="16" t="s">
        <v>5401</v>
      </c>
      <c r="BE14" s="17">
        <v>206</v>
      </c>
      <c r="BF14" s="16" t="s">
        <v>5401</v>
      </c>
      <c r="BG14" s="17">
        <v>467</v>
      </c>
      <c r="BH14" s="16" t="s">
        <v>5401</v>
      </c>
      <c r="BI14" s="17">
        <v>1803</v>
      </c>
      <c r="BJ14" s="16" t="s">
        <v>4261</v>
      </c>
      <c r="BK14" s="20">
        <v>0.73310059999999999</v>
      </c>
      <c r="BL14" s="16" t="s">
        <v>5402</v>
      </c>
      <c r="BM14" s="17">
        <v>0</v>
      </c>
      <c r="BN14" s="16" t="s">
        <v>5402</v>
      </c>
      <c r="BO14" s="17">
        <v>1130</v>
      </c>
      <c r="BP14" s="16" t="s">
        <v>5402</v>
      </c>
      <c r="BQ14" s="17">
        <v>7878</v>
      </c>
      <c r="BR14" s="16" t="s">
        <v>5402</v>
      </c>
      <c r="BS14" s="17">
        <v>181</v>
      </c>
      <c r="BT14" s="16" t="s">
        <v>5402</v>
      </c>
      <c r="BU14" s="17">
        <v>448</v>
      </c>
      <c r="BV14" s="16" t="s">
        <v>5402</v>
      </c>
      <c r="BW14" s="17">
        <v>1439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465</v>
      </c>
      <c r="CB14" s="16" t="s">
        <v>5448</v>
      </c>
      <c r="CC14" s="17">
        <f>SUM(PRODUCT(A3L207C2,A3L207C5))/A3L207C1</f>
        <v>5696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336</v>
      </c>
      <c r="CH14" s="16" t="s">
        <v>5451</v>
      </c>
      <c r="CI14" s="17">
        <f>SUM(PRODUCT(A3L207C2,A3L207C8))/A3L207C1</f>
        <v>1046</v>
      </c>
      <c r="CJ14" s="16" t="s">
        <v>5445</v>
      </c>
      <c r="CK14" s="17">
        <f>(A3L207C40-A3L207C37)+(A3L207C41-A3L207C38)+(A3L207C42-A3L207C39)</f>
        <v>-4779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186</v>
      </c>
      <c r="L15" s="16" t="s">
        <v>5398</v>
      </c>
      <c r="M15" s="17">
        <v>1321</v>
      </c>
      <c r="N15" s="16" t="s">
        <v>5398</v>
      </c>
      <c r="O15" s="17">
        <v>-3</v>
      </c>
      <c r="P15" s="16" t="s">
        <v>5398</v>
      </c>
      <c r="Q15" s="17">
        <v>160</v>
      </c>
      <c r="R15" s="16" t="s">
        <v>5398</v>
      </c>
      <c r="S15" s="17">
        <v>482</v>
      </c>
      <c r="T15" s="16" t="s">
        <v>4255</v>
      </c>
      <c r="U15" s="20">
        <v>0.91885439999999996</v>
      </c>
      <c r="V15" s="16" t="s">
        <v>5399</v>
      </c>
      <c r="W15" s="17">
        <v>0</v>
      </c>
      <c r="X15" s="16" t="s">
        <v>5399</v>
      </c>
      <c r="Y15" s="17">
        <v>228</v>
      </c>
      <c r="Z15" s="16" t="s">
        <v>5399</v>
      </c>
      <c r="AA15" s="17">
        <v>1062</v>
      </c>
      <c r="AB15" s="16" t="s">
        <v>5399</v>
      </c>
      <c r="AC15" s="17">
        <v>1074</v>
      </c>
      <c r="AD15" s="16" t="s">
        <v>5399</v>
      </c>
      <c r="AE15" s="17">
        <v>69</v>
      </c>
      <c r="AF15" s="16" t="s">
        <v>5399</v>
      </c>
      <c r="AG15" s="17">
        <v>640</v>
      </c>
      <c r="AH15" s="16" t="s">
        <v>4257</v>
      </c>
      <c r="AI15" s="20">
        <v>0.74360219999999999</v>
      </c>
      <c r="AJ15" s="16" t="s">
        <v>5400</v>
      </c>
      <c r="AK15" s="17">
        <v>0</v>
      </c>
      <c r="AL15" s="16" t="s">
        <v>5400</v>
      </c>
      <c r="AM15" s="17">
        <v>243</v>
      </c>
      <c r="AN15" s="16" t="s">
        <v>5400</v>
      </c>
      <c r="AO15" s="17">
        <v>1369</v>
      </c>
      <c r="AP15" s="16" t="s">
        <v>5400</v>
      </c>
      <c r="AQ15" s="17">
        <v>1633</v>
      </c>
      <c r="AR15" s="16" t="s">
        <v>5400</v>
      </c>
      <c r="AS15" s="17">
        <v>98</v>
      </c>
      <c r="AT15" s="16" t="s">
        <v>5400</v>
      </c>
      <c r="AU15" s="17">
        <v>562</v>
      </c>
      <c r="AV15" s="16" t="s">
        <v>4259</v>
      </c>
      <c r="AW15" s="20">
        <v>0.7468477</v>
      </c>
      <c r="AX15" s="16" t="s">
        <v>5401</v>
      </c>
      <c r="AY15" s="17">
        <v>0</v>
      </c>
      <c r="AZ15" s="16" t="s">
        <v>5401</v>
      </c>
      <c r="BA15" s="17">
        <v>354</v>
      </c>
      <c r="BB15" s="16" t="s">
        <v>5401</v>
      </c>
      <c r="BC15" s="17">
        <v>1244</v>
      </c>
      <c r="BD15" s="16" t="s">
        <v>5401</v>
      </c>
      <c r="BE15" s="17">
        <v>18</v>
      </c>
      <c r="BF15" s="16" t="s">
        <v>5401</v>
      </c>
      <c r="BG15" s="17">
        <v>155</v>
      </c>
      <c r="BH15" s="16" t="s">
        <v>5401</v>
      </c>
      <c r="BI15" s="17">
        <v>658</v>
      </c>
      <c r="BJ15" s="16" t="s">
        <v>4261</v>
      </c>
      <c r="BK15" s="20">
        <v>0.73310059999999999</v>
      </c>
      <c r="BL15" s="16" t="s">
        <v>5402</v>
      </c>
      <c r="BM15" s="17">
        <v>0</v>
      </c>
      <c r="BN15" s="16" t="s">
        <v>5402</v>
      </c>
      <c r="BO15" s="17">
        <v>1196</v>
      </c>
      <c r="BP15" s="16" t="s">
        <v>5402</v>
      </c>
      <c r="BQ15" s="17">
        <v>1907</v>
      </c>
      <c r="BR15" s="16" t="s">
        <v>5402</v>
      </c>
      <c r="BS15" s="17">
        <v>497</v>
      </c>
      <c r="BT15" s="16" t="s">
        <v>5402</v>
      </c>
      <c r="BU15" s="17">
        <v>241</v>
      </c>
      <c r="BV15" s="16" t="s">
        <v>5402</v>
      </c>
      <c r="BW15" s="17">
        <v>750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186</v>
      </c>
      <c r="CB15" s="16" t="s">
        <v>5455</v>
      </c>
      <c r="CC15" s="17">
        <f>SUM(PRODUCT(A3L208C2,A3L208C5))/A3L208C1</f>
        <v>1321</v>
      </c>
      <c r="CD15" s="16" t="s">
        <v>5456</v>
      </c>
      <c r="CE15" s="17">
        <f>SUM(PRODUCT(A3L208C2,A3L208C6))/A3L208C1</f>
        <v>-3</v>
      </c>
      <c r="CF15" s="16" t="s">
        <v>5457</v>
      </c>
      <c r="CG15" s="17">
        <f>SUM(PRODUCT(A3L208C2,A3L208C7))/A3L208C1</f>
        <v>160</v>
      </c>
      <c r="CH15" s="16" t="s">
        <v>5458</v>
      </c>
      <c r="CI15" s="17">
        <f>SUM(PRODUCT(A3L208C2,A3L208C8))/A3L208C1</f>
        <v>482</v>
      </c>
      <c r="CJ15" s="16" t="s">
        <v>5452</v>
      </c>
      <c r="CK15" s="17">
        <f>(A3L208C40-A3L208C37)+(A3L208C41-A3L208C38)+(A3L208C42-A3L208C39)</f>
        <v>-868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4209</v>
      </c>
      <c r="L16" s="16" t="s">
        <v>5398</v>
      </c>
      <c r="M16" s="17">
        <v>15766</v>
      </c>
      <c r="N16" s="16" t="s">
        <v>5398</v>
      </c>
      <c r="O16" s="17">
        <v>20</v>
      </c>
      <c r="P16" s="16" t="s">
        <v>5398</v>
      </c>
      <c r="Q16" s="17">
        <v>23</v>
      </c>
      <c r="R16" s="16" t="s">
        <v>5398</v>
      </c>
      <c r="S16" s="17">
        <v>404</v>
      </c>
      <c r="T16" s="16" t="s">
        <v>4255</v>
      </c>
      <c r="U16" s="20">
        <v>0.91885439999999996</v>
      </c>
      <c r="V16" s="16" t="s">
        <v>5399</v>
      </c>
      <c r="W16" s="17">
        <v>0</v>
      </c>
      <c r="X16" s="16" t="s">
        <v>5399</v>
      </c>
      <c r="Y16" s="17">
        <v>6205</v>
      </c>
      <c r="Z16" s="16" t="s">
        <v>5399</v>
      </c>
      <c r="AA16" s="17">
        <v>18544</v>
      </c>
      <c r="AB16" s="16" t="s">
        <v>5399</v>
      </c>
      <c r="AC16" s="17">
        <v>18</v>
      </c>
      <c r="AD16" s="16" t="s">
        <v>5399</v>
      </c>
      <c r="AE16" s="17">
        <v>87</v>
      </c>
      <c r="AF16" s="16" t="s">
        <v>5399</v>
      </c>
      <c r="AG16" s="17">
        <v>1007</v>
      </c>
      <c r="AH16" s="16" t="s">
        <v>4257</v>
      </c>
      <c r="AI16" s="20">
        <v>0.74360219999999999</v>
      </c>
      <c r="AJ16" s="16" t="s">
        <v>5400</v>
      </c>
      <c r="AK16" s="17">
        <v>0</v>
      </c>
      <c r="AL16" s="16" t="s">
        <v>5400</v>
      </c>
      <c r="AM16" s="17">
        <v>6503</v>
      </c>
      <c r="AN16" s="16" t="s">
        <v>5400</v>
      </c>
      <c r="AO16" s="17">
        <v>16843</v>
      </c>
      <c r="AP16" s="16" t="s">
        <v>5400</v>
      </c>
      <c r="AQ16" s="17">
        <v>55</v>
      </c>
      <c r="AR16" s="16" t="s">
        <v>5400</v>
      </c>
      <c r="AS16" s="17">
        <v>86</v>
      </c>
      <c r="AT16" s="16" t="s">
        <v>5400</v>
      </c>
      <c r="AU16" s="17">
        <v>934</v>
      </c>
      <c r="AV16" s="16" t="s">
        <v>4259</v>
      </c>
      <c r="AW16" s="20">
        <v>0.7468477</v>
      </c>
      <c r="AX16" s="16" t="s">
        <v>5401</v>
      </c>
      <c r="AY16" s="17">
        <v>0</v>
      </c>
      <c r="AZ16" s="16" t="s">
        <v>5401</v>
      </c>
      <c r="BA16" s="17">
        <v>6663</v>
      </c>
      <c r="BB16" s="16" t="s">
        <v>5401</v>
      </c>
      <c r="BC16" s="17">
        <v>15064</v>
      </c>
      <c r="BD16" s="16" t="s">
        <v>5401</v>
      </c>
      <c r="BE16" s="17">
        <v>16</v>
      </c>
      <c r="BF16" s="16" t="s">
        <v>5401</v>
      </c>
      <c r="BG16" s="17">
        <v>60</v>
      </c>
      <c r="BH16" s="16" t="s">
        <v>5401</v>
      </c>
      <c r="BI16" s="17">
        <v>587</v>
      </c>
      <c r="BJ16" s="16" t="s">
        <v>4261</v>
      </c>
      <c r="BK16" s="20">
        <v>0.73310059999999999</v>
      </c>
      <c r="BL16" s="16" t="s">
        <v>5402</v>
      </c>
      <c r="BM16" s="17">
        <v>0</v>
      </c>
      <c r="BN16" s="16" t="s">
        <v>5402</v>
      </c>
      <c r="BO16" s="17">
        <v>6267</v>
      </c>
      <c r="BP16" s="16" t="s">
        <v>5402</v>
      </c>
      <c r="BQ16" s="17">
        <v>14147</v>
      </c>
      <c r="BR16" s="16" t="s">
        <v>5402</v>
      </c>
      <c r="BS16" s="17">
        <v>37</v>
      </c>
      <c r="BT16" s="16" t="s">
        <v>5402</v>
      </c>
      <c r="BU16" s="17">
        <v>85</v>
      </c>
      <c r="BV16" s="16" t="s">
        <v>5402</v>
      </c>
      <c r="BW16" s="17">
        <v>719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4209</v>
      </c>
      <c r="CB16" s="16" t="s">
        <v>5462</v>
      </c>
      <c r="CC16" s="17">
        <f>SUM(PRODUCT(A3L209C2,A3L209C5))/A3L209C1</f>
        <v>15766</v>
      </c>
      <c r="CD16" s="16" t="s">
        <v>5463</v>
      </c>
      <c r="CE16" s="17">
        <f>SUM(PRODUCT(A3L209C2,A3L209C6))/A3L209C1</f>
        <v>20</v>
      </c>
      <c r="CF16" s="16" t="s">
        <v>5464</v>
      </c>
      <c r="CG16" s="17">
        <f>SUM(PRODUCT(A3L209C2,A3L209C7))/A3L209C1</f>
        <v>23</v>
      </c>
      <c r="CH16" s="16" t="s">
        <v>5465</v>
      </c>
      <c r="CI16" s="17">
        <f>SUM(PRODUCT(A3L209C2,A3L209C8))/A3L209C1</f>
        <v>404</v>
      </c>
      <c r="CJ16" s="16" t="s">
        <v>5459</v>
      </c>
      <c r="CK16" s="17">
        <f>(A3L209C40-A3L209C37)+(A3L209C41-A3L209C38)+(A3L209C42-A3L209C39)</f>
        <v>-19528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506</v>
      </c>
      <c r="L17" s="16" t="s">
        <v>5398</v>
      </c>
      <c r="M17" s="17">
        <v>1920</v>
      </c>
      <c r="N17" s="16" t="s">
        <v>5398</v>
      </c>
      <c r="O17" s="17">
        <v>0</v>
      </c>
      <c r="P17" s="16" t="s">
        <v>5398</v>
      </c>
      <c r="Q17" s="17">
        <v>230</v>
      </c>
      <c r="R17" s="16" t="s">
        <v>5398</v>
      </c>
      <c r="S17" s="17">
        <v>592</v>
      </c>
      <c r="T17" s="16" t="s">
        <v>4255</v>
      </c>
      <c r="U17" s="20">
        <v>0.91885439999999996</v>
      </c>
      <c r="V17" s="16" t="s">
        <v>5399</v>
      </c>
      <c r="W17" s="17">
        <v>0</v>
      </c>
      <c r="X17" s="16" t="s">
        <v>5399</v>
      </c>
      <c r="Y17" s="17">
        <v>645</v>
      </c>
      <c r="Z17" s="16" t="s">
        <v>5399</v>
      </c>
      <c r="AA17" s="17">
        <v>2676</v>
      </c>
      <c r="AB17" s="16" t="s">
        <v>5399</v>
      </c>
      <c r="AC17" s="17">
        <v>2</v>
      </c>
      <c r="AD17" s="16" t="s">
        <v>5399</v>
      </c>
      <c r="AE17" s="17">
        <v>404</v>
      </c>
      <c r="AF17" s="16" t="s">
        <v>5399</v>
      </c>
      <c r="AG17" s="17">
        <v>903</v>
      </c>
      <c r="AH17" s="16" t="s">
        <v>4257</v>
      </c>
      <c r="AI17" s="20">
        <v>0.74360219999999999</v>
      </c>
      <c r="AJ17" s="16" t="s">
        <v>5400</v>
      </c>
      <c r="AK17" s="17">
        <v>0</v>
      </c>
      <c r="AL17" s="16" t="s">
        <v>5400</v>
      </c>
      <c r="AM17" s="17">
        <v>1362</v>
      </c>
      <c r="AN17" s="16" t="s">
        <v>5400</v>
      </c>
      <c r="AO17" s="17">
        <v>4734</v>
      </c>
      <c r="AP17" s="16" t="s">
        <v>5400</v>
      </c>
      <c r="AQ17" s="17">
        <v>13</v>
      </c>
      <c r="AR17" s="16" t="s">
        <v>5400</v>
      </c>
      <c r="AS17" s="17">
        <v>480</v>
      </c>
      <c r="AT17" s="16" t="s">
        <v>5400</v>
      </c>
      <c r="AU17" s="17">
        <v>1245</v>
      </c>
      <c r="AV17" s="16" t="s">
        <v>4259</v>
      </c>
      <c r="AW17" s="20">
        <v>0.7468477</v>
      </c>
      <c r="AX17" s="16" t="s">
        <v>5401</v>
      </c>
      <c r="AY17" s="17">
        <v>0</v>
      </c>
      <c r="AZ17" s="16" t="s">
        <v>5401</v>
      </c>
      <c r="BA17" s="17">
        <v>1595</v>
      </c>
      <c r="BB17" s="16" t="s">
        <v>5401</v>
      </c>
      <c r="BC17" s="17">
        <v>4422</v>
      </c>
      <c r="BD17" s="16" t="s">
        <v>5401</v>
      </c>
      <c r="BE17" s="17">
        <v>26</v>
      </c>
      <c r="BF17" s="16" t="s">
        <v>5401</v>
      </c>
      <c r="BG17" s="17">
        <v>682</v>
      </c>
      <c r="BH17" s="16" t="s">
        <v>5401</v>
      </c>
      <c r="BI17" s="17">
        <v>1536</v>
      </c>
      <c r="BJ17" s="16" t="s">
        <v>4261</v>
      </c>
      <c r="BK17" s="20">
        <v>0.73310059999999999</v>
      </c>
      <c r="BL17" s="16" t="s">
        <v>5402</v>
      </c>
      <c r="BM17" s="17">
        <v>0</v>
      </c>
      <c r="BN17" s="16" t="s">
        <v>5402</v>
      </c>
      <c r="BO17" s="17">
        <v>1814</v>
      </c>
      <c r="BP17" s="16" t="s">
        <v>5402</v>
      </c>
      <c r="BQ17" s="17">
        <v>5420</v>
      </c>
      <c r="BR17" s="16" t="s">
        <v>5402</v>
      </c>
      <c r="BS17" s="17">
        <v>26</v>
      </c>
      <c r="BT17" s="16" t="s">
        <v>5402</v>
      </c>
      <c r="BU17" s="17">
        <v>843</v>
      </c>
      <c r="BV17" s="16" t="s">
        <v>5402</v>
      </c>
      <c r="BW17" s="17">
        <v>1732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506</v>
      </c>
      <c r="CB17" s="16" t="s">
        <v>5469</v>
      </c>
      <c r="CC17" s="17">
        <f>SUM(PRODUCT(A3L210C2,A3L210C5))/A3L210C1</f>
        <v>1920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230</v>
      </c>
      <c r="CH17" s="16" t="s">
        <v>5472</v>
      </c>
      <c r="CI17" s="17">
        <f>SUM(PRODUCT(A3L210C2,A3L210C8))/A3L210C1</f>
        <v>592</v>
      </c>
      <c r="CJ17" s="16" t="s">
        <v>5466</v>
      </c>
      <c r="CK17" s="17">
        <f>(A3L210C40-A3L210C37)+(A3L210C41-A3L210C38)+(A3L210C42-A3L210C39)</f>
        <v>-1604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2888</v>
      </c>
      <c r="L18" s="16" t="s">
        <v>5398</v>
      </c>
      <c r="M18" s="17">
        <v>36059</v>
      </c>
      <c r="N18" s="16" t="s">
        <v>5398</v>
      </c>
      <c r="O18" s="17">
        <v>357284</v>
      </c>
      <c r="P18" s="16" t="s">
        <v>5398</v>
      </c>
      <c r="Q18" s="17">
        <v>22507</v>
      </c>
      <c r="R18" s="16" t="s">
        <v>5398</v>
      </c>
      <c r="S18" s="17">
        <v>56815</v>
      </c>
      <c r="T18" s="16" t="s">
        <v>4255</v>
      </c>
      <c r="U18" s="20">
        <v>0.91885439999999996</v>
      </c>
      <c r="V18" s="16" t="s">
        <v>5399</v>
      </c>
      <c r="W18" s="17">
        <v>0</v>
      </c>
      <c r="X18" s="16" t="s">
        <v>5399</v>
      </c>
      <c r="Y18" s="17">
        <v>7650</v>
      </c>
      <c r="Z18" s="16" t="s">
        <v>5399</v>
      </c>
      <c r="AA18" s="17">
        <v>20972</v>
      </c>
      <c r="AB18" s="16" t="s">
        <v>5399</v>
      </c>
      <c r="AC18" s="17">
        <v>373398</v>
      </c>
      <c r="AD18" s="16" t="s">
        <v>5399</v>
      </c>
      <c r="AE18" s="17">
        <v>28104</v>
      </c>
      <c r="AF18" s="16" t="s">
        <v>5399</v>
      </c>
      <c r="AG18" s="17">
        <v>61720</v>
      </c>
      <c r="AH18" s="16" t="s">
        <v>4257</v>
      </c>
      <c r="AI18" s="20">
        <v>0.74360219999999999</v>
      </c>
      <c r="AJ18" s="16" t="s">
        <v>5400</v>
      </c>
      <c r="AK18" s="17">
        <v>0</v>
      </c>
      <c r="AL18" s="16" t="s">
        <v>5400</v>
      </c>
      <c r="AM18" s="17">
        <v>12031</v>
      </c>
      <c r="AN18" s="16" t="s">
        <v>5400</v>
      </c>
      <c r="AO18" s="17">
        <v>24953</v>
      </c>
      <c r="AP18" s="16" t="s">
        <v>5400</v>
      </c>
      <c r="AQ18" s="17">
        <v>350672</v>
      </c>
      <c r="AR18" s="16" t="s">
        <v>5400</v>
      </c>
      <c r="AS18" s="17">
        <v>29910</v>
      </c>
      <c r="AT18" s="16" t="s">
        <v>5400</v>
      </c>
      <c r="AU18" s="17">
        <v>76512</v>
      </c>
      <c r="AV18" s="16" t="s">
        <v>4259</v>
      </c>
      <c r="AW18" s="20">
        <v>0.7468477</v>
      </c>
      <c r="AX18" s="16" t="s">
        <v>5401</v>
      </c>
      <c r="AY18" s="17">
        <v>0</v>
      </c>
      <c r="AZ18" s="16" t="s">
        <v>5401</v>
      </c>
      <c r="BA18" s="17">
        <v>14752</v>
      </c>
      <c r="BB18" s="16" t="s">
        <v>5401</v>
      </c>
      <c r="BC18" s="17">
        <v>21917</v>
      </c>
      <c r="BD18" s="16" t="s">
        <v>5401</v>
      </c>
      <c r="BE18" s="17">
        <v>304768</v>
      </c>
      <c r="BF18" s="16" t="s">
        <v>5401</v>
      </c>
      <c r="BG18" s="17">
        <v>31729</v>
      </c>
      <c r="BH18" s="16" t="s">
        <v>5401</v>
      </c>
      <c r="BI18" s="17">
        <v>71638</v>
      </c>
      <c r="BJ18" s="16" t="s">
        <v>4261</v>
      </c>
      <c r="BK18" s="20">
        <v>0.73310059999999999</v>
      </c>
      <c r="BL18" s="16" t="s">
        <v>5402</v>
      </c>
      <c r="BM18" s="17">
        <v>0</v>
      </c>
      <c r="BN18" s="16" t="s">
        <v>5402</v>
      </c>
      <c r="BO18" s="17">
        <v>13188</v>
      </c>
      <c r="BP18" s="16" t="s">
        <v>5402</v>
      </c>
      <c r="BQ18" s="17">
        <v>20128</v>
      </c>
      <c r="BR18" s="16" t="s">
        <v>5402</v>
      </c>
      <c r="BS18" s="17">
        <v>290604</v>
      </c>
      <c r="BT18" s="16" t="s">
        <v>5402</v>
      </c>
      <c r="BU18" s="17">
        <v>29818</v>
      </c>
      <c r="BV18" s="16" t="s">
        <v>5402</v>
      </c>
      <c r="BW18" s="17">
        <v>70768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2888</v>
      </c>
      <c r="CB18" s="16" t="s">
        <v>5476</v>
      </c>
      <c r="CC18" s="17">
        <f>SUM(PRODUCT(A3L211C2,A3L211C5))/A3L211C1</f>
        <v>36059</v>
      </c>
      <c r="CD18" s="16" t="s">
        <v>5477</v>
      </c>
      <c r="CE18" s="17">
        <f>SUM(PRODUCT(A3L211C2,A3L211C6))/A3L211C1</f>
        <v>357284</v>
      </c>
      <c r="CF18" s="16" t="s">
        <v>5478</v>
      </c>
      <c r="CG18" s="17">
        <f>SUM(PRODUCT(A3L211C2,A3L211C7))/A3L211C1</f>
        <v>22507</v>
      </c>
      <c r="CH18" s="16" t="s">
        <v>5479</v>
      </c>
      <c r="CI18" s="17">
        <f>SUM(PRODUCT(A3L211C2,A3L211C8))/A3L211C1</f>
        <v>56815</v>
      </c>
      <c r="CJ18" s="16" t="s">
        <v>5473</v>
      </c>
      <c r="CK18" s="17">
        <f>(A3L211C40-A3L211C37)+(A3L211C41-A3L211C38)+(A3L211C42-A3L211C39)</f>
        <v>397659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5991</v>
      </c>
      <c r="L19" s="16" t="s">
        <v>5398</v>
      </c>
      <c r="M19" s="17">
        <v>20365</v>
      </c>
      <c r="N19" s="16" t="s">
        <v>5398</v>
      </c>
      <c r="O19" s="17">
        <v>103342</v>
      </c>
      <c r="P19" s="16" t="s">
        <v>5398</v>
      </c>
      <c r="Q19" s="17">
        <v>6911</v>
      </c>
      <c r="R19" s="16" t="s">
        <v>5398</v>
      </c>
      <c r="S19" s="17">
        <v>26425</v>
      </c>
      <c r="T19" s="16" t="s">
        <v>4255</v>
      </c>
      <c r="U19" s="20">
        <v>0.91885439999999996</v>
      </c>
      <c r="V19" s="16" t="s">
        <v>5399</v>
      </c>
      <c r="W19" s="17">
        <v>0</v>
      </c>
      <c r="X19" s="16" t="s">
        <v>5399</v>
      </c>
      <c r="Y19" s="17">
        <v>6817</v>
      </c>
      <c r="Z19" s="16" t="s">
        <v>5399</v>
      </c>
      <c r="AA19" s="17">
        <v>36213</v>
      </c>
      <c r="AB19" s="16" t="s">
        <v>5399</v>
      </c>
      <c r="AC19" s="17">
        <v>147694</v>
      </c>
      <c r="AD19" s="16" t="s">
        <v>5399</v>
      </c>
      <c r="AE19" s="17">
        <v>9115</v>
      </c>
      <c r="AF19" s="16" t="s">
        <v>5399</v>
      </c>
      <c r="AG19" s="17">
        <v>29894</v>
      </c>
      <c r="AH19" s="16" t="s">
        <v>4257</v>
      </c>
      <c r="AI19" s="20">
        <v>0.74360219999999999</v>
      </c>
      <c r="AJ19" s="16" t="s">
        <v>5400</v>
      </c>
      <c r="AK19" s="17">
        <v>0</v>
      </c>
      <c r="AL19" s="16" t="s">
        <v>5400</v>
      </c>
      <c r="AM19" s="17">
        <v>9623</v>
      </c>
      <c r="AN19" s="16" t="s">
        <v>5400</v>
      </c>
      <c r="AO19" s="17">
        <v>20491</v>
      </c>
      <c r="AP19" s="16" t="s">
        <v>5400</v>
      </c>
      <c r="AQ19" s="17">
        <v>140909</v>
      </c>
      <c r="AR19" s="16" t="s">
        <v>5400</v>
      </c>
      <c r="AS19" s="17">
        <v>9435</v>
      </c>
      <c r="AT19" s="16" t="s">
        <v>5400</v>
      </c>
      <c r="AU19" s="17">
        <v>32389</v>
      </c>
      <c r="AV19" s="16" t="s">
        <v>4259</v>
      </c>
      <c r="AW19" s="20">
        <v>0.7468477</v>
      </c>
      <c r="AX19" s="16" t="s">
        <v>5401</v>
      </c>
      <c r="AY19" s="17">
        <v>0</v>
      </c>
      <c r="AZ19" s="16" t="s">
        <v>5401</v>
      </c>
      <c r="BA19" s="17">
        <v>8327</v>
      </c>
      <c r="BB19" s="16" t="s">
        <v>5401</v>
      </c>
      <c r="BC19" s="17">
        <v>17020</v>
      </c>
      <c r="BD19" s="16" t="s">
        <v>5401</v>
      </c>
      <c r="BE19" s="17">
        <v>129764</v>
      </c>
      <c r="BF19" s="16" t="s">
        <v>5401</v>
      </c>
      <c r="BG19" s="17">
        <v>11104</v>
      </c>
      <c r="BH19" s="16" t="s">
        <v>5401</v>
      </c>
      <c r="BI19" s="17">
        <v>29537</v>
      </c>
      <c r="BJ19" s="16" t="s">
        <v>4261</v>
      </c>
      <c r="BK19" s="20">
        <v>0.73310059999999999</v>
      </c>
      <c r="BL19" s="16" t="s">
        <v>5402</v>
      </c>
      <c r="BM19" s="17">
        <v>0</v>
      </c>
      <c r="BN19" s="16" t="s">
        <v>5402</v>
      </c>
      <c r="BO19" s="17">
        <v>6314</v>
      </c>
      <c r="BP19" s="16" t="s">
        <v>5402</v>
      </c>
      <c r="BQ19" s="17">
        <v>12933</v>
      </c>
      <c r="BR19" s="16" t="s">
        <v>5402</v>
      </c>
      <c r="BS19" s="17">
        <v>118246</v>
      </c>
      <c r="BT19" s="16" t="s">
        <v>5402</v>
      </c>
      <c r="BU19" s="17">
        <v>8037</v>
      </c>
      <c r="BV19" s="16" t="s">
        <v>5402</v>
      </c>
      <c r="BW19" s="17">
        <v>21704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5991</v>
      </c>
      <c r="CB19" s="16" t="s">
        <v>5483</v>
      </c>
      <c r="CC19" s="17">
        <f>SUM(PRODUCT(A3L212C2,A3L212C5))/A3L212C1</f>
        <v>20365</v>
      </c>
      <c r="CD19" s="16" t="s">
        <v>5484</v>
      </c>
      <c r="CE19" s="17">
        <f>SUM(PRODUCT(A3L212C2,A3L212C6))/A3L212C1</f>
        <v>103342</v>
      </c>
      <c r="CF19" s="16" t="s">
        <v>5485</v>
      </c>
      <c r="CG19" s="17">
        <f>SUM(PRODUCT(A3L212C2,A3L212C7))/A3L212C1</f>
        <v>6911</v>
      </c>
      <c r="CH19" s="16" t="s">
        <v>5486</v>
      </c>
      <c r="CI19" s="17">
        <f>SUM(PRODUCT(A3L212C2,A3L212C8))/A3L212C1</f>
        <v>26425</v>
      </c>
      <c r="CJ19" s="16" t="s">
        <v>5480</v>
      </c>
      <c r="CK19" s="17">
        <f>(A3L212C40-A3L212C37)+(A3L212C41-A3L212C38)+(A3L212C42-A3L212C39)</f>
        <v>110322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2</v>
      </c>
      <c r="L20" s="16" t="s">
        <v>5398</v>
      </c>
      <c r="M20" s="17">
        <v>22</v>
      </c>
      <c r="N20" s="16" t="s">
        <v>5398</v>
      </c>
      <c r="O20" s="17">
        <v>1</v>
      </c>
      <c r="P20" s="16" t="s">
        <v>5398</v>
      </c>
      <c r="Q20" s="17">
        <v>100</v>
      </c>
      <c r="R20" s="16" t="s">
        <v>5398</v>
      </c>
      <c r="S20" s="17">
        <v>255</v>
      </c>
      <c r="T20" s="16" t="s">
        <v>4255</v>
      </c>
      <c r="U20" s="20">
        <v>0.91885439999999996</v>
      </c>
      <c r="V20" s="16" t="s">
        <v>5399</v>
      </c>
      <c r="W20" s="17">
        <v>0</v>
      </c>
      <c r="X20" s="16" t="s">
        <v>5399</v>
      </c>
      <c r="Y20" s="17">
        <v>3</v>
      </c>
      <c r="Z20" s="16" t="s">
        <v>5399</v>
      </c>
      <c r="AA20" s="17">
        <v>15</v>
      </c>
      <c r="AB20" s="16" t="s">
        <v>5399</v>
      </c>
      <c r="AC20" s="17">
        <v>170</v>
      </c>
      <c r="AD20" s="16" t="s">
        <v>5399</v>
      </c>
      <c r="AE20" s="17">
        <v>156</v>
      </c>
      <c r="AF20" s="16" t="s">
        <v>5399</v>
      </c>
      <c r="AG20" s="17">
        <v>401</v>
      </c>
      <c r="AH20" s="16" t="s">
        <v>4257</v>
      </c>
      <c r="AI20" s="20">
        <v>0.74360219999999999</v>
      </c>
      <c r="AJ20" s="16" t="s">
        <v>5400</v>
      </c>
      <c r="AK20" s="17">
        <v>0</v>
      </c>
      <c r="AL20" s="16" t="s">
        <v>5400</v>
      </c>
      <c r="AM20" s="17">
        <v>5</v>
      </c>
      <c r="AN20" s="16" t="s">
        <v>5400</v>
      </c>
      <c r="AO20" s="17">
        <v>19</v>
      </c>
      <c r="AP20" s="16" t="s">
        <v>5400</v>
      </c>
      <c r="AQ20" s="17">
        <v>175</v>
      </c>
      <c r="AR20" s="16" t="s">
        <v>5400</v>
      </c>
      <c r="AS20" s="17">
        <v>110</v>
      </c>
      <c r="AT20" s="16" t="s">
        <v>5400</v>
      </c>
      <c r="AU20" s="17">
        <v>344</v>
      </c>
      <c r="AV20" s="16" t="s">
        <v>4259</v>
      </c>
      <c r="AW20" s="20">
        <v>0.7468477</v>
      </c>
      <c r="AX20" s="16" t="s">
        <v>5401</v>
      </c>
      <c r="AY20" s="17">
        <v>0</v>
      </c>
      <c r="AZ20" s="16" t="s">
        <v>5401</v>
      </c>
      <c r="BA20" s="17">
        <v>9</v>
      </c>
      <c r="BB20" s="16" t="s">
        <v>5401</v>
      </c>
      <c r="BC20" s="17">
        <v>28</v>
      </c>
      <c r="BD20" s="16" t="s">
        <v>5401</v>
      </c>
      <c r="BE20" s="17">
        <v>140</v>
      </c>
      <c r="BF20" s="16" t="s">
        <v>5401</v>
      </c>
      <c r="BG20" s="17">
        <v>94</v>
      </c>
      <c r="BH20" s="16" t="s">
        <v>5401</v>
      </c>
      <c r="BI20" s="17">
        <v>243</v>
      </c>
      <c r="BJ20" s="16" t="s">
        <v>4261</v>
      </c>
      <c r="BK20" s="20">
        <v>0.73310059999999999</v>
      </c>
      <c r="BL20" s="16" t="s">
        <v>5402</v>
      </c>
      <c r="BM20" s="17">
        <v>0</v>
      </c>
      <c r="BN20" s="16" t="s">
        <v>5402</v>
      </c>
      <c r="BO20" s="17">
        <v>8</v>
      </c>
      <c r="BP20" s="16" t="s">
        <v>5402</v>
      </c>
      <c r="BQ20" s="17">
        <v>20</v>
      </c>
      <c r="BR20" s="16" t="s">
        <v>5402</v>
      </c>
      <c r="BS20" s="17">
        <v>102</v>
      </c>
      <c r="BT20" s="16" t="s">
        <v>5402</v>
      </c>
      <c r="BU20" s="17">
        <v>82</v>
      </c>
      <c r="BV20" s="16" t="s">
        <v>5402</v>
      </c>
      <c r="BW20" s="17">
        <v>180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2</v>
      </c>
      <c r="CB20" s="16" t="s">
        <v>5490</v>
      </c>
      <c r="CC20" s="17">
        <f>SUM(PRODUCT(A3L213C2,A3L213C5))/A3L213C1</f>
        <v>22</v>
      </c>
      <c r="CD20" s="16" t="s">
        <v>5491</v>
      </c>
      <c r="CE20" s="17">
        <f>SUM(PRODUCT(A3L213C2,A3L213C6))/A3L213C1</f>
        <v>1</v>
      </c>
      <c r="CF20" s="16" t="s">
        <v>5492</v>
      </c>
      <c r="CG20" s="17">
        <f>SUM(PRODUCT(A3L213C2,A3L213C7))/A3L213C1</f>
        <v>100</v>
      </c>
      <c r="CH20" s="16" t="s">
        <v>5493</v>
      </c>
      <c r="CI20" s="17">
        <f>SUM(PRODUCT(A3L213C2,A3L213C8))/A3L213C1</f>
        <v>255</v>
      </c>
      <c r="CJ20" s="16" t="s">
        <v>5487</v>
      </c>
      <c r="CK20" s="17">
        <f>(A3L213C40-A3L213C37)+(A3L213C41-A3L213C38)+(A3L213C42-A3L213C39)</f>
        <v>332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3182</v>
      </c>
      <c r="L21" s="16" t="s">
        <v>5398</v>
      </c>
      <c r="M21" s="17">
        <v>12638</v>
      </c>
      <c r="N21" s="16" t="s">
        <v>5398</v>
      </c>
      <c r="O21" s="17">
        <v>71247</v>
      </c>
      <c r="P21" s="16" t="s">
        <v>5398</v>
      </c>
      <c r="Q21" s="17">
        <v>13219</v>
      </c>
      <c r="R21" s="16" t="s">
        <v>5398</v>
      </c>
      <c r="S21" s="17">
        <v>34119</v>
      </c>
      <c r="T21" s="16" t="s">
        <v>4255</v>
      </c>
      <c r="U21" s="20">
        <v>0.91885439999999996</v>
      </c>
      <c r="V21" s="16" t="s">
        <v>5399</v>
      </c>
      <c r="W21" s="17">
        <v>0</v>
      </c>
      <c r="X21" s="16" t="s">
        <v>5399</v>
      </c>
      <c r="Y21" s="17">
        <v>3402</v>
      </c>
      <c r="Z21" s="16" t="s">
        <v>5399</v>
      </c>
      <c r="AA21" s="17">
        <v>12492</v>
      </c>
      <c r="AB21" s="16" t="s">
        <v>5399</v>
      </c>
      <c r="AC21" s="17">
        <v>84150</v>
      </c>
      <c r="AD21" s="16" t="s">
        <v>5399</v>
      </c>
      <c r="AE21" s="17">
        <v>12566</v>
      </c>
      <c r="AF21" s="16" t="s">
        <v>5399</v>
      </c>
      <c r="AG21" s="17">
        <v>32847</v>
      </c>
      <c r="AH21" s="16" t="s">
        <v>4257</v>
      </c>
      <c r="AI21" s="20">
        <v>0.74360219999999999</v>
      </c>
      <c r="AJ21" s="16" t="s">
        <v>5400</v>
      </c>
      <c r="AK21" s="17">
        <v>0</v>
      </c>
      <c r="AL21" s="16" t="s">
        <v>5400</v>
      </c>
      <c r="AM21" s="17">
        <v>3591</v>
      </c>
      <c r="AN21" s="16" t="s">
        <v>5400</v>
      </c>
      <c r="AO21" s="17">
        <v>12876</v>
      </c>
      <c r="AP21" s="16" t="s">
        <v>5400</v>
      </c>
      <c r="AQ21" s="17">
        <v>91804</v>
      </c>
      <c r="AR21" s="16" t="s">
        <v>5400</v>
      </c>
      <c r="AS21" s="17">
        <v>11072</v>
      </c>
      <c r="AT21" s="16" t="s">
        <v>5400</v>
      </c>
      <c r="AU21" s="17">
        <v>31324</v>
      </c>
      <c r="AV21" s="16" t="s">
        <v>4259</v>
      </c>
      <c r="AW21" s="20">
        <v>0.7468477</v>
      </c>
      <c r="AX21" s="16" t="s">
        <v>5401</v>
      </c>
      <c r="AY21" s="17">
        <v>0</v>
      </c>
      <c r="AZ21" s="16" t="s">
        <v>5401</v>
      </c>
      <c r="BA21" s="17">
        <v>3460</v>
      </c>
      <c r="BB21" s="16" t="s">
        <v>5401</v>
      </c>
      <c r="BC21" s="17">
        <v>11411</v>
      </c>
      <c r="BD21" s="16" t="s">
        <v>5401</v>
      </c>
      <c r="BE21" s="17">
        <v>85037</v>
      </c>
      <c r="BF21" s="16" t="s">
        <v>5401</v>
      </c>
      <c r="BG21" s="17">
        <v>13100</v>
      </c>
      <c r="BH21" s="16" t="s">
        <v>5401</v>
      </c>
      <c r="BI21" s="17">
        <v>28249</v>
      </c>
      <c r="BJ21" s="16" t="s">
        <v>4261</v>
      </c>
      <c r="BK21" s="20">
        <v>0.73310059999999999</v>
      </c>
      <c r="BL21" s="16" t="s">
        <v>5402</v>
      </c>
      <c r="BM21" s="17">
        <v>0</v>
      </c>
      <c r="BN21" s="16" t="s">
        <v>5402</v>
      </c>
      <c r="BO21" s="17">
        <v>3511</v>
      </c>
      <c r="BP21" s="16" t="s">
        <v>5402</v>
      </c>
      <c r="BQ21" s="17">
        <v>10244</v>
      </c>
      <c r="BR21" s="16" t="s">
        <v>5402</v>
      </c>
      <c r="BS21" s="17">
        <v>82441</v>
      </c>
      <c r="BT21" s="16" t="s">
        <v>5402</v>
      </c>
      <c r="BU21" s="17">
        <v>13976</v>
      </c>
      <c r="BV21" s="16" t="s">
        <v>5402</v>
      </c>
      <c r="BW21" s="17">
        <v>28095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3182</v>
      </c>
      <c r="CB21" s="16" t="s">
        <v>5497</v>
      </c>
      <c r="CC21" s="17">
        <f>SUM(PRODUCT(A3L214C2,A3L214C5))/A3L214C1</f>
        <v>12638</v>
      </c>
      <c r="CD21" s="16" t="s">
        <v>5498</v>
      </c>
      <c r="CE21" s="17">
        <f>SUM(PRODUCT(A3L214C2,A3L214C6))/A3L214C1</f>
        <v>71247</v>
      </c>
      <c r="CF21" s="16" t="s">
        <v>5499</v>
      </c>
      <c r="CG21" s="17">
        <f>SUM(PRODUCT(A3L214C2,A3L214C7))/A3L214C1</f>
        <v>13219</v>
      </c>
      <c r="CH21" s="16" t="s">
        <v>5500</v>
      </c>
      <c r="CI21" s="17">
        <f>SUM(PRODUCT(A3L214C2,A3L214C8))/A3L214C1</f>
        <v>34119</v>
      </c>
      <c r="CJ21" s="16" t="s">
        <v>5494</v>
      </c>
      <c r="CK21" s="17">
        <f>(A3L214C40-A3L214C37)+(A3L214C41-A3L214C38)+(A3L214C42-A3L214C39)</f>
        <v>102765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1</v>
      </c>
      <c r="L22" s="16" t="s">
        <v>5398</v>
      </c>
      <c r="M22" s="17">
        <v>16</v>
      </c>
      <c r="N22" s="16" t="s">
        <v>5398</v>
      </c>
      <c r="O22" s="17">
        <v>1223</v>
      </c>
      <c r="P22" s="16" t="s">
        <v>5398</v>
      </c>
      <c r="Q22" s="17">
        <v>935</v>
      </c>
      <c r="R22" s="16" t="s">
        <v>5398</v>
      </c>
      <c r="S22" s="17">
        <v>2</v>
      </c>
      <c r="T22" s="16" t="s">
        <v>4255</v>
      </c>
      <c r="U22" s="20">
        <v>0.91885439999999996</v>
      </c>
      <c r="V22" s="16" t="s">
        <v>5399</v>
      </c>
      <c r="W22" s="17">
        <v>0</v>
      </c>
      <c r="X22" s="16" t="s">
        <v>5399</v>
      </c>
      <c r="Y22" s="17">
        <v>2</v>
      </c>
      <c r="Z22" s="16" t="s">
        <v>5399</v>
      </c>
      <c r="AA22" s="17">
        <v>6</v>
      </c>
      <c r="AB22" s="16" t="s">
        <v>5399</v>
      </c>
      <c r="AC22" s="17">
        <v>3247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0.74360219999999999</v>
      </c>
      <c r="AJ22" s="16" t="s">
        <v>5400</v>
      </c>
      <c r="AK22" s="17">
        <v>0</v>
      </c>
      <c r="AL22" s="16" t="s">
        <v>5400</v>
      </c>
      <c r="AM22" s="17">
        <v>2</v>
      </c>
      <c r="AN22" s="16" t="s">
        <v>5400</v>
      </c>
      <c r="AO22" s="17">
        <v>4</v>
      </c>
      <c r="AP22" s="16" t="s">
        <v>5400</v>
      </c>
      <c r="AQ22" s="17">
        <v>1290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0.7468477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4</v>
      </c>
      <c r="BD22" s="16" t="s">
        <v>5401</v>
      </c>
      <c r="BE22" s="17">
        <v>3554</v>
      </c>
      <c r="BF22" s="16" t="s">
        <v>5401</v>
      </c>
      <c r="BG22" s="17">
        <v>1</v>
      </c>
      <c r="BH22" s="16" t="s">
        <v>5401</v>
      </c>
      <c r="BI22" s="17">
        <v>0</v>
      </c>
      <c r="BJ22" s="16" t="s">
        <v>4261</v>
      </c>
      <c r="BK22" s="20">
        <v>0.73310059999999999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4</v>
      </c>
      <c r="BR22" s="16" t="s">
        <v>5402</v>
      </c>
      <c r="BS22" s="17">
        <v>3406</v>
      </c>
      <c r="BT22" s="16" t="s">
        <v>5402</v>
      </c>
      <c r="BU22" s="17">
        <v>1</v>
      </c>
      <c r="BV22" s="16" t="s">
        <v>5402</v>
      </c>
      <c r="BW22" s="17">
        <v>1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1</v>
      </c>
      <c r="CB22" s="16" t="s">
        <v>5504</v>
      </c>
      <c r="CC22" s="17">
        <f>SUM(PRODUCT(A3L215C2,A3L215C5))/A3L215C1</f>
        <v>16</v>
      </c>
      <c r="CD22" s="16" t="s">
        <v>5505</v>
      </c>
      <c r="CE22" s="17">
        <f>SUM(PRODUCT(A3L215C2,A3L215C6))/A3L215C1</f>
        <v>1223</v>
      </c>
      <c r="CF22" s="16" t="s">
        <v>5506</v>
      </c>
      <c r="CG22" s="17">
        <f>SUM(PRODUCT(A3L215C2,A3L215C7))/A3L215C1</f>
        <v>935</v>
      </c>
      <c r="CH22" s="16" t="s">
        <v>5507</v>
      </c>
      <c r="CI22" s="17">
        <f>SUM(PRODUCT(A3L215C2,A3L215C8))/A3L215C1</f>
        <v>2</v>
      </c>
      <c r="CJ22" s="16" t="s">
        <v>5501</v>
      </c>
      <c r="CK22" s="17">
        <f>SUM(A3L215C37,A3L215C40)</f>
        <v>1223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220</v>
      </c>
      <c r="P23" s="16" t="s">
        <v>5398</v>
      </c>
      <c r="Q23" s="17">
        <v>1</v>
      </c>
      <c r="R23" s="16" t="s">
        <v>5398</v>
      </c>
      <c r="S23" s="17">
        <v>0</v>
      </c>
      <c r="T23" s="16" t="s">
        <v>4255</v>
      </c>
      <c r="U23" s="20">
        <v>0.91885439999999996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140</v>
      </c>
      <c r="AD23" s="16" t="s">
        <v>5399</v>
      </c>
      <c r="AE23" s="17">
        <v>1</v>
      </c>
      <c r="AF23" s="16" t="s">
        <v>5399</v>
      </c>
      <c r="AG23" s="17">
        <v>1</v>
      </c>
      <c r="AH23" s="16" t="s">
        <v>4257</v>
      </c>
      <c r="AI23" s="20">
        <v>0.74360219999999999</v>
      </c>
      <c r="AJ23" s="16" t="s">
        <v>5400</v>
      </c>
      <c r="AK23" s="17">
        <v>2</v>
      </c>
      <c r="AL23" s="16" t="s">
        <v>5400</v>
      </c>
      <c r="AM23" s="17">
        <v>6</v>
      </c>
      <c r="AN23" s="16" t="s">
        <v>5400</v>
      </c>
      <c r="AO23" s="17">
        <v>18</v>
      </c>
      <c r="AP23" s="16" t="s">
        <v>5400</v>
      </c>
      <c r="AQ23" s="17">
        <v>-6</v>
      </c>
      <c r="AR23" s="16" t="s">
        <v>5400</v>
      </c>
      <c r="AS23" s="17">
        <v>4</v>
      </c>
      <c r="AT23" s="16" t="s">
        <v>5400</v>
      </c>
      <c r="AU23" s="17">
        <v>4</v>
      </c>
      <c r="AV23" s="16" t="s">
        <v>4259</v>
      </c>
      <c r="AW23" s="20">
        <v>0.7468477</v>
      </c>
      <c r="AX23" s="16" t="s">
        <v>5401</v>
      </c>
      <c r="AY23" s="17">
        <v>0</v>
      </c>
      <c r="AZ23" s="16" t="s">
        <v>5401</v>
      </c>
      <c r="BA23" s="17">
        <v>2</v>
      </c>
      <c r="BB23" s="16" t="s">
        <v>5401</v>
      </c>
      <c r="BC23" s="17">
        <v>33</v>
      </c>
      <c r="BD23" s="16" t="s">
        <v>5401</v>
      </c>
      <c r="BE23" s="17">
        <v>561</v>
      </c>
      <c r="BF23" s="16" t="s">
        <v>5401</v>
      </c>
      <c r="BG23" s="17">
        <v>1</v>
      </c>
      <c r="BH23" s="16" t="s">
        <v>5401</v>
      </c>
      <c r="BI23" s="17">
        <v>1</v>
      </c>
      <c r="BJ23" s="16" t="s">
        <v>4261</v>
      </c>
      <c r="BK23" s="20">
        <v>0.73310059999999999</v>
      </c>
      <c r="BL23" s="16" t="s">
        <v>5402</v>
      </c>
      <c r="BM23" s="17">
        <v>0</v>
      </c>
      <c r="BN23" s="16" t="s">
        <v>5402</v>
      </c>
      <c r="BO23" s="17">
        <v>2</v>
      </c>
      <c r="BP23" s="16" t="s">
        <v>5402</v>
      </c>
      <c r="BQ23" s="17">
        <v>21</v>
      </c>
      <c r="BR23" s="16" t="s">
        <v>5402</v>
      </c>
      <c r="BS23" s="17">
        <v>451</v>
      </c>
      <c r="BT23" s="16" t="s">
        <v>5402</v>
      </c>
      <c r="BU23" s="17">
        <v>2</v>
      </c>
      <c r="BV23" s="16" t="s">
        <v>5402</v>
      </c>
      <c r="BW23" s="17">
        <v>2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220</v>
      </c>
      <c r="CF23" s="16" t="s">
        <v>5513</v>
      </c>
      <c r="CG23" s="17">
        <f>SUM(PRODUCT(A3L216C2,A3L216C7))/A3L216C1</f>
        <v>1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220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52683</v>
      </c>
      <c r="N24" s="16" t="s">
        <v>5398</v>
      </c>
      <c r="O24" s="17">
        <v>96113</v>
      </c>
      <c r="P24" s="16" t="s">
        <v>5398</v>
      </c>
      <c r="Q24" s="17">
        <v>0</v>
      </c>
      <c r="R24" s="16" t="s">
        <v>5398</v>
      </c>
      <c r="S24" s="17">
        <v>79161</v>
      </c>
      <c r="T24" s="16" t="s">
        <v>4255</v>
      </c>
      <c r="U24" s="20">
        <v>0.91885439999999996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45378</v>
      </c>
      <c r="AB24" s="16" t="s">
        <v>5399</v>
      </c>
      <c r="AC24" s="17">
        <v>35062</v>
      </c>
      <c r="AD24" s="16" t="s">
        <v>5399</v>
      </c>
      <c r="AE24" s="17">
        <v>0</v>
      </c>
      <c r="AF24" s="16" t="s">
        <v>5399</v>
      </c>
      <c r="AG24" s="17">
        <v>67329</v>
      </c>
      <c r="AH24" s="16" t="s">
        <v>4257</v>
      </c>
      <c r="AI24" s="20">
        <v>0.74360219999999999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44692</v>
      </c>
      <c r="AP24" s="16" t="s">
        <v>5400</v>
      </c>
      <c r="AQ24" s="17">
        <v>31086</v>
      </c>
      <c r="AR24" s="16" t="s">
        <v>5400</v>
      </c>
      <c r="AS24" s="17">
        <v>0</v>
      </c>
      <c r="AT24" s="16" t="s">
        <v>5400</v>
      </c>
      <c r="AU24" s="17">
        <v>52250</v>
      </c>
      <c r="AV24" s="16" t="s">
        <v>4259</v>
      </c>
      <c r="AW24" s="20">
        <v>0.7468477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43828</v>
      </c>
      <c r="BD24" s="16" t="s">
        <v>5401</v>
      </c>
      <c r="BE24" s="17">
        <v>21447</v>
      </c>
      <c r="BF24" s="16" t="s">
        <v>5401</v>
      </c>
      <c r="BG24" s="17">
        <v>0</v>
      </c>
      <c r="BH24" s="16" t="s">
        <v>5401</v>
      </c>
      <c r="BI24" s="17">
        <v>33760</v>
      </c>
      <c r="BJ24" s="16" t="s">
        <v>4261</v>
      </c>
      <c r="BK24" s="20">
        <v>0.73310059999999999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35058</v>
      </c>
      <c r="BR24" s="16" t="s">
        <v>5402</v>
      </c>
      <c r="BS24" s="17">
        <v>16896</v>
      </c>
      <c r="BT24" s="16" t="s">
        <v>5402</v>
      </c>
      <c r="BU24" s="17">
        <v>0</v>
      </c>
      <c r="BV24" s="16" t="s">
        <v>5402</v>
      </c>
      <c r="BW24" s="17">
        <v>27361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52683</v>
      </c>
      <c r="CD24" s="16" t="s">
        <v>5519</v>
      </c>
      <c r="CE24" s="17">
        <f>SUM(PRODUCT(A3L217C2,A3L217C6))/A3L217C1</f>
        <v>96113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79161</v>
      </c>
      <c r="CJ24" s="16" t="s">
        <v>5515</v>
      </c>
      <c r="CK24" s="17">
        <f>(A3L217C40-A3L217C37)+(A3L217C41-A3L217C38)+(A3L217C42-A3L217C39)</f>
        <v>122591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A3L215C4+A3L216C4+3</f>
        <v>4</v>
      </c>
      <c r="L25" s="16" t="s">
        <v>5398</v>
      </c>
      <c r="M25" s="17">
        <f>A3L215C5+A3L216C5+13</f>
        <v>29</v>
      </c>
      <c r="N25" s="16" t="s">
        <v>5398</v>
      </c>
      <c r="O25" s="17">
        <v>2</v>
      </c>
      <c r="P25" s="16" t="s">
        <v>5398</v>
      </c>
      <c r="Q25" s="17">
        <f>A3L215C7+A3L216C7+45</f>
        <v>981</v>
      </c>
      <c r="R25" s="16" t="s">
        <v>5398</v>
      </c>
      <c r="S25" s="17">
        <f>A3L215C8+A3L216C8+259</f>
        <v>261</v>
      </c>
      <c r="T25" s="16" t="s">
        <v>4255</v>
      </c>
      <c r="U25" s="20">
        <v>0.91885439999999996</v>
      </c>
      <c r="V25" s="16" t="s">
        <v>5399</v>
      </c>
      <c r="W25" s="17">
        <v>0</v>
      </c>
      <c r="X25" s="16" t="s">
        <v>5399</v>
      </c>
      <c r="Y25" s="17">
        <f>A3L215C11+A3L216C11+0</f>
        <v>2</v>
      </c>
      <c r="Z25" s="16" t="s">
        <v>5399</v>
      </c>
      <c r="AA25" s="17">
        <f>A3L215C12+A3L216C12+7</f>
        <v>13</v>
      </c>
      <c r="AB25" s="16" t="s">
        <v>5399</v>
      </c>
      <c r="AC25" s="17">
        <v>0</v>
      </c>
      <c r="AD25" s="16" t="s">
        <v>5399</v>
      </c>
      <c r="AE25" s="17">
        <f>A3L215C14+A3L216C14+107</f>
        <v>108</v>
      </c>
      <c r="AF25" s="16" t="s">
        <v>5399</v>
      </c>
      <c r="AG25" s="17">
        <f>A3L215C15+A3L216C15+356</f>
        <v>357</v>
      </c>
      <c r="AH25" s="16" t="s">
        <v>4257</v>
      </c>
      <c r="AI25" s="20">
        <v>0.74360219999999999</v>
      </c>
      <c r="AJ25" s="16" t="s">
        <v>5400</v>
      </c>
      <c r="AK25" s="17">
        <v>0</v>
      </c>
      <c r="AL25" s="16" t="s">
        <v>5400</v>
      </c>
      <c r="AM25" s="17">
        <f>A3L215C18+A3L216C18+9</f>
        <v>17</v>
      </c>
      <c r="AN25" s="16" t="s">
        <v>5400</v>
      </c>
      <c r="AO25" s="17">
        <f>A3L215C19+A3L216C19+17</f>
        <v>39</v>
      </c>
      <c r="AP25" s="16" t="s">
        <v>5400</v>
      </c>
      <c r="AQ25" s="17">
        <v>299</v>
      </c>
      <c r="AR25" s="16" t="s">
        <v>5400</v>
      </c>
      <c r="AS25" s="17">
        <f>A3L215C21+A3L216C21+84</f>
        <v>88</v>
      </c>
      <c r="AT25" s="16" t="s">
        <v>5400</v>
      </c>
      <c r="AU25" s="17">
        <f>A3L215C22+A3L216C22+310</f>
        <v>314</v>
      </c>
      <c r="AV25" s="16" t="s">
        <v>4259</v>
      </c>
      <c r="AW25" s="20">
        <v>0.7468477</v>
      </c>
      <c r="AX25" s="16" t="s">
        <v>5401</v>
      </c>
      <c r="AY25" s="17">
        <v>0</v>
      </c>
      <c r="AZ25" s="16" t="s">
        <v>5401</v>
      </c>
      <c r="BA25" s="17">
        <f>A3L215C25+A3L216C25+18</f>
        <v>20</v>
      </c>
      <c r="BB25" s="16" t="s">
        <v>5401</v>
      </c>
      <c r="BC25" s="17">
        <f>A3L215C26+A3L216C26+65</f>
        <v>102</v>
      </c>
      <c r="BD25" s="16" t="s">
        <v>5401</v>
      </c>
      <c r="BE25" s="17">
        <v>447</v>
      </c>
      <c r="BF25" s="16" t="s">
        <v>5401</v>
      </c>
      <c r="BG25" s="17">
        <f>A3L215C28+A3L216C28+84</f>
        <v>86</v>
      </c>
      <c r="BH25" s="16" t="s">
        <v>5401</v>
      </c>
      <c r="BI25" s="17">
        <f>A3L215C29+A3L216C29+264</f>
        <v>265</v>
      </c>
      <c r="BJ25" s="16" t="s">
        <v>4261</v>
      </c>
      <c r="BK25" s="20">
        <v>0.73310059999999999</v>
      </c>
      <c r="BL25" s="16" t="s">
        <v>5402</v>
      </c>
      <c r="BM25" s="17">
        <v>0</v>
      </c>
      <c r="BN25" s="16" t="s">
        <v>5402</v>
      </c>
      <c r="BO25" s="17">
        <f>A3L215C32+A3L216C32+7</f>
        <v>9</v>
      </c>
      <c r="BP25" s="16" t="s">
        <v>5402</v>
      </c>
      <c r="BQ25" s="17">
        <f>A3L215C33+A3L216C33+161</f>
        <v>186</v>
      </c>
      <c r="BR25" s="16" t="s">
        <v>5402</v>
      </c>
      <c r="BS25" s="17">
        <v>196</v>
      </c>
      <c r="BT25" s="16" t="s">
        <v>5402</v>
      </c>
      <c r="BU25" s="17">
        <f>A3L215C35+A3L216C35+102</f>
        <v>105</v>
      </c>
      <c r="BV25" s="16" t="s">
        <v>5402</v>
      </c>
      <c r="BW25" s="17">
        <f>A3L215C36+A3L216C36+315</f>
        <v>318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4</v>
      </c>
      <c r="CB25" s="16" t="s">
        <v>5525</v>
      </c>
      <c r="CC25" s="17">
        <f>SUM(PRODUCT(A3L218C2,A3L218C5))/A3L218C1</f>
        <v>29</v>
      </c>
      <c r="CD25" s="16" t="s">
        <v>5526</v>
      </c>
      <c r="CE25" s="17">
        <f>SUM(PRODUCT(A3L218C2,A3L218C6))/A3L218C1</f>
        <v>2</v>
      </c>
      <c r="CF25" s="16" t="s">
        <v>5527</v>
      </c>
      <c r="CG25" s="17">
        <f>SUM(PRODUCT(A3L218C2,A3L218C7))/A3L218C1</f>
        <v>981</v>
      </c>
      <c r="CH25" s="16" t="s">
        <v>5528</v>
      </c>
      <c r="CI25" s="17">
        <f>SUM(PRODUCT(A3L218C2,A3L218C8))/A3L218C1</f>
        <v>261</v>
      </c>
      <c r="CJ25" s="16" t="s">
        <v>5522</v>
      </c>
      <c r="CK25" s="17">
        <f>(A3L218C40-A3L218C37)+(A3L218C41-A3L218C38)+(A3L218C42-A3L218C39)</f>
        <v>1211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61355</v>
      </c>
      <c r="L26" s="16" t="s">
        <v>5531</v>
      </c>
      <c r="M26" s="17">
        <f>SUM(A3L201C5:A3L214C5,A3L217C5:A3L218C5)</f>
        <v>292692</v>
      </c>
      <c r="N26" s="16" t="s">
        <v>5532</v>
      </c>
      <c r="O26" s="17">
        <f>SUM(A3L201C6:A3L218C6)</f>
        <v>792216</v>
      </c>
      <c r="P26" s="16" t="s">
        <v>5533</v>
      </c>
      <c r="Q26" s="17">
        <f>SUM(A3L201C7:A3L214C7,A3L217C7:A3L218C7)</f>
        <v>105805</v>
      </c>
      <c r="R26" s="16" t="s">
        <v>5534</v>
      </c>
      <c r="S26" s="17">
        <f>SUM(A3L201C8:A3L214C8,A3L217C8:A3L218C8)</f>
        <v>348807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71889</v>
      </c>
      <c r="Z26" s="16" t="s">
        <v>5537</v>
      </c>
      <c r="AA26" s="17">
        <f>SUM(A3L201C12:A3L214C12,A3L217C12:A3L218C12)</f>
        <v>274510</v>
      </c>
      <c r="AB26" s="16" t="s">
        <v>5538</v>
      </c>
      <c r="AC26" s="17">
        <f>SUM(A3L201C13:A3L218C13)</f>
        <v>811651</v>
      </c>
      <c r="AD26" s="16" t="s">
        <v>5539</v>
      </c>
      <c r="AE26" s="17">
        <f>SUM(A3L201C14:A3L214C14,A3L217C14:A3L218C14)</f>
        <v>123170</v>
      </c>
      <c r="AF26" s="16" t="s">
        <v>5540</v>
      </c>
      <c r="AG26" s="17">
        <f>SUM(A3L201C15:A3L214C15,A3L217C15:A3L218C15)</f>
        <v>363247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2</v>
      </c>
      <c r="AL26" s="16" t="s">
        <v>5542</v>
      </c>
      <c r="AM26" s="17">
        <f>SUM(A3L201C18:A3L214C18,A3L217C18:A3L218C18)</f>
        <v>84798</v>
      </c>
      <c r="AN26" s="16" t="s">
        <v>5543</v>
      </c>
      <c r="AO26" s="17">
        <f>SUM(A3L201C19:A3L214C19,A3L217C19:A3L218C19)</f>
        <v>271209</v>
      </c>
      <c r="AP26" s="16" t="s">
        <v>5544</v>
      </c>
      <c r="AQ26" s="17">
        <f>SUM(A3L201C20:A3L218C20)</f>
        <v>788214</v>
      </c>
      <c r="AR26" s="16" t="s">
        <v>5545</v>
      </c>
      <c r="AS26" s="17">
        <f>SUM(A3L201C21:A3L214C21,A3L217C21:A3L218C21)</f>
        <v>132678</v>
      </c>
      <c r="AT26" s="16" t="s">
        <v>5546</v>
      </c>
      <c r="AU26" s="17">
        <f>SUM(A3L201C22:A3L214C22,A3L217C22:A3L218C22)</f>
        <v>399048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82895</v>
      </c>
      <c r="BB26" s="16" t="s">
        <v>5549</v>
      </c>
      <c r="BC26" s="17">
        <f>SUM(A3L201C26:A3L214C26,A3L217C26:A3L218C26)</f>
        <v>249979</v>
      </c>
      <c r="BD26" s="16" t="s">
        <v>5550</v>
      </c>
      <c r="BE26" s="17">
        <f>SUM(A3L201C27:A3L218C27)</f>
        <v>707470</v>
      </c>
      <c r="BF26" s="16" t="s">
        <v>5551</v>
      </c>
      <c r="BG26" s="17">
        <f>SUM(A3L201C28:A3L214C28,A3L217C28:A3L218C28)</f>
        <v>144487</v>
      </c>
      <c r="BH26" s="16" t="s">
        <v>5552</v>
      </c>
      <c r="BI26" s="17">
        <f>SUM(A3L201C29:A3L214C29,A3L217C29:A3L218C29)</f>
        <v>355066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83695</v>
      </c>
      <c r="BP26" s="16" t="s">
        <v>5555</v>
      </c>
      <c r="BQ26" s="17">
        <f>SUM(A3L201C33:A3L214C33,A3L217C33:A3L218C33)</f>
        <v>234186</v>
      </c>
      <c r="BR26" s="16" t="s">
        <v>5556</v>
      </c>
      <c r="BS26" s="17">
        <f>SUM(A3L201C34:A3L218C34)</f>
        <v>658653</v>
      </c>
      <c r="BT26" s="16" t="s">
        <v>5557</v>
      </c>
      <c r="BU26" s="17">
        <f>SUM(A3L201C35:A3L214C35,A3L217C35:A3L218C35)</f>
        <v>141017</v>
      </c>
      <c r="BV26" s="16" t="s">
        <v>5558</v>
      </c>
      <c r="BW26" s="17">
        <f>SUM(A3L201C36:A3L214C36,A3L217C36:A3L218C36)</f>
        <v>343629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61356</v>
      </c>
      <c r="CB26" s="16" t="s">
        <v>5561</v>
      </c>
      <c r="CC26" s="17">
        <f>SUM(A3L201C39:A3L218C39)</f>
        <v>292708</v>
      </c>
      <c r="CD26" s="16" t="s">
        <v>5562</v>
      </c>
      <c r="CE26" s="17">
        <f>SUM(A3L201C40:A3L218C40)</f>
        <v>792216</v>
      </c>
      <c r="CF26" s="16" t="s">
        <v>5563</v>
      </c>
      <c r="CG26" s="17">
        <f>SUM(A3L201C41:A3L218C41)</f>
        <v>106741</v>
      </c>
      <c r="CH26" s="16" t="s">
        <v>5564</v>
      </c>
      <c r="CI26" s="17">
        <f>SUM(A3L201C42:A3L218C42)</f>
        <v>348809</v>
      </c>
      <c r="CJ26" s="16" t="s">
        <v>5565</v>
      </c>
      <c r="CK26" s="17">
        <f>SUM(A3L201C43:A3L218C43)</f>
        <v>892781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0.91885439999999996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0.74360219999999999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0.7468477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0.73310059999999999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68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0.91885439999999996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7214</v>
      </c>
      <c r="AH28" s="16" t="s">
        <v>4257</v>
      </c>
      <c r="AI28" s="20">
        <v>0.74360219999999999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16884</v>
      </c>
      <c r="AV28" s="16" t="s">
        <v>4259</v>
      </c>
      <c r="AW28" s="20">
        <v>0.7468477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18131</v>
      </c>
      <c r="BJ28" s="16" t="s">
        <v>4261</v>
      </c>
      <c r="BK28" s="20">
        <v>0.73310059999999999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28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68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-68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0.91885439999999996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0.74360219999999999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0.7468477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0.73310059999999999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70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1783</v>
      </c>
      <c r="T30" s="16" t="s">
        <v>4255</v>
      </c>
      <c r="U30" s="20">
        <v>0.91885439999999996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2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9048</v>
      </c>
      <c r="AH30" s="16" t="s">
        <v>4257</v>
      </c>
      <c r="AI30" s="20">
        <v>0.74360219999999999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1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18960</v>
      </c>
      <c r="AV30" s="16" t="s">
        <v>4259</v>
      </c>
      <c r="AW30" s="20">
        <v>0.7468477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-4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19858</v>
      </c>
      <c r="BJ30" s="16" t="s">
        <v>4261</v>
      </c>
      <c r="BK30" s="20">
        <v>0.73310059999999999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-2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1680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70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1783</v>
      </c>
      <c r="CJ30" s="16" t="s">
        <v>5587</v>
      </c>
      <c r="CK30" s="17">
        <f>(A3L223C40-A3L223C37)+(A3L223C41-A3L223C38)+(A3L223C42-A3L223C39)</f>
        <v>1713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138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1783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2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16262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1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35844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-4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37989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-2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1708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138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1783</v>
      </c>
      <c r="CJ31" s="16" t="s">
        <v>5631</v>
      </c>
      <c r="CK31" s="17">
        <f>SUM(A3L220C43:A3L223C43)</f>
        <v>1645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CD25C0-67FF-40B0-A8ED-FC777BFACB98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23494</v>
      </c>
      <c r="H8" s="16" t="s">
        <v>4253</v>
      </c>
      <c r="I8" s="20">
        <v>1</v>
      </c>
      <c r="J8" s="16" t="s">
        <v>5670</v>
      </c>
      <c r="K8" s="17">
        <v>30835.26396</v>
      </c>
      <c r="L8" s="16" t="s">
        <v>4255</v>
      </c>
      <c r="M8" s="20">
        <v>0.94441370000000002</v>
      </c>
      <c r="N8" s="16" t="s">
        <v>5671</v>
      </c>
      <c r="O8" s="17">
        <v>36967</v>
      </c>
      <c r="P8" s="16" t="s">
        <v>4257</v>
      </c>
      <c r="Q8" s="20">
        <v>0.87828479999999998</v>
      </c>
      <c r="R8" s="16" t="s">
        <v>5672</v>
      </c>
      <c r="S8" s="17">
        <v>36840</v>
      </c>
      <c r="T8" s="16" t="s">
        <v>4259</v>
      </c>
      <c r="U8" s="20">
        <v>0.88830469999999995</v>
      </c>
      <c r="V8" s="16" t="s">
        <v>5673</v>
      </c>
      <c r="W8" s="17">
        <v>41070</v>
      </c>
      <c r="X8" s="16" t="s">
        <v>4261</v>
      </c>
      <c r="Y8" s="20">
        <v>0.87114910000000001</v>
      </c>
      <c r="Z8" s="16" t="s">
        <v>5674</v>
      </c>
      <c r="AA8" s="17">
        <f>SUM(PRODUCT(A3L301C2,A3L301C3),PRODUCT(A3L301C4,A3L301C5),PRODUCT(A3L301C6,A3L301C7))/A3L301C1</f>
        <v>28360.933309513417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1327116</v>
      </c>
      <c r="H9" s="16" t="s">
        <v>4253</v>
      </c>
      <c r="I9" s="20">
        <v>1</v>
      </c>
      <c r="J9" s="16" t="s">
        <v>5670</v>
      </c>
      <c r="K9" s="17">
        <v>1509329.736</v>
      </c>
      <c r="L9" s="16" t="s">
        <v>4255</v>
      </c>
      <c r="M9" s="20">
        <v>0.94441370000000002</v>
      </c>
      <c r="N9" s="16" t="s">
        <v>5671</v>
      </c>
      <c r="O9" s="17">
        <v>1552441</v>
      </c>
      <c r="P9" s="16" t="s">
        <v>4257</v>
      </c>
      <c r="Q9" s="20">
        <v>0.87828479999999998</v>
      </c>
      <c r="R9" s="16" t="s">
        <v>5672</v>
      </c>
      <c r="S9" s="17">
        <v>1387717</v>
      </c>
      <c r="T9" s="16" t="s">
        <v>4259</v>
      </c>
      <c r="U9" s="20">
        <v>0.88830469999999995</v>
      </c>
      <c r="V9" s="16" t="s">
        <v>5673</v>
      </c>
      <c r="W9" s="17">
        <v>1337764</v>
      </c>
      <c r="X9" s="16" t="s">
        <v>4261</v>
      </c>
      <c r="Y9" s="20">
        <v>0.87114910000000001</v>
      </c>
      <c r="Z9" s="16" t="s">
        <v>5675</v>
      </c>
      <c r="AA9" s="17">
        <f>SUM(PRODUCT(A3L302C2,A3L302C3),PRODUCT(A3L302C4,A3L302C5),PRODUCT(A3L302C6,A3L302C7))/A3L302C1</f>
        <v>1372011.0045641942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0.94441370000000002</v>
      </c>
      <c r="N10" s="16" t="s">
        <v>5671</v>
      </c>
      <c r="O10" s="17">
        <v>0</v>
      </c>
      <c r="P10" s="16" t="s">
        <v>4257</v>
      </c>
      <c r="Q10" s="20">
        <v>0.87828479999999998</v>
      </c>
      <c r="R10" s="16" t="s">
        <v>5672</v>
      </c>
      <c r="S10" s="17">
        <v>1</v>
      </c>
      <c r="T10" s="16" t="s">
        <v>4259</v>
      </c>
      <c r="U10" s="20">
        <v>0.88830469999999995</v>
      </c>
      <c r="V10" s="16" t="s">
        <v>5673</v>
      </c>
      <c r="W10" s="17">
        <v>0</v>
      </c>
      <c r="X10" s="16" t="s">
        <v>4261</v>
      </c>
      <c r="Y10" s="20">
        <v>0.87114910000000001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0.94441370000000002</v>
      </c>
      <c r="N11" s="16" t="s">
        <v>5671</v>
      </c>
      <c r="O11" s="17">
        <v>0</v>
      </c>
      <c r="P11" s="16" t="s">
        <v>4257</v>
      </c>
      <c r="Q11" s="20">
        <v>0.87828479999999998</v>
      </c>
      <c r="R11" s="16" t="s">
        <v>5672</v>
      </c>
      <c r="S11" s="17">
        <v>0</v>
      </c>
      <c r="T11" s="16" t="s">
        <v>4259</v>
      </c>
      <c r="U11" s="20">
        <v>0.88830469999999995</v>
      </c>
      <c r="V11" s="16" t="s">
        <v>5673</v>
      </c>
      <c r="W11" s="17">
        <v>0</v>
      </c>
      <c r="X11" s="16" t="s">
        <v>4261</v>
      </c>
      <c r="Y11" s="20">
        <v>0.87114910000000001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1327116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1509329.736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1552441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1387717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1337764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1372011.0045641942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23494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30835.26396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36967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36841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41070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28360.933309513417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1350610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1540164.9999599999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1589408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1424558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1378834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1400371.9378737076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2</v>
      </c>
      <c r="H15" s="16" t="s">
        <v>4253</v>
      </c>
      <c r="I15" s="20">
        <v>1</v>
      </c>
      <c r="J15" s="16" t="s">
        <v>5670</v>
      </c>
      <c r="K15" s="17">
        <v>2</v>
      </c>
      <c r="L15" s="16" t="s">
        <v>4255</v>
      </c>
      <c r="M15" s="20">
        <v>0.96999219999999997</v>
      </c>
      <c r="N15" s="16" t="s">
        <v>5671</v>
      </c>
      <c r="O15" s="17">
        <v>19</v>
      </c>
      <c r="P15" s="16" t="s">
        <v>4257</v>
      </c>
      <c r="Q15" s="20">
        <v>1.0062899999999999</v>
      </c>
      <c r="R15" s="16" t="s">
        <v>5672</v>
      </c>
      <c r="S15" s="17">
        <v>0</v>
      </c>
      <c r="T15" s="16" t="s">
        <v>4259</v>
      </c>
      <c r="U15" s="20">
        <v>1.0295989999999999</v>
      </c>
      <c r="V15" s="16" t="s">
        <v>5673</v>
      </c>
      <c r="W15" s="17">
        <v>0</v>
      </c>
      <c r="X15" s="16" t="s">
        <v>4261</v>
      </c>
      <c r="Y15" s="20">
        <v>1.0155540000000001</v>
      </c>
      <c r="Z15" s="16" t="s">
        <v>5696</v>
      </c>
      <c r="AA15" s="17">
        <f>SUM(PRODUCT(A3L308C2,A3L308C3),PRODUCT(A3L308C4,A3L308C5),PRODUCT(A3L308C6,A3L308C7))/A3L308C1</f>
        <v>7.6864981333333331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2035</v>
      </c>
      <c r="H16" s="16" t="s">
        <v>4253</v>
      </c>
      <c r="I16" s="20">
        <v>1</v>
      </c>
      <c r="J16" s="16" t="s">
        <v>5670</v>
      </c>
      <c r="K16" s="17">
        <v>2427</v>
      </c>
      <c r="L16" s="16" t="s">
        <v>4255</v>
      </c>
      <c r="M16" s="20">
        <v>0.96999219999999997</v>
      </c>
      <c r="N16" s="16" t="s">
        <v>5671</v>
      </c>
      <c r="O16" s="17">
        <v>2131</v>
      </c>
      <c r="P16" s="16" t="s">
        <v>4257</v>
      </c>
      <c r="Q16" s="20">
        <v>1.0062899999999999</v>
      </c>
      <c r="R16" s="16" t="s">
        <v>5672</v>
      </c>
      <c r="S16" s="17">
        <v>1760</v>
      </c>
      <c r="T16" s="16" t="s">
        <v>4259</v>
      </c>
      <c r="U16" s="20">
        <v>1.0295989999999999</v>
      </c>
      <c r="V16" s="16" t="s">
        <v>5673</v>
      </c>
      <c r="W16" s="17">
        <v>1681</v>
      </c>
      <c r="X16" s="16" t="s">
        <v>4261</v>
      </c>
      <c r="Y16" s="20">
        <v>1.0155540000000001</v>
      </c>
      <c r="Z16" s="16" t="s">
        <v>5697</v>
      </c>
      <c r="AA16" s="17">
        <f>SUM(PRODUCT(A3L309C2,A3L309C3),PRODUCT(A3L309C4,A3L309C5),PRODUCT(A3L309C6,A3L309C7))/A3L309C1</f>
        <v>2177.8583531333329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67644</v>
      </c>
      <c r="H17" s="16" t="s">
        <v>4253</v>
      </c>
      <c r="I17" s="20">
        <v>1</v>
      </c>
      <c r="J17" s="16" t="s">
        <v>5670</v>
      </c>
      <c r="K17" s="17">
        <v>46380</v>
      </c>
      <c r="L17" s="16" t="s">
        <v>4255</v>
      </c>
      <c r="M17" s="20">
        <v>0.96999219999999997</v>
      </c>
      <c r="N17" s="16" t="s">
        <v>5671</v>
      </c>
      <c r="O17" s="17">
        <v>56217</v>
      </c>
      <c r="P17" s="16" t="s">
        <v>4257</v>
      </c>
      <c r="Q17" s="20">
        <v>1.0062899999999999</v>
      </c>
      <c r="R17" s="16" t="s">
        <v>5672</v>
      </c>
      <c r="S17" s="17">
        <v>56944</v>
      </c>
      <c r="T17" s="16" t="s">
        <v>4259</v>
      </c>
      <c r="U17" s="20">
        <v>1.0295989999999999</v>
      </c>
      <c r="V17" s="16" t="s">
        <v>5673</v>
      </c>
      <c r="W17" s="17">
        <v>53489</v>
      </c>
      <c r="X17" s="16" t="s">
        <v>4261</v>
      </c>
      <c r="Y17" s="20">
        <v>1.0155540000000001</v>
      </c>
      <c r="Z17" s="16" t="s">
        <v>5698</v>
      </c>
      <c r="AA17" s="17">
        <f>SUM(PRODUCT(A3L310C2,A3L310C3),PRODUCT(A3L310C4,A3L310C5),PRODUCT(A3L310C6,A3L310C7))/A3L310C1</f>
        <v>56400.947722000004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51019</v>
      </c>
      <c r="H18" s="16" t="s">
        <v>4253</v>
      </c>
      <c r="I18" s="20">
        <v>1</v>
      </c>
      <c r="J18" s="16" t="s">
        <v>5670</v>
      </c>
      <c r="K18" s="17">
        <v>89525</v>
      </c>
      <c r="L18" s="16" t="s">
        <v>4255</v>
      </c>
      <c r="M18" s="20">
        <v>0.96999219999999997</v>
      </c>
      <c r="N18" s="16" t="s">
        <v>5671</v>
      </c>
      <c r="O18" s="17">
        <v>75345</v>
      </c>
      <c r="P18" s="16" t="s">
        <v>4257</v>
      </c>
      <c r="Q18" s="20">
        <v>1.0062899999999999</v>
      </c>
      <c r="R18" s="16" t="s">
        <v>5672</v>
      </c>
      <c r="S18" s="17">
        <v>68169</v>
      </c>
      <c r="T18" s="16" t="s">
        <v>4259</v>
      </c>
      <c r="U18" s="20">
        <v>1.0295989999999999</v>
      </c>
      <c r="V18" s="16" t="s">
        <v>5673</v>
      </c>
      <c r="W18" s="17">
        <v>82477</v>
      </c>
      <c r="X18" s="16" t="s">
        <v>4261</v>
      </c>
      <c r="Y18" s="20">
        <v>1.0155540000000001</v>
      </c>
      <c r="Z18" s="16" t="s">
        <v>5699</v>
      </c>
      <c r="AA18" s="17">
        <f>SUM(PRODUCT(A3L311C2,A3L311C3),PRODUCT(A3L311C4,A3L311C5),PRODUCT(A3L311C6,A3L311C7))/A3L311C1</f>
        <v>71225.490584999992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23347</v>
      </c>
      <c r="H19" s="16" t="s">
        <v>4253</v>
      </c>
      <c r="I19" s="20">
        <v>1</v>
      </c>
      <c r="J19" s="16" t="s">
        <v>5670</v>
      </c>
      <c r="K19" s="17">
        <v>30658</v>
      </c>
      <c r="L19" s="16" t="s">
        <v>4255</v>
      </c>
      <c r="M19" s="20">
        <v>0.96999219999999997</v>
      </c>
      <c r="N19" s="16" t="s">
        <v>5671</v>
      </c>
      <c r="O19" s="17">
        <v>31305</v>
      </c>
      <c r="P19" s="16" t="s">
        <v>4257</v>
      </c>
      <c r="Q19" s="20">
        <v>1.0062899999999999</v>
      </c>
      <c r="R19" s="16" t="s">
        <v>5672</v>
      </c>
      <c r="S19" s="17">
        <v>28746</v>
      </c>
      <c r="T19" s="16" t="s">
        <v>4259</v>
      </c>
      <c r="U19" s="20">
        <v>1.0295989999999999</v>
      </c>
      <c r="V19" s="16" t="s">
        <v>5673</v>
      </c>
      <c r="W19" s="17">
        <v>34556</v>
      </c>
      <c r="X19" s="16" t="s">
        <v>4261</v>
      </c>
      <c r="Y19" s="20">
        <v>1.0155540000000001</v>
      </c>
      <c r="Z19" s="16" t="s">
        <v>5700</v>
      </c>
      <c r="AA19" s="17">
        <f>SUM(PRODUCT(A3L312C2,A3L312C3),PRODUCT(A3L312C4,A3L312C5),PRODUCT(A3L312C6,A3L312C7))/A3L312C1</f>
        <v>28195.643105866668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193636</v>
      </c>
      <c r="H20" s="16" t="s">
        <v>4253</v>
      </c>
      <c r="I20" s="20">
        <v>1</v>
      </c>
      <c r="J20" s="16" t="s">
        <v>5670</v>
      </c>
      <c r="K20" s="17">
        <v>231535</v>
      </c>
      <c r="L20" s="16" t="s">
        <v>4255</v>
      </c>
      <c r="M20" s="20">
        <v>0.96999219999999997</v>
      </c>
      <c r="N20" s="16" t="s">
        <v>5671</v>
      </c>
      <c r="O20" s="17">
        <v>216875</v>
      </c>
      <c r="P20" s="16" t="s">
        <v>4257</v>
      </c>
      <c r="Q20" s="20">
        <v>1.0062899999999999</v>
      </c>
      <c r="R20" s="16" t="s">
        <v>5672</v>
      </c>
      <c r="S20" s="17">
        <v>198267</v>
      </c>
      <c r="T20" s="16" t="s">
        <v>4259</v>
      </c>
      <c r="U20" s="20">
        <v>1.0295989999999999</v>
      </c>
      <c r="V20" s="16" t="s">
        <v>5673</v>
      </c>
      <c r="W20" s="17">
        <v>216634</v>
      </c>
      <c r="X20" s="16" t="s">
        <v>4261</v>
      </c>
      <c r="Y20" s="20">
        <v>1.0155540000000001</v>
      </c>
      <c r="Z20" s="16" t="s">
        <v>5701</v>
      </c>
      <c r="AA20" s="17">
        <f>SUM(PRODUCT(A3L313C2,A3L313C3),PRODUCT(A3L313C4,A3L313C5),PRODUCT(A3L313C6,A3L313C7))/A3L313C1</f>
        <v>212154.09592566665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14485</v>
      </c>
      <c r="H21" s="16" t="s">
        <v>4253</v>
      </c>
      <c r="I21" s="20">
        <v>1</v>
      </c>
      <c r="J21" s="16" t="s">
        <v>5670</v>
      </c>
      <c r="K21" s="17">
        <v>22288</v>
      </c>
      <c r="L21" s="16" t="s">
        <v>4255</v>
      </c>
      <c r="M21" s="20">
        <v>0.96999219999999997</v>
      </c>
      <c r="N21" s="16" t="s">
        <v>5671</v>
      </c>
      <c r="O21" s="17">
        <v>33371</v>
      </c>
      <c r="P21" s="16" t="s">
        <v>4257</v>
      </c>
      <c r="Q21" s="20">
        <v>1.0062899999999999</v>
      </c>
      <c r="R21" s="16" t="s">
        <v>5672</v>
      </c>
      <c r="S21" s="17">
        <v>45759</v>
      </c>
      <c r="T21" s="16" t="s">
        <v>4259</v>
      </c>
      <c r="U21" s="20">
        <v>1.0295989999999999</v>
      </c>
      <c r="V21" s="16" t="s">
        <v>5673</v>
      </c>
      <c r="W21" s="17">
        <v>48705</v>
      </c>
      <c r="X21" s="16" t="s">
        <v>4261</v>
      </c>
      <c r="Y21" s="20">
        <v>1.0155540000000001</v>
      </c>
      <c r="Z21" s="16" t="s">
        <v>5702</v>
      </c>
      <c r="AA21" s="17">
        <f>SUM(PRODUCT(A3L314C2,A3L314C3),PRODUCT(A3L314C4,A3L314C5),PRODUCT(A3L314C6,A3L314C7))/A3L314C1</f>
        <v>23228.363247866666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21137</v>
      </c>
      <c r="H22" s="16" t="s">
        <v>4253</v>
      </c>
      <c r="I22" s="20">
        <v>1</v>
      </c>
      <c r="J22" s="16" t="s">
        <v>5670</v>
      </c>
      <c r="K22" s="17">
        <v>31902</v>
      </c>
      <c r="L22" s="16" t="s">
        <v>4255</v>
      </c>
      <c r="M22" s="20">
        <v>0.96999219999999997</v>
      </c>
      <c r="N22" s="16" t="s">
        <v>5671</v>
      </c>
      <c r="O22" s="17">
        <v>40066</v>
      </c>
      <c r="P22" s="16" t="s">
        <v>4257</v>
      </c>
      <c r="Q22" s="20">
        <v>1.0062899999999999</v>
      </c>
      <c r="R22" s="16" t="s">
        <v>5672</v>
      </c>
      <c r="S22" s="17">
        <v>34441</v>
      </c>
      <c r="T22" s="16" t="s">
        <v>4259</v>
      </c>
      <c r="U22" s="20">
        <v>1.0295989999999999</v>
      </c>
      <c r="V22" s="16" t="s">
        <v>5673</v>
      </c>
      <c r="W22" s="17">
        <v>26260</v>
      </c>
      <c r="X22" s="16" t="s">
        <v>4261</v>
      </c>
      <c r="Y22" s="20">
        <v>1.0155540000000001</v>
      </c>
      <c r="Z22" s="16" t="s">
        <v>5703</v>
      </c>
      <c r="AA22" s="17">
        <f>SUM(PRODUCT(A3L315C2,A3L315C3),PRODUCT(A3L315C4,A3L315C5),PRODUCT(A3L315C6,A3L315C7))/A3L315C1</f>
        <v>30799.902101466665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36439</v>
      </c>
      <c r="H23" s="16" t="s">
        <v>4253</v>
      </c>
      <c r="I23" s="20">
        <v>1</v>
      </c>
      <c r="J23" s="16" t="s">
        <v>5670</v>
      </c>
      <c r="K23" s="17">
        <v>61287</v>
      </c>
      <c r="L23" s="16" t="s">
        <v>4255</v>
      </c>
      <c r="M23" s="20">
        <v>0.96999219999999997</v>
      </c>
      <c r="N23" s="16" t="s">
        <v>5671</v>
      </c>
      <c r="O23" s="17">
        <v>59160</v>
      </c>
      <c r="P23" s="16" t="s">
        <v>4257</v>
      </c>
      <c r="Q23" s="20">
        <v>1.0062899999999999</v>
      </c>
      <c r="R23" s="16" t="s">
        <v>5672</v>
      </c>
      <c r="S23" s="17">
        <v>40246</v>
      </c>
      <c r="T23" s="16" t="s">
        <v>4259</v>
      </c>
      <c r="U23" s="20">
        <v>1.0295989999999999</v>
      </c>
      <c r="V23" s="16" t="s">
        <v>5673</v>
      </c>
      <c r="W23" s="17">
        <v>26559</v>
      </c>
      <c r="X23" s="16" t="s">
        <v>4261</v>
      </c>
      <c r="Y23" s="20">
        <v>1.0155540000000001</v>
      </c>
      <c r="Z23" s="16" t="s">
        <v>5704</v>
      </c>
      <c r="AA23" s="17">
        <f>SUM(PRODUCT(A3L316C2,A3L316C3),PRODUCT(A3L316C4,A3L316C5),PRODUCT(A3L316C6,A3L316C7))/A3L316C1</f>
        <v>51806.342787133333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5978</v>
      </c>
      <c r="H24" s="16" t="s">
        <v>4253</v>
      </c>
      <c r="I24" s="20">
        <v>1</v>
      </c>
      <c r="J24" s="16" t="s">
        <v>5670</v>
      </c>
      <c r="K24" s="17">
        <v>7650</v>
      </c>
      <c r="L24" s="16" t="s">
        <v>4255</v>
      </c>
      <c r="M24" s="20">
        <v>0.96999219999999997</v>
      </c>
      <c r="N24" s="16" t="s">
        <v>5671</v>
      </c>
      <c r="O24" s="17">
        <v>11701</v>
      </c>
      <c r="P24" s="16" t="s">
        <v>4257</v>
      </c>
      <c r="Q24" s="20">
        <v>1.0062899999999999</v>
      </c>
      <c r="R24" s="16" t="s">
        <v>5672</v>
      </c>
      <c r="S24" s="17">
        <v>10040</v>
      </c>
      <c r="T24" s="16" t="s">
        <v>4259</v>
      </c>
      <c r="U24" s="20">
        <v>1.0295989999999999</v>
      </c>
      <c r="V24" s="16" t="s">
        <v>5673</v>
      </c>
      <c r="W24" s="17">
        <v>5996</v>
      </c>
      <c r="X24" s="16" t="s">
        <v>4261</v>
      </c>
      <c r="Y24" s="20">
        <v>1.0155540000000001</v>
      </c>
      <c r="Z24" s="16" t="s">
        <v>5705</v>
      </c>
      <c r="AA24" s="17">
        <f>SUM(PRODUCT(A3L317C2,A3L317C3),PRODUCT(A3L317C4,A3L317C5),PRODUCT(A3L317C6,A3L317C7))/A3L317C1</f>
        <v>8391.0132066666647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23092</v>
      </c>
      <c r="H25" s="16" t="s">
        <v>4253</v>
      </c>
      <c r="I25" s="20">
        <v>1</v>
      </c>
      <c r="J25" s="16" t="s">
        <v>5670</v>
      </c>
      <c r="K25" s="17">
        <v>20387</v>
      </c>
      <c r="L25" s="16" t="s">
        <v>4255</v>
      </c>
      <c r="M25" s="20">
        <v>0.96999219999999997</v>
      </c>
      <c r="N25" s="16" t="s">
        <v>5671</v>
      </c>
      <c r="O25" s="17">
        <v>18365</v>
      </c>
      <c r="P25" s="16" t="s">
        <v>4257</v>
      </c>
      <c r="Q25" s="20">
        <v>1.0062899999999999</v>
      </c>
      <c r="R25" s="16" t="s">
        <v>5672</v>
      </c>
      <c r="S25" s="17">
        <v>17333</v>
      </c>
      <c r="T25" s="16" t="s">
        <v>4259</v>
      </c>
      <c r="U25" s="20">
        <v>1.0295989999999999</v>
      </c>
      <c r="V25" s="16" t="s">
        <v>5673</v>
      </c>
      <c r="W25" s="17">
        <v>17745</v>
      </c>
      <c r="X25" s="16" t="s">
        <v>4261</v>
      </c>
      <c r="Y25" s="20">
        <v>1.0155540000000001</v>
      </c>
      <c r="Z25" s="16" t="s">
        <v>5706</v>
      </c>
      <c r="AA25" s="17">
        <f>SUM(PRODUCT(A3L318C2,A3L318C3),PRODUCT(A3L318C4,A3L318C5),PRODUCT(A3L318C6,A3L318C7))/A3L318C1</f>
        <v>20449.248943800001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14227</v>
      </c>
      <c r="H26" s="16" t="s">
        <v>4253</v>
      </c>
      <c r="I26" s="20">
        <v>1</v>
      </c>
      <c r="J26" s="16" t="s">
        <v>5670</v>
      </c>
      <c r="K26" s="17">
        <v>15648</v>
      </c>
      <c r="L26" s="16" t="s">
        <v>4255</v>
      </c>
      <c r="M26" s="20">
        <v>0.96999219999999997</v>
      </c>
      <c r="N26" s="16" t="s">
        <v>5671</v>
      </c>
      <c r="O26" s="17">
        <v>14016</v>
      </c>
      <c r="P26" s="16" t="s">
        <v>4257</v>
      </c>
      <c r="Q26" s="20">
        <v>1.0062899999999999</v>
      </c>
      <c r="R26" s="16" t="s">
        <v>5672</v>
      </c>
      <c r="S26" s="17">
        <v>17436</v>
      </c>
      <c r="T26" s="16" t="s">
        <v>4259</v>
      </c>
      <c r="U26" s="20">
        <v>1.0295989999999999</v>
      </c>
      <c r="V26" s="16" t="s">
        <v>5673</v>
      </c>
      <c r="W26" s="17">
        <v>14327</v>
      </c>
      <c r="X26" s="16" t="s">
        <v>4261</v>
      </c>
      <c r="Y26" s="20">
        <v>1.0155540000000001</v>
      </c>
      <c r="Z26" s="16" t="s">
        <v>5707</v>
      </c>
      <c r="AA26" s="17">
        <f>SUM(PRODUCT(A3L319C2,A3L319C3),PRODUCT(A3L319C4,A3L319C5),PRODUCT(A3L319C6,A3L319C7))/A3L319C1</f>
        <v>14503.199528533332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290</v>
      </c>
      <c r="H27" s="16" t="s">
        <v>4253</v>
      </c>
      <c r="I27" s="20">
        <v>1</v>
      </c>
      <c r="J27" s="16" t="s">
        <v>5670</v>
      </c>
      <c r="K27" s="17">
        <v>451</v>
      </c>
      <c r="L27" s="16" t="s">
        <v>4255</v>
      </c>
      <c r="M27" s="20">
        <v>0.96999219999999997</v>
      </c>
      <c r="N27" s="16" t="s">
        <v>5671</v>
      </c>
      <c r="O27" s="17">
        <v>277</v>
      </c>
      <c r="P27" s="16" t="s">
        <v>4257</v>
      </c>
      <c r="Q27" s="20">
        <v>1.0062899999999999</v>
      </c>
      <c r="R27" s="16" t="s">
        <v>5672</v>
      </c>
      <c r="S27" s="17">
        <v>230</v>
      </c>
      <c r="T27" s="16" t="s">
        <v>4259</v>
      </c>
      <c r="U27" s="20">
        <v>1.0295989999999999</v>
      </c>
      <c r="V27" s="16" t="s">
        <v>5673</v>
      </c>
      <c r="W27" s="17">
        <v>5755</v>
      </c>
      <c r="X27" s="16" t="s">
        <v>4261</v>
      </c>
      <c r="Y27" s="20">
        <v>1.0155540000000001</v>
      </c>
      <c r="Z27" s="16" t="s">
        <v>5708</v>
      </c>
      <c r="AA27" s="17">
        <f>SUM(PRODUCT(A3L320C2,A3L320C3),PRODUCT(A3L320C4,A3L320C5),PRODUCT(A3L320C6,A3L320C7))/A3L320C1</f>
        <v>335.40293739999998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30562</v>
      </c>
      <c r="H28" s="16" t="s">
        <v>4253</v>
      </c>
      <c r="I28" s="20">
        <v>1</v>
      </c>
      <c r="J28" s="16" t="s">
        <v>5670</v>
      </c>
      <c r="K28" s="17">
        <v>31266</v>
      </c>
      <c r="L28" s="16" t="s">
        <v>4255</v>
      </c>
      <c r="M28" s="20">
        <v>0.96999219999999997</v>
      </c>
      <c r="N28" s="16" t="s">
        <v>5671</v>
      </c>
      <c r="O28" s="17">
        <v>32654</v>
      </c>
      <c r="P28" s="16" t="s">
        <v>4257</v>
      </c>
      <c r="Q28" s="20">
        <v>1.0062899999999999</v>
      </c>
      <c r="R28" s="16" t="s">
        <v>5672</v>
      </c>
      <c r="S28" s="17">
        <v>28409</v>
      </c>
      <c r="T28" s="16" t="s">
        <v>4259</v>
      </c>
      <c r="U28" s="20">
        <v>1.0295989999999999</v>
      </c>
      <c r="V28" s="16" t="s">
        <v>5673</v>
      </c>
      <c r="W28" s="17">
        <v>28325</v>
      </c>
      <c r="X28" s="16" t="s">
        <v>4261</v>
      </c>
      <c r="Y28" s="20">
        <v>1.0155540000000001</v>
      </c>
      <c r="Z28" s="16" t="s">
        <v>5709</v>
      </c>
      <c r="AA28" s="17">
        <f>SUM(PRODUCT(A3L321C2,A3L321C3),PRODUCT(A3L321C4,A3L321C5),PRODUCT(A3L321C6,A3L321C7))/A3L321C1</f>
        <v>31249.723261733332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35692</v>
      </c>
      <c r="H29" s="16" t="s">
        <v>4253</v>
      </c>
      <c r="I29" s="20">
        <v>1</v>
      </c>
      <c r="J29" s="16" t="s">
        <v>5670</v>
      </c>
      <c r="K29" s="17">
        <v>45000</v>
      </c>
      <c r="L29" s="16" t="s">
        <v>4255</v>
      </c>
      <c r="M29" s="20">
        <v>0.96999219999999997</v>
      </c>
      <c r="N29" s="16" t="s">
        <v>5671</v>
      </c>
      <c r="O29" s="17">
        <v>45295</v>
      </c>
      <c r="P29" s="16" t="s">
        <v>4257</v>
      </c>
      <c r="Q29" s="20">
        <v>1.0062899999999999</v>
      </c>
      <c r="R29" s="16" t="s">
        <v>5672</v>
      </c>
      <c r="S29" s="17">
        <v>42504</v>
      </c>
      <c r="T29" s="16" t="s">
        <v>4259</v>
      </c>
      <c r="U29" s="20">
        <v>1.0295989999999999</v>
      </c>
      <c r="V29" s="16" t="s">
        <v>5673</v>
      </c>
      <c r="W29" s="17">
        <v>38109</v>
      </c>
      <c r="X29" s="16" t="s">
        <v>4261</v>
      </c>
      <c r="Y29" s="20">
        <v>1.0155540000000001</v>
      </c>
      <c r="Z29" s="16" t="s">
        <v>5710</v>
      </c>
      <c r="AA29" s="17">
        <f>SUM(PRODUCT(A3L322C2,A3L322C3),PRODUCT(A3L322C4,A3L322C5),PRODUCT(A3L322C6,A3L322C7))/A3L322C1</f>
        <v>41640.518183333334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160</v>
      </c>
      <c r="H30" s="16" t="s">
        <v>4253</v>
      </c>
      <c r="I30" s="20">
        <v>1</v>
      </c>
      <c r="J30" s="16" t="s">
        <v>5670</v>
      </c>
      <c r="K30" s="17">
        <v>254</v>
      </c>
      <c r="L30" s="16" t="s">
        <v>4255</v>
      </c>
      <c r="M30" s="20">
        <v>0.96999219999999997</v>
      </c>
      <c r="N30" s="16" t="s">
        <v>5671</v>
      </c>
      <c r="O30" s="17">
        <v>247</v>
      </c>
      <c r="P30" s="16" t="s">
        <v>4257</v>
      </c>
      <c r="Q30" s="20">
        <v>1.0062899999999999</v>
      </c>
      <c r="R30" s="16" t="s">
        <v>5672</v>
      </c>
      <c r="S30" s="17">
        <v>119</v>
      </c>
      <c r="T30" s="16" t="s">
        <v>4259</v>
      </c>
      <c r="U30" s="20">
        <v>1.0295989999999999</v>
      </c>
      <c r="V30" s="16" t="s">
        <v>5673</v>
      </c>
      <c r="W30" s="17">
        <v>220</v>
      </c>
      <c r="X30" s="16" t="s">
        <v>4261</v>
      </c>
      <c r="Y30" s="20">
        <v>1.0155540000000001</v>
      </c>
      <c r="Z30" s="16" t="s">
        <v>5711</v>
      </c>
      <c r="AA30" s="17">
        <f>SUM(PRODUCT(A3L323C2,A3L323C3),PRODUCT(A3L323C4,A3L323C5),PRODUCT(A3L323C6,A3L323C7))/A3L323C1</f>
        <v>218.31054959999997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0.96999219999999997</v>
      </c>
      <c r="N31" s="16" t="s">
        <v>5671</v>
      </c>
      <c r="O31" s="17">
        <v>0</v>
      </c>
      <c r="P31" s="16" t="s">
        <v>4257</v>
      </c>
      <c r="Q31" s="20">
        <v>1.0062899999999999</v>
      </c>
      <c r="R31" s="16" t="s">
        <v>5672</v>
      </c>
      <c r="S31" s="17">
        <v>0</v>
      </c>
      <c r="T31" s="16" t="s">
        <v>4259</v>
      </c>
      <c r="U31" s="20">
        <v>1.0295989999999999</v>
      </c>
      <c r="V31" s="16" t="s">
        <v>5673</v>
      </c>
      <c r="W31" s="17">
        <v>0</v>
      </c>
      <c r="X31" s="16" t="s">
        <v>4261</v>
      </c>
      <c r="Y31" s="20">
        <v>1.0155540000000001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830</v>
      </c>
      <c r="H32" s="16" t="s">
        <v>4253</v>
      </c>
      <c r="I32" s="20">
        <v>1</v>
      </c>
      <c r="J32" s="16" t="s">
        <v>5670</v>
      </c>
      <c r="K32" s="17">
        <v>1547</v>
      </c>
      <c r="L32" s="16" t="s">
        <v>4255</v>
      </c>
      <c r="M32" s="20">
        <v>0.96999219999999997</v>
      </c>
      <c r="N32" s="16" t="s">
        <v>5671</v>
      </c>
      <c r="O32" s="17">
        <v>1332</v>
      </c>
      <c r="P32" s="16" t="s">
        <v>4257</v>
      </c>
      <c r="Q32" s="20">
        <v>1.0062899999999999</v>
      </c>
      <c r="R32" s="16" t="s">
        <v>5672</v>
      </c>
      <c r="S32" s="17">
        <v>1256</v>
      </c>
      <c r="T32" s="16" t="s">
        <v>4259</v>
      </c>
      <c r="U32" s="20">
        <v>1.0295989999999999</v>
      </c>
      <c r="V32" s="16" t="s">
        <v>5673</v>
      </c>
      <c r="W32" s="17">
        <v>1944</v>
      </c>
      <c r="X32" s="16" t="s">
        <v>4261</v>
      </c>
      <c r="Y32" s="20">
        <v>1.0155540000000001</v>
      </c>
      <c r="Z32" s="16" t="s">
        <v>5713</v>
      </c>
      <c r="AA32" s="17">
        <f>SUM(PRODUCT(A3L325C2,A3L325C3),PRODUCT(A3L325C4,A3L325C5),PRODUCT(A3L325C6,A3L325C7))/A3L325C1</f>
        <v>1223.6520711333333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520575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638207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638376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591659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602782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594007.39900846675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0.93343469999999995</v>
      </c>
      <c r="N34" s="16" t="s">
        <v>5671</v>
      </c>
      <c r="O34" s="17">
        <v>0</v>
      </c>
      <c r="P34" s="16" t="s">
        <v>4257</v>
      </c>
      <c r="Q34" s="20">
        <v>0.80548929999999996</v>
      </c>
      <c r="R34" s="16" t="s">
        <v>5672</v>
      </c>
      <c r="S34" s="17">
        <v>0</v>
      </c>
      <c r="T34" s="16" t="s">
        <v>4259</v>
      </c>
      <c r="U34" s="20">
        <v>0.81319640000000004</v>
      </c>
      <c r="V34" s="16" t="s">
        <v>5673</v>
      </c>
      <c r="W34" s="17">
        <v>0</v>
      </c>
      <c r="X34" s="16" t="s">
        <v>4261</v>
      </c>
      <c r="Y34" s="20">
        <v>0.80480620000000003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5009</v>
      </c>
      <c r="H35" s="16" t="s">
        <v>4253</v>
      </c>
      <c r="I35" s="20">
        <v>1</v>
      </c>
      <c r="J35" s="16" t="s">
        <v>5670</v>
      </c>
      <c r="K35" s="17">
        <v>5500</v>
      </c>
      <c r="L35" s="16" t="s">
        <v>4255</v>
      </c>
      <c r="M35" s="20">
        <v>0.93343469999999995</v>
      </c>
      <c r="N35" s="16" t="s">
        <v>5671</v>
      </c>
      <c r="O35" s="17">
        <v>6286</v>
      </c>
      <c r="P35" s="16" t="s">
        <v>4257</v>
      </c>
      <c r="Q35" s="20">
        <v>0.80548929999999996</v>
      </c>
      <c r="R35" s="16" t="s">
        <v>5672</v>
      </c>
      <c r="S35" s="17">
        <v>5618</v>
      </c>
      <c r="T35" s="16" t="s">
        <v>4259</v>
      </c>
      <c r="U35" s="20">
        <v>0.81319640000000004</v>
      </c>
      <c r="V35" s="16" t="s">
        <v>5673</v>
      </c>
      <c r="W35" s="17">
        <v>2691</v>
      </c>
      <c r="X35" s="16" t="s">
        <v>4261</v>
      </c>
      <c r="Y35" s="20">
        <v>0.80480620000000003</v>
      </c>
      <c r="Z35" s="16" t="s">
        <v>5721</v>
      </c>
      <c r="AA35" s="17">
        <f>SUM(PRODUCT(A3L328C2,A3L328C3),PRODUCT(A3L328C4,A3L328C5),PRODUCT(A3L328C6,A3L328C7))/A3L328C1</f>
        <v>5068.7321966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0.93343469999999995</v>
      </c>
      <c r="N36" s="16" t="s">
        <v>5671</v>
      </c>
      <c r="O36" s="17">
        <v>0</v>
      </c>
      <c r="P36" s="16" t="s">
        <v>4257</v>
      </c>
      <c r="Q36" s="20">
        <v>0.80548929999999996</v>
      </c>
      <c r="R36" s="16" t="s">
        <v>5672</v>
      </c>
      <c r="S36" s="17">
        <v>0</v>
      </c>
      <c r="T36" s="16" t="s">
        <v>4259</v>
      </c>
      <c r="U36" s="20">
        <v>0.81319640000000004</v>
      </c>
      <c r="V36" s="16" t="s">
        <v>5673</v>
      </c>
      <c r="W36" s="17">
        <v>66</v>
      </c>
      <c r="X36" s="16" t="s">
        <v>4261</v>
      </c>
      <c r="Y36" s="20">
        <v>0.80480620000000003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865</v>
      </c>
      <c r="H37" s="16" t="s">
        <v>4253</v>
      </c>
      <c r="I37" s="20">
        <v>1</v>
      </c>
      <c r="J37" s="16" t="s">
        <v>5670</v>
      </c>
      <c r="K37" s="17">
        <v>579</v>
      </c>
      <c r="L37" s="16" t="s">
        <v>4255</v>
      </c>
      <c r="M37" s="20">
        <v>0.93343469999999995</v>
      </c>
      <c r="N37" s="16" t="s">
        <v>5671</v>
      </c>
      <c r="O37" s="17">
        <v>922</v>
      </c>
      <c r="P37" s="16" t="s">
        <v>4257</v>
      </c>
      <c r="Q37" s="20">
        <v>0.80548929999999996</v>
      </c>
      <c r="R37" s="16" t="s">
        <v>5672</v>
      </c>
      <c r="S37" s="17">
        <v>639</v>
      </c>
      <c r="T37" s="16" t="s">
        <v>4259</v>
      </c>
      <c r="U37" s="20">
        <v>0.81319640000000004</v>
      </c>
      <c r="V37" s="16" t="s">
        <v>5673</v>
      </c>
      <c r="W37" s="17">
        <v>3277</v>
      </c>
      <c r="X37" s="16" t="s">
        <v>4261</v>
      </c>
      <c r="Y37" s="20">
        <v>0.80480620000000003</v>
      </c>
      <c r="Z37" s="16" t="s">
        <v>5723</v>
      </c>
      <c r="AA37" s="17">
        <f>SUM(PRODUCT(A3L330C2,A3L330C3),PRODUCT(A3L330C4,A3L330C5),PRODUCT(A3L330C6,A3L330C7))/A3L330C1</f>
        <v>716.03994196666656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0.93343469999999995</v>
      </c>
      <c r="N38" s="16" t="s">
        <v>5671</v>
      </c>
      <c r="O38" s="17">
        <v>0</v>
      </c>
      <c r="P38" s="16" t="s">
        <v>4257</v>
      </c>
      <c r="Q38" s="20">
        <v>0.80548929999999996</v>
      </c>
      <c r="R38" s="16" t="s">
        <v>5672</v>
      </c>
      <c r="S38" s="17">
        <v>0</v>
      </c>
      <c r="T38" s="16" t="s">
        <v>4259</v>
      </c>
      <c r="U38" s="20">
        <v>0.81319640000000004</v>
      </c>
      <c r="V38" s="16" t="s">
        <v>5673</v>
      </c>
      <c r="W38" s="17">
        <v>0</v>
      </c>
      <c r="X38" s="16" t="s">
        <v>4261</v>
      </c>
      <c r="Y38" s="20">
        <v>0.80480620000000003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1428</v>
      </c>
      <c r="H39" s="16" t="s">
        <v>4253</v>
      </c>
      <c r="I39" s="20">
        <v>1</v>
      </c>
      <c r="J39" s="16" t="s">
        <v>5670</v>
      </c>
      <c r="K39" s="17">
        <v>1738</v>
      </c>
      <c r="L39" s="16" t="s">
        <v>4255</v>
      </c>
      <c r="M39" s="20">
        <v>0.93343469999999995</v>
      </c>
      <c r="N39" s="16" t="s">
        <v>5671</v>
      </c>
      <c r="O39" s="17">
        <v>4556</v>
      </c>
      <c r="P39" s="16" t="s">
        <v>4257</v>
      </c>
      <c r="Q39" s="20">
        <v>0.80548929999999996</v>
      </c>
      <c r="R39" s="16" t="s">
        <v>5672</v>
      </c>
      <c r="S39" s="17">
        <v>2888</v>
      </c>
      <c r="T39" s="16" t="s">
        <v>4259</v>
      </c>
      <c r="U39" s="20">
        <v>0.81319640000000004</v>
      </c>
      <c r="V39" s="16" t="s">
        <v>5673</v>
      </c>
      <c r="W39" s="17">
        <v>3479</v>
      </c>
      <c r="X39" s="16" t="s">
        <v>4261</v>
      </c>
      <c r="Y39" s="20">
        <v>0.80480620000000003</v>
      </c>
      <c r="Z39" s="16" t="s">
        <v>5725</v>
      </c>
      <c r="AA39" s="17">
        <f>SUM(PRODUCT(A3L332C2,A3L332C3),PRODUCT(A3L332C4,A3L332C5),PRODUCT(A3L332C6,A3L332C7))/A3L332C1</f>
        <v>2240.0395864666666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51481</v>
      </c>
      <c r="H40" s="16" t="s">
        <v>4253</v>
      </c>
      <c r="I40" s="20">
        <v>1</v>
      </c>
      <c r="J40" s="16" t="s">
        <v>5670</v>
      </c>
      <c r="K40" s="17">
        <v>53421</v>
      </c>
      <c r="L40" s="16" t="s">
        <v>4255</v>
      </c>
      <c r="M40" s="20">
        <v>0.93343469999999995</v>
      </c>
      <c r="N40" s="16" t="s">
        <v>5671</v>
      </c>
      <c r="O40" s="17">
        <v>65463</v>
      </c>
      <c r="P40" s="16" t="s">
        <v>4257</v>
      </c>
      <c r="Q40" s="20">
        <v>0.80548929999999996</v>
      </c>
      <c r="R40" s="16" t="s">
        <v>5672</v>
      </c>
      <c r="S40" s="17">
        <v>46000</v>
      </c>
      <c r="T40" s="16" t="s">
        <v>4259</v>
      </c>
      <c r="U40" s="20">
        <v>0.81319640000000004</v>
      </c>
      <c r="V40" s="16" t="s">
        <v>5673</v>
      </c>
      <c r="W40" s="17">
        <v>35812</v>
      </c>
      <c r="X40" s="16" t="s">
        <v>4261</v>
      </c>
      <c r="Y40" s="20">
        <v>0.80480620000000003</v>
      </c>
      <c r="Z40" s="16" t="s">
        <v>5726</v>
      </c>
      <c r="AA40" s="17">
        <f>SUM(PRODUCT(A3L333C2,A3L333C3),PRODUCT(A3L333C4,A3L333C5),PRODUCT(A3L333C6,A3L333C7))/A3L333C1</f>
        <v>51358.587051533337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0.93343469999999995</v>
      </c>
      <c r="N41" s="16" t="s">
        <v>5671</v>
      </c>
      <c r="O41" s="17">
        <v>0</v>
      </c>
      <c r="P41" s="16" t="s">
        <v>4257</v>
      </c>
      <c r="Q41" s="20">
        <v>0.80548929999999996</v>
      </c>
      <c r="R41" s="16" t="s">
        <v>5672</v>
      </c>
      <c r="S41" s="17">
        <v>0</v>
      </c>
      <c r="T41" s="16" t="s">
        <v>4259</v>
      </c>
      <c r="U41" s="20">
        <v>0.81319640000000004</v>
      </c>
      <c r="V41" s="16" t="s">
        <v>5673</v>
      </c>
      <c r="W41" s="17">
        <v>0</v>
      </c>
      <c r="X41" s="16" t="s">
        <v>4261</v>
      </c>
      <c r="Y41" s="20">
        <v>0.80480620000000003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0.93343469999999995</v>
      </c>
      <c r="N42" s="16" t="s">
        <v>5671</v>
      </c>
      <c r="O42" s="17">
        <v>0</v>
      </c>
      <c r="P42" s="16" t="s">
        <v>4257</v>
      </c>
      <c r="Q42" s="20">
        <v>0.80548929999999996</v>
      </c>
      <c r="R42" s="16" t="s">
        <v>5672</v>
      </c>
      <c r="S42" s="17">
        <v>0</v>
      </c>
      <c r="T42" s="16" t="s">
        <v>4259</v>
      </c>
      <c r="U42" s="20">
        <v>0.81319640000000004</v>
      </c>
      <c r="V42" s="16" t="s">
        <v>5673</v>
      </c>
      <c r="W42" s="17">
        <v>0</v>
      </c>
      <c r="X42" s="16" t="s">
        <v>4261</v>
      </c>
      <c r="Y42" s="20">
        <v>0.80480620000000003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7890</v>
      </c>
      <c r="H43" s="16" t="s">
        <v>4253</v>
      </c>
      <c r="I43" s="20">
        <v>1</v>
      </c>
      <c r="J43" s="16" t="s">
        <v>5670</v>
      </c>
      <c r="K43" s="17">
        <v>8288</v>
      </c>
      <c r="L43" s="16" t="s">
        <v>4255</v>
      </c>
      <c r="M43" s="20">
        <v>0.93343469999999995</v>
      </c>
      <c r="N43" s="16" t="s">
        <v>5671</v>
      </c>
      <c r="O43" s="17">
        <v>8378</v>
      </c>
      <c r="P43" s="16" t="s">
        <v>4257</v>
      </c>
      <c r="Q43" s="20">
        <v>0.80548929999999996</v>
      </c>
      <c r="R43" s="16" t="s">
        <v>5672</v>
      </c>
      <c r="S43" s="17">
        <v>7540</v>
      </c>
      <c r="T43" s="16" t="s">
        <v>4259</v>
      </c>
      <c r="U43" s="20">
        <v>0.81319640000000004</v>
      </c>
      <c r="V43" s="16" t="s">
        <v>5673</v>
      </c>
      <c r="W43" s="17">
        <v>7819</v>
      </c>
      <c r="X43" s="16" t="s">
        <v>4261</v>
      </c>
      <c r="Y43" s="20">
        <v>0.80480620000000003</v>
      </c>
      <c r="Z43" s="16" t="s">
        <v>5729</v>
      </c>
      <c r="AA43" s="17">
        <f>SUM(PRODUCT(A3L336C2,A3L336C3),PRODUCT(A3L336C4,A3L336C5),PRODUCT(A3L336C6,A3L336C7))/A3L336C1</f>
        <v>7458.2320496666662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35939</v>
      </c>
      <c r="H44" s="16" t="s">
        <v>4253</v>
      </c>
      <c r="I44" s="20">
        <v>1</v>
      </c>
      <c r="J44" s="16" t="s">
        <v>5670</v>
      </c>
      <c r="K44" s="17">
        <v>34019</v>
      </c>
      <c r="L44" s="16" t="s">
        <v>4255</v>
      </c>
      <c r="M44" s="20">
        <v>0.93343469999999995</v>
      </c>
      <c r="N44" s="16" t="s">
        <v>5671</v>
      </c>
      <c r="O44" s="17">
        <v>31867</v>
      </c>
      <c r="P44" s="16" t="s">
        <v>4257</v>
      </c>
      <c r="Q44" s="20">
        <v>0.80548929999999996</v>
      </c>
      <c r="R44" s="16" t="s">
        <v>5672</v>
      </c>
      <c r="S44" s="17">
        <v>35506</v>
      </c>
      <c r="T44" s="16" t="s">
        <v>4259</v>
      </c>
      <c r="U44" s="20">
        <v>0.81319640000000004</v>
      </c>
      <c r="V44" s="16" t="s">
        <v>5673</v>
      </c>
      <c r="W44" s="17">
        <v>31836</v>
      </c>
      <c r="X44" s="16" t="s">
        <v>4261</v>
      </c>
      <c r="Y44" s="20">
        <v>0.80480620000000003</v>
      </c>
      <c r="Z44" s="16" t="s">
        <v>5730</v>
      </c>
      <c r="AA44" s="17">
        <f>SUM(PRODUCT(A3L337C2,A3L337C3),PRODUCT(A3L337C4,A3L337C5),PRODUCT(A3L337C6,A3L337C7))/A3L337C1</f>
        <v>31120.680860799999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8940</v>
      </c>
      <c r="H45" s="16" t="s">
        <v>4253</v>
      </c>
      <c r="I45" s="20">
        <v>1</v>
      </c>
      <c r="J45" s="16" t="s">
        <v>5670</v>
      </c>
      <c r="K45" s="17">
        <v>6124</v>
      </c>
      <c r="L45" s="16" t="s">
        <v>4255</v>
      </c>
      <c r="M45" s="20">
        <v>0.94441370000000002</v>
      </c>
      <c r="N45" s="16" t="s">
        <v>5671</v>
      </c>
      <c r="O45" s="17">
        <v>7024</v>
      </c>
      <c r="P45" s="16" t="s">
        <v>4257</v>
      </c>
      <c r="Q45" s="20">
        <v>0.87828479999999998</v>
      </c>
      <c r="R45" s="16" t="s">
        <v>5672</v>
      </c>
      <c r="S45" s="17">
        <v>8579</v>
      </c>
      <c r="T45" s="16" t="s">
        <v>4259</v>
      </c>
      <c r="U45" s="20">
        <v>0.88830469999999995</v>
      </c>
      <c r="V45" s="16" t="s">
        <v>5673</v>
      </c>
      <c r="W45" s="17">
        <v>10190</v>
      </c>
      <c r="X45" s="16" t="s">
        <v>4261</v>
      </c>
      <c r="Y45" s="20">
        <v>0.87114910000000001</v>
      </c>
      <c r="Z45" s="16" t="s">
        <v>5731</v>
      </c>
      <c r="AA45" s="17">
        <f>SUM(PRODUCT(A3L338C2,A3L338C3),PRODUCT(A3L338C4,A3L338C5),PRODUCT(A3L338C6,A3L338C7))/A3L338C1</f>
        <v>6964.2206446666669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6238</v>
      </c>
      <c r="H46" s="16" t="s">
        <v>4253</v>
      </c>
      <c r="I46" s="20">
        <v>1</v>
      </c>
      <c r="J46" s="16" t="s">
        <v>5670</v>
      </c>
      <c r="K46" s="17">
        <v>5636</v>
      </c>
      <c r="L46" s="16" t="s">
        <v>4255</v>
      </c>
      <c r="M46" s="20">
        <v>0.96999219999999997</v>
      </c>
      <c r="N46" s="16" t="s">
        <v>5671</v>
      </c>
      <c r="O46" s="17">
        <v>5425</v>
      </c>
      <c r="P46" s="16" t="s">
        <v>4257</v>
      </c>
      <c r="Q46" s="20">
        <v>1.0062899999999999</v>
      </c>
      <c r="R46" s="16" t="s">
        <v>5672</v>
      </c>
      <c r="S46" s="17">
        <v>5352</v>
      </c>
      <c r="T46" s="16" t="s">
        <v>4259</v>
      </c>
      <c r="U46" s="20">
        <v>1.0295989999999999</v>
      </c>
      <c r="V46" s="16" t="s">
        <v>5673</v>
      </c>
      <c r="W46" s="17">
        <v>5513</v>
      </c>
      <c r="X46" s="16" t="s">
        <v>4261</v>
      </c>
      <c r="Y46" s="20">
        <v>1.0155540000000001</v>
      </c>
      <c r="Z46" s="16" t="s">
        <v>5732</v>
      </c>
      <c r="AA46" s="17">
        <f>SUM(PRODUCT(A3L339C2,A3L339C3),PRODUCT(A3L339C4,A3L339C5),PRODUCT(A3L339C6,A3L339C7))/A3L339C1</f>
        <v>5721.3330964000006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1069</v>
      </c>
      <c r="H47" s="16" t="s">
        <v>4253</v>
      </c>
      <c r="I47" s="20">
        <v>1</v>
      </c>
      <c r="J47" s="16" t="s">
        <v>5670</v>
      </c>
      <c r="K47" s="17">
        <v>877</v>
      </c>
      <c r="L47" s="16" t="s">
        <v>4255</v>
      </c>
      <c r="M47" s="20">
        <v>0.93343469999999995</v>
      </c>
      <c r="N47" s="16" t="s">
        <v>5671</v>
      </c>
      <c r="O47" s="17">
        <v>848</v>
      </c>
      <c r="P47" s="16" t="s">
        <v>4257</v>
      </c>
      <c r="Q47" s="20">
        <v>0.80548929999999996</v>
      </c>
      <c r="R47" s="16" t="s">
        <v>5672</v>
      </c>
      <c r="S47" s="17">
        <v>862</v>
      </c>
      <c r="T47" s="16" t="s">
        <v>4259</v>
      </c>
      <c r="U47" s="20">
        <v>0.81319640000000004</v>
      </c>
      <c r="V47" s="16" t="s">
        <v>5673</v>
      </c>
      <c r="W47" s="17">
        <v>1154</v>
      </c>
      <c r="X47" s="16" t="s">
        <v>4261</v>
      </c>
      <c r="Y47" s="20">
        <v>0.80480620000000003</v>
      </c>
      <c r="Z47" s="16" t="s">
        <v>5733</v>
      </c>
      <c r="AA47" s="17">
        <f>SUM(PRODUCT(A3L340C2,A3L340C3),PRODUCT(A3L340C4,A3L340C5),PRODUCT(A3L340C6,A3L340C7))/A3L340C1</f>
        <v>856.89238609999995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91218</v>
      </c>
      <c r="H48" s="16" t="s">
        <v>4253</v>
      </c>
      <c r="I48" s="20">
        <v>1</v>
      </c>
      <c r="J48" s="16" t="s">
        <v>5670</v>
      </c>
      <c r="K48" s="17">
        <v>84210</v>
      </c>
      <c r="L48" s="16" t="s">
        <v>4255</v>
      </c>
      <c r="M48" s="20">
        <v>0.93343469999999995</v>
      </c>
      <c r="N48" s="16" t="s">
        <v>5671</v>
      </c>
      <c r="O48" s="17">
        <v>86567</v>
      </c>
      <c r="P48" s="16" t="s">
        <v>4257</v>
      </c>
      <c r="Q48" s="20">
        <v>0.80548929999999996</v>
      </c>
      <c r="R48" s="16" t="s">
        <v>5672</v>
      </c>
      <c r="S48" s="17">
        <v>70370</v>
      </c>
      <c r="T48" s="16" t="s">
        <v>4259</v>
      </c>
      <c r="U48" s="20">
        <v>0.81319640000000004</v>
      </c>
      <c r="V48" s="16" t="s">
        <v>5673</v>
      </c>
      <c r="W48" s="17">
        <v>67310</v>
      </c>
      <c r="X48" s="16" t="s">
        <v>4261</v>
      </c>
      <c r="Y48" s="20">
        <v>0.80480620000000003</v>
      </c>
      <c r="Z48" s="16" t="s">
        <v>5734</v>
      </c>
      <c r="AA48" s="17">
        <f>SUM(PRODUCT(A3L341C2,A3L341C3),PRODUCT(A3L341C4,A3L341C5),PRODUCT(A3L341C6,A3L341C7))/A3L341C1</f>
        <v>79850.442773366653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193830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187755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204039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168561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152290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177812.75446039997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2065015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2366126.9999599997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2431823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2184778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2133906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2172192.0913425745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1428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1738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4556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2888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3479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2240.0395864666666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D452A-B1A5-4AB0-B5A5-50488DF2A989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51753</v>
      </c>
      <c r="H8" s="16" t="s">
        <v>4253</v>
      </c>
      <c r="I8" s="20">
        <v>1</v>
      </c>
      <c r="J8" s="16" t="s">
        <v>5670</v>
      </c>
      <c r="K8" s="17">
        <v>57989</v>
      </c>
      <c r="L8" s="16" t="s">
        <v>4255</v>
      </c>
      <c r="M8" s="20">
        <v>0.99524089999999998</v>
      </c>
      <c r="N8" s="16" t="s">
        <v>5671</v>
      </c>
      <c r="O8" s="17">
        <v>46852</v>
      </c>
      <c r="P8" s="16" t="s">
        <v>4257</v>
      </c>
      <c r="Q8" s="20">
        <v>1.006618</v>
      </c>
      <c r="R8" s="16" t="s">
        <v>5672</v>
      </c>
      <c r="S8" s="17">
        <v>58526</v>
      </c>
      <c r="T8" s="16" t="s">
        <v>4259</v>
      </c>
      <c r="U8" s="20">
        <v>1.031655</v>
      </c>
      <c r="V8" s="16" t="s">
        <v>5673</v>
      </c>
      <c r="W8" s="17">
        <v>59007</v>
      </c>
      <c r="X8" s="16" t="s">
        <v>4261</v>
      </c>
      <c r="Y8" s="20">
        <v>1.034632</v>
      </c>
      <c r="Z8" s="16" t="s">
        <v>5768</v>
      </c>
      <c r="AA8" s="17">
        <f>SUM(PRODUCT(A3L401C2,A3L401C3))/A3L401C1</f>
        <v>51753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981802</v>
      </c>
      <c r="H9" s="16" t="s">
        <v>4253</v>
      </c>
      <c r="I9" s="20">
        <v>1</v>
      </c>
      <c r="J9" s="16" t="s">
        <v>5670</v>
      </c>
      <c r="K9" s="17">
        <v>946503</v>
      </c>
      <c r="L9" s="16" t="s">
        <v>4255</v>
      </c>
      <c r="M9" s="20">
        <v>0.99524089999999998</v>
      </c>
      <c r="N9" s="16" t="s">
        <v>5671</v>
      </c>
      <c r="O9" s="17">
        <v>876559</v>
      </c>
      <c r="P9" s="16" t="s">
        <v>4257</v>
      </c>
      <c r="Q9" s="20">
        <v>1.006618</v>
      </c>
      <c r="R9" s="16" t="s">
        <v>5672</v>
      </c>
      <c r="S9" s="17">
        <v>813484</v>
      </c>
      <c r="T9" s="16" t="s">
        <v>4259</v>
      </c>
      <c r="U9" s="20">
        <v>1.031655</v>
      </c>
      <c r="V9" s="16" t="s">
        <v>5673</v>
      </c>
      <c r="W9" s="17">
        <v>813480</v>
      </c>
      <c r="X9" s="16" t="s">
        <v>4261</v>
      </c>
      <c r="Y9" s="20">
        <v>1.034632</v>
      </c>
      <c r="Z9" s="16" t="s">
        <v>5769</v>
      </c>
      <c r="AA9" s="17">
        <f>SUM(PRODUCT(A3L402C2,A3L402C3))/A3L402C1</f>
        <v>981802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0.99524089999999998</v>
      </c>
      <c r="N10" s="16" t="s">
        <v>5671</v>
      </c>
      <c r="O10" s="17">
        <v>0</v>
      </c>
      <c r="P10" s="16" t="s">
        <v>4257</v>
      </c>
      <c r="Q10" s="20">
        <v>1.006618</v>
      </c>
      <c r="R10" s="16" t="s">
        <v>5672</v>
      </c>
      <c r="S10" s="17">
        <v>0</v>
      </c>
      <c r="T10" s="16" t="s">
        <v>4259</v>
      </c>
      <c r="U10" s="20">
        <v>1.031655</v>
      </c>
      <c r="V10" s="16" t="s">
        <v>5673</v>
      </c>
      <c r="W10" s="17">
        <v>0</v>
      </c>
      <c r="X10" s="16" t="s">
        <v>4261</v>
      </c>
      <c r="Y10" s="20">
        <v>1.034632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0.99524089999999998</v>
      </c>
      <c r="N11" s="16" t="s">
        <v>5671</v>
      </c>
      <c r="O11" s="17">
        <v>0</v>
      </c>
      <c r="P11" s="16" t="s">
        <v>4257</v>
      </c>
      <c r="Q11" s="20">
        <v>1.006618</v>
      </c>
      <c r="R11" s="16" t="s">
        <v>5672</v>
      </c>
      <c r="S11" s="17">
        <v>0</v>
      </c>
      <c r="T11" s="16" t="s">
        <v>4259</v>
      </c>
      <c r="U11" s="20">
        <v>1.031655</v>
      </c>
      <c r="V11" s="16" t="s">
        <v>5673</v>
      </c>
      <c r="W11" s="17">
        <v>0</v>
      </c>
      <c r="X11" s="16" t="s">
        <v>4261</v>
      </c>
      <c r="Y11" s="20">
        <v>1.034632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981802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946503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876559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813484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813480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981802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51753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57989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46852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58526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59007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51753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1033555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1004492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923411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872010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872487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1033555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-215</v>
      </c>
      <c r="H15" s="16" t="s">
        <v>4253</v>
      </c>
      <c r="I15" s="20">
        <v>1</v>
      </c>
      <c r="J15" s="16" t="s">
        <v>5670</v>
      </c>
      <c r="K15" s="17">
        <v>-229</v>
      </c>
      <c r="L15" s="16" t="s">
        <v>4255</v>
      </c>
      <c r="M15" s="20">
        <v>0.99524089999999998</v>
      </c>
      <c r="N15" s="16" t="s">
        <v>5671</v>
      </c>
      <c r="O15" s="17">
        <v>1</v>
      </c>
      <c r="P15" s="16" t="s">
        <v>4257</v>
      </c>
      <c r="Q15" s="20">
        <v>1.006618</v>
      </c>
      <c r="R15" s="16" t="s">
        <v>5672</v>
      </c>
      <c r="S15" s="17">
        <v>5</v>
      </c>
      <c r="T15" s="16" t="s">
        <v>4259</v>
      </c>
      <c r="U15" s="20">
        <v>1.031655</v>
      </c>
      <c r="V15" s="16" t="s">
        <v>5673</v>
      </c>
      <c r="W15" s="17">
        <v>4</v>
      </c>
      <c r="X15" s="16" t="s">
        <v>4261</v>
      </c>
      <c r="Y15" s="20">
        <v>1.034632</v>
      </c>
      <c r="Z15" s="16" t="s">
        <v>5790</v>
      </c>
      <c r="AA15" s="17">
        <f>SUM(PRODUCT(A3L408C2,A3L408C3))/A3L408C1</f>
        <v>-215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252</v>
      </c>
      <c r="H16" s="16" t="s">
        <v>4253</v>
      </c>
      <c r="I16" s="20">
        <v>1</v>
      </c>
      <c r="J16" s="16" t="s">
        <v>5670</v>
      </c>
      <c r="K16" s="17">
        <v>171</v>
      </c>
      <c r="L16" s="16" t="s">
        <v>4255</v>
      </c>
      <c r="M16" s="20">
        <v>0.99524089999999998</v>
      </c>
      <c r="N16" s="16" t="s">
        <v>5671</v>
      </c>
      <c r="O16" s="17">
        <v>127</v>
      </c>
      <c r="P16" s="16" t="s">
        <v>4257</v>
      </c>
      <c r="Q16" s="20">
        <v>1.006618</v>
      </c>
      <c r="R16" s="16" t="s">
        <v>5672</v>
      </c>
      <c r="S16" s="17">
        <v>719</v>
      </c>
      <c r="T16" s="16" t="s">
        <v>4259</v>
      </c>
      <c r="U16" s="20">
        <v>1.031655</v>
      </c>
      <c r="V16" s="16" t="s">
        <v>5673</v>
      </c>
      <c r="W16" s="17">
        <v>2661</v>
      </c>
      <c r="X16" s="16" t="s">
        <v>4261</v>
      </c>
      <c r="Y16" s="20">
        <v>1.034632</v>
      </c>
      <c r="Z16" s="16" t="s">
        <v>5791</v>
      </c>
      <c r="AA16" s="17">
        <f>SUM(PRODUCT(A3L409C2,A3L409C3))/A3L409C1</f>
        <v>252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9196</v>
      </c>
      <c r="H17" s="16" t="s">
        <v>4253</v>
      </c>
      <c r="I17" s="20">
        <v>1</v>
      </c>
      <c r="J17" s="16" t="s">
        <v>5670</v>
      </c>
      <c r="K17" s="17">
        <v>9774</v>
      </c>
      <c r="L17" s="16" t="s">
        <v>4255</v>
      </c>
      <c r="M17" s="20">
        <v>0.99524089999999998</v>
      </c>
      <c r="N17" s="16" t="s">
        <v>5671</v>
      </c>
      <c r="O17" s="17">
        <v>9831</v>
      </c>
      <c r="P17" s="16" t="s">
        <v>4257</v>
      </c>
      <c r="Q17" s="20">
        <v>1.006618</v>
      </c>
      <c r="R17" s="16" t="s">
        <v>5672</v>
      </c>
      <c r="S17" s="17">
        <v>8408</v>
      </c>
      <c r="T17" s="16" t="s">
        <v>4259</v>
      </c>
      <c r="U17" s="20">
        <v>1.031655</v>
      </c>
      <c r="V17" s="16" t="s">
        <v>5673</v>
      </c>
      <c r="W17" s="17">
        <v>9902</v>
      </c>
      <c r="X17" s="16" t="s">
        <v>4261</v>
      </c>
      <c r="Y17" s="20">
        <v>1.034632</v>
      </c>
      <c r="Z17" s="16" t="s">
        <v>5792</v>
      </c>
      <c r="AA17" s="17">
        <f>SUM(PRODUCT(A3L410C2,A3L410C3))/A3L410C1</f>
        <v>9196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6881</v>
      </c>
      <c r="H18" s="16" t="s">
        <v>4253</v>
      </c>
      <c r="I18" s="20">
        <v>1</v>
      </c>
      <c r="J18" s="16" t="s">
        <v>5670</v>
      </c>
      <c r="K18" s="17">
        <v>7201</v>
      </c>
      <c r="L18" s="16" t="s">
        <v>4255</v>
      </c>
      <c r="M18" s="20">
        <v>0.99524089999999998</v>
      </c>
      <c r="N18" s="16" t="s">
        <v>5671</v>
      </c>
      <c r="O18" s="17">
        <v>5940</v>
      </c>
      <c r="P18" s="16" t="s">
        <v>4257</v>
      </c>
      <c r="Q18" s="20">
        <v>1.006618</v>
      </c>
      <c r="R18" s="16" t="s">
        <v>5672</v>
      </c>
      <c r="S18" s="17">
        <v>5144</v>
      </c>
      <c r="T18" s="16" t="s">
        <v>4259</v>
      </c>
      <c r="U18" s="20">
        <v>1.031655</v>
      </c>
      <c r="V18" s="16" t="s">
        <v>5673</v>
      </c>
      <c r="W18" s="17">
        <v>5327</v>
      </c>
      <c r="X18" s="16" t="s">
        <v>4261</v>
      </c>
      <c r="Y18" s="20">
        <v>1.034632</v>
      </c>
      <c r="Z18" s="16" t="s">
        <v>5793</v>
      </c>
      <c r="AA18" s="17">
        <f>SUM(PRODUCT(A3L411C2,A3L411C3))/A3L411C1</f>
        <v>6881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4464</v>
      </c>
      <c r="H19" s="16" t="s">
        <v>4253</v>
      </c>
      <c r="I19" s="20">
        <v>1</v>
      </c>
      <c r="J19" s="16" t="s">
        <v>5670</v>
      </c>
      <c r="K19" s="17">
        <v>5346</v>
      </c>
      <c r="L19" s="16" t="s">
        <v>4255</v>
      </c>
      <c r="M19" s="20">
        <v>0.99524089999999998</v>
      </c>
      <c r="N19" s="16" t="s">
        <v>5671</v>
      </c>
      <c r="O19" s="17">
        <v>6675</v>
      </c>
      <c r="P19" s="16" t="s">
        <v>4257</v>
      </c>
      <c r="Q19" s="20">
        <v>1.006618</v>
      </c>
      <c r="R19" s="16" t="s">
        <v>5672</v>
      </c>
      <c r="S19" s="17">
        <v>6455</v>
      </c>
      <c r="T19" s="16" t="s">
        <v>4259</v>
      </c>
      <c r="U19" s="20">
        <v>1.031655</v>
      </c>
      <c r="V19" s="16" t="s">
        <v>5673</v>
      </c>
      <c r="W19" s="17">
        <v>8959</v>
      </c>
      <c r="X19" s="16" t="s">
        <v>4261</v>
      </c>
      <c r="Y19" s="20">
        <v>1.034632</v>
      </c>
      <c r="Z19" s="16" t="s">
        <v>5794</v>
      </c>
      <c r="AA19" s="17">
        <f>SUM(PRODUCT(A3L412C2,A3L412C3))/A3L412C1</f>
        <v>4464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41042</v>
      </c>
      <c r="H20" s="16" t="s">
        <v>4253</v>
      </c>
      <c r="I20" s="20">
        <v>1</v>
      </c>
      <c r="J20" s="16" t="s">
        <v>5670</v>
      </c>
      <c r="K20" s="17">
        <v>39186</v>
      </c>
      <c r="L20" s="16" t="s">
        <v>4255</v>
      </c>
      <c r="M20" s="20">
        <v>0.99524089999999998</v>
      </c>
      <c r="N20" s="16" t="s">
        <v>5671</v>
      </c>
      <c r="O20" s="17">
        <v>39617</v>
      </c>
      <c r="P20" s="16" t="s">
        <v>4257</v>
      </c>
      <c r="Q20" s="20">
        <v>1.006618</v>
      </c>
      <c r="R20" s="16" t="s">
        <v>5672</v>
      </c>
      <c r="S20" s="17">
        <v>38707</v>
      </c>
      <c r="T20" s="16" t="s">
        <v>4259</v>
      </c>
      <c r="U20" s="20">
        <v>1.031655</v>
      </c>
      <c r="V20" s="16" t="s">
        <v>5673</v>
      </c>
      <c r="W20" s="17">
        <v>46588</v>
      </c>
      <c r="X20" s="16" t="s">
        <v>4261</v>
      </c>
      <c r="Y20" s="20">
        <v>1.034632</v>
      </c>
      <c r="Z20" s="16" t="s">
        <v>5795</v>
      </c>
      <c r="AA20" s="17">
        <f>SUM(PRODUCT(A3L413C2,A3L413C3))/A3L413C1</f>
        <v>41042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4464</v>
      </c>
      <c r="H21" s="16" t="s">
        <v>4253</v>
      </c>
      <c r="I21" s="20">
        <v>1</v>
      </c>
      <c r="J21" s="16" t="s">
        <v>5670</v>
      </c>
      <c r="K21" s="17">
        <v>2863</v>
      </c>
      <c r="L21" s="16" t="s">
        <v>4255</v>
      </c>
      <c r="M21" s="20">
        <v>0.99524089999999998</v>
      </c>
      <c r="N21" s="16" t="s">
        <v>5671</v>
      </c>
      <c r="O21" s="17">
        <v>3428</v>
      </c>
      <c r="P21" s="16" t="s">
        <v>4257</v>
      </c>
      <c r="Q21" s="20">
        <v>1.006618</v>
      </c>
      <c r="R21" s="16" t="s">
        <v>5672</v>
      </c>
      <c r="S21" s="17">
        <v>3350</v>
      </c>
      <c r="T21" s="16" t="s">
        <v>4259</v>
      </c>
      <c r="U21" s="20">
        <v>1.031655</v>
      </c>
      <c r="V21" s="16" t="s">
        <v>5673</v>
      </c>
      <c r="W21" s="17">
        <v>8545</v>
      </c>
      <c r="X21" s="16" t="s">
        <v>4261</v>
      </c>
      <c r="Y21" s="20">
        <v>1.034632</v>
      </c>
      <c r="Z21" s="16" t="s">
        <v>5796</v>
      </c>
      <c r="AA21" s="17">
        <f>SUM(PRODUCT(A3L414C2,A3L414C3))/A3L414C1</f>
        <v>4464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3211</v>
      </c>
      <c r="H22" s="16" t="s">
        <v>4253</v>
      </c>
      <c r="I22" s="20">
        <v>1</v>
      </c>
      <c r="J22" s="16" t="s">
        <v>5670</v>
      </c>
      <c r="K22" s="17">
        <v>3104</v>
      </c>
      <c r="L22" s="16" t="s">
        <v>4255</v>
      </c>
      <c r="M22" s="20">
        <v>0.99524089999999998</v>
      </c>
      <c r="N22" s="16" t="s">
        <v>5671</v>
      </c>
      <c r="O22" s="17">
        <v>3428</v>
      </c>
      <c r="P22" s="16" t="s">
        <v>4257</v>
      </c>
      <c r="Q22" s="20">
        <v>1.006618</v>
      </c>
      <c r="R22" s="16" t="s">
        <v>5672</v>
      </c>
      <c r="S22" s="17">
        <v>3407</v>
      </c>
      <c r="T22" s="16" t="s">
        <v>4259</v>
      </c>
      <c r="U22" s="20">
        <v>1.031655</v>
      </c>
      <c r="V22" s="16" t="s">
        <v>5673</v>
      </c>
      <c r="W22" s="17">
        <v>3247</v>
      </c>
      <c r="X22" s="16" t="s">
        <v>4261</v>
      </c>
      <c r="Y22" s="20">
        <v>1.034632</v>
      </c>
      <c r="Z22" s="16" t="s">
        <v>5797</v>
      </c>
      <c r="AA22" s="17">
        <f>SUM(PRODUCT(A3L415C2,A3L415C3))/A3L415C1</f>
        <v>3211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13435</v>
      </c>
      <c r="H23" s="16" t="s">
        <v>4253</v>
      </c>
      <c r="I23" s="20">
        <v>1</v>
      </c>
      <c r="J23" s="16" t="s">
        <v>5670</v>
      </c>
      <c r="K23" s="17">
        <v>10729</v>
      </c>
      <c r="L23" s="16" t="s">
        <v>4255</v>
      </c>
      <c r="M23" s="20">
        <v>0.99524089999999998</v>
      </c>
      <c r="N23" s="16" t="s">
        <v>5671</v>
      </c>
      <c r="O23" s="17">
        <v>8344</v>
      </c>
      <c r="P23" s="16" t="s">
        <v>4257</v>
      </c>
      <c r="Q23" s="20">
        <v>1.006618</v>
      </c>
      <c r="R23" s="16" t="s">
        <v>5672</v>
      </c>
      <c r="S23" s="17">
        <v>6350</v>
      </c>
      <c r="T23" s="16" t="s">
        <v>4259</v>
      </c>
      <c r="U23" s="20">
        <v>1.031655</v>
      </c>
      <c r="V23" s="16" t="s">
        <v>5673</v>
      </c>
      <c r="W23" s="17">
        <v>4342</v>
      </c>
      <c r="X23" s="16" t="s">
        <v>4261</v>
      </c>
      <c r="Y23" s="20">
        <v>1.034632</v>
      </c>
      <c r="Z23" s="16" t="s">
        <v>5798</v>
      </c>
      <c r="AA23" s="17">
        <f>SUM(PRODUCT(A3L416C2,A3L416C3))/A3L416C1</f>
        <v>13435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2802</v>
      </c>
      <c r="H24" s="16" t="s">
        <v>4253</v>
      </c>
      <c r="I24" s="20">
        <v>1</v>
      </c>
      <c r="J24" s="16" t="s">
        <v>5670</v>
      </c>
      <c r="K24" s="17">
        <v>6623</v>
      </c>
      <c r="L24" s="16" t="s">
        <v>4255</v>
      </c>
      <c r="M24" s="20">
        <v>0.99524089999999998</v>
      </c>
      <c r="N24" s="16" t="s">
        <v>5671</v>
      </c>
      <c r="O24" s="17">
        <v>5614</v>
      </c>
      <c r="P24" s="16" t="s">
        <v>4257</v>
      </c>
      <c r="Q24" s="20">
        <v>1.006618</v>
      </c>
      <c r="R24" s="16" t="s">
        <v>5672</v>
      </c>
      <c r="S24" s="17">
        <v>5392</v>
      </c>
      <c r="T24" s="16" t="s">
        <v>4259</v>
      </c>
      <c r="U24" s="20">
        <v>1.031655</v>
      </c>
      <c r="V24" s="16" t="s">
        <v>5673</v>
      </c>
      <c r="W24" s="17">
        <v>9487</v>
      </c>
      <c r="X24" s="16" t="s">
        <v>4261</v>
      </c>
      <c r="Y24" s="20">
        <v>1.034632</v>
      </c>
      <c r="Z24" s="16" t="s">
        <v>5799</v>
      </c>
      <c r="AA24" s="17">
        <f>SUM(PRODUCT(A3L417C2,A3L417C3))/A3L417C1</f>
        <v>2802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8086</v>
      </c>
      <c r="H25" s="16" t="s">
        <v>4253</v>
      </c>
      <c r="I25" s="20">
        <v>1</v>
      </c>
      <c r="J25" s="16" t="s">
        <v>5670</v>
      </c>
      <c r="K25" s="17">
        <v>8205</v>
      </c>
      <c r="L25" s="16" t="s">
        <v>4255</v>
      </c>
      <c r="M25" s="20">
        <v>0.99524089999999998</v>
      </c>
      <c r="N25" s="16" t="s">
        <v>5671</v>
      </c>
      <c r="O25" s="17">
        <v>10157</v>
      </c>
      <c r="P25" s="16" t="s">
        <v>4257</v>
      </c>
      <c r="Q25" s="20">
        <v>1.006618</v>
      </c>
      <c r="R25" s="16" t="s">
        <v>5672</v>
      </c>
      <c r="S25" s="17">
        <v>11007</v>
      </c>
      <c r="T25" s="16" t="s">
        <v>4259</v>
      </c>
      <c r="U25" s="20">
        <v>1.031655</v>
      </c>
      <c r="V25" s="16" t="s">
        <v>5673</v>
      </c>
      <c r="W25" s="17">
        <v>11597</v>
      </c>
      <c r="X25" s="16" t="s">
        <v>4261</v>
      </c>
      <c r="Y25" s="20">
        <v>1.034632</v>
      </c>
      <c r="Z25" s="16" t="s">
        <v>5800</v>
      </c>
      <c r="AA25" s="17">
        <f>SUM(PRODUCT(A3L418C2,A3L418C3))/A3L418C1</f>
        <v>8086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5215</v>
      </c>
      <c r="H26" s="16" t="s">
        <v>4253</v>
      </c>
      <c r="I26" s="20">
        <v>1</v>
      </c>
      <c r="J26" s="16" t="s">
        <v>5670</v>
      </c>
      <c r="K26" s="17">
        <v>5832</v>
      </c>
      <c r="L26" s="16" t="s">
        <v>4255</v>
      </c>
      <c r="M26" s="20">
        <v>0.99524089999999998</v>
      </c>
      <c r="N26" s="16" t="s">
        <v>5671</v>
      </c>
      <c r="O26" s="17">
        <v>4741</v>
      </c>
      <c r="P26" s="16" t="s">
        <v>4257</v>
      </c>
      <c r="Q26" s="20">
        <v>1.006618</v>
      </c>
      <c r="R26" s="16" t="s">
        <v>5672</v>
      </c>
      <c r="S26" s="17">
        <v>3873</v>
      </c>
      <c r="T26" s="16" t="s">
        <v>4259</v>
      </c>
      <c r="U26" s="20">
        <v>1.031655</v>
      </c>
      <c r="V26" s="16" t="s">
        <v>5673</v>
      </c>
      <c r="W26" s="17">
        <v>4475</v>
      </c>
      <c r="X26" s="16" t="s">
        <v>4261</v>
      </c>
      <c r="Y26" s="20">
        <v>1.034632</v>
      </c>
      <c r="Z26" s="16" t="s">
        <v>5801</v>
      </c>
      <c r="AA26" s="17">
        <f>SUM(PRODUCT(A3L419C2,A3L419C3))/A3L419C1</f>
        <v>5215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-661</v>
      </c>
      <c r="H27" s="16" t="s">
        <v>4253</v>
      </c>
      <c r="I27" s="20">
        <v>1</v>
      </c>
      <c r="J27" s="16" t="s">
        <v>5670</v>
      </c>
      <c r="K27" s="17">
        <v>-277</v>
      </c>
      <c r="L27" s="16" t="s">
        <v>4255</v>
      </c>
      <c r="M27" s="20">
        <v>0.99524089999999998</v>
      </c>
      <c r="N27" s="16" t="s">
        <v>5671</v>
      </c>
      <c r="O27" s="17">
        <v>-322</v>
      </c>
      <c r="P27" s="16" t="s">
        <v>4257</v>
      </c>
      <c r="Q27" s="20">
        <v>1.006618</v>
      </c>
      <c r="R27" s="16" t="s">
        <v>5672</v>
      </c>
      <c r="S27" s="17">
        <v>-317</v>
      </c>
      <c r="T27" s="16" t="s">
        <v>4259</v>
      </c>
      <c r="U27" s="20">
        <v>1.031655</v>
      </c>
      <c r="V27" s="16" t="s">
        <v>5673</v>
      </c>
      <c r="W27" s="17">
        <v>496</v>
      </c>
      <c r="X27" s="16" t="s">
        <v>4261</v>
      </c>
      <c r="Y27" s="20">
        <v>1.034632</v>
      </c>
      <c r="Z27" s="16" t="s">
        <v>5802</v>
      </c>
      <c r="AA27" s="17">
        <f>SUM(PRODUCT(A3L420C2,A3L420C3))/A3L420C1</f>
        <v>-661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4005</v>
      </c>
      <c r="H28" s="16" t="s">
        <v>4253</v>
      </c>
      <c r="I28" s="20">
        <v>1</v>
      </c>
      <c r="J28" s="16" t="s">
        <v>5670</v>
      </c>
      <c r="K28" s="17">
        <v>3875</v>
      </c>
      <c r="L28" s="16" t="s">
        <v>4255</v>
      </c>
      <c r="M28" s="20">
        <v>0.99524089999999998</v>
      </c>
      <c r="N28" s="16" t="s">
        <v>5671</v>
      </c>
      <c r="O28" s="17">
        <v>3709</v>
      </c>
      <c r="P28" s="16" t="s">
        <v>4257</v>
      </c>
      <c r="Q28" s="20">
        <v>1.006618</v>
      </c>
      <c r="R28" s="16" t="s">
        <v>5672</v>
      </c>
      <c r="S28" s="17">
        <v>3277</v>
      </c>
      <c r="T28" s="16" t="s">
        <v>4259</v>
      </c>
      <c r="U28" s="20">
        <v>1.031655</v>
      </c>
      <c r="V28" s="16" t="s">
        <v>5673</v>
      </c>
      <c r="W28" s="17">
        <v>3448</v>
      </c>
      <c r="X28" s="16" t="s">
        <v>4261</v>
      </c>
      <c r="Y28" s="20">
        <v>1.034632</v>
      </c>
      <c r="Z28" s="16" t="s">
        <v>5803</v>
      </c>
      <c r="AA28" s="17">
        <f>SUM(PRODUCT(A3L421C2,A3L421C3))/A3L421C1</f>
        <v>4005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862</v>
      </c>
      <c r="H29" s="16" t="s">
        <v>4253</v>
      </c>
      <c r="I29" s="20">
        <v>1</v>
      </c>
      <c r="J29" s="16" t="s">
        <v>5670</v>
      </c>
      <c r="K29" s="17">
        <v>2271</v>
      </c>
      <c r="L29" s="16" t="s">
        <v>4255</v>
      </c>
      <c r="M29" s="20">
        <v>0.99524089999999998</v>
      </c>
      <c r="N29" s="16" t="s">
        <v>5671</v>
      </c>
      <c r="O29" s="17">
        <v>893</v>
      </c>
      <c r="P29" s="16" t="s">
        <v>4257</v>
      </c>
      <c r="Q29" s="20">
        <v>1.006618</v>
      </c>
      <c r="R29" s="16" t="s">
        <v>5672</v>
      </c>
      <c r="S29" s="17">
        <v>1150</v>
      </c>
      <c r="T29" s="16" t="s">
        <v>4259</v>
      </c>
      <c r="U29" s="20">
        <v>1.031655</v>
      </c>
      <c r="V29" s="16" t="s">
        <v>5673</v>
      </c>
      <c r="W29" s="17">
        <v>321</v>
      </c>
      <c r="X29" s="16" t="s">
        <v>4261</v>
      </c>
      <c r="Y29" s="20">
        <v>1.034632</v>
      </c>
      <c r="Z29" s="16" t="s">
        <v>5804</v>
      </c>
      <c r="AA29" s="17">
        <f>SUM(PRODUCT(A3L422C2,A3L422C3))/A3L422C1</f>
        <v>862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-77</v>
      </c>
      <c r="H30" s="16" t="s">
        <v>4253</v>
      </c>
      <c r="I30" s="20">
        <v>1</v>
      </c>
      <c r="J30" s="16" t="s">
        <v>5670</v>
      </c>
      <c r="K30" s="17">
        <v>-511</v>
      </c>
      <c r="L30" s="16" t="s">
        <v>4255</v>
      </c>
      <c r="M30" s="20">
        <v>0.99524089999999998</v>
      </c>
      <c r="N30" s="16" t="s">
        <v>5671</v>
      </c>
      <c r="O30" s="17">
        <v>-86</v>
      </c>
      <c r="P30" s="16" t="s">
        <v>4257</v>
      </c>
      <c r="Q30" s="20">
        <v>1.006618</v>
      </c>
      <c r="R30" s="16" t="s">
        <v>5672</v>
      </c>
      <c r="S30" s="17">
        <v>431</v>
      </c>
      <c r="T30" s="16" t="s">
        <v>4259</v>
      </c>
      <c r="U30" s="20">
        <v>1.031655</v>
      </c>
      <c r="V30" s="16" t="s">
        <v>5673</v>
      </c>
      <c r="W30" s="17">
        <v>1241</v>
      </c>
      <c r="X30" s="16" t="s">
        <v>4261</v>
      </c>
      <c r="Y30" s="20">
        <v>1.034632</v>
      </c>
      <c r="Z30" s="16" t="s">
        <v>5805</v>
      </c>
      <c r="AA30" s="17">
        <f>SUM(PRODUCT(A3L423C2,A3L423C3))/A3L423C1</f>
        <v>-77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42073</v>
      </c>
      <c r="H31" s="16" t="s">
        <v>4253</v>
      </c>
      <c r="I31" s="20">
        <v>1</v>
      </c>
      <c r="J31" s="16" t="s">
        <v>5670</v>
      </c>
      <c r="K31" s="17">
        <v>27077</v>
      </c>
      <c r="L31" s="16" t="s">
        <v>4255</v>
      </c>
      <c r="M31" s="20">
        <v>0.99524089999999998</v>
      </c>
      <c r="N31" s="16" t="s">
        <v>5671</v>
      </c>
      <c r="O31" s="17">
        <v>22082</v>
      </c>
      <c r="P31" s="16" t="s">
        <v>4257</v>
      </c>
      <c r="Q31" s="20">
        <v>1.006618</v>
      </c>
      <c r="R31" s="16" t="s">
        <v>5672</v>
      </c>
      <c r="S31" s="17">
        <v>12189</v>
      </c>
      <c r="T31" s="16" t="s">
        <v>4259</v>
      </c>
      <c r="U31" s="20">
        <v>1.031655</v>
      </c>
      <c r="V31" s="16" t="s">
        <v>5673</v>
      </c>
      <c r="W31" s="17">
        <v>16077</v>
      </c>
      <c r="X31" s="16" t="s">
        <v>4261</v>
      </c>
      <c r="Y31" s="20">
        <v>1.034632</v>
      </c>
      <c r="Z31" s="16" t="s">
        <v>5806</v>
      </c>
      <c r="AA31" s="17">
        <f>SUM(PRODUCT(A3L424C2,A3L424C3))/A3L424C1</f>
        <v>42073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16644</v>
      </c>
      <c r="H32" s="16" t="s">
        <v>4253</v>
      </c>
      <c r="I32" s="20">
        <v>1</v>
      </c>
      <c r="J32" s="16" t="s">
        <v>5670</v>
      </c>
      <c r="K32" s="17">
        <v>15406</v>
      </c>
      <c r="L32" s="16" t="s">
        <v>4255</v>
      </c>
      <c r="M32" s="20">
        <v>0.99524089999999998</v>
      </c>
      <c r="N32" s="16" t="s">
        <v>5671</v>
      </c>
      <c r="O32" s="17">
        <v>18138</v>
      </c>
      <c r="P32" s="16" t="s">
        <v>4257</v>
      </c>
      <c r="Q32" s="20">
        <v>1.006618</v>
      </c>
      <c r="R32" s="16" t="s">
        <v>5672</v>
      </c>
      <c r="S32" s="17">
        <v>15135</v>
      </c>
      <c r="T32" s="16" t="s">
        <v>4259</v>
      </c>
      <c r="U32" s="20">
        <v>1.031655</v>
      </c>
      <c r="V32" s="16" t="s">
        <v>5673</v>
      </c>
      <c r="W32" s="17">
        <v>13828</v>
      </c>
      <c r="X32" s="16" t="s">
        <v>4261</v>
      </c>
      <c r="Y32" s="20">
        <v>1.034632</v>
      </c>
      <c r="Z32" s="16" t="s">
        <v>5807</v>
      </c>
      <c r="AA32" s="17">
        <f>SUM(PRODUCT(A3L425C2,A3L425C3))/A3L425C1</f>
        <v>16644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161679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146646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142317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124682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150545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161679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0.99524089999999998</v>
      </c>
      <c r="N34" s="16" t="s">
        <v>5671</v>
      </c>
      <c r="O34" s="17">
        <v>0</v>
      </c>
      <c r="P34" s="16" t="s">
        <v>4257</v>
      </c>
      <c r="Q34" s="20">
        <v>1.006618</v>
      </c>
      <c r="R34" s="16" t="s">
        <v>5672</v>
      </c>
      <c r="S34" s="17">
        <v>0</v>
      </c>
      <c r="T34" s="16" t="s">
        <v>4259</v>
      </c>
      <c r="U34" s="20">
        <v>1.031655</v>
      </c>
      <c r="V34" s="16" t="s">
        <v>5673</v>
      </c>
      <c r="W34" s="17">
        <v>0</v>
      </c>
      <c r="X34" s="16" t="s">
        <v>4261</v>
      </c>
      <c r="Y34" s="20">
        <v>1.034632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0.99524089999999998</v>
      </c>
      <c r="N35" s="16" t="s">
        <v>5671</v>
      </c>
      <c r="O35" s="17">
        <v>0</v>
      </c>
      <c r="P35" s="16" t="s">
        <v>4257</v>
      </c>
      <c r="Q35" s="20">
        <v>1.006618</v>
      </c>
      <c r="R35" s="16" t="s">
        <v>5672</v>
      </c>
      <c r="S35" s="17">
        <v>0</v>
      </c>
      <c r="T35" s="16" t="s">
        <v>4259</v>
      </c>
      <c r="U35" s="20">
        <v>1.031655</v>
      </c>
      <c r="V35" s="16" t="s">
        <v>5673</v>
      </c>
      <c r="W35" s="17">
        <v>0</v>
      </c>
      <c r="X35" s="16" t="s">
        <v>4261</v>
      </c>
      <c r="Y35" s="20">
        <v>1.034632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0.99524089999999998</v>
      </c>
      <c r="N36" s="16" t="s">
        <v>5671</v>
      </c>
      <c r="O36" s="17">
        <v>0</v>
      </c>
      <c r="P36" s="16" t="s">
        <v>4257</v>
      </c>
      <c r="Q36" s="20">
        <v>1.006618</v>
      </c>
      <c r="R36" s="16" t="s">
        <v>5672</v>
      </c>
      <c r="S36" s="17">
        <v>0</v>
      </c>
      <c r="T36" s="16" t="s">
        <v>4259</v>
      </c>
      <c r="U36" s="20">
        <v>1.031655</v>
      </c>
      <c r="V36" s="16" t="s">
        <v>5673</v>
      </c>
      <c r="W36" s="17">
        <v>0</v>
      </c>
      <c r="X36" s="16" t="s">
        <v>4261</v>
      </c>
      <c r="Y36" s="20">
        <v>1.034632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569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0.99524089999999998</v>
      </c>
      <c r="N37" s="16" t="s">
        <v>5671</v>
      </c>
      <c r="O37" s="17">
        <v>0</v>
      </c>
      <c r="P37" s="16" t="s">
        <v>4257</v>
      </c>
      <c r="Q37" s="20">
        <v>1.006618</v>
      </c>
      <c r="R37" s="16" t="s">
        <v>5672</v>
      </c>
      <c r="S37" s="17">
        <v>-216</v>
      </c>
      <c r="T37" s="16" t="s">
        <v>4259</v>
      </c>
      <c r="U37" s="20">
        <v>1.031655</v>
      </c>
      <c r="V37" s="16" t="s">
        <v>5673</v>
      </c>
      <c r="W37" s="17">
        <v>-216</v>
      </c>
      <c r="X37" s="16" t="s">
        <v>4261</v>
      </c>
      <c r="Y37" s="20">
        <v>1.034632</v>
      </c>
      <c r="Z37" s="16" t="s">
        <v>5817</v>
      </c>
      <c r="AA37" s="17">
        <f>SUM(PRODUCT(A3L430C2,A3L430C3))/A3L430C1</f>
        <v>569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0.99524089999999998</v>
      </c>
      <c r="N38" s="16" t="s">
        <v>5671</v>
      </c>
      <c r="O38" s="17">
        <v>0</v>
      </c>
      <c r="P38" s="16" t="s">
        <v>4257</v>
      </c>
      <c r="Q38" s="20">
        <v>1.006618</v>
      </c>
      <c r="R38" s="16" t="s">
        <v>5672</v>
      </c>
      <c r="S38" s="17">
        <v>0</v>
      </c>
      <c r="T38" s="16" t="s">
        <v>4259</v>
      </c>
      <c r="U38" s="20">
        <v>1.031655</v>
      </c>
      <c r="V38" s="16" t="s">
        <v>5673</v>
      </c>
      <c r="W38" s="17">
        <v>0</v>
      </c>
      <c r="X38" s="16" t="s">
        <v>4261</v>
      </c>
      <c r="Y38" s="20">
        <v>1.034632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432</v>
      </c>
      <c r="H39" s="16" t="s">
        <v>4253</v>
      </c>
      <c r="I39" s="20">
        <v>1</v>
      </c>
      <c r="J39" s="16" t="s">
        <v>5670</v>
      </c>
      <c r="K39" s="17">
        <v>742</v>
      </c>
      <c r="L39" s="16" t="s">
        <v>4255</v>
      </c>
      <c r="M39" s="20">
        <v>0.99524089999999998</v>
      </c>
      <c r="N39" s="16" t="s">
        <v>5671</v>
      </c>
      <c r="O39" s="17">
        <v>413</v>
      </c>
      <c r="P39" s="16" t="s">
        <v>4257</v>
      </c>
      <c r="Q39" s="20">
        <v>1.006618</v>
      </c>
      <c r="R39" s="16" t="s">
        <v>5672</v>
      </c>
      <c r="S39" s="17">
        <v>-83</v>
      </c>
      <c r="T39" s="16" t="s">
        <v>4259</v>
      </c>
      <c r="U39" s="20">
        <v>1.031655</v>
      </c>
      <c r="V39" s="16" t="s">
        <v>5673</v>
      </c>
      <c r="W39" s="17">
        <v>-142</v>
      </c>
      <c r="X39" s="16" t="s">
        <v>4261</v>
      </c>
      <c r="Y39" s="20">
        <v>1.034632</v>
      </c>
      <c r="Z39" s="16" t="s">
        <v>5819</v>
      </c>
      <c r="AA39" s="17">
        <f>SUM(PRODUCT(A3L432C2,A3L432C3))/A3L432C1</f>
        <v>432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39999</v>
      </c>
      <c r="H40" s="16" t="s">
        <v>4253</v>
      </c>
      <c r="I40" s="20">
        <v>1</v>
      </c>
      <c r="J40" s="16" t="s">
        <v>5670</v>
      </c>
      <c r="K40" s="17">
        <v>34381</v>
      </c>
      <c r="L40" s="16" t="s">
        <v>4255</v>
      </c>
      <c r="M40" s="20">
        <v>0.99524089999999998</v>
      </c>
      <c r="N40" s="16" t="s">
        <v>5671</v>
      </c>
      <c r="O40" s="17">
        <v>31901</v>
      </c>
      <c r="P40" s="16" t="s">
        <v>4257</v>
      </c>
      <c r="Q40" s="20">
        <v>1.006618</v>
      </c>
      <c r="R40" s="16" t="s">
        <v>5672</v>
      </c>
      <c r="S40" s="17">
        <v>29766</v>
      </c>
      <c r="T40" s="16" t="s">
        <v>4259</v>
      </c>
      <c r="U40" s="20">
        <v>1.031655</v>
      </c>
      <c r="V40" s="16" t="s">
        <v>5673</v>
      </c>
      <c r="W40" s="17">
        <v>29612</v>
      </c>
      <c r="X40" s="16" t="s">
        <v>4261</v>
      </c>
      <c r="Y40" s="20">
        <v>1.034632</v>
      </c>
      <c r="Z40" s="16" t="s">
        <v>5820</v>
      </c>
      <c r="AA40" s="17">
        <f>SUM(PRODUCT(A3L433C2,A3L433C3))/A3L433C1</f>
        <v>39999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0.99524089999999998</v>
      </c>
      <c r="N41" s="16" t="s">
        <v>5671</v>
      </c>
      <c r="O41" s="17">
        <v>0</v>
      </c>
      <c r="P41" s="16" t="s">
        <v>4257</v>
      </c>
      <c r="Q41" s="20">
        <v>1.006618</v>
      </c>
      <c r="R41" s="16" t="s">
        <v>5672</v>
      </c>
      <c r="S41" s="17">
        <v>0</v>
      </c>
      <c r="T41" s="16" t="s">
        <v>4259</v>
      </c>
      <c r="U41" s="20">
        <v>1.031655</v>
      </c>
      <c r="V41" s="16" t="s">
        <v>5673</v>
      </c>
      <c r="W41" s="17">
        <v>0</v>
      </c>
      <c r="X41" s="16" t="s">
        <v>4261</v>
      </c>
      <c r="Y41" s="20">
        <v>1.034632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0.99524089999999998</v>
      </c>
      <c r="N42" s="16" t="s">
        <v>5671</v>
      </c>
      <c r="O42" s="17">
        <v>0</v>
      </c>
      <c r="P42" s="16" t="s">
        <v>4257</v>
      </c>
      <c r="Q42" s="20">
        <v>1.006618</v>
      </c>
      <c r="R42" s="16" t="s">
        <v>5672</v>
      </c>
      <c r="S42" s="17">
        <v>0</v>
      </c>
      <c r="T42" s="16" t="s">
        <v>4259</v>
      </c>
      <c r="U42" s="20">
        <v>1.031655</v>
      </c>
      <c r="V42" s="16" t="s">
        <v>5673</v>
      </c>
      <c r="W42" s="17">
        <v>0</v>
      </c>
      <c r="X42" s="16" t="s">
        <v>4261</v>
      </c>
      <c r="Y42" s="20">
        <v>1.034632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21</v>
      </c>
      <c r="H43" s="16" t="s">
        <v>4253</v>
      </c>
      <c r="I43" s="20">
        <v>1</v>
      </c>
      <c r="J43" s="16" t="s">
        <v>5670</v>
      </c>
      <c r="K43" s="17">
        <v>21</v>
      </c>
      <c r="L43" s="16" t="s">
        <v>4255</v>
      </c>
      <c r="M43" s="20">
        <v>0.99524089999999998</v>
      </c>
      <c r="N43" s="16" t="s">
        <v>5671</v>
      </c>
      <c r="O43" s="17">
        <v>21</v>
      </c>
      <c r="P43" s="16" t="s">
        <v>4257</v>
      </c>
      <c r="Q43" s="20">
        <v>1.006618</v>
      </c>
      <c r="R43" s="16" t="s">
        <v>5672</v>
      </c>
      <c r="S43" s="17">
        <v>21</v>
      </c>
      <c r="T43" s="16" t="s">
        <v>4259</v>
      </c>
      <c r="U43" s="20">
        <v>1.031655</v>
      </c>
      <c r="V43" s="16" t="s">
        <v>5673</v>
      </c>
      <c r="W43" s="17">
        <v>21</v>
      </c>
      <c r="X43" s="16" t="s">
        <v>4261</v>
      </c>
      <c r="Y43" s="20">
        <v>1.034632</v>
      </c>
      <c r="Z43" s="16" t="s">
        <v>5823</v>
      </c>
      <c r="AA43" s="17">
        <f>SUM(PRODUCT(A3L436C2,A3L436C3))/A3L436C1</f>
        <v>21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183505</v>
      </c>
      <c r="H44" s="16" t="s">
        <v>4253</v>
      </c>
      <c r="I44" s="20">
        <v>1</v>
      </c>
      <c r="J44" s="16" t="s">
        <v>5670</v>
      </c>
      <c r="K44" s="17">
        <v>174808</v>
      </c>
      <c r="L44" s="16" t="s">
        <v>4255</v>
      </c>
      <c r="M44" s="20">
        <v>0.99524089999999998</v>
      </c>
      <c r="N44" s="16" t="s">
        <v>5671</v>
      </c>
      <c r="O44" s="17">
        <v>258822</v>
      </c>
      <c r="P44" s="16" t="s">
        <v>4257</v>
      </c>
      <c r="Q44" s="20">
        <v>1.006618</v>
      </c>
      <c r="R44" s="16" t="s">
        <v>5672</v>
      </c>
      <c r="S44" s="17">
        <v>187257</v>
      </c>
      <c r="T44" s="16" t="s">
        <v>4259</v>
      </c>
      <c r="U44" s="20">
        <v>1.031655</v>
      </c>
      <c r="V44" s="16" t="s">
        <v>5673</v>
      </c>
      <c r="W44" s="17">
        <v>129840</v>
      </c>
      <c r="X44" s="16" t="s">
        <v>4261</v>
      </c>
      <c r="Y44" s="20">
        <v>1.034632</v>
      </c>
      <c r="Z44" s="16" t="s">
        <v>5824</v>
      </c>
      <c r="AA44" s="17">
        <f>SUM(PRODUCT(A3L437C2,A3L437C3))/A3L437C1</f>
        <v>183505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10483</v>
      </c>
      <c r="H45" s="16" t="s">
        <v>4253</v>
      </c>
      <c r="I45" s="20">
        <v>1</v>
      </c>
      <c r="J45" s="16" t="s">
        <v>5670</v>
      </c>
      <c r="K45" s="17">
        <v>9504</v>
      </c>
      <c r="L45" s="16" t="s">
        <v>4255</v>
      </c>
      <c r="M45" s="20">
        <v>0.99524089999999998</v>
      </c>
      <c r="N45" s="16" t="s">
        <v>5671</v>
      </c>
      <c r="O45" s="17">
        <v>11358</v>
      </c>
      <c r="P45" s="16" t="s">
        <v>4257</v>
      </c>
      <c r="Q45" s="20">
        <v>1.006618</v>
      </c>
      <c r="R45" s="16" t="s">
        <v>5672</v>
      </c>
      <c r="S45" s="17">
        <v>12384</v>
      </c>
      <c r="T45" s="16" t="s">
        <v>4259</v>
      </c>
      <c r="U45" s="20">
        <v>1.031655</v>
      </c>
      <c r="V45" s="16" t="s">
        <v>5673</v>
      </c>
      <c r="W45" s="17">
        <v>12049</v>
      </c>
      <c r="X45" s="16" t="s">
        <v>4261</v>
      </c>
      <c r="Y45" s="20">
        <v>1.034632</v>
      </c>
      <c r="Z45" s="16" t="s">
        <v>5825</v>
      </c>
      <c r="AA45" s="17">
        <f>SUM(PRODUCT(A3L438C2,A3L438C3))/A3L438C1</f>
        <v>10483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5157</v>
      </c>
      <c r="H46" s="16" t="s">
        <v>4253</v>
      </c>
      <c r="I46" s="20">
        <v>1</v>
      </c>
      <c r="J46" s="16" t="s">
        <v>5670</v>
      </c>
      <c r="K46" s="17">
        <v>4409</v>
      </c>
      <c r="L46" s="16" t="s">
        <v>4255</v>
      </c>
      <c r="M46" s="20">
        <v>0.99524089999999998</v>
      </c>
      <c r="N46" s="16" t="s">
        <v>5671</v>
      </c>
      <c r="O46" s="17">
        <v>4551</v>
      </c>
      <c r="P46" s="16" t="s">
        <v>4257</v>
      </c>
      <c r="Q46" s="20">
        <v>1.006618</v>
      </c>
      <c r="R46" s="16" t="s">
        <v>5672</v>
      </c>
      <c r="S46" s="17">
        <v>4667</v>
      </c>
      <c r="T46" s="16" t="s">
        <v>4259</v>
      </c>
      <c r="U46" s="20">
        <v>1.031655</v>
      </c>
      <c r="V46" s="16" t="s">
        <v>5673</v>
      </c>
      <c r="W46" s="17">
        <v>4038</v>
      </c>
      <c r="X46" s="16" t="s">
        <v>4261</v>
      </c>
      <c r="Y46" s="20">
        <v>1.034632</v>
      </c>
      <c r="Z46" s="16" t="s">
        <v>5826</v>
      </c>
      <c r="AA46" s="17">
        <f>SUM(PRODUCT(A3L439C2,A3L439C3))/A3L439C1</f>
        <v>5157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493</v>
      </c>
      <c r="H47" s="16" t="s">
        <v>4253</v>
      </c>
      <c r="I47" s="20">
        <v>1</v>
      </c>
      <c r="J47" s="16" t="s">
        <v>5670</v>
      </c>
      <c r="K47" s="17">
        <v>509</v>
      </c>
      <c r="L47" s="16" t="s">
        <v>4255</v>
      </c>
      <c r="M47" s="20">
        <v>0.99524089999999998</v>
      </c>
      <c r="N47" s="16" t="s">
        <v>5671</v>
      </c>
      <c r="O47" s="17">
        <v>631</v>
      </c>
      <c r="P47" s="16" t="s">
        <v>4257</v>
      </c>
      <c r="Q47" s="20">
        <v>1.006618</v>
      </c>
      <c r="R47" s="16" t="s">
        <v>5672</v>
      </c>
      <c r="S47" s="17">
        <v>663</v>
      </c>
      <c r="T47" s="16" t="s">
        <v>4259</v>
      </c>
      <c r="U47" s="20">
        <v>1.031655</v>
      </c>
      <c r="V47" s="16" t="s">
        <v>5673</v>
      </c>
      <c r="W47" s="17">
        <v>588</v>
      </c>
      <c r="X47" s="16" t="s">
        <v>4261</v>
      </c>
      <c r="Y47" s="20">
        <v>1.034632</v>
      </c>
      <c r="Z47" s="16" t="s">
        <v>5827</v>
      </c>
      <c r="AA47" s="17">
        <f>SUM(PRODUCT(A3L440C2,A3L440C3))/A3L440C1</f>
        <v>493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35335</v>
      </c>
      <c r="H48" s="16" t="s">
        <v>4253</v>
      </c>
      <c r="I48" s="20">
        <v>1</v>
      </c>
      <c r="J48" s="16" t="s">
        <v>5670</v>
      </c>
      <c r="K48" s="17">
        <v>30787</v>
      </c>
      <c r="L48" s="16" t="s">
        <v>4255</v>
      </c>
      <c r="M48" s="20">
        <v>0.99524089999999998</v>
      </c>
      <c r="N48" s="16" t="s">
        <v>5671</v>
      </c>
      <c r="O48" s="17">
        <v>36918</v>
      </c>
      <c r="P48" s="16" t="s">
        <v>4257</v>
      </c>
      <c r="Q48" s="20">
        <v>1.006618</v>
      </c>
      <c r="R48" s="16" t="s">
        <v>5672</v>
      </c>
      <c r="S48" s="17">
        <v>38489</v>
      </c>
      <c r="T48" s="16" t="s">
        <v>4259</v>
      </c>
      <c r="U48" s="20">
        <v>1.031655</v>
      </c>
      <c r="V48" s="16" t="s">
        <v>5673</v>
      </c>
      <c r="W48" s="17">
        <v>60062</v>
      </c>
      <c r="X48" s="16" t="s">
        <v>4261</v>
      </c>
      <c r="Y48" s="20">
        <v>1.034632</v>
      </c>
      <c r="Z48" s="16" t="s">
        <v>5828</v>
      </c>
      <c r="AA48" s="17">
        <f>SUM(PRODUCT(A3L441C2,A3L441C3))/A3L441C1</f>
        <v>35335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259861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240739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328075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255234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219177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259861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1455095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1391877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1393803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1251926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1242209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1455095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432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742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413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-83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-142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432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D90E5-16F7-43B1-BA1B-5E9841A89024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974287</v>
      </c>
      <c r="F8" s="16" t="s">
        <v>5669</v>
      </c>
      <c r="G8" s="17">
        <v>73863</v>
      </c>
      <c r="H8" s="16" t="s">
        <v>5855</v>
      </c>
      <c r="I8" s="17">
        <f>A3L501C1+A3L501C2</f>
        <v>1048150</v>
      </c>
      <c r="J8" s="16" t="s">
        <v>5669</v>
      </c>
      <c r="K8" s="17">
        <v>357364</v>
      </c>
      <c r="L8" s="16" t="s">
        <v>5669</v>
      </c>
      <c r="M8" s="17">
        <v>26891</v>
      </c>
      <c r="N8" s="16" t="s">
        <v>5856</v>
      </c>
      <c r="O8" s="17">
        <f>A3L501C4+A3L501C5</f>
        <v>384255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16115543</v>
      </c>
      <c r="F9" s="16" t="s">
        <v>5669</v>
      </c>
      <c r="G9" s="17">
        <v>2250751</v>
      </c>
      <c r="H9" s="16" t="s">
        <v>5857</v>
      </c>
      <c r="I9" s="17">
        <f>A3L502C1+A3L502C2</f>
        <v>18366294</v>
      </c>
      <c r="J9" s="16" t="s">
        <v>5669</v>
      </c>
      <c r="K9" s="17">
        <v>4832605</v>
      </c>
      <c r="L9" s="16" t="s">
        <v>5669</v>
      </c>
      <c r="M9" s="17">
        <v>1183657</v>
      </c>
      <c r="N9" s="16" t="s">
        <v>5858</v>
      </c>
      <c r="O9" s="17">
        <f>A3L502C4+A3L502C5</f>
        <v>6016262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16115543</v>
      </c>
      <c r="F12" s="16" t="s">
        <v>5864</v>
      </c>
      <c r="G12" s="17">
        <f>(A3L502C2+A3L504C2)</f>
        <v>2250751</v>
      </c>
      <c r="H12" s="16" t="s">
        <v>5865</v>
      </c>
      <c r="I12" s="17">
        <f>(A3L502C3+A3L504C3)</f>
        <v>18366294</v>
      </c>
      <c r="J12" s="16" t="s">
        <v>5866</v>
      </c>
      <c r="K12" s="17">
        <f>(A3L502C4+A3L504C4)</f>
        <v>4832605</v>
      </c>
      <c r="L12" s="16" t="s">
        <v>5867</v>
      </c>
      <c r="M12" s="17">
        <f>(A3L502C5+A3L504C5)</f>
        <v>1183657</v>
      </c>
      <c r="N12" s="16" t="s">
        <v>5868</v>
      </c>
      <c r="O12" s="17">
        <f>(A3L502C6+A3L504C6)</f>
        <v>6016262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974287</v>
      </c>
      <c r="F13" s="16" t="s">
        <v>5870</v>
      </c>
      <c r="G13" s="17">
        <f>(A3L501C2+A3L503C2)</f>
        <v>73863</v>
      </c>
      <c r="H13" s="16" t="s">
        <v>5871</v>
      </c>
      <c r="I13" s="17">
        <f>(A3L501C3+A3L503C3)</f>
        <v>1048150</v>
      </c>
      <c r="J13" s="16" t="s">
        <v>5872</v>
      </c>
      <c r="K13" s="17">
        <f>(A3L501C4+A3L503C4)</f>
        <v>357364</v>
      </c>
      <c r="L13" s="16" t="s">
        <v>5873</v>
      </c>
      <c r="M13" s="17">
        <f>(A3L501C5+A3L503C5)</f>
        <v>26891</v>
      </c>
      <c r="N13" s="16" t="s">
        <v>5874</v>
      </c>
      <c r="O13" s="17">
        <f>(A3L501C6+A3L503C6)</f>
        <v>384255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17089830</v>
      </c>
      <c r="F14" s="16" t="s">
        <v>5876</v>
      </c>
      <c r="G14" s="17">
        <f>(A3L505C2+A3L506C2)</f>
        <v>2324614</v>
      </c>
      <c r="H14" s="16" t="s">
        <v>5877</v>
      </c>
      <c r="I14" s="17">
        <f>(A3L505C3+A3L506C3)</f>
        <v>19414444</v>
      </c>
      <c r="J14" s="16" t="s">
        <v>5878</v>
      </c>
      <c r="K14" s="17">
        <f>(A3L505C4+A3L506C4)</f>
        <v>5189969</v>
      </c>
      <c r="L14" s="16" t="s">
        <v>5879</v>
      </c>
      <c r="M14" s="17">
        <f>(A3L505C5+A3L506C5)</f>
        <v>1210548</v>
      </c>
      <c r="N14" s="16" t="s">
        <v>5880</v>
      </c>
      <c r="O14" s="17">
        <f>(A3L505C6+A3L506C6)</f>
        <v>6400517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13</v>
      </c>
      <c r="F15" s="16" t="s">
        <v>5669</v>
      </c>
      <c r="G15" s="17">
        <v>0</v>
      </c>
      <c r="H15" s="16" t="s">
        <v>5881</v>
      </c>
      <c r="I15" s="17">
        <f>A3L508C1+A3L508C2</f>
        <v>13</v>
      </c>
      <c r="J15" s="16" t="s">
        <v>5669</v>
      </c>
      <c r="K15" s="17">
        <v>-11</v>
      </c>
      <c r="L15" s="16" t="s">
        <v>5669</v>
      </c>
      <c r="M15" s="17">
        <v>0</v>
      </c>
      <c r="N15" s="16" t="s">
        <v>5882</v>
      </c>
      <c r="O15" s="17">
        <f>A3L508C4+A3L508C5</f>
        <v>-11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30948</v>
      </c>
      <c r="F16" s="16" t="s">
        <v>5669</v>
      </c>
      <c r="G16" s="17">
        <v>0</v>
      </c>
      <c r="H16" s="16" t="s">
        <v>5883</v>
      </c>
      <c r="I16" s="17">
        <f>A3L509C1+A3L509C2</f>
        <v>30948</v>
      </c>
      <c r="J16" s="16" t="s">
        <v>5669</v>
      </c>
      <c r="K16" s="17">
        <v>12038</v>
      </c>
      <c r="L16" s="16" t="s">
        <v>5669</v>
      </c>
      <c r="M16" s="17">
        <v>0</v>
      </c>
      <c r="N16" s="16" t="s">
        <v>5884</v>
      </c>
      <c r="O16" s="17">
        <f>A3L509C4+A3L509C5</f>
        <v>12038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300839</v>
      </c>
      <c r="F17" s="16" t="s">
        <v>5669</v>
      </c>
      <c r="G17" s="17">
        <v>0</v>
      </c>
      <c r="H17" s="16" t="s">
        <v>5885</v>
      </c>
      <c r="I17" s="17">
        <f>A3L510C1+A3L510C2</f>
        <v>300839</v>
      </c>
      <c r="J17" s="16" t="s">
        <v>5669</v>
      </c>
      <c r="K17" s="17">
        <v>96467</v>
      </c>
      <c r="L17" s="16" t="s">
        <v>5669</v>
      </c>
      <c r="M17" s="17">
        <v>0</v>
      </c>
      <c r="N17" s="16" t="s">
        <v>5886</v>
      </c>
      <c r="O17" s="17">
        <f>A3L510C4+A3L510C5</f>
        <v>96467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308448</v>
      </c>
      <c r="F18" s="16" t="s">
        <v>5669</v>
      </c>
      <c r="G18" s="17">
        <v>12795</v>
      </c>
      <c r="H18" s="16" t="s">
        <v>5887</v>
      </c>
      <c r="I18" s="17">
        <f>A3L511C1+A3L511C2</f>
        <v>321243</v>
      </c>
      <c r="J18" s="16" t="s">
        <v>5669</v>
      </c>
      <c r="K18" s="17">
        <v>113313</v>
      </c>
      <c r="L18" s="16" t="s">
        <v>5669</v>
      </c>
      <c r="M18" s="17">
        <v>10671</v>
      </c>
      <c r="N18" s="16" t="s">
        <v>5888</v>
      </c>
      <c r="O18" s="17">
        <f>A3L511C4+A3L511C5</f>
        <v>123984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154019</v>
      </c>
      <c r="F19" s="16" t="s">
        <v>5669</v>
      </c>
      <c r="G19" s="17">
        <v>0</v>
      </c>
      <c r="H19" s="16" t="s">
        <v>5889</v>
      </c>
      <c r="I19" s="17">
        <f>A3L512C1+A3L512C2</f>
        <v>154019</v>
      </c>
      <c r="J19" s="16" t="s">
        <v>5669</v>
      </c>
      <c r="K19" s="17">
        <v>47702</v>
      </c>
      <c r="L19" s="16" t="s">
        <v>5669</v>
      </c>
      <c r="M19" s="17">
        <v>0</v>
      </c>
      <c r="N19" s="16" t="s">
        <v>5890</v>
      </c>
      <c r="O19" s="17">
        <f>A3L512C4+A3L512C5</f>
        <v>47702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1644003</v>
      </c>
      <c r="F20" s="16" t="s">
        <v>5669</v>
      </c>
      <c r="G20" s="17">
        <v>132958</v>
      </c>
      <c r="H20" s="16" t="s">
        <v>5891</v>
      </c>
      <c r="I20" s="17">
        <f>A3L513C1+A3L513C2</f>
        <v>1776961</v>
      </c>
      <c r="J20" s="16" t="s">
        <v>5669</v>
      </c>
      <c r="K20" s="17">
        <v>463370</v>
      </c>
      <c r="L20" s="16" t="s">
        <v>5669</v>
      </c>
      <c r="M20" s="17">
        <v>24179</v>
      </c>
      <c r="N20" s="16" t="s">
        <v>5892</v>
      </c>
      <c r="O20" s="17">
        <f>A3L513C4+A3L513C5</f>
        <v>487549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240590</v>
      </c>
      <c r="F21" s="16" t="s">
        <v>5669</v>
      </c>
      <c r="G21" s="17">
        <v>32094</v>
      </c>
      <c r="H21" s="16" t="s">
        <v>5893</v>
      </c>
      <c r="I21" s="17">
        <f>A3L514C1+A3L514C2</f>
        <v>272684</v>
      </c>
      <c r="J21" s="16" t="s">
        <v>5669</v>
      </c>
      <c r="K21" s="17">
        <v>124428</v>
      </c>
      <c r="L21" s="16" t="s">
        <v>5669</v>
      </c>
      <c r="M21" s="17">
        <v>28941</v>
      </c>
      <c r="N21" s="16" t="s">
        <v>5894</v>
      </c>
      <c r="O21" s="17">
        <f>A3L514C4+A3L514C5</f>
        <v>153369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115096</v>
      </c>
      <c r="F22" s="16" t="s">
        <v>5669</v>
      </c>
      <c r="G22" s="17">
        <v>9065</v>
      </c>
      <c r="H22" s="16" t="s">
        <v>5895</v>
      </c>
      <c r="I22" s="17">
        <f>A3L515C1+A3L515C2</f>
        <v>124161</v>
      </c>
      <c r="J22" s="16" t="s">
        <v>5669</v>
      </c>
      <c r="K22" s="17">
        <v>10657</v>
      </c>
      <c r="L22" s="16" t="s">
        <v>5669</v>
      </c>
      <c r="M22" s="17">
        <v>1769</v>
      </c>
      <c r="N22" s="16" t="s">
        <v>5896</v>
      </c>
      <c r="O22" s="17">
        <f>A3L515C4+A3L515C5</f>
        <v>12426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342052</v>
      </c>
      <c r="F23" s="16" t="s">
        <v>5669</v>
      </c>
      <c r="G23" s="17">
        <v>0</v>
      </c>
      <c r="H23" s="16" t="s">
        <v>5897</v>
      </c>
      <c r="I23" s="17">
        <f>A3L516C1+A3L516C2</f>
        <v>342052</v>
      </c>
      <c r="J23" s="16" t="s">
        <v>5669</v>
      </c>
      <c r="K23" s="17">
        <v>56490</v>
      </c>
      <c r="L23" s="16" t="s">
        <v>5669</v>
      </c>
      <c r="M23" s="17">
        <v>0</v>
      </c>
      <c r="N23" s="16" t="s">
        <v>5898</v>
      </c>
      <c r="O23" s="17">
        <f>A3L516C4+A3L516C5</f>
        <v>56490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85288</v>
      </c>
      <c r="F24" s="16" t="s">
        <v>5669</v>
      </c>
      <c r="G24" s="17">
        <v>0</v>
      </c>
      <c r="H24" s="16" t="s">
        <v>5899</v>
      </c>
      <c r="I24" s="17">
        <f>A3L517C1+A3L517C2</f>
        <v>85288</v>
      </c>
      <c r="J24" s="16" t="s">
        <v>5669</v>
      </c>
      <c r="K24" s="17">
        <v>40733</v>
      </c>
      <c r="L24" s="16" t="s">
        <v>5669</v>
      </c>
      <c r="M24" s="17">
        <v>0</v>
      </c>
      <c r="N24" s="16" t="s">
        <v>5900</v>
      </c>
      <c r="O24" s="17">
        <f>A3L517C4+A3L517C5</f>
        <v>40733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157217</v>
      </c>
      <c r="F25" s="16" t="s">
        <v>5669</v>
      </c>
      <c r="G25" s="17">
        <v>93837</v>
      </c>
      <c r="H25" s="16" t="s">
        <v>5901</v>
      </c>
      <c r="I25" s="17">
        <f>A3L518C1+A3L518C2</f>
        <v>251054</v>
      </c>
      <c r="J25" s="16" t="s">
        <v>5669</v>
      </c>
      <c r="K25" s="17">
        <v>11002</v>
      </c>
      <c r="L25" s="16" t="s">
        <v>5669</v>
      </c>
      <c r="M25" s="17">
        <v>21981</v>
      </c>
      <c r="N25" s="16" t="s">
        <v>5902</v>
      </c>
      <c r="O25" s="17">
        <f>A3L518C4+A3L518C5</f>
        <v>32983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120671</v>
      </c>
      <c r="F26" s="16" t="s">
        <v>5669</v>
      </c>
      <c r="G26" s="17">
        <v>66479</v>
      </c>
      <c r="H26" s="16" t="s">
        <v>5903</v>
      </c>
      <c r="I26" s="17">
        <f>A3L519C1+A3L519C2</f>
        <v>187150</v>
      </c>
      <c r="J26" s="16" t="s">
        <v>5669</v>
      </c>
      <c r="K26" s="17">
        <v>34308</v>
      </c>
      <c r="L26" s="16" t="s">
        <v>5669</v>
      </c>
      <c r="M26" s="17">
        <v>11204</v>
      </c>
      <c r="N26" s="16" t="s">
        <v>5904</v>
      </c>
      <c r="O26" s="17">
        <f>A3L519C4+A3L519C5</f>
        <v>45512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3355</v>
      </c>
      <c r="F27" s="16" t="s">
        <v>5669</v>
      </c>
      <c r="G27" s="17">
        <v>0</v>
      </c>
      <c r="H27" s="16" t="s">
        <v>5905</v>
      </c>
      <c r="I27" s="17">
        <f>A3L520C1+A3L520C2</f>
        <v>3355</v>
      </c>
      <c r="J27" s="16" t="s">
        <v>5669</v>
      </c>
      <c r="K27" s="17">
        <v>1015</v>
      </c>
      <c r="L27" s="16" t="s">
        <v>5669</v>
      </c>
      <c r="M27" s="17">
        <v>0</v>
      </c>
      <c r="N27" s="16" t="s">
        <v>5906</v>
      </c>
      <c r="O27" s="17">
        <f>A3L520C4+A3L520C5</f>
        <v>1015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117639</v>
      </c>
      <c r="F28" s="16" t="s">
        <v>5669</v>
      </c>
      <c r="G28" s="17">
        <v>0</v>
      </c>
      <c r="H28" s="16" t="s">
        <v>5907</v>
      </c>
      <c r="I28" s="17">
        <f>A3L521C1+A3L521C2</f>
        <v>117639</v>
      </c>
      <c r="J28" s="16" t="s">
        <v>5669</v>
      </c>
      <c r="K28" s="17">
        <v>54041</v>
      </c>
      <c r="L28" s="16" t="s">
        <v>5669</v>
      </c>
      <c r="M28" s="17">
        <v>0</v>
      </c>
      <c r="N28" s="16" t="s">
        <v>5908</v>
      </c>
      <c r="O28" s="17">
        <f>A3L521C4+A3L521C5</f>
        <v>54041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10248</v>
      </c>
      <c r="F29" s="16" t="s">
        <v>5669</v>
      </c>
      <c r="G29" s="17">
        <v>0</v>
      </c>
      <c r="H29" s="16" t="s">
        <v>5909</v>
      </c>
      <c r="I29" s="17">
        <f>A3L522C1+A3L522C2</f>
        <v>10248</v>
      </c>
      <c r="J29" s="16" t="s">
        <v>5669</v>
      </c>
      <c r="K29" s="17">
        <v>2563</v>
      </c>
      <c r="L29" s="16" t="s">
        <v>5669</v>
      </c>
      <c r="M29" s="17">
        <v>0</v>
      </c>
      <c r="N29" s="16" t="s">
        <v>5910</v>
      </c>
      <c r="O29" s="17">
        <f>A3L522C4+A3L522C5</f>
        <v>2563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8151</v>
      </c>
      <c r="F30" s="16" t="s">
        <v>5669</v>
      </c>
      <c r="G30" s="17">
        <v>0</v>
      </c>
      <c r="H30" s="16" t="s">
        <v>5911</v>
      </c>
      <c r="I30" s="17">
        <f>A3L523C1+A3L523C2</f>
        <v>8151</v>
      </c>
      <c r="J30" s="16" t="s">
        <v>5669</v>
      </c>
      <c r="K30" s="17">
        <v>-718</v>
      </c>
      <c r="L30" s="16" t="s">
        <v>5669</v>
      </c>
      <c r="M30" s="17">
        <v>0</v>
      </c>
      <c r="N30" s="16" t="s">
        <v>5912</v>
      </c>
      <c r="O30" s="17">
        <f>A3L523C4+A3L523C5</f>
        <v>-718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902094</v>
      </c>
      <c r="F31" s="16" t="s">
        <v>5669</v>
      </c>
      <c r="G31" s="17">
        <v>1641</v>
      </c>
      <c r="H31" s="16" t="s">
        <v>5913</v>
      </c>
      <c r="I31" s="17">
        <f>A3L524C1+A3L524C2</f>
        <v>903735</v>
      </c>
      <c r="J31" s="16" t="s">
        <v>5669</v>
      </c>
      <c r="K31" s="17">
        <v>271140</v>
      </c>
      <c r="L31" s="16" t="s">
        <v>5669</v>
      </c>
      <c r="M31" s="17">
        <v>962</v>
      </c>
      <c r="N31" s="16" t="s">
        <v>5914</v>
      </c>
      <c r="O31" s="17">
        <f>A3L524C4+A3L524C5</f>
        <v>272102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190655</v>
      </c>
      <c r="F32" s="16" t="s">
        <v>5669</v>
      </c>
      <c r="G32" s="17">
        <v>0</v>
      </c>
      <c r="H32" s="16" t="s">
        <v>5915</v>
      </c>
      <c r="I32" s="17">
        <f>A3L525C1+A3L525C2</f>
        <v>190655</v>
      </c>
      <c r="J32" s="16" t="s">
        <v>5669</v>
      </c>
      <c r="K32" s="17">
        <v>30506</v>
      </c>
      <c r="L32" s="16" t="s">
        <v>5669</v>
      </c>
      <c r="M32" s="17">
        <v>0</v>
      </c>
      <c r="N32" s="16" t="s">
        <v>5916</v>
      </c>
      <c r="O32" s="17">
        <f>A3L525C4+A3L525C5</f>
        <v>30506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4731326</v>
      </c>
      <c r="F33" s="16" t="s">
        <v>5918</v>
      </c>
      <c r="G33" s="17">
        <f>SUM(A3L508C2:A3L525C2)</f>
        <v>348869</v>
      </c>
      <c r="H33" s="16" t="s">
        <v>5919</v>
      </c>
      <c r="I33" s="17">
        <f>SUM(A3L508C3:A3L525C3)</f>
        <v>5080195</v>
      </c>
      <c r="J33" s="16" t="s">
        <v>5920</v>
      </c>
      <c r="K33" s="17">
        <f>SUM(A3L508C4:A3L525C4)</f>
        <v>1369044</v>
      </c>
      <c r="L33" s="16" t="s">
        <v>5921</v>
      </c>
      <c r="M33" s="17">
        <f>SUM(A3L508C5:A3L525C5)</f>
        <v>99707</v>
      </c>
      <c r="N33" s="16" t="s">
        <v>5922</v>
      </c>
      <c r="O33" s="17">
        <f>SUM(A3L508C6:A3L525C6)</f>
        <v>1468751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6740</v>
      </c>
      <c r="F37" s="16" t="s">
        <v>5669</v>
      </c>
      <c r="G37" s="17">
        <v>0</v>
      </c>
      <c r="H37" s="16" t="s">
        <v>5929</v>
      </c>
      <c r="I37" s="17">
        <f>A3L530C1+A3L530C2</f>
        <v>6740</v>
      </c>
      <c r="J37" s="16" t="s">
        <v>5669</v>
      </c>
      <c r="K37" s="17">
        <v>416</v>
      </c>
      <c r="L37" s="16" t="s">
        <v>5669</v>
      </c>
      <c r="M37" s="17">
        <v>0</v>
      </c>
      <c r="N37" s="16" t="s">
        <v>5930</v>
      </c>
      <c r="O37" s="17">
        <f>A3L530C4+A3L530C5</f>
        <v>416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7364</v>
      </c>
      <c r="F39" s="16" t="s">
        <v>5669</v>
      </c>
      <c r="G39" s="17">
        <v>0</v>
      </c>
      <c r="H39" s="16" t="s">
        <v>5933</v>
      </c>
      <c r="I39" s="17">
        <f>A3L532C1+A3L532C2</f>
        <v>7364</v>
      </c>
      <c r="J39" s="16" t="s">
        <v>5669</v>
      </c>
      <c r="K39" s="17">
        <v>-2699</v>
      </c>
      <c r="L39" s="16" t="s">
        <v>5669</v>
      </c>
      <c r="M39" s="17">
        <v>0</v>
      </c>
      <c r="N39" s="16" t="s">
        <v>5934</v>
      </c>
      <c r="O39" s="17">
        <f>A3L532C4+A3L532C5</f>
        <v>-2699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550501</v>
      </c>
      <c r="F40" s="16" t="s">
        <v>5669</v>
      </c>
      <c r="G40" s="17">
        <v>49010</v>
      </c>
      <c r="H40" s="16" t="s">
        <v>5935</v>
      </c>
      <c r="I40" s="17">
        <f>A3L533C1+A3L533C2</f>
        <v>599511</v>
      </c>
      <c r="J40" s="16" t="s">
        <v>5669</v>
      </c>
      <c r="K40" s="17">
        <v>135971</v>
      </c>
      <c r="L40" s="16" t="s">
        <v>5669</v>
      </c>
      <c r="M40" s="17">
        <v>35400</v>
      </c>
      <c r="N40" s="16" t="s">
        <v>5936</v>
      </c>
      <c r="O40" s="17">
        <f>A3L533C4+A3L533C5</f>
        <v>171371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450</v>
      </c>
      <c r="F43" s="16" t="s">
        <v>5669</v>
      </c>
      <c r="G43" s="17">
        <v>0</v>
      </c>
      <c r="H43" s="16" t="s">
        <v>5941</v>
      </c>
      <c r="I43" s="17">
        <f>A3L536C1+A3L536C2</f>
        <v>450</v>
      </c>
      <c r="J43" s="16" t="s">
        <v>5669</v>
      </c>
      <c r="K43" s="17">
        <v>202</v>
      </c>
      <c r="L43" s="16" t="s">
        <v>5669</v>
      </c>
      <c r="M43" s="17">
        <v>0</v>
      </c>
      <c r="N43" s="16" t="s">
        <v>5942</v>
      </c>
      <c r="O43" s="17">
        <f>A3L536C4+A3L536C5</f>
        <v>202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2028756</v>
      </c>
      <c r="F44" s="16" t="s">
        <v>5669</v>
      </c>
      <c r="G44" s="17">
        <v>1209</v>
      </c>
      <c r="H44" s="16" t="s">
        <v>5943</v>
      </c>
      <c r="I44" s="17">
        <f>A3L537C1+A3L537C2</f>
        <v>2029965</v>
      </c>
      <c r="J44" s="16" t="s">
        <v>5669</v>
      </c>
      <c r="K44" s="17">
        <v>998243</v>
      </c>
      <c r="L44" s="16" t="s">
        <v>5669</v>
      </c>
      <c r="M44" s="17">
        <v>724</v>
      </c>
      <c r="N44" s="16" t="s">
        <v>5944</v>
      </c>
      <c r="O44" s="17">
        <f>A3L537C4+A3L537C5</f>
        <v>998967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308881</v>
      </c>
      <c r="F45" s="16" t="s">
        <v>5669</v>
      </c>
      <c r="G45" s="17">
        <v>0</v>
      </c>
      <c r="H45" s="16" t="s">
        <v>5945</v>
      </c>
      <c r="I45" s="17">
        <f>A3L538C1+A3L538C2</f>
        <v>308881</v>
      </c>
      <c r="J45" s="16" t="s">
        <v>5669</v>
      </c>
      <c r="K45" s="17">
        <v>105529</v>
      </c>
      <c r="L45" s="16" t="s">
        <v>5669</v>
      </c>
      <c r="M45" s="17">
        <v>0</v>
      </c>
      <c r="N45" s="16" t="s">
        <v>5946</v>
      </c>
      <c r="O45" s="17">
        <f>A3L538C4+A3L538C5</f>
        <v>105529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148896</v>
      </c>
      <c r="F46" s="16" t="s">
        <v>5669</v>
      </c>
      <c r="G46" s="17">
        <v>0</v>
      </c>
      <c r="H46" s="16" t="s">
        <v>5947</v>
      </c>
      <c r="I46" s="17">
        <f>A3L539C1+A3L539C2</f>
        <v>148896</v>
      </c>
      <c r="J46" s="16" t="s">
        <v>5669</v>
      </c>
      <c r="K46" s="17">
        <v>47275</v>
      </c>
      <c r="L46" s="16" t="s">
        <v>5669</v>
      </c>
      <c r="M46" s="17">
        <v>0</v>
      </c>
      <c r="N46" s="16" t="s">
        <v>5948</v>
      </c>
      <c r="O46" s="17">
        <f>A3L539C4+A3L539C5</f>
        <v>47275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14936</v>
      </c>
      <c r="F47" s="16" t="s">
        <v>5669</v>
      </c>
      <c r="G47" s="17">
        <v>0</v>
      </c>
      <c r="H47" s="16" t="s">
        <v>5949</v>
      </c>
      <c r="I47" s="17">
        <f>A3L540C1+A3L540C2</f>
        <v>14936</v>
      </c>
      <c r="J47" s="16" t="s">
        <v>5669</v>
      </c>
      <c r="K47" s="17">
        <v>3318</v>
      </c>
      <c r="L47" s="16" t="s">
        <v>5669</v>
      </c>
      <c r="M47" s="17">
        <v>0</v>
      </c>
      <c r="N47" s="16" t="s">
        <v>5950</v>
      </c>
      <c r="O47" s="17">
        <f>A3L540C4+A3L540C5</f>
        <v>3318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1260017</v>
      </c>
      <c r="F48" s="16" t="s">
        <v>5669</v>
      </c>
      <c r="G48" s="17">
        <v>7830</v>
      </c>
      <c r="H48" s="16" t="s">
        <v>5951</v>
      </c>
      <c r="I48" s="17">
        <f>A3L541C1+A3L541C2</f>
        <v>1267847</v>
      </c>
      <c r="J48" s="16" t="s">
        <v>5669</v>
      </c>
      <c r="K48" s="17">
        <v>180594</v>
      </c>
      <c r="L48" s="16" t="s">
        <v>5669</v>
      </c>
      <c r="M48" s="17">
        <v>691</v>
      </c>
      <c r="N48" s="16" t="s">
        <v>5952</v>
      </c>
      <c r="O48" s="17">
        <f>A3L541C4+A3L541C5</f>
        <v>181285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3853828</v>
      </c>
      <c r="F49" s="16" t="s">
        <v>5954</v>
      </c>
      <c r="G49" s="17">
        <f>SUM(A3L527C2:A3L537C2)+A3L541C2</f>
        <v>58049</v>
      </c>
      <c r="H49" s="16" t="s">
        <v>5955</v>
      </c>
      <c r="I49" s="17">
        <f>SUM(A3L527C3:A3L537C3)+A3L541C3</f>
        <v>3911877</v>
      </c>
      <c r="J49" s="16" t="s">
        <v>5956</v>
      </c>
      <c r="K49" s="17">
        <f>SUM(A3L527C4:A3L537C4)+A3L541C4</f>
        <v>1312727</v>
      </c>
      <c r="L49" s="16" t="s">
        <v>5957</v>
      </c>
      <c r="M49" s="17">
        <f>SUM(A3L527C5:A3L537C5)+A3L541C5</f>
        <v>36815</v>
      </c>
      <c r="N49" s="16" t="s">
        <v>5958</v>
      </c>
      <c r="O49" s="17">
        <f>SUM(A3L527C6:A3L537C6)+A3L541C6</f>
        <v>1349542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7364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7364</v>
      </c>
      <c r="J50" s="16" t="s">
        <v>5962</v>
      </c>
      <c r="K50" s="17">
        <f>(A3L531C4+A3L532C4)</f>
        <v>-2699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-2699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B504DE-28A4-43B1-8685-F2BB7E9039C9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571</v>
      </c>
      <c r="T8" s="16" t="s">
        <v>4259</v>
      </c>
      <c r="U8" s="20">
        <v>0.7468477</v>
      </c>
      <c r="V8" s="16" t="s">
        <v>5673</v>
      </c>
      <c r="W8" s="17">
        <v>738</v>
      </c>
      <c r="X8" s="16" t="s">
        <v>4261</v>
      </c>
      <c r="Y8" s="20">
        <v>0.73310059999999999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467493</v>
      </c>
      <c r="H9" s="16" t="s">
        <v>4253</v>
      </c>
      <c r="I9" s="20">
        <v>1</v>
      </c>
      <c r="J9" s="16" t="s">
        <v>5670</v>
      </c>
      <c r="K9" s="17">
        <v>516223</v>
      </c>
      <c r="L9" s="16" t="s">
        <v>4255</v>
      </c>
      <c r="M9" s="20">
        <v>0.91885439999999996</v>
      </c>
      <c r="N9" s="16" t="s">
        <v>5671</v>
      </c>
      <c r="O9" s="17">
        <v>541198</v>
      </c>
      <c r="P9" s="16" t="s">
        <v>4257</v>
      </c>
      <c r="Q9" s="20">
        <v>0.74360219999999999</v>
      </c>
      <c r="R9" s="16" t="s">
        <v>5672</v>
      </c>
      <c r="S9" s="17">
        <v>551516</v>
      </c>
      <c r="T9" s="16" t="s">
        <v>4259</v>
      </c>
      <c r="U9" s="20">
        <v>0.7468477</v>
      </c>
      <c r="V9" s="16" t="s">
        <v>5673</v>
      </c>
      <c r="W9" s="17">
        <v>564894</v>
      </c>
      <c r="X9" s="16" t="s">
        <v>4261</v>
      </c>
      <c r="Y9" s="20">
        <v>0.73310059999999999</v>
      </c>
      <c r="Z9" s="16" t="s">
        <v>5968</v>
      </c>
      <c r="AA9" s="17">
        <f>SUM(PRODUCT(A3L602C2,A3L602C3))/A3L602C1</f>
        <v>467493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467493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516223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541198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551516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564894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467493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571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738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467493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516223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541198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552087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565632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467493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1776</v>
      </c>
      <c r="H16" s="16" t="s">
        <v>4253</v>
      </c>
      <c r="I16" s="20">
        <v>1</v>
      </c>
      <c r="J16" s="16" t="s">
        <v>5670</v>
      </c>
      <c r="K16" s="17">
        <v>1337</v>
      </c>
      <c r="L16" s="16" t="s">
        <v>4255</v>
      </c>
      <c r="M16" s="20">
        <v>0.91885439999999996</v>
      </c>
      <c r="N16" s="16" t="s">
        <v>5671</v>
      </c>
      <c r="O16" s="17">
        <v>114</v>
      </c>
      <c r="P16" s="16" t="s">
        <v>4257</v>
      </c>
      <c r="Q16" s="20">
        <v>0.74360219999999999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208</v>
      </c>
      <c r="X16" s="16" t="s">
        <v>4261</v>
      </c>
      <c r="Y16" s="20">
        <v>0.73310059999999999</v>
      </c>
      <c r="Z16" s="16" t="s">
        <v>5990</v>
      </c>
      <c r="AA16" s="17">
        <f>SUM(PRODUCT(A3L609C2,A3L609C3))/A3L609C1</f>
        <v>1776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45884</v>
      </c>
      <c r="H17" s="16" t="s">
        <v>4253</v>
      </c>
      <c r="I17" s="20">
        <v>1</v>
      </c>
      <c r="J17" s="16" t="s">
        <v>5670</v>
      </c>
      <c r="K17" s="17">
        <v>39469</v>
      </c>
      <c r="L17" s="16" t="s">
        <v>4255</v>
      </c>
      <c r="M17" s="20">
        <v>0.91885439999999996</v>
      </c>
      <c r="N17" s="16" t="s">
        <v>5671</v>
      </c>
      <c r="O17" s="17">
        <v>28168</v>
      </c>
      <c r="P17" s="16" t="s">
        <v>4257</v>
      </c>
      <c r="Q17" s="20">
        <v>0.74360219999999999</v>
      </c>
      <c r="R17" s="16" t="s">
        <v>5672</v>
      </c>
      <c r="S17" s="17">
        <v>32295</v>
      </c>
      <c r="T17" s="16" t="s">
        <v>4259</v>
      </c>
      <c r="U17" s="20">
        <v>0.7468477</v>
      </c>
      <c r="V17" s="16" t="s">
        <v>5673</v>
      </c>
      <c r="W17" s="17">
        <v>33312</v>
      </c>
      <c r="X17" s="16" t="s">
        <v>4261</v>
      </c>
      <c r="Y17" s="20">
        <v>0.73310059999999999</v>
      </c>
      <c r="Z17" s="16" t="s">
        <v>5991</v>
      </c>
      <c r="AA17" s="17">
        <f>SUM(PRODUCT(A3L610C2,A3L610C3))/A3L610C1</f>
        <v>45884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9313</v>
      </c>
      <c r="H18" s="16" t="s">
        <v>4253</v>
      </c>
      <c r="I18" s="20">
        <v>1</v>
      </c>
      <c r="J18" s="16" t="s">
        <v>5670</v>
      </c>
      <c r="K18" s="17">
        <v>12798</v>
      </c>
      <c r="L18" s="16" t="s">
        <v>4255</v>
      </c>
      <c r="M18" s="20">
        <v>0.91885439999999996</v>
      </c>
      <c r="N18" s="16" t="s">
        <v>5671</v>
      </c>
      <c r="O18" s="17">
        <v>13485</v>
      </c>
      <c r="P18" s="16" t="s">
        <v>4257</v>
      </c>
      <c r="Q18" s="20">
        <v>0.74360219999999999</v>
      </c>
      <c r="R18" s="16" t="s">
        <v>5672</v>
      </c>
      <c r="S18" s="17">
        <v>18353</v>
      </c>
      <c r="T18" s="16" t="s">
        <v>4259</v>
      </c>
      <c r="U18" s="20">
        <v>0.7468477</v>
      </c>
      <c r="V18" s="16" t="s">
        <v>5673</v>
      </c>
      <c r="W18" s="17">
        <v>18697</v>
      </c>
      <c r="X18" s="16" t="s">
        <v>4261</v>
      </c>
      <c r="Y18" s="20">
        <v>0.73310059999999999</v>
      </c>
      <c r="Z18" s="16" t="s">
        <v>5992</v>
      </c>
      <c r="AA18" s="17">
        <f>SUM(PRODUCT(A3L611C2,A3L611C3))/A3L611C1</f>
        <v>9313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38139</v>
      </c>
      <c r="H19" s="16" t="s">
        <v>4253</v>
      </c>
      <c r="I19" s="20">
        <v>1</v>
      </c>
      <c r="J19" s="16" t="s">
        <v>5670</v>
      </c>
      <c r="K19" s="17">
        <v>46859</v>
      </c>
      <c r="L19" s="16" t="s">
        <v>4255</v>
      </c>
      <c r="M19" s="20">
        <v>0.91885439999999996</v>
      </c>
      <c r="N19" s="16" t="s">
        <v>5671</v>
      </c>
      <c r="O19" s="17">
        <v>47492</v>
      </c>
      <c r="P19" s="16" t="s">
        <v>4257</v>
      </c>
      <c r="Q19" s="20">
        <v>0.74360219999999999</v>
      </c>
      <c r="R19" s="16" t="s">
        <v>5672</v>
      </c>
      <c r="S19" s="17">
        <v>50492</v>
      </c>
      <c r="T19" s="16" t="s">
        <v>4259</v>
      </c>
      <c r="U19" s="20">
        <v>0.7468477</v>
      </c>
      <c r="V19" s="16" t="s">
        <v>5673</v>
      </c>
      <c r="W19" s="17">
        <v>54544</v>
      </c>
      <c r="X19" s="16" t="s">
        <v>4261</v>
      </c>
      <c r="Y19" s="20">
        <v>0.73310059999999999</v>
      </c>
      <c r="Z19" s="16" t="s">
        <v>5993</v>
      </c>
      <c r="AA19" s="17">
        <f>SUM(PRODUCT(A3L612C2,A3L612C3))/A3L612C1</f>
        <v>38139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154969</v>
      </c>
      <c r="H20" s="16" t="s">
        <v>4253</v>
      </c>
      <c r="I20" s="20">
        <v>1</v>
      </c>
      <c r="J20" s="16" t="s">
        <v>5670</v>
      </c>
      <c r="K20" s="17">
        <v>171435</v>
      </c>
      <c r="L20" s="16" t="s">
        <v>4255</v>
      </c>
      <c r="M20" s="20">
        <v>0.91885439999999996</v>
      </c>
      <c r="N20" s="16" t="s">
        <v>5671</v>
      </c>
      <c r="O20" s="17">
        <v>190978</v>
      </c>
      <c r="P20" s="16" t="s">
        <v>4257</v>
      </c>
      <c r="Q20" s="20">
        <v>0.74360219999999999</v>
      </c>
      <c r="R20" s="16" t="s">
        <v>5672</v>
      </c>
      <c r="S20" s="17">
        <v>204152</v>
      </c>
      <c r="T20" s="16" t="s">
        <v>4259</v>
      </c>
      <c r="U20" s="20">
        <v>0.7468477</v>
      </c>
      <c r="V20" s="16" t="s">
        <v>5673</v>
      </c>
      <c r="W20" s="17">
        <v>241569</v>
      </c>
      <c r="X20" s="16" t="s">
        <v>4261</v>
      </c>
      <c r="Y20" s="20">
        <v>0.73310059999999999</v>
      </c>
      <c r="Z20" s="16" t="s">
        <v>5994</v>
      </c>
      <c r="AA20" s="17">
        <f>SUM(PRODUCT(A3L613C2,A3L613C3))/A3L613C1</f>
        <v>154969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5240</v>
      </c>
      <c r="H21" s="16" t="s">
        <v>4253</v>
      </c>
      <c r="I21" s="20">
        <v>1</v>
      </c>
      <c r="J21" s="16" t="s">
        <v>5670</v>
      </c>
      <c r="K21" s="17">
        <v>7736</v>
      </c>
      <c r="L21" s="16" t="s">
        <v>4255</v>
      </c>
      <c r="M21" s="20">
        <v>0.91885439999999996</v>
      </c>
      <c r="N21" s="16" t="s">
        <v>5671</v>
      </c>
      <c r="O21" s="17">
        <v>12163</v>
      </c>
      <c r="P21" s="16" t="s">
        <v>4257</v>
      </c>
      <c r="Q21" s="20">
        <v>0.74360219999999999</v>
      </c>
      <c r="R21" s="16" t="s">
        <v>5672</v>
      </c>
      <c r="S21" s="17">
        <v>14404</v>
      </c>
      <c r="T21" s="16" t="s">
        <v>4259</v>
      </c>
      <c r="U21" s="20">
        <v>0.7468477</v>
      </c>
      <c r="V21" s="16" t="s">
        <v>5673</v>
      </c>
      <c r="W21" s="17">
        <v>13162</v>
      </c>
      <c r="X21" s="16" t="s">
        <v>4261</v>
      </c>
      <c r="Y21" s="20">
        <v>0.73310059999999999</v>
      </c>
      <c r="Z21" s="16" t="s">
        <v>5995</v>
      </c>
      <c r="AA21" s="17">
        <f>SUM(PRODUCT(A3L614C2,A3L614C3))/A3L614C1</f>
        <v>5240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31534</v>
      </c>
      <c r="H22" s="16" t="s">
        <v>4253</v>
      </c>
      <c r="I22" s="20">
        <v>1</v>
      </c>
      <c r="J22" s="16" t="s">
        <v>5670</v>
      </c>
      <c r="K22" s="17">
        <v>41779</v>
      </c>
      <c r="L22" s="16" t="s">
        <v>4255</v>
      </c>
      <c r="M22" s="20">
        <v>0.91885439999999996</v>
      </c>
      <c r="N22" s="16" t="s">
        <v>5671</v>
      </c>
      <c r="O22" s="17">
        <v>40443</v>
      </c>
      <c r="P22" s="16" t="s">
        <v>4257</v>
      </c>
      <c r="Q22" s="20">
        <v>0.74360219999999999</v>
      </c>
      <c r="R22" s="16" t="s">
        <v>5672</v>
      </c>
      <c r="S22" s="17">
        <v>45390</v>
      </c>
      <c r="T22" s="16" t="s">
        <v>4259</v>
      </c>
      <c r="U22" s="20">
        <v>0.7468477</v>
      </c>
      <c r="V22" s="16" t="s">
        <v>5673</v>
      </c>
      <c r="W22" s="17">
        <v>48831</v>
      </c>
      <c r="X22" s="16" t="s">
        <v>4261</v>
      </c>
      <c r="Y22" s="20">
        <v>0.73310059999999999</v>
      </c>
      <c r="Z22" s="16" t="s">
        <v>5996</v>
      </c>
      <c r="AA22" s="17">
        <f>SUM(PRODUCT(A3L615C2,A3L615C3))/A3L615C1</f>
        <v>31534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17146</v>
      </c>
      <c r="H23" s="16" t="s">
        <v>4253</v>
      </c>
      <c r="I23" s="20">
        <v>1</v>
      </c>
      <c r="J23" s="16" t="s">
        <v>5670</v>
      </c>
      <c r="K23" s="17">
        <v>19422</v>
      </c>
      <c r="L23" s="16" t="s">
        <v>4255</v>
      </c>
      <c r="M23" s="20">
        <v>0.91885439999999996</v>
      </c>
      <c r="N23" s="16" t="s">
        <v>5671</v>
      </c>
      <c r="O23" s="17">
        <v>20823</v>
      </c>
      <c r="P23" s="16" t="s">
        <v>4257</v>
      </c>
      <c r="Q23" s="20">
        <v>0.74360219999999999</v>
      </c>
      <c r="R23" s="16" t="s">
        <v>5672</v>
      </c>
      <c r="S23" s="17">
        <v>24290</v>
      </c>
      <c r="T23" s="16" t="s">
        <v>4259</v>
      </c>
      <c r="U23" s="20">
        <v>0.7468477</v>
      </c>
      <c r="V23" s="16" t="s">
        <v>5673</v>
      </c>
      <c r="W23" s="17">
        <v>23652</v>
      </c>
      <c r="X23" s="16" t="s">
        <v>4261</v>
      </c>
      <c r="Y23" s="20">
        <v>0.73310059999999999</v>
      </c>
      <c r="Z23" s="16" t="s">
        <v>5997</v>
      </c>
      <c r="AA23" s="17">
        <f>SUM(PRODUCT(A3L616C2,A3L616C3))/A3L616C1</f>
        <v>17146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8343</v>
      </c>
      <c r="H24" s="16" t="s">
        <v>4253</v>
      </c>
      <c r="I24" s="20">
        <v>1</v>
      </c>
      <c r="J24" s="16" t="s">
        <v>5670</v>
      </c>
      <c r="K24" s="17">
        <v>6796</v>
      </c>
      <c r="L24" s="16" t="s">
        <v>4255</v>
      </c>
      <c r="M24" s="20">
        <v>0.91885439999999996</v>
      </c>
      <c r="N24" s="16" t="s">
        <v>5671</v>
      </c>
      <c r="O24" s="17">
        <v>8511</v>
      </c>
      <c r="P24" s="16" t="s">
        <v>4257</v>
      </c>
      <c r="Q24" s="20">
        <v>0.74360219999999999</v>
      </c>
      <c r="R24" s="16" t="s">
        <v>5672</v>
      </c>
      <c r="S24" s="17">
        <v>10438</v>
      </c>
      <c r="T24" s="16" t="s">
        <v>4259</v>
      </c>
      <c r="U24" s="20">
        <v>0.7468477</v>
      </c>
      <c r="V24" s="16" t="s">
        <v>5673</v>
      </c>
      <c r="W24" s="17">
        <v>10712</v>
      </c>
      <c r="X24" s="16" t="s">
        <v>4261</v>
      </c>
      <c r="Y24" s="20">
        <v>0.73310059999999999</v>
      </c>
      <c r="Z24" s="16" t="s">
        <v>5998</v>
      </c>
      <c r="AA24" s="17">
        <f>SUM(PRODUCT(A3L617C2,A3L617C3))/A3L617C1</f>
        <v>8343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26162</v>
      </c>
      <c r="H25" s="16" t="s">
        <v>4253</v>
      </c>
      <c r="I25" s="20">
        <v>1</v>
      </c>
      <c r="J25" s="16" t="s">
        <v>5670</v>
      </c>
      <c r="K25" s="17">
        <v>20289</v>
      </c>
      <c r="L25" s="16" t="s">
        <v>4255</v>
      </c>
      <c r="M25" s="20">
        <v>0.91885439999999996</v>
      </c>
      <c r="N25" s="16" t="s">
        <v>5671</v>
      </c>
      <c r="O25" s="17">
        <v>33376</v>
      </c>
      <c r="P25" s="16" t="s">
        <v>4257</v>
      </c>
      <c r="Q25" s="20">
        <v>0.74360219999999999</v>
      </c>
      <c r="R25" s="16" t="s">
        <v>5672</v>
      </c>
      <c r="S25" s="17">
        <v>65797</v>
      </c>
      <c r="T25" s="16" t="s">
        <v>4259</v>
      </c>
      <c r="U25" s="20">
        <v>0.7468477</v>
      </c>
      <c r="V25" s="16" t="s">
        <v>5673</v>
      </c>
      <c r="W25" s="17">
        <v>69782</v>
      </c>
      <c r="X25" s="16" t="s">
        <v>4261</v>
      </c>
      <c r="Y25" s="20">
        <v>0.73310059999999999</v>
      </c>
      <c r="Z25" s="16" t="s">
        <v>5999</v>
      </c>
      <c r="AA25" s="17">
        <f>SUM(PRODUCT(A3L618C2,A3L618C3))/A3L618C1</f>
        <v>26162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8096</v>
      </c>
      <c r="H26" s="16" t="s">
        <v>4253</v>
      </c>
      <c r="I26" s="20">
        <v>1</v>
      </c>
      <c r="J26" s="16" t="s">
        <v>5670</v>
      </c>
      <c r="K26" s="17">
        <v>6790</v>
      </c>
      <c r="L26" s="16" t="s">
        <v>4255</v>
      </c>
      <c r="M26" s="20">
        <v>0.91885439999999996</v>
      </c>
      <c r="N26" s="16" t="s">
        <v>5671</v>
      </c>
      <c r="O26" s="17">
        <v>7556</v>
      </c>
      <c r="P26" s="16" t="s">
        <v>4257</v>
      </c>
      <c r="Q26" s="20">
        <v>0.74360219999999999</v>
      </c>
      <c r="R26" s="16" t="s">
        <v>5672</v>
      </c>
      <c r="S26" s="17">
        <v>8618</v>
      </c>
      <c r="T26" s="16" t="s">
        <v>4259</v>
      </c>
      <c r="U26" s="20">
        <v>0.7468477</v>
      </c>
      <c r="V26" s="16" t="s">
        <v>5673</v>
      </c>
      <c r="W26" s="17">
        <v>5990</v>
      </c>
      <c r="X26" s="16" t="s">
        <v>4261</v>
      </c>
      <c r="Y26" s="20">
        <v>0.73310059999999999</v>
      </c>
      <c r="Z26" s="16" t="s">
        <v>6000</v>
      </c>
      <c r="AA26" s="17">
        <f>SUM(PRODUCT(A3L619C2,A3L619C3))/A3L619C1</f>
        <v>8096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5</v>
      </c>
      <c r="P27" s="16" t="s">
        <v>4257</v>
      </c>
      <c r="Q27" s="20">
        <v>0.74360219999999999</v>
      </c>
      <c r="R27" s="16" t="s">
        <v>5672</v>
      </c>
      <c r="S27" s="17">
        <v>6</v>
      </c>
      <c r="T27" s="16" t="s">
        <v>4259</v>
      </c>
      <c r="U27" s="20">
        <v>0.7468477</v>
      </c>
      <c r="V27" s="16" t="s">
        <v>5673</v>
      </c>
      <c r="W27" s="17">
        <v>6</v>
      </c>
      <c r="X27" s="16" t="s">
        <v>4261</v>
      </c>
      <c r="Y27" s="20">
        <v>0.73310059999999999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20955</v>
      </c>
      <c r="H28" s="16" t="s">
        <v>4253</v>
      </c>
      <c r="I28" s="20">
        <v>1</v>
      </c>
      <c r="J28" s="16" t="s">
        <v>5670</v>
      </c>
      <c r="K28" s="17">
        <v>21746</v>
      </c>
      <c r="L28" s="16" t="s">
        <v>4255</v>
      </c>
      <c r="M28" s="20">
        <v>0.91885439999999996</v>
      </c>
      <c r="N28" s="16" t="s">
        <v>5671</v>
      </c>
      <c r="O28" s="17">
        <v>17676</v>
      </c>
      <c r="P28" s="16" t="s">
        <v>4257</v>
      </c>
      <c r="Q28" s="20">
        <v>0.74360219999999999</v>
      </c>
      <c r="R28" s="16" t="s">
        <v>5672</v>
      </c>
      <c r="S28" s="17">
        <v>18896</v>
      </c>
      <c r="T28" s="16" t="s">
        <v>4259</v>
      </c>
      <c r="U28" s="20">
        <v>0.7468477</v>
      </c>
      <c r="V28" s="16" t="s">
        <v>5673</v>
      </c>
      <c r="W28" s="17">
        <v>16637</v>
      </c>
      <c r="X28" s="16" t="s">
        <v>4261</v>
      </c>
      <c r="Y28" s="20">
        <v>0.73310059999999999</v>
      </c>
      <c r="Z28" s="16" t="s">
        <v>6002</v>
      </c>
      <c r="AA28" s="17">
        <f>SUM(PRODUCT(A3L621C2,A3L621C3))/A3L621C1</f>
        <v>20955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3162</v>
      </c>
      <c r="H29" s="16" t="s">
        <v>4253</v>
      </c>
      <c r="I29" s="20">
        <v>1</v>
      </c>
      <c r="J29" s="16" t="s">
        <v>5670</v>
      </c>
      <c r="K29" s="17">
        <v>6210</v>
      </c>
      <c r="L29" s="16" t="s">
        <v>4255</v>
      </c>
      <c r="M29" s="20">
        <v>0.91885439999999996</v>
      </c>
      <c r="N29" s="16" t="s">
        <v>5671</v>
      </c>
      <c r="O29" s="17">
        <v>3320</v>
      </c>
      <c r="P29" s="16" t="s">
        <v>4257</v>
      </c>
      <c r="Q29" s="20">
        <v>0.74360219999999999</v>
      </c>
      <c r="R29" s="16" t="s">
        <v>5672</v>
      </c>
      <c r="S29" s="17">
        <v>4510</v>
      </c>
      <c r="T29" s="16" t="s">
        <v>4259</v>
      </c>
      <c r="U29" s="20">
        <v>0.7468477</v>
      </c>
      <c r="V29" s="16" t="s">
        <v>5673</v>
      </c>
      <c r="W29" s="17">
        <v>4525</v>
      </c>
      <c r="X29" s="16" t="s">
        <v>4261</v>
      </c>
      <c r="Y29" s="20">
        <v>0.73310059999999999</v>
      </c>
      <c r="Z29" s="16" t="s">
        <v>6003</v>
      </c>
      <c r="AA29" s="17">
        <f>SUM(PRODUCT(A3L622C2,A3L622C3))/A3L622C1</f>
        <v>3162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19790</v>
      </c>
      <c r="H31" s="16" t="s">
        <v>4253</v>
      </c>
      <c r="I31" s="20">
        <v>1</v>
      </c>
      <c r="J31" s="16" t="s">
        <v>5670</v>
      </c>
      <c r="K31" s="17">
        <v>12463</v>
      </c>
      <c r="L31" s="16" t="s">
        <v>4255</v>
      </c>
      <c r="M31" s="20">
        <v>0.91885439999999996</v>
      </c>
      <c r="N31" s="16" t="s">
        <v>5671</v>
      </c>
      <c r="O31" s="17">
        <v>14125</v>
      </c>
      <c r="P31" s="16" t="s">
        <v>4257</v>
      </c>
      <c r="Q31" s="20">
        <v>0.74360219999999999</v>
      </c>
      <c r="R31" s="16" t="s">
        <v>5672</v>
      </c>
      <c r="S31" s="17">
        <v>15521</v>
      </c>
      <c r="T31" s="16" t="s">
        <v>4259</v>
      </c>
      <c r="U31" s="20">
        <v>0.7468477</v>
      </c>
      <c r="V31" s="16" t="s">
        <v>5673</v>
      </c>
      <c r="W31" s="17">
        <v>15082</v>
      </c>
      <c r="X31" s="16" t="s">
        <v>4261</v>
      </c>
      <c r="Y31" s="20">
        <v>0.73310059999999999</v>
      </c>
      <c r="Z31" s="16" t="s">
        <v>6005</v>
      </c>
      <c r="AA31" s="17">
        <f>SUM(PRODUCT(A3L624C2,A3L624C3))/A3L624C1</f>
        <v>19790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390509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415129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438235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513162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556709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390509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-3236</v>
      </c>
      <c r="H37" s="16" t="s">
        <v>4253</v>
      </c>
      <c r="I37" s="20">
        <v>1</v>
      </c>
      <c r="J37" s="16" t="s">
        <v>5670</v>
      </c>
      <c r="K37" s="17">
        <v>-1168</v>
      </c>
      <c r="L37" s="16" t="s">
        <v>4255</v>
      </c>
      <c r="M37" s="20">
        <v>0.91885439999999996</v>
      </c>
      <c r="N37" s="16" t="s">
        <v>5671</v>
      </c>
      <c r="O37" s="17">
        <v>1613</v>
      </c>
      <c r="P37" s="16" t="s">
        <v>4257</v>
      </c>
      <c r="Q37" s="20">
        <v>0.74360219999999999</v>
      </c>
      <c r="R37" s="16" t="s">
        <v>5672</v>
      </c>
      <c r="S37" s="17">
        <v>2795</v>
      </c>
      <c r="T37" s="16" t="s">
        <v>4259</v>
      </c>
      <c r="U37" s="20">
        <v>0.7468477</v>
      </c>
      <c r="V37" s="16" t="s">
        <v>5673</v>
      </c>
      <c r="W37" s="17">
        <v>2917</v>
      </c>
      <c r="X37" s="16" t="s">
        <v>4261</v>
      </c>
      <c r="Y37" s="20">
        <v>0.73310059999999999</v>
      </c>
      <c r="Z37" s="16" t="s">
        <v>6016</v>
      </c>
      <c r="AA37" s="17">
        <f>SUM(PRODUCT(A3L630C2,A3L630C3))/A3L630C1</f>
        <v>-3236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2735</v>
      </c>
      <c r="H39" s="16" t="s">
        <v>4253</v>
      </c>
      <c r="I39" s="20">
        <v>1</v>
      </c>
      <c r="J39" s="16" t="s">
        <v>5670</v>
      </c>
      <c r="K39" s="17">
        <v>3137</v>
      </c>
      <c r="L39" s="16" t="s">
        <v>4255</v>
      </c>
      <c r="M39" s="20">
        <v>0.91885439999999996</v>
      </c>
      <c r="N39" s="16" t="s">
        <v>5671</v>
      </c>
      <c r="O39" s="17">
        <v>3737</v>
      </c>
      <c r="P39" s="16" t="s">
        <v>4257</v>
      </c>
      <c r="Q39" s="20">
        <v>0.74360219999999999</v>
      </c>
      <c r="R39" s="16" t="s">
        <v>5672</v>
      </c>
      <c r="S39" s="17">
        <v>4254</v>
      </c>
      <c r="T39" s="16" t="s">
        <v>4259</v>
      </c>
      <c r="U39" s="20">
        <v>0.7468477</v>
      </c>
      <c r="V39" s="16" t="s">
        <v>5673</v>
      </c>
      <c r="W39" s="17">
        <v>9285</v>
      </c>
      <c r="X39" s="16" t="s">
        <v>4261</v>
      </c>
      <c r="Y39" s="20">
        <v>0.73310059999999999</v>
      </c>
      <c r="Z39" s="16" t="s">
        <v>6018</v>
      </c>
      <c r="AA39" s="17">
        <f>SUM(PRODUCT(A3L632C2,A3L632C3))/A3L632C1</f>
        <v>2735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68926</v>
      </c>
      <c r="H40" s="16" t="s">
        <v>4253</v>
      </c>
      <c r="I40" s="20">
        <v>1</v>
      </c>
      <c r="J40" s="16" t="s">
        <v>5670</v>
      </c>
      <c r="K40" s="17">
        <v>78641.967770000003</v>
      </c>
      <c r="L40" s="16" t="s">
        <v>4255</v>
      </c>
      <c r="M40" s="20">
        <v>0.91885439999999996</v>
      </c>
      <c r="N40" s="16" t="s">
        <v>5671</v>
      </c>
      <c r="O40" s="17">
        <v>79972</v>
      </c>
      <c r="P40" s="16" t="s">
        <v>4257</v>
      </c>
      <c r="Q40" s="20">
        <v>0.74360219999999999</v>
      </c>
      <c r="R40" s="16" t="s">
        <v>5672</v>
      </c>
      <c r="S40" s="17">
        <v>93182</v>
      </c>
      <c r="T40" s="16" t="s">
        <v>4259</v>
      </c>
      <c r="U40" s="20">
        <v>0.7468477</v>
      </c>
      <c r="V40" s="16" t="s">
        <v>5673</v>
      </c>
      <c r="W40" s="17">
        <v>87962</v>
      </c>
      <c r="X40" s="16" t="s">
        <v>4261</v>
      </c>
      <c r="Y40" s="20">
        <v>0.73310059999999999</v>
      </c>
      <c r="Z40" s="16" t="s">
        <v>6019</v>
      </c>
      <c r="AA40" s="17">
        <f>SUM(PRODUCT(A3L633C2,A3L633C3))/A3L633C1</f>
        <v>68926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2034</v>
      </c>
      <c r="H44" s="16" t="s">
        <v>4253</v>
      </c>
      <c r="I44" s="20">
        <v>1</v>
      </c>
      <c r="J44" s="16" t="s">
        <v>5670</v>
      </c>
      <c r="K44" s="17">
        <v>4523.0165299999999</v>
      </c>
      <c r="L44" s="16" t="s">
        <v>4255</v>
      </c>
      <c r="M44" s="20">
        <v>0.91885439999999996</v>
      </c>
      <c r="N44" s="16" t="s">
        <v>5671</v>
      </c>
      <c r="O44" s="17">
        <v>4038</v>
      </c>
      <c r="P44" s="16" t="s">
        <v>4257</v>
      </c>
      <c r="Q44" s="20">
        <v>0.74360219999999999</v>
      </c>
      <c r="R44" s="16" t="s">
        <v>5672</v>
      </c>
      <c r="S44" s="17">
        <v>1359</v>
      </c>
      <c r="T44" s="16" t="s">
        <v>4259</v>
      </c>
      <c r="U44" s="20">
        <v>0.7468477</v>
      </c>
      <c r="V44" s="16" t="s">
        <v>5673</v>
      </c>
      <c r="W44" s="17">
        <v>1220</v>
      </c>
      <c r="X44" s="16" t="s">
        <v>4261</v>
      </c>
      <c r="Y44" s="20">
        <v>0.73310059999999999</v>
      </c>
      <c r="Z44" s="16" t="s">
        <v>6023</v>
      </c>
      <c r="AA44" s="17">
        <f>SUM(PRODUCT(A3L637C2,A3L637C3))/A3L637C1</f>
        <v>2034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-530</v>
      </c>
      <c r="P46" s="16" t="s">
        <v>4257</v>
      </c>
      <c r="Q46" s="20">
        <v>0.74360219999999999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74114</v>
      </c>
      <c r="H48" s="16" t="s">
        <v>4253</v>
      </c>
      <c r="I48" s="20">
        <v>1</v>
      </c>
      <c r="J48" s="16" t="s">
        <v>5670</v>
      </c>
      <c r="K48" s="17">
        <v>72551</v>
      </c>
      <c r="L48" s="16" t="s">
        <v>4255</v>
      </c>
      <c r="M48" s="20">
        <v>0.91885439999999996</v>
      </c>
      <c r="N48" s="16" t="s">
        <v>5671</v>
      </c>
      <c r="O48" s="17">
        <v>66338</v>
      </c>
      <c r="P48" s="16" t="s">
        <v>4257</v>
      </c>
      <c r="Q48" s="20">
        <v>0.74360219999999999</v>
      </c>
      <c r="R48" s="16" t="s">
        <v>5672</v>
      </c>
      <c r="S48" s="17">
        <v>52313</v>
      </c>
      <c r="T48" s="16" t="s">
        <v>4259</v>
      </c>
      <c r="U48" s="20">
        <v>0.7468477</v>
      </c>
      <c r="V48" s="16" t="s">
        <v>5673</v>
      </c>
      <c r="W48" s="17">
        <v>47967</v>
      </c>
      <c r="X48" s="16" t="s">
        <v>4261</v>
      </c>
      <c r="Y48" s="20">
        <v>0.73310059999999999</v>
      </c>
      <c r="Z48" s="16" t="s">
        <v>6027</v>
      </c>
      <c r="AA48" s="17">
        <f>SUM(PRODUCT(A3L641C2,A3L641C3))/A3L641C1</f>
        <v>74114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144573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157684.98430000001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155698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153903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149351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144573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2735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3137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3737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4254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9285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2735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907E7-FAC4-482C-A3E7-35322152CC8A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IF(SSAC="Y",0,174340)</f>
        <v>174340</v>
      </c>
      <c r="H8" s="16" t="s">
        <v>4253</v>
      </c>
      <c r="I8" s="20">
        <v>1</v>
      </c>
      <c r="J8" s="16" t="s">
        <v>6069</v>
      </c>
      <c r="K8" s="17">
        <f>IF(SSAC="Y",0,150472)</f>
        <v>150472</v>
      </c>
      <c r="L8" s="16" t="s">
        <v>4255</v>
      </c>
      <c r="M8" s="20">
        <v>0.99524089999999998</v>
      </c>
      <c r="N8" s="16" t="s">
        <v>6070</v>
      </c>
      <c r="O8" s="17">
        <f>IF(SSAC="Y",0,127389)</f>
        <v>127389</v>
      </c>
      <c r="P8" s="16" t="s">
        <v>4257</v>
      </c>
      <c r="Q8" s="20">
        <v>1.006618</v>
      </c>
      <c r="R8" s="16" t="s">
        <v>6071</v>
      </c>
      <c r="S8" s="17">
        <f>IF(SSAC="Y",0,106328)</f>
        <v>106328</v>
      </c>
      <c r="T8" s="16" t="s">
        <v>4259</v>
      </c>
      <c r="U8" s="20">
        <v>1.031655</v>
      </c>
      <c r="V8" s="16" t="s">
        <v>6072</v>
      </c>
      <c r="W8" s="17">
        <f>IF(SSAC="Y",0,84208)</f>
        <v>84208</v>
      </c>
      <c r="X8" s="16" t="s">
        <v>4261</v>
      </c>
      <c r="Y8" s="20">
        <v>1.034632</v>
      </c>
      <c r="Z8" s="16" t="s">
        <v>6073</v>
      </c>
      <c r="AA8" s="17">
        <f>SUM(PRODUCT(A3L701C2,A3L701C3))/A3L701C1</f>
        <v>174340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IF(SSAC="Y",0,4357)</f>
        <v>4357</v>
      </c>
      <c r="H9" s="16" t="s">
        <v>4253</v>
      </c>
      <c r="I9" s="20">
        <v>1</v>
      </c>
      <c r="J9" s="16" t="s">
        <v>6069</v>
      </c>
      <c r="K9" s="17">
        <f>IF(SSAC="Y",0,4022)</f>
        <v>4022</v>
      </c>
      <c r="L9" s="16" t="s">
        <v>4255</v>
      </c>
      <c r="M9" s="20">
        <v>0.99524089999999998</v>
      </c>
      <c r="N9" s="16" t="s">
        <v>6070</v>
      </c>
      <c r="O9" s="17">
        <f>IF(SSAC="Y",0,4043)</f>
        <v>4043</v>
      </c>
      <c r="P9" s="16" t="s">
        <v>4257</v>
      </c>
      <c r="Q9" s="20">
        <v>1.006618</v>
      </c>
      <c r="R9" s="16" t="s">
        <v>6071</v>
      </c>
      <c r="S9" s="17">
        <f>IF(SSAC="Y",0,3904)</f>
        <v>3904</v>
      </c>
      <c r="T9" s="16" t="s">
        <v>4259</v>
      </c>
      <c r="U9" s="20">
        <v>1.031655</v>
      </c>
      <c r="V9" s="16" t="s">
        <v>6072</v>
      </c>
      <c r="W9" s="17">
        <f>IF(SSAC="Y",0,3651)</f>
        <v>3651</v>
      </c>
      <c r="X9" s="16" t="s">
        <v>4261</v>
      </c>
      <c r="Y9" s="20">
        <v>1.034632</v>
      </c>
      <c r="Z9" s="16" t="s">
        <v>6074</v>
      </c>
      <c r="AA9" s="17">
        <f>SUM(PRODUCT(A3L702C2,A3L702C3))/A3L702C1</f>
        <v>4357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IF(SSAC="Y",0,13082)</f>
        <v>13082</v>
      </c>
      <c r="H10" s="16" t="s">
        <v>4253</v>
      </c>
      <c r="I10" s="20">
        <v>1</v>
      </c>
      <c r="J10" s="16" t="s">
        <v>6069</v>
      </c>
      <c r="K10" s="17">
        <f>IF(SSAC="Y",0,11131)</f>
        <v>11131</v>
      </c>
      <c r="L10" s="16" t="s">
        <v>4255</v>
      </c>
      <c r="M10" s="20">
        <v>0.99524089999999998</v>
      </c>
      <c r="N10" s="16" t="s">
        <v>6070</v>
      </c>
      <c r="O10" s="17">
        <f>IF(SSAC="Y",0,9166)</f>
        <v>9166</v>
      </c>
      <c r="P10" s="16" t="s">
        <v>4257</v>
      </c>
      <c r="Q10" s="20">
        <v>1.006618</v>
      </c>
      <c r="R10" s="16" t="s">
        <v>6071</v>
      </c>
      <c r="S10" s="17">
        <f>IF(SSAC="Y",0,7237)</f>
        <v>7237</v>
      </c>
      <c r="T10" s="16" t="s">
        <v>4259</v>
      </c>
      <c r="U10" s="20">
        <v>1.031655</v>
      </c>
      <c r="V10" s="16" t="s">
        <v>6072</v>
      </c>
      <c r="W10" s="17">
        <f>IF(SSAC="Y",0,5240)</f>
        <v>5240</v>
      </c>
      <c r="X10" s="16" t="s">
        <v>4261</v>
      </c>
      <c r="Y10" s="20">
        <v>1.034632</v>
      </c>
      <c r="Z10" s="16" t="s">
        <v>6075</v>
      </c>
      <c r="AA10" s="17">
        <f>SUM(PRODUCT(A3L703C2,A3L703C3))/A3L703C1</f>
        <v>13082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IF(SSAC="Y",0,161966)</f>
        <v>161966</v>
      </c>
      <c r="H11" s="16" t="s">
        <v>4253</v>
      </c>
      <c r="I11" s="20">
        <v>1</v>
      </c>
      <c r="J11" s="16" t="s">
        <v>6069</v>
      </c>
      <c r="K11" s="17">
        <f>IF(SSAC="Y",0,148402)</f>
        <v>148402</v>
      </c>
      <c r="L11" s="16" t="s">
        <v>4255</v>
      </c>
      <c r="M11" s="20">
        <v>0.99524089999999998</v>
      </c>
      <c r="N11" s="16" t="s">
        <v>6070</v>
      </c>
      <c r="O11" s="17">
        <f>IF(SSAC="Y",0,136299)</f>
        <v>136299</v>
      </c>
      <c r="P11" s="16" t="s">
        <v>4257</v>
      </c>
      <c r="Q11" s="20">
        <v>1.006618</v>
      </c>
      <c r="R11" s="16" t="s">
        <v>6071</v>
      </c>
      <c r="S11" s="17">
        <f>IF(SSAC="Y",0,123620)</f>
        <v>123620</v>
      </c>
      <c r="T11" s="16" t="s">
        <v>4259</v>
      </c>
      <c r="U11" s="20">
        <v>1.031655</v>
      </c>
      <c r="V11" s="16" t="s">
        <v>6072</v>
      </c>
      <c r="W11" s="17">
        <f>IF(SSAC="Y",0,112840)</f>
        <v>112840</v>
      </c>
      <c r="X11" s="16" t="s">
        <v>4261</v>
      </c>
      <c r="Y11" s="20">
        <v>1.034632</v>
      </c>
      <c r="Z11" s="16" t="s">
        <v>6076</v>
      </c>
      <c r="AA11" s="17">
        <f>SUM(PRODUCT(A3L704C2,A3L704C3))/A3L704C1</f>
        <v>161966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IF(SSAC="Y",0,768345)</f>
        <v>768345</v>
      </c>
      <c r="H13" s="16" t="s">
        <v>4253</v>
      </c>
      <c r="I13" s="20">
        <v>1</v>
      </c>
      <c r="J13" s="16" t="s">
        <v>6069</v>
      </c>
      <c r="K13" s="17">
        <f>IF(SSAC="Y",0,725028)</f>
        <v>725028</v>
      </c>
      <c r="L13" s="16" t="s">
        <v>4255</v>
      </c>
      <c r="M13" s="20">
        <v>0.99524089999999998</v>
      </c>
      <c r="N13" s="16" t="s">
        <v>6070</v>
      </c>
      <c r="O13" s="17">
        <f>IF(SSAC="Y",0,768084)</f>
        <v>768084</v>
      </c>
      <c r="P13" s="16" t="s">
        <v>4257</v>
      </c>
      <c r="Q13" s="20">
        <v>1.006618</v>
      </c>
      <c r="R13" s="16" t="s">
        <v>6071</v>
      </c>
      <c r="S13" s="17">
        <f>IF(SSAC="Y",0,686460)</f>
        <v>686460</v>
      </c>
      <c r="T13" s="16" t="s">
        <v>4259</v>
      </c>
      <c r="U13" s="20">
        <v>1.031655</v>
      </c>
      <c r="V13" s="16" t="s">
        <v>6072</v>
      </c>
      <c r="W13" s="17">
        <f>IF(SSAC="Y",0,651698)</f>
        <v>651698</v>
      </c>
      <c r="X13" s="16" t="s">
        <v>4261</v>
      </c>
      <c r="Y13" s="20">
        <v>1.034632</v>
      </c>
      <c r="Z13" s="16" t="s">
        <v>6078</v>
      </c>
      <c r="AA13" s="17">
        <f>SUM(PRODUCT(A3L706C2,A3L706C3))/A3L706C1</f>
        <v>768345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IF(SSAC="Y",0,913646)</f>
        <v>913646</v>
      </c>
      <c r="H14" s="16" t="s">
        <v>4253</v>
      </c>
      <c r="I14" s="20">
        <v>1</v>
      </c>
      <c r="J14" s="16" t="s">
        <v>6069</v>
      </c>
      <c r="K14" s="17">
        <f>IF(SSAC="Y",0,922578)</f>
        <v>922578</v>
      </c>
      <c r="L14" s="16" t="s">
        <v>4255</v>
      </c>
      <c r="M14" s="20">
        <v>0.99524089999999998</v>
      </c>
      <c r="N14" s="16" t="s">
        <v>6070</v>
      </c>
      <c r="O14" s="17">
        <f>IF(SSAC="Y",0,1008409)</f>
        <v>1008409</v>
      </c>
      <c r="P14" s="16" t="s">
        <v>4257</v>
      </c>
      <c r="Q14" s="20">
        <v>1.006618</v>
      </c>
      <c r="R14" s="16" t="s">
        <v>6071</v>
      </c>
      <c r="S14" s="17">
        <f>IF(SSAC="Y",0,970345)</f>
        <v>970345</v>
      </c>
      <c r="T14" s="16" t="s">
        <v>4259</v>
      </c>
      <c r="U14" s="20">
        <v>1.031655</v>
      </c>
      <c r="V14" s="16" t="s">
        <v>6072</v>
      </c>
      <c r="W14" s="17">
        <f>IF(SSAC="Y",0,951764)</f>
        <v>951764</v>
      </c>
      <c r="X14" s="16" t="s">
        <v>4261</v>
      </c>
      <c r="Y14" s="20">
        <v>1.034632</v>
      </c>
      <c r="Z14" s="16" t="s">
        <v>6079</v>
      </c>
      <c r="AA14" s="17">
        <f>SUM(PRODUCT(A3L707C2,A3L707C3))/A3L707C1</f>
        <v>913646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IF(SSAC="Y",0,377275)</f>
        <v>377275</v>
      </c>
      <c r="H15" s="16" t="s">
        <v>4253</v>
      </c>
      <c r="I15" s="20">
        <v>1</v>
      </c>
      <c r="J15" s="16" t="s">
        <v>6069</v>
      </c>
      <c r="K15" s="17">
        <f>IF(SSAC="Y",0,362082)</f>
        <v>362082</v>
      </c>
      <c r="L15" s="16" t="s">
        <v>4255</v>
      </c>
      <c r="M15" s="20">
        <v>0.99524089999999998</v>
      </c>
      <c r="N15" s="16" t="s">
        <v>6070</v>
      </c>
      <c r="O15" s="17">
        <f>IF(SSAC="Y",0,342983)</f>
        <v>342983</v>
      </c>
      <c r="P15" s="16" t="s">
        <v>4257</v>
      </c>
      <c r="Q15" s="20">
        <v>1.006618</v>
      </c>
      <c r="R15" s="16" t="s">
        <v>6071</v>
      </c>
      <c r="S15" s="17">
        <f>IF(SSAC="Y",0,330124)</f>
        <v>330124</v>
      </c>
      <c r="T15" s="16" t="s">
        <v>4259</v>
      </c>
      <c r="U15" s="20">
        <v>1.031655</v>
      </c>
      <c r="V15" s="16" t="s">
        <v>6072</v>
      </c>
      <c r="W15" s="17">
        <f>IF(SSAC="Y",0,320192)</f>
        <v>320192</v>
      </c>
      <c r="X15" s="16" t="s">
        <v>4261</v>
      </c>
      <c r="Y15" s="20">
        <v>1.034632</v>
      </c>
      <c r="Z15" s="16" t="s">
        <v>6080</v>
      </c>
      <c r="AA15" s="17">
        <f>SUM(PRODUCT(A3L708C2,A3L708C3))/A3L708C1</f>
        <v>377275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IF(SSAC="Y",0,4181)</f>
        <v>4181</v>
      </c>
      <c r="H16" s="16" t="s">
        <v>4253</v>
      </c>
      <c r="I16" s="20">
        <v>1</v>
      </c>
      <c r="J16" s="16" t="s">
        <v>6069</v>
      </c>
      <c r="K16" s="17">
        <f>IF(SSAC="Y",0,3855)</f>
        <v>3855</v>
      </c>
      <c r="L16" s="16" t="s">
        <v>4255</v>
      </c>
      <c r="M16" s="20">
        <v>0.99524089999999998</v>
      </c>
      <c r="N16" s="16" t="s">
        <v>6070</v>
      </c>
      <c r="O16" s="17">
        <f>IF(SSAC="Y",0,3270)</f>
        <v>3270</v>
      </c>
      <c r="P16" s="16" t="s">
        <v>4257</v>
      </c>
      <c r="Q16" s="20">
        <v>1.006618</v>
      </c>
      <c r="R16" s="16" t="s">
        <v>6071</v>
      </c>
      <c r="S16" s="17">
        <f>IF(SSAC="Y",0,3008)</f>
        <v>3008</v>
      </c>
      <c r="T16" s="16" t="s">
        <v>4259</v>
      </c>
      <c r="U16" s="20">
        <v>1.031655</v>
      </c>
      <c r="V16" s="16" t="s">
        <v>6072</v>
      </c>
      <c r="W16" s="17">
        <f>IF(SSAC="Y",0,2788)</f>
        <v>2788</v>
      </c>
      <c r="X16" s="16" t="s">
        <v>4261</v>
      </c>
      <c r="Y16" s="20">
        <v>1.034632</v>
      </c>
      <c r="Z16" s="16" t="s">
        <v>6081</v>
      </c>
      <c r="AA16" s="17">
        <f>SUM(PRODUCT(A3L709C2,A3L709C3))/A3L709C1</f>
        <v>4181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IF(SSAC="Y",0,47912)</f>
        <v>47912</v>
      </c>
      <c r="H17" s="16" t="s">
        <v>4253</v>
      </c>
      <c r="I17" s="20">
        <v>1</v>
      </c>
      <c r="J17" s="16" t="s">
        <v>6069</v>
      </c>
      <c r="K17" s="17">
        <f>IF(SSAC="Y",0,46070)</f>
        <v>46070</v>
      </c>
      <c r="L17" s="16" t="s">
        <v>4255</v>
      </c>
      <c r="M17" s="20">
        <v>0.99524089999999998</v>
      </c>
      <c r="N17" s="16" t="s">
        <v>6070</v>
      </c>
      <c r="O17" s="17">
        <f>IF(SSAC="Y",0,41332)</f>
        <v>41332</v>
      </c>
      <c r="P17" s="16" t="s">
        <v>4257</v>
      </c>
      <c r="Q17" s="20">
        <v>1.006618</v>
      </c>
      <c r="R17" s="16" t="s">
        <v>6071</v>
      </c>
      <c r="S17" s="17">
        <f>IF(SSAC="Y",0,39470)</f>
        <v>39470</v>
      </c>
      <c r="T17" s="16" t="s">
        <v>4259</v>
      </c>
      <c r="U17" s="20">
        <v>1.031655</v>
      </c>
      <c r="V17" s="16" t="s">
        <v>6072</v>
      </c>
      <c r="W17" s="17">
        <f>IF(SSAC="Y",0,40014)</f>
        <v>40014</v>
      </c>
      <c r="X17" s="16" t="s">
        <v>4261</v>
      </c>
      <c r="Y17" s="20">
        <v>1.034632</v>
      </c>
      <c r="Z17" s="16" t="s">
        <v>6082</v>
      </c>
      <c r="AA17" s="17">
        <f>SUM(PRODUCT(A3L710C2,A3L710C3))/A3L710C1</f>
        <v>47912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IF(SSAC="Y",0,2724)</f>
        <v>2724</v>
      </c>
      <c r="H18" s="16" t="s">
        <v>4253</v>
      </c>
      <c r="I18" s="20">
        <v>1</v>
      </c>
      <c r="J18" s="16" t="s">
        <v>6069</v>
      </c>
      <c r="K18" s="17">
        <f>IF(SSAC="Y",0,2171)</f>
        <v>2171</v>
      </c>
      <c r="L18" s="16" t="s">
        <v>4255</v>
      </c>
      <c r="M18" s="20">
        <v>0.99524089999999998</v>
      </c>
      <c r="N18" s="16" t="s">
        <v>6070</v>
      </c>
      <c r="O18" s="17">
        <f>IF(SSAC="Y",0,2556)</f>
        <v>2556</v>
      </c>
      <c r="P18" s="16" t="s">
        <v>4257</v>
      </c>
      <c r="Q18" s="20">
        <v>1.006618</v>
      </c>
      <c r="R18" s="16" t="s">
        <v>6071</v>
      </c>
      <c r="S18" s="17">
        <f>IF(SSAC="Y",0,3120)</f>
        <v>3120</v>
      </c>
      <c r="T18" s="16" t="s">
        <v>4259</v>
      </c>
      <c r="U18" s="20">
        <v>1.031655</v>
      </c>
      <c r="V18" s="16" t="s">
        <v>6072</v>
      </c>
      <c r="W18" s="17">
        <f>IF(SSAC="Y",0,2865)</f>
        <v>2865</v>
      </c>
      <c r="X18" s="16" t="s">
        <v>4261</v>
      </c>
      <c r="Y18" s="20">
        <v>1.034632</v>
      </c>
      <c r="Z18" s="16" t="s">
        <v>6083</v>
      </c>
      <c r="AA18" s="17">
        <f>SUM(PRODUCT(A3L711C2,A3L711C3))/A3L711C1</f>
        <v>2724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IF(SSAC="Y",0,758)</f>
        <v>758</v>
      </c>
      <c r="H19" s="16" t="s">
        <v>4253</v>
      </c>
      <c r="I19" s="20">
        <v>1</v>
      </c>
      <c r="J19" s="16" t="s">
        <v>6069</v>
      </c>
      <c r="K19" s="17">
        <f>IF(SSAC="Y",0,908)</f>
        <v>908</v>
      </c>
      <c r="L19" s="16" t="s">
        <v>4255</v>
      </c>
      <c r="M19" s="20">
        <v>0.99524089999999998</v>
      </c>
      <c r="N19" s="16" t="s">
        <v>6070</v>
      </c>
      <c r="O19" s="17">
        <f>IF(SSAC="Y",0,564)</f>
        <v>564</v>
      </c>
      <c r="P19" s="16" t="s">
        <v>4257</v>
      </c>
      <c r="Q19" s="20">
        <v>1.006618</v>
      </c>
      <c r="R19" s="16" t="s">
        <v>6071</v>
      </c>
      <c r="S19" s="17">
        <f>IF(SSAC="Y",0,577)</f>
        <v>577</v>
      </c>
      <c r="T19" s="16" t="s">
        <v>4259</v>
      </c>
      <c r="U19" s="20">
        <v>1.031655</v>
      </c>
      <c r="V19" s="16" t="s">
        <v>6072</v>
      </c>
      <c r="W19" s="17">
        <f>IF(SSAC="Y",0,574)</f>
        <v>574</v>
      </c>
      <c r="X19" s="16" t="s">
        <v>4261</v>
      </c>
      <c r="Y19" s="20">
        <v>1.034632</v>
      </c>
      <c r="Z19" s="16" t="s">
        <v>6084</v>
      </c>
      <c r="AA19" s="17">
        <f>SUM(PRODUCT(A3L712C2,A3L712C3))/A3L712C1</f>
        <v>758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IF(SSAC="Y",0,26718)</f>
        <v>26718</v>
      </c>
      <c r="H20" s="16" t="s">
        <v>4253</v>
      </c>
      <c r="I20" s="20">
        <v>1</v>
      </c>
      <c r="J20" s="16" t="s">
        <v>6069</v>
      </c>
      <c r="K20" s="17">
        <f>IF(SSAC="Y",0,25790)</f>
        <v>25790</v>
      </c>
      <c r="L20" s="16" t="s">
        <v>4255</v>
      </c>
      <c r="M20" s="20">
        <v>0.99524089999999998</v>
      </c>
      <c r="N20" s="16" t="s">
        <v>6070</v>
      </c>
      <c r="O20" s="17">
        <f>IF(SSAC="Y",0,25987)</f>
        <v>25987</v>
      </c>
      <c r="P20" s="16" t="s">
        <v>4257</v>
      </c>
      <c r="Q20" s="20">
        <v>1.006618</v>
      </c>
      <c r="R20" s="16" t="s">
        <v>6071</v>
      </c>
      <c r="S20" s="17">
        <f>IF(SSAC="Y",0,21682)</f>
        <v>21682</v>
      </c>
      <c r="T20" s="16" t="s">
        <v>4259</v>
      </c>
      <c r="U20" s="20">
        <v>1.031655</v>
      </c>
      <c r="V20" s="16" t="s">
        <v>6072</v>
      </c>
      <c r="W20" s="17">
        <f>IF(SSAC="Y",0,20406)</f>
        <v>20406</v>
      </c>
      <c r="X20" s="16" t="s">
        <v>4261</v>
      </c>
      <c r="Y20" s="20">
        <v>1.034632</v>
      </c>
      <c r="Z20" s="16" t="s">
        <v>6085</v>
      </c>
      <c r="AA20" s="17">
        <f>SUM(PRODUCT(A3L713C2,A3L713C3))/A3L713C1</f>
        <v>26718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IF(SSAC="Y",0,26265)</f>
        <v>26265</v>
      </c>
      <c r="H21" s="16" t="s">
        <v>4253</v>
      </c>
      <c r="I21" s="20">
        <v>1</v>
      </c>
      <c r="J21" s="16" t="s">
        <v>6069</v>
      </c>
      <c r="K21" s="17">
        <f>IF(SSAC="Y",0,25158)</f>
        <v>25158</v>
      </c>
      <c r="L21" s="16" t="s">
        <v>4255</v>
      </c>
      <c r="M21" s="20">
        <v>0.99524089999999998</v>
      </c>
      <c r="N21" s="16" t="s">
        <v>6070</v>
      </c>
      <c r="O21" s="17">
        <f>IF(SSAC="Y",0,21783)</f>
        <v>21783</v>
      </c>
      <c r="P21" s="16" t="s">
        <v>4257</v>
      </c>
      <c r="Q21" s="20">
        <v>1.006618</v>
      </c>
      <c r="R21" s="16" t="s">
        <v>6071</v>
      </c>
      <c r="S21" s="17">
        <f>IF(SSAC="Y",0,22198)</f>
        <v>22198</v>
      </c>
      <c r="T21" s="16" t="s">
        <v>4259</v>
      </c>
      <c r="U21" s="20">
        <v>1.031655</v>
      </c>
      <c r="V21" s="16" t="s">
        <v>6072</v>
      </c>
      <c r="W21" s="17">
        <f>IF(SSAC="Y",0,21543)</f>
        <v>21543</v>
      </c>
      <c r="X21" s="16" t="s">
        <v>4261</v>
      </c>
      <c r="Y21" s="20">
        <v>1.034632</v>
      </c>
      <c r="Z21" s="16" t="s">
        <v>6086</v>
      </c>
      <c r="AA21" s="17">
        <f>SUM(PRODUCT(A3L714C2,A3L714C3))/A3L714C1</f>
        <v>26265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IF(SSAC="Y",0,12)</f>
        <v>12</v>
      </c>
      <c r="H22" s="16" t="s">
        <v>4253</v>
      </c>
      <c r="I22" s="20">
        <v>1</v>
      </c>
      <c r="J22" s="16" t="s">
        <v>6069</v>
      </c>
      <c r="K22" s="17">
        <f>IF(SSAC="Y",0,12)</f>
        <v>12</v>
      </c>
      <c r="L22" s="16" t="s">
        <v>4255</v>
      </c>
      <c r="M22" s="20">
        <v>0.99524089999999998</v>
      </c>
      <c r="N22" s="16" t="s">
        <v>6070</v>
      </c>
      <c r="O22" s="17">
        <f>IF(SSAC="Y",0,11)</f>
        <v>11</v>
      </c>
      <c r="P22" s="16" t="s">
        <v>4257</v>
      </c>
      <c r="Q22" s="20">
        <v>1.006618</v>
      </c>
      <c r="R22" s="16" t="s">
        <v>6071</v>
      </c>
      <c r="S22" s="17">
        <f>IF(SSAC="Y",0,11)</f>
        <v>11</v>
      </c>
      <c r="T22" s="16" t="s">
        <v>4259</v>
      </c>
      <c r="U22" s="20">
        <v>1.031655</v>
      </c>
      <c r="V22" s="16" t="s">
        <v>6072</v>
      </c>
      <c r="W22" s="17">
        <f>IF(SSAC="Y",0,11)</f>
        <v>11</v>
      </c>
      <c r="X22" s="16" t="s">
        <v>4261</v>
      </c>
      <c r="Y22" s="20">
        <v>1.034632</v>
      </c>
      <c r="Z22" s="16" t="s">
        <v>6087</v>
      </c>
      <c r="AA22" s="17">
        <f>SUM(PRODUCT(A3L715C2,A3L715C3))/A3L715C1</f>
        <v>12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IF(SSAC="Y",0,1448)</f>
        <v>1448</v>
      </c>
      <c r="H23" s="16" t="s">
        <v>4253</v>
      </c>
      <c r="I23" s="20">
        <v>1</v>
      </c>
      <c r="J23" s="16" t="s">
        <v>6069</v>
      </c>
      <c r="K23" s="17">
        <f>IF(SSAC="Y",0,1319)</f>
        <v>1319</v>
      </c>
      <c r="L23" s="16" t="s">
        <v>4255</v>
      </c>
      <c r="M23" s="20">
        <v>0.99524089999999998</v>
      </c>
      <c r="N23" s="16" t="s">
        <v>6070</v>
      </c>
      <c r="O23" s="17">
        <f>IF(SSAC="Y",0,1090)</f>
        <v>1090</v>
      </c>
      <c r="P23" s="16" t="s">
        <v>4257</v>
      </c>
      <c r="Q23" s="20">
        <v>1.006618</v>
      </c>
      <c r="R23" s="16" t="s">
        <v>6071</v>
      </c>
      <c r="S23" s="17">
        <f>IF(SSAC="Y",0,1114)</f>
        <v>1114</v>
      </c>
      <c r="T23" s="16" t="s">
        <v>4259</v>
      </c>
      <c r="U23" s="20">
        <v>1.031655</v>
      </c>
      <c r="V23" s="16" t="s">
        <v>6072</v>
      </c>
      <c r="W23" s="17">
        <f>IF(SSAC="Y",0,1550)</f>
        <v>1550</v>
      </c>
      <c r="X23" s="16" t="s">
        <v>4261</v>
      </c>
      <c r="Y23" s="20">
        <v>1.034632</v>
      </c>
      <c r="Z23" s="16" t="s">
        <v>6088</v>
      </c>
      <c r="AA23" s="17">
        <f>SUM(PRODUCT(A3L716C2,A3L716C3))/A3L716C1</f>
        <v>1448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IF(SSAC="Y",0,1746)</f>
        <v>1746</v>
      </c>
      <c r="H24" s="16" t="s">
        <v>4253</v>
      </c>
      <c r="I24" s="20">
        <v>1</v>
      </c>
      <c r="J24" s="16" t="s">
        <v>6069</v>
      </c>
      <c r="K24" s="17">
        <f>IF(SSAC="Y",0,1418)</f>
        <v>1418</v>
      </c>
      <c r="L24" s="16" t="s">
        <v>4255</v>
      </c>
      <c r="M24" s="20">
        <v>0.99524089999999998</v>
      </c>
      <c r="N24" s="16" t="s">
        <v>6070</v>
      </c>
      <c r="O24" s="17">
        <f>IF(SSAC="Y",0,1061)</f>
        <v>1061</v>
      </c>
      <c r="P24" s="16" t="s">
        <v>4257</v>
      </c>
      <c r="Q24" s="20">
        <v>1.006618</v>
      </c>
      <c r="R24" s="16" t="s">
        <v>6071</v>
      </c>
      <c r="S24" s="17">
        <f>IF(SSAC="Y",0,658)</f>
        <v>658</v>
      </c>
      <c r="T24" s="16" t="s">
        <v>4259</v>
      </c>
      <c r="U24" s="20">
        <v>1.031655</v>
      </c>
      <c r="V24" s="16" t="s">
        <v>6072</v>
      </c>
      <c r="W24" s="17">
        <f>IF(SSAC="Y",0,475)</f>
        <v>475</v>
      </c>
      <c r="X24" s="16" t="s">
        <v>4261</v>
      </c>
      <c r="Y24" s="20">
        <v>1.034632</v>
      </c>
      <c r="Z24" s="16" t="s">
        <v>6089</v>
      </c>
      <c r="AA24" s="17">
        <f>SUM(PRODUCT(A3L717C2,A3L717C3))/A3L717C1</f>
        <v>1746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IF(SSAC="Y",0,82645)</f>
        <v>82645</v>
      </c>
      <c r="H25" s="16" t="s">
        <v>4253</v>
      </c>
      <c r="I25" s="20">
        <v>1</v>
      </c>
      <c r="J25" s="16" t="s">
        <v>6069</v>
      </c>
      <c r="K25" s="17">
        <f>IF(SSAC="Y",0,75888)</f>
        <v>75888</v>
      </c>
      <c r="L25" s="16" t="s">
        <v>4255</v>
      </c>
      <c r="M25" s="20">
        <v>0.99524089999999998</v>
      </c>
      <c r="N25" s="16" t="s">
        <v>6070</v>
      </c>
      <c r="O25" s="17">
        <f>IF(SSAC="Y",0,74597)</f>
        <v>74597</v>
      </c>
      <c r="P25" s="16" t="s">
        <v>4257</v>
      </c>
      <c r="Q25" s="20">
        <v>1.006618</v>
      </c>
      <c r="R25" s="16" t="s">
        <v>6071</v>
      </c>
      <c r="S25" s="17">
        <f>IF(SSAC="Y",0,74114)</f>
        <v>74114</v>
      </c>
      <c r="T25" s="16" t="s">
        <v>4259</v>
      </c>
      <c r="U25" s="20">
        <v>1.031655</v>
      </c>
      <c r="V25" s="16" t="s">
        <v>6072</v>
      </c>
      <c r="W25" s="17">
        <f>IF(SSAC="Y",0,71822)</f>
        <v>71822</v>
      </c>
      <c r="X25" s="16" t="s">
        <v>4261</v>
      </c>
      <c r="Y25" s="20">
        <v>1.034632</v>
      </c>
      <c r="Z25" s="16" t="s">
        <v>6090</v>
      </c>
      <c r="AA25" s="17">
        <f>SUM(PRODUCT(A3L718C2,A3L718C3))/A3L718C1</f>
        <v>82645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IF(SSAC="Y",0,58489)</f>
        <v>58489</v>
      </c>
      <c r="H26" s="16" t="s">
        <v>4253</v>
      </c>
      <c r="I26" s="20">
        <v>1</v>
      </c>
      <c r="J26" s="16" t="s">
        <v>6069</v>
      </c>
      <c r="K26" s="17">
        <f>IF(SSAC="Y",0,51621)</f>
        <v>51621</v>
      </c>
      <c r="L26" s="16" t="s">
        <v>4255</v>
      </c>
      <c r="M26" s="20">
        <v>0.99524089999999998</v>
      </c>
      <c r="N26" s="16" t="s">
        <v>6070</v>
      </c>
      <c r="O26" s="17">
        <f>IF(SSAC="Y",0,52370)</f>
        <v>52370</v>
      </c>
      <c r="P26" s="16" t="s">
        <v>4257</v>
      </c>
      <c r="Q26" s="20">
        <v>1.006618</v>
      </c>
      <c r="R26" s="16" t="s">
        <v>6071</v>
      </c>
      <c r="S26" s="17">
        <f>IF(SSAC="Y",0,58802)</f>
        <v>58802</v>
      </c>
      <c r="T26" s="16" t="s">
        <v>4259</v>
      </c>
      <c r="U26" s="20">
        <v>1.031655</v>
      </c>
      <c r="V26" s="16" t="s">
        <v>6072</v>
      </c>
      <c r="W26" s="17">
        <f>IF(SSAC="Y",0,60647)</f>
        <v>60647</v>
      </c>
      <c r="X26" s="16" t="s">
        <v>4261</v>
      </c>
      <c r="Y26" s="20">
        <v>1.034632</v>
      </c>
      <c r="Z26" s="16" t="s">
        <v>6091</v>
      </c>
      <c r="AA26" s="17">
        <f>SUM(PRODUCT(A3L719C2,A3L719C3))/A3L719C1</f>
        <v>58489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IF(SSAC="Y",0,209879)</f>
        <v>209879</v>
      </c>
      <c r="H27" s="16" t="s">
        <v>4253</v>
      </c>
      <c r="I27" s="20">
        <v>1</v>
      </c>
      <c r="J27" s="16" t="s">
        <v>6069</v>
      </c>
      <c r="K27" s="17">
        <f>IF(SSAC="Y",0,223086)</f>
        <v>223086</v>
      </c>
      <c r="L27" s="16" t="s">
        <v>4255</v>
      </c>
      <c r="M27" s="20">
        <v>0.99524089999999998</v>
      </c>
      <c r="N27" s="16" t="s">
        <v>6070</v>
      </c>
      <c r="O27" s="17">
        <f>IF(SSAC="Y",0,233125)</f>
        <v>233125</v>
      </c>
      <c r="P27" s="16" t="s">
        <v>4257</v>
      </c>
      <c r="Q27" s="20">
        <v>1.006618</v>
      </c>
      <c r="R27" s="16" t="s">
        <v>6071</v>
      </c>
      <c r="S27" s="17">
        <f>IF(SSAC="Y",0,237866)</f>
        <v>237866</v>
      </c>
      <c r="T27" s="16" t="s">
        <v>4259</v>
      </c>
      <c r="U27" s="20">
        <v>1.031655</v>
      </c>
      <c r="V27" s="16" t="s">
        <v>6072</v>
      </c>
      <c r="W27" s="17">
        <f>IF(SSAC="Y",0,231570)</f>
        <v>231570</v>
      </c>
      <c r="X27" s="16" t="s">
        <v>4261</v>
      </c>
      <c r="Y27" s="20">
        <v>1.034632</v>
      </c>
      <c r="Z27" s="16" t="s">
        <v>6092</v>
      </c>
      <c r="AA27" s="17">
        <f>SUM(PRODUCT(A3L720C2,A3L720C3))/A3L720C1</f>
        <v>209879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IF(SSAC="Y",0,100)</f>
        <v>100</v>
      </c>
      <c r="H28" s="16" t="s">
        <v>4253</v>
      </c>
      <c r="I28" s="20">
        <v>1</v>
      </c>
      <c r="J28" s="16" t="s">
        <v>6069</v>
      </c>
      <c r="K28" s="17">
        <f>IF(SSAC="Y",0,103)</f>
        <v>103</v>
      </c>
      <c r="L28" s="16" t="s">
        <v>4255</v>
      </c>
      <c r="M28" s="20">
        <v>0.99524089999999998</v>
      </c>
      <c r="N28" s="16" t="s">
        <v>6070</v>
      </c>
      <c r="O28" s="17">
        <f>IF(SSAC="Y",0,58)</f>
        <v>58</v>
      </c>
      <c r="P28" s="16" t="s">
        <v>4257</v>
      </c>
      <c r="Q28" s="20">
        <v>1.006618</v>
      </c>
      <c r="R28" s="16" t="s">
        <v>6071</v>
      </c>
      <c r="S28" s="17">
        <f>IF(SSAC="Y",0,107)</f>
        <v>107</v>
      </c>
      <c r="T28" s="16" t="s">
        <v>4259</v>
      </c>
      <c r="U28" s="20">
        <v>1.031655</v>
      </c>
      <c r="V28" s="16" t="s">
        <v>6072</v>
      </c>
      <c r="W28" s="17">
        <f>IF(SSAC="Y",0,79)</f>
        <v>79</v>
      </c>
      <c r="X28" s="16" t="s">
        <v>4261</v>
      </c>
      <c r="Y28" s="20">
        <v>1.034632</v>
      </c>
      <c r="Z28" s="16" t="s">
        <v>6093</v>
      </c>
      <c r="AA28" s="17">
        <f>SUM(PRODUCT(A3L721C2,A3L721C3))/A3L721C1</f>
        <v>100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IF(SSAC="Y",0,6524)</f>
        <v>6524</v>
      </c>
      <c r="H29" s="16" t="s">
        <v>4253</v>
      </c>
      <c r="I29" s="20">
        <v>1</v>
      </c>
      <c r="J29" s="16" t="s">
        <v>6069</v>
      </c>
      <c r="K29" s="17">
        <f>IF(SSAC="Y",0,5613)</f>
        <v>5613</v>
      </c>
      <c r="L29" s="16" t="s">
        <v>4255</v>
      </c>
      <c r="M29" s="20">
        <v>0.99524089999999998</v>
      </c>
      <c r="N29" s="16" t="s">
        <v>6070</v>
      </c>
      <c r="O29" s="17">
        <f>IF(SSAC="Y",0,4946)</f>
        <v>4946</v>
      </c>
      <c r="P29" s="16" t="s">
        <v>4257</v>
      </c>
      <c r="Q29" s="20">
        <v>1.006618</v>
      </c>
      <c r="R29" s="16" t="s">
        <v>6071</v>
      </c>
      <c r="S29" s="17">
        <f>IF(SSAC="Y",0,4395)</f>
        <v>4395</v>
      </c>
      <c r="T29" s="16" t="s">
        <v>4259</v>
      </c>
      <c r="U29" s="20">
        <v>1.031655</v>
      </c>
      <c r="V29" s="16" t="s">
        <v>6072</v>
      </c>
      <c r="W29" s="17">
        <f>IF(SSAC="Y",0,3169)</f>
        <v>3169</v>
      </c>
      <c r="X29" s="16" t="s">
        <v>4261</v>
      </c>
      <c r="Y29" s="20">
        <v>1.034632</v>
      </c>
      <c r="Z29" s="16" t="s">
        <v>6094</v>
      </c>
      <c r="AA29" s="17">
        <f>SUM(PRODUCT(A3L722C2,A3L722C3))/A3L722C1</f>
        <v>6524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IF(SSAC="Y",0,3051)</f>
        <v>3051</v>
      </c>
      <c r="H30" s="16" t="s">
        <v>4253</v>
      </c>
      <c r="I30" s="20">
        <v>1</v>
      </c>
      <c r="J30" s="16" t="s">
        <v>6069</v>
      </c>
      <c r="K30" s="17">
        <f>IF(SSAC="Y",0,2499)</f>
        <v>2499</v>
      </c>
      <c r="L30" s="16" t="s">
        <v>4255</v>
      </c>
      <c r="M30" s="20">
        <v>0.99524089999999998</v>
      </c>
      <c r="N30" s="16" t="s">
        <v>6070</v>
      </c>
      <c r="O30" s="17">
        <f>IF(SSAC="Y",0,2137)</f>
        <v>2137</v>
      </c>
      <c r="P30" s="16" t="s">
        <v>4257</v>
      </c>
      <c r="Q30" s="20">
        <v>1.006618</v>
      </c>
      <c r="R30" s="16" t="s">
        <v>6071</v>
      </c>
      <c r="S30" s="17">
        <f>IF(SSAC="Y",0,1866)</f>
        <v>1866</v>
      </c>
      <c r="T30" s="16" t="s">
        <v>4259</v>
      </c>
      <c r="U30" s="20">
        <v>1.031655</v>
      </c>
      <c r="V30" s="16" t="s">
        <v>6072</v>
      </c>
      <c r="W30" s="17">
        <f>IF(SSAC="Y",0,1311)</f>
        <v>1311</v>
      </c>
      <c r="X30" s="16" t="s">
        <v>4261</v>
      </c>
      <c r="Y30" s="20">
        <v>1.034632</v>
      </c>
      <c r="Z30" s="16" t="s">
        <v>6095</v>
      </c>
      <c r="AA30" s="17">
        <f>SUM(PRODUCT(A3L723C2,A3L723C3))/A3L723C1</f>
        <v>3051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68745</v>
      </c>
      <c r="H31" s="16" t="s">
        <v>4253</v>
      </c>
      <c r="I31" s="20">
        <v>1</v>
      </c>
      <c r="J31" s="16" t="s">
        <v>6069</v>
      </c>
      <c r="K31" s="17">
        <v>55773</v>
      </c>
      <c r="L31" s="16" t="s">
        <v>4255</v>
      </c>
      <c r="M31" s="20">
        <v>0.99524089999999998</v>
      </c>
      <c r="N31" s="16" t="s">
        <v>6070</v>
      </c>
      <c r="O31" s="17">
        <v>55060</v>
      </c>
      <c r="P31" s="16" t="s">
        <v>4257</v>
      </c>
      <c r="Q31" s="20">
        <v>1.006618</v>
      </c>
      <c r="R31" s="16" t="s">
        <v>6071</v>
      </c>
      <c r="S31" s="17">
        <v>54168</v>
      </c>
      <c r="T31" s="16" t="s">
        <v>4259</v>
      </c>
      <c r="U31" s="20">
        <v>1.031655</v>
      </c>
      <c r="V31" s="16" t="s">
        <v>6072</v>
      </c>
      <c r="W31" s="17">
        <v>50751</v>
      </c>
      <c r="X31" s="16" t="s">
        <v>4261</v>
      </c>
      <c r="Y31" s="20">
        <v>1.034632</v>
      </c>
      <c r="Z31" s="16" t="s">
        <v>6096</v>
      </c>
      <c r="AA31" s="17">
        <f>SUM(PRODUCT(A3L724C2,A3L724C3))/A3L724C1</f>
        <v>68745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IF(SSAC="Y",0,46363)</f>
        <v>46363</v>
      </c>
      <c r="H32" s="16" t="s">
        <v>4253</v>
      </c>
      <c r="I32" s="20">
        <v>1</v>
      </c>
      <c r="J32" s="16" t="s">
        <v>6069</v>
      </c>
      <c r="K32" s="17">
        <f>IF(SSAC="Y",0,43655)</f>
        <v>43655</v>
      </c>
      <c r="L32" s="16" t="s">
        <v>4255</v>
      </c>
      <c r="M32" s="20">
        <v>0.99524089999999998</v>
      </c>
      <c r="N32" s="16" t="s">
        <v>6070</v>
      </c>
      <c r="O32" s="17">
        <f>IF(SSAC="Y",0,38834)</f>
        <v>38834</v>
      </c>
      <c r="P32" s="16" t="s">
        <v>4257</v>
      </c>
      <c r="Q32" s="20">
        <v>1.006618</v>
      </c>
      <c r="R32" s="16" t="s">
        <v>6071</v>
      </c>
      <c r="S32" s="17">
        <f>IF(SSAC="Y",0,34857)</f>
        <v>34857</v>
      </c>
      <c r="T32" s="16" t="s">
        <v>4259</v>
      </c>
      <c r="U32" s="20">
        <v>1.031655</v>
      </c>
      <c r="V32" s="16" t="s">
        <v>6072</v>
      </c>
      <c r="W32" s="17">
        <f>IF(SSAC="Y",0,31897)</f>
        <v>31897</v>
      </c>
      <c r="X32" s="16" t="s">
        <v>4261</v>
      </c>
      <c r="Y32" s="20">
        <v>1.034632</v>
      </c>
      <c r="Z32" s="16" t="s">
        <v>6097</v>
      </c>
      <c r="AA32" s="17">
        <f>SUM(PRODUCT(A3L725C2,A3L725C3))/A3L725C1</f>
        <v>46363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IF(SSAC="Y",0,152)</f>
        <v>152</v>
      </c>
      <c r="H33" s="16" t="s">
        <v>4253</v>
      </c>
      <c r="I33" s="20">
        <v>1</v>
      </c>
      <c r="J33" s="16" t="s">
        <v>6069</v>
      </c>
      <c r="K33" s="17">
        <f>IF(SSAC="Y",0,126)</f>
        <v>126</v>
      </c>
      <c r="L33" s="16" t="s">
        <v>4255</v>
      </c>
      <c r="M33" s="20">
        <v>0.99524089999999998</v>
      </c>
      <c r="N33" s="16" t="s">
        <v>6070</v>
      </c>
      <c r="O33" s="17">
        <f>IF(SSAC="Y",0,-130)</f>
        <v>-130</v>
      </c>
      <c r="P33" s="16" t="s">
        <v>4257</v>
      </c>
      <c r="Q33" s="20">
        <v>1.006618</v>
      </c>
      <c r="R33" s="16" t="s">
        <v>6071</v>
      </c>
      <c r="S33" s="17">
        <f>IF(SSAC="Y",0,-33)</f>
        <v>-33</v>
      </c>
      <c r="T33" s="16" t="s">
        <v>4259</v>
      </c>
      <c r="U33" s="20">
        <v>1.031655</v>
      </c>
      <c r="V33" s="16" t="s">
        <v>6072</v>
      </c>
      <c r="W33" s="17">
        <f>IF(SSAC="Y",0,120)</f>
        <v>120</v>
      </c>
      <c r="X33" s="16" t="s">
        <v>4261</v>
      </c>
      <c r="Y33" s="20">
        <v>1.034632</v>
      </c>
      <c r="Z33" s="16" t="s">
        <v>6098</v>
      </c>
      <c r="AA33" s="17">
        <f>SUM(PRODUCT(A3L726C2,A3L726C3))/A3L726C1</f>
        <v>152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IF(SSAC="Y",0,86)</f>
        <v>86</v>
      </c>
      <c r="P34" s="16" t="s">
        <v>4257</v>
      </c>
      <c r="Q34" s="20">
        <v>1.006618</v>
      </c>
      <c r="R34" s="16" t="s">
        <v>6071</v>
      </c>
      <c r="S34" s="17">
        <f>IF(SSAC="Y",0,86)</f>
        <v>86</v>
      </c>
      <c r="T34" s="16" t="s">
        <v>4259</v>
      </c>
      <c r="U34" s="20">
        <v>1.031655</v>
      </c>
      <c r="V34" s="16" t="s">
        <v>6072</v>
      </c>
      <c r="W34" s="17">
        <f>IF(SSAC="Y",0,85)</f>
        <v>85</v>
      </c>
      <c r="X34" s="16" t="s">
        <v>4261</v>
      </c>
      <c r="Y34" s="20">
        <v>1.034632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3000723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2888780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2955110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2786084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2671270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3000723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438C6-A73C-4D1D-812E-9598B94099A3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IF(SSAC="Y",0,60)</f>
        <v>60</v>
      </c>
      <c r="H8" s="16" t="s">
        <v>4253</v>
      </c>
      <c r="I8" s="20">
        <v>1</v>
      </c>
      <c r="J8" s="16" t="s">
        <v>6069</v>
      </c>
      <c r="K8" s="17">
        <f>IF(SSAC="Y",0,114)</f>
        <v>114</v>
      </c>
      <c r="L8" s="16" t="s">
        <v>4255</v>
      </c>
      <c r="M8" s="20">
        <v>0.91885439999999996</v>
      </c>
      <c r="N8" s="16" t="s">
        <v>6070</v>
      </c>
      <c r="O8" s="17">
        <f>IF(SSAC="Y",0,24)</f>
        <v>24</v>
      </c>
      <c r="P8" s="16" t="s">
        <v>4257</v>
      </c>
      <c r="Q8" s="20">
        <v>0.74360219999999999</v>
      </c>
      <c r="R8" s="16" t="s">
        <v>6071</v>
      </c>
      <c r="S8" s="17">
        <f>IF(SSAC="Y",0,9)</f>
        <v>9</v>
      </c>
      <c r="T8" s="16" t="s">
        <v>4259</v>
      </c>
      <c r="U8" s="20">
        <v>0.7468477</v>
      </c>
      <c r="V8" s="16" t="s">
        <v>6072</v>
      </c>
      <c r="W8" s="17">
        <f>IF(SSAC="Y",0,3)</f>
        <v>3</v>
      </c>
      <c r="X8" s="16" t="s">
        <v>4261</v>
      </c>
      <c r="Y8" s="20">
        <v>0.73310059999999999</v>
      </c>
      <c r="Z8" s="16" t="s">
        <v>6109</v>
      </c>
      <c r="AA8" s="17">
        <f>SUM(PRODUCT(A3L801C2,A3L801C3))/A3L801C1</f>
        <v>60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IF(SSAC="Y",0,79)</f>
        <v>79</v>
      </c>
      <c r="H9" s="16" t="s">
        <v>4253</v>
      </c>
      <c r="I9" s="20">
        <v>1</v>
      </c>
      <c r="J9" s="16" t="s">
        <v>6069</v>
      </c>
      <c r="K9" s="17">
        <f>IF(SSAC="Y",0,141)</f>
        <v>141</v>
      </c>
      <c r="L9" s="16" t="s">
        <v>4255</v>
      </c>
      <c r="M9" s="20">
        <v>0.91885439999999996</v>
      </c>
      <c r="N9" s="16" t="s">
        <v>6070</v>
      </c>
      <c r="O9" s="17">
        <f>IF(SSAC="Y",0,345)</f>
        <v>345</v>
      </c>
      <c r="P9" s="16" t="s">
        <v>4257</v>
      </c>
      <c r="Q9" s="20">
        <v>0.74360219999999999</v>
      </c>
      <c r="R9" s="16" t="s">
        <v>6071</v>
      </c>
      <c r="S9" s="17">
        <f>IF(SSAC="Y",0,-97)</f>
        <v>-97</v>
      </c>
      <c r="T9" s="16" t="s">
        <v>4259</v>
      </c>
      <c r="U9" s="20">
        <v>0.7468477</v>
      </c>
      <c r="V9" s="16" t="s">
        <v>6072</v>
      </c>
      <c r="W9" s="17">
        <f>IF(SSAC="Y",0,8)</f>
        <v>8</v>
      </c>
      <c r="X9" s="16" t="s">
        <v>4261</v>
      </c>
      <c r="Y9" s="20">
        <v>0.73310059999999999</v>
      </c>
      <c r="Z9" s="16" t="s">
        <v>6110</v>
      </c>
      <c r="AA9" s="17">
        <f>SUM(PRODUCT(A3L802C2,A3L802C3))/A3L802C1</f>
        <v>79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IF(SSAC="Y",0,1)</f>
        <v>1</v>
      </c>
      <c r="H10" s="16" t="s">
        <v>4253</v>
      </c>
      <c r="I10" s="20">
        <v>1</v>
      </c>
      <c r="J10" s="16" t="s">
        <v>6069</v>
      </c>
      <c r="K10" s="17">
        <f>IF(SSAC="Y",0,1)</f>
        <v>1</v>
      </c>
      <c r="L10" s="16" t="s">
        <v>4255</v>
      </c>
      <c r="M10" s="20">
        <v>0.91885439999999996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1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IF(SSAC="Y",0,1)</f>
        <v>1</v>
      </c>
      <c r="L11" s="16" t="s">
        <v>4255</v>
      </c>
      <c r="M11" s="20">
        <v>0.91885439999999996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IF(SSAC="Y",0,70)</f>
        <v>70</v>
      </c>
      <c r="H12" s="16" t="s">
        <v>4253</v>
      </c>
      <c r="I12" s="20">
        <v>1</v>
      </c>
      <c r="J12" s="16" t="s">
        <v>6069</v>
      </c>
      <c r="K12" s="17">
        <f>IF(SSAC="Y",0,132)</f>
        <v>132</v>
      </c>
      <c r="L12" s="16" t="s">
        <v>4255</v>
      </c>
      <c r="M12" s="20">
        <v>0.91885439999999996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70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IF(SSAC="Y",0,144)</f>
        <v>144</v>
      </c>
      <c r="H14" s="16" t="s">
        <v>4253</v>
      </c>
      <c r="I14" s="20">
        <v>1</v>
      </c>
      <c r="J14" s="16" t="s">
        <v>6069</v>
      </c>
      <c r="K14" s="17">
        <f>IF(SSAC="Y",0,217)</f>
        <v>217</v>
      </c>
      <c r="L14" s="16" t="s">
        <v>4255</v>
      </c>
      <c r="M14" s="20">
        <v>0.91885439999999996</v>
      </c>
      <c r="N14" s="16" t="s">
        <v>6070</v>
      </c>
      <c r="O14" s="17">
        <f>IF(SSAC="Y",0,77)</f>
        <v>77</v>
      </c>
      <c r="P14" s="16" t="s">
        <v>4257</v>
      </c>
      <c r="Q14" s="20">
        <v>0.74360219999999999</v>
      </c>
      <c r="R14" s="16" t="s">
        <v>6071</v>
      </c>
      <c r="S14" s="17">
        <f>IF(SSAC="Y",0,81)</f>
        <v>81</v>
      </c>
      <c r="T14" s="16" t="s">
        <v>4259</v>
      </c>
      <c r="U14" s="20">
        <v>0.7468477</v>
      </c>
      <c r="V14" s="16" t="s">
        <v>6072</v>
      </c>
      <c r="W14" s="17">
        <f>IF(SSAC="Y",0,26)</f>
        <v>26</v>
      </c>
      <c r="X14" s="16" t="s">
        <v>4261</v>
      </c>
      <c r="Y14" s="20">
        <v>0.73310059999999999</v>
      </c>
      <c r="Z14" s="16" t="s">
        <v>6115</v>
      </c>
      <c r="AA14" s="17">
        <f>SUM(PRODUCT(A3L807C2,A3L807C3))/A3L807C1</f>
        <v>144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IF(SSAC="Y",0,230)</f>
        <v>230</v>
      </c>
      <c r="H15" s="16" t="s">
        <v>4253</v>
      </c>
      <c r="I15" s="20">
        <v>1</v>
      </c>
      <c r="J15" s="16" t="s">
        <v>6069</v>
      </c>
      <c r="K15" s="17">
        <f>IF(SSAC="Y",0,389)</f>
        <v>389</v>
      </c>
      <c r="L15" s="16" t="s">
        <v>4255</v>
      </c>
      <c r="M15" s="20">
        <v>0.91885439999999996</v>
      </c>
      <c r="N15" s="16" t="s">
        <v>6070</v>
      </c>
      <c r="O15" s="17">
        <f>IF(SSAC="Y",0,95)</f>
        <v>95</v>
      </c>
      <c r="P15" s="16" t="s">
        <v>4257</v>
      </c>
      <c r="Q15" s="20">
        <v>0.74360219999999999</v>
      </c>
      <c r="R15" s="16" t="s">
        <v>6071</v>
      </c>
      <c r="S15" s="17">
        <f>IF(SSAC="Y",0,147)</f>
        <v>147</v>
      </c>
      <c r="T15" s="16" t="s">
        <v>4259</v>
      </c>
      <c r="U15" s="20">
        <v>0.7468477</v>
      </c>
      <c r="V15" s="16" t="s">
        <v>6072</v>
      </c>
      <c r="W15" s="17">
        <f>IF(SSAC="Y",0,31)</f>
        <v>31</v>
      </c>
      <c r="X15" s="16" t="s">
        <v>4261</v>
      </c>
      <c r="Y15" s="20">
        <v>0.73310059999999999</v>
      </c>
      <c r="Z15" s="16" t="s">
        <v>6116</v>
      </c>
      <c r="AA15" s="17">
        <f>SUM(PRODUCT(A3L808C2,A3L808C3))/A3L808C1</f>
        <v>230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IF(SSAC="Y",0,62)</f>
        <v>62</v>
      </c>
      <c r="H16" s="16" t="s">
        <v>4253</v>
      </c>
      <c r="I16" s="20">
        <v>1</v>
      </c>
      <c r="J16" s="16" t="s">
        <v>6069</v>
      </c>
      <c r="K16" s="17">
        <f>IF(SSAC="Y",0,98)</f>
        <v>98</v>
      </c>
      <c r="L16" s="16" t="s">
        <v>4255</v>
      </c>
      <c r="M16" s="20">
        <v>0.91885439999999996</v>
      </c>
      <c r="N16" s="16" t="s">
        <v>6070</v>
      </c>
      <c r="O16" s="17">
        <f>IF(SSAC="Y",0,718)</f>
        <v>718</v>
      </c>
      <c r="P16" s="16" t="s">
        <v>4257</v>
      </c>
      <c r="Q16" s="20">
        <v>0.74360219999999999</v>
      </c>
      <c r="R16" s="16" t="s">
        <v>6071</v>
      </c>
      <c r="S16" s="17">
        <f>IF(SSAC="Y",0,1735)</f>
        <v>1735</v>
      </c>
      <c r="T16" s="16" t="s">
        <v>4259</v>
      </c>
      <c r="U16" s="20">
        <v>0.7468477</v>
      </c>
      <c r="V16" s="16" t="s">
        <v>6072</v>
      </c>
      <c r="W16" s="17">
        <f>IF(SSAC="Y",0,11)</f>
        <v>11</v>
      </c>
      <c r="X16" s="16" t="s">
        <v>4261</v>
      </c>
      <c r="Y16" s="20">
        <v>0.73310059999999999</v>
      </c>
      <c r="Z16" s="16" t="s">
        <v>6117</v>
      </c>
      <c r="AA16" s="17">
        <f>SUM(PRODUCT(A3L809C2,A3L809C3))/A3L809C1</f>
        <v>62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IF(SSAC="Y",0,1)</f>
        <v>1</v>
      </c>
      <c r="L17" s="16" t="s">
        <v>4255</v>
      </c>
      <c r="M17" s="20">
        <v>0.91885439999999996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IF(SSAC="Y",0,3602)</f>
        <v>3602</v>
      </c>
      <c r="H18" s="16" t="s">
        <v>4253</v>
      </c>
      <c r="I18" s="20">
        <v>1</v>
      </c>
      <c r="J18" s="16" t="s">
        <v>6069</v>
      </c>
      <c r="K18" s="17">
        <f>IF(SSAC="Y",0,3353)</f>
        <v>3353</v>
      </c>
      <c r="L18" s="16" t="s">
        <v>4255</v>
      </c>
      <c r="M18" s="20">
        <v>0.91885439999999996</v>
      </c>
      <c r="N18" s="16" t="s">
        <v>6070</v>
      </c>
      <c r="O18" s="17">
        <f>IF(SSAC="Y",0,3423)</f>
        <v>3423</v>
      </c>
      <c r="P18" s="16" t="s">
        <v>4257</v>
      </c>
      <c r="Q18" s="20">
        <v>0.74360219999999999</v>
      </c>
      <c r="R18" s="16" t="s">
        <v>6071</v>
      </c>
      <c r="S18" s="17">
        <f>IF(SSAC="Y",0,2917)</f>
        <v>2917</v>
      </c>
      <c r="T18" s="16" t="s">
        <v>4259</v>
      </c>
      <c r="U18" s="20">
        <v>0.7468477</v>
      </c>
      <c r="V18" s="16" t="s">
        <v>6072</v>
      </c>
      <c r="W18" s="17">
        <f>IF(SSAC="Y",0,2035)</f>
        <v>2035</v>
      </c>
      <c r="X18" s="16" t="s">
        <v>4261</v>
      </c>
      <c r="Y18" s="20">
        <v>0.73310059999999999</v>
      </c>
      <c r="Z18" s="16" t="s">
        <v>6119</v>
      </c>
      <c r="AA18" s="17">
        <f>SUM(PRODUCT(A3L811C2,A3L811C3))/A3L811C1</f>
        <v>3602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IF(SSAC="Y",0,1)</f>
        <v>1</v>
      </c>
      <c r="L19" s="16" t="s">
        <v>4255</v>
      </c>
      <c r="M19" s="20">
        <v>0.91885439999999996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IF(SSAC="Y",0,3)</f>
        <v>3</v>
      </c>
      <c r="H21" s="16" t="s">
        <v>4253</v>
      </c>
      <c r="I21" s="20">
        <v>1</v>
      </c>
      <c r="J21" s="16" t="s">
        <v>6069</v>
      </c>
      <c r="K21" s="17">
        <f>IF(SSAC="Y",0,4)</f>
        <v>4</v>
      </c>
      <c r="L21" s="16" t="s">
        <v>4255</v>
      </c>
      <c r="M21" s="20">
        <v>0.91885439999999996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3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IF(SSAC="Y",0,72)</f>
        <v>72</v>
      </c>
      <c r="H22" s="16" t="s">
        <v>4253</v>
      </c>
      <c r="I22" s="20">
        <v>1</v>
      </c>
      <c r="J22" s="16" t="s">
        <v>6069</v>
      </c>
      <c r="K22" s="17">
        <f>IF(SSAC="Y",0,55)</f>
        <v>55</v>
      </c>
      <c r="L22" s="16" t="s">
        <v>4255</v>
      </c>
      <c r="M22" s="20">
        <v>0.91885439999999996</v>
      </c>
      <c r="N22" s="16" t="s">
        <v>6070</v>
      </c>
      <c r="O22" s="17">
        <f>IF(SSAC="Y",0,55)</f>
        <v>55</v>
      </c>
      <c r="P22" s="16" t="s">
        <v>4257</v>
      </c>
      <c r="Q22" s="20">
        <v>0.74360219999999999</v>
      </c>
      <c r="R22" s="16" t="s">
        <v>6071</v>
      </c>
      <c r="S22" s="17">
        <f>IF(SSAC="Y",0,42)</f>
        <v>42</v>
      </c>
      <c r="T22" s="16" t="s">
        <v>4259</v>
      </c>
      <c r="U22" s="20">
        <v>0.7468477</v>
      </c>
      <c r="V22" s="16" t="s">
        <v>6072</v>
      </c>
      <c r="W22" s="17">
        <f>IF(SSAC="Y",0,43)</f>
        <v>43</v>
      </c>
      <c r="X22" s="16" t="s">
        <v>4261</v>
      </c>
      <c r="Y22" s="20">
        <v>0.73310059999999999</v>
      </c>
      <c r="Z22" s="16" t="s">
        <v>6123</v>
      </c>
      <c r="AA22" s="17">
        <f>SUM(PRODUCT(A3L815C2,A3L815C3))/A3L815C1</f>
        <v>72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IF(SSAC="Y",0,6)</f>
        <v>6</v>
      </c>
      <c r="H26" s="16" t="s">
        <v>4253</v>
      </c>
      <c r="I26" s="20">
        <v>1</v>
      </c>
      <c r="J26" s="16" t="s">
        <v>6069</v>
      </c>
      <c r="K26" s="17">
        <f>IF(SSAC="Y",0,11)</f>
        <v>11</v>
      </c>
      <c r="L26" s="16" t="s">
        <v>4255</v>
      </c>
      <c r="M26" s="20">
        <v>0.91885439999999996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6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IF(SSAC="Y",0,13)</f>
        <v>13</v>
      </c>
      <c r="H27" s="16" t="s">
        <v>4253</v>
      </c>
      <c r="I27" s="20">
        <v>1</v>
      </c>
      <c r="J27" s="16" t="s">
        <v>6069</v>
      </c>
      <c r="K27" s="17">
        <f>IF(SSAC="Y",0,23)</f>
        <v>23</v>
      </c>
      <c r="L27" s="16" t="s">
        <v>4255</v>
      </c>
      <c r="M27" s="20">
        <v>0.91885439999999996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IF(SSAC="Y",0,-2)</f>
        <v>-2</v>
      </c>
      <c r="T27" s="16" t="s">
        <v>4259</v>
      </c>
      <c r="U27" s="20">
        <v>0.7468477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13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IF(SSAC="Y",0,30)</f>
        <v>30</v>
      </c>
      <c r="H28" s="16" t="s">
        <v>4253</v>
      </c>
      <c r="I28" s="20">
        <v>1</v>
      </c>
      <c r="J28" s="16" t="s">
        <v>6069</v>
      </c>
      <c r="K28" s="17">
        <f>IF(SSAC="Y",0,50)</f>
        <v>50</v>
      </c>
      <c r="L28" s="16" t="s">
        <v>4255</v>
      </c>
      <c r="M28" s="20">
        <v>0.91885439999999996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IF(SSAC="Y",0,-63)</f>
        <v>-63</v>
      </c>
      <c r="T28" s="16" t="s">
        <v>4259</v>
      </c>
      <c r="U28" s="20">
        <v>0.7468477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30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IF(SSAC="Y",0,1)</f>
        <v>1</v>
      </c>
      <c r="H30" s="16" t="s">
        <v>4253</v>
      </c>
      <c r="I30" s="20">
        <v>1</v>
      </c>
      <c r="J30" s="16" t="s">
        <v>6069</v>
      </c>
      <c r="K30" s="17">
        <f>IF(SSAC="Y",0,2)</f>
        <v>2</v>
      </c>
      <c r="L30" s="16" t="s">
        <v>4255</v>
      </c>
      <c r="M30" s="20">
        <v>0.91885439999999996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1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IF(SSAC="Y",0,1)</f>
        <v>1</v>
      </c>
      <c r="H31" s="16" t="s">
        <v>4253</v>
      </c>
      <c r="I31" s="20">
        <v>1</v>
      </c>
      <c r="J31" s="16" t="s">
        <v>6069</v>
      </c>
      <c r="K31" s="17">
        <f>IF(SSAC="Y",0,2)</f>
        <v>2</v>
      </c>
      <c r="L31" s="16" t="s">
        <v>4255</v>
      </c>
      <c r="M31" s="20">
        <v>0.91885439999999996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1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98</v>
      </c>
      <c r="H32" s="16" t="s">
        <v>4253</v>
      </c>
      <c r="I32" s="20">
        <v>1</v>
      </c>
      <c r="J32" s="16" t="s">
        <v>6069</v>
      </c>
      <c r="K32" s="17">
        <v>96</v>
      </c>
      <c r="L32" s="16" t="s">
        <v>4255</v>
      </c>
      <c r="M32" s="20">
        <v>0.91885439999999996</v>
      </c>
      <c r="N32" s="16" t="s">
        <v>6070</v>
      </c>
      <c r="O32" s="17">
        <v>1655</v>
      </c>
      <c r="P32" s="16" t="s">
        <v>4257</v>
      </c>
      <c r="Q32" s="20">
        <v>0.74360219999999999</v>
      </c>
      <c r="R32" s="16" t="s">
        <v>6071</v>
      </c>
      <c r="S32" s="17">
        <v>214</v>
      </c>
      <c r="T32" s="16" t="s">
        <v>4259</v>
      </c>
      <c r="U32" s="20">
        <v>0.7468477</v>
      </c>
      <c r="V32" s="16" t="s">
        <v>6072</v>
      </c>
      <c r="W32" s="17">
        <v>62</v>
      </c>
      <c r="X32" s="16" t="s">
        <v>4261</v>
      </c>
      <c r="Y32" s="20">
        <v>0.73310059999999999</v>
      </c>
      <c r="Z32" s="16" t="s">
        <v>6133</v>
      </c>
      <c r="AA32" s="17">
        <f>SUM(PRODUCT(A3L825C2,A3L825C3))/A3L825C1</f>
        <v>98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IF(SSAC="Y",0,15)</f>
        <v>15</v>
      </c>
      <c r="H33" s="16" t="s">
        <v>4253</v>
      </c>
      <c r="I33" s="20">
        <v>1</v>
      </c>
      <c r="J33" s="16" t="s">
        <v>6069</v>
      </c>
      <c r="K33" s="17">
        <f>IF(SSAC="Y",0,29)</f>
        <v>29</v>
      </c>
      <c r="L33" s="16" t="s">
        <v>4255</v>
      </c>
      <c r="M33" s="20">
        <v>0.91885439999999996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15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IF(SSAC="Y",0,34121)</f>
        <v>34121</v>
      </c>
      <c r="H35" s="16" t="s">
        <v>4253</v>
      </c>
      <c r="I35" s="20">
        <v>1</v>
      </c>
      <c r="J35" s="16" t="s">
        <v>6069</v>
      </c>
      <c r="K35" s="17">
        <f>IF(SSAC="Y",0,34629)</f>
        <v>34629</v>
      </c>
      <c r="L35" s="16" t="s">
        <v>4255</v>
      </c>
      <c r="M35" s="20">
        <v>0.91885439999999996</v>
      </c>
      <c r="N35" s="16" t="s">
        <v>6070</v>
      </c>
      <c r="O35" s="17">
        <f>IF(SSAC="Y",0,38611)</f>
        <v>38611</v>
      </c>
      <c r="P35" s="16" t="s">
        <v>4257</v>
      </c>
      <c r="Q35" s="20">
        <v>0.74360219999999999</v>
      </c>
      <c r="R35" s="16" t="s">
        <v>6071</v>
      </c>
      <c r="S35" s="17">
        <f>IF(SSAC="Y",0,43648)</f>
        <v>43648</v>
      </c>
      <c r="T35" s="16" t="s">
        <v>4259</v>
      </c>
      <c r="U35" s="20">
        <v>0.7468477</v>
      </c>
      <c r="V35" s="16" t="s">
        <v>6072</v>
      </c>
      <c r="W35" s="17">
        <f>IF(SSAC="Y",0,44370)</f>
        <v>44370</v>
      </c>
      <c r="X35" s="16" t="s">
        <v>4261</v>
      </c>
      <c r="Y35" s="20">
        <v>0.73310059999999999</v>
      </c>
      <c r="Z35" s="16" t="s">
        <v>6136</v>
      </c>
      <c r="AA35" s="17">
        <f>SUM(PRODUCT(A3L828C2,A3L828C3))/A3L828C1</f>
        <v>34121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38608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39349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45003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48631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46589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38608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FE8328-3153-4CBD-A3E0-3C911A9DEBA5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IF(SSAC="Y",0,11369766)</f>
        <v>11369766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IF(SSAC="Y",0,15287130)</f>
        <v>15287130</v>
      </c>
      <c r="F9" s="16" t="s">
        <v>6197</v>
      </c>
      <c r="G9" s="17">
        <f>IF(SSAC="Y",0,1332613)</f>
        <v>1332613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1332613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IF(SSAC="Y",0,175936)</f>
        <v>175936</v>
      </c>
      <c r="F10" s="16" t="s">
        <v>6197</v>
      </c>
      <c r="G10" s="17">
        <f>IF(SSAC="Y",0,41254)</f>
        <v>41254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41254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IF(SSAC="Y",0,875103)</f>
        <v>875103</v>
      </c>
      <c r="F11" s="16" t="s">
        <v>6197</v>
      </c>
      <c r="G11" s="17">
        <f>IF(SSAC="Y",0,102518)</f>
        <v>102518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102518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IF(SSAC="Y",0,9005848)</f>
        <v>9005848</v>
      </c>
      <c r="F12" s="16" t="s">
        <v>6197</v>
      </c>
      <c r="G12" s="17">
        <f>IF(SSAC="Y",0,1076035)</f>
        <v>1076035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1076035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IF(SSAC="Y",0,17500101)</f>
        <v>17500101</v>
      </c>
      <c r="F14" s="16" t="s">
        <v>6197</v>
      </c>
      <c r="G14" s="17">
        <f>IF(SSAC="Y",0,4593379)</f>
        <v>4593379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4593379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IF(SSAC="Y",0,30127765)</f>
        <v>30127765</v>
      </c>
      <c r="F15" s="16" t="s">
        <v>6197</v>
      </c>
      <c r="G15" s="17">
        <f>IF(SSAC="Y",0,7992715)</f>
        <v>7992715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7992715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IF(SSAC="Y",0,10507229)</f>
        <v>10507229</v>
      </c>
      <c r="F16" s="16" t="s">
        <v>6197</v>
      </c>
      <c r="G16" s="17">
        <f>IF(SSAC="Y",0,1291113)</f>
        <v>1291113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1291113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IF(SSAC="Y",0,241407)</f>
        <v>241407</v>
      </c>
      <c r="F17" s="16" t="s">
        <v>6197</v>
      </c>
      <c r="G17" s="17">
        <f>IF(SSAC="Y",0,35463)</f>
        <v>35463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35463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IF(SSAC="Y",0,1636473)</f>
        <v>1636473</v>
      </c>
      <c r="F18" s="16" t="s">
        <v>6197</v>
      </c>
      <c r="G18" s="17">
        <f>IF(SSAC="Y",0,365874)</f>
        <v>365874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365874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IF(SSAC="Y",0,82849)</f>
        <v>82849</v>
      </c>
      <c r="F19" s="16" t="s">
        <v>6197</v>
      </c>
      <c r="G19" s="17">
        <f>IF(SSAC="Y",0,36015)</f>
        <v>36015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36015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IF(SSAC="Y",0,33195)</f>
        <v>33195</v>
      </c>
      <c r="F20" s="16" t="s">
        <v>6197</v>
      </c>
      <c r="G20" s="17">
        <f>IF(SSAC="Y",0,9794)</f>
        <v>9794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9794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IF(SSAC="Y",0,805850)</f>
        <v>805850</v>
      </c>
      <c r="F21" s="16" t="s">
        <v>6197</v>
      </c>
      <c r="G21" s="17">
        <f>IF(SSAC="Y",0,210279)</f>
        <v>210279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210279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IF(SSAC="Y",0,1234264)</f>
        <v>1234264</v>
      </c>
      <c r="F22" s="16" t="s">
        <v>6197</v>
      </c>
      <c r="G22" s="17">
        <f>IF(SSAC="Y",0,327164)</f>
        <v>327164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327164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IF(SSAC="Y",0,487)</f>
        <v>487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487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IF(SSAC="Y",0,76121)</f>
        <v>76121</v>
      </c>
      <c r="F24" s="16" t="s">
        <v>6197</v>
      </c>
      <c r="G24" s="17">
        <f>IF(SSAC="Y",0,25382)</f>
        <v>25382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25382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IF(SSAC="Y",0,72322)</f>
        <v>72322</v>
      </c>
      <c r="F25" s="16" t="s">
        <v>6197</v>
      </c>
      <c r="G25" s="17">
        <f>IF(SSAC="Y",0,7602)</f>
        <v>7602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7602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IF(SSAC="Y",0,2853767)</f>
        <v>2853767</v>
      </c>
      <c r="F26" s="16" t="s">
        <v>6197</v>
      </c>
      <c r="G26" s="17">
        <f>IF(SSAC="Y",0,681830)</f>
        <v>681830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681830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IF(SSAC="Y",0,1671929)</f>
        <v>1671929</v>
      </c>
      <c r="F27" s="16" t="s">
        <v>6197</v>
      </c>
      <c r="G27" s="17">
        <f>IF(SSAC="Y",0,434131)</f>
        <v>434131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434131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IF(SSAC="Y",0,8124571)</f>
        <v>8124571</v>
      </c>
      <c r="F28" s="16" t="s">
        <v>6197</v>
      </c>
      <c r="G28" s="17">
        <f>IF(SSAC="Y",0,347949)</f>
        <v>347949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347949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IF(SSAC="Y",0,1418)</f>
        <v>1418</v>
      </c>
      <c r="F29" s="16" t="s">
        <v>6197</v>
      </c>
      <c r="G29" s="17">
        <f>IF(SSAC="Y",0,1087)</f>
        <v>1087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1087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IF(SSAC="Y",0,283630)</f>
        <v>283630</v>
      </c>
      <c r="F30" s="16" t="s">
        <v>6197</v>
      </c>
      <c r="G30" s="17">
        <f>IF(SSAC="Y",0,40935)</f>
        <v>40935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40935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IF(SSAC="Y",0,72491)</f>
        <v>72491</v>
      </c>
      <c r="F31" s="16" t="s">
        <v>6197</v>
      </c>
      <c r="G31" s="17">
        <f>IF(SSAC="Y",0,31405)</f>
        <v>31405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31405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1708955</v>
      </c>
      <c r="F32" s="16" t="s">
        <v>6197</v>
      </c>
      <c r="G32" s="17">
        <v>584861</v>
      </c>
      <c r="H32" s="16" t="s">
        <v>6198</v>
      </c>
      <c r="I32" s="17">
        <v>0</v>
      </c>
      <c r="J32" s="16" t="s">
        <v>6222</v>
      </c>
      <c r="K32" s="17">
        <f>SUM(A4L125C2,A4L125C3)</f>
        <v>584861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IF(SSAC="Y",0,1971511)</f>
        <v>1971511</v>
      </c>
      <c r="F33" s="16" t="s">
        <v>6197</v>
      </c>
      <c r="G33" s="17">
        <f>IF(SSAC="Y",0,339103)</f>
        <v>339103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339103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IF(SSAC="Y",0,472714)</f>
        <v>472714</v>
      </c>
      <c r="F34" s="16" t="s">
        <v>6197</v>
      </c>
      <c r="G34" s="17">
        <f>IF(SSAC="Y",0,156122)</f>
        <v>156122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156122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IF(SSAC="Y",0,3749)</f>
        <v>3749</v>
      </c>
      <c r="F35" s="16" t="s">
        <v>6197</v>
      </c>
      <c r="G35" s="17">
        <f>IF(SSAC="Y",0,1595)</f>
        <v>1595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1595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IF(SSAC="Y",0,610)</f>
        <v>610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610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116197097</v>
      </c>
      <c r="F39" s="16" t="s">
        <v>6230</v>
      </c>
      <c r="G39" s="17">
        <f>SUM(A4L101C2:A4L131C2)</f>
        <v>20067315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20067315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19414444</v>
      </c>
      <c r="F40" s="16" t="s">
        <v>6197</v>
      </c>
      <c r="G40" s="17">
        <v>6395642</v>
      </c>
      <c r="H40" s="16" t="s">
        <v>6198</v>
      </c>
      <c r="I40" s="17">
        <v>0</v>
      </c>
      <c r="J40" s="16" t="s">
        <v>6233</v>
      </c>
      <c r="K40" s="17">
        <f>SUM(A4L133C2,A4L133C3)</f>
        <v>6395642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5080195</v>
      </c>
      <c r="F41" s="16" t="s">
        <v>6197</v>
      </c>
      <c r="G41" s="17">
        <v>1466261</v>
      </c>
      <c r="H41" s="16" t="s">
        <v>6198</v>
      </c>
      <c r="I41" s="17">
        <v>0</v>
      </c>
      <c r="J41" s="16" t="s">
        <v>6234</v>
      </c>
      <c r="K41" s="17">
        <f>SUM(A4L134C2,A4L134C3)</f>
        <v>1466261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450</v>
      </c>
      <c r="F42" s="16" t="s">
        <v>6197</v>
      </c>
      <c r="G42" s="17">
        <v>202</v>
      </c>
      <c r="H42" s="16" t="s">
        <v>6198</v>
      </c>
      <c r="I42" s="17">
        <v>0</v>
      </c>
      <c r="J42" s="16" t="s">
        <v>6235</v>
      </c>
      <c r="K42" s="17">
        <f>SUM(A4L135C2,A4L135C3)</f>
        <v>202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613615</v>
      </c>
      <c r="F43" s="16" t="s">
        <v>6197</v>
      </c>
      <c r="G43" s="17">
        <v>169088</v>
      </c>
      <c r="H43" s="16" t="s">
        <v>6198</v>
      </c>
      <c r="I43" s="17">
        <v>0</v>
      </c>
      <c r="J43" s="16" t="s">
        <v>6236</v>
      </c>
      <c r="K43" s="17">
        <f>SUM(A4L136C2,A4L136C3)</f>
        <v>169088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742184</v>
      </c>
      <c r="F45" s="16" t="s">
        <v>6197</v>
      </c>
      <c r="G45" s="17">
        <v>147863</v>
      </c>
      <c r="H45" s="16" t="s">
        <v>6198</v>
      </c>
      <c r="I45" s="17">
        <v>0</v>
      </c>
      <c r="J45" s="16" t="s">
        <v>6238</v>
      </c>
      <c r="K45" s="17">
        <f>SUM(A4L138C2,A4L138C3)</f>
        <v>147863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525661</v>
      </c>
      <c r="F46" s="16" t="s">
        <v>6197</v>
      </c>
      <c r="G46" s="17">
        <v>33260</v>
      </c>
      <c r="H46" s="16" t="s">
        <v>6198</v>
      </c>
      <c r="I46" s="17">
        <v>0</v>
      </c>
      <c r="J46" s="16" t="s">
        <v>6239</v>
      </c>
      <c r="K46" s="17">
        <f>SUM(A4L139C2,A4L139C3)</f>
        <v>33260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2029965</v>
      </c>
      <c r="F47" s="16" t="s">
        <v>6197</v>
      </c>
      <c r="G47" s="17">
        <v>998967</v>
      </c>
      <c r="H47" s="16" t="s">
        <v>6198</v>
      </c>
      <c r="I47" s="17">
        <v>0</v>
      </c>
      <c r="J47" s="16" t="s">
        <v>6240</v>
      </c>
      <c r="K47" s="17">
        <f>SUM(A4L140C2,A4L140C3)</f>
        <v>998967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28406514</v>
      </c>
      <c r="F48" s="16" t="s">
        <v>6242</v>
      </c>
      <c r="G48" s="17">
        <f>SUM(A4L133C2:A4L140C2)</f>
        <v>9211283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9211283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IF(SSAC="Y",0,IF(INCL_ACCT_76="N",0,57315))</f>
        <v>57315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IF(SSAC="Y",0,IF(INCL_ACCT_80="N",0,1135))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IF(SSAC="Y",0,IF(INCL_ACCT_90="N",0,2404498))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144660926</v>
      </c>
      <c r="F52" s="16" t="s">
        <v>6249</v>
      </c>
      <c r="G52" s="17">
        <f>SUM(A4L141C2:A4L144C2)+A4L132C2</f>
        <v>29278598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29278598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82692-608F-4668-9F3A-0811A1249FC4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4008C3-916F-45BD-BA51-745ECEA14974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IF(SSAC="Y",0,1915756)</f>
        <v>1915756</v>
      </c>
      <c r="F8" s="16" t="s">
        <v>6277</v>
      </c>
      <c r="G8" s="17">
        <f>A4L201C1</f>
        <v>1915756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IF(SSAC="Y",0,37417302)</f>
        <v>37417302</v>
      </c>
      <c r="F9" s="16" t="s">
        <v>6279</v>
      </c>
      <c r="G9" s="17">
        <f>A4L202C1</f>
        <v>37417302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4.8300000000000003E-2</v>
      </c>
      <c r="F10" s="16" t="s">
        <v>6281</v>
      </c>
      <c r="G10" s="20">
        <f>IF(EMBEDDED_COC="N",A4L205C1,A4L203C1)</f>
        <v>0.1328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4.4400000000000002E-2</v>
      </c>
      <c r="F11" s="16" t="s">
        <v>6283</v>
      </c>
      <c r="G11" s="20">
        <f>IF(EMBEDDED_COC="N",A4L205C1,A4L204C1)</f>
        <v>0.1328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0.1328</v>
      </c>
      <c r="F12" s="16" t="s">
        <v>6285</v>
      </c>
      <c r="G12" s="20">
        <f>IF(EMBEDDED_COC="N",A4L205C1,0)</f>
        <v>0.1328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B9976-16C7-4E01-B280-01AE049C0A9F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D319F-E204-472A-86D1-5A18CCA2C94E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1425824.2605462002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6830.8683463666648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25318.946238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1400371.9378737076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6964.2206446666669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-2.4136192630976439E-2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1012304.9966329001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5335.7124015666659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417911.95439919998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594007.39900846675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5721.3330964000006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-2.2530399961397052E-2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65408.71302736667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8130.2721518333337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30361.599361933328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856.36297339999999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80977.323045033321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7064.6242891333341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177812.75446039997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856.89238609999995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5.7606663904152811E-4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AAAC9C-DB1A-433B-A42C-1B720428A9A0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1044038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1033555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10483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1044038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981802</v>
      </c>
      <c r="F13" s="16" t="s">
        <v>6455</v>
      </c>
      <c r="G13" s="15">
        <f>B2L206C1*B2L205C1</f>
        <v>981802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51753</v>
      </c>
      <c r="F14" s="16" t="s">
        <v>6457</v>
      </c>
      <c r="G14" s="15">
        <f>B2L207C1*B2L205C1</f>
        <v>51753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1033555</v>
      </c>
      <c r="F15" s="16" t="s">
        <v>6459</v>
      </c>
      <c r="G15" s="15">
        <f>B2L206C2+B2L207C2</f>
        <v>1033555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10483</v>
      </c>
      <c r="F16" s="16" t="s">
        <v>6460</v>
      </c>
      <c r="G16" s="15">
        <f>B2L209C1*B2L205C1</f>
        <v>10483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166836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161679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5157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166836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-215</v>
      </c>
      <c r="F22" s="16" t="s">
        <v>6467</v>
      </c>
      <c r="G22" s="15">
        <f>B2L215C1*B2L214C1</f>
        <v>-215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252</v>
      </c>
      <c r="F23" s="16" t="s">
        <v>6469</v>
      </c>
      <c r="G23" s="15">
        <f>B2L216C1*B2L214C1</f>
        <v>252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9196</v>
      </c>
      <c r="F24" s="16" t="s">
        <v>6471</v>
      </c>
      <c r="G24" s="15">
        <f>B2L217C1*B2L214C1</f>
        <v>9196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6881</v>
      </c>
      <c r="F25" s="16" t="s">
        <v>6473</v>
      </c>
      <c r="G25" s="15">
        <f>B2L218C1*B2L214C1</f>
        <v>6881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4464</v>
      </c>
      <c r="F26" s="16" t="s">
        <v>6475</v>
      </c>
      <c r="G26" s="15">
        <f>B2L219C1*B2L214C1</f>
        <v>4464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41042</v>
      </c>
      <c r="F27" s="16" t="s">
        <v>6477</v>
      </c>
      <c r="G27" s="15">
        <f>B2L220C1*B2L214C1</f>
        <v>41042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4464</v>
      </c>
      <c r="F28" s="16" t="s">
        <v>6479</v>
      </c>
      <c r="G28" s="15">
        <f>B2L221C1*B2L214C1</f>
        <v>4464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3211</v>
      </c>
      <c r="F29" s="16" t="s">
        <v>6481</v>
      </c>
      <c r="G29" s="15">
        <f>B2L222C1*B2L214C1</f>
        <v>3211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13435</v>
      </c>
      <c r="F30" s="16" t="s">
        <v>6483</v>
      </c>
      <c r="G30" s="15">
        <f>B2L223C1*B2L214C1</f>
        <v>13435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2802</v>
      </c>
      <c r="F31" s="16" t="s">
        <v>6485</v>
      </c>
      <c r="G31" s="15">
        <f>B2L224C1*B2L214C1</f>
        <v>2802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8086</v>
      </c>
      <c r="F32" s="16" t="s">
        <v>6487</v>
      </c>
      <c r="G32" s="15">
        <f>B2L225C1*B2L214C1</f>
        <v>8086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5215</v>
      </c>
      <c r="F33" s="16" t="s">
        <v>6489</v>
      </c>
      <c r="G33" s="15">
        <f>B2L226C1*B2L214C1</f>
        <v>5215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-661</v>
      </c>
      <c r="F34" s="16" t="s">
        <v>6491</v>
      </c>
      <c r="G34" s="15">
        <f>B2L227C1*B2L214C1</f>
        <v>-661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4005</v>
      </c>
      <c r="F35" s="16" t="s">
        <v>6493</v>
      </c>
      <c r="G35" s="15">
        <f>B2L228C1*B2L214C1</f>
        <v>4005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862</v>
      </c>
      <c r="F36" s="16" t="s">
        <v>6495</v>
      </c>
      <c r="G36" s="15">
        <f>B2L229C1*B2L214C1</f>
        <v>862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-77</v>
      </c>
      <c r="F37" s="16" t="s">
        <v>6497</v>
      </c>
      <c r="G37" s="15">
        <f>B2L230C1*B2L214C1</f>
        <v>-77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42073</v>
      </c>
      <c r="F38" s="16" t="s">
        <v>6499</v>
      </c>
      <c r="G38" s="15">
        <f>B2L231C1*B2L214C1</f>
        <v>42073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16644</v>
      </c>
      <c r="F39" s="16" t="s">
        <v>6501</v>
      </c>
      <c r="G39" s="15">
        <f>B2L232C1*B2L214C1</f>
        <v>16644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161679</v>
      </c>
      <c r="F40" s="16" t="s">
        <v>6503</v>
      </c>
      <c r="G40" s="15">
        <f>SUM(B2L215C2:B2L232C2)</f>
        <v>161679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5157</v>
      </c>
      <c r="F41" s="16" t="s">
        <v>6504</v>
      </c>
      <c r="G41" s="15">
        <f>B2L234C1*B2L214C1</f>
        <v>5157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260354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259861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493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260354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569</v>
      </c>
      <c r="F50" s="16" t="s">
        <v>6517</v>
      </c>
      <c r="G50" s="15">
        <f>B2L243C1*B2L239C1</f>
        <v>569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432</v>
      </c>
      <c r="F52" s="16" t="s">
        <v>6521</v>
      </c>
      <c r="G52" s="15">
        <f>B2L245C1*B2L239C1</f>
        <v>432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39999</v>
      </c>
      <c r="F53" s="16" t="s">
        <v>6523</v>
      </c>
      <c r="G53" s="15">
        <f>B2L246C1*B2L239C1</f>
        <v>39999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21</v>
      </c>
      <c r="F57" s="16" t="s">
        <v>6531</v>
      </c>
      <c r="G57" s="15">
        <f>B2L250C1*B2L239C1</f>
        <v>21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183505</v>
      </c>
      <c r="F58" s="16" t="s">
        <v>6533</v>
      </c>
      <c r="G58" s="15">
        <f>B2L251C1*B2L239C1</f>
        <v>183505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493</v>
      </c>
      <c r="F59" s="16" t="s">
        <v>6534</v>
      </c>
      <c r="G59" s="15">
        <f>B2L252C1*B2L239C1</f>
        <v>493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35335</v>
      </c>
      <c r="F60" s="16" t="s">
        <v>6536</v>
      </c>
      <c r="G60" s="15">
        <f>B2L253C1*B2L239C1</f>
        <v>35335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41000</v>
      </c>
      <c r="F61" s="16" t="s">
        <v>6538</v>
      </c>
      <c r="G61" s="15">
        <f>SUM(B2L240C2:B2L246C2)</f>
        <v>41000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432</v>
      </c>
      <c r="F62" s="16" t="s">
        <v>6540</v>
      </c>
      <c r="G62" s="15">
        <f>B2L244C2+B2L245C2</f>
        <v>432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1471228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93F92-56F2-4F50-B80C-3738C0C70376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19414444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19414444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18366294</v>
      </c>
      <c r="F11" s="16" t="s">
        <v>6580</v>
      </c>
      <c r="G11" s="15">
        <f>B2L304C1*B2L303C1</f>
        <v>18366294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1048150</v>
      </c>
      <c r="F12" s="16" t="s">
        <v>6582</v>
      </c>
      <c r="G12" s="15">
        <f>B2L305C1*B2L303C1</f>
        <v>1048150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19414444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5080195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5080195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13</v>
      </c>
      <c r="F17" s="16" t="s">
        <v>6588</v>
      </c>
      <c r="G17" s="15">
        <f>B2L310C1*B2L309C1</f>
        <v>13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30948</v>
      </c>
      <c r="F18" s="16" t="s">
        <v>6590</v>
      </c>
      <c r="G18" s="15">
        <f>B2L311C1*B2L309C1</f>
        <v>30948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300839</v>
      </c>
      <c r="F19" s="16" t="s">
        <v>6592</v>
      </c>
      <c r="G19" s="15">
        <f>B2L312C1*B2L309C1</f>
        <v>300839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321243</v>
      </c>
      <c r="F20" s="16" t="s">
        <v>6594</v>
      </c>
      <c r="G20" s="15">
        <f>B2L313C1*B2L309C1</f>
        <v>321243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154019</v>
      </c>
      <c r="F21" s="16" t="s">
        <v>6596</v>
      </c>
      <c r="G21" s="15">
        <f>B2L314C1*B2L309C1</f>
        <v>154019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1776961</v>
      </c>
      <c r="F22" s="16" t="s">
        <v>6598</v>
      </c>
      <c r="G22" s="15">
        <f>B2L315C1*B2L309C1</f>
        <v>1776961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272684</v>
      </c>
      <c r="F23" s="16" t="s">
        <v>6600</v>
      </c>
      <c r="G23" s="15">
        <f>B2L316C1*B2L309C1</f>
        <v>272684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124161</v>
      </c>
      <c r="F24" s="16" t="s">
        <v>6602</v>
      </c>
      <c r="G24" s="15">
        <f>B2L317C1*B2L309C1</f>
        <v>124161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342052</v>
      </c>
      <c r="F25" s="16" t="s">
        <v>6604</v>
      </c>
      <c r="G25" s="15">
        <f>B2L318C1*B2L309C1</f>
        <v>342052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85288</v>
      </c>
      <c r="F26" s="16" t="s">
        <v>6606</v>
      </c>
      <c r="G26" s="15">
        <f>B2L319C1*B2L309C1</f>
        <v>85288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251054</v>
      </c>
      <c r="F27" s="16" t="s">
        <v>6608</v>
      </c>
      <c r="G27" s="15">
        <f>B2L320C1*B2L309C1</f>
        <v>251054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187150</v>
      </c>
      <c r="F28" s="16" t="s">
        <v>6610</v>
      </c>
      <c r="G28" s="15">
        <f>B2L321C1*B2L309C1</f>
        <v>187150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3355</v>
      </c>
      <c r="F29" s="16" t="s">
        <v>6612</v>
      </c>
      <c r="G29" s="15">
        <f>B2L322C1*B2L309C1</f>
        <v>3355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117639</v>
      </c>
      <c r="F30" s="16" t="s">
        <v>6614</v>
      </c>
      <c r="G30" s="15">
        <f>B2L323C1*B2L309C1</f>
        <v>117639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10248</v>
      </c>
      <c r="F31" s="16" t="s">
        <v>6616</v>
      </c>
      <c r="G31" s="15">
        <f>B2L324C1*B2L309C1</f>
        <v>10248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8151</v>
      </c>
      <c r="F32" s="16" t="s">
        <v>6618</v>
      </c>
      <c r="G32" s="15">
        <f>B2L325C1*B2L309C1</f>
        <v>8151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903735</v>
      </c>
      <c r="F33" s="16" t="s">
        <v>6620</v>
      </c>
      <c r="G33" s="15">
        <f>B2L326C1*B2L309C1</f>
        <v>903735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190655</v>
      </c>
      <c r="F34" s="16" t="s">
        <v>6622</v>
      </c>
      <c r="G34" s="15">
        <f>B2L327C1*B2L309C1</f>
        <v>190655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5080195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613615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6740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7364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599511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613615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6740</v>
      </c>
      <c r="F49" s="16" t="s">
        <v>6641</v>
      </c>
      <c r="G49" s="15">
        <f>B2L342C1*B2L338C1</f>
        <v>6740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7364</v>
      </c>
      <c r="F51" s="16" t="s">
        <v>6645</v>
      </c>
      <c r="G51" s="15">
        <f>B2L344C1*B2L338C1</f>
        <v>7364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599511</v>
      </c>
      <c r="F52" s="16" t="s">
        <v>6647</v>
      </c>
      <c r="G52" s="15">
        <f>B2L345C1*B2L338C1</f>
        <v>599511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613615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472714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308881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148896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14936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472713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1.0000021154484857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308881</v>
      </c>
      <c r="F68" s="16" t="s">
        <v>6666</v>
      </c>
      <c r="G68" s="15">
        <f>B2L361C1*B2L360C1</f>
        <v>308881.65342184372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148896</v>
      </c>
      <c r="F69" s="16" t="s">
        <v>6668</v>
      </c>
      <c r="G69" s="15">
        <f>B2L362C1*B2L360C1</f>
        <v>148896.31498181773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14936</v>
      </c>
      <c r="F70" s="16" t="s">
        <v>6670</v>
      </c>
      <c r="G70" s="15">
        <f>B2L363C1*B2L360C1</f>
        <v>14936.031596338582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472714.00000000006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2029965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2029965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2029965</v>
      </c>
      <c r="F75" s="16" t="s">
        <v>6676</v>
      </c>
      <c r="G75" s="15">
        <f>B2L368C1*B2L367C1</f>
        <v>2029965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450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450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450</v>
      </c>
      <c r="F79" s="16" t="s">
        <v>6681</v>
      </c>
      <c r="G79" s="15">
        <f>B2L372C1*B2L371C1</f>
        <v>450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742184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525661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1267845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1267847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0.99999842252259141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1267847</v>
      </c>
      <c r="F85" s="16" t="s">
        <v>6688</v>
      </c>
      <c r="G85" s="15">
        <f>B2L378C1*B2L377C1</f>
        <v>1267845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F8B94-01B3-4C54-96E9-D33FE690CB74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6395642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6400517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0.99923834277762247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6016262</v>
      </c>
      <c r="F11" s="16" t="s">
        <v>6717</v>
      </c>
      <c r="G11" s="15">
        <f>B2L404C1*B2L403C1</f>
        <v>6011679.6705959849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384255</v>
      </c>
      <c r="F12" s="16" t="s">
        <v>6719</v>
      </c>
      <c r="G12" s="15">
        <f>B2L405C1*B2L403C1</f>
        <v>383962.32940401533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6395642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1466261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1468751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0.99830468200532285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-11</v>
      </c>
      <c r="F17" s="16" t="s">
        <v>6725</v>
      </c>
      <c r="G17" s="15">
        <f>B2L410C1*B2L409C1</f>
        <v>-10.981351502058551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12038</v>
      </c>
      <c r="F18" s="16" t="s">
        <v>6727</v>
      </c>
      <c r="G18" s="15">
        <f>B2L411C1*B2L409C1</f>
        <v>12017.591761980077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96467</v>
      </c>
      <c r="F19" s="16" t="s">
        <v>6729</v>
      </c>
      <c r="G19" s="15">
        <f>B2L412C1*B2L409C1</f>
        <v>96303.457759007477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123984</v>
      </c>
      <c r="F20" s="16" t="s">
        <v>6731</v>
      </c>
      <c r="G20" s="15">
        <f>B2L413C1*B2L409C1</f>
        <v>123773.80769374795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47702</v>
      </c>
      <c r="F21" s="16" t="s">
        <v>6733</v>
      </c>
      <c r="G21" s="15">
        <f>B2L414C1*B2L409C1</f>
        <v>47621.129941017913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487549</v>
      </c>
      <c r="F22" s="16" t="s">
        <v>6735</v>
      </c>
      <c r="G22" s="15">
        <f>B2L415C1*B2L409C1</f>
        <v>486722.44940701313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153369</v>
      </c>
      <c r="F23" s="16" t="s">
        <v>6737</v>
      </c>
      <c r="G23" s="15">
        <f>B2L416C1*B2L409C1</f>
        <v>153108.99077447437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12426</v>
      </c>
      <c r="F24" s="16" t="s">
        <v>6739</v>
      </c>
      <c r="G24" s="15">
        <f>B2L417C1*B2L409C1</f>
        <v>12404.933978598141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56490</v>
      </c>
      <c r="F25" s="16" t="s">
        <v>6741</v>
      </c>
      <c r="G25" s="15">
        <f>B2L418C1*B2L409C1</f>
        <v>56394.23148648069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40733</v>
      </c>
      <c r="F26" s="16" t="s">
        <v>6743</v>
      </c>
      <c r="G26" s="15">
        <f>B2L419C1*B2L409C1</f>
        <v>40663.944612122817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32983</v>
      </c>
      <c r="F27" s="16" t="s">
        <v>6745</v>
      </c>
      <c r="G27" s="15">
        <f>B2L420C1*B2L409C1</f>
        <v>32927.083326581567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45512</v>
      </c>
      <c r="F28" s="16" t="s">
        <v>6747</v>
      </c>
      <c r="G28" s="15">
        <f>B2L421C1*B2L409C1</f>
        <v>45434.842687426251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1015</v>
      </c>
      <c r="F29" s="16" t="s">
        <v>6749</v>
      </c>
      <c r="G29" s="15">
        <f>B2L422C1*B2L409C1</f>
        <v>1013.2792522354027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54041</v>
      </c>
      <c r="F30" s="16" t="s">
        <v>6751</v>
      </c>
      <c r="G30" s="15">
        <f>B2L423C1*B2L409C1</f>
        <v>53949.383320249653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2563</v>
      </c>
      <c r="F31" s="16" t="s">
        <v>6753</v>
      </c>
      <c r="G31" s="15">
        <f>B2L424C1*B2L409C1</f>
        <v>2558.6548999796423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-718</v>
      </c>
      <c r="F32" s="16" t="s">
        <v>6755</v>
      </c>
      <c r="G32" s="15">
        <f>B2L425C1*B2L409C1</f>
        <v>-716.78276167982176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272102</v>
      </c>
      <c r="F33" s="16" t="s">
        <v>6757</v>
      </c>
      <c r="G33" s="15">
        <f>B2L426C1*B2L409C1</f>
        <v>271640.70058301237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30506</v>
      </c>
      <c r="F34" s="16" t="s">
        <v>6759</v>
      </c>
      <c r="G34" s="15">
        <f>B2L427C1*B2L409C1</f>
        <v>30454.28262925438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1466261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169088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416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-2699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171371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169088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416</v>
      </c>
      <c r="F49" s="16" t="s">
        <v>6778</v>
      </c>
      <c r="G49" s="15">
        <f>B2L442C1*B2L438C1</f>
        <v>416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-2699</v>
      </c>
      <c r="F51" s="16" t="s">
        <v>6782</v>
      </c>
      <c r="G51" s="15">
        <f>B2L444C1*B2L438C1</f>
        <v>-2699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171371</v>
      </c>
      <c r="F52" s="16" t="s">
        <v>6784</v>
      </c>
      <c r="G52" s="15">
        <f>B2L445C1*B2L438C1</f>
        <v>171371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169088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156122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105529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47275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3318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156122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105529</v>
      </c>
      <c r="F68" s="16" t="s">
        <v>6803</v>
      </c>
      <c r="G68" s="15">
        <f>B2L461C1*B2L460C1</f>
        <v>105529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47275</v>
      </c>
      <c r="F69" s="16" t="s">
        <v>6805</v>
      </c>
      <c r="G69" s="15">
        <f>B2L462C1*B2L460C1</f>
        <v>47275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3318</v>
      </c>
      <c r="F70" s="16" t="s">
        <v>6807</v>
      </c>
      <c r="G70" s="15">
        <f>B2L463C1*B2L460C1</f>
        <v>3318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156122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998967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998967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998967</v>
      </c>
      <c r="F75" s="16" t="s">
        <v>6813</v>
      </c>
      <c r="G75" s="15">
        <f>B2L468C1*B2L467C1</f>
        <v>998967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202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202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202</v>
      </c>
      <c r="F79" s="16" t="s">
        <v>6818</v>
      </c>
      <c r="G79" s="15">
        <f>B2L472C1*B2L471C1</f>
        <v>202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147863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33260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181123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181285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0.99910637945775993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181285</v>
      </c>
      <c r="F85" s="16" t="s">
        <v>6825</v>
      </c>
      <c r="G85" s="15">
        <f>B2L478C1*B2L477C1</f>
        <v>181123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DE24A-FD0C-46A9-B1C4-EDADC5B057AF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518539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242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5695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56499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467493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467493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467493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467493</v>
      </c>
      <c r="F17" s="16" t="s">
        <v>6932</v>
      </c>
      <c r="G17" s="15">
        <f>B2L510C1*B2L509C1</f>
        <v>467493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465964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75455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390509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390509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390509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1776</v>
      </c>
      <c r="F28" s="16" t="s">
        <v>6946</v>
      </c>
      <c r="G28" s="15">
        <f>B2L521C1*B2L519C1</f>
        <v>1776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45884</v>
      </c>
      <c r="F29" s="16" t="s">
        <v>6948</v>
      </c>
      <c r="G29" s="15">
        <f>B2L522C1*B2L519C1</f>
        <v>45884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9313</v>
      </c>
      <c r="F30" s="16" t="s">
        <v>6950</v>
      </c>
      <c r="G30" s="15">
        <f>B2L523C1*B2L519C1</f>
        <v>9313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38139</v>
      </c>
      <c r="F31" s="16" t="s">
        <v>6952</v>
      </c>
      <c r="G31" s="15">
        <f>B2L524C1*B2L519C1</f>
        <v>38139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154969</v>
      </c>
      <c r="F32" s="16" t="s">
        <v>6954</v>
      </c>
      <c r="G32" s="15">
        <f>B2L525C1*B2L519C1</f>
        <v>154969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5240</v>
      </c>
      <c r="F33" s="16" t="s">
        <v>6956</v>
      </c>
      <c r="G33" s="15">
        <f>B2L526C1*B2L519C1</f>
        <v>5240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31534</v>
      </c>
      <c r="F34" s="16" t="s">
        <v>6958</v>
      </c>
      <c r="G34" s="15">
        <f>B2L527C1*B2L519C1</f>
        <v>31534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17146</v>
      </c>
      <c r="F35" s="16" t="s">
        <v>6960</v>
      </c>
      <c r="G35" s="15">
        <f>B2L528C1*B2L519C1</f>
        <v>17146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8343</v>
      </c>
      <c r="F36" s="16" t="s">
        <v>6962</v>
      </c>
      <c r="G36" s="15">
        <f>B2L529C1*B2L519C1</f>
        <v>8343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26162</v>
      </c>
      <c r="F37" s="16" t="s">
        <v>6964</v>
      </c>
      <c r="G37" s="15">
        <f>B2L530C1*B2L519C1</f>
        <v>26162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8096</v>
      </c>
      <c r="F38" s="16" t="s">
        <v>6966</v>
      </c>
      <c r="G38" s="15">
        <f>B2L531C1*B2L519C1</f>
        <v>8096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20955</v>
      </c>
      <c r="F40" s="16" t="s">
        <v>6970</v>
      </c>
      <c r="G40" s="15">
        <f>B2L533C1*B2L519C1</f>
        <v>20955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3162</v>
      </c>
      <c r="F41" s="16" t="s">
        <v>6972</v>
      </c>
      <c r="G41" s="15">
        <f>B2L534C1*B2L519C1</f>
        <v>3162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19790</v>
      </c>
      <c r="F43" s="16" t="s">
        <v>6976</v>
      </c>
      <c r="G43" s="15">
        <f>B2L536C1*B2L519C1</f>
        <v>19790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156759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7302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1847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5086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146218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144573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1645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146218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-3236</v>
      </c>
      <c r="F59" s="16" t="s">
        <v>6997</v>
      </c>
      <c r="G59" s="15">
        <f>B2L552C1*B2L548C1</f>
        <v>-3236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2735</v>
      </c>
      <c r="F61" s="16" t="s">
        <v>7001</v>
      </c>
      <c r="G61" s="15">
        <f>B2L554C1*B2L548C1</f>
        <v>2735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68926</v>
      </c>
      <c r="F62" s="16" t="s">
        <v>7003</v>
      </c>
      <c r="G62" s="15">
        <f>B2L555C1*B2L548C1</f>
        <v>68926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2034</v>
      </c>
      <c r="F66" s="16" t="s">
        <v>7011</v>
      </c>
      <c r="G66" s="15">
        <f>B2L559C1*B2L548C1</f>
        <v>2034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74114</v>
      </c>
      <c r="F68" s="16" t="s">
        <v>7014</v>
      </c>
      <c r="G68" s="15">
        <f>B2L561C1*B2L548C1</f>
        <v>74114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2735</v>
      </c>
      <c r="F72" s="16" t="s">
        <v>7022</v>
      </c>
      <c r="G72" s="15">
        <f>B2L565C1*B2L548C1</f>
        <v>2735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68</v>
      </c>
      <c r="F78" s="16" t="s">
        <v>7034</v>
      </c>
      <c r="G78" s="15">
        <f>B2L571C1*B2L548C1</f>
        <v>68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70</v>
      </c>
      <c r="F90" s="16" t="s">
        <v>7058</v>
      </c>
      <c r="G90" s="15">
        <f>B2L583C1*B2L548C1</f>
        <v>70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1783</v>
      </c>
      <c r="F93" s="16" t="s">
        <v>7064</v>
      </c>
      <c r="G93" s="15">
        <f>B2L586C1*B2L548C1</f>
        <v>1783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-68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1713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206DB-3F6A-4BC1-91F8-6E876C439ED4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1246828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354047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892781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963</v>
      </c>
      <c r="F22" s="16" t="s">
        <v>7147</v>
      </c>
      <c r="G22" s="15">
        <f>B2L615C1*B2L604C1</f>
        <v>963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3001</v>
      </c>
      <c r="F23" s="16" t="s">
        <v>7149</v>
      </c>
      <c r="G23" s="15">
        <f>B2L616C1*B2L604C1</f>
        <v>3001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19128</v>
      </c>
      <c r="F24" s="16" t="s">
        <v>7151</v>
      </c>
      <c r="G24" s="15">
        <f>B2L617C1*B2L604C1</f>
        <v>19128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2429</v>
      </c>
      <c r="F25" s="16" t="s">
        <v>7153</v>
      </c>
      <c r="G25" s="15">
        <f>B2L618C1*B2L604C1</f>
        <v>2429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6623</v>
      </c>
      <c r="F26" s="16" t="s">
        <v>7155</v>
      </c>
      <c r="G26" s="15">
        <f>B2L619C1*B2L604C1</f>
        <v>6623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1466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3622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19128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10945</v>
      </c>
      <c r="F31" s="16" t="s">
        <v>7162</v>
      </c>
      <c r="G31" s="15">
        <f>B2L624C1*B2L604C1</f>
        <v>10945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41346</v>
      </c>
      <c r="F32" s="16" t="s">
        <v>7164</v>
      </c>
      <c r="G32" s="15">
        <f>B2L625C1*B2L604C1</f>
        <v>41346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61016</v>
      </c>
      <c r="F33" s="16" t="s">
        <v>7166</v>
      </c>
      <c r="G33" s="15">
        <f>B2L626C1*B2L604C1</f>
        <v>61016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29494</v>
      </c>
      <c r="F34" s="16" t="s">
        <v>7168</v>
      </c>
      <c r="G34" s="15">
        <f>B2L627C1*B2L604C1</f>
        <v>29494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71514</v>
      </c>
      <c r="F35" s="16" t="s">
        <v>7170</v>
      </c>
      <c r="G35" s="15">
        <f>B2L628C1*B2L604C1</f>
        <v>71514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18549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30168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61016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266</v>
      </c>
      <c r="F40" s="16" t="s">
        <v>7177</v>
      </c>
      <c r="G40" s="15">
        <f>B2L633C1*B2L604C1</f>
        <v>266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2391</v>
      </c>
      <c r="F41" s="16" t="s">
        <v>7179</v>
      </c>
      <c r="G41" s="15">
        <f>B2L634C1*B2L604C1</f>
        <v>2391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8972</v>
      </c>
      <c r="F42" s="16" t="s">
        <v>7181</v>
      </c>
      <c r="G42" s="15">
        <f>B2L635C1*B2L604C1</f>
        <v>8972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2603</v>
      </c>
      <c r="F43" s="16" t="s">
        <v>7183</v>
      </c>
      <c r="G43" s="15">
        <f>B2L636C1*B2L604C1</f>
        <v>2603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6670</v>
      </c>
      <c r="F44" s="16" t="s">
        <v>7185</v>
      </c>
      <c r="G44" s="15">
        <f>B2L637C1*B2L604C1</f>
        <v>6670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2337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4279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8972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2245</v>
      </c>
      <c r="F49" s="16" t="s">
        <v>7192</v>
      </c>
      <c r="G49" s="15">
        <f>B2L642C1*B2L604C1</f>
        <v>2245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12371</v>
      </c>
      <c r="F50" s="16" t="s">
        <v>7194</v>
      </c>
      <c r="G50" s="15">
        <f>B2L643C1*B2L604C1</f>
        <v>12371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9450</v>
      </c>
      <c r="F52" s="16" t="s">
        <v>7198</v>
      </c>
      <c r="G52" s="15">
        <f>B2L645C1*B2L604C1</f>
        <v>9450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25553</v>
      </c>
      <c r="F53" s="16" t="s">
        <v>7200</v>
      </c>
      <c r="G53" s="15">
        <f>B2L646C1*B2L604C1</f>
        <v>25553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7205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13182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29503</v>
      </c>
      <c r="F58" s="16" t="s">
        <v>7207</v>
      </c>
      <c r="G58" s="15">
        <f>B2L651C1*B2L604C1</f>
        <v>29503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87084</v>
      </c>
      <c r="F59" s="16" t="s">
        <v>7209</v>
      </c>
      <c r="G59" s="15">
        <f>B2L652C1*B2L604C1</f>
        <v>87084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73651</v>
      </c>
      <c r="F60" s="16" t="s">
        <v>7211</v>
      </c>
      <c r="G60" s="15">
        <f>B2L653C1*B2L604C1</f>
        <v>73651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17362</v>
      </c>
      <c r="F61" s="16" t="s">
        <v>7213</v>
      </c>
      <c r="G61" s="15">
        <f>B2L654C1*B2L604C1</f>
        <v>17362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38887</v>
      </c>
      <c r="F62" s="16" t="s">
        <v>7215</v>
      </c>
      <c r="G62" s="15">
        <f>B2L655C1*B2L604C1</f>
        <v>38887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-12141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-48197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73651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465</v>
      </c>
      <c r="F67" s="16" t="s">
        <v>7222</v>
      </c>
      <c r="G67" s="15">
        <f>B2L660C1*B2L604C1</f>
        <v>465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5696</v>
      </c>
      <c r="F68" s="16" t="s">
        <v>7224</v>
      </c>
      <c r="G68" s="15">
        <f>B2L661C1*B2L604C1</f>
        <v>5696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336</v>
      </c>
      <c r="F70" s="16" t="s">
        <v>7228</v>
      </c>
      <c r="G70" s="15">
        <f>B2L663C1*B2L604C1</f>
        <v>336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1046</v>
      </c>
      <c r="F71" s="16" t="s">
        <v>7230</v>
      </c>
      <c r="G71" s="15">
        <f>B2L664C1*B2L604C1</f>
        <v>1046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-129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-4650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186</v>
      </c>
      <c r="F76" s="16" t="s">
        <v>7237</v>
      </c>
      <c r="G76" s="15">
        <f>B2L669C1*B2L604C1</f>
        <v>186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1321</v>
      </c>
      <c r="F77" s="16" t="s">
        <v>7239</v>
      </c>
      <c r="G77" s="15">
        <f>B2L670C1*B2L604C1</f>
        <v>1321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-3</v>
      </c>
      <c r="F78" s="16" t="s">
        <v>7241</v>
      </c>
      <c r="G78" s="15">
        <f>B2L671C1*B2L604C1</f>
        <v>-3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160</v>
      </c>
      <c r="F79" s="16" t="s">
        <v>7243</v>
      </c>
      <c r="G79" s="15">
        <f>B2L672C1*B2L604C1</f>
        <v>160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482</v>
      </c>
      <c r="F80" s="16" t="s">
        <v>7245</v>
      </c>
      <c r="G80" s="15">
        <f>B2L673C1*B2L604C1</f>
        <v>482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-26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-839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-3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4209</v>
      </c>
      <c r="F85" s="16" t="s">
        <v>7252</v>
      </c>
      <c r="G85" s="15">
        <f>B2L678C1*B2L604C1</f>
        <v>4209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15766</v>
      </c>
      <c r="F86" s="16" t="s">
        <v>7254</v>
      </c>
      <c r="G86" s="15">
        <f>B2L679C1*B2L604C1</f>
        <v>15766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20</v>
      </c>
      <c r="F87" s="16" t="s">
        <v>7256</v>
      </c>
      <c r="G87" s="15">
        <f>B2L680C1*B2L604C1</f>
        <v>20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23</v>
      </c>
      <c r="F88" s="16" t="s">
        <v>7258</v>
      </c>
      <c r="G88" s="15">
        <f>B2L681C1*B2L604C1</f>
        <v>23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404</v>
      </c>
      <c r="F89" s="16" t="s">
        <v>7260</v>
      </c>
      <c r="G89" s="15">
        <f>B2L682C1*B2L604C1</f>
        <v>404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-4186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-15362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506</v>
      </c>
      <c r="F94" s="16" t="s">
        <v>7267</v>
      </c>
      <c r="G94" s="15">
        <f>B2L687C1*B2L604C1</f>
        <v>506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1920</v>
      </c>
      <c r="F95" s="16" t="s">
        <v>7269</v>
      </c>
      <c r="G95" s="15">
        <f>B2L688C1*B2L604C1</f>
        <v>1920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230</v>
      </c>
      <c r="F97" s="16" t="s">
        <v>7273</v>
      </c>
      <c r="G97" s="15">
        <f>B2L690C1*B2L604C1</f>
        <v>230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592</v>
      </c>
      <c r="F98" s="16" t="s">
        <v>7275</v>
      </c>
      <c r="G98" s="15">
        <f>B2L691C1*B2L604C1</f>
        <v>592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-276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-1328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2888</v>
      </c>
      <c r="F103" s="16" t="s">
        <v>7282</v>
      </c>
      <c r="G103" s="15">
        <f>B2L696C1*B2L604C1</f>
        <v>2888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36059</v>
      </c>
      <c r="F104" s="16" t="s">
        <v>7284</v>
      </c>
      <c r="G104" s="15">
        <f>B2L697C1*B2L604C1</f>
        <v>36059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357284</v>
      </c>
      <c r="F105" s="16" t="s">
        <v>7286</v>
      </c>
      <c r="G105" s="15">
        <f>B2L698C1*B2L604C1</f>
        <v>357284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22507</v>
      </c>
      <c r="F106" s="16" t="s">
        <v>7288</v>
      </c>
      <c r="G106" s="15">
        <f>B2L699C1*B2L604C1</f>
        <v>22507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56815</v>
      </c>
      <c r="F107" s="16" t="s">
        <v>7290</v>
      </c>
      <c r="G107" s="15">
        <f>B2L700C1*B2L604C1</f>
        <v>56815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19619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20756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357284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5991</v>
      </c>
      <c r="F112" s="16" t="s">
        <v>7297</v>
      </c>
      <c r="G112" s="15">
        <f>B2L705C1*B2L604C1</f>
        <v>5991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20365</v>
      </c>
      <c r="F113" s="16" t="s">
        <v>7299</v>
      </c>
      <c r="G113" s="15">
        <f>B2L706C1*B2L604C1</f>
        <v>20365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103342</v>
      </c>
      <c r="F114" s="16" t="s">
        <v>7301</v>
      </c>
      <c r="G114" s="15">
        <f>B2L707C1*B2L604C1</f>
        <v>103342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6911</v>
      </c>
      <c r="F115" s="16" t="s">
        <v>7303</v>
      </c>
      <c r="G115" s="15">
        <f>B2L708C1*B2L604C1</f>
        <v>6911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26425</v>
      </c>
      <c r="F116" s="16" t="s">
        <v>7305</v>
      </c>
      <c r="G116" s="15">
        <f>B2L709C1*B2L604C1</f>
        <v>26425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920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6060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103342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2</v>
      </c>
      <c r="F121" s="16" t="s">
        <v>7312</v>
      </c>
      <c r="G121" s="15">
        <f>B2L714C1*B2L604C1</f>
        <v>2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22</v>
      </c>
      <c r="F122" s="16" t="s">
        <v>7314</v>
      </c>
      <c r="G122" s="15">
        <f>B2L715C1*B2L604C1</f>
        <v>22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</v>
      </c>
      <c r="F123" s="16" t="s">
        <v>7316</v>
      </c>
      <c r="G123" s="15">
        <f>B2L716C1*B2L604C1</f>
        <v>1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100</v>
      </c>
      <c r="F124" s="16" t="s">
        <v>7318</v>
      </c>
      <c r="G124" s="15">
        <f>B2L717C1*B2L604C1</f>
        <v>100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255</v>
      </c>
      <c r="F125" s="16" t="s">
        <v>7320</v>
      </c>
      <c r="G125" s="15">
        <f>B2L718C1*B2L604C1</f>
        <v>255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98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233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3182</v>
      </c>
      <c r="F130" s="16" t="s">
        <v>7327</v>
      </c>
      <c r="G130" s="15">
        <f>B2L723C1*B2L604C1</f>
        <v>3182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12638</v>
      </c>
      <c r="F131" s="16" t="s">
        <v>7329</v>
      </c>
      <c r="G131" s="15">
        <f>B2L724C1*B2L604C1</f>
        <v>12638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71247</v>
      </c>
      <c r="F132" s="16" t="s">
        <v>7331</v>
      </c>
      <c r="G132" s="15">
        <f>B2L725C1*B2L604C1</f>
        <v>71247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13219</v>
      </c>
      <c r="F133" s="16" t="s">
        <v>7333</v>
      </c>
      <c r="G133" s="15">
        <f>B2L726C1*B2L604C1</f>
        <v>13219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34119</v>
      </c>
      <c r="F134" s="16" t="s">
        <v>7335</v>
      </c>
      <c r="G134" s="15">
        <f>B2L727C1*B2L604C1</f>
        <v>34119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10037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21481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71247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4</v>
      </c>
      <c r="F139" s="16" t="s">
        <v>7342</v>
      </c>
      <c r="G139" s="15">
        <f>B2L732C1*B2L604C1</f>
        <v>4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29</v>
      </c>
      <c r="F140" s="16" t="s">
        <v>7344</v>
      </c>
      <c r="G140" s="15">
        <f>B2L733C1*B2L604C1</f>
        <v>29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2</v>
      </c>
      <c r="F141" s="16" t="s">
        <v>7346</v>
      </c>
      <c r="G141" s="15">
        <f>B2L734C1*B2L604C1</f>
        <v>2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981</v>
      </c>
      <c r="F142" s="16" t="s">
        <v>7348</v>
      </c>
      <c r="G142" s="15">
        <f>B2L735C1*B2L604C1</f>
        <v>981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261</v>
      </c>
      <c r="F143" s="16" t="s">
        <v>7350</v>
      </c>
      <c r="G143" s="15">
        <f>B2L736C1*B2L604C1</f>
        <v>261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977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232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2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1223</v>
      </c>
      <c r="F148" s="16" t="s">
        <v>7357</v>
      </c>
      <c r="G148" s="15">
        <f>B2L741C1*B2L604C1</f>
        <v>1223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1223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220</v>
      </c>
      <c r="F151" s="16" t="s">
        <v>7362</v>
      </c>
      <c r="G151" s="15">
        <f>B2L744C1*B2L604C1</f>
        <v>220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220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52683</v>
      </c>
      <c r="F155" s="16" t="s">
        <v>7369</v>
      </c>
      <c r="G155" s="15">
        <f>B2L748C1*B2L604C1</f>
        <v>52683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96113</v>
      </c>
      <c r="F156" s="16" t="s">
        <v>7371</v>
      </c>
      <c r="G156" s="15">
        <f>B2L749C1*B2L604C1</f>
        <v>96113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79161</v>
      </c>
      <c r="F158" s="16" t="s">
        <v>7375</v>
      </c>
      <c r="G158" s="15">
        <f>B2L751C1*B2L604C1</f>
        <v>79161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26478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96113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18695-EDEA-49DA-9D12-E3CA02B7F671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1803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452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36330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63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19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4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17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38608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38608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60</v>
      </c>
      <c r="F23" s="16" t="s">
        <v>7446</v>
      </c>
      <c r="G23" s="15">
        <f>B2L816C1*B2L815C1</f>
        <v>60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79</v>
      </c>
      <c r="F24" s="16" t="s">
        <v>7448</v>
      </c>
      <c r="G24" s="15">
        <f>B2L817C1*B2L815C1</f>
        <v>79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1</v>
      </c>
      <c r="F25" s="16" t="s">
        <v>7450</v>
      </c>
      <c r="G25" s="15">
        <f>B2L818C1*B2L815C1</f>
        <v>1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70</v>
      </c>
      <c r="F27" s="16" t="s">
        <v>7454</v>
      </c>
      <c r="G27" s="15">
        <f>B2L820C1*B2L815C1</f>
        <v>70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144</v>
      </c>
      <c r="F29" s="16" t="s">
        <v>7458</v>
      </c>
      <c r="G29" s="15">
        <f>B2L822C1*B2L815C1</f>
        <v>144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230</v>
      </c>
      <c r="F30" s="16" t="s">
        <v>7460</v>
      </c>
      <c r="G30" s="15">
        <f>B2L823C1*B2L815C1</f>
        <v>230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62</v>
      </c>
      <c r="F31" s="16" t="s">
        <v>7462</v>
      </c>
      <c r="G31" s="15">
        <f>B2L824C1*B2L815C1</f>
        <v>62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3602</v>
      </c>
      <c r="F33" s="16" t="s">
        <v>7466</v>
      </c>
      <c r="G33" s="15">
        <f>B2L826C1*B2L815C1</f>
        <v>3602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3</v>
      </c>
      <c r="F36" s="16" t="s">
        <v>7472</v>
      </c>
      <c r="G36" s="15">
        <f>B2L829C1*B2L815C1</f>
        <v>3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72</v>
      </c>
      <c r="F37" s="16" t="s">
        <v>7474</v>
      </c>
      <c r="G37" s="15">
        <f>B2L830C1*B2L815C1</f>
        <v>72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6</v>
      </c>
      <c r="F41" s="16" t="s">
        <v>7482</v>
      </c>
      <c r="G41" s="15">
        <f>B2L834C1*B2L815C1</f>
        <v>6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13</v>
      </c>
      <c r="F42" s="16" t="s">
        <v>7484</v>
      </c>
      <c r="G42" s="15">
        <f>B2L835C1*B2L815C1</f>
        <v>13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30</v>
      </c>
      <c r="F43" s="16" t="s">
        <v>7486</v>
      </c>
      <c r="G43" s="15">
        <f>B2L836C1*B2L815C1</f>
        <v>30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1</v>
      </c>
      <c r="F45" s="16" t="s">
        <v>7490</v>
      </c>
      <c r="G45" s="15">
        <f>B2L838C1*B2L815C1</f>
        <v>1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1</v>
      </c>
      <c r="F46" s="16" t="s">
        <v>7492</v>
      </c>
      <c r="G46" s="15">
        <f>B2L839C1*B2L815C1</f>
        <v>1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98</v>
      </c>
      <c r="F47" s="16" t="s">
        <v>7494</v>
      </c>
      <c r="G47" s="15">
        <f>B2L840C1*B2L815C1</f>
        <v>98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15</v>
      </c>
      <c r="F48" s="16" t="s">
        <v>7496</v>
      </c>
      <c r="G48" s="15">
        <f>B2L841C1*B2L815C1</f>
        <v>15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34121</v>
      </c>
      <c r="F50" s="16" t="s">
        <v>7500</v>
      </c>
      <c r="G50" s="15">
        <f>B2L843C1*B2L815C1</f>
        <v>34121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3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DAF33D-41C3-4DC5-80B8-F2AFC3D699C1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1922285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548326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530112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3000723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3000723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174340</v>
      </c>
      <c r="F14" s="16" t="s">
        <v>7550</v>
      </c>
      <c r="G14" s="15">
        <f>B2L907C1*B2L906C1</f>
        <v>174340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4357</v>
      </c>
      <c r="F15" s="16" t="s">
        <v>7552</v>
      </c>
      <c r="G15" s="15">
        <f>B2L908C1*B2L906C1</f>
        <v>4357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13082</v>
      </c>
      <c r="F16" s="16" t="s">
        <v>7554</v>
      </c>
      <c r="G16" s="15">
        <f>B2L909C1*B2L906C1</f>
        <v>13082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161966</v>
      </c>
      <c r="F17" s="16" t="s">
        <v>7556</v>
      </c>
      <c r="G17" s="15">
        <f>B2L910C1*B2L906C1</f>
        <v>161966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768345</v>
      </c>
      <c r="F19" s="16" t="s">
        <v>7560</v>
      </c>
      <c r="G19" s="15">
        <f>B2L912C1*B2L906C1</f>
        <v>768345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913646</v>
      </c>
      <c r="F20" s="16" t="s">
        <v>7562</v>
      </c>
      <c r="G20" s="15">
        <f>B2L913C1*B2L906C1</f>
        <v>913646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377275</v>
      </c>
      <c r="F21" s="16" t="s">
        <v>7564</v>
      </c>
      <c r="G21" s="15">
        <f>B2L914C1*B2L906C1</f>
        <v>377275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4181</v>
      </c>
      <c r="F22" s="16" t="s">
        <v>7566</v>
      </c>
      <c r="G22" s="15">
        <f>B2L915C1*B2L906C1</f>
        <v>4181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47912</v>
      </c>
      <c r="F23" s="16" t="s">
        <v>7568</v>
      </c>
      <c r="G23" s="15">
        <f>B2L916C1*B2L906C1</f>
        <v>47912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2724</v>
      </c>
      <c r="F24" s="16" t="s">
        <v>7570</v>
      </c>
      <c r="G24" s="15">
        <f>B2L917C1*B2L906C1</f>
        <v>2724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758</v>
      </c>
      <c r="F25" s="16" t="s">
        <v>7572</v>
      </c>
      <c r="G25" s="15">
        <f>B2L918C1*B2L906C1</f>
        <v>758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26718</v>
      </c>
      <c r="F26" s="16" t="s">
        <v>7574</v>
      </c>
      <c r="G26" s="15">
        <f>B2L919C1*B2L906C1</f>
        <v>26718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26265</v>
      </c>
      <c r="F27" s="16" t="s">
        <v>7576</v>
      </c>
      <c r="G27" s="15">
        <f>B2L920C1*B2L906C1</f>
        <v>26265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12</v>
      </c>
      <c r="F28" s="16" t="s">
        <v>7578</v>
      </c>
      <c r="G28" s="15">
        <f>B2L921C1*B2L906C1</f>
        <v>12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1448</v>
      </c>
      <c r="F29" s="16" t="s">
        <v>7580</v>
      </c>
      <c r="G29" s="15">
        <f>B2L922C1*B2L906C1</f>
        <v>1448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1746</v>
      </c>
      <c r="F30" s="16" t="s">
        <v>7582</v>
      </c>
      <c r="G30" s="15">
        <f>B2L923C1*B2L906C1</f>
        <v>1746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82645</v>
      </c>
      <c r="F31" s="16" t="s">
        <v>7584</v>
      </c>
      <c r="G31" s="15">
        <f>B2L924C1*B2L906C1</f>
        <v>82645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58489</v>
      </c>
      <c r="F32" s="16" t="s">
        <v>7586</v>
      </c>
      <c r="G32" s="15">
        <f>B2L925C1*B2L906C1</f>
        <v>58489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209879</v>
      </c>
      <c r="F33" s="16" t="s">
        <v>7588</v>
      </c>
      <c r="G33" s="15">
        <f>B2L926C1*B2L906C1</f>
        <v>209879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100</v>
      </c>
      <c r="F34" s="16" t="s">
        <v>7590</v>
      </c>
      <c r="G34" s="15">
        <f>B2L927C1*B2L906C1</f>
        <v>100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6524</v>
      </c>
      <c r="F35" s="16" t="s">
        <v>7592</v>
      </c>
      <c r="G35" s="15">
        <f>B2L928C1*B2L906C1</f>
        <v>6524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3051</v>
      </c>
      <c r="F36" s="16" t="s">
        <v>7594</v>
      </c>
      <c r="G36" s="15">
        <f>B2L929C1*B2L906C1</f>
        <v>3051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68745</v>
      </c>
      <c r="F37" s="16" t="s">
        <v>7596</v>
      </c>
      <c r="G37" s="15">
        <f>B2L930C1*B2L906C1</f>
        <v>68745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46363</v>
      </c>
      <c r="F38" s="16" t="s">
        <v>7598</v>
      </c>
      <c r="G38" s="15">
        <f>B2L931C1*B2L906C1</f>
        <v>46363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152</v>
      </c>
      <c r="F39" s="16" t="s">
        <v>7600</v>
      </c>
      <c r="G39" s="15">
        <f>B2L932C1*B2L906C1</f>
        <v>152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27476</v>
      </c>
      <c r="F41" s="16" t="s">
        <v>7604</v>
      </c>
      <c r="G41" s="15">
        <f>B2L918C2+B2L919C2</f>
        <v>27476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6776</v>
      </c>
      <c r="F42" s="16" t="s">
        <v>7606</v>
      </c>
      <c r="G42" s="15">
        <f>B2L927C2+B2L928C2+B2L932C2</f>
        <v>6776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DBA67-A9FB-414F-9523-74423DF1313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966046.571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15468.031999999999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981514.603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44114.313999999998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1025628.917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59582.345999999998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0.25960763612765431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0.74039236387234564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1.5759349838221408E-2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0.98424065016177853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0.94190652680281239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1.5081509251167104E-2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4.301196394602045E-2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0.95698803605397953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5.8093473197187551E-2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7442B-F154-45F5-9639-9FAE9A1FF18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983007.36400000006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16458.895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999466.25900000008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46256.471999999994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1045722.7309999999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62715.366999999998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0.26243799227069819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0.73756200772930169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1.6467684478381175E-2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0.98353231552161879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0.94002677273733293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1.5739253352808683E-2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4.4233973909858518E-2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0.95576602609014161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5.9973227262667204E-2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31E79F-51EF-4239-9FB3-D6986806C6C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991025.61933333334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18340.727666666669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1009366.347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45203.196333333326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1054569.5433333332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63543.923999999999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0.28863070632318316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0.71136929367681678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1.8170536120188947E-2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0.98182946387981107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0.93974420710165096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1.7391672064313968E-2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4.2864120834035208E-2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0.95713587916596488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6.0255792898349182E-2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0DE176-D05D-434D-AA3A-89D8E37A533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990859.31774999993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19136.897000000001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1009996.2147499999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44018.919249999992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1054015.1340000001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63155.816249999989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0.3030108410640644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0.69698915893593572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1.8947493783169154E-2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0.98105250621683082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0.94008073108938861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1.8156188068548167E-2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4.1763080842063115E-2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0.95823691915793674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5.9919268910611279E-2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1379BC-6010-4185-BBFB-A649309EF1F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988813.16959999991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19446.205600000001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1008259.3751999999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42978.354399999997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1051237.7296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62424.56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0.31151530102895403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0.68848469897104603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1.9286907792097269E-2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0.9807130922079027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0.94061803696509938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1.8498390090507272E-2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4.08835729443933E-2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0.95911642705560662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5.9381963034900571E-2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B0799-0FFC-4353-B6E3-7C2FCC54F6BB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141605.56515522001</v>
      </c>
      <c r="F8" s="16" t="s">
        <v>7737</v>
      </c>
      <c r="G8" s="15">
        <f>A2L107C44</f>
        <v>39605.430755460009</v>
      </c>
      <c r="H8" s="16" t="s">
        <v>7738</v>
      </c>
      <c r="I8" s="15">
        <f>B3L201C1+B3L201C2</f>
        <v>181210.99591068004</v>
      </c>
      <c r="J8" s="16" t="s">
        <v>7739</v>
      </c>
      <c r="K8" s="21">
        <f>IF(B3L201C3=0,0,B3L201C1/B3L201C3)</f>
        <v>0.7814402456295656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4341.0372626000008</v>
      </c>
      <c r="F9" s="16" t="s">
        <v>7741</v>
      </c>
      <c r="G9" s="15">
        <f>A2L109C44</f>
        <v>1451.10746582</v>
      </c>
      <c r="H9" s="16" t="s">
        <v>7742</v>
      </c>
      <c r="I9" s="15">
        <f>B3L202C1+B3L202C2</f>
        <v>5792.1447284200003</v>
      </c>
      <c r="J9" s="16" t="s">
        <v>7743</v>
      </c>
      <c r="K9" s="21">
        <f>IF(B3L202C3=0,0,B3L202C1/B3L202C3)</f>
        <v>0.7494697501773514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67433.262542459968</v>
      </c>
      <c r="F10" s="16" t="s">
        <v>7745</v>
      </c>
      <c r="G10" s="15">
        <f>A2L111C44</f>
        <v>18349.630121820002</v>
      </c>
      <c r="H10" s="16" t="s">
        <v>7746</v>
      </c>
      <c r="I10" s="15">
        <f>B3L203C1+B3L203C2</f>
        <v>85782.892664279963</v>
      </c>
      <c r="J10" s="16" t="s">
        <v>7747</v>
      </c>
      <c r="K10" s="21">
        <f>IF(B3L203C3=0,0,B3L203C1/B3L203C3)</f>
        <v>0.78609219680160325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31828.06144198</v>
      </c>
      <c r="F11" s="16" t="s">
        <v>7749</v>
      </c>
      <c r="G11" s="15">
        <f>A2L113C44</f>
        <v>9226.6547617199994</v>
      </c>
      <c r="H11" s="16" t="s">
        <v>7750</v>
      </c>
      <c r="I11" s="15">
        <f>B3L204C1+B3L204C2</f>
        <v>41054.716203700002</v>
      </c>
      <c r="J11" s="16" t="s">
        <v>7751</v>
      </c>
      <c r="K11" s="21">
        <f>IF(B3L204C3=0,0,B3L204C1/B3L204C3)</f>
        <v>0.77525956540680063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420716.62340965989</v>
      </c>
      <c r="F12" s="16" t="s">
        <v>7753</v>
      </c>
      <c r="G12" s="15">
        <f>A2L115C44</f>
        <v>113862.74085653997</v>
      </c>
      <c r="H12" s="16" t="s">
        <v>7754</v>
      </c>
      <c r="I12" s="15">
        <f>B3L205C1+B3L205C2</f>
        <v>534579.36426619987</v>
      </c>
      <c r="J12" s="16" t="s">
        <v>7755</v>
      </c>
      <c r="K12" s="21">
        <f>IF(B3L205C3=0,0,B3L205C1/B3L205C3)</f>
        <v>0.78700498285631404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51108.088933179999</v>
      </c>
      <c r="F13" s="16" t="s">
        <v>7757</v>
      </c>
      <c r="G13" s="15">
        <f>A2L117C44</f>
        <v>12824.746199099998</v>
      </c>
      <c r="H13" s="16" t="s">
        <v>7758</v>
      </c>
      <c r="I13" s="15">
        <f>B3L206C1+B3L206C2</f>
        <v>63932.835132280001</v>
      </c>
      <c r="J13" s="16" t="s">
        <v>7759</v>
      </c>
      <c r="K13" s="21">
        <f>IF(B3L206C3=0,0,B3L206C1/B3L206C3)</f>
        <v>0.7994028237201587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176226.68617867999</v>
      </c>
      <c r="F14" s="16" t="s">
        <v>7761</v>
      </c>
      <c r="G14" s="15">
        <f>A2L122C44</f>
        <v>52934.713896379995</v>
      </c>
      <c r="H14" s="16" t="s">
        <v>7762</v>
      </c>
      <c r="I14" s="15">
        <f>B3L207C1+B3L207C2</f>
        <v>229161.40007505997</v>
      </c>
      <c r="J14" s="16" t="s">
        <v>7763</v>
      </c>
      <c r="K14" s="21">
        <f>IF(B3L207C3=0,0,B3L207C1/B3L207C3)</f>
        <v>0.76900684897612925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23978.88075362</v>
      </c>
      <c r="F15" s="16" t="s">
        <v>7765</v>
      </c>
      <c r="G15" s="15">
        <f>A2L126C44</f>
        <v>1209.6547220800001</v>
      </c>
      <c r="H15" s="16" t="s">
        <v>7766</v>
      </c>
      <c r="I15" s="15">
        <f>B3L208C1+B3L208C2</f>
        <v>25188.535475699999</v>
      </c>
      <c r="J15" s="16" t="s">
        <v>7767</v>
      </c>
      <c r="K15" s="21">
        <f>IF(B3L208C3=0,0,B3L208C1/B3L208C3)</f>
        <v>0.95197598037222197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917238.20567739976</v>
      </c>
      <c r="F16" s="16" t="s">
        <v>7769</v>
      </c>
      <c r="G16" s="15">
        <f>SUM(B3L201C2:B3L208C2)</f>
        <v>249464.67877891994</v>
      </c>
      <c r="H16" s="16" t="s">
        <v>7770</v>
      </c>
      <c r="I16" s="15">
        <f>B3L209C1+B3L209C2</f>
        <v>1166702.8844563197</v>
      </c>
      <c r="J16" s="16" t="s">
        <v>7771</v>
      </c>
      <c r="K16" s="21">
        <f>IF(B3L209C3=0,0,B3L209C1/B3L209C3)</f>
        <v>0.78617977027187191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1403.0966652800003</v>
      </c>
      <c r="H25" s="16" t="s">
        <v>7782</v>
      </c>
      <c r="I25" s="15">
        <f>B3L218C1+B3L218C2</f>
        <v>1403.0966652800003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3205234</v>
      </c>
      <c r="F27" s="16" t="s">
        <v>7789</v>
      </c>
      <c r="G27" s="15">
        <f>A2L325C44</f>
        <v>224484</v>
      </c>
      <c r="H27" s="16" t="s">
        <v>7790</v>
      </c>
      <c r="I27" s="15">
        <f>B3L220C1+B3L220C2</f>
        <v>3429718</v>
      </c>
      <c r="J27" s="16" t="s">
        <v>7791</v>
      </c>
      <c r="K27" s="21">
        <f>IF(B3L220C3=0,0,B3L220C1/B3L220C3)</f>
        <v>0.93454738844418117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981802</v>
      </c>
      <c r="F29" s="16" t="s">
        <v>6456</v>
      </c>
      <c r="G29" s="15">
        <f>A3L406C12</f>
        <v>51753</v>
      </c>
      <c r="H29" s="16" t="s">
        <v>7796</v>
      </c>
      <c r="I29" s="15">
        <f>B3L222C1+B3L222C2</f>
        <v>1033555</v>
      </c>
      <c r="J29" s="16" t="s">
        <v>7797</v>
      </c>
      <c r="K29" s="21">
        <f>IF(B3L222C3=0,0,B3L222C1/B3L222C3)</f>
        <v>0.94992719303762252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150163</v>
      </c>
      <c r="F30" s="16" t="s">
        <v>7799</v>
      </c>
      <c r="G30" s="15">
        <f>A2L327C44</f>
        <v>10018</v>
      </c>
      <c r="H30" s="16" t="s">
        <v>7800</v>
      </c>
      <c r="I30" s="15">
        <f>B3L223C1+B3L223C2</f>
        <v>160181</v>
      </c>
      <c r="J30" s="16" t="s">
        <v>7801</v>
      </c>
      <c r="K30" s="21">
        <f>IF(B3L223C3=0,0,B3L223C1/B3L223C3)</f>
        <v>0.93745825035428676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5784.7721385666664</v>
      </c>
      <c r="H32" s="16" t="s">
        <v>7806</v>
      </c>
      <c r="I32" s="15">
        <f>B3L225C1+B3L225C2</f>
        <v>5784.7721385666664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73A43-6F1C-48A2-B993-B72DBBCA4CE0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2172192.0913425745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1400371.9378737076</v>
      </c>
      <c r="F9" s="16" t="s">
        <v>7834</v>
      </c>
      <c r="G9" s="21">
        <f>IF(B3L301C1=0,0,B3L302C1/B3L301C1)</f>
        <v>0.64468144574091268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594007.39900846675</v>
      </c>
      <c r="F10" s="16" t="s">
        <v>7835</v>
      </c>
      <c r="G10" s="21">
        <f>IF(B3L301C1=0,0,B3L303C1/B3L301C1)</f>
        <v>0.27345988477534988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177812.75446039997</v>
      </c>
      <c r="F11" s="16" t="s">
        <v>7836</v>
      </c>
      <c r="G11" s="21">
        <f>IF(B3L301C1=0,0,B3L304C1/B3L301C1)</f>
        <v>8.1858669483737337E-2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1372011.0045641942</v>
      </c>
      <c r="F12" s="16" t="s">
        <v>7838</v>
      </c>
      <c r="G12" s="21">
        <f>IF(B3L301C1=0,0,B3L305C1/B3L301C1)</f>
        <v>0.63162508050390265</v>
      </c>
      <c r="H12" s="16" t="s">
        <v>7839</v>
      </c>
      <c r="I12" s="21">
        <f>IF(B3L302C1=0,0,B3L305C1/B3L302C1)</f>
        <v>0.9797475709542024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28360.933309513417</v>
      </c>
      <c r="F13" s="16" t="s">
        <v>7841</v>
      </c>
      <c r="G13" s="21">
        <f>IF(B3L301C1=0,0,B3L306C1/B3L301C1)</f>
        <v>1.3056365237010082E-2</v>
      </c>
      <c r="H13" s="16" t="s">
        <v>7842</v>
      </c>
      <c r="I13" s="21">
        <f>IF(B3L302C1=0,0,B3L306C1/B3L302C1)</f>
        <v>2.0252429045797649E-2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7.6864981333333331</v>
      </c>
      <c r="F14" s="16" t="s">
        <v>7844</v>
      </c>
      <c r="G14" s="21">
        <f>IF(B3L301C1=0,0,B3L307C1/B3L301C1)</f>
        <v>3.5385904239171185E-6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1.2940071363023162E-5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2177.8583531333329</v>
      </c>
      <c r="F15" s="16" t="s">
        <v>7847</v>
      </c>
      <c r="G15" s="21">
        <f>IF(B3L301C1=0,0,B3L308C1/B3L301C1)</f>
        <v>1.0026085454474039E-3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3.6663825345756183E-3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56400.947722000004</v>
      </c>
      <c r="F16" s="16" t="s">
        <v>7850</v>
      </c>
      <c r="G16" s="21">
        <f>IF(B3L301C1=0,0,B3L309C1/B3L301C1)</f>
        <v>2.5964990825070203E-2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9.4949907721934096E-2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71225.490584999992</v>
      </c>
      <c r="F17" s="16" t="s">
        <v>7853</v>
      </c>
      <c r="G17" s="21">
        <f>IF(B3L301C1=0,0,B3L310C1/B3L301C1)</f>
        <v>3.2789683227774487E-2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0.11990673972056831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28195.643105866668</v>
      </c>
      <c r="F18" s="16" t="s">
        <v>7856</v>
      </c>
      <c r="G18" s="21">
        <f>IF(B3L301C1=0,0,B3L311C1/B3L301C1)</f>
        <v>1.2980271504643813E-2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4.7466821377867681E-2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212154.09592566665</v>
      </c>
      <c r="F19" s="16" t="s">
        <v>7859</v>
      </c>
      <c r="G19" s="21">
        <f>IF(B3L301C1=0,0,B3L312C1/B3L301C1)</f>
        <v>9.7668201984171588E-2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0.35715732881408552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23228.363247866666</v>
      </c>
      <c r="F20" s="16" t="s">
        <v>7862</v>
      </c>
      <c r="G20" s="21">
        <f>IF(B3L301C1=0,0,B3L313C1/B3L301C1)</f>
        <v>1.0693512484666965E-2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3.910450153759041E-2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30799.902101466665</v>
      </c>
      <c r="F21" s="16" t="s">
        <v>7865</v>
      </c>
      <c r="G21" s="21">
        <f>IF(B3L301C1=0,0,B3L314C1/B3L301C1)</f>
        <v>1.4179179743919452E-2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5.1851041170326663E-2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51806.342787133333</v>
      </c>
      <c r="F22" s="16" t="s">
        <v>7868</v>
      </c>
      <c r="G22" s="21">
        <f>IF(B3L301C1=0,0,B3L315C1/B3L301C1)</f>
        <v>2.3849798088120835E-2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8.7214978927215192E-2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8391.0132066666647</v>
      </c>
      <c r="F23" s="16" t="s">
        <v>7871</v>
      </c>
      <c r="G23" s="21">
        <f>IF(B3L301C1=0,0,B3L316C1/B3L301C1)</f>
        <v>3.8629241125173242E-3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1.4126108901460103E-2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20449.248943800001</v>
      </c>
      <c r="F24" s="16" t="s">
        <v>7874</v>
      </c>
      <c r="G24" s="21">
        <f>IF(B3L301C1=0,0,B3L317C1/B3L301C1)</f>
        <v>9.414107078882173E-3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3.442591620564734E-2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14503.199528533332</v>
      </c>
      <c r="F25" s="16" t="s">
        <v>7877</v>
      </c>
      <c r="G25" s="21">
        <f>IF(B3L301C1=0,0,B3L318C1/B3L301C1)</f>
        <v>6.6767573578491802E-3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2.4415856692597545E-2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335.40293739999998</v>
      </c>
      <c r="F26" s="16" t="s">
        <v>7880</v>
      </c>
      <c r="G26" s="21">
        <f>IF(B3L301C1=0,0,B3L319C1/B3L301C1)</f>
        <v>1.5440758611394092E-4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5.6464437641662996E-4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31249.723261733332</v>
      </c>
      <c r="F27" s="16" t="s">
        <v>7883</v>
      </c>
      <c r="G27" s="21">
        <f>IF(B3L301C1=0,0,B3L320C1/B3L301C1)</f>
        <v>1.4386261411355523E-2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5.2608306418230173E-2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41640.518183333334</v>
      </c>
      <c r="F28" s="16" t="s">
        <v>7886</v>
      </c>
      <c r="G28" s="21">
        <f>IF(B3L301C1=0,0,B3L321C1/B3L301C1)</f>
        <v>1.9169813917145988E-2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7.0101009268303413E-2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218.31054959999997</v>
      </c>
      <c r="F29" s="16" t="s">
        <v>7889</v>
      </c>
      <c r="G29" s="21">
        <f>IF(B3L301C1=0,0,B3L322C1/B3L301C1)</f>
        <v>1.005024143445196E-4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3.6752159983934518E-4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1223.6520711333333</v>
      </c>
      <c r="F31" s="16" t="s">
        <v>7895</v>
      </c>
      <c r="G31" s="21">
        <f>IF(B3L301C1=0,0,B3L324C1/B3L301C1)</f>
        <v>5.6332590290254965E-4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2.0599946619787673E-3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5068.7321966</v>
      </c>
      <c r="F33" s="16" t="s">
        <v>7901</v>
      </c>
      <c r="G33" s="21">
        <f>IF(B3L301C1=0,0,B3L326C1/B3L301C1)</f>
        <v>2.3334640692237998E-3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2.8506010223967589E-2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716.03994196666656</v>
      </c>
      <c r="F35" s="16" t="s">
        <v>7907</v>
      </c>
      <c r="G35" s="21">
        <f>IF(B3L301C1=0,0,B3L328C1/B3L301C1)</f>
        <v>3.2963932831746074E-4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4.0269323994198249E-3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2240.0395864666666</v>
      </c>
      <c r="F37" s="16" t="s">
        <v>7913</v>
      </c>
      <c r="G37" s="21">
        <f>IF(B3L301C1=0,0,B3L330C1/B3L301C1)</f>
        <v>1.0312345742324092E-3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1.2597744145319664E-2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51358.587051533337</v>
      </c>
      <c r="F38" s="16" t="s">
        <v>7916</v>
      </c>
      <c r="G38" s="21">
        <f>IF(B3L301C1=0,0,B3L331C1/B3L301C1)</f>
        <v>2.3643667268758883E-2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0.28883522561353281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7458.2320496666662</v>
      </c>
      <c r="F41" s="16" t="s">
        <v>7925</v>
      </c>
      <c r="G41" s="21">
        <f>IF(B3L301C1=0,0,B3L334C1/B3L301C1)</f>
        <v>3.4335048356874047E-3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4.1944302996147903E-2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31120.680860799999</v>
      </c>
      <c r="F42" s="16" t="s">
        <v>7928</v>
      </c>
      <c r="G42" s="21">
        <f>IF(B3L301C1=0,0,B3L335C1/B3L301C1)</f>
        <v>1.4326854878458346E-2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0.17501939585402898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79850.442773366653</v>
      </c>
      <c r="F43" s="16" t="s">
        <v>7931</v>
      </c>
      <c r="G43" s="21">
        <f>IF(B3L301C1=0,0,B3L336C1/B3L301C1)</f>
        <v>3.6760304529059033E-2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0.44907038876758332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2240.0395864666666</v>
      </c>
      <c r="F44" s="16" t="s">
        <v>7934</v>
      </c>
      <c r="G44" s="21">
        <f>IF(B3L301C1=0,0,B3L337C1/B3L301C1)</f>
        <v>1.0312345742324092E-3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1.2597744145319664E-2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4ECEC-318C-4C7B-BA5F-C6B866A0970B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1033555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981802</v>
      </c>
      <c r="F9" s="16" t="s">
        <v>7960</v>
      </c>
      <c r="G9" s="21">
        <f>IF(B3L401C1=0,0,B3L402C1/B3L401C1)</f>
        <v>0.94992719303762252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51753</v>
      </c>
      <c r="F10" s="16" t="s">
        <v>7962</v>
      </c>
      <c r="G10" s="21">
        <f>IF(B3L401C1=0,0,B3L403C1/B3L401C1)</f>
        <v>5.0072806962377425E-2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161679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-215</v>
      </c>
      <c r="F12" s="16" t="s">
        <v>945</v>
      </c>
      <c r="G12" s="19" t="str">
        <f>NULL_VALUE</f>
        <v>n/a</v>
      </c>
      <c r="H12" s="16" t="s">
        <v>7965</v>
      </c>
      <c r="I12" s="21">
        <f>IF(B3L404C1=0,0,B3L405C1/B3L404C1)</f>
        <v>-1.3297954589031353E-3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252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1.5586439797376282E-3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9196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5.6878135070108055E-2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6881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4.2559639780058015E-2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4464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2.7610264783923699E-2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41042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0.25384867546187195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4464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2.7610264783923699E-2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3211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1.9860340551339381E-2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13435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8.3096753443551732E-2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2802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1.733063663184458E-2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8086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5.001267944507326E-2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5215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3.2255271247348137E-2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-661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-4.0883478992324298E-3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4005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2.477130610654445E-2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862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5.3315520259279185E-3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-77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-4.7625232714205306E-4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42073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0.26022550856944932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16644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0.10294472380457573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41000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569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1.3878048780487805E-2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432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1.0536585365853659E-2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39999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0.97558536585365851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432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1.0536585365853659E-2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64DF2E-0FE6-46E3-8BE0-5B6662A9C219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917238.20567739976</v>
      </c>
      <c r="F8" s="16" t="s">
        <v>8061</v>
      </c>
      <c r="G8" s="15">
        <f>B3L501C1</f>
        <v>917238.20567739976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249464.67877891994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249464.67877891994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67433.262542459968</v>
      </c>
      <c r="F10" s="16" t="s">
        <v>8064</v>
      </c>
      <c r="G10" s="15">
        <f>B3L503C1</f>
        <v>67433.262542459968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18349.630121820002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18349.630121820002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76000.132397919995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76000.132397919995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3530.5099814399996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3530.5099814399996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64250.515192039995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64250.515192039995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34981.785037680005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34981.785037680005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3371.8303678800003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3371.8303678800003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21394.064535679998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21394.064535679998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11962.797508220001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11962.797508220001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15714.684908859996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15714.684908859996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1403.0966652800003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1403.0966652800003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5839.7198955399999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5839.7198955399999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21008.186189220003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21008.186189220003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3.5972917600000001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3.5972917600000001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93.492784720000003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93.492784720000003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225495.77270641996</v>
      </c>
      <c r="F26" s="16" t="s">
        <v>8093</v>
      </c>
      <c r="G26" s="15">
        <f>SUM(B3L503C2,B3L504C2,SUM(B3L507C2:B3L510C2),B3L512C2)</f>
        <v>67433.262542459968</v>
      </c>
      <c r="H26" s="16" t="s">
        <v>8094</v>
      </c>
      <c r="I26" s="15">
        <f>SUM(B3L503C3,B3L504C3,SUM(B3L507C3:B3L510C3),B3L512C3)</f>
        <v>18349.630121820002</v>
      </c>
      <c r="J26" s="16" t="s">
        <v>8095</v>
      </c>
      <c r="K26" s="15">
        <f>SUM(B3L503C4,B3L504C4,SUM(B3L507C4:B3L510C4),B3L512C4)</f>
        <v>34981.785037680005</v>
      </c>
      <c r="L26" s="16" t="s">
        <v>8096</v>
      </c>
      <c r="M26" s="15">
        <f>SUM(B3L503C5,B3L504C5,SUM(B3L507C5:B3L510C5),B3L512C5)</f>
        <v>3371.8303678800003</v>
      </c>
      <c r="N26" s="16" t="s">
        <v>8097</v>
      </c>
      <c r="O26" s="15">
        <f>SUM(B3L503C6,B3L504C6,SUM(B3L507C6:B3L510C6),B3L512C6)</f>
        <v>21394.064535679998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79965.200100899994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0.299044464262545</v>
      </c>
      <c r="H27" s="16" t="s">
        <v>8108</v>
      </c>
      <c r="I27" s="21">
        <f>IF(B3L519C1=0,0,B3L519C3/B3L519C1)</f>
        <v>8.1374608054005357E-2</v>
      </c>
      <c r="J27" s="16" t="s">
        <v>8109</v>
      </c>
      <c r="K27" s="21">
        <f>IF(B3L519C1=0,0,B3L519C4/B3L519C1)</f>
        <v>0.15513277529696262</v>
      </c>
      <c r="L27" s="16" t="s">
        <v>8110</v>
      </c>
      <c r="M27" s="21">
        <f>IF(B3L519C1=0,0,B3L519C5/B3L519C1)</f>
        <v>1.4952964871185822E-2</v>
      </c>
      <c r="N27" s="16" t="s">
        <v>8111</v>
      </c>
      <c r="O27" s="21">
        <f>IF(B3L519C1=0,0,B3L519C6/B3L519C1)</f>
        <v>9.4875678949128697E-2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0.35461950856617258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259554.41275624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34981.785037680005</v>
      </c>
      <c r="L28" s="16" t="s">
        <v>8115</v>
      </c>
      <c r="M28" s="15">
        <f>SUM(B3L505C5:B3L518C5)</f>
        <v>3371.8303678800003</v>
      </c>
      <c r="N28" s="16" t="s">
        <v>8116</v>
      </c>
      <c r="O28" s="15">
        <f>SUM(B3L505C6:B3L518C6)</f>
        <v>21394.064535679998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1403.0966652800003</v>
      </c>
      <c r="T28" s="16" t="s">
        <v>8119</v>
      </c>
      <c r="U28" s="15">
        <f>SUM(B3L505C9:B3L518C9)</f>
        <v>5839.7198955399999</v>
      </c>
      <c r="V28" s="16" t="s">
        <v>8120</v>
      </c>
      <c r="W28" s="15">
        <f>SUM(B3L505C10:B3L518C10)</f>
        <v>21008.186189220003</v>
      </c>
      <c r="X28" s="16" t="s">
        <v>8121</v>
      </c>
      <c r="Y28" s="15">
        <f>SUM(B3L505C11:B3L518C11)</f>
        <v>3.5972917600000001</v>
      </c>
      <c r="Z28" s="16" t="s">
        <v>8122</v>
      </c>
      <c r="AA28" s="15">
        <f>SUM(B3L505C12:B3L518C12)</f>
        <v>93.492784720000003</v>
      </c>
      <c r="AB28" s="16" t="s">
        <v>8123</v>
      </c>
      <c r="AC28" s="15">
        <f>SUM(B3L505C13:B3L518C13)</f>
        <v>15493.307489660001</v>
      </c>
      <c r="AD28" s="16" t="s">
        <v>8124</v>
      </c>
      <c r="AE28" s="15">
        <f>SUM(B3L505C14:B3L518C14)</f>
        <v>155965.33249881997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0.13477630630974122</v>
      </c>
      <c r="L29" s="16" t="s">
        <v>8127</v>
      </c>
      <c r="M29" s="21">
        <f>IF(B3L521C1=0,0,B3L521C5/B3L521C1)</f>
        <v>1.2990842005243225E-2</v>
      </c>
      <c r="N29" s="16" t="s">
        <v>8128</v>
      </c>
      <c r="O29" s="21">
        <f>IF(B3L521C1=0,0,B3L521C6/B3L521C1)</f>
        <v>8.2426125252481025E-2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5.4057900629788779E-3</v>
      </c>
      <c r="T29" s="16" t="s">
        <v>8131</v>
      </c>
      <c r="U29" s="21">
        <f>IF(B3L521C1=0,0,B3L521C9/B3L521C1)</f>
        <v>2.2499019891541436E-2</v>
      </c>
      <c r="V29" s="16" t="s">
        <v>8132</v>
      </c>
      <c r="W29" s="21">
        <f>IF(B3L521C1=0,0,B3L521C10/B3L521C1)</f>
        <v>8.0939429871877383E-2</v>
      </c>
      <c r="X29" s="16" t="s">
        <v>8133</v>
      </c>
      <c r="Y29" s="21">
        <f>IF(B3L521C1=0,0,B3L521C11/B3L521C1)</f>
        <v>1.3859489891926396E-5</v>
      </c>
      <c r="Z29" s="16" t="s">
        <v>8134</v>
      </c>
      <c r="AA29" s="21">
        <f>IF(B3L521C1=0,0,B3L521C12/B3L521C1)</f>
        <v>3.6020495173705086E-4</v>
      </c>
      <c r="AB29" s="16" t="s">
        <v>8135</v>
      </c>
      <c r="AC29" s="21">
        <f>IF(B3L521C1=0,0,B3L521C13/B3L521C1)</f>
        <v>5.9691944071128197E-2</v>
      </c>
      <c r="AD29" s="16" t="s">
        <v>8136</v>
      </c>
      <c r="AE29" s="21">
        <f>IF(B3L521C1=0,0,B3L521C14/B3L521C1)</f>
        <v>0.60089647809337965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1426257.2972125597</v>
      </c>
      <c r="F30" s="16" t="s">
        <v>8138</v>
      </c>
      <c r="G30" s="15">
        <f>SUM(B3L501C2,B3L502C2,SUM(B3L505C2:B3L518C2))</f>
        <v>917238.20567739976</v>
      </c>
      <c r="H30" s="16" t="s">
        <v>8139</v>
      </c>
      <c r="I30" s="15">
        <f>SUM(B3L501C3,B3L502C3,SUM(B3L505C3:B3L518C3))</f>
        <v>249464.67877891994</v>
      </c>
      <c r="J30" s="16" t="s">
        <v>8140</v>
      </c>
      <c r="K30" s="15">
        <f>SUM(B3L501C4,B3L502C4,SUM(B3L505C4:B3L518C4))</f>
        <v>34981.785037680005</v>
      </c>
      <c r="L30" s="16" t="s">
        <v>8141</v>
      </c>
      <c r="M30" s="15">
        <f>SUM(B3L501C5,B3L502C5,SUM(B3L505C5:B3L518C5))</f>
        <v>3371.8303678800003</v>
      </c>
      <c r="N30" s="16" t="s">
        <v>8142</v>
      </c>
      <c r="O30" s="15">
        <f>SUM(B3L501C6,B3L502C6,SUM(B3L505C6:B3L518C6))</f>
        <v>21394.064535679998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1403.0966652800003</v>
      </c>
      <c r="T30" s="16" t="s">
        <v>8145</v>
      </c>
      <c r="U30" s="15">
        <f>SUM(B3L501C9,B3L502C9,SUM(B3L505C9:B3L518C9))</f>
        <v>5839.7198955399999</v>
      </c>
      <c r="V30" s="16" t="s">
        <v>8146</v>
      </c>
      <c r="W30" s="15">
        <f>SUM(B3L501C10,B3L502C10,SUM(B3L505C10:B3L518C10))</f>
        <v>21008.186189220003</v>
      </c>
      <c r="X30" s="16" t="s">
        <v>8147</v>
      </c>
      <c r="Y30" s="15">
        <f>SUM(B3L501C11,B3L502C11,SUM(B3L505C11:B3L518C11))</f>
        <v>3.5972917600000001</v>
      </c>
      <c r="Z30" s="16" t="s">
        <v>8148</v>
      </c>
      <c r="AA30" s="15">
        <f>SUM(B3L501C12,B3L502C12,SUM(B3L505C12:B3L518C12))</f>
        <v>93.492784720000003</v>
      </c>
      <c r="AB30" s="16" t="s">
        <v>8149</v>
      </c>
      <c r="AC30" s="15">
        <f>SUM(B3L501C13,B3L502C13,SUM(B3L505C13:B3L518C13))</f>
        <v>15493.307489660001</v>
      </c>
      <c r="AD30" s="16" t="s">
        <v>8150</v>
      </c>
      <c r="AE30" s="15">
        <f>SUM(B3L501C14,B3L502C14,SUM(B3L505C14:B3L518C14))</f>
        <v>155965.33249881997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0.64310851027372573</v>
      </c>
      <c r="H31" s="16" t="s">
        <v>8153</v>
      </c>
      <c r="I31" s="21">
        <f>IF(B3L523C1=0,0,B3L523C3/B3L523C1)</f>
        <v>0.17490860819185097</v>
      </c>
      <c r="J31" s="16" t="s">
        <v>8154</v>
      </c>
      <c r="K31" s="21">
        <f>IF(B3L523C1=0,0,B3L523C4/B3L523C1)</f>
        <v>2.4526980584812782E-2</v>
      </c>
      <c r="L31" s="16" t="s">
        <v>8155</v>
      </c>
      <c r="M31" s="21">
        <f>IF(B3L523C1=0,0,B3L523C5/B3L523C1)</f>
        <v>2.3641108616725874E-3</v>
      </c>
      <c r="N31" s="16" t="s">
        <v>8156</v>
      </c>
      <c r="O31" s="21">
        <f>IF(B3L523C1=0,0,B3L523C6/B3L523C1)</f>
        <v>1.5000143787163791E-2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9.8376125263104769E-4</v>
      </c>
      <c r="T31" s="16" t="s">
        <v>8159</v>
      </c>
      <c r="U31" s="21">
        <f>IF(B3L523C1=0,0,B3L523C9/B3L523C1)</f>
        <v>4.0944364715630177E-3</v>
      </c>
      <c r="V31" s="16" t="s">
        <v>8160</v>
      </c>
      <c r="W31" s="21">
        <f>IF(B3L523C1=0,0,B3L523C10/B3L523C1)</f>
        <v>1.4729590677837622E-2</v>
      </c>
      <c r="X31" s="16" t="s">
        <v>8161</v>
      </c>
      <c r="Y31" s="21">
        <f>IF(B3L523C1=0,0,B3L523C11/B3L523C1)</f>
        <v>2.5221899071299786E-6</v>
      </c>
      <c r="Z31" s="16" t="s">
        <v>8162</v>
      </c>
      <c r="AA31" s="21">
        <f>IF(B3L523C1=0,0,B3L523C12/B3L523C1)</f>
        <v>6.5551135060076387E-5</v>
      </c>
      <c r="AB31" s="16" t="s">
        <v>8163</v>
      </c>
      <c r="AC31" s="21">
        <f>IF(B3L523C1=0,0,B3L523C13/B3L523C1)</f>
        <v>1.0862911986455543E-2</v>
      </c>
      <c r="AD31" s="16" t="s">
        <v>8164</v>
      </c>
      <c r="AE31" s="21">
        <f>IF(B3L523C1=0,0,B3L523C14/B3L523C1)</f>
        <v>0.10935287258731968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70B64-AC2E-4E91-BFB7-7806A246F3C2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164989</v>
      </c>
      <c r="F8" s="16" t="s">
        <v>8195</v>
      </c>
      <c r="G8" s="15">
        <f>A2L106C11</f>
        <v>167374</v>
      </c>
      <c r="H8" s="16" t="s">
        <v>8196</v>
      </c>
      <c r="I8" s="21">
        <f>IF(B3L601C2=0,0,B3L601C1/B3L601C2)</f>
        <v>0.98575047498416724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46452</v>
      </c>
      <c r="F9" s="16" t="s">
        <v>8198</v>
      </c>
      <c r="G9" s="15">
        <f>A2L107C11</f>
        <v>46452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5106</v>
      </c>
      <c r="F10" s="16" t="s">
        <v>8201</v>
      </c>
      <c r="G10" s="15">
        <f>A2L108C11</f>
        <v>5107</v>
      </c>
      <c r="H10" s="16" t="s">
        <v>8202</v>
      </c>
      <c r="I10" s="21">
        <f>IF(B3L603C2=0,0,B3L603C1/B3L603C2)</f>
        <v>0.99980419032700218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1688</v>
      </c>
      <c r="F11" s="16" t="s">
        <v>8204</v>
      </c>
      <c r="G11" s="15">
        <f>A2L109C11</f>
        <v>1688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75391</v>
      </c>
      <c r="F12" s="16" t="s">
        <v>8207</v>
      </c>
      <c r="G12" s="15">
        <f>A2L110C11</f>
        <v>76227</v>
      </c>
      <c r="H12" s="16" t="s">
        <v>8208</v>
      </c>
      <c r="I12" s="21">
        <f>IF(B3L605C2=0,0,B3L605C1/B3L605C2)</f>
        <v>0.98903275742191088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21049</v>
      </c>
      <c r="F13" s="16" t="s">
        <v>8210</v>
      </c>
      <c r="G13" s="15">
        <f>A2L111C11</f>
        <v>21049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28608</v>
      </c>
      <c r="F14" s="16" t="s">
        <v>8213</v>
      </c>
      <c r="G14" s="15">
        <f>A2L112C11</f>
        <v>28860</v>
      </c>
      <c r="H14" s="16" t="s">
        <v>8214</v>
      </c>
      <c r="I14" s="21">
        <f>IF(B3L607C2=0,0,B3L607C1/B3L607C2)</f>
        <v>0.99126819126819132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8893</v>
      </c>
      <c r="F15" s="16" t="s">
        <v>8216</v>
      </c>
      <c r="G15" s="15">
        <f>A2L113C11</f>
        <v>8893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457041</v>
      </c>
      <c r="F16" s="16" t="s">
        <v>8219</v>
      </c>
      <c r="G16" s="15">
        <f>A2L114C11</f>
        <v>462656</v>
      </c>
      <c r="H16" s="16" t="s">
        <v>8220</v>
      </c>
      <c r="I16" s="21">
        <f>IF(B3L609C2=0,0,B3L609C1/B3L609C2)</f>
        <v>0.98786355305021445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120917</v>
      </c>
      <c r="F17" s="16" t="s">
        <v>8222</v>
      </c>
      <c r="G17" s="15">
        <f>A2L115C11</f>
        <v>120927</v>
      </c>
      <c r="H17" s="16" t="s">
        <v>8223</v>
      </c>
      <c r="I17" s="21">
        <f>IF(B3L610C2=0,0,B3L610C1/B3L610C2)</f>
        <v>0.99991730548181956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77407</v>
      </c>
      <c r="F18" s="16" t="s">
        <v>8225</v>
      </c>
      <c r="G18" s="15">
        <f>A2L116C11</f>
        <v>77505</v>
      </c>
      <c r="H18" s="16" t="s">
        <v>8226</v>
      </c>
      <c r="I18" s="21">
        <f>IF(B3L611C2=0,0,B3L611C1/B3L611C2)</f>
        <v>0.99873556544739051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21061</v>
      </c>
      <c r="F19" s="16" t="s">
        <v>8228</v>
      </c>
      <c r="G19" s="15">
        <f>A2L117C11</f>
        <v>21061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2563</v>
      </c>
      <c r="F20" s="16" t="s">
        <v>8231</v>
      </c>
      <c r="G20" s="15">
        <f>A2L118C11</f>
        <v>2642</v>
      </c>
      <c r="H20" s="16" t="s">
        <v>8232</v>
      </c>
      <c r="I20" s="21">
        <f>IF(B3L613C2=0,0,B3L613C1/B3L613C2)</f>
        <v>0.97009841029523092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725</v>
      </c>
      <c r="F21" s="16" t="s">
        <v>8234</v>
      </c>
      <c r="G21" s="15">
        <f>A2L119C11</f>
        <v>729</v>
      </c>
      <c r="H21" s="16" t="s">
        <v>8235</v>
      </c>
      <c r="I21" s="21">
        <f>IF(B3L614C2=0,0,B3L614C1/B3L614C2)</f>
        <v>0.99451303155006854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191419</v>
      </c>
      <c r="F22" s="16" t="s">
        <v>8237</v>
      </c>
      <c r="G22" s="15">
        <f>A2L121C11</f>
        <v>197295</v>
      </c>
      <c r="H22" s="16" t="s">
        <v>8238</v>
      </c>
      <c r="I22" s="21">
        <f>IF(B3L615C2=0,0,B3L615C1/B3L615C2)</f>
        <v>0.97021718746040198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57479</v>
      </c>
      <c r="F23" s="16" t="s">
        <v>8240</v>
      </c>
      <c r="G23" s="15">
        <f>A2L122C11</f>
        <v>57479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26805</v>
      </c>
      <c r="F24" s="16" t="s">
        <v>8243</v>
      </c>
      <c r="G24" s="15">
        <f>A2L125C11</f>
        <v>27454</v>
      </c>
      <c r="H24" s="16" t="s">
        <v>8244</v>
      </c>
      <c r="I24" s="21">
        <f>IF(B3L617C2=0,0,B3L617C1/B3L617C2)</f>
        <v>0.97636045749253297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1290</v>
      </c>
      <c r="F25" s="16" t="s">
        <v>8246</v>
      </c>
      <c r="G25" s="15">
        <f>A2L126C11</f>
        <v>1290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1029329</v>
      </c>
      <c r="F26" s="16" t="s">
        <v>8249</v>
      </c>
      <c r="G26" s="15">
        <f>B3L601C2+B3L603C2+B3L605C2+B3L607C2+B3L609C2+B3L611C2+B3L613C2+B3L615C2+B3L617C2</f>
        <v>1045120</v>
      </c>
      <c r="H26" s="16" t="s">
        <v>8250</v>
      </c>
      <c r="I26" s="21">
        <f>IF(B3L619C2=0,0,B3L619C1/B3L619C2)</f>
        <v>0.98489073025107166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279554</v>
      </c>
      <c r="F27" s="16" t="s">
        <v>8252</v>
      </c>
      <c r="G27" s="15">
        <f>B3L602C2+B3L604C2+B3L606C2+B3L608C2+B3L610C2+B3L612C2+B3L614C2+B3L616C2+B3L618C2</f>
        <v>279568</v>
      </c>
      <c r="H27" s="16" t="s">
        <v>8253</v>
      </c>
      <c r="I27" s="21">
        <f>IF(B3L620C2=0,0,B3L620C1/B3L620C2)</f>
        <v>0.99994992273793848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71915</v>
      </c>
      <c r="F28" s="16" t="s">
        <v>8255</v>
      </c>
      <c r="G28" s="15">
        <f>A2L123C11</f>
        <v>72012</v>
      </c>
      <c r="H28" s="16" t="s">
        <v>8256</v>
      </c>
      <c r="I28" s="21">
        <f>IF(B3L621C2=0,0,B3L621C1/B3L621C2)</f>
        <v>0.99865300227739817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3175</v>
      </c>
      <c r="F29" s="16" t="s">
        <v>8258</v>
      </c>
      <c r="G29" s="15">
        <f>A2L124C11</f>
        <v>4119</v>
      </c>
      <c r="H29" s="16" t="s">
        <v>8259</v>
      </c>
      <c r="I29" s="21">
        <f>IF(B3L622C2=0,0,B3L622C1/B3L622C2)</f>
        <v>0.77081815974751156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80249</v>
      </c>
      <c r="F30" s="16" t="s">
        <v>8261</v>
      </c>
      <c r="G30" s="15">
        <f>A2L127C11</f>
        <v>84614</v>
      </c>
      <c r="H30" s="16" t="s">
        <v>8262</v>
      </c>
      <c r="I30" s="21">
        <f>IF(B3L623C2=0,0,B3L623C1/B3L623C2)</f>
        <v>0.94841279220932706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38521</v>
      </c>
      <c r="F31" s="16" t="s">
        <v>8264</v>
      </c>
      <c r="G31" s="15">
        <f>A2L128C11</f>
        <v>38826</v>
      </c>
      <c r="H31" s="16" t="s">
        <v>8265</v>
      </c>
      <c r="I31" s="21">
        <f>IF(B3L624C2=0,0,B3L624C1/B3L624C2)</f>
        <v>0.99214443929325713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15560</v>
      </c>
      <c r="F32" s="16" t="s">
        <v>8267</v>
      </c>
      <c r="G32" s="15">
        <f>A2L131C11</f>
        <v>15654</v>
      </c>
      <c r="H32" s="16" t="s">
        <v>8268</v>
      </c>
      <c r="I32" s="21">
        <f>IF(B3L625C2=0,0,B3L625C1/B3L625C2)</f>
        <v>0.99399514501085984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16201</v>
      </c>
      <c r="F33" s="16" t="s">
        <v>8270</v>
      </c>
      <c r="G33" s="15">
        <f>A2L132C11</f>
        <v>16616</v>
      </c>
      <c r="H33" s="16" t="s">
        <v>8271</v>
      </c>
      <c r="I33" s="21">
        <f>IF(B3L626C2=0,0,B3L626C1/B3L626C2)</f>
        <v>0.97502407318247475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84659</v>
      </c>
      <c r="F34" s="16" t="s">
        <v>8273</v>
      </c>
      <c r="G34" s="15">
        <f>A2L139C11</f>
        <v>86070</v>
      </c>
      <c r="H34" s="16" t="s">
        <v>8274</v>
      </c>
      <c r="I34" s="21">
        <f>IF(B3L627C2=0,0,B3L627C1/B3L627C2)</f>
        <v>0.98360636691065417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30987</v>
      </c>
      <c r="F35" s="16" t="s">
        <v>8276</v>
      </c>
      <c r="G35" s="15">
        <f>A2L140C11</f>
        <v>30987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5965914</v>
      </c>
      <c r="F36" s="16" t="s">
        <v>8279</v>
      </c>
      <c r="G36" s="15">
        <f>A2L181C11</f>
        <v>6009380</v>
      </c>
      <c r="H36" s="16" t="s">
        <v>8280</v>
      </c>
      <c r="I36" s="21">
        <f>IF(B3L629C2=0,0,B3L629C1/B3L629C2)</f>
        <v>0.99276697429684924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1350610</v>
      </c>
      <c r="F37" s="16" t="s">
        <v>8282</v>
      </c>
      <c r="G37" s="15">
        <f>A2L202C11-A2L216C11</f>
        <v>1361467</v>
      </c>
      <c r="H37" s="16" t="s">
        <v>8283</v>
      </c>
      <c r="I37" s="21">
        <f>IF(B3L630C2=0,0,B3L630C1/B3L630C2)</f>
        <v>0.99202551365549074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7890</v>
      </c>
      <c r="F38" s="16" t="s">
        <v>8285</v>
      </c>
      <c r="G38" s="15">
        <f>A2L242C11</f>
        <v>25376</v>
      </c>
      <c r="H38" s="16" t="s">
        <v>8286</v>
      </c>
      <c r="I38" s="21">
        <f>IF(B3L631C2=0,0,B3L631C1/B3L631C2)</f>
        <v>0.31092370744010089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35939</v>
      </c>
      <c r="F39" s="16" t="s">
        <v>8288</v>
      </c>
      <c r="G39" s="15">
        <f>A2L243C11</f>
        <v>35964</v>
      </c>
      <c r="H39" s="16" t="s">
        <v>8289</v>
      </c>
      <c r="I39" s="21">
        <f>IF(B3L632C2=0,0,B3L632C1/B3L632C2)</f>
        <v>0.99930486041597155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91337</v>
      </c>
      <c r="F40" s="16" t="s">
        <v>8291</v>
      </c>
      <c r="G40" s="15">
        <f>A2L245C11</f>
        <v>92563</v>
      </c>
      <c r="H40" s="16" t="s">
        <v>8292</v>
      </c>
      <c r="I40" s="21">
        <f>IF(B3L633C2=0,0,B3L633C1/B3L633C2)</f>
        <v>0.98675496688741726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27383019</v>
      </c>
      <c r="F41" s="16" t="s">
        <v>8294</v>
      </c>
      <c r="G41" s="15">
        <f>A2L420C11</f>
        <v>27584394</v>
      </c>
      <c r="H41" s="16" t="s">
        <v>8295</v>
      </c>
      <c r="I41" s="21">
        <f>IF(B3L634C2=0,0,B3L634C1/B3L634C2)</f>
        <v>0.99269967649098978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84B8A-FA2C-4022-B71A-C279E2CDDABC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966046.571</v>
      </c>
      <c r="F8" s="16" t="s">
        <v>7643</v>
      </c>
      <c r="G8" s="15">
        <f>A1L108C6</f>
        <v>983007.36400000006</v>
      </c>
      <c r="H8" s="16" t="s">
        <v>7660</v>
      </c>
      <c r="I8" s="15">
        <f>A1L108C7</f>
        <v>991025.61933333334</v>
      </c>
      <c r="J8" s="16" t="s">
        <v>7677</v>
      </c>
      <c r="K8" s="15">
        <f>A1L108C8</f>
        <v>990859.31774999993</v>
      </c>
      <c r="L8" s="16" t="s">
        <v>7694</v>
      </c>
      <c r="M8" s="15">
        <f>A1L108C9</f>
        <v>988813.16959999991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292881.32199999999</v>
      </c>
      <c r="F9" s="16" t="s">
        <v>8350</v>
      </c>
      <c r="G9" s="15">
        <f>A1L105C6</f>
        <v>313504.36699999997</v>
      </c>
      <c r="H9" s="16" t="s">
        <v>8351</v>
      </c>
      <c r="I9" s="15">
        <f>A1L105C7</f>
        <v>324643.36366666667</v>
      </c>
      <c r="J9" s="16" t="s">
        <v>8352</v>
      </c>
      <c r="K9" s="15">
        <f>A1L105C8</f>
        <v>323278.75524999999</v>
      </c>
      <c r="L9" s="16" t="s">
        <v>8353</v>
      </c>
      <c r="M9" s="15">
        <f>A1L105C9</f>
        <v>322580.88679999998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33850.847000000002</v>
      </c>
      <c r="F10" s="16" t="s">
        <v>8355</v>
      </c>
      <c r="G10" s="15">
        <f>A1L106C6</f>
        <v>32220.377</v>
      </c>
      <c r="H10" s="16" t="s">
        <v>8356</v>
      </c>
      <c r="I10" s="15">
        <f>A1L106C7</f>
        <v>31622.523333333334</v>
      </c>
      <c r="J10" s="16" t="s">
        <v>8357</v>
      </c>
      <c r="K10" s="15">
        <f>A1L106C8</f>
        <v>31353.744500000001</v>
      </c>
      <c r="L10" s="16" t="s">
        <v>8358</v>
      </c>
      <c r="M10" s="15">
        <f>A1L106C9</f>
        <v>31302.331200000004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639314.402</v>
      </c>
      <c r="F11" s="16" t="s">
        <v>8360</v>
      </c>
      <c r="G11" s="15">
        <f>A1L107C6</f>
        <v>637282.62</v>
      </c>
      <c r="H11" s="16" t="s">
        <v>8361</v>
      </c>
      <c r="I11" s="15">
        <f>A1L107C7</f>
        <v>634759.73233333335</v>
      </c>
      <c r="J11" s="16" t="s">
        <v>8362</v>
      </c>
      <c r="K11" s="15">
        <f>A1L107C8</f>
        <v>636226.81799999997</v>
      </c>
      <c r="L11" s="16" t="s">
        <v>8363</v>
      </c>
      <c r="M11" s="15">
        <f>A1L107C9</f>
        <v>634929.95160000003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0.30317515820880647</v>
      </c>
      <c r="F12" s="16" t="s">
        <v>8365</v>
      </c>
      <c r="G12" s="21">
        <f>IF(B3L701C2=0,0,B3L702C2/B3L701C2)</f>
        <v>0.31892372171486594</v>
      </c>
      <c r="H12" s="16" t="s">
        <v>8366</v>
      </c>
      <c r="I12" s="21">
        <f>IF(B3L701C3=0,0,B3L702C3/B3L701C3)</f>
        <v>0.32758322018461589</v>
      </c>
      <c r="J12" s="16" t="s">
        <v>8367</v>
      </c>
      <c r="K12" s="21">
        <f>IF(B3L701C4=0,0,B3L702C4/B3L701C4)</f>
        <v>0.32626100341276226</v>
      </c>
      <c r="L12" s="16" t="s">
        <v>8368</v>
      </c>
      <c r="M12" s="21">
        <f>IF(B3L701C5=0,0,B3L702C5/B3L701C5)</f>
        <v>0.32623037062753946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3.5040595366908039E-2</v>
      </c>
      <c r="F13" s="16" t="s">
        <v>8370</v>
      </c>
      <c r="G13" s="21">
        <f>IF(B3L701C2=0,0,B3L703C2/B3L701C2)</f>
        <v>3.2777350587579114E-2</v>
      </c>
      <c r="H13" s="16" t="s">
        <v>8371</v>
      </c>
      <c r="I13" s="21">
        <f>IF(B3L701C3=0,0,B3L703C3/B3L701C3)</f>
        <v>3.1908885821343269E-2</v>
      </c>
      <c r="J13" s="16" t="s">
        <v>8372</v>
      </c>
      <c r="K13" s="21">
        <f>IF(B3L701C4=0,0,B3L703C4/B3L701C4)</f>
        <v>3.1642982952611996E-2</v>
      </c>
      <c r="L13" s="16" t="s">
        <v>8373</v>
      </c>
      <c r="M13" s="21">
        <f>IF(B3L701C5=0,0,B3L703C5/B3L701C5)</f>
        <v>3.1656466724308087E-2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0.66178424642428546</v>
      </c>
      <c r="F14" s="16" t="s">
        <v>8375</v>
      </c>
      <c r="G14" s="21">
        <f>IF(B3L701C2=0,0,B3L704C2/B3L701C2)</f>
        <v>0.64829892769755482</v>
      </c>
      <c r="H14" s="16" t="s">
        <v>8376</v>
      </c>
      <c r="I14" s="21">
        <f>IF(B3L701C3=0,0,B3L704C3/B3L701C3)</f>
        <v>0.64050789399404084</v>
      </c>
      <c r="J14" s="16" t="s">
        <v>8377</v>
      </c>
      <c r="K14" s="21">
        <f>IF(B3L701C4=0,0,B3L704C4/B3L701C4)</f>
        <v>0.64209601363462576</v>
      </c>
      <c r="L14" s="16" t="s">
        <v>8378</v>
      </c>
      <c r="M14" s="21">
        <f>IF(B3L701C5=0,0,B3L704C5/B3L701C5)</f>
        <v>0.64211316264815255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297618.30200000003</v>
      </c>
      <c r="F15" s="16" t="s">
        <v>8380</v>
      </c>
      <c r="G15" s="15">
        <f>A1L104C6</f>
        <v>309758.1115</v>
      </c>
      <c r="H15" s="16" t="s">
        <v>8381</v>
      </c>
      <c r="I15" s="15">
        <f>A1L104C7</f>
        <v>319758.68133333331</v>
      </c>
      <c r="J15" s="16" t="s">
        <v>8382</v>
      </c>
      <c r="K15" s="15">
        <f>A1L104C8</f>
        <v>321963.82624999998</v>
      </c>
      <c r="L15" s="16" t="s">
        <v>8383</v>
      </c>
      <c r="M15" s="15">
        <f>A1L104C9</f>
        <v>322559.21679999994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88578.679000000004</v>
      </c>
      <c r="F16" s="16" t="s">
        <v>8385</v>
      </c>
      <c r="G16" s="15">
        <f>A1L101C6</f>
        <v>95412.566500000001</v>
      </c>
      <c r="H16" s="16" t="s">
        <v>8386</v>
      </c>
      <c r="I16" s="15">
        <f>A1L101C7</f>
        <v>100913.63400000001</v>
      </c>
      <c r="J16" s="16" t="s">
        <v>8387</v>
      </c>
      <c r="K16" s="15">
        <f>A1L101C8</f>
        <v>101402.15674999999</v>
      </c>
      <c r="L16" s="16" t="s">
        <v>8388</v>
      </c>
      <c r="M16" s="15">
        <f>A1L101C9</f>
        <v>101576.9804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15550.201999999999</v>
      </c>
      <c r="F17" s="16" t="s">
        <v>8390</v>
      </c>
      <c r="G17" s="15">
        <f>A1L102C6</f>
        <v>14785.16</v>
      </c>
      <c r="H17" s="16" t="s">
        <v>8391</v>
      </c>
      <c r="I17" s="15">
        <f>A1L102C7</f>
        <v>14511.115</v>
      </c>
      <c r="J17" s="16" t="s">
        <v>8392</v>
      </c>
      <c r="K17" s="15">
        <f>A1L102C8</f>
        <v>14413.562750000001</v>
      </c>
      <c r="L17" s="16" t="s">
        <v>8393</v>
      </c>
      <c r="M17" s="15">
        <f>A1L102C9</f>
        <v>14421.223800000002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193489.421</v>
      </c>
      <c r="F18" s="16" t="s">
        <v>8395</v>
      </c>
      <c r="G18" s="15">
        <f>A1L103C6</f>
        <v>199560.38500000001</v>
      </c>
      <c r="H18" s="16" t="s">
        <v>8396</v>
      </c>
      <c r="I18" s="15">
        <f>A1L103C7</f>
        <v>204333.93233333333</v>
      </c>
      <c r="J18" s="16" t="s">
        <v>8397</v>
      </c>
      <c r="K18" s="15">
        <f>A1L103C8</f>
        <v>206148.10675000001</v>
      </c>
      <c r="L18" s="16" t="s">
        <v>8398</v>
      </c>
      <c r="M18" s="15">
        <f>A1L103C9</f>
        <v>206561.01260000002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0.29762510707422823</v>
      </c>
      <c r="F19" s="16" t="s">
        <v>8400</v>
      </c>
      <c r="G19" s="21">
        <f>IF(B3L708C2=0,0,B3L709C2/B3L708C2)</f>
        <v>0.30802281831447698</v>
      </c>
      <c r="H19" s="16" t="s">
        <v>8401</v>
      </c>
      <c r="I19" s="21">
        <f>IF(B3L708C3=0,0,B3L709C3/B3L708C3)</f>
        <v>0.31559310158275988</v>
      </c>
      <c r="J19" s="16" t="s">
        <v>8402</v>
      </c>
      <c r="K19" s="21">
        <f>IF(B3L708C4=0,0,B3L709C4/B3L708C4)</f>
        <v>0.31494891190435403</v>
      </c>
      <c r="L19" s="16" t="s">
        <v>8403</v>
      </c>
      <c r="M19" s="21">
        <f>IF(B3L708C5=0,0,B3L709C5/B3L708C5)</f>
        <v>0.31490955802692794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5.2248809617897754E-2</v>
      </c>
      <c r="F20" s="16" t="s">
        <v>8405</v>
      </c>
      <c r="G20" s="21">
        <f>IF(B3L708C2=0,0,B3L710C2/B3L708C2)</f>
        <v>4.7731308563327163E-2</v>
      </c>
      <c r="H20" s="16" t="s">
        <v>8406</v>
      </c>
      <c r="I20" s="21">
        <f>IF(B3L708C3=0,0,B3L710C3/B3L708C3)</f>
        <v>4.5381457477530841E-2</v>
      </c>
      <c r="J20" s="16" t="s">
        <v>8407</v>
      </c>
      <c r="K20" s="21">
        <f>IF(B3L708C4=0,0,B3L710C4/B3L708C4)</f>
        <v>4.4767646470967488E-2</v>
      </c>
      <c r="L20" s="16" t="s">
        <v>8408</v>
      </c>
      <c r="M20" s="21">
        <f>IF(B3L708C5=0,0,B3L710C5/B3L708C5)</f>
        <v>4.4708763690177726E-2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0.65012608330787391</v>
      </c>
      <c r="F21" s="16" t="s">
        <v>8410</v>
      </c>
      <c r="G21" s="21">
        <f>IF(B3L708C2=0,0,B3L711C2/B3L708C2)</f>
        <v>0.64424587312219594</v>
      </c>
      <c r="H21" s="16" t="s">
        <v>8411</v>
      </c>
      <c r="I21" s="21">
        <f>IF(B3L708C3=0,0,B3L711C3/B3L708C3)</f>
        <v>0.63902544093970937</v>
      </c>
      <c r="J21" s="16" t="s">
        <v>8412</v>
      </c>
      <c r="K21" s="21">
        <f>IF(B3L708C4=0,0,B3L711C4/B3L708C4)</f>
        <v>0.64028344162467854</v>
      </c>
      <c r="L21" s="16" t="s">
        <v>8413</v>
      </c>
      <c r="M21" s="21">
        <f>IF(B3L708C5=0,0,B3L711C5/B3L708C5)</f>
        <v>0.64038167828289461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3.2459246105100079</v>
      </c>
      <c r="F22" s="16" t="s">
        <v>8415</v>
      </c>
      <c r="G22" s="21">
        <f>IF(B3L708C2=0,0,B3L701C2/B3L708C2)</f>
        <v>3.173467707559936</v>
      </c>
      <c r="H22" s="16" t="s">
        <v>8416</v>
      </c>
      <c r="I22" s="21">
        <f>IF(B3L708C3=0,0,B3L701C3/B3L708C3)</f>
        <v>3.0992923013096743</v>
      </c>
      <c r="J22" s="16" t="s">
        <v>8417</v>
      </c>
      <c r="K22" s="21">
        <f>IF(B3L708C4=0,0,B3L701C4/B3L708C4)</f>
        <v>3.0775485845438202</v>
      </c>
      <c r="L22" s="16" t="s">
        <v>8418</v>
      </c>
      <c r="M22" s="21">
        <f>IF(B3L708C5=0,0,B3L701C5/B3L708C5)</f>
        <v>3.0655244621737316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3.3064539379730418</v>
      </c>
      <c r="F23" s="16" t="s">
        <v>8420</v>
      </c>
      <c r="G23" s="21">
        <f>IF(B3L709C2=0,0,B3L702C2/B3L709C2)</f>
        <v>3.2857764810256933</v>
      </c>
      <c r="H23" s="16" t="s">
        <v>8421</v>
      </c>
      <c r="I23" s="21">
        <f>IF(B3L709C3=0,0,B3L702C3/B3L709C3)</f>
        <v>3.2170416503548633</v>
      </c>
      <c r="J23" s="16" t="s">
        <v>8422</v>
      </c>
      <c r="K23" s="21">
        <f>IF(B3L709C4=0,0,B3L702C4/B3L709C4)</f>
        <v>3.1880855951320779</v>
      </c>
      <c r="L23" s="16" t="s">
        <v>8423</v>
      </c>
      <c r="M23" s="21">
        <f>IF(B3L709C5=0,0,B3L702C5/B3L709C5)</f>
        <v>3.1757282558480147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2.176875065674388</v>
      </c>
      <c r="F24" s="16" t="s">
        <v>8425</v>
      </c>
      <c r="G24" s="21">
        <f>IF(B3L710C2=0,0,B3L703C2/B3L710C2)</f>
        <v>2.1792376274588845</v>
      </c>
      <c r="H24" s="16" t="s">
        <v>8426</v>
      </c>
      <c r="I24" s="21">
        <f>IF(B3L710C3=0,0,B3L703C3/B3L710C3)</f>
        <v>2.1791932138456165</v>
      </c>
      <c r="J24" s="16" t="s">
        <v>8427</v>
      </c>
      <c r="K24" s="21">
        <f>IF(B3L710C4=0,0,B3L703C4/B3L710C4)</f>
        <v>2.1752945502665537</v>
      </c>
      <c r="L24" s="16" t="s">
        <v>8428</v>
      </c>
      <c r="M24" s="21">
        <f>IF(B3L710C5=0,0,B3L703C5/B3L710C5)</f>
        <v>2.1705738454735028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3.3041310408386617</v>
      </c>
      <c r="F25" s="16" t="s">
        <v>8430</v>
      </c>
      <c r="G25" s="21">
        <f>IF(B3L711C2=0,0,B3L704C2/B3L711C2)</f>
        <v>3.1934325041515628</v>
      </c>
      <c r="H25" s="16" t="s">
        <v>8431</v>
      </c>
      <c r="I25" s="21">
        <f>IF(B3L711C3=0,0,B3L704C3/B3L711C3)</f>
        <v>3.1064822424982221</v>
      </c>
      <c r="J25" s="16" t="s">
        <v>8432</v>
      </c>
      <c r="K25" s="21">
        <f>IF(B3L711C4=0,0,B3L704C4/B3L711C4)</f>
        <v>3.086260786142291</v>
      </c>
      <c r="L25" s="16" t="s">
        <v>8433</v>
      </c>
      <c r="M25" s="21">
        <f>IF(B3L711C5=0,0,B3L704C5/B3L711C5)</f>
        <v>3.0738131247910041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22204125</v>
      </c>
      <c r="F26" s="16" t="s">
        <v>8435</v>
      </c>
      <c r="G26" s="15">
        <f>A1L114C6</f>
        <v>23459723.5</v>
      </c>
      <c r="H26" s="16" t="s">
        <v>8436</v>
      </c>
      <c r="I26" s="15">
        <f>A1L114C7</f>
        <v>24225164.666666668</v>
      </c>
      <c r="J26" s="16" t="s">
        <v>8437</v>
      </c>
      <c r="K26" s="15">
        <f>A1L114C8</f>
        <v>24265255.5</v>
      </c>
      <c r="L26" s="16" t="s">
        <v>8438</v>
      </c>
      <c r="M26" s="15">
        <f>A1L114C9</f>
        <v>24605051.600000001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9802725</v>
      </c>
      <c r="F27" s="16" t="s">
        <v>8440</v>
      </c>
      <c r="G27" s="15">
        <f>A1L115C6</f>
        <v>10687333.5</v>
      </c>
      <c r="H27" s="16" t="s">
        <v>8441</v>
      </c>
      <c r="I27" s="15">
        <f>A1L115C7</f>
        <v>11292782.666666666</v>
      </c>
      <c r="J27" s="16" t="s">
        <v>8442</v>
      </c>
      <c r="K27" s="15">
        <f>A1L115C8</f>
        <v>11342968.25</v>
      </c>
      <c r="L27" s="16" t="s">
        <v>8443</v>
      </c>
      <c r="M27" s="15">
        <f>A1L115C9</f>
        <v>11367384.800000001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420111</v>
      </c>
      <c r="F28" s="16" t="s">
        <v>8445</v>
      </c>
      <c r="G28" s="15">
        <f>A1L116C6</f>
        <v>401492</v>
      </c>
      <c r="H28" s="16" t="s">
        <v>8446</v>
      </c>
      <c r="I28" s="15">
        <f>A1L116C7</f>
        <v>397272.33333333331</v>
      </c>
      <c r="J28" s="16" t="s">
        <v>8447</v>
      </c>
      <c r="K28" s="15">
        <f>A1L116C8</f>
        <v>398945</v>
      </c>
      <c r="L28" s="16" t="s">
        <v>8448</v>
      </c>
      <c r="M28" s="15">
        <f>A1L116C9</f>
        <v>400126.2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11981289</v>
      </c>
      <c r="F29" s="16" t="s">
        <v>8450</v>
      </c>
      <c r="G29" s="15">
        <f>A1L117C6</f>
        <v>12370898</v>
      </c>
      <c r="H29" s="16" t="s">
        <v>8451</v>
      </c>
      <c r="I29" s="15">
        <f>A1L117C7</f>
        <v>12535109.666666666</v>
      </c>
      <c r="J29" s="16" t="s">
        <v>8452</v>
      </c>
      <c r="K29" s="15">
        <f>A1L117C8</f>
        <v>12523342.25</v>
      </c>
      <c r="L29" s="16" t="s">
        <v>8453</v>
      </c>
      <c r="M29" s="15">
        <f>A1L117C9</f>
        <v>12837540.6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74.60604690903719</v>
      </c>
      <c r="F30" s="16" t="s">
        <v>8455</v>
      </c>
      <c r="G30" s="21">
        <f>IF(B3L708C2=0,0,B3L719C2/B3L708C2)</f>
        <v>75.735622826458254</v>
      </c>
      <c r="H30" s="16" t="s">
        <v>8456</v>
      </c>
      <c r="I30" s="21">
        <f>IF(B3L708C3=0,0,B3L719C3/B3L708C3)</f>
        <v>75.760772360119532</v>
      </c>
      <c r="J30" s="16" t="s">
        <v>8457</v>
      </c>
      <c r="K30" s="21">
        <f>IF(B3L708C4=0,0,B3L719C4/B3L708C4)</f>
        <v>75.366403060318959</v>
      </c>
      <c r="L30" s="16" t="s">
        <v>8458</v>
      </c>
      <c r="M30" s="21">
        <f>IF(B3L708C5=0,0,B3L719C5/B3L708C5)</f>
        <v>76.280727130039352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110.66686826521763</v>
      </c>
      <c r="F31" s="16" t="s">
        <v>8460</v>
      </c>
      <c r="G31" s="21">
        <f>IF(B3L709C2=0,0,B3L720C2/B3L709C2)</f>
        <v>112.01180192548327</v>
      </c>
      <c r="H31" s="16" t="s">
        <v>8461</v>
      </c>
      <c r="I31" s="21">
        <f>IF(B3L709C3=0,0,B3L720C3/B3L709C3)</f>
        <v>111.9054206953509</v>
      </c>
      <c r="J31" s="16" t="s">
        <v>8462</v>
      </c>
      <c r="K31" s="21">
        <f>IF(B3L709C4=0,0,B3L720C4/B3L709C4)</f>
        <v>111.86121295196219</v>
      </c>
      <c r="L31" s="16" t="s">
        <v>8463</v>
      </c>
      <c r="M31" s="21">
        <f>IF(B3L709C5=0,0,B3L720C5/B3L709C5)</f>
        <v>111.90906399497578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27.016433612888118</v>
      </c>
      <c r="F32" s="16" t="s">
        <v>8465</v>
      </c>
      <c r="G32" s="21">
        <f>IF(B3L710C2=0,0,B3L721C2/B3L710C2)</f>
        <v>27.155066296205113</v>
      </c>
      <c r="H32" s="16" t="s">
        <v>8466</v>
      </c>
      <c r="I32" s="21">
        <f>IF(B3L710C3=0,0,B3L721C3/B3L710C3)</f>
        <v>27.377105986227338</v>
      </c>
      <c r="J32" s="16" t="s">
        <v>8467</v>
      </c>
      <c r="K32" s="21">
        <f>IF(B3L710C4=0,0,B3L721C4/B3L710C4)</f>
        <v>27.678444734283339</v>
      </c>
      <c r="L32" s="16" t="s">
        <v>8468</v>
      </c>
      <c r="M32" s="21">
        <f>IF(B3L710C5=0,0,B3L721C5/B3L710C5)</f>
        <v>27.745648049647489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61.922191601369256</v>
      </c>
      <c r="F33" s="16" t="s">
        <v>8470</v>
      </c>
      <c r="G33" s="21">
        <f>IF(B3L711C2=0,0,B3L722C2/B3L711C2)</f>
        <v>61.99075031850635</v>
      </c>
      <c r="H33" s="16" t="s">
        <v>8471</v>
      </c>
      <c r="I33" s="21">
        <f>IF(B3L711C3=0,0,B3L722C3/B3L711C3)</f>
        <v>61.346196999810751</v>
      </c>
      <c r="J33" s="16" t="s">
        <v>8472</v>
      </c>
      <c r="K33" s="21">
        <f>IF(B3L711C4=0,0,B3L722C4/B3L711C4)</f>
        <v>60.74924697313525</v>
      </c>
      <c r="L33" s="16" t="s">
        <v>8473</v>
      </c>
      <c r="M33" s="21">
        <f>IF(B3L711C5=0,0,B3L722C5/B3L711C5)</f>
        <v>62.148904279722721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12777.122000000001</v>
      </c>
      <c r="F34" s="16" t="s">
        <v>8475</v>
      </c>
      <c r="G34" s="15">
        <f>A1L131C6</f>
        <v>13850.212500000001</v>
      </c>
      <c r="H34" s="16" t="s">
        <v>8476</v>
      </c>
      <c r="I34" s="15">
        <f>A1L131C7</f>
        <v>15136.970666666668</v>
      </c>
      <c r="J34" s="16" t="s">
        <v>8477</v>
      </c>
      <c r="K34" s="15">
        <f>A1L131C8</f>
        <v>15048.931500000001</v>
      </c>
      <c r="L34" s="16" t="s">
        <v>8478</v>
      </c>
      <c r="M34" s="15">
        <f>A1L131C9</f>
        <v>14732.410599999999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23.293062553523399</v>
      </c>
      <c r="F35" s="16" t="s">
        <v>8480</v>
      </c>
      <c r="G35" s="15">
        <f>IF(B3L727C2=0,0,B3L708C2/B3L727C2)</f>
        <v>22.364863463286209</v>
      </c>
      <c r="H35" s="16" t="s">
        <v>8481</v>
      </c>
      <c r="I35" s="15">
        <f>IF(B3L727C3=0,0,B3L708C3/B3L727C3)</f>
        <v>21.12435099299481</v>
      </c>
      <c r="J35" s="16" t="s">
        <v>8482</v>
      </c>
      <c r="K35" s="15">
        <f>IF(B3L727C4=0,0,B3L708C4/B3L727C4)</f>
        <v>21.394464201661094</v>
      </c>
      <c r="L35" s="16" t="s">
        <v>8483</v>
      </c>
      <c r="M35" s="15">
        <f>IF(B3L727C5=0,0,B3L708C5/B3L727C5)</f>
        <v>21.894530742986483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4.2931237474770623E-2</v>
      </c>
      <c r="F36" s="16" t="s">
        <v>8485</v>
      </c>
      <c r="G36" s="15">
        <f>IF(B3L728C2=0,0,1/B3L728C2)</f>
        <v>4.4712993738664379E-2</v>
      </c>
      <c r="H36" s="16" t="s">
        <v>8486</v>
      </c>
      <c r="I36" s="15">
        <f>IF(B3L728C3=0,0,1/B3L728C3)</f>
        <v>4.7338732457703286E-2</v>
      </c>
      <c r="J36" s="16" t="s">
        <v>8487</v>
      </c>
      <c r="K36" s="15">
        <f>IF(B3L728C4=0,0,1/B3L728C4)</f>
        <v>4.6741063042016202E-2</v>
      </c>
      <c r="L36" s="16" t="s">
        <v>8488</v>
      </c>
      <c r="M36" s="15">
        <f>IF(B3L728C5=0,0,1/B3L728C5)</f>
        <v>4.5673506856059566E-2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2047372323</v>
      </c>
      <c r="F37" s="16" t="s">
        <v>8490</v>
      </c>
      <c r="G37" s="15">
        <f>A1L122C6</f>
        <v>2146866632</v>
      </c>
      <c r="H37" s="16" t="s">
        <v>8491</v>
      </c>
      <c r="I37" s="15">
        <f>A1L122C7</f>
        <v>2215004741</v>
      </c>
      <c r="J37" s="16" t="s">
        <v>8492</v>
      </c>
      <c r="K37" s="15">
        <f>A1L122C8</f>
        <v>2218267213.25</v>
      </c>
      <c r="L37" s="16" t="s">
        <v>8493</v>
      </c>
      <c r="M37" s="15">
        <f>A1L122C9</f>
        <v>2212994517.1999998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847458422</v>
      </c>
      <c r="F38" s="16" t="s">
        <v>8495</v>
      </c>
      <c r="G38" s="15">
        <f>A1L119C6</f>
        <v>919310116.5</v>
      </c>
      <c r="H38" s="16" t="s">
        <v>8496</v>
      </c>
      <c r="I38" s="15">
        <f>A1L119C7</f>
        <v>969293489</v>
      </c>
      <c r="J38" s="16" t="s">
        <v>8497</v>
      </c>
      <c r="K38" s="15">
        <f>A1L119C8</f>
        <v>972205908.75</v>
      </c>
      <c r="L38" s="16" t="s">
        <v>8498</v>
      </c>
      <c r="M38" s="15">
        <f>A1L119C9</f>
        <v>973566328.79999995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33082469</v>
      </c>
      <c r="F39" s="16" t="s">
        <v>8500</v>
      </c>
      <c r="G39" s="15">
        <f>A1L120C6</f>
        <v>32115578</v>
      </c>
      <c r="H39" s="16" t="s">
        <v>8501</v>
      </c>
      <c r="I39" s="15">
        <f>A1L120C7</f>
        <v>31906043.333333332</v>
      </c>
      <c r="J39" s="16" t="s">
        <v>8502</v>
      </c>
      <c r="K39" s="15">
        <f>A1L120C8</f>
        <v>31417444.25</v>
      </c>
      <c r="L39" s="16" t="s">
        <v>8503</v>
      </c>
      <c r="M39" s="15">
        <f>A1L120C9</f>
        <v>31014495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1166831432</v>
      </c>
      <c r="F40" s="16" t="s">
        <v>8505</v>
      </c>
      <c r="G40" s="15">
        <f>A1L121C6</f>
        <v>1195440937.5</v>
      </c>
      <c r="H40" s="16" t="s">
        <v>8506</v>
      </c>
      <c r="I40" s="15">
        <f>A1L121C7</f>
        <v>1213805208.6666667</v>
      </c>
      <c r="J40" s="16" t="s">
        <v>8507</v>
      </c>
      <c r="K40" s="15">
        <f>A1L121C8</f>
        <v>1214643860.25</v>
      </c>
      <c r="L40" s="16" t="s">
        <v>8508</v>
      </c>
      <c r="M40" s="15">
        <f>A1L121C9</f>
        <v>1208413693.4000001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6879.1882395727125</v>
      </c>
      <c r="F41" s="16" t="s">
        <v>8510</v>
      </c>
      <c r="G41" s="15">
        <f>IF(B3L708C2=0,0,B3L730C2/B3L708C2)</f>
        <v>6930.7842225787845</v>
      </c>
      <c r="H41" s="16" t="s">
        <v>8511</v>
      </c>
      <c r="I41" s="15">
        <f>IF(B3L708C3=0,0,B3L730C3/B3L708C3)</f>
        <v>6927.1136963783083</v>
      </c>
      <c r="J41" s="16" t="s">
        <v>8512</v>
      </c>
      <c r="K41" s="15">
        <f>IF(B3L708C4=0,0,B3L730C4/B3L708C4)</f>
        <v>6889.8026187809974</v>
      </c>
      <c r="L41" s="16" t="s">
        <v>8513</v>
      </c>
      <c r="M41" s="15">
        <f>IF(B3L708C5=0,0,B3L730C5/B3L708C5)</f>
        <v>6860.7387479246891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9567.2957823180004</v>
      </c>
      <c r="F42" s="16" t="s">
        <v>8515</v>
      </c>
      <c r="G42" s="15">
        <f>IF(B3L709C2=0,0,B3L731C2/B3L709C2)</f>
        <v>9635.1052091235797</v>
      </c>
      <c r="H42" s="16" t="s">
        <v>8516</v>
      </c>
      <c r="I42" s="15">
        <f>IF(B3L709C3=0,0,B3L731C3/B3L709C3)</f>
        <v>9605.1787115306925</v>
      </c>
      <c r="J42" s="16" t="s">
        <v>8517</v>
      </c>
      <c r="K42" s="15">
        <f>IF(B3L709C4=0,0,B3L731C4/B3L709C4)</f>
        <v>9587.6255487041217</v>
      </c>
      <c r="L42" s="16" t="s">
        <v>8518</v>
      </c>
      <c r="M42" s="15">
        <f>IF(B3L709C5=0,0,B3L731C5/B3L709C5)</f>
        <v>9584.5173282981341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2127.4623313574962</v>
      </c>
      <c r="F43" s="16" t="s">
        <v>8520</v>
      </c>
      <c r="G43" s="15">
        <f>IF(B3L710C2=0,0,B3L732C2/B3L710C2)</f>
        <v>2172.1495066674966</v>
      </c>
      <c r="H43" s="16" t="s">
        <v>8521</v>
      </c>
      <c r="I43" s="15">
        <f>IF(B3L710C3=0,0,B3L732C3/B3L710C3)</f>
        <v>2198.7313403093649</v>
      </c>
      <c r="J43" s="16" t="s">
        <v>8522</v>
      </c>
      <c r="K43" s="15">
        <f>IF(B3L710C4=0,0,B3L732C4/B3L710C4)</f>
        <v>2179.7139815414475</v>
      </c>
      <c r="L43" s="16" t="s">
        <v>8523</v>
      </c>
      <c r="M43" s="15">
        <f>IF(B3L710C5=0,0,B3L732C5/B3L710C5)</f>
        <v>2150.6146378506378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6030.4662961392605</v>
      </c>
      <c r="F44" s="16" t="s">
        <v>8525</v>
      </c>
      <c r="G44" s="15">
        <f>IF(B3L711C2=0,0,B3L733C2/B3L711C2)</f>
        <v>5990.37197437758</v>
      </c>
      <c r="H44" s="16" t="s">
        <v>8526</v>
      </c>
      <c r="I44" s="15">
        <f>IF(B3L711C3=0,0,B3L733C3/B3L711C3)</f>
        <v>5940.3017149719717</v>
      </c>
      <c r="J44" s="16" t="s">
        <v>8527</v>
      </c>
      <c r="K44" s="15">
        <f>IF(B3L711C4=0,0,B3L733C4/B3L711C4)</f>
        <v>5892.0932110379417</v>
      </c>
      <c r="L44" s="16" t="s">
        <v>8528</v>
      </c>
      <c r="M44" s="15">
        <f>IF(B3L711C5=0,0,B3L733C5/B3L711C5)</f>
        <v>5850.1538029350268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7014.0960000000005</v>
      </c>
      <c r="F45" s="16" t="s">
        <v>8530</v>
      </c>
      <c r="G45" s="15">
        <f>A1L130C6*A1L158C1</f>
        <v>7363.7280000000001</v>
      </c>
      <c r="H45" s="16" t="s">
        <v>8531</v>
      </c>
      <c r="I45" s="15">
        <f>A1L130C7*A1L158C1</f>
        <v>8588.9</v>
      </c>
      <c r="J45" s="16" t="s">
        <v>8532</v>
      </c>
      <c r="K45" s="15">
        <f>A1L130C8*A1L158C1</f>
        <v>9208.107</v>
      </c>
      <c r="L45" s="16" t="s">
        <v>8533</v>
      </c>
      <c r="M45" s="15">
        <f>A1L130C9*A1L158C1</f>
        <v>9518.515199999998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304632.39800000004</v>
      </c>
      <c r="F46" s="16" t="s">
        <v>8535</v>
      </c>
      <c r="G46" s="15">
        <f>B3L708C2+B3L738C2</f>
        <v>317121.8395</v>
      </c>
      <c r="H46" s="16" t="s">
        <v>8536</v>
      </c>
      <c r="I46" s="15">
        <f>B3L708C3+B3L738C3</f>
        <v>328347.58133333334</v>
      </c>
      <c r="J46" s="16" t="s">
        <v>8537</v>
      </c>
      <c r="K46" s="15">
        <f>B3L708C4+B3L738C4</f>
        <v>331171.93325</v>
      </c>
      <c r="L46" s="16" t="s">
        <v>8538</v>
      </c>
      <c r="M46" s="15">
        <f>B3L708C5+B3L738C5</f>
        <v>332077.73199999996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0.97697521325358172</v>
      </c>
      <c r="F47" s="16" t="s">
        <v>8540</v>
      </c>
      <c r="G47" s="21">
        <f>IF(B3L739C2=0,0,B3L708C2/B3L739C2)</f>
        <v>0.97677949897235006</v>
      </c>
      <c r="H47" s="16" t="s">
        <v>8541</v>
      </c>
      <c r="I47" s="21">
        <f>IF(B3L739C3=0,0,B3L708C3/B3L739C3)</f>
        <v>0.97384204882788306</v>
      </c>
      <c r="J47" s="16" t="s">
        <v>8542</v>
      </c>
      <c r="K47" s="21">
        <f>IF(B3L739C4=0,0,B3L708C4/B3L739C4)</f>
        <v>0.97219538833005859</v>
      </c>
      <c r="L47" s="16" t="s">
        <v>8543</v>
      </c>
      <c r="M47" s="21">
        <f>IF(B3L739C5=0,0,B3L708C5/B3L739C5)</f>
        <v>0.97133648455536903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2.3024786746418217E-2</v>
      </c>
      <c r="F48" s="16" t="s">
        <v>8545</v>
      </c>
      <c r="G48" s="21">
        <f>IF(B3L739C2=0,0,B3L738C2/B3L739C2)</f>
        <v>2.3220501027649974E-2</v>
      </c>
      <c r="H48" s="16" t="s">
        <v>8546</v>
      </c>
      <c r="I48" s="21">
        <f>IF(B3L739C3=0,0,B3L738C3/B3L739C3)</f>
        <v>2.6157951172116851E-2</v>
      </c>
      <c r="J48" s="16" t="s">
        <v>8547</v>
      </c>
      <c r="K48" s="21">
        <f>IF(B3L739C4=0,0,B3L738C4/B3L739C4)</f>
        <v>2.7804611669941387E-2</v>
      </c>
      <c r="L48" s="16" t="s">
        <v>8548</v>
      </c>
      <c r="M48" s="21">
        <f>IF(B3L739C5=0,0,B3L738C5/B3L739C5)</f>
        <v>2.8663515444630895E-2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18996.510000000002</v>
      </c>
      <c r="F49" s="16" t="s">
        <v>8550</v>
      </c>
      <c r="G49" s="15">
        <f>A1L130C6*A1L595C1</f>
        <v>19943.43</v>
      </c>
      <c r="H49" s="16" t="s">
        <v>8551</v>
      </c>
      <c r="I49" s="15">
        <f>A1L130C7*A1L595C1</f>
        <v>23261.604166666668</v>
      </c>
      <c r="J49" s="16" t="s">
        <v>8552</v>
      </c>
      <c r="K49" s="15">
        <f>A1L130C8*A1L595C1</f>
        <v>24938.623124999998</v>
      </c>
      <c r="L49" s="16" t="s">
        <v>8553</v>
      </c>
      <c r="M49" s="15">
        <f>A1L130C9*A1L595C1</f>
        <v>25779.311999999998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316614.81200000003</v>
      </c>
      <c r="F50" s="16" t="s">
        <v>8555</v>
      </c>
      <c r="G50" s="15">
        <f>B3L708C2+B3L742C2</f>
        <v>329701.54149999999</v>
      </c>
      <c r="H50" s="16" t="s">
        <v>8556</v>
      </c>
      <c r="I50" s="15">
        <f>B3L708C3+B3L742C3</f>
        <v>343020.2855</v>
      </c>
      <c r="J50" s="16" t="s">
        <v>8557</v>
      </c>
      <c r="K50" s="15">
        <f>B3L708C4+B3L742C4</f>
        <v>346902.44937499997</v>
      </c>
      <c r="L50" s="16" t="s">
        <v>8558</v>
      </c>
      <c r="M50" s="15">
        <f>B3L708C5+B3L742C5</f>
        <v>348338.52879999991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0.94000119615376676</v>
      </c>
      <c r="F51" s="16" t="s">
        <v>8560</v>
      </c>
      <c r="G51" s="21">
        <f>IF(B3L743C2=0,0,B3L708C2/B3L743C2)</f>
        <v>0.9395106558820866</v>
      </c>
      <c r="H51" s="16" t="s">
        <v>8561</v>
      </c>
      <c r="I51" s="21">
        <f>IF(B3L743C3=0,0,B3L708C3/B3L743C3)</f>
        <v>0.93218592266996791</v>
      </c>
      <c r="J51" s="16" t="s">
        <v>8562</v>
      </c>
      <c r="K51" s="21">
        <f>IF(B3L743C4=0,0,B3L708C4/B3L743C4)</f>
        <v>0.92811055912135854</v>
      </c>
      <c r="L51" s="16" t="s">
        <v>8563</v>
      </c>
      <c r="M51" s="21">
        <f>IF(B3L743C5=0,0,B3L708C5/B3L743C5)</f>
        <v>0.9259935095643661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5.9998803846233198E-2</v>
      </c>
      <c r="F52" s="16" t="s">
        <v>8565</v>
      </c>
      <c r="G52" s="21">
        <f>IF(B3L743C2=0,0,B3L742C2/B3L743C2)</f>
        <v>6.0489344117913388E-2</v>
      </c>
      <c r="H52" s="16" t="s">
        <v>8566</v>
      </c>
      <c r="I52" s="21">
        <f>IF(B3L743C3=0,0,B3L742C3/B3L743C3)</f>
        <v>6.7814077330032044E-2</v>
      </c>
      <c r="J52" s="16" t="s">
        <v>8567</v>
      </c>
      <c r="K52" s="21">
        <f>IF(B3L743C4=0,0,B3L742C4/B3L743C4)</f>
        <v>7.1889440878641533E-2</v>
      </c>
      <c r="L52" s="16" t="s">
        <v>8568</v>
      </c>
      <c r="M52" s="21">
        <f>IF(B3L743C5=0,0,B3L742C5/B3L743C5)</f>
        <v>7.4006490435633954E-2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6047.1989999999996</v>
      </c>
      <c r="F53" s="16" t="s">
        <v>8570</v>
      </c>
      <c r="G53" s="15">
        <f>A1L135C6</f>
        <v>6034.6064999999999</v>
      </c>
      <c r="H53" s="16" t="s">
        <v>8571</v>
      </c>
      <c r="I53" s="15">
        <f>A1L135C7</f>
        <v>6055.982</v>
      </c>
      <c r="J53" s="16" t="s">
        <v>8572</v>
      </c>
      <c r="K53" s="15">
        <f>A1L135C8</f>
        <v>6105.6669999999995</v>
      </c>
      <c r="L53" s="16" t="s">
        <v>8573</v>
      </c>
      <c r="M53" s="15">
        <f>A1L135C9</f>
        <v>6199.7811999999994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13.066570364531593</v>
      </c>
      <c r="F54" s="16" t="s">
        <v>8575</v>
      </c>
      <c r="G54" s="21">
        <f>IF(A1L144C6=0,0,B3L721C2/A1L144C6)</f>
        <v>12.096874727466519</v>
      </c>
      <c r="H54" s="16" t="s">
        <v>8576</v>
      </c>
      <c r="I54" s="21">
        <f>IF(A1L144C7=0,0,B3L721C3/A1L144C7)</f>
        <v>11.762201908846485</v>
      </c>
      <c r="J54" s="16" t="s">
        <v>8577</v>
      </c>
      <c r="K54" s="21">
        <f>IF(A1L144C8=0,0,B3L721C4/A1L144C8)</f>
        <v>11.824544530553142</v>
      </c>
      <c r="L54" s="16" t="s">
        <v>8578</v>
      </c>
      <c r="M54" s="21">
        <f>IF(A1L144C9=0,0,B3L721C5/A1L144C9)</f>
        <v>11.916286424728465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046B0-4FCF-4B12-9426-3B7ADD4C6018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4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12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8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3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21">
        <f>A1L201C20</f>
        <v>6.333333333333333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21">
        <f>A1L201C23</f>
        <v>4.75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3.8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21285</v>
      </c>
      <c r="F9" s="16" t="s">
        <v>8689</v>
      </c>
      <c r="G9" s="15">
        <f>A1L202C1</f>
        <v>25388</v>
      </c>
      <c r="H9" s="16" t="s">
        <v>8690</v>
      </c>
      <c r="I9" s="21">
        <f>IF(OR(B3L802C1=0,B3L802C2=0),0,1+(B3L802C1/B3L802C2))</f>
        <v>1.8383882149046795</v>
      </c>
      <c r="J9" s="16" t="s">
        <v>8691</v>
      </c>
      <c r="K9" s="15">
        <f>A1L202C5</f>
        <v>19238</v>
      </c>
      <c r="L9" s="16" t="s">
        <v>8692</v>
      </c>
      <c r="M9" s="15">
        <f>A1L202C4</f>
        <v>23068</v>
      </c>
      <c r="N9" s="16" t="s">
        <v>8693</v>
      </c>
      <c r="O9" s="21">
        <f>IF(OR(B3L802C4=0,B3L802C5=0),0,1+(B3L802C4/B3L802C5))</f>
        <v>1.8339691347320963</v>
      </c>
      <c r="P9" s="16" t="s">
        <v>8694</v>
      </c>
      <c r="Q9" s="15">
        <f>A1L202C17</f>
        <v>20261.5</v>
      </c>
      <c r="R9" s="16" t="s">
        <v>8695</v>
      </c>
      <c r="S9" s="15">
        <f>A1L202C16</f>
        <v>24228</v>
      </c>
      <c r="T9" s="16" t="s">
        <v>8696</v>
      </c>
      <c r="U9" s="21">
        <f>IF(OR(B3L802C7=0,B3L802C8=0),0,1+(B3L802C7/B3L802C8))</f>
        <v>1.8362844642562326</v>
      </c>
      <c r="V9" s="16" t="s">
        <v>8697</v>
      </c>
      <c r="W9" s="15">
        <f>A1L202C8</f>
        <v>18445</v>
      </c>
      <c r="X9" s="16" t="s">
        <v>8698</v>
      </c>
      <c r="Y9" s="15">
        <f>A1L202C7</f>
        <v>22670</v>
      </c>
      <c r="Z9" s="16" t="s">
        <v>8699</v>
      </c>
      <c r="AA9" s="21">
        <f>IF(OR(B3L802C10=0,B3L802C11=0),0,1+(B3L802C10/B3L802C11))</f>
        <v>1.8136303484781648</v>
      </c>
      <c r="AB9" s="16" t="s">
        <v>8700</v>
      </c>
      <c r="AC9" s="15">
        <f>A1L202C20</f>
        <v>19656</v>
      </c>
      <c r="AD9" s="16" t="s">
        <v>8701</v>
      </c>
      <c r="AE9" s="15">
        <f>A1L202C19</f>
        <v>23708.666666666668</v>
      </c>
      <c r="AF9" s="16" t="s">
        <v>8702</v>
      </c>
      <c r="AG9" s="21">
        <f>IF(OR(B3L802C13=0,B3L802C14=0),0,1+(B3L802C13/B3L802C14))</f>
        <v>1.8290639147428507</v>
      </c>
      <c r="AH9" s="16" t="s">
        <v>8703</v>
      </c>
      <c r="AI9" s="15">
        <f>A1L202C11</f>
        <v>18170</v>
      </c>
      <c r="AJ9" s="16" t="s">
        <v>8704</v>
      </c>
      <c r="AK9" s="15">
        <f>A1L202C10</f>
        <v>21366</v>
      </c>
      <c r="AL9" s="16" t="s">
        <v>8705</v>
      </c>
      <c r="AM9" s="21">
        <f>IF(OR(B3L802C16=0,B3L802C17=0),0,1+(B3L802C16/B3L802C17))</f>
        <v>1.8504165496583358</v>
      </c>
      <c r="AN9" s="16" t="s">
        <v>8706</v>
      </c>
      <c r="AO9" s="15">
        <f>A1L202C23</f>
        <v>19284.5</v>
      </c>
      <c r="AP9" s="16" t="s">
        <v>8707</v>
      </c>
      <c r="AQ9" s="15">
        <f>A1L202C22</f>
        <v>23123</v>
      </c>
      <c r="AR9" s="16" t="s">
        <v>8708</v>
      </c>
      <c r="AS9" s="21">
        <f>IF(OR(B3L802C19=0,B3L802C20=0),0,1+(B3L802C19/B3L802C20))</f>
        <v>1.8339964537473512</v>
      </c>
      <c r="AT9" s="16" t="s">
        <v>8709</v>
      </c>
      <c r="AU9" s="15">
        <f>A1L202C14</f>
        <v>19912</v>
      </c>
      <c r="AV9" s="16" t="s">
        <v>8710</v>
      </c>
      <c r="AW9" s="15">
        <f>A1L202C13</f>
        <v>22464</v>
      </c>
      <c r="AX9" s="16" t="s">
        <v>8711</v>
      </c>
      <c r="AY9" s="21">
        <f>IF(OR(B3L802C22=0,B3L802C23=0),0,1+(B3L802C22/B3L802C23))</f>
        <v>1.8863960113960114</v>
      </c>
      <c r="AZ9" s="16" t="s">
        <v>8712</v>
      </c>
      <c r="BA9" s="15">
        <f>A1L202C26</f>
        <v>19410</v>
      </c>
      <c r="BB9" s="16" t="s">
        <v>8713</v>
      </c>
      <c r="BC9" s="15">
        <f>A1L202C25</f>
        <v>22991.200000000001</v>
      </c>
      <c r="BD9" s="16" t="s">
        <v>8714</v>
      </c>
      <c r="BE9" s="21">
        <f>IF(OR(B3L802C25=0,B3L802C26=0),0,1+(B3L802C25/B3L802C26))</f>
        <v>1.8442360555342914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286010</v>
      </c>
      <c r="F10" s="16" t="s">
        <v>8716</v>
      </c>
      <c r="G10" s="15">
        <f>A1L203C1</f>
        <v>401795</v>
      </c>
      <c r="H10" s="16" t="s">
        <v>8717</v>
      </c>
      <c r="I10" s="21">
        <f>IF(OR(B3L803C1=0,B3L803C2=0),0,1+(B3L803C1/B3L803C2))</f>
        <v>1.7118306599136375</v>
      </c>
      <c r="J10" s="16" t="s">
        <v>8718</v>
      </c>
      <c r="K10" s="15">
        <f>A1L203C5</f>
        <v>317789</v>
      </c>
      <c r="L10" s="16" t="s">
        <v>8719</v>
      </c>
      <c r="M10" s="15">
        <f>A1L203C4</f>
        <v>392958</v>
      </c>
      <c r="N10" s="16" t="s">
        <v>8720</v>
      </c>
      <c r="O10" s="21">
        <f>IF(OR(B3L803C4=0,B3L803C5=0),0,1+(B3L803C4/B3L803C5))</f>
        <v>1.8087098366746575</v>
      </c>
      <c r="P10" s="16" t="s">
        <v>8721</v>
      </c>
      <c r="Q10" s="15">
        <f>A1L203C17</f>
        <v>301899.5</v>
      </c>
      <c r="R10" s="16" t="s">
        <v>8722</v>
      </c>
      <c r="S10" s="15">
        <f>A1L203C16</f>
        <v>397376.5</v>
      </c>
      <c r="T10" s="16" t="s">
        <v>8723</v>
      </c>
      <c r="U10" s="21">
        <f>IF(OR(B3L803C7=0,B3L803C8=0),0,1+(B3L803C7/B3L803C8))</f>
        <v>1.7597316398931491</v>
      </c>
      <c r="V10" s="16" t="s">
        <v>8724</v>
      </c>
      <c r="W10" s="15">
        <f>A1L203C8</f>
        <v>314482</v>
      </c>
      <c r="X10" s="16" t="s">
        <v>8725</v>
      </c>
      <c r="Y10" s="15">
        <f>A1L203C7</f>
        <v>403849</v>
      </c>
      <c r="Z10" s="16" t="s">
        <v>8726</v>
      </c>
      <c r="AA10" s="21">
        <f>IF(OR(B3L803C10=0,B3L803C11=0),0,1+(B3L803C10/B3L803C11))</f>
        <v>1.7787118452689001</v>
      </c>
      <c r="AB10" s="16" t="s">
        <v>8727</v>
      </c>
      <c r="AC10" s="15">
        <f>A1L203C20</f>
        <v>306093.66666666669</v>
      </c>
      <c r="AD10" s="16" t="s">
        <v>8728</v>
      </c>
      <c r="AE10" s="15">
        <f>A1L203C19</f>
        <v>399534</v>
      </c>
      <c r="AF10" s="16" t="s">
        <v>8729</v>
      </c>
      <c r="AG10" s="21">
        <f>IF(OR(B3L803C13=0,B3L803C14=0),0,1+(B3L803C13/B3L803C14))</f>
        <v>1.7661267042771496</v>
      </c>
      <c r="AH10" s="16" t="s">
        <v>8730</v>
      </c>
      <c r="AI10" s="15">
        <f>A1L203C11</f>
        <v>344368</v>
      </c>
      <c r="AJ10" s="16" t="s">
        <v>8731</v>
      </c>
      <c r="AK10" s="15">
        <f>A1L203C10</f>
        <v>421585</v>
      </c>
      <c r="AL10" s="16" t="s">
        <v>8732</v>
      </c>
      <c r="AM10" s="21">
        <f>IF(OR(B3L803C16=0,B3L803C17=0),0,1+(B3L803C16/B3L803C17))</f>
        <v>1.8168412063996584</v>
      </c>
      <c r="AN10" s="16" t="s">
        <v>8733</v>
      </c>
      <c r="AO10" s="15">
        <f>A1L203C23</f>
        <v>315662.25</v>
      </c>
      <c r="AP10" s="16" t="s">
        <v>8734</v>
      </c>
      <c r="AQ10" s="15">
        <f>A1L203C22</f>
        <v>405046.75</v>
      </c>
      <c r="AR10" s="16" t="s">
        <v>8735</v>
      </c>
      <c r="AS10" s="21">
        <f>IF(OR(B3L803C19=0,B3L803C20=0),0,1+(B3L803C19/B3L803C20))</f>
        <v>1.7793230040729866</v>
      </c>
      <c r="AT10" s="16" t="s">
        <v>8736</v>
      </c>
      <c r="AU10" s="15">
        <f>A1L203C14</f>
        <v>368047</v>
      </c>
      <c r="AV10" s="16" t="s">
        <v>8737</v>
      </c>
      <c r="AW10" s="15">
        <f>A1L203C13</f>
        <v>439309</v>
      </c>
      <c r="AX10" s="16" t="s">
        <v>8738</v>
      </c>
      <c r="AY10" s="21">
        <f>IF(OR(B3L803C22=0,B3L803C23=0),0,1+(B3L803C22/B3L803C23))</f>
        <v>1.8377861596279612</v>
      </c>
      <c r="AZ10" s="16" t="s">
        <v>8739</v>
      </c>
      <c r="BA10" s="15">
        <f>A1L203C26</f>
        <v>326139.2</v>
      </c>
      <c r="BB10" s="16" t="s">
        <v>8740</v>
      </c>
      <c r="BC10" s="15">
        <f>A1L203C25</f>
        <v>411899.2</v>
      </c>
      <c r="BD10" s="16" t="s">
        <v>8741</v>
      </c>
      <c r="BE10" s="21">
        <f>IF(OR(B3L803C25=0,B3L803C26=0),0,1+(B3L803C25/B3L803C26))</f>
        <v>1.7917937204053809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340269</v>
      </c>
      <c r="F11" s="16" t="s">
        <v>8743</v>
      </c>
      <c r="G11" s="15">
        <f>A1L204C1</f>
        <v>347337</v>
      </c>
      <c r="H11" s="16" t="s">
        <v>8744</v>
      </c>
      <c r="I11" s="21">
        <f>IF(OR(B3L804C1=0,B3L804C2=0),0,1+(B3L804C1/B3L804C2))</f>
        <v>1.9796508866029245</v>
      </c>
      <c r="J11" s="16" t="s">
        <v>8745</v>
      </c>
      <c r="K11" s="15">
        <f>A1L204C5</f>
        <v>420104</v>
      </c>
      <c r="L11" s="16" t="s">
        <v>8746</v>
      </c>
      <c r="M11" s="15">
        <f>A1L204C4</f>
        <v>430492</v>
      </c>
      <c r="N11" s="16" t="s">
        <v>8747</v>
      </c>
      <c r="O11" s="21">
        <f>IF(OR(B3L804C4=0,B3L804C5=0),0,1+(B3L804C4/B3L804C5))</f>
        <v>1.9758694702805162</v>
      </c>
      <c r="P11" s="16" t="s">
        <v>8748</v>
      </c>
      <c r="Q11" s="15">
        <f>A1L204C17</f>
        <v>380186.5</v>
      </c>
      <c r="R11" s="16" t="s">
        <v>8749</v>
      </c>
      <c r="S11" s="15">
        <f>A1L204C16</f>
        <v>388914.5</v>
      </c>
      <c r="T11" s="16" t="s">
        <v>8750</v>
      </c>
      <c r="U11" s="21">
        <f>IF(OR(B3L804C7=0,B3L804C8=0),0,1+(B3L804C7/B3L804C8))</f>
        <v>1.9775580493913187</v>
      </c>
      <c r="V11" s="16" t="s">
        <v>8751</v>
      </c>
      <c r="W11" s="15">
        <f>A1L204C8</f>
        <v>393289</v>
      </c>
      <c r="X11" s="16" t="s">
        <v>8752</v>
      </c>
      <c r="Y11" s="15">
        <f>A1L204C7</f>
        <v>414513</v>
      </c>
      <c r="Z11" s="16" t="s">
        <v>8753</v>
      </c>
      <c r="AA11" s="21">
        <f>IF(OR(B3L804C10=0,B3L804C11=0),0,1+(B3L804C10/B3L804C11))</f>
        <v>1.9487977457884313</v>
      </c>
      <c r="AB11" s="16" t="s">
        <v>8754</v>
      </c>
      <c r="AC11" s="15">
        <f>A1L204C20</f>
        <v>384554</v>
      </c>
      <c r="AD11" s="16" t="s">
        <v>8755</v>
      </c>
      <c r="AE11" s="15">
        <f>A1L204C19</f>
        <v>397447.33333333331</v>
      </c>
      <c r="AF11" s="16" t="s">
        <v>8756</v>
      </c>
      <c r="AG11" s="21">
        <f>IF(OR(B3L804C13=0,B3L804C14=0),0,1+(B3L804C13/B3L804C14))</f>
        <v>1.9675596431225268</v>
      </c>
      <c r="AH11" s="16" t="s">
        <v>8757</v>
      </c>
      <c r="AI11" s="15">
        <f>A1L204C11</f>
        <v>404782</v>
      </c>
      <c r="AJ11" s="16" t="s">
        <v>8758</v>
      </c>
      <c r="AK11" s="15">
        <f>A1L204C10</f>
        <v>446880</v>
      </c>
      <c r="AL11" s="16" t="s">
        <v>8759</v>
      </c>
      <c r="AM11" s="21">
        <f>IF(OR(B3L804C16=0,B3L804C17=0),0,1+(B3L804C16/B3L804C17))</f>
        <v>1.9057957393483709</v>
      </c>
      <c r="AN11" s="16" t="s">
        <v>8760</v>
      </c>
      <c r="AO11" s="15">
        <f>A1L204C23</f>
        <v>389611</v>
      </c>
      <c r="AP11" s="16" t="s">
        <v>8761</v>
      </c>
      <c r="AQ11" s="15">
        <f>A1L204C22</f>
        <v>409805.5</v>
      </c>
      <c r="AR11" s="16" t="s">
        <v>8762</v>
      </c>
      <c r="AS11" s="21">
        <f>IF(OR(B3L804C19=0,B3L804C20=0),0,1+(B3L804C19/B3L804C20))</f>
        <v>1.9507217448277292</v>
      </c>
      <c r="AT11" s="16" t="s">
        <v>8763</v>
      </c>
      <c r="AU11" s="15">
        <f>A1L204C14</f>
        <v>412013</v>
      </c>
      <c r="AV11" s="16" t="s">
        <v>8764</v>
      </c>
      <c r="AW11" s="15">
        <f>A1L204C13</f>
        <v>466196</v>
      </c>
      <c r="AX11" s="16" t="s">
        <v>8765</v>
      </c>
      <c r="AY11" s="21">
        <f>IF(OR(B3L804C22=0,B3L804C23=0),0,1+(B3L804C22/B3L804C23))</f>
        <v>1.8837763515774482</v>
      </c>
      <c r="AZ11" s="16" t="s">
        <v>8766</v>
      </c>
      <c r="BA11" s="15">
        <f>A1L204C26</f>
        <v>394091.4</v>
      </c>
      <c r="BB11" s="16" t="s">
        <v>8767</v>
      </c>
      <c r="BC11" s="15">
        <f>A1L204C25</f>
        <v>421083.6</v>
      </c>
      <c r="BD11" s="16" t="s">
        <v>8768</v>
      </c>
      <c r="BE11" s="21">
        <f>IF(OR(B3L804C25=0,B3L804C26=0),0,1+(B3L804C25/B3L804C26))</f>
        <v>1.9358982396844713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128803</v>
      </c>
      <c r="F12" s="16" t="s">
        <v>8770</v>
      </c>
      <c r="G12" s="15">
        <f>A1L205C1</f>
        <v>125987</v>
      </c>
      <c r="H12" s="16" t="s">
        <v>8771</v>
      </c>
      <c r="I12" s="21">
        <f>IF(OR(B3L805C1=0,B3L805C2=0),0,1+(B3L805C1/B3L805C2))</f>
        <v>2.0223515124576346</v>
      </c>
      <c r="J12" s="16" t="s">
        <v>8772</v>
      </c>
      <c r="K12" s="15">
        <f>A1L205C5</f>
        <v>137102</v>
      </c>
      <c r="L12" s="16" t="s">
        <v>8773</v>
      </c>
      <c r="M12" s="15">
        <f>A1L205C4</f>
        <v>127800</v>
      </c>
      <c r="N12" s="16" t="s">
        <v>8774</v>
      </c>
      <c r="O12" s="21">
        <f>IF(OR(B3L805C4=0,B3L805C5=0),0,1+(B3L805C4/B3L805C5))</f>
        <v>2.0727856025039122</v>
      </c>
      <c r="P12" s="16" t="s">
        <v>8775</v>
      </c>
      <c r="Q12" s="15">
        <f>A1L205C17</f>
        <v>132952.5</v>
      </c>
      <c r="R12" s="16" t="s">
        <v>8776</v>
      </c>
      <c r="S12" s="15">
        <f>A1L205C16</f>
        <v>126893.5</v>
      </c>
      <c r="T12" s="16" t="s">
        <v>8777</v>
      </c>
      <c r="U12" s="21">
        <f>IF(OR(B3L805C7=0,B3L805C8=0),0,1+(B3L805C7/B3L805C8))</f>
        <v>2.0477487026522239</v>
      </c>
      <c r="V12" s="16" t="s">
        <v>8778</v>
      </c>
      <c r="W12" s="15">
        <f>A1L205C8</f>
        <v>168740</v>
      </c>
      <c r="X12" s="16" t="s">
        <v>8779</v>
      </c>
      <c r="Y12" s="15">
        <f>A1L205C7</f>
        <v>179691</v>
      </c>
      <c r="Z12" s="16" t="s">
        <v>8780</v>
      </c>
      <c r="AA12" s="21">
        <f>IF(OR(B3L805C10=0,B3L805C11=0),0,1+(B3L805C10/B3L805C11))</f>
        <v>1.9390564914213844</v>
      </c>
      <c r="AB12" s="16" t="s">
        <v>8781</v>
      </c>
      <c r="AC12" s="15">
        <f>A1L205C20</f>
        <v>144881.66666666666</v>
      </c>
      <c r="AD12" s="16" t="s">
        <v>8782</v>
      </c>
      <c r="AE12" s="15">
        <f>A1L205C19</f>
        <v>144492.66666666666</v>
      </c>
      <c r="AF12" s="16" t="s">
        <v>8783</v>
      </c>
      <c r="AG12" s="21">
        <f>IF(OR(B3L805C13=0,B3L805C14=0),0,1+(B3L805C13/B3L805C14))</f>
        <v>2.002692178149756</v>
      </c>
      <c r="AH12" s="16" t="s">
        <v>8784</v>
      </c>
      <c r="AI12" s="15">
        <f>A1L205C11</f>
        <v>173596</v>
      </c>
      <c r="AJ12" s="16" t="s">
        <v>8785</v>
      </c>
      <c r="AK12" s="15">
        <f>A1L205C10</f>
        <v>173271</v>
      </c>
      <c r="AL12" s="16" t="s">
        <v>8786</v>
      </c>
      <c r="AM12" s="21">
        <f>IF(OR(B3L805C16=0,B3L805C17=0),0,1+(B3L805C16/B3L805C17))</f>
        <v>2.0018756745214143</v>
      </c>
      <c r="AN12" s="16" t="s">
        <v>8787</v>
      </c>
      <c r="AO12" s="15">
        <f>A1L205C23</f>
        <v>152060.25</v>
      </c>
      <c r="AP12" s="16" t="s">
        <v>8788</v>
      </c>
      <c r="AQ12" s="15">
        <f>A1L205C22</f>
        <v>151687.25</v>
      </c>
      <c r="AR12" s="16" t="s">
        <v>8789</v>
      </c>
      <c r="AS12" s="21">
        <f>IF(OR(B3L805C19=0,B3L805C20=0),0,1+(B3L805C19/B3L805C20))</f>
        <v>2.0024590069369705</v>
      </c>
      <c r="AT12" s="16" t="s">
        <v>8790</v>
      </c>
      <c r="AU12" s="15">
        <f>A1L205C14</f>
        <v>200892</v>
      </c>
      <c r="AV12" s="16" t="s">
        <v>8791</v>
      </c>
      <c r="AW12" s="15">
        <f>A1L205C13</f>
        <v>201636</v>
      </c>
      <c r="AX12" s="16" t="s">
        <v>8792</v>
      </c>
      <c r="AY12" s="21">
        <f>IF(OR(B3L805C22=0,B3L805C23=0),0,1+(B3L805C22/B3L805C23))</f>
        <v>1.9963101827054692</v>
      </c>
      <c r="AZ12" s="16" t="s">
        <v>8793</v>
      </c>
      <c r="BA12" s="15">
        <f>A1L205C26</f>
        <v>161826.6</v>
      </c>
      <c r="BB12" s="16" t="s">
        <v>8794</v>
      </c>
      <c r="BC12" s="15">
        <f>A1L205C25</f>
        <v>161677</v>
      </c>
      <c r="BD12" s="16" t="s">
        <v>8795</v>
      </c>
      <c r="BE12" s="21">
        <f>IF(OR(B3L805C25=0,B3L805C26=0),0,1+(B3L805C25/B3L805C26))</f>
        <v>2.0009253016817485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1299732</v>
      </c>
      <c r="F13" s="16" t="s">
        <v>8797</v>
      </c>
      <c r="G13" s="15">
        <f>A1L206C1</f>
        <v>1306519</v>
      </c>
      <c r="H13" s="16" t="s">
        <v>8798</v>
      </c>
      <c r="I13" s="21">
        <f>IF(OR(B3L806C1=0,B3L806C2=0),0,1+(B3L806C1/B3L806C2))</f>
        <v>1.9948052802906042</v>
      </c>
      <c r="J13" s="16" t="s">
        <v>8799</v>
      </c>
      <c r="K13" s="15">
        <f>A1L206C5</f>
        <v>1257073</v>
      </c>
      <c r="L13" s="16" t="s">
        <v>8800</v>
      </c>
      <c r="M13" s="15">
        <f>A1L206C4</f>
        <v>1256933</v>
      </c>
      <c r="N13" s="16" t="s">
        <v>8801</v>
      </c>
      <c r="O13" s="21">
        <f>IF(OR(B3L806C4=0,B3L806C5=0),0,1+(B3L806C4/B3L806C5))</f>
        <v>2.0001113822296017</v>
      </c>
      <c r="P13" s="16" t="s">
        <v>8802</v>
      </c>
      <c r="Q13" s="15">
        <f>A1L206C17</f>
        <v>1278402.5</v>
      </c>
      <c r="R13" s="16" t="s">
        <v>8803</v>
      </c>
      <c r="S13" s="15">
        <f>A1L206C16</f>
        <v>1281726</v>
      </c>
      <c r="T13" s="16" t="s">
        <v>8804</v>
      </c>
      <c r="U13" s="21">
        <f>IF(OR(B3L806C7=0,B3L806C8=0),0,1+(B3L806C7/B3L806C8))</f>
        <v>1.9974070121071117</v>
      </c>
      <c r="V13" s="16" t="s">
        <v>8805</v>
      </c>
      <c r="W13" s="15">
        <f>A1L206C8</f>
        <v>1249971</v>
      </c>
      <c r="X13" s="16" t="s">
        <v>8806</v>
      </c>
      <c r="Y13" s="15">
        <f>A1L206C7</f>
        <v>1280285</v>
      </c>
      <c r="Z13" s="16" t="s">
        <v>8807</v>
      </c>
      <c r="AA13" s="21">
        <f>IF(OR(B3L806C10=0,B3L806C11=0),0,1+(B3L806C10/B3L806C11))</f>
        <v>1.9763224594523876</v>
      </c>
      <c r="AB13" s="16" t="s">
        <v>8808</v>
      </c>
      <c r="AC13" s="15">
        <f>A1L206C20</f>
        <v>1268925.3333333333</v>
      </c>
      <c r="AD13" s="16" t="s">
        <v>8809</v>
      </c>
      <c r="AE13" s="15">
        <f>A1L206C19</f>
        <v>1281245.6666666667</v>
      </c>
      <c r="AF13" s="16" t="s">
        <v>8810</v>
      </c>
      <c r="AG13" s="21">
        <f>IF(OR(B3L806C13=0,B3L806C14=0),0,1+(B3L806C13/B3L806C14))</f>
        <v>1.9903840975592242</v>
      </c>
      <c r="AH13" s="16" t="s">
        <v>8811</v>
      </c>
      <c r="AI13" s="15">
        <f>A1L206C11</f>
        <v>1126290</v>
      </c>
      <c r="AJ13" s="16" t="s">
        <v>8812</v>
      </c>
      <c r="AK13" s="15">
        <f>A1L206C10</f>
        <v>1101606</v>
      </c>
      <c r="AL13" s="16" t="s">
        <v>8813</v>
      </c>
      <c r="AM13" s="21">
        <f>IF(OR(B3L806C16=0,B3L806C17=0),0,1+(B3L806C16/B3L806C17))</f>
        <v>2.0224072853633697</v>
      </c>
      <c r="AN13" s="16" t="s">
        <v>8814</v>
      </c>
      <c r="AO13" s="15">
        <f>A1L206C23</f>
        <v>1233266.5</v>
      </c>
      <c r="AP13" s="16" t="s">
        <v>8815</v>
      </c>
      <c r="AQ13" s="15">
        <f>A1L206C22</f>
        <v>1236335.75</v>
      </c>
      <c r="AR13" s="16" t="s">
        <v>8816</v>
      </c>
      <c r="AS13" s="21">
        <f>IF(OR(B3L806C19=0,B3L806C20=0),0,1+(B3L806C19/B3L806C20))</f>
        <v>1.997517462388352</v>
      </c>
      <c r="AT13" s="16" t="s">
        <v>8817</v>
      </c>
      <c r="AU13" s="15">
        <f>A1L206C14</f>
        <v>1194518</v>
      </c>
      <c r="AV13" s="16" t="s">
        <v>8818</v>
      </c>
      <c r="AW13" s="15">
        <f>A1L206C13</f>
        <v>1184781</v>
      </c>
      <c r="AX13" s="16" t="s">
        <v>8819</v>
      </c>
      <c r="AY13" s="21">
        <f>IF(OR(B3L806C22=0,B3L806C23=0),0,1+(B3L806C22/B3L806C23))</f>
        <v>2.0082183964800246</v>
      </c>
      <c r="AZ13" s="16" t="s">
        <v>8820</v>
      </c>
      <c r="BA13" s="15">
        <f>A1L206C26</f>
        <v>1225516.8</v>
      </c>
      <c r="BB13" s="16" t="s">
        <v>8821</v>
      </c>
      <c r="BC13" s="15">
        <f>A1L206C25</f>
        <v>1226024.8</v>
      </c>
      <c r="BD13" s="16" t="s">
        <v>8822</v>
      </c>
      <c r="BE13" s="21">
        <f>IF(OR(B3L806C25=0,B3L806C26=0),0,1+(B3L806C25/B3L806C26))</f>
        <v>1.9995856527535167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92261</v>
      </c>
      <c r="F14" s="16" t="s">
        <v>8824</v>
      </c>
      <c r="G14" s="15">
        <f>A1L207C1</f>
        <v>80490</v>
      </c>
      <c r="H14" s="16" t="s">
        <v>8825</v>
      </c>
      <c r="I14" s="21">
        <f>IF(OR(B3L807C1=0,B3L807C2=0),0,1+(B3L807C1/B3L807C2))</f>
        <v>2.1462417691638711</v>
      </c>
      <c r="J14" s="16" t="s">
        <v>8826</v>
      </c>
      <c r="K14" s="15">
        <f>A1L207C5</f>
        <v>119981</v>
      </c>
      <c r="L14" s="16" t="s">
        <v>8827</v>
      </c>
      <c r="M14" s="15">
        <f>A1L207C4</f>
        <v>107355</v>
      </c>
      <c r="N14" s="16" t="s">
        <v>8828</v>
      </c>
      <c r="O14" s="21">
        <f>IF(OR(B3L807C4=0,B3L807C5=0),0,1+(B3L807C4/B3L807C5))</f>
        <v>2.1176097992641236</v>
      </c>
      <c r="P14" s="16" t="s">
        <v>8829</v>
      </c>
      <c r="Q14" s="15">
        <f>A1L207C17</f>
        <v>106121</v>
      </c>
      <c r="R14" s="16" t="s">
        <v>8830</v>
      </c>
      <c r="S14" s="15">
        <f>A1L207C16</f>
        <v>93922.5</v>
      </c>
      <c r="T14" s="16" t="s">
        <v>8831</v>
      </c>
      <c r="U14" s="21">
        <f>IF(OR(B3L807C7=0,B3L807C8=0),0,1+(B3L807C7/B3L807C8))</f>
        <v>2.1298783571561657</v>
      </c>
      <c r="V14" s="16" t="s">
        <v>8832</v>
      </c>
      <c r="W14" s="15">
        <f>A1L207C8</f>
        <v>215452</v>
      </c>
      <c r="X14" s="16" t="s">
        <v>8833</v>
      </c>
      <c r="Y14" s="15">
        <f>A1L207C7</f>
        <v>196760</v>
      </c>
      <c r="Z14" s="16" t="s">
        <v>8834</v>
      </c>
      <c r="AA14" s="21">
        <f>IF(OR(B3L807C10=0,B3L807C11=0),0,1+(B3L807C10/B3L807C11))</f>
        <v>2.0949989835332383</v>
      </c>
      <c r="AB14" s="16" t="s">
        <v>8835</v>
      </c>
      <c r="AC14" s="15">
        <f>A1L207C20</f>
        <v>142564.66666666666</v>
      </c>
      <c r="AD14" s="16" t="s">
        <v>8836</v>
      </c>
      <c r="AE14" s="15">
        <f>A1L207C19</f>
        <v>128201.66666666667</v>
      </c>
      <c r="AF14" s="16" t="s">
        <v>8837</v>
      </c>
      <c r="AG14" s="21">
        <f>IF(OR(B3L807C13=0,B3L807C14=0),0,1+(B3L807C13/B3L807C14))</f>
        <v>2.1120344249294729</v>
      </c>
      <c r="AH14" s="16" t="s">
        <v>8838</v>
      </c>
      <c r="AI14" s="15">
        <f>A1L207C11</f>
        <v>259697</v>
      </c>
      <c r="AJ14" s="16" t="s">
        <v>8839</v>
      </c>
      <c r="AK14" s="15">
        <f>A1L207C10</f>
        <v>236099</v>
      </c>
      <c r="AL14" s="16" t="s">
        <v>8840</v>
      </c>
      <c r="AM14" s="21">
        <f>IF(OR(B3L807C16=0,B3L807C17=0),0,1+(B3L807C16/B3L807C17))</f>
        <v>2.0999495974146436</v>
      </c>
      <c r="AN14" s="16" t="s">
        <v>8841</v>
      </c>
      <c r="AO14" s="15">
        <f>A1L207C23</f>
        <v>171847.75</v>
      </c>
      <c r="AP14" s="16" t="s">
        <v>8842</v>
      </c>
      <c r="AQ14" s="15">
        <f>A1L207C22</f>
        <v>155176</v>
      </c>
      <c r="AR14" s="16" t="s">
        <v>8843</v>
      </c>
      <c r="AS14" s="21">
        <f>IF(OR(B3L807C19=0,B3L807C20=0),0,1+(B3L807C19/B3L807C20))</f>
        <v>2.1074376836624218</v>
      </c>
      <c r="AT14" s="16" t="s">
        <v>8844</v>
      </c>
      <c r="AU14" s="15">
        <f>A1L207C14</f>
        <v>293671</v>
      </c>
      <c r="AV14" s="16" t="s">
        <v>8845</v>
      </c>
      <c r="AW14" s="15">
        <f>A1L207C13</f>
        <v>268431</v>
      </c>
      <c r="AX14" s="16" t="s">
        <v>8846</v>
      </c>
      <c r="AY14" s="21">
        <f>IF(OR(B3L807C22=0,B3L807C23=0),0,1+(B3L807C22/B3L807C23))</f>
        <v>2.0940278879861118</v>
      </c>
      <c r="AZ14" s="16" t="s">
        <v>8847</v>
      </c>
      <c r="BA14" s="15">
        <f>A1L207C26</f>
        <v>196212.4</v>
      </c>
      <c r="BB14" s="16" t="s">
        <v>8848</v>
      </c>
      <c r="BC14" s="15">
        <f>A1L207C25</f>
        <v>177827</v>
      </c>
      <c r="BD14" s="16" t="s">
        <v>8849</v>
      </c>
      <c r="BE14" s="21">
        <f>IF(OR(B3L807C25=0,B3L807C26=0),0,1+(B3L807C25/B3L807C26))</f>
        <v>2.1033892491016548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167099</v>
      </c>
      <c r="F15" s="16" t="s">
        <v>8851</v>
      </c>
      <c r="G15" s="15">
        <f>A1L208C1</f>
        <v>164327</v>
      </c>
      <c r="H15" s="16" t="s">
        <v>8852</v>
      </c>
      <c r="I15" s="21">
        <f>IF(OR(B3L808C1=0,B3L808C2=0),0,1+(B3L808C1/B3L808C2))</f>
        <v>2.0168688042744041</v>
      </c>
      <c r="J15" s="16" t="s">
        <v>8853</v>
      </c>
      <c r="K15" s="15">
        <f>A1L208C5</f>
        <v>220489</v>
      </c>
      <c r="L15" s="16" t="s">
        <v>8854</v>
      </c>
      <c r="M15" s="15">
        <f>A1L208C4</f>
        <v>219740</v>
      </c>
      <c r="N15" s="16" t="s">
        <v>8855</v>
      </c>
      <c r="O15" s="21">
        <f>IF(OR(B3L808C4=0,B3L808C5=0),0,1+(B3L808C4/B3L808C5))</f>
        <v>2.0034085737689997</v>
      </c>
      <c r="P15" s="16" t="s">
        <v>8856</v>
      </c>
      <c r="Q15" s="15">
        <f>A1L208C17</f>
        <v>193794</v>
      </c>
      <c r="R15" s="16" t="s">
        <v>8857</v>
      </c>
      <c r="S15" s="15">
        <f>A1L208C16</f>
        <v>192033.5</v>
      </c>
      <c r="T15" s="16" t="s">
        <v>8858</v>
      </c>
      <c r="U15" s="21">
        <f>IF(OR(B3L808C7=0,B3L808C8=0),0,1+(B3L808C7/B3L808C8))</f>
        <v>2.0091676712656907</v>
      </c>
      <c r="V15" s="16" t="s">
        <v>8859</v>
      </c>
      <c r="W15" s="15">
        <f>A1L208C8</f>
        <v>263540</v>
      </c>
      <c r="X15" s="16" t="s">
        <v>8860</v>
      </c>
      <c r="Y15" s="15">
        <f>A1L208C7</f>
        <v>266056</v>
      </c>
      <c r="Z15" s="16" t="s">
        <v>8861</v>
      </c>
      <c r="AA15" s="21">
        <f>IF(OR(B3L808C10=0,B3L808C11=0),0,1+(B3L808C10/B3L808C11))</f>
        <v>1.9905433442583518</v>
      </c>
      <c r="AB15" s="16" t="s">
        <v>8862</v>
      </c>
      <c r="AC15" s="15">
        <f>A1L208C20</f>
        <v>217042.66666666666</v>
      </c>
      <c r="AD15" s="16" t="s">
        <v>8863</v>
      </c>
      <c r="AE15" s="15">
        <f>A1L208C19</f>
        <v>216707.66666666666</v>
      </c>
      <c r="AF15" s="16" t="s">
        <v>8864</v>
      </c>
      <c r="AG15" s="21">
        <f>IF(OR(B3L808C13=0,B3L808C14=0),0,1+(B3L808C13/B3L808C14))</f>
        <v>2.0015458613216266</v>
      </c>
      <c r="AH15" s="16" t="s">
        <v>8865</v>
      </c>
      <c r="AI15" s="15">
        <f>A1L208C11</f>
        <v>246251</v>
      </c>
      <c r="AJ15" s="16" t="s">
        <v>8866</v>
      </c>
      <c r="AK15" s="15">
        <f>A1L208C10</f>
        <v>239546</v>
      </c>
      <c r="AL15" s="16" t="s">
        <v>8867</v>
      </c>
      <c r="AM15" s="21">
        <f>IF(OR(B3L808C16=0,B3L808C17=0),0,1+(B3L808C16/B3L808C17))</f>
        <v>2.0279904485985991</v>
      </c>
      <c r="AN15" s="16" t="s">
        <v>8868</v>
      </c>
      <c r="AO15" s="15">
        <f>A1L208C23</f>
        <v>224344.75</v>
      </c>
      <c r="AP15" s="16" t="s">
        <v>8869</v>
      </c>
      <c r="AQ15" s="15">
        <f>A1L208C22</f>
        <v>222417.25</v>
      </c>
      <c r="AR15" s="16" t="s">
        <v>8870</v>
      </c>
      <c r="AS15" s="21">
        <f>IF(OR(B3L808C19=0,B3L808C20=0),0,1+(B3L808C19/B3L808C20))</f>
        <v>2.0086661443750429</v>
      </c>
      <c r="AT15" s="16" t="s">
        <v>8871</v>
      </c>
      <c r="AU15" s="15">
        <f>A1L208C14</f>
        <v>257279</v>
      </c>
      <c r="AV15" s="16" t="s">
        <v>8872</v>
      </c>
      <c r="AW15" s="15">
        <f>A1L208C13</f>
        <v>235304</v>
      </c>
      <c r="AX15" s="16" t="s">
        <v>8873</v>
      </c>
      <c r="AY15" s="21">
        <f>IF(OR(B3L808C22=0,B3L808C23=0),0,1+(B3L808C22/B3L808C23))</f>
        <v>2.0933898276272398</v>
      </c>
      <c r="AZ15" s="16" t="s">
        <v>8874</v>
      </c>
      <c r="BA15" s="15">
        <f>A1L208C26</f>
        <v>230931.6</v>
      </c>
      <c r="BB15" s="16" t="s">
        <v>8875</v>
      </c>
      <c r="BC15" s="15">
        <f>A1L208C25</f>
        <v>224994.6</v>
      </c>
      <c r="BD15" s="16" t="s">
        <v>8876</v>
      </c>
      <c r="BE15" s="21">
        <f>IF(OR(B3L808C25=0,B3L808C26=0),0,1+(B3L808C25/B3L808C26))</f>
        <v>2.0263872999618657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62178</v>
      </c>
      <c r="F16" s="16" t="s">
        <v>8878</v>
      </c>
      <c r="G16" s="15">
        <f>A1L209C1</f>
        <v>80751</v>
      </c>
      <c r="H16" s="16" t="s">
        <v>8879</v>
      </c>
      <c r="I16" s="21">
        <f>IF(OR(B3L809C1=0,B3L809C2=0),0,1+(B3L809C1/B3L809C2))</f>
        <v>1.7699966563881562</v>
      </c>
      <c r="J16" s="16" t="s">
        <v>8880</v>
      </c>
      <c r="K16" s="15">
        <f>A1L209C5</f>
        <v>74557</v>
      </c>
      <c r="L16" s="16" t="s">
        <v>8881</v>
      </c>
      <c r="M16" s="15">
        <f>A1L209C4</f>
        <v>87058</v>
      </c>
      <c r="N16" s="16" t="s">
        <v>8882</v>
      </c>
      <c r="O16" s="21">
        <f>IF(OR(B3L809C4=0,B3L809C5=0),0,1+(B3L809C4/B3L809C5))</f>
        <v>1.8564060741115118</v>
      </c>
      <c r="P16" s="16" t="s">
        <v>8883</v>
      </c>
      <c r="Q16" s="15">
        <f>A1L209C17</f>
        <v>68367.5</v>
      </c>
      <c r="R16" s="16" t="s">
        <v>8884</v>
      </c>
      <c r="S16" s="15">
        <f>A1L209C16</f>
        <v>83904.5</v>
      </c>
      <c r="T16" s="16" t="s">
        <v>8885</v>
      </c>
      <c r="U16" s="21">
        <f>IF(OR(B3L809C7=0,B3L809C8=0),0,1+(B3L809C7/B3L809C8))</f>
        <v>1.814825188160349</v>
      </c>
      <c r="V16" s="16" t="s">
        <v>8886</v>
      </c>
      <c r="W16" s="15">
        <f>A1L209C8</f>
        <v>75390</v>
      </c>
      <c r="X16" s="16" t="s">
        <v>8887</v>
      </c>
      <c r="Y16" s="15">
        <f>A1L209C7</f>
        <v>97879</v>
      </c>
      <c r="Z16" s="16" t="s">
        <v>8888</v>
      </c>
      <c r="AA16" s="21">
        <f>IF(OR(B3L809C10=0,B3L809C11=0),0,1+(B3L809C10/B3L809C11))</f>
        <v>1.7702367208492118</v>
      </c>
      <c r="AB16" s="16" t="s">
        <v>8889</v>
      </c>
      <c r="AC16" s="15">
        <f>A1L209C20</f>
        <v>70708.333333333328</v>
      </c>
      <c r="AD16" s="16" t="s">
        <v>8890</v>
      </c>
      <c r="AE16" s="15">
        <f>A1L209C19</f>
        <v>88562.666666666672</v>
      </c>
      <c r="AF16" s="16" t="s">
        <v>8891</v>
      </c>
      <c r="AG16" s="21">
        <f>IF(OR(B3L809C13=0,B3L809C14=0),0,1+(B3L809C13/B3L809C14))</f>
        <v>1.7983988738670922</v>
      </c>
      <c r="AH16" s="16" t="s">
        <v>8892</v>
      </c>
      <c r="AI16" s="15">
        <f>A1L209C11</f>
        <v>75133</v>
      </c>
      <c r="AJ16" s="16" t="s">
        <v>8893</v>
      </c>
      <c r="AK16" s="15">
        <f>A1L209C10</f>
        <v>100679</v>
      </c>
      <c r="AL16" s="16" t="s">
        <v>8894</v>
      </c>
      <c r="AM16" s="21">
        <f>IF(OR(B3L809C16=0,B3L809C17=0),0,1+(B3L809C16/B3L809C17))</f>
        <v>1.746262875078219</v>
      </c>
      <c r="AN16" s="16" t="s">
        <v>8895</v>
      </c>
      <c r="AO16" s="15">
        <f>A1L209C23</f>
        <v>71814.5</v>
      </c>
      <c r="AP16" s="16" t="s">
        <v>8896</v>
      </c>
      <c r="AQ16" s="15">
        <f>A1L209C22</f>
        <v>91591.75</v>
      </c>
      <c r="AR16" s="16" t="s">
        <v>8897</v>
      </c>
      <c r="AS16" s="21">
        <f>IF(OR(B3L809C19=0,B3L809C20=0),0,1+(B3L809C19/B3L809C20))</f>
        <v>1.784071709515322</v>
      </c>
      <c r="AT16" s="16" t="s">
        <v>8898</v>
      </c>
      <c r="AU16" s="15">
        <f>A1L209C14</f>
        <v>83116</v>
      </c>
      <c r="AV16" s="16" t="s">
        <v>8899</v>
      </c>
      <c r="AW16" s="15">
        <f>A1L209C13</f>
        <v>112702</v>
      </c>
      <c r="AX16" s="16" t="s">
        <v>8900</v>
      </c>
      <c r="AY16" s="21">
        <f>IF(OR(B3L809C22=0,B3L809C23=0),0,1+(B3L809C22/B3L809C23))</f>
        <v>1.7374846941491722</v>
      </c>
      <c r="AZ16" s="16" t="s">
        <v>8901</v>
      </c>
      <c r="BA16" s="15">
        <f>A1L209C26</f>
        <v>74074.8</v>
      </c>
      <c r="BB16" s="16" t="s">
        <v>8902</v>
      </c>
      <c r="BC16" s="15">
        <f>A1L209C25</f>
        <v>95813.8</v>
      </c>
      <c r="BD16" s="16" t="s">
        <v>8903</v>
      </c>
      <c r="BE16" s="21">
        <f>IF(OR(B3L809C25=0,B3L809C26=0),0,1+(B3L809C25/B3L809C26))</f>
        <v>1.7731120151794419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35831</v>
      </c>
      <c r="F17" s="16" t="s">
        <v>8905</v>
      </c>
      <c r="G17" s="15">
        <f>A1L210C1</f>
        <v>42926</v>
      </c>
      <c r="H17" s="16" t="s">
        <v>8906</v>
      </c>
      <c r="I17" s="21">
        <f>IF(OR(B3L810C1=0,B3L810C2=0),0,1+(B3L810C1/B3L810C2))</f>
        <v>1.8347155570050786</v>
      </c>
      <c r="J17" s="16" t="s">
        <v>8907</v>
      </c>
      <c r="K17" s="15">
        <f>A1L210C5</f>
        <v>43417</v>
      </c>
      <c r="L17" s="16" t="s">
        <v>8908</v>
      </c>
      <c r="M17" s="15">
        <f>A1L210C4</f>
        <v>49366</v>
      </c>
      <c r="N17" s="16" t="s">
        <v>8909</v>
      </c>
      <c r="O17" s="21">
        <f>IF(OR(B3L810C4=0,B3L810C5=0),0,1+(B3L810C4/B3L810C5))</f>
        <v>1.8794919580277925</v>
      </c>
      <c r="P17" s="16" t="s">
        <v>8910</v>
      </c>
      <c r="Q17" s="15">
        <f>A1L210C17</f>
        <v>39624</v>
      </c>
      <c r="R17" s="16" t="s">
        <v>8911</v>
      </c>
      <c r="S17" s="15">
        <f>A1L210C16</f>
        <v>46146</v>
      </c>
      <c r="T17" s="16" t="s">
        <v>8912</v>
      </c>
      <c r="U17" s="21">
        <f>IF(OR(B3L810C7=0,B3L810C8=0),0,1+(B3L810C7/B3L810C8))</f>
        <v>1.8586659732154467</v>
      </c>
      <c r="V17" s="16" t="s">
        <v>8913</v>
      </c>
      <c r="W17" s="15">
        <f>A1L210C8</f>
        <v>41817</v>
      </c>
      <c r="X17" s="16" t="s">
        <v>8914</v>
      </c>
      <c r="Y17" s="15">
        <f>A1L210C7</f>
        <v>48774</v>
      </c>
      <c r="Z17" s="16" t="s">
        <v>8915</v>
      </c>
      <c r="AA17" s="21">
        <f>IF(OR(B3L810C10=0,B3L810C11=0),0,1+(B3L810C10/B3L810C11))</f>
        <v>1.8573625292163858</v>
      </c>
      <c r="AB17" s="16" t="s">
        <v>8916</v>
      </c>
      <c r="AC17" s="15">
        <f>A1L210C20</f>
        <v>40355</v>
      </c>
      <c r="AD17" s="16" t="s">
        <v>8917</v>
      </c>
      <c r="AE17" s="15">
        <f>A1L210C19</f>
        <v>47022</v>
      </c>
      <c r="AF17" s="16" t="s">
        <v>8918</v>
      </c>
      <c r="AG17" s="21">
        <f>IF(OR(B3L810C13=0,B3L810C14=0),0,1+(B3L810C13/B3L810C14))</f>
        <v>1.8582153034749691</v>
      </c>
      <c r="AH17" s="16" t="s">
        <v>8919</v>
      </c>
      <c r="AI17" s="15">
        <f>A1L210C11</f>
        <v>42977</v>
      </c>
      <c r="AJ17" s="16" t="s">
        <v>8920</v>
      </c>
      <c r="AK17" s="15">
        <f>A1L210C10</f>
        <v>50646</v>
      </c>
      <c r="AL17" s="16" t="s">
        <v>8921</v>
      </c>
      <c r="AM17" s="21">
        <f>IF(OR(B3L810C16=0,B3L810C17=0),0,1+(B3L810C16/B3L810C17))</f>
        <v>1.8485763930024088</v>
      </c>
      <c r="AN17" s="16" t="s">
        <v>8922</v>
      </c>
      <c r="AO17" s="15">
        <f>A1L210C23</f>
        <v>41010.5</v>
      </c>
      <c r="AP17" s="16" t="s">
        <v>8923</v>
      </c>
      <c r="AQ17" s="15">
        <f>A1L210C22</f>
        <v>47928</v>
      </c>
      <c r="AR17" s="16" t="s">
        <v>8924</v>
      </c>
      <c r="AS17" s="21">
        <f>IF(OR(B3L810C19=0,B3L810C20=0),0,1+(B3L810C19/B3L810C20))</f>
        <v>1.8556689200467367</v>
      </c>
      <c r="AT17" s="16" t="s">
        <v>8925</v>
      </c>
      <c r="AU17" s="15">
        <f>A1L210C14</f>
        <v>49132</v>
      </c>
      <c r="AV17" s="16" t="s">
        <v>8926</v>
      </c>
      <c r="AW17" s="15">
        <f>A1L210C13</f>
        <v>53484</v>
      </c>
      <c r="AX17" s="16" t="s">
        <v>8927</v>
      </c>
      <c r="AY17" s="21">
        <f>IF(OR(B3L810C22=0,B3L810C23=0),0,1+(B3L810C22/B3L810C23))</f>
        <v>1.9186298706155112</v>
      </c>
      <c r="AZ17" s="16" t="s">
        <v>8928</v>
      </c>
      <c r="BA17" s="15">
        <f>A1L210C26</f>
        <v>42634.8</v>
      </c>
      <c r="BB17" s="16" t="s">
        <v>8929</v>
      </c>
      <c r="BC17" s="15">
        <f>A1L210C25</f>
        <v>49039.199999999997</v>
      </c>
      <c r="BD17" s="16" t="s">
        <v>8930</v>
      </c>
      <c r="BE17" s="21">
        <f>IF(OR(B3L810C25=0,B3L810C26=0),0,1+(B3L810C25/B3L810C26))</f>
        <v>1.8694024372338864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92397</v>
      </c>
      <c r="F18" s="16" t="s">
        <v>8932</v>
      </c>
      <c r="G18" s="15">
        <f>A1L211C1</f>
        <v>930096</v>
      </c>
      <c r="H18" s="16" t="s">
        <v>8933</v>
      </c>
      <c r="I18" s="21">
        <f>IF(OR(B3L811C1=0,B3L811C2=0),0,1+(B3L811C1/B3L811C2))</f>
        <v>1.0993413583114</v>
      </c>
      <c r="J18" s="16" t="s">
        <v>8934</v>
      </c>
      <c r="K18" s="15">
        <f>A1L211C5</f>
        <v>96940</v>
      </c>
      <c r="L18" s="16" t="s">
        <v>8935</v>
      </c>
      <c r="M18" s="15">
        <f>A1L211C4</f>
        <v>905505</v>
      </c>
      <c r="N18" s="16" t="s">
        <v>8936</v>
      </c>
      <c r="O18" s="21">
        <f>IF(OR(B3L811C4=0,B3L811C5=0),0,1+(B3L811C4/B3L811C5))</f>
        <v>1.1070562835103064</v>
      </c>
      <c r="P18" s="16" t="s">
        <v>8937</v>
      </c>
      <c r="Q18" s="15">
        <f>A1L211C17</f>
        <v>94668.5</v>
      </c>
      <c r="R18" s="16" t="s">
        <v>8938</v>
      </c>
      <c r="S18" s="15">
        <f>A1L211C16</f>
        <v>917800.5</v>
      </c>
      <c r="T18" s="16" t="s">
        <v>8939</v>
      </c>
      <c r="U18" s="21">
        <f>IF(OR(B3L811C7=0,B3L811C8=0),0,1+(B3L811C7/B3L811C8))</f>
        <v>1.1031471436330662</v>
      </c>
      <c r="V18" s="16" t="s">
        <v>8940</v>
      </c>
      <c r="W18" s="15">
        <f>A1L211C8</f>
        <v>70400</v>
      </c>
      <c r="X18" s="16" t="s">
        <v>8941</v>
      </c>
      <c r="Y18" s="15">
        <f>A1L211C7</f>
        <v>932985</v>
      </c>
      <c r="Z18" s="16" t="s">
        <v>8942</v>
      </c>
      <c r="AA18" s="21">
        <f>IF(OR(B3L811C10=0,B3L811C11=0),0,1+(B3L811C10/B3L811C11))</f>
        <v>1.0754567329592652</v>
      </c>
      <c r="AB18" s="16" t="s">
        <v>8943</v>
      </c>
      <c r="AC18" s="15">
        <f>A1L211C20</f>
        <v>86579</v>
      </c>
      <c r="AD18" s="16" t="s">
        <v>8944</v>
      </c>
      <c r="AE18" s="15">
        <f>A1L211C19</f>
        <v>922862</v>
      </c>
      <c r="AF18" s="16" t="s">
        <v>8945</v>
      </c>
      <c r="AG18" s="21">
        <f>IF(OR(B3L811C13=0,B3L811C14=0),0,1+(B3L811C13/B3L811C14))</f>
        <v>1.0938157601028107</v>
      </c>
      <c r="AH18" s="16" t="s">
        <v>8946</v>
      </c>
      <c r="AI18" s="15">
        <f>A1L211C11</f>
        <v>81704</v>
      </c>
      <c r="AJ18" s="16" t="s">
        <v>8947</v>
      </c>
      <c r="AK18" s="15">
        <f>A1L211C10</f>
        <v>1004699</v>
      </c>
      <c r="AL18" s="16" t="s">
        <v>8948</v>
      </c>
      <c r="AM18" s="21">
        <f>IF(OR(B3L811C16=0,B3L811C17=0),0,1+(B3L811C16/B3L811C17))</f>
        <v>1.0813218685397319</v>
      </c>
      <c r="AN18" s="16" t="s">
        <v>8949</v>
      </c>
      <c r="AO18" s="15">
        <f>A1L211C23</f>
        <v>85360.25</v>
      </c>
      <c r="AP18" s="16" t="s">
        <v>8950</v>
      </c>
      <c r="AQ18" s="15">
        <f>A1L211C22</f>
        <v>943321.25</v>
      </c>
      <c r="AR18" s="16" t="s">
        <v>8951</v>
      </c>
      <c r="AS18" s="21">
        <f>IF(OR(B3L811C19=0,B3L811C20=0),0,1+(B3L811C19/B3L811C20))</f>
        <v>1.0904890566177747</v>
      </c>
      <c r="AT18" s="16" t="s">
        <v>8952</v>
      </c>
      <c r="AU18" s="15">
        <f>A1L211C14</f>
        <v>115503</v>
      </c>
      <c r="AV18" s="16" t="s">
        <v>8953</v>
      </c>
      <c r="AW18" s="15">
        <f>A1L211C13</f>
        <v>1605076</v>
      </c>
      <c r="AX18" s="16" t="s">
        <v>8954</v>
      </c>
      <c r="AY18" s="21">
        <f>IF(OR(B3L811C22=0,B3L811C23=0),0,1+(B3L811C22/B3L811C23))</f>
        <v>1.071961078478527</v>
      </c>
      <c r="AZ18" s="16" t="s">
        <v>8955</v>
      </c>
      <c r="BA18" s="15">
        <f>A1L211C26</f>
        <v>91388.800000000003</v>
      </c>
      <c r="BB18" s="16" t="s">
        <v>8956</v>
      </c>
      <c r="BC18" s="15">
        <f>A1L211C25</f>
        <v>1075672.2</v>
      </c>
      <c r="BD18" s="16" t="s">
        <v>8957</v>
      </c>
      <c r="BE18" s="21">
        <f>IF(OR(B3L811C25=0,B3L811C26=0),0,1+(B3L811C25/B3L811C26))</f>
        <v>1.0849597117039931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42644</v>
      </c>
      <c r="F19" s="16" t="s">
        <v>8959</v>
      </c>
      <c r="G19" s="15">
        <f>A1L212C1</f>
        <v>113622</v>
      </c>
      <c r="H19" s="16" t="s">
        <v>8960</v>
      </c>
      <c r="I19" s="21">
        <f>IF(OR(B3L812C1=0,B3L812C2=0),0,1+(B3L812C1/B3L812C2))</f>
        <v>1.375314639770467</v>
      </c>
      <c r="J19" s="16" t="s">
        <v>8961</v>
      </c>
      <c r="K19" s="15">
        <f>A1L212C5</f>
        <v>53330</v>
      </c>
      <c r="L19" s="16" t="s">
        <v>8962</v>
      </c>
      <c r="M19" s="15">
        <f>A1L212C4</f>
        <v>133879</v>
      </c>
      <c r="N19" s="16" t="s">
        <v>8963</v>
      </c>
      <c r="O19" s="21">
        <f>IF(OR(B3L812C4=0,B3L812C5=0),0,1+(B3L812C4/B3L812C5))</f>
        <v>1.3983447740123545</v>
      </c>
      <c r="P19" s="16" t="s">
        <v>8964</v>
      </c>
      <c r="Q19" s="15">
        <f>A1L212C17</f>
        <v>47987</v>
      </c>
      <c r="R19" s="16" t="s">
        <v>8965</v>
      </c>
      <c r="S19" s="15">
        <f>A1L212C16</f>
        <v>123750.5</v>
      </c>
      <c r="T19" s="16" t="s">
        <v>8966</v>
      </c>
      <c r="U19" s="21">
        <f>IF(OR(B3L812C7=0,B3L812C8=0),0,1+(B3L812C7/B3L812C8))</f>
        <v>1.3877721706174926</v>
      </c>
      <c r="V19" s="16" t="s">
        <v>8967</v>
      </c>
      <c r="W19" s="15">
        <f>A1L212C8</f>
        <v>54063</v>
      </c>
      <c r="X19" s="16" t="s">
        <v>8968</v>
      </c>
      <c r="Y19" s="15">
        <f>A1L212C7</f>
        <v>138694</v>
      </c>
      <c r="Z19" s="16" t="s">
        <v>8969</v>
      </c>
      <c r="AA19" s="21">
        <f>IF(OR(B3L812C10=0,B3L812C11=0),0,1+(B3L812C10/B3L812C11))</f>
        <v>1.3898005681572383</v>
      </c>
      <c r="AB19" s="16" t="s">
        <v>8970</v>
      </c>
      <c r="AC19" s="15">
        <f>A1L212C20</f>
        <v>50012.333333333336</v>
      </c>
      <c r="AD19" s="16" t="s">
        <v>8971</v>
      </c>
      <c r="AE19" s="15">
        <f>A1L212C19</f>
        <v>128731.66666666667</v>
      </c>
      <c r="AF19" s="16" t="s">
        <v>8972</v>
      </c>
      <c r="AG19" s="21">
        <f>IF(OR(B3L812C13=0,B3L812C14=0),0,1+(B3L812C13/B3L812C14))</f>
        <v>1.388500627921128</v>
      </c>
      <c r="AH19" s="16" t="s">
        <v>8973</v>
      </c>
      <c r="AI19" s="15">
        <f>A1L212C11</f>
        <v>57411</v>
      </c>
      <c r="AJ19" s="16" t="s">
        <v>8974</v>
      </c>
      <c r="AK19" s="15">
        <f>A1L212C10</f>
        <v>153219</v>
      </c>
      <c r="AL19" s="16" t="s">
        <v>8975</v>
      </c>
      <c r="AM19" s="21">
        <f>IF(OR(B3L812C16=0,B3L812C17=0),0,1+(B3L812C16/B3L812C17))</f>
        <v>1.3746989603117106</v>
      </c>
      <c r="AN19" s="16" t="s">
        <v>8976</v>
      </c>
      <c r="AO19" s="15">
        <f>A1L212C23</f>
        <v>51862</v>
      </c>
      <c r="AP19" s="16" t="s">
        <v>8977</v>
      </c>
      <c r="AQ19" s="15">
        <f>A1L212C22</f>
        <v>134853.5</v>
      </c>
      <c r="AR19" s="16" t="s">
        <v>8978</v>
      </c>
      <c r="AS19" s="21">
        <f>IF(OR(B3L812C19=0,B3L812C20=0),0,1+(B3L812C19/B3L812C20))</f>
        <v>1.3845803038111728</v>
      </c>
      <c r="AT19" s="16" t="s">
        <v>8979</v>
      </c>
      <c r="AU19" s="15">
        <f>A1L212C14</f>
        <v>41574</v>
      </c>
      <c r="AV19" s="16" t="s">
        <v>8980</v>
      </c>
      <c r="AW19" s="15">
        <f>A1L212C13</f>
        <v>110487</v>
      </c>
      <c r="AX19" s="16" t="s">
        <v>8981</v>
      </c>
      <c r="AY19" s="21">
        <f>IF(OR(B3L812C22=0,B3L812C23=0),0,1+(B3L812C22/B3L812C23))</f>
        <v>1.3762795623014472</v>
      </c>
      <c r="AZ19" s="16" t="s">
        <v>8982</v>
      </c>
      <c r="BA19" s="15">
        <f>A1L212C26</f>
        <v>49804.4</v>
      </c>
      <c r="BB19" s="16" t="s">
        <v>8983</v>
      </c>
      <c r="BC19" s="15">
        <f>A1L212C25</f>
        <v>129980.2</v>
      </c>
      <c r="BD19" s="16" t="s">
        <v>8984</v>
      </c>
      <c r="BE19" s="21">
        <f>IF(OR(B3L812C25=0,B3L812C26=0),0,1+(B3L812C25/B3L812C26))</f>
        <v>1.383169128836546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1144</v>
      </c>
      <c r="F20" s="16" t="s">
        <v>8986</v>
      </c>
      <c r="G20" s="15">
        <f>A1L213C1</f>
        <v>719</v>
      </c>
      <c r="H20" s="16" t="s">
        <v>8987</v>
      </c>
      <c r="I20" s="21">
        <f>IF(OR(B3L813C1=0,B3L813C2=0),0,1+(B3L813C1/B3L813C2))</f>
        <v>2.5910987482614742</v>
      </c>
      <c r="J20" s="16" t="s">
        <v>8988</v>
      </c>
      <c r="K20" s="15">
        <f>A1L213C5</f>
        <v>1110</v>
      </c>
      <c r="L20" s="16" t="s">
        <v>8989</v>
      </c>
      <c r="M20" s="15">
        <f>A1L213C4</f>
        <v>1051</v>
      </c>
      <c r="N20" s="16" t="s">
        <v>8990</v>
      </c>
      <c r="O20" s="21">
        <f>IF(OR(B3L813C4=0,B3L813C5=0),0,1+(B3L813C4/B3L813C5))</f>
        <v>2.056137012369172</v>
      </c>
      <c r="P20" s="16" t="s">
        <v>8991</v>
      </c>
      <c r="Q20" s="15">
        <f>A1L213C17</f>
        <v>1127</v>
      </c>
      <c r="R20" s="16" t="s">
        <v>8992</v>
      </c>
      <c r="S20" s="15">
        <f>A1L213C16</f>
        <v>885</v>
      </c>
      <c r="T20" s="16" t="s">
        <v>8993</v>
      </c>
      <c r="U20" s="21">
        <f>IF(OR(B3L813C7=0,B3L813C8=0),0,1+(B3L813C7/B3L813C8))</f>
        <v>2.2734463276836161</v>
      </c>
      <c r="V20" s="16" t="s">
        <v>8994</v>
      </c>
      <c r="W20" s="15">
        <f>A1L213C8</f>
        <v>1172</v>
      </c>
      <c r="X20" s="16" t="s">
        <v>8995</v>
      </c>
      <c r="Y20" s="15">
        <f>A1L213C7</f>
        <v>806</v>
      </c>
      <c r="Z20" s="16" t="s">
        <v>8996</v>
      </c>
      <c r="AA20" s="21">
        <f>IF(OR(B3L813C10=0,B3L813C11=0),0,1+(B3L813C10/B3L813C11))</f>
        <v>2.45409429280397</v>
      </c>
      <c r="AB20" s="16" t="s">
        <v>8997</v>
      </c>
      <c r="AC20" s="15">
        <f>A1L213C20</f>
        <v>1142</v>
      </c>
      <c r="AD20" s="16" t="s">
        <v>8998</v>
      </c>
      <c r="AE20" s="21">
        <f>A1L213C19</f>
        <v>858.66666666666663</v>
      </c>
      <c r="AF20" s="16" t="s">
        <v>8999</v>
      </c>
      <c r="AG20" s="21">
        <f>IF(OR(B3L813C13=0,B3L813C14=0),0,1+(B3L813C13/B3L813C14))</f>
        <v>2.3299689440993792</v>
      </c>
      <c r="AH20" s="16" t="s">
        <v>9000</v>
      </c>
      <c r="AI20" s="15">
        <f>A1L213C11</f>
        <v>1247</v>
      </c>
      <c r="AJ20" s="16" t="s">
        <v>9001</v>
      </c>
      <c r="AK20" s="15">
        <f>A1L213C10</f>
        <v>793</v>
      </c>
      <c r="AL20" s="16" t="s">
        <v>9002</v>
      </c>
      <c r="AM20" s="21">
        <f>IF(OR(B3L813C16=0,B3L813C17=0),0,1+(B3L813C16/B3L813C17))</f>
        <v>2.5725094577553591</v>
      </c>
      <c r="AN20" s="16" t="s">
        <v>9003</v>
      </c>
      <c r="AO20" s="15">
        <f>A1L213C23</f>
        <v>1168.25</v>
      </c>
      <c r="AP20" s="16" t="s">
        <v>9004</v>
      </c>
      <c r="AQ20" s="21">
        <f>A1L213C22</f>
        <v>842.25</v>
      </c>
      <c r="AR20" s="16" t="s">
        <v>9005</v>
      </c>
      <c r="AS20" s="21">
        <f>IF(OR(B3L813C19=0,B3L813C20=0),0,1+(B3L813C19/B3L813C20))</f>
        <v>2.3870584743247254</v>
      </c>
      <c r="AT20" s="16" t="s">
        <v>9006</v>
      </c>
      <c r="AU20" s="15">
        <f>A1L213C14</f>
        <v>1285</v>
      </c>
      <c r="AV20" s="16" t="s">
        <v>9007</v>
      </c>
      <c r="AW20" s="15">
        <f>A1L213C13</f>
        <v>679</v>
      </c>
      <c r="AX20" s="16" t="s">
        <v>9008</v>
      </c>
      <c r="AY20" s="21">
        <f>IF(OR(B3L813C22=0,B3L813C23=0),0,1+(B3L813C22/B3L813C23))</f>
        <v>2.8924889543446244</v>
      </c>
      <c r="AZ20" s="16" t="s">
        <v>9009</v>
      </c>
      <c r="BA20" s="15">
        <f>A1L213C26</f>
        <v>1191.5999999999999</v>
      </c>
      <c r="BB20" s="16" t="s">
        <v>9010</v>
      </c>
      <c r="BC20" s="21">
        <f>A1L213C25</f>
        <v>809.6</v>
      </c>
      <c r="BD20" s="16" t="s">
        <v>9011</v>
      </c>
      <c r="BE20" s="21">
        <f>IF(OR(B3L813C25=0,B3L813C26=0),0,1+(B3L813C25/B3L813C26))</f>
        <v>2.4718379446640313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174358</v>
      </c>
      <c r="F21" s="16" t="s">
        <v>9013</v>
      </c>
      <c r="G21" s="15">
        <f>A1L214C1</f>
        <v>184319</v>
      </c>
      <c r="H21" s="16" t="s">
        <v>9014</v>
      </c>
      <c r="I21" s="21">
        <f>IF(OR(B3L814C1=0,B3L814C2=0),0,1+(B3L814C1/B3L814C2))</f>
        <v>1.9459578231218702</v>
      </c>
      <c r="J21" s="16" t="s">
        <v>9015</v>
      </c>
      <c r="K21" s="15">
        <f>A1L214C5</f>
        <v>169296</v>
      </c>
      <c r="L21" s="16" t="s">
        <v>9016</v>
      </c>
      <c r="M21" s="15">
        <f>A1L214C4</f>
        <v>177013</v>
      </c>
      <c r="N21" s="16" t="s">
        <v>9017</v>
      </c>
      <c r="O21" s="21">
        <f>IF(OR(B3L814C4=0,B3L814C5=0),0,1+(B3L814C4/B3L814C5))</f>
        <v>1.9564043318852287</v>
      </c>
      <c r="P21" s="16" t="s">
        <v>9018</v>
      </c>
      <c r="Q21" s="15">
        <f>A1L214C17</f>
        <v>171827</v>
      </c>
      <c r="R21" s="16" t="s">
        <v>9019</v>
      </c>
      <c r="S21" s="15">
        <f>A1L214C16</f>
        <v>180666</v>
      </c>
      <c r="T21" s="16" t="s">
        <v>9020</v>
      </c>
      <c r="U21" s="21">
        <f>IF(OR(B3L814C7=0,B3L814C8=0),0,1+(B3L814C7/B3L814C8))</f>
        <v>1.951075465223119</v>
      </c>
      <c r="V21" s="16" t="s">
        <v>9021</v>
      </c>
      <c r="W21" s="15">
        <f>A1L214C8</f>
        <v>157247</v>
      </c>
      <c r="X21" s="16" t="s">
        <v>9022</v>
      </c>
      <c r="Y21" s="15">
        <f>A1L214C7</f>
        <v>163594</v>
      </c>
      <c r="Z21" s="16" t="s">
        <v>9023</v>
      </c>
      <c r="AA21" s="21">
        <f>IF(OR(B3L814C10=0,B3L814C11=0),0,1+(B3L814C10/B3L814C11))</f>
        <v>1.9612027335965867</v>
      </c>
      <c r="AB21" s="16" t="s">
        <v>9024</v>
      </c>
      <c r="AC21" s="15">
        <f>A1L214C20</f>
        <v>166967</v>
      </c>
      <c r="AD21" s="16" t="s">
        <v>9025</v>
      </c>
      <c r="AE21" s="15">
        <f>A1L214C19</f>
        <v>174975.33333333334</v>
      </c>
      <c r="AF21" s="16" t="s">
        <v>9026</v>
      </c>
      <c r="AG21" s="21">
        <f>IF(OR(B3L814C13=0,B3L814C14=0),0,1+(B3L814C13/B3L814C14))</f>
        <v>1.9542316440793559</v>
      </c>
      <c r="AH21" s="16" t="s">
        <v>9027</v>
      </c>
      <c r="AI21" s="15">
        <f>A1L214C11</f>
        <v>151708</v>
      </c>
      <c r="AJ21" s="16" t="s">
        <v>9028</v>
      </c>
      <c r="AK21" s="15">
        <f>A1L214C10</f>
        <v>157773</v>
      </c>
      <c r="AL21" s="16" t="s">
        <v>9029</v>
      </c>
      <c r="AM21" s="21">
        <f>IF(OR(B3L814C16=0,B3L814C17=0),0,1+(B3L814C16/B3L814C17))</f>
        <v>1.9615586950872457</v>
      </c>
      <c r="AN21" s="16" t="s">
        <v>9030</v>
      </c>
      <c r="AO21" s="15">
        <f>A1L214C23</f>
        <v>163152.25</v>
      </c>
      <c r="AP21" s="16" t="s">
        <v>9031</v>
      </c>
      <c r="AQ21" s="15">
        <f>A1L214C22</f>
        <v>170674.75</v>
      </c>
      <c r="AR21" s="16" t="s">
        <v>9032</v>
      </c>
      <c r="AS21" s="21">
        <f>IF(OR(B3L814C19=0,B3L814C20=0),0,1+(B3L814C19/B3L814C20))</f>
        <v>1.9559249391020055</v>
      </c>
      <c r="AT21" s="16" t="s">
        <v>9033</v>
      </c>
      <c r="AU21" s="15">
        <f>A1L214C14</f>
        <v>144552</v>
      </c>
      <c r="AV21" s="16" t="s">
        <v>9034</v>
      </c>
      <c r="AW21" s="15">
        <f>A1L214C13</f>
        <v>153414</v>
      </c>
      <c r="AX21" s="16" t="s">
        <v>9035</v>
      </c>
      <c r="AY21" s="21">
        <f>IF(OR(B3L814C22=0,B3L814C23=0),0,1+(B3L814C22/B3L814C23))</f>
        <v>1.9422347373772928</v>
      </c>
      <c r="AZ21" s="16" t="s">
        <v>9036</v>
      </c>
      <c r="BA21" s="15">
        <f>A1L214C26</f>
        <v>159432.20000000001</v>
      </c>
      <c r="BB21" s="16" t="s">
        <v>9037</v>
      </c>
      <c r="BC21" s="15">
        <f>A1L214C25</f>
        <v>167222.6</v>
      </c>
      <c r="BD21" s="16" t="s">
        <v>9038</v>
      </c>
      <c r="BE21" s="21">
        <f>IF(OR(B3L814C25=0,B3L814C26=0),0,1+(B3L814C25/B3L814C26))</f>
        <v>1.9534129956118371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1752</v>
      </c>
      <c r="F22" s="16" t="s">
        <v>9040</v>
      </c>
      <c r="G22" s="15">
        <f>A1L215C1</f>
        <v>1199</v>
      </c>
      <c r="H22" s="16" t="s">
        <v>9041</v>
      </c>
      <c r="I22" s="21">
        <f>IF(OR(B3L815C1=0,B3L815C2=0),0,1+(B3L815C1/B3L815C2))</f>
        <v>2.4612176814011679</v>
      </c>
      <c r="J22" s="16" t="s">
        <v>9042</v>
      </c>
      <c r="K22" s="15">
        <f>A1L215C5</f>
        <v>2176</v>
      </c>
      <c r="L22" s="16" t="s">
        <v>9043</v>
      </c>
      <c r="M22" s="15">
        <f>A1L215C4</f>
        <v>1605</v>
      </c>
      <c r="N22" s="16" t="s">
        <v>9044</v>
      </c>
      <c r="O22" s="21">
        <f>IF(OR(B3L815C4=0,B3L815C5=0),0,1+(B3L815C4/B3L815C5))</f>
        <v>2.3557632398753894</v>
      </c>
      <c r="P22" s="16" t="s">
        <v>9045</v>
      </c>
      <c r="Q22" s="15">
        <f>A1L215C17</f>
        <v>1964</v>
      </c>
      <c r="R22" s="16" t="s">
        <v>9046</v>
      </c>
      <c r="S22" s="15">
        <f>A1L215C16</f>
        <v>1402</v>
      </c>
      <c r="T22" s="16" t="s">
        <v>9047</v>
      </c>
      <c r="U22" s="21">
        <f>IF(OR(B3L815C7=0,B3L815C8=0),0,1+(B3L815C7/B3L815C8))</f>
        <v>2.4008559201141226</v>
      </c>
      <c r="V22" s="16" t="s">
        <v>9048</v>
      </c>
      <c r="W22" s="15">
        <f>A1L215C8</f>
        <v>27487</v>
      </c>
      <c r="X22" s="16" t="s">
        <v>9049</v>
      </c>
      <c r="Y22" s="15">
        <f>A1L215C7</f>
        <v>18901</v>
      </c>
      <c r="Z22" s="16" t="s">
        <v>9050</v>
      </c>
      <c r="AA22" s="21">
        <f>IF(OR(B3L815C10=0,B3L815C11=0),0,1+(B3L815C10/B3L815C11))</f>
        <v>2.4542616792762288</v>
      </c>
      <c r="AB22" s="16" t="s">
        <v>9051</v>
      </c>
      <c r="AC22" s="15">
        <f>A1L215C20</f>
        <v>10471.666666666666</v>
      </c>
      <c r="AD22" s="16" t="s">
        <v>9052</v>
      </c>
      <c r="AE22" s="15">
        <f>A1L215C19</f>
        <v>7235</v>
      </c>
      <c r="AF22" s="16" t="s">
        <v>9053</v>
      </c>
      <c r="AG22" s="21">
        <f>IF(OR(B3L815C13=0,B3L815C14=0),0,1+(B3L815C13/B3L815C14))</f>
        <v>2.4473623589034785</v>
      </c>
      <c r="AH22" s="16" t="s">
        <v>9054</v>
      </c>
      <c r="AI22" s="15">
        <f>A1L215C11</f>
        <v>29011</v>
      </c>
      <c r="AJ22" s="16" t="s">
        <v>9055</v>
      </c>
      <c r="AK22" s="15">
        <f>A1L215C10</f>
        <v>21038</v>
      </c>
      <c r="AL22" s="16" t="s">
        <v>9056</v>
      </c>
      <c r="AM22" s="21">
        <f>IF(OR(B3L815C16=0,B3L815C17=0),0,1+(B3L815C16/B3L815C17))</f>
        <v>2.3789808917197455</v>
      </c>
      <c r="AN22" s="16" t="s">
        <v>9057</v>
      </c>
      <c r="AO22" s="15">
        <f>A1L215C23</f>
        <v>15106.5</v>
      </c>
      <c r="AP22" s="16" t="s">
        <v>9058</v>
      </c>
      <c r="AQ22" s="15">
        <f>A1L215C22</f>
        <v>10685.75</v>
      </c>
      <c r="AR22" s="16" t="s">
        <v>9059</v>
      </c>
      <c r="AS22" s="21">
        <f>IF(OR(B3L815C19=0,B3L815C20=0),0,1+(B3L815C19/B3L815C20))</f>
        <v>2.4137051680977004</v>
      </c>
      <c r="AT22" s="16" t="s">
        <v>9060</v>
      </c>
      <c r="AU22" s="15">
        <f>A1L215C14</f>
        <v>27712</v>
      </c>
      <c r="AV22" s="16" t="s">
        <v>9061</v>
      </c>
      <c r="AW22" s="15">
        <f>A1L215C13</f>
        <v>35766</v>
      </c>
      <c r="AX22" s="16" t="s">
        <v>9062</v>
      </c>
      <c r="AY22" s="21">
        <f>IF(OR(B3L815C22=0,B3L815C23=0),0,1+(B3L815C22/B3L815C23))</f>
        <v>1.7748140692277583</v>
      </c>
      <c r="AZ22" s="16" t="s">
        <v>9063</v>
      </c>
      <c r="BA22" s="15">
        <f>A1L215C26</f>
        <v>17627.599999999999</v>
      </c>
      <c r="BB22" s="16" t="s">
        <v>9064</v>
      </c>
      <c r="BC22" s="15">
        <f>A1L215C25</f>
        <v>15701.8</v>
      </c>
      <c r="BD22" s="16" t="s">
        <v>9065</v>
      </c>
      <c r="BE22" s="21">
        <f>IF(OR(B3L815C25=0,B3L815C26=0),0,1+(B3L815C25/B3L815C26))</f>
        <v>2.1226483587868907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2745767</v>
      </c>
      <c r="F23" s="16" t="s">
        <v>9067</v>
      </c>
      <c r="G23" s="15">
        <f>A1L216C1</f>
        <v>3805475</v>
      </c>
      <c r="H23" s="16" t="s">
        <v>9068</v>
      </c>
      <c r="I23" s="21">
        <f>IF(OR(B3L816C1=0,B3L816C2=0),0,1+(B3L816C1/B3L816C2))</f>
        <v>1.7215306893357596</v>
      </c>
      <c r="J23" s="16" t="s">
        <v>9069</v>
      </c>
      <c r="K23" s="15">
        <f>A1L216C5</f>
        <v>2932614</v>
      </c>
      <c r="L23" s="16" t="s">
        <v>9070</v>
      </c>
      <c r="M23" s="15">
        <f>A1L216C4</f>
        <v>3913823</v>
      </c>
      <c r="N23" s="16" t="s">
        <v>9071</v>
      </c>
      <c r="O23" s="21">
        <f>IF(OR(B3L816C4=0,B3L816C5=0),0,1+(B3L816C4/B3L816C5))</f>
        <v>1.7492965318053475</v>
      </c>
      <c r="P23" s="16" t="s">
        <v>9072</v>
      </c>
      <c r="Q23" s="15">
        <f>A1L216C17</f>
        <v>2839190.5</v>
      </c>
      <c r="R23" s="16" t="s">
        <v>9073</v>
      </c>
      <c r="S23" s="15">
        <f>A1L216C16</f>
        <v>3859649</v>
      </c>
      <c r="T23" s="16" t="s">
        <v>9074</v>
      </c>
      <c r="U23" s="21">
        <f>IF(OR(B3L816C7=0,B3L816C8=0),0,1+(B3L816C7/B3L816C8))</f>
        <v>1.7356084711329967</v>
      </c>
      <c r="V23" s="16" t="s">
        <v>9075</v>
      </c>
      <c r="W23" s="15">
        <f>A1L216C8</f>
        <v>3051498</v>
      </c>
      <c r="X23" s="16" t="s">
        <v>9076</v>
      </c>
      <c r="Y23" s="15">
        <f>A1L216C7</f>
        <v>4165457</v>
      </c>
      <c r="Z23" s="16" t="s">
        <v>9077</v>
      </c>
      <c r="AA23" s="21">
        <f>IF(OR(B3L816C10=0,B3L816C11=0),0,1+(B3L816C10/B3L816C11))</f>
        <v>1.7325722003612087</v>
      </c>
      <c r="AB23" s="16" t="s">
        <v>9078</v>
      </c>
      <c r="AC23" s="15">
        <f>A1L216C20</f>
        <v>2909959.6666666665</v>
      </c>
      <c r="AD23" s="16" t="s">
        <v>9079</v>
      </c>
      <c r="AE23" s="15">
        <f>A1L216C19</f>
        <v>3961585</v>
      </c>
      <c r="AF23" s="16" t="s">
        <v>9080</v>
      </c>
      <c r="AG23" s="21">
        <f>IF(OR(B3L816C13=0,B3L816C14=0),0,1+(B3L816C13/B3L816C14))</f>
        <v>1.7345442964537341</v>
      </c>
      <c r="AH23" s="16" t="s">
        <v>9081</v>
      </c>
      <c r="AI23" s="15">
        <f>A1L216C11</f>
        <v>3012345</v>
      </c>
      <c r="AJ23" s="16" t="s">
        <v>9082</v>
      </c>
      <c r="AK23" s="15">
        <f>A1L216C10</f>
        <v>4129200</v>
      </c>
      <c r="AL23" s="16" t="s">
        <v>9083</v>
      </c>
      <c r="AM23" s="21">
        <f>IF(OR(B3L816C16=0,B3L816C17=0),0,1+(B3L816C16/B3L816C17))</f>
        <v>1.7295226678291193</v>
      </c>
      <c r="AN23" s="16" t="s">
        <v>9084</v>
      </c>
      <c r="AO23" s="15">
        <f>A1L216C23</f>
        <v>2935556</v>
      </c>
      <c r="AP23" s="16" t="s">
        <v>9085</v>
      </c>
      <c r="AQ23" s="15">
        <f>A1L216C22</f>
        <v>4003488.75</v>
      </c>
      <c r="AR23" s="16" t="s">
        <v>9086</v>
      </c>
      <c r="AS23" s="21">
        <f>IF(OR(B3L816C19=0,B3L816C20=0),0,1+(B3L816C19/B3L816C20))</f>
        <v>1.7332494689787752</v>
      </c>
      <c r="AT23" s="16" t="s">
        <v>9087</v>
      </c>
      <c r="AU23" s="15">
        <f>A1L216C14</f>
        <v>3209206</v>
      </c>
      <c r="AV23" s="16" t="s">
        <v>9088</v>
      </c>
      <c r="AW23" s="15">
        <f>A1L216C13</f>
        <v>4889729</v>
      </c>
      <c r="AX23" s="16" t="s">
        <v>9089</v>
      </c>
      <c r="AY23" s="21">
        <f>IF(OR(B3L816C22=0,B3L816C23=0),0,1+(B3L816C22/B3L816C23))</f>
        <v>1.6563157181103492</v>
      </c>
      <c r="AZ23" s="16" t="s">
        <v>9090</v>
      </c>
      <c r="BA23" s="15">
        <f>A1L216C26</f>
        <v>2990286</v>
      </c>
      <c r="BB23" s="16" t="s">
        <v>9091</v>
      </c>
      <c r="BC23" s="15">
        <f>A1L216C25</f>
        <v>4180736.8</v>
      </c>
      <c r="BD23" s="16" t="s">
        <v>9092</v>
      </c>
      <c r="BE23" s="21">
        <f>IF(OR(B3L816C25=0,B3L816C26=0),0,1+(B3L816C25/B3L816C26))</f>
        <v>1.7152533496009603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30633</v>
      </c>
      <c r="F25" s="16" t="s">
        <v>9121</v>
      </c>
      <c r="G25" s="15">
        <f>A1L218C1</f>
        <v>54035</v>
      </c>
      <c r="H25" s="16" t="s">
        <v>9122</v>
      </c>
      <c r="I25" s="21">
        <f>IF(OR(B3L818C1=0,B3L818C2=0),0,1+(B3L818C1/B3L818C2))</f>
        <v>1.5669103358934025</v>
      </c>
      <c r="J25" s="16" t="s">
        <v>9123</v>
      </c>
      <c r="K25" s="15">
        <f>A1L218C5</f>
        <v>31571</v>
      </c>
      <c r="L25" s="16" t="s">
        <v>9124</v>
      </c>
      <c r="M25" s="15">
        <f>A1L218C4</f>
        <v>61591</v>
      </c>
      <c r="N25" s="16" t="s">
        <v>9125</v>
      </c>
      <c r="O25" s="21">
        <f>IF(OR(B3L818C4=0,B3L818C5=0),0,1+(B3L818C4/B3L818C5))</f>
        <v>1.5125911253267523</v>
      </c>
      <c r="P25" s="16" t="s">
        <v>9126</v>
      </c>
      <c r="Q25" s="15">
        <f>A1L218C17</f>
        <v>31102</v>
      </c>
      <c r="R25" s="16" t="s">
        <v>9127</v>
      </c>
      <c r="S25" s="15">
        <f>A1L218C16</f>
        <v>57813</v>
      </c>
      <c r="T25" s="16" t="s">
        <v>9128</v>
      </c>
      <c r="U25" s="21">
        <f>IF(OR(B3L818C7=0,B3L818C8=0),0,1+(B3L818C7/B3L818C8))</f>
        <v>1.5379758877761058</v>
      </c>
      <c r="V25" s="16" t="s">
        <v>9129</v>
      </c>
      <c r="W25" s="15">
        <f>A1L218C8</f>
        <v>29585</v>
      </c>
      <c r="X25" s="16" t="s">
        <v>9130</v>
      </c>
      <c r="Y25" s="15">
        <f>A1L218C7</f>
        <v>56814</v>
      </c>
      <c r="Z25" s="16" t="s">
        <v>9131</v>
      </c>
      <c r="AA25" s="21">
        <f>IF(OR(B3L818C10=0,B3L818C11=0),0,1+(B3L818C10/B3L818C11))</f>
        <v>1.520734326046397</v>
      </c>
      <c r="AB25" s="16" t="s">
        <v>9132</v>
      </c>
      <c r="AC25" s="15">
        <f>A1L218C20</f>
        <v>30596.333333333332</v>
      </c>
      <c r="AD25" s="16" t="s">
        <v>9133</v>
      </c>
      <c r="AE25" s="15">
        <f>A1L218C19</f>
        <v>57480</v>
      </c>
      <c r="AF25" s="16" t="s">
        <v>9134</v>
      </c>
      <c r="AG25" s="21">
        <f>IF(OR(B3L818C13=0,B3L818C14=0),0,1+(B3L818C13/B3L818C14))</f>
        <v>1.5322952911157504</v>
      </c>
      <c r="AH25" s="16" t="s">
        <v>9135</v>
      </c>
      <c r="AI25" s="15">
        <f>A1L218C11</f>
        <v>30008</v>
      </c>
      <c r="AJ25" s="16" t="s">
        <v>9136</v>
      </c>
      <c r="AK25" s="15">
        <f>A1L218C10</f>
        <v>49863</v>
      </c>
      <c r="AL25" s="16" t="s">
        <v>9137</v>
      </c>
      <c r="AM25" s="21">
        <f>IF(OR(B3L818C16=0,B3L818C17=0),0,1+(B3L818C16/B3L818C17))</f>
        <v>1.6018089565409221</v>
      </c>
      <c r="AN25" s="16" t="s">
        <v>9138</v>
      </c>
      <c r="AO25" s="15">
        <f>A1L218C23</f>
        <v>30449.25</v>
      </c>
      <c r="AP25" s="16" t="s">
        <v>9139</v>
      </c>
      <c r="AQ25" s="15">
        <f>A1L218C22</f>
        <v>55575.75</v>
      </c>
      <c r="AR25" s="16" t="s">
        <v>9140</v>
      </c>
      <c r="AS25" s="21">
        <f>IF(OR(B3L818C19=0,B3L818C20=0),0,1+(B3L818C19/B3L818C20))</f>
        <v>1.5478873429508373</v>
      </c>
      <c r="AT25" s="16" t="s">
        <v>9141</v>
      </c>
      <c r="AU25" s="15">
        <f>A1L218C14</f>
        <v>29544</v>
      </c>
      <c r="AV25" s="16" t="s">
        <v>9142</v>
      </c>
      <c r="AW25" s="15">
        <f>A1L218C13</f>
        <v>49851</v>
      </c>
      <c r="AX25" s="16" t="s">
        <v>9143</v>
      </c>
      <c r="AY25" s="21">
        <f>IF(OR(B3L818C22=0,B3L818C23=0),0,1+(B3L818C22/B3L818C23))</f>
        <v>1.5926460853342963</v>
      </c>
      <c r="AZ25" s="16" t="s">
        <v>9144</v>
      </c>
      <c r="BA25" s="15">
        <f>A1L218C26</f>
        <v>30268.2</v>
      </c>
      <c r="BB25" s="16" t="s">
        <v>9145</v>
      </c>
      <c r="BC25" s="15">
        <f>A1L218C25</f>
        <v>54430.8</v>
      </c>
      <c r="BD25" s="16" t="s">
        <v>9146</v>
      </c>
      <c r="BE25" s="21">
        <f>IF(OR(B3L818C25=0,B3L818C26=0),0,1+(B3L818C25/B3L818C26))</f>
        <v>1.5560858925461321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70768</v>
      </c>
      <c r="F26" s="16" t="s">
        <v>9148</v>
      </c>
      <c r="G26" s="15">
        <f>A1L219C1</f>
        <v>138470</v>
      </c>
      <c r="H26" s="16" t="s">
        <v>9149</v>
      </c>
      <c r="I26" s="21">
        <f>IF(OR(B3L819C1=0,B3L819C2=0),0,1+(B3L819C1/B3L819C2))</f>
        <v>1.5110709901061603</v>
      </c>
      <c r="J26" s="16" t="s">
        <v>9150</v>
      </c>
      <c r="K26" s="15">
        <f>A1L219C5</f>
        <v>71166</v>
      </c>
      <c r="L26" s="16" t="s">
        <v>9151</v>
      </c>
      <c r="M26" s="15">
        <f>A1L219C4</f>
        <v>133850</v>
      </c>
      <c r="N26" s="16" t="s">
        <v>9152</v>
      </c>
      <c r="O26" s="21">
        <f>IF(OR(B3L819C4=0,B3L819C5=0),0,1+(B3L819C4/B3L819C5))</f>
        <v>1.5316847217033993</v>
      </c>
      <c r="P26" s="16" t="s">
        <v>9153</v>
      </c>
      <c r="Q26" s="15">
        <f>A1L219C17</f>
        <v>70967</v>
      </c>
      <c r="R26" s="16" t="s">
        <v>9154</v>
      </c>
      <c r="S26" s="15">
        <f>A1L219C16</f>
        <v>136160</v>
      </c>
      <c r="T26" s="16" t="s">
        <v>9155</v>
      </c>
      <c r="U26" s="21">
        <f>IF(OR(B3L819C7=0,B3L819C8=0),0,1+(B3L819C7/B3L819C8))</f>
        <v>1.5212029964747356</v>
      </c>
      <c r="V26" s="16" t="s">
        <v>9156</v>
      </c>
      <c r="W26" s="15">
        <f>A1L219C8</f>
        <v>69735</v>
      </c>
      <c r="X26" s="16" t="s">
        <v>9157</v>
      </c>
      <c r="Y26" s="15">
        <f>A1L219C7</f>
        <v>131186</v>
      </c>
      <c r="Z26" s="16" t="s">
        <v>9158</v>
      </c>
      <c r="AA26" s="21">
        <f>IF(OR(B3L819C10=0,B3L819C11=0),0,1+(B3L819C10/B3L819C11))</f>
        <v>1.5315734910737426</v>
      </c>
      <c r="AB26" s="16" t="s">
        <v>9159</v>
      </c>
      <c r="AC26" s="15">
        <f>A1L219C20</f>
        <v>70556.333333333328</v>
      </c>
      <c r="AD26" s="16" t="s">
        <v>9160</v>
      </c>
      <c r="AE26" s="15">
        <f>A1L219C19</f>
        <v>134502</v>
      </c>
      <c r="AF26" s="16" t="s">
        <v>9161</v>
      </c>
      <c r="AG26" s="21">
        <f>IF(OR(B3L819C13=0,B3L819C14=0),0,1+(B3L819C13/B3L819C14))</f>
        <v>1.5245746035994507</v>
      </c>
      <c r="AH26" s="16" t="s">
        <v>9162</v>
      </c>
      <c r="AI26" s="15">
        <f>A1L219C11</f>
        <v>75010</v>
      </c>
      <c r="AJ26" s="16" t="s">
        <v>9163</v>
      </c>
      <c r="AK26" s="15">
        <f>A1L219C10</f>
        <v>128089</v>
      </c>
      <c r="AL26" s="16" t="s">
        <v>9164</v>
      </c>
      <c r="AM26" s="21">
        <f>IF(OR(B3L819C16=0,B3L819C17=0),0,1+(B3L819C16/B3L819C17))</f>
        <v>1.5856084441286917</v>
      </c>
      <c r="AN26" s="16" t="s">
        <v>9165</v>
      </c>
      <c r="AO26" s="15">
        <f>A1L219C23</f>
        <v>71669.75</v>
      </c>
      <c r="AP26" s="16" t="s">
        <v>9166</v>
      </c>
      <c r="AQ26" s="15">
        <f>A1L219C22</f>
        <v>132898.75</v>
      </c>
      <c r="AR26" s="16" t="s">
        <v>9167</v>
      </c>
      <c r="AS26" s="21">
        <f>IF(OR(B3L819C19=0,B3L819C20=0),0,1+(B3L819C19/B3L819C20))</f>
        <v>1.5392808434992804</v>
      </c>
      <c r="AT26" s="16" t="s">
        <v>9168</v>
      </c>
      <c r="AU26" s="15">
        <f>A1L219C14</f>
        <v>71364</v>
      </c>
      <c r="AV26" s="16" t="s">
        <v>9169</v>
      </c>
      <c r="AW26" s="15">
        <f>A1L219C13</f>
        <v>110766</v>
      </c>
      <c r="AX26" s="16" t="s">
        <v>9170</v>
      </c>
      <c r="AY26" s="21">
        <f>IF(OR(B3L819C22=0,B3L819C23=0),0,1+(B3L819C22/B3L819C23))</f>
        <v>1.6442771247494719</v>
      </c>
      <c r="AZ26" s="16" t="s">
        <v>9171</v>
      </c>
      <c r="BA26" s="15">
        <f>A1L219C26</f>
        <v>71608.600000000006</v>
      </c>
      <c r="BB26" s="16" t="s">
        <v>9172</v>
      </c>
      <c r="BC26" s="15">
        <f>A1L219C25</f>
        <v>128472.2</v>
      </c>
      <c r="BD26" s="16" t="s">
        <v>9173</v>
      </c>
      <c r="BE26" s="21">
        <f>IF(OR(B3L819C25=0,B3L819C26=0),0,1+(B3L819C25/B3L819C26))</f>
        <v>1.5573859558721654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1486874</v>
      </c>
      <c r="F27" s="16" t="s">
        <v>9175</v>
      </c>
      <c r="G27" s="15">
        <f>A1L220C1</f>
        <v>1479518</v>
      </c>
      <c r="H27" s="16" t="s">
        <v>9176</v>
      </c>
      <c r="I27" s="21">
        <f>IF(OR(B3L820C1=0,B3L820C2=0),0,1+(B3L820C1/B3L820C2))</f>
        <v>2.0049718894937403</v>
      </c>
      <c r="J27" s="16" t="s">
        <v>9177</v>
      </c>
      <c r="K27" s="15">
        <f>A1L220C5</f>
        <v>2021709</v>
      </c>
      <c r="L27" s="16" t="s">
        <v>9178</v>
      </c>
      <c r="M27" s="15">
        <f>A1L220C4</f>
        <v>2026973</v>
      </c>
      <c r="N27" s="16" t="s">
        <v>9179</v>
      </c>
      <c r="O27" s="21">
        <f>IF(OR(B3L820C4=0,B3L820C5=0),0,1+(B3L820C4/B3L820C5))</f>
        <v>1.9974030241152694</v>
      </c>
      <c r="P27" s="16" t="s">
        <v>9180</v>
      </c>
      <c r="Q27" s="15">
        <f>A1L220C17</f>
        <v>1754291.5</v>
      </c>
      <c r="R27" s="16" t="s">
        <v>9181</v>
      </c>
      <c r="S27" s="15">
        <f>A1L220C16</f>
        <v>1753245.5</v>
      </c>
      <c r="T27" s="16" t="s">
        <v>9182</v>
      </c>
      <c r="U27" s="21">
        <f>IF(OR(B3L820C7=0,B3L820C8=0),0,1+(B3L820C7/B3L820C8))</f>
        <v>2.0005966078338715</v>
      </c>
      <c r="V27" s="16" t="s">
        <v>9183</v>
      </c>
      <c r="W27" s="15">
        <f>A1L220C8</f>
        <v>2148250</v>
      </c>
      <c r="X27" s="16" t="s">
        <v>9184</v>
      </c>
      <c r="Y27" s="15">
        <f>A1L220C7</f>
        <v>2146512</v>
      </c>
      <c r="Z27" s="16" t="s">
        <v>9185</v>
      </c>
      <c r="AA27" s="21">
        <f>IF(OR(B3L820C10=0,B3L820C11=0),0,1+(B3L820C10/B3L820C11))</f>
        <v>2.0008096856667934</v>
      </c>
      <c r="AB27" s="16" t="s">
        <v>9186</v>
      </c>
      <c r="AC27" s="15">
        <f>A1L220C20</f>
        <v>1885611</v>
      </c>
      <c r="AD27" s="16" t="s">
        <v>9187</v>
      </c>
      <c r="AE27" s="15">
        <f>A1L220C19</f>
        <v>1884334.3333333333</v>
      </c>
      <c r="AF27" s="16" t="s">
        <v>9188</v>
      </c>
      <c r="AG27" s="21">
        <f>IF(OR(B3L820C13=0,B3L820C14=0),0,1+(B3L820C13/B3L820C14))</f>
        <v>2.0006775160034413</v>
      </c>
      <c r="AH27" s="16" t="s">
        <v>9189</v>
      </c>
      <c r="AI27" s="15">
        <f>A1L220C11</f>
        <v>2045014</v>
      </c>
      <c r="AJ27" s="16" t="s">
        <v>9190</v>
      </c>
      <c r="AK27" s="15">
        <f>A1L220C10</f>
        <v>2043716</v>
      </c>
      <c r="AL27" s="16" t="s">
        <v>9191</v>
      </c>
      <c r="AM27" s="21">
        <f>IF(OR(B3L820C16=0,B3L820C17=0),0,1+(B3L820C16/B3L820C17))</f>
        <v>2.0006351175995096</v>
      </c>
      <c r="AN27" s="16" t="s">
        <v>9192</v>
      </c>
      <c r="AO27" s="15">
        <f>A1L220C23</f>
        <v>1925461.75</v>
      </c>
      <c r="AP27" s="16" t="s">
        <v>9193</v>
      </c>
      <c r="AQ27" s="15">
        <f>A1L220C22</f>
        <v>1924179.75</v>
      </c>
      <c r="AR27" s="16" t="s">
        <v>9194</v>
      </c>
      <c r="AS27" s="21">
        <f>IF(OR(B3L820C19=0,B3L820C20=0),0,1+(B3L820C19/B3L820C20))</f>
        <v>2.0006662579210701</v>
      </c>
      <c r="AT27" s="16" t="s">
        <v>9195</v>
      </c>
      <c r="AU27" s="15">
        <f>A1L220C14</f>
        <v>2139406</v>
      </c>
      <c r="AV27" s="16" t="s">
        <v>9196</v>
      </c>
      <c r="AW27" s="15">
        <f>A1L220C13</f>
        <v>1890023</v>
      </c>
      <c r="AX27" s="16" t="s">
        <v>9197</v>
      </c>
      <c r="AY27" s="21">
        <f>IF(OR(B3L820C22=0,B3L820C23=0),0,1+(B3L820C22/B3L820C23))</f>
        <v>2.131947071543574</v>
      </c>
      <c r="AZ27" s="16" t="s">
        <v>9198</v>
      </c>
      <c r="BA27" s="15">
        <f>A1L220C26</f>
        <v>1968250.6</v>
      </c>
      <c r="BB27" s="16" t="s">
        <v>9199</v>
      </c>
      <c r="BC27" s="15">
        <f>A1L220C25</f>
        <v>1917348.4</v>
      </c>
      <c r="BD27" s="16" t="s">
        <v>9200</v>
      </c>
      <c r="BE27" s="21">
        <f>IF(OR(B3L820C25=0,B3L820C26=0),0,1+(B3L820C25/B3L820C26))</f>
        <v>2.0265482267072592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35109</v>
      </c>
      <c r="F28" s="16" t="s">
        <v>9202</v>
      </c>
      <c r="G28" s="15">
        <f>A1L221C1</f>
        <v>35846</v>
      </c>
      <c r="H28" s="16" t="s">
        <v>9203</v>
      </c>
      <c r="I28" s="21">
        <f>IF(OR(B3L821C1=0,B3L821C2=0),0,1+(B3L821C1/B3L821C2))</f>
        <v>1.9794398259219996</v>
      </c>
      <c r="J28" s="16" t="s">
        <v>9204</v>
      </c>
      <c r="K28" s="15">
        <f>A1L221C5</f>
        <v>43839</v>
      </c>
      <c r="L28" s="16" t="s">
        <v>9205</v>
      </c>
      <c r="M28" s="15">
        <f>A1L221C4</f>
        <v>42671</v>
      </c>
      <c r="N28" s="16" t="s">
        <v>9206</v>
      </c>
      <c r="O28" s="21">
        <f>IF(OR(B3L821C4=0,B3L821C5=0),0,1+(B3L821C4/B3L821C5))</f>
        <v>2.027372220008905</v>
      </c>
      <c r="P28" s="16" t="s">
        <v>9207</v>
      </c>
      <c r="Q28" s="15">
        <f>A1L221C17</f>
        <v>39474</v>
      </c>
      <c r="R28" s="16" t="s">
        <v>9208</v>
      </c>
      <c r="S28" s="15">
        <f>A1L221C16</f>
        <v>39258.5</v>
      </c>
      <c r="T28" s="16" t="s">
        <v>9209</v>
      </c>
      <c r="U28" s="21">
        <f>IF(OR(B3L821C7=0,B3L821C8=0),0,1+(B3L821C7/B3L821C8))</f>
        <v>2.005489257103557</v>
      </c>
      <c r="V28" s="16" t="s">
        <v>9210</v>
      </c>
      <c r="W28" s="15">
        <f>A1L221C8</f>
        <v>44340</v>
      </c>
      <c r="X28" s="16" t="s">
        <v>9211</v>
      </c>
      <c r="Y28" s="15">
        <f>A1L221C7</f>
        <v>42862</v>
      </c>
      <c r="Z28" s="16" t="s">
        <v>9212</v>
      </c>
      <c r="AA28" s="21">
        <f>IF(OR(B3L821C10=0,B3L821C11=0),0,1+(B3L821C10/B3L821C11))</f>
        <v>2.0344827586206895</v>
      </c>
      <c r="AB28" s="16" t="s">
        <v>9213</v>
      </c>
      <c r="AC28" s="15">
        <f>A1L221C20</f>
        <v>41096</v>
      </c>
      <c r="AD28" s="16" t="s">
        <v>9214</v>
      </c>
      <c r="AE28" s="15">
        <f>A1L221C19</f>
        <v>40459.666666666664</v>
      </c>
      <c r="AF28" s="16" t="s">
        <v>9215</v>
      </c>
      <c r="AG28" s="21">
        <f>IF(OR(B3L821C13=0,B3L821C14=0),0,1+(B3L821C13/B3L821C14))</f>
        <v>2.015727597030788</v>
      </c>
      <c r="AH28" s="16" t="s">
        <v>9216</v>
      </c>
      <c r="AI28" s="15">
        <f>A1L221C11</f>
        <v>48173</v>
      </c>
      <c r="AJ28" s="16" t="s">
        <v>9217</v>
      </c>
      <c r="AK28" s="15">
        <f>A1L221C10</f>
        <v>47391</v>
      </c>
      <c r="AL28" s="16" t="s">
        <v>9218</v>
      </c>
      <c r="AM28" s="21">
        <f>IF(OR(B3L821C16=0,B3L821C17=0),0,1+(B3L821C16/B3L821C17))</f>
        <v>2.0165010234010676</v>
      </c>
      <c r="AN28" s="16" t="s">
        <v>9219</v>
      </c>
      <c r="AO28" s="15">
        <f>A1L221C23</f>
        <v>42865.25</v>
      </c>
      <c r="AP28" s="16" t="s">
        <v>9220</v>
      </c>
      <c r="AQ28" s="15">
        <f>A1L221C22</f>
        <v>42192.5</v>
      </c>
      <c r="AR28" s="16" t="s">
        <v>9221</v>
      </c>
      <c r="AS28" s="21">
        <f>IF(OR(B3L821C19=0,B3L821C20=0),0,1+(B3L821C19/B3L821C20))</f>
        <v>2.0159447769153287</v>
      </c>
      <c r="AT28" s="16" t="s">
        <v>9222</v>
      </c>
      <c r="AU28" s="15">
        <f>A1L221C14</f>
        <v>50614</v>
      </c>
      <c r="AV28" s="16" t="s">
        <v>9223</v>
      </c>
      <c r="AW28" s="15">
        <f>A1L221C13</f>
        <v>50500</v>
      </c>
      <c r="AX28" s="16" t="s">
        <v>9224</v>
      </c>
      <c r="AY28" s="21">
        <f>IF(OR(B3L821C22=0,B3L821C23=0),0,1+(B3L821C22/B3L821C23))</f>
        <v>2.0022574257425743</v>
      </c>
      <c r="AZ28" s="16" t="s">
        <v>9225</v>
      </c>
      <c r="BA28" s="15">
        <f>A1L221C26</f>
        <v>44415</v>
      </c>
      <c r="BB28" s="16" t="s">
        <v>9226</v>
      </c>
      <c r="BC28" s="15">
        <f>A1L221C25</f>
        <v>43854</v>
      </c>
      <c r="BD28" s="16" t="s">
        <v>9227</v>
      </c>
      <c r="BE28" s="21">
        <f>IF(OR(B3L821C25=0,B3L821C26=0),0,1+(B3L821C25/B3L821C26))</f>
        <v>2.0127924476672598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1462371</v>
      </c>
      <c r="F29" s="16" t="s">
        <v>9229</v>
      </c>
      <c r="G29" s="15">
        <f>A1L222C1</f>
        <v>1468069</v>
      </c>
      <c r="H29" s="16" t="s">
        <v>9230</v>
      </c>
      <c r="I29" s="21">
        <f>IF(OR(B3L822C1=0,B3L822C2=0),0,1+(B3L822C1/B3L822C2))</f>
        <v>1.9961187110415111</v>
      </c>
      <c r="J29" s="16" t="s">
        <v>9231</v>
      </c>
      <c r="K29" s="15">
        <f>A1L222C5</f>
        <v>1530501</v>
      </c>
      <c r="L29" s="16" t="s">
        <v>9232</v>
      </c>
      <c r="M29" s="15">
        <f>A1L222C4</f>
        <v>1535885</v>
      </c>
      <c r="N29" s="16" t="s">
        <v>9233</v>
      </c>
      <c r="O29" s="21">
        <f>IF(OR(B3L822C4=0,B3L822C5=0),0,1+(B3L822C4/B3L822C5))</f>
        <v>1.9964945292127991</v>
      </c>
      <c r="P29" s="16" t="s">
        <v>9234</v>
      </c>
      <c r="Q29" s="15">
        <f>A1L222C17</f>
        <v>1496436</v>
      </c>
      <c r="R29" s="16" t="s">
        <v>9235</v>
      </c>
      <c r="S29" s="15">
        <f>A1L222C16</f>
        <v>1501977</v>
      </c>
      <c r="T29" s="16" t="s">
        <v>9236</v>
      </c>
      <c r="U29" s="21">
        <f>IF(OR(B3L822C7=0,B3L822C8=0),0,1+(B3L822C7/B3L822C8))</f>
        <v>1.9963108622835102</v>
      </c>
      <c r="V29" s="16" t="s">
        <v>9237</v>
      </c>
      <c r="W29" s="15">
        <f>A1L222C8</f>
        <v>1605428</v>
      </c>
      <c r="X29" s="16" t="s">
        <v>9238</v>
      </c>
      <c r="Y29" s="15">
        <f>A1L222C7</f>
        <v>1647532</v>
      </c>
      <c r="Z29" s="16" t="s">
        <v>9239</v>
      </c>
      <c r="AA29" s="21">
        <f>IF(OR(B3L822C10=0,B3L822C11=0),0,1+(B3L822C10/B3L822C11))</f>
        <v>1.9744441989594133</v>
      </c>
      <c r="AB29" s="16" t="s">
        <v>9240</v>
      </c>
      <c r="AC29" s="15">
        <f>A1L222C20</f>
        <v>1532766.6666666667</v>
      </c>
      <c r="AD29" s="16" t="s">
        <v>9241</v>
      </c>
      <c r="AE29" s="15">
        <f>A1L222C19</f>
        <v>1550495.3333333333</v>
      </c>
      <c r="AF29" s="16" t="s">
        <v>9242</v>
      </c>
      <c r="AG29" s="21">
        <f>IF(OR(B3L822C13=0,B3L822C14=0),0,1+(B3L822C13/B3L822C14))</f>
        <v>1.9885658045622412</v>
      </c>
      <c r="AH29" s="16" t="s">
        <v>9243</v>
      </c>
      <c r="AI29" s="15">
        <f>A1L222C11</f>
        <v>1405101</v>
      </c>
      <c r="AJ29" s="16" t="s">
        <v>9244</v>
      </c>
      <c r="AK29" s="15">
        <f>A1L222C10</f>
        <v>1417295</v>
      </c>
      <c r="AL29" s="16" t="s">
        <v>9245</v>
      </c>
      <c r="AM29" s="21">
        <f>IF(OR(B3L822C16=0,B3L822C17=0),0,1+(B3L822C16/B3L822C17))</f>
        <v>1.9913962865881838</v>
      </c>
      <c r="AN29" s="16" t="s">
        <v>9246</v>
      </c>
      <c r="AO29" s="15">
        <f>A1L222C23</f>
        <v>1500850.25</v>
      </c>
      <c r="AP29" s="16" t="s">
        <v>9247</v>
      </c>
      <c r="AQ29" s="15">
        <f>A1L222C22</f>
        <v>1517195.25</v>
      </c>
      <c r="AR29" s="16" t="s">
        <v>9248</v>
      </c>
      <c r="AS29" s="21">
        <f>IF(OR(B3L822C19=0,B3L822C20=0),0,1+(B3L822C19/B3L822C20))</f>
        <v>1.9892268315498614</v>
      </c>
      <c r="AT29" s="16" t="s">
        <v>9249</v>
      </c>
      <c r="AU29" s="15">
        <f>A1L222C14</f>
        <v>1317698</v>
      </c>
      <c r="AV29" s="16" t="s">
        <v>9250</v>
      </c>
      <c r="AW29" s="15">
        <f>A1L222C13</f>
        <v>1326793</v>
      </c>
      <c r="AX29" s="16" t="s">
        <v>9251</v>
      </c>
      <c r="AY29" s="21">
        <f>IF(OR(B3L822C22=0,B3L822C23=0),0,1+(B3L822C22/B3L822C23))</f>
        <v>1.9931451251250194</v>
      </c>
      <c r="AZ29" s="16" t="s">
        <v>9252</v>
      </c>
      <c r="BA29" s="15">
        <f>A1L222C26</f>
        <v>1464219.8</v>
      </c>
      <c r="BB29" s="16" t="s">
        <v>9253</v>
      </c>
      <c r="BC29" s="15">
        <f>A1L222C25</f>
        <v>1479114.8</v>
      </c>
      <c r="BD29" s="16" t="s">
        <v>9254</v>
      </c>
      <c r="BE29" s="21">
        <f>IF(OR(B3L822C25=0,B3L822C26=0),0,1+(B3L822C25/B3L822C26))</f>
        <v>1.9899297877352049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86540</v>
      </c>
      <c r="F30" s="16" t="s">
        <v>9256</v>
      </c>
      <c r="G30" s="15">
        <f>A1L223C1</f>
        <v>86717</v>
      </c>
      <c r="H30" s="16" t="s">
        <v>9257</v>
      </c>
      <c r="I30" s="21">
        <f>IF(OR(B3L823C1=0,B3L823C2=0),0,1+(B3L823C1/B3L823C2))</f>
        <v>1.9979588777287036</v>
      </c>
      <c r="J30" s="16" t="s">
        <v>9258</v>
      </c>
      <c r="K30" s="15">
        <f>A1L223C5</f>
        <v>98883</v>
      </c>
      <c r="L30" s="16" t="s">
        <v>9259</v>
      </c>
      <c r="M30" s="15">
        <f>A1L223C4</f>
        <v>99259</v>
      </c>
      <c r="N30" s="16" t="s">
        <v>9260</v>
      </c>
      <c r="O30" s="21">
        <f>IF(OR(B3L823C4=0,B3L823C5=0),0,1+(B3L823C4/B3L823C5))</f>
        <v>1.9962119304042958</v>
      </c>
      <c r="P30" s="16" t="s">
        <v>9261</v>
      </c>
      <c r="Q30" s="15">
        <f>A1L223C17</f>
        <v>92711.5</v>
      </c>
      <c r="R30" s="16" t="s">
        <v>9262</v>
      </c>
      <c r="S30" s="15">
        <f>A1L223C16</f>
        <v>92988</v>
      </c>
      <c r="T30" s="16" t="s">
        <v>9263</v>
      </c>
      <c r="U30" s="21">
        <f>IF(OR(B3L823C7=0,B3L823C8=0),0,1+(B3L823C7/B3L823C8))</f>
        <v>1.9970264980427581</v>
      </c>
      <c r="V30" s="16" t="s">
        <v>9264</v>
      </c>
      <c r="W30" s="15">
        <f>A1L223C8</f>
        <v>111021</v>
      </c>
      <c r="X30" s="16" t="s">
        <v>9265</v>
      </c>
      <c r="Y30" s="15">
        <f>A1L223C7</f>
        <v>113147</v>
      </c>
      <c r="Z30" s="16" t="s">
        <v>9266</v>
      </c>
      <c r="AA30" s="21">
        <f>IF(OR(B3L823C10=0,B3L823C11=0),0,1+(B3L823C10/B3L823C11))</f>
        <v>1.9812102839668748</v>
      </c>
      <c r="AB30" s="16" t="s">
        <v>9267</v>
      </c>
      <c r="AC30" s="15">
        <f>A1L223C20</f>
        <v>98814.666666666672</v>
      </c>
      <c r="AD30" s="16" t="s">
        <v>9268</v>
      </c>
      <c r="AE30" s="15">
        <f>A1L223C19</f>
        <v>99707.666666666672</v>
      </c>
      <c r="AF30" s="16" t="s">
        <v>9269</v>
      </c>
      <c r="AG30" s="21">
        <f>IF(OR(B3L823C13=0,B3L823C14=0),0,1+(B3L823C13/B3L823C14))</f>
        <v>1.9910438180948975</v>
      </c>
      <c r="AH30" s="16" t="s">
        <v>9270</v>
      </c>
      <c r="AI30" s="15">
        <f>A1L223C11</f>
        <v>103463</v>
      </c>
      <c r="AJ30" s="16" t="s">
        <v>9271</v>
      </c>
      <c r="AK30" s="15">
        <f>A1L223C10</f>
        <v>104010</v>
      </c>
      <c r="AL30" s="16" t="s">
        <v>9272</v>
      </c>
      <c r="AM30" s="21">
        <f>IF(OR(B3L823C16=0,B3L823C17=0),0,1+(B3L823C16/B3L823C17))</f>
        <v>1.9947408902990098</v>
      </c>
      <c r="AN30" s="16" t="s">
        <v>9273</v>
      </c>
      <c r="AO30" s="15">
        <f>A1L223C23</f>
        <v>99976.75</v>
      </c>
      <c r="AP30" s="16" t="s">
        <v>9274</v>
      </c>
      <c r="AQ30" s="15">
        <f>A1L223C22</f>
        <v>100783.25</v>
      </c>
      <c r="AR30" s="16" t="s">
        <v>9275</v>
      </c>
      <c r="AS30" s="21">
        <f>IF(OR(B3L823C19=0,B3L823C20=0),0,1+(B3L823C19/B3L823C20))</f>
        <v>1.9919976781856112</v>
      </c>
      <c r="AT30" s="16" t="s">
        <v>9276</v>
      </c>
      <c r="AU30" s="15">
        <f>A1L223C14</f>
        <v>104576</v>
      </c>
      <c r="AV30" s="16" t="s">
        <v>9277</v>
      </c>
      <c r="AW30" s="15">
        <f>A1L223C13</f>
        <v>89199</v>
      </c>
      <c r="AX30" s="16" t="s">
        <v>9278</v>
      </c>
      <c r="AY30" s="21">
        <f>IF(OR(B3L823C22=0,B3L823C23=0),0,1+(B3L823C22/B3L823C23))</f>
        <v>2.1723898249980378</v>
      </c>
      <c r="AZ30" s="16" t="s">
        <v>9279</v>
      </c>
      <c r="BA30" s="15">
        <f>A1L223C26</f>
        <v>100896.6</v>
      </c>
      <c r="BB30" s="16" t="s">
        <v>9280</v>
      </c>
      <c r="BC30" s="15">
        <f>A1L223C25</f>
        <v>98466.4</v>
      </c>
      <c r="BD30" s="16" t="s">
        <v>9281</v>
      </c>
      <c r="BE30" s="21">
        <f>IF(OR(B3L823C25=0,B3L823C26=0),0,1+(B3L823C25/B3L823C26))</f>
        <v>2.0246805001503052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861940</v>
      </c>
      <c r="F31" s="16" t="s">
        <v>9283</v>
      </c>
      <c r="G31" s="15">
        <f>A1L224C1</f>
        <v>857124</v>
      </c>
      <c r="H31" s="16" t="s">
        <v>9284</v>
      </c>
      <c r="I31" s="21">
        <f>IF(OR(B3L824C1=0,B3L824C2=0),0,1+(B3L824C1/B3L824C2))</f>
        <v>2.0056187902800531</v>
      </c>
      <c r="J31" s="16" t="s">
        <v>9285</v>
      </c>
      <c r="K31" s="15">
        <f>A1L224C5</f>
        <v>992564</v>
      </c>
      <c r="L31" s="16" t="s">
        <v>9286</v>
      </c>
      <c r="M31" s="15">
        <f>A1L224C4</f>
        <v>997351</v>
      </c>
      <c r="N31" s="16" t="s">
        <v>9287</v>
      </c>
      <c r="O31" s="21">
        <f>IF(OR(B3L824C4=0,B3L824C5=0),0,1+(B3L824C4/B3L824C5))</f>
        <v>1.995200285556439</v>
      </c>
      <c r="P31" s="16" t="s">
        <v>9288</v>
      </c>
      <c r="Q31" s="15">
        <f>A1L224C17</f>
        <v>927252</v>
      </c>
      <c r="R31" s="16" t="s">
        <v>9289</v>
      </c>
      <c r="S31" s="15">
        <f>A1L224C16</f>
        <v>927237.5</v>
      </c>
      <c r="T31" s="16" t="s">
        <v>9290</v>
      </c>
      <c r="U31" s="21">
        <f>IF(OR(B3L824C7=0,B3L824C8=0),0,1+(B3L824C7/B3L824C8))</f>
        <v>2.0000156378489868</v>
      </c>
      <c r="V31" s="16" t="s">
        <v>9291</v>
      </c>
      <c r="W31" s="15">
        <f>A1L224C8</f>
        <v>1090488</v>
      </c>
      <c r="X31" s="16" t="s">
        <v>9292</v>
      </c>
      <c r="Y31" s="15">
        <f>A1L224C7</f>
        <v>1084992</v>
      </c>
      <c r="Z31" s="16" t="s">
        <v>9293</v>
      </c>
      <c r="AA31" s="21">
        <f>IF(OR(B3L824C10=0,B3L824C11=0),0,1+(B3L824C10/B3L824C11))</f>
        <v>2.0050654751371439</v>
      </c>
      <c r="AB31" s="16" t="s">
        <v>9294</v>
      </c>
      <c r="AC31" s="15">
        <f>A1L224C20</f>
        <v>981664</v>
      </c>
      <c r="AD31" s="16" t="s">
        <v>9295</v>
      </c>
      <c r="AE31" s="15">
        <f>A1L224C19</f>
        <v>979822.33333333337</v>
      </c>
      <c r="AF31" s="16" t="s">
        <v>9296</v>
      </c>
      <c r="AG31" s="21">
        <f>IF(OR(B3L824C13=0,B3L824C14=0),0,1+(B3L824C13/B3L824C14))</f>
        <v>2.0018795924567279</v>
      </c>
      <c r="AH31" s="16" t="s">
        <v>9297</v>
      </c>
      <c r="AI31" s="15">
        <f>A1L224C11</f>
        <v>1031610</v>
      </c>
      <c r="AJ31" s="16" t="s">
        <v>9298</v>
      </c>
      <c r="AK31" s="15">
        <f>A1L224C10</f>
        <v>1025052</v>
      </c>
      <c r="AL31" s="16" t="s">
        <v>9299</v>
      </c>
      <c r="AM31" s="21">
        <f>IF(OR(B3L824C16=0,B3L824C17=0),0,1+(B3L824C16/B3L824C17))</f>
        <v>2.0063977242130155</v>
      </c>
      <c r="AN31" s="16" t="s">
        <v>9300</v>
      </c>
      <c r="AO31" s="15">
        <f>A1L224C23</f>
        <v>994150.5</v>
      </c>
      <c r="AP31" s="16" t="s">
        <v>9301</v>
      </c>
      <c r="AQ31" s="15">
        <f>A1L224C22</f>
        <v>991129.75</v>
      </c>
      <c r="AR31" s="16" t="s">
        <v>9302</v>
      </c>
      <c r="AS31" s="21">
        <f>IF(OR(B3L824C19=0,B3L824C20=0),0,1+(B3L824C19/B3L824C20))</f>
        <v>2.0030477846114496</v>
      </c>
      <c r="AT31" s="16" t="s">
        <v>9303</v>
      </c>
      <c r="AU31" s="15">
        <f>A1L224C14</f>
        <v>1055783</v>
      </c>
      <c r="AV31" s="16" t="s">
        <v>9304</v>
      </c>
      <c r="AW31" s="15">
        <f>A1L224C13</f>
        <v>1014432</v>
      </c>
      <c r="AX31" s="16" t="s">
        <v>9305</v>
      </c>
      <c r="AY31" s="21">
        <f>IF(OR(B3L824C22=0,B3L824C23=0),0,1+(B3L824C22/B3L824C23))</f>
        <v>2.0407627125327279</v>
      </c>
      <c r="AZ31" s="16" t="s">
        <v>9306</v>
      </c>
      <c r="BA31" s="15">
        <f>A1L224C26</f>
        <v>1006477</v>
      </c>
      <c r="BB31" s="16" t="s">
        <v>9307</v>
      </c>
      <c r="BC31" s="15">
        <f>A1L224C25</f>
        <v>995790.2</v>
      </c>
      <c r="BD31" s="16" t="s">
        <v>9308</v>
      </c>
      <c r="BE31" s="21">
        <f>IF(OR(B3L824C25=0,B3L824C26=0),0,1+(B3L824C25/B3L824C26))</f>
        <v>2.0107319794872454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21440</v>
      </c>
      <c r="F32" s="16" t="s">
        <v>9310</v>
      </c>
      <c r="G32" s="15">
        <f>A1L225C1</f>
        <v>24454</v>
      </c>
      <c r="H32" s="16" t="s">
        <v>9311</v>
      </c>
      <c r="I32" s="21">
        <f>IF(OR(B3L825C1=0,B3L825C2=0),0,1+(B3L825C1/B3L825C2))</f>
        <v>1.8767481802568087</v>
      </c>
      <c r="J32" s="16" t="s">
        <v>9312</v>
      </c>
      <c r="K32" s="15">
        <f>A1L225C5</f>
        <v>22861</v>
      </c>
      <c r="L32" s="16" t="s">
        <v>9313</v>
      </c>
      <c r="M32" s="15">
        <f>A1L225C4</f>
        <v>26467</v>
      </c>
      <c r="N32" s="16" t="s">
        <v>9314</v>
      </c>
      <c r="O32" s="21">
        <f>IF(OR(B3L825C4=0,B3L825C5=0),0,1+(B3L825C4/B3L825C5))</f>
        <v>1.8637548645483055</v>
      </c>
      <c r="P32" s="16" t="s">
        <v>9315</v>
      </c>
      <c r="Q32" s="15">
        <f>A1L225C17</f>
        <v>22150.5</v>
      </c>
      <c r="R32" s="16" t="s">
        <v>9316</v>
      </c>
      <c r="S32" s="15">
        <f>A1L225C16</f>
        <v>25460.5</v>
      </c>
      <c r="T32" s="16" t="s">
        <v>9317</v>
      </c>
      <c r="U32" s="21">
        <f>IF(OR(B3L825C7=0,B3L825C8=0),0,1+(B3L825C7/B3L825C8))</f>
        <v>1.8699946976689381</v>
      </c>
      <c r="V32" s="16" t="s">
        <v>9318</v>
      </c>
      <c r="W32" s="15">
        <f>A1L225C8</f>
        <v>21289</v>
      </c>
      <c r="X32" s="16" t="s">
        <v>9319</v>
      </c>
      <c r="Y32" s="15">
        <f>A1L225C7</f>
        <v>23623</v>
      </c>
      <c r="Z32" s="16" t="s">
        <v>9320</v>
      </c>
      <c r="AA32" s="21">
        <f>IF(OR(B3L825C10=0,B3L825C11=0),0,1+(B3L825C10/B3L825C11))</f>
        <v>1.9011979850146044</v>
      </c>
      <c r="AB32" s="16" t="s">
        <v>9321</v>
      </c>
      <c r="AC32" s="15">
        <f>A1L225C20</f>
        <v>21863.333333333332</v>
      </c>
      <c r="AD32" s="16" t="s">
        <v>9322</v>
      </c>
      <c r="AE32" s="15">
        <f>A1L225C19</f>
        <v>24848</v>
      </c>
      <c r="AF32" s="16" t="s">
        <v>9323</v>
      </c>
      <c r="AG32" s="21">
        <f>IF(OR(B3L825C13=0,B3L825C14=0),0,1+(B3L825C13/B3L825C14))</f>
        <v>1.8798830221077485</v>
      </c>
      <c r="AH32" s="16" t="s">
        <v>9324</v>
      </c>
      <c r="AI32" s="15">
        <f>A1L225C11</f>
        <v>24116</v>
      </c>
      <c r="AJ32" s="16" t="s">
        <v>9325</v>
      </c>
      <c r="AK32" s="15">
        <f>A1L225C10</f>
        <v>25545</v>
      </c>
      <c r="AL32" s="16" t="s">
        <v>9326</v>
      </c>
      <c r="AM32" s="21">
        <f>IF(OR(B3L825C16=0,B3L825C17=0),0,1+(B3L825C16/B3L825C17))</f>
        <v>1.9440595028381287</v>
      </c>
      <c r="AN32" s="16" t="s">
        <v>9327</v>
      </c>
      <c r="AO32" s="15">
        <f>A1L225C23</f>
        <v>22426.5</v>
      </c>
      <c r="AP32" s="16" t="s">
        <v>9328</v>
      </c>
      <c r="AQ32" s="15">
        <f>A1L225C22</f>
        <v>25022.25</v>
      </c>
      <c r="AR32" s="16" t="s">
        <v>9329</v>
      </c>
      <c r="AS32" s="21">
        <f>IF(OR(B3L825C19=0,B3L825C20=0),0,1+(B3L825C19/B3L825C20))</f>
        <v>1.896262326529389</v>
      </c>
      <c r="AT32" s="16" t="s">
        <v>9330</v>
      </c>
      <c r="AU32" s="15">
        <f>A1L225C14</f>
        <v>25460</v>
      </c>
      <c r="AV32" s="16" t="s">
        <v>9331</v>
      </c>
      <c r="AW32" s="15">
        <f>A1L225C13</f>
        <v>19210</v>
      </c>
      <c r="AX32" s="16" t="s">
        <v>9332</v>
      </c>
      <c r="AY32" s="21">
        <f>IF(OR(B3L825C22=0,B3L825C23=0),0,1+(B3L825C22/B3L825C23))</f>
        <v>2.3253513794898488</v>
      </c>
      <c r="AZ32" s="16" t="s">
        <v>9333</v>
      </c>
      <c r="BA32" s="15">
        <f>A1L225C26</f>
        <v>23033.200000000001</v>
      </c>
      <c r="BB32" s="16" t="s">
        <v>9334</v>
      </c>
      <c r="BC32" s="15">
        <f>A1L225C25</f>
        <v>23859.8</v>
      </c>
      <c r="BD32" s="16" t="s">
        <v>9335</v>
      </c>
      <c r="BE32" s="21">
        <f>IF(OR(B3L825C25=0,B3L825C26=0),0,1+(B3L825C25/B3L825C26))</f>
        <v>1.9653559543667591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6723</v>
      </c>
      <c r="F33" s="16" t="s">
        <v>9337</v>
      </c>
      <c r="G33" s="15">
        <f>A1L226C1</f>
        <v>7010</v>
      </c>
      <c r="H33" s="16" t="s">
        <v>9338</v>
      </c>
      <c r="I33" s="21">
        <f>IF(OR(B3L826C1=0,B3L826C2=0),0,1+(B3L826C1/B3L826C2))</f>
        <v>1.959058487874465</v>
      </c>
      <c r="J33" s="16" t="s">
        <v>9339</v>
      </c>
      <c r="K33" s="15">
        <f>A1L226C5</f>
        <v>4431</v>
      </c>
      <c r="L33" s="16" t="s">
        <v>9340</v>
      </c>
      <c r="M33" s="15">
        <f>A1L226C4</f>
        <v>4472</v>
      </c>
      <c r="N33" s="16" t="s">
        <v>9341</v>
      </c>
      <c r="O33" s="21">
        <f>IF(OR(B3L826C4=0,B3L826C5=0),0,1+(B3L826C4/B3L826C5))</f>
        <v>1.9908318425760285</v>
      </c>
      <c r="P33" s="16" t="s">
        <v>9342</v>
      </c>
      <c r="Q33" s="15">
        <f>A1L226C17</f>
        <v>5577</v>
      </c>
      <c r="R33" s="16" t="s">
        <v>9343</v>
      </c>
      <c r="S33" s="15">
        <f>A1L226C16</f>
        <v>5741</v>
      </c>
      <c r="T33" s="16" t="s">
        <v>9344</v>
      </c>
      <c r="U33" s="21">
        <f>IF(OR(B3L826C7=0,B3L826C8=0),0,1+(B3L826C7/B3L826C8))</f>
        <v>1.9714335481623411</v>
      </c>
      <c r="V33" s="16" t="s">
        <v>9345</v>
      </c>
      <c r="W33" s="15">
        <f>A1L226C8</f>
        <v>2888</v>
      </c>
      <c r="X33" s="16" t="s">
        <v>9346</v>
      </c>
      <c r="Y33" s="15">
        <f>A1L226C7</f>
        <v>3114</v>
      </c>
      <c r="Z33" s="16" t="s">
        <v>9347</v>
      </c>
      <c r="AA33" s="21">
        <f>IF(OR(B3L826C10=0,B3L826C11=0),0,1+(B3L826C10/B3L826C11))</f>
        <v>1.9274245343609504</v>
      </c>
      <c r="AB33" s="16" t="s">
        <v>9348</v>
      </c>
      <c r="AC33" s="15">
        <f>A1L226C20</f>
        <v>4680.666666666667</v>
      </c>
      <c r="AD33" s="16" t="s">
        <v>9349</v>
      </c>
      <c r="AE33" s="15">
        <f>A1L226C19</f>
        <v>4865.333333333333</v>
      </c>
      <c r="AF33" s="16" t="s">
        <v>9350</v>
      </c>
      <c r="AG33" s="21">
        <f>IF(OR(B3L826C13=0,B3L826C14=0),0,1+(B3L826C13/B3L826C14))</f>
        <v>1.9620443957248561</v>
      </c>
      <c r="AH33" s="16" t="s">
        <v>9351</v>
      </c>
      <c r="AI33" s="15">
        <f>A1L226C11</f>
        <v>2552</v>
      </c>
      <c r="AJ33" s="16" t="s">
        <v>9352</v>
      </c>
      <c r="AK33" s="15">
        <f>A1L226C10</f>
        <v>2647</v>
      </c>
      <c r="AL33" s="16" t="s">
        <v>9353</v>
      </c>
      <c r="AM33" s="21">
        <f>IF(OR(B3L826C16=0,B3L826C17=0),0,1+(B3L826C16/B3L826C17))</f>
        <v>1.9641103135625237</v>
      </c>
      <c r="AN33" s="16" t="s">
        <v>9354</v>
      </c>
      <c r="AO33" s="15">
        <f>A1L226C23</f>
        <v>4148.5</v>
      </c>
      <c r="AP33" s="16" t="s">
        <v>9355</v>
      </c>
      <c r="AQ33" s="15">
        <f>A1L226C22</f>
        <v>4310.75</v>
      </c>
      <c r="AR33" s="16" t="s">
        <v>9356</v>
      </c>
      <c r="AS33" s="21">
        <f>IF(OR(B3L826C19=0,B3L826C20=0),0,1+(B3L826C19/B3L826C20))</f>
        <v>1.9623615380154265</v>
      </c>
      <c r="AT33" s="16" t="s">
        <v>9357</v>
      </c>
      <c r="AU33" s="15">
        <f>A1L226C14</f>
        <v>2900</v>
      </c>
      <c r="AV33" s="16" t="s">
        <v>9358</v>
      </c>
      <c r="AW33" s="15">
        <f>A1L226C13</f>
        <v>3032</v>
      </c>
      <c r="AX33" s="16" t="s">
        <v>9359</v>
      </c>
      <c r="AY33" s="21">
        <f>IF(OR(B3L826C22=0,B3L826C23=0),0,1+(B3L826C22/B3L826C23))</f>
        <v>1.9564643799472297</v>
      </c>
      <c r="AZ33" s="16" t="s">
        <v>9360</v>
      </c>
      <c r="BA33" s="15">
        <f>A1L226C26</f>
        <v>3898.8</v>
      </c>
      <c r="BB33" s="16" t="s">
        <v>9361</v>
      </c>
      <c r="BC33" s="15">
        <f>A1L226C25</f>
        <v>4055</v>
      </c>
      <c r="BD33" s="16" t="s">
        <v>9362</v>
      </c>
      <c r="BE33" s="21">
        <f>IF(OR(B3L826C25=0,B3L826C26=0),0,1+(B3L826C25/B3L826C26))</f>
        <v>1.9614796547472257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149588</v>
      </c>
      <c r="F34" s="16" t="s">
        <v>9364</v>
      </c>
      <c r="G34" s="15">
        <f>A1L227C1</f>
        <v>2291277</v>
      </c>
      <c r="H34" s="16" t="s">
        <v>9365</v>
      </c>
      <c r="I34" s="21">
        <f>IF(OR(B3L827C1=0,B3L827C2=0),0,1+(B3L827C1/B3L827C2))</f>
        <v>1.0652858646073784</v>
      </c>
      <c r="J34" s="16" t="s">
        <v>9366</v>
      </c>
      <c r="K34" s="15">
        <f>A1L227C5</f>
        <v>195834</v>
      </c>
      <c r="L34" s="16" t="s">
        <v>9367</v>
      </c>
      <c r="M34" s="15">
        <f>A1L227C4</f>
        <v>2324136</v>
      </c>
      <c r="N34" s="16" t="s">
        <v>9368</v>
      </c>
      <c r="O34" s="21">
        <f>IF(OR(B3L827C4=0,B3L827C5=0),0,1+(B3L827C4/B3L827C5))</f>
        <v>1.0842609898904367</v>
      </c>
      <c r="P34" s="16" t="s">
        <v>9369</v>
      </c>
      <c r="Q34" s="15">
        <f>A1L227C17</f>
        <v>172711</v>
      </c>
      <c r="R34" s="16" t="s">
        <v>9370</v>
      </c>
      <c r="S34" s="15">
        <f>A1L227C16</f>
        <v>2307706.5</v>
      </c>
      <c r="T34" s="16" t="s">
        <v>9371</v>
      </c>
      <c r="U34" s="21">
        <f>IF(OR(B3L827C7=0,B3L827C8=0),0,1+(B3L827C7/B3L827C8))</f>
        <v>1.0748409730613491</v>
      </c>
      <c r="V34" s="16" t="s">
        <v>9372</v>
      </c>
      <c r="W34" s="15">
        <f>A1L227C8</f>
        <v>169506</v>
      </c>
      <c r="X34" s="16" t="s">
        <v>9373</v>
      </c>
      <c r="Y34" s="15">
        <f>A1L227C7</f>
        <v>2299549</v>
      </c>
      <c r="Z34" s="16" t="s">
        <v>9374</v>
      </c>
      <c r="AA34" s="21">
        <f>IF(OR(B3L827C10=0,B3L827C11=0),0,1+(B3L827C10/B3L827C11))</f>
        <v>1.0737127149715009</v>
      </c>
      <c r="AB34" s="16" t="s">
        <v>9375</v>
      </c>
      <c r="AC34" s="15">
        <f>A1L227C20</f>
        <v>171642.66666666666</v>
      </c>
      <c r="AD34" s="16" t="s">
        <v>9376</v>
      </c>
      <c r="AE34" s="15">
        <f>A1L227C19</f>
        <v>2304987.3333333335</v>
      </c>
      <c r="AF34" s="16" t="s">
        <v>9377</v>
      </c>
      <c r="AG34" s="21">
        <f>IF(OR(B3L827C13=0,B3L827C14=0),0,1+(B3L827C13/B3L827C14))</f>
        <v>1.0744657743600037</v>
      </c>
      <c r="AH34" s="16" t="s">
        <v>9378</v>
      </c>
      <c r="AI34" s="15">
        <f>A1L227C11</f>
        <v>153561</v>
      </c>
      <c r="AJ34" s="16" t="s">
        <v>9379</v>
      </c>
      <c r="AK34" s="15">
        <f>A1L227C10</f>
        <v>2065040</v>
      </c>
      <c r="AL34" s="16" t="s">
        <v>9380</v>
      </c>
      <c r="AM34" s="21">
        <f>IF(OR(B3L827C16=0,B3L827C17=0),0,1+(B3L827C16/B3L827C17))</f>
        <v>1.0743622399566111</v>
      </c>
      <c r="AN34" s="16" t="s">
        <v>9381</v>
      </c>
      <c r="AO34" s="15">
        <f>A1L227C23</f>
        <v>167122.25</v>
      </c>
      <c r="AP34" s="16" t="s">
        <v>9382</v>
      </c>
      <c r="AQ34" s="15">
        <f>A1L227C22</f>
        <v>2245000.5</v>
      </c>
      <c r="AR34" s="16" t="s">
        <v>9383</v>
      </c>
      <c r="AS34" s="21">
        <f>IF(OR(B3L827C19=0,B3L827C20=0),0,1+(B3L827C19/B3L827C20))</f>
        <v>1.0744419656031257</v>
      </c>
      <c r="AT34" s="16" t="s">
        <v>9384</v>
      </c>
      <c r="AU34" s="15">
        <f>A1L227C14</f>
        <v>219851</v>
      </c>
      <c r="AV34" s="16" t="s">
        <v>9385</v>
      </c>
      <c r="AW34" s="15">
        <f>A1L227C13</f>
        <v>1371751</v>
      </c>
      <c r="AX34" s="16" t="s">
        <v>9386</v>
      </c>
      <c r="AY34" s="21">
        <f>IF(OR(B3L827C22=0,B3L827C23=0),0,1+(B3L827C22/B3L827C23))</f>
        <v>1.1602703406084631</v>
      </c>
      <c r="AZ34" s="16" t="s">
        <v>9387</v>
      </c>
      <c r="BA34" s="15">
        <f>A1L227C26</f>
        <v>177668</v>
      </c>
      <c r="BB34" s="16" t="s">
        <v>9388</v>
      </c>
      <c r="BC34" s="15">
        <f>A1L227C25</f>
        <v>2070350.6</v>
      </c>
      <c r="BD34" s="16" t="s">
        <v>9389</v>
      </c>
      <c r="BE34" s="21">
        <f>IF(OR(B3L827C25=0,B3L827C26=0),0,1+(B3L827C25/B3L827C26))</f>
        <v>1.0858154169636776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314073</v>
      </c>
      <c r="F35" s="16" t="s">
        <v>9391</v>
      </c>
      <c r="G35" s="15">
        <f>A1L228C1</f>
        <v>906608</v>
      </c>
      <c r="H35" s="16" t="s">
        <v>9392</v>
      </c>
      <c r="I35" s="21">
        <f>IF(OR(B3L828C1=0,B3L828C2=0),0,1+(B3L828C1/B3L828C2))</f>
        <v>1.3464264599474083</v>
      </c>
      <c r="J35" s="16" t="s">
        <v>9393</v>
      </c>
      <c r="K35" s="15">
        <f>A1L228C5</f>
        <v>330844</v>
      </c>
      <c r="L35" s="16" t="s">
        <v>9394</v>
      </c>
      <c r="M35" s="15">
        <f>A1L228C4</f>
        <v>883611</v>
      </c>
      <c r="N35" s="16" t="s">
        <v>9395</v>
      </c>
      <c r="O35" s="21">
        <f>IF(OR(B3L828C4=0,B3L828C5=0),0,1+(B3L828C4/B3L828C5))</f>
        <v>1.3744226814740876</v>
      </c>
      <c r="P35" s="16" t="s">
        <v>9396</v>
      </c>
      <c r="Q35" s="15">
        <f>A1L228C17</f>
        <v>322458.5</v>
      </c>
      <c r="R35" s="16" t="s">
        <v>9397</v>
      </c>
      <c r="S35" s="15">
        <f>A1L228C16</f>
        <v>895109.5</v>
      </c>
      <c r="T35" s="16" t="s">
        <v>9398</v>
      </c>
      <c r="U35" s="21">
        <f>IF(OR(B3L828C7=0,B3L828C8=0),0,1+(B3L828C7/B3L828C8))</f>
        <v>1.3602447521783647</v>
      </c>
      <c r="V35" s="16" t="s">
        <v>9399</v>
      </c>
      <c r="W35" s="15">
        <f>A1L228C8</f>
        <v>303865</v>
      </c>
      <c r="X35" s="16" t="s">
        <v>9400</v>
      </c>
      <c r="Y35" s="15">
        <f>A1L228C7</f>
        <v>815522</v>
      </c>
      <c r="Z35" s="16" t="s">
        <v>9401</v>
      </c>
      <c r="AA35" s="21">
        <f>IF(OR(B3L828C10=0,B3L828C11=0),0,1+(B3L828C10/B3L828C11))</f>
        <v>1.3726018427461184</v>
      </c>
      <c r="AB35" s="16" t="s">
        <v>9402</v>
      </c>
      <c r="AC35" s="15">
        <f>A1L228C20</f>
        <v>316260.66666666669</v>
      </c>
      <c r="AD35" s="16" t="s">
        <v>9403</v>
      </c>
      <c r="AE35" s="15">
        <f>A1L228C19</f>
        <v>868580.33333333337</v>
      </c>
      <c r="AF35" s="16" t="s">
        <v>9404</v>
      </c>
      <c r="AG35" s="21">
        <f>IF(OR(B3L828C13=0,B3L828C14=0),0,1+(B3L828C13/B3L828C14))</f>
        <v>1.3641121661746121</v>
      </c>
      <c r="AH35" s="16" t="s">
        <v>9405</v>
      </c>
      <c r="AI35" s="15">
        <f>A1L228C11</f>
        <v>278749</v>
      </c>
      <c r="AJ35" s="16" t="s">
        <v>9406</v>
      </c>
      <c r="AK35" s="15">
        <f>A1L228C10</f>
        <v>770938</v>
      </c>
      <c r="AL35" s="16" t="s">
        <v>9407</v>
      </c>
      <c r="AM35" s="21">
        <f>IF(OR(B3L828C16=0,B3L828C17=0),0,1+(B3L828C16/B3L828C17))</f>
        <v>1.3615712288147686</v>
      </c>
      <c r="AN35" s="16" t="s">
        <v>9408</v>
      </c>
      <c r="AO35" s="15">
        <f>A1L228C23</f>
        <v>306882.75</v>
      </c>
      <c r="AP35" s="16" t="s">
        <v>9409</v>
      </c>
      <c r="AQ35" s="15">
        <f>A1L228C22</f>
        <v>844169.75</v>
      </c>
      <c r="AR35" s="16" t="s">
        <v>9410</v>
      </c>
      <c r="AS35" s="21">
        <f>IF(OR(B3L828C19=0,B3L828C20=0),0,1+(B3L828C19/B3L828C20))</f>
        <v>1.3635320384318439</v>
      </c>
      <c r="AT35" s="16" t="s">
        <v>9411</v>
      </c>
      <c r="AU35" s="15">
        <f>A1L228C14</f>
        <v>270025</v>
      </c>
      <c r="AV35" s="16" t="s">
        <v>9412</v>
      </c>
      <c r="AW35" s="15">
        <f>A1L228C13</f>
        <v>753673</v>
      </c>
      <c r="AX35" s="16" t="s">
        <v>9413</v>
      </c>
      <c r="AY35" s="21">
        <f>IF(OR(B3L828C22=0,B3L828C23=0),0,1+(B3L828C22/B3L828C23))</f>
        <v>1.3582787230005586</v>
      </c>
      <c r="AZ35" s="16" t="s">
        <v>9414</v>
      </c>
      <c r="BA35" s="15">
        <f>A1L228C26</f>
        <v>299511.2</v>
      </c>
      <c r="BB35" s="16" t="s">
        <v>9415</v>
      </c>
      <c r="BC35" s="15">
        <f>A1L228C25</f>
        <v>826070.4</v>
      </c>
      <c r="BD35" s="16" t="s">
        <v>9416</v>
      </c>
      <c r="BE35" s="21">
        <f>IF(OR(B3L828C25=0,B3L828C26=0),0,1+(B3L828C25/B3L828C26))</f>
        <v>1.3625734562090592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1076</v>
      </c>
      <c r="F36" s="16" t="s">
        <v>9418</v>
      </c>
      <c r="G36" s="15">
        <f>A1L229C1</f>
        <v>503</v>
      </c>
      <c r="H36" s="16" t="s">
        <v>9419</v>
      </c>
      <c r="I36" s="21">
        <f>IF(OR(B3L829C1=0,B3L829C2=0),0,1+(B3L829C1/B3L829C2))</f>
        <v>3.1391650099403576</v>
      </c>
      <c r="J36" s="16" t="s">
        <v>9420</v>
      </c>
      <c r="K36" s="15">
        <f>A1L229C5</f>
        <v>618</v>
      </c>
      <c r="L36" s="16" t="s">
        <v>9421</v>
      </c>
      <c r="M36" s="15">
        <f>A1L229C4</f>
        <v>420</v>
      </c>
      <c r="N36" s="16" t="s">
        <v>9422</v>
      </c>
      <c r="O36" s="21">
        <f>IF(OR(B3L829C4=0,B3L829C5=0),0,1+(B3L829C4/B3L829C5))</f>
        <v>2.4714285714285715</v>
      </c>
      <c r="P36" s="16" t="s">
        <v>9423</v>
      </c>
      <c r="Q36" s="15">
        <f>A1L229C17</f>
        <v>847</v>
      </c>
      <c r="R36" s="16" t="s">
        <v>9424</v>
      </c>
      <c r="S36" s="21">
        <f>A1L229C16</f>
        <v>461.5</v>
      </c>
      <c r="T36" s="16" t="s">
        <v>9425</v>
      </c>
      <c r="U36" s="21">
        <f>IF(OR(B3L829C7=0,B3L829C8=0),0,1+(B3L829C7/B3L829C8))</f>
        <v>2.8353196099674971</v>
      </c>
      <c r="V36" s="16" t="s">
        <v>9426</v>
      </c>
      <c r="W36" s="15">
        <f>A1L229C8</f>
        <v>649</v>
      </c>
      <c r="X36" s="16" t="s">
        <v>9427</v>
      </c>
      <c r="Y36" s="15">
        <f>A1L229C7</f>
        <v>523</v>
      </c>
      <c r="Z36" s="16" t="s">
        <v>9428</v>
      </c>
      <c r="AA36" s="21">
        <f>IF(OR(B3L829C10=0,B3L829C11=0),0,1+(B3L829C10/B3L829C11))</f>
        <v>2.2409177820267687</v>
      </c>
      <c r="AB36" s="16" t="s">
        <v>9429</v>
      </c>
      <c r="AC36" s="15">
        <f>A1L229C20</f>
        <v>781</v>
      </c>
      <c r="AD36" s="16" t="s">
        <v>9430</v>
      </c>
      <c r="AE36" s="15">
        <f>A1L229C19</f>
        <v>482</v>
      </c>
      <c r="AF36" s="16" t="s">
        <v>9431</v>
      </c>
      <c r="AG36" s="21">
        <f>IF(OR(B3L829C13=0,B3L829C14=0),0,1+(B3L829C13/B3L829C14))</f>
        <v>2.6203319502074689</v>
      </c>
      <c r="AH36" s="16" t="s">
        <v>9432</v>
      </c>
      <c r="AI36" s="15">
        <f>A1L229C11</f>
        <v>503</v>
      </c>
      <c r="AJ36" s="16" t="s">
        <v>9433</v>
      </c>
      <c r="AK36" s="15">
        <f>A1L229C10</f>
        <v>319</v>
      </c>
      <c r="AL36" s="16" t="s">
        <v>9434</v>
      </c>
      <c r="AM36" s="21">
        <f>IF(OR(B3L829C16=0,B3L829C17=0),0,1+(B3L829C16/B3L829C17))</f>
        <v>2.5768025078369905</v>
      </c>
      <c r="AN36" s="16" t="s">
        <v>9435</v>
      </c>
      <c r="AO36" s="21">
        <f>A1L229C23</f>
        <v>711.5</v>
      </c>
      <c r="AP36" s="16" t="s">
        <v>9436</v>
      </c>
      <c r="AQ36" s="21">
        <f>A1L229C22</f>
        <v>441.25</v>
      </c>
      <c r="AR36" s="16" t="s">
        <v>9437</v>
      </c>
      <c r="AS36" s="21">
        <f>IF(OR(B3L829C19=0,B3L829C20=0),0,1+(B3L829C19/B3L829C20))</f>
        <v>2.6124645892351275</v>
      </c>
      <c r="AT36" s="16" t="s">
        <v>9438</v>
      </c>
      <c r="AU36" s="15">
        <f>A1L229C14</f>
        <v>726</v>
      </c>
      <c r="AV36" s="16" t="s">
        <v>9439</v>
      </c>
      <c r="AW36" s="15">
        <f>A1L229C13</f>
        <v>445</v>
      </c>
      <c r="AX36" s="16" t="s">
        <v>9440</v>
      </c>
      <c r="AY36" s="21">
        <f>IF(OR(B3L829C22=0,B3L829C23=0),0,1+(B3L829C22/B3L829C23))</f>
        <v>2.6314606741573034</v>
      </c>
      <c r="AZ36" s="16" t="s">
        <v>9441</v>
      </c>
      <c r="BA36" s="21">
        <f>A1L229C26</f>
        <v>714.4</v>
      </c>
      <c r="BB36" s="16" t="s">
        <v>9442</v>
      </c>
      <c r="BC36" s="15">
        <f>A1L229C25</f>
        <v>442</v>
      </c>
      <c r="BD36" s="16" t="s">
        <v>9443</v>
      </c>
      <c r="BE36" s="21">
        <f>IF(OR(B3L829C25=0,B3L829C26=0),0,1+(B3L829C25/B3L829C26))</f>
        <v>2.616289592760181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154853</v>
      </c>
      <c r="F37" s="16" t="s">
        <v>9445</v>
      </c>
      <c r="G37" s="15">
        <f>A1L230C1</f>
        <v>171151</v>
      </c>
      <c r="H37" s="16" t="s">
        <v>9446</v>
      </c>
      <c r="I37" s="21">
        <f>IF(OR(B3L830C1=0,B3L830C2=0),0,1+(B3L830C1/B3L830C2))</f>
        <v>1.9047741468060368</v>
      </c>
      <c r="J37" s="16" t="s">
        <v>9447</v>
      </c>
      <c r="K37" s="15">
        <f>A1L230C5</f>
        <v>180145</v>
      </c>
      <c r="L37" s="16" t="s">
        <v>9448</v>
      </c>
      <c r="M37" s="15">
        <f>A1L230C4</f>
        <v>194393</v>
      </c>
      <c r="N37" s="16" t="s">
        <v>9449</v>
      </c>
      <c r="O37" s="21">
        <f>IF(OR(B3L830C4=0,B3L830C5=0),0,1+(B3L830C4/B3L830C5))</f>
        <v>1.9267051797132613</v>
      </c>
      <c r="P37" s="16" t="s">
        <v>9450</v>
      </c>
      <c r="Q37" s="15">
        <f>A1L230C17</f>
        <v>167499</v>
      </c>
      <c r="R37" s="16" t="s">
        <v>9451</v>
      </c>
      <c r="S37" s="15">
        <f>A1L230C16</f>
        <v>182772</v>
      </c>
      <c r="T37" s="16" t="s">
        <v>9452</v>
      </c>
      <c r="U37" s="21">
        <f>IF(OR(B3L830C7=0,B3L830C8=0),0,1+(B3L830C7/B3L830C8))</f>
        <v>1.9164368721686036</v>
      </c>
      <c r="V37" s="16" t="s">
        <v>9453</v>
      </c>
      <c r="W37" s="15">
        <f>A1L230C8</f>
        <v>194629</v>
      </c>
      <c r="X37" s="16" t="s">
        <v>9454</v>
      </c>
      <c r="Y37" s="15">
        <f>A1L230C7</f>
        <v>224277</v>
      </c>
      <c r="Z37" s="16" t="s">
        <v>9455</v>
      </c>
      <c r="AA37" s="21">
        <f>IF(OR(B3L830C10=0,B3L830C11=0),0,1+(B3L830C10/B3L830C11))</f>
        <v>1.8678063287809272</v>
      </c>
      <c r="AB37" s="16" t="s">
        <v>9456</v>
      </c>
      <c r="AC37" s="15">
        <f>A1L230C20</f>
        <v>176542.33333333334</v>
      </c>
      <c r="AD37" s="16" t="s">
        <v>9457</v>
      </c>
      <c r="AE37" s="15">
        <f>A1L230C19</f>
        <v>196607</v>
      </c>
      <c r="AF37" s="16" t="s">
        <v>9458</v>
      </c>
      <c r="AG37" s="21">
        <f>IF(OR(B3L830C13=0,B3L830C14=0),0,1+(B3L830C13/B3L830C14))</f>
        <v>1.8979453088309843</v>
      </c>
      <c r="AH37" s="16" t="s">
        <v>9459</v>
      </c>
      <c r="AI37" s="15">
        <f>A1L230C11</f>
        <v>188836</v>
      </c>
      <c r="AJ37" s="16" t="s">
        <v>9460</v>
      </c>
      <c r="AK37" s="15">
        <f>A1L230C10</f>
        <v>206272</v>
      </c>
      <c r="AL37" s="16" t="s">
        <v>9461</v>
      </c>
      <c r="AM37" s="21">
        <f>IF(OR(B3L830C16=0,B3L830C17=0),0,1+(B3L830C16/B3L830C17))</f>
        <v>1.9154708346261247</v>
      </c>
      <c r="AN37" s="16" t="s">
        <v>9462</v>
      </c>
      <c r="AO37" s="15">
        <f>A1L230C23</f>
        <v>179615.75</v>
      </c>
      <c r="AP37" s="16" t="s">
        <v>9463</v>
      </c>
      <c r="AQ37" s="15">
        <f>A1L230C22</f>
        <v>199023.25</v>
      </c>
      <c r="AR37" s="16" t="s">
        <v>9464</v>
      </c>
      <c r="AS37" s="21">
        <f>IF(OR(B3L830C19=0,B3L830C20=0),0,1+(B3L830C19/B3L830C20))</f>
        <v>1.9024862673079652</v>
      </c>
      <c r="AT37" s="16" t="s">
        <v>9465</v>
      </c>
      <c r="AU37" s="15">
        <f>A1L230C14</f>
        <v>186775</v>
      </c>
      <c r="AV37" s="16" t="s">
        <v>9466</v>
      </c>
      <c r="AW37" s="15">
        <f>A1L230C13</f>
        <v>201369</v>
      </c>
      <c r="AX37" s="16" t="s">
        <v>9467</v>
      </c>
      <c r="AY37" s="21">
        <f>IF(OR(B3L830C22=0,B3L830C23=0),0,1+(B3L830C22/B3L830C23))</f>
        <v>1.9275260839553257</v>
      </c>
      <c r="AZ37" s="16" t="s">
        <v>9468</v>
      </c>
      <c r="BA37" s="15">
        <f>A1L230C26</f>
        <v>181047.6</v>
      </c>
      <c r="BB37" s="16" t="s">
        <v>9469</v>
      </c>
      <c r="BC37" s="15">
        <f>A1L230C25</f>
        <v>199492.4</v>
      </c>
      <c r="BD37" s="16" t="s">
        <v>9470</v>
      </c>
      <c r="BE37" s="21">
        <f>IF(OR(B3L830C25=0,B3L830C26=0),0,1+(B3L830C25/B3L830C26))</f>
        <v>1.9075413399207188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327971</v>
      </c>
      <c r="F38" s="16" t="s">
        <v>9472</v>
      </c>
      <c r="G38" s="15">
        <f>A1L231C1</f>
        <v>317194</v>
      </c>
      <c r="H38" s="16" t="s">
        <v>9473</v>
      </c>
      <c r="I38" s="21">
        <f>IF(OR(B3L831C1=0,B3L831C2=0),0,1+(B3L831C1/B3L831C2))</f>
        <v>2.0339760525104511</v>
      </c>
      <c r="J38" s="16" t="s">
        <v>9474</v>
      </c>
      <c r="K38" s="15">
        <f>A1L231C5</f>
        <v>335995</v>
      </c>
      <c r="L38" s="16" t="s">
        <v>9475</v>
      </c>
      <c r="M38" s="15">
        <f>A1L231C4</f>
        <v>325945</v>
      </c>
      <c r="N38" s="16" t="s">
        <v>9476</v>
      </c>
      <c r="O38" s="21">
        <f>IF(OR(B3L831C4=0,B3L831C5=0),0,1+(B3L831C4/B3L831C5))</f>
        <v>2.0308334228167331</v>
      </c>
      <c r="P38" s="16" t="s">
        <v>9477</v>
      </c>
      <c r="Q38" s="15">
        <f>A1L231C17</f>
        <v>331983</v>
      </c>
      <c r="R38" s="16" t="s">
        <v>9478</v>
      </c>
      <c r="S38" s="15">
        <f>A1L231C16</f>
        <v>321569.5</v>
      </c>
      <c r="T38" s="16" t="s">
        <v>9479</v>
      </c>
      <c r="U38" s="21">
        <f>IF(OR(B3L831C7=0,B3L831C8=0),0,1+(B3L831C7/B3L831C8))</f>
        <v>2.0323833572524759</v>
      </c>
      <c r="V38" s="16" t="s">
        <v>9480</v>
      </c>
      <c r="W38" s="15">
        <f>A1L231C8</f>
        <v>343565</v>
      </c>
      <c r="X38" s="16" t="s">
        <v>9481</v>
      </c>
      <c r="Y38" s="15">
        <f>A1L231C7</f>
        <v>336916</v>
      </c>
      <c r="Z38" s="16" t="s">
        <v>9482</v>
      </c>
      <c r="AA38" s="21">
        <f>IF(OR(B3L831C10=0,B3L831C11=0),0,1+(B3L831C10/B3L831C11))</f>
        <v>2.0197348894086362</v>
      </c>
      <c r="AB38" s="16" t="s">
        <v>9483</v>
      </c>
      <c r="AC38" s="15">
        <f>A1L231C20</f>
        <v>335843.66666666669</v>
      </c>
      <c r="AD38" s="16" t="s">
        <v>9484</v>
      </c>
      <c r="AE38" s="15">
        <f>A1L231C19</f>
        <v>326685</v>
      </c>
      <c r="AF38" s="16" t="s">
        <v>9485</v>
      </c>
      <c r="AG38" s="21">
        <f>IF(OR(B3L831C13=0,B3L831C14=0),0,1+(B3L831C13/B3L831C14))</f>
        <v>2.0280351612919683</v>
      </c>
      <c r="AH38" s="16" t="s">
        <v>9486</v>
      </c>
      <c r="AI38" s="15">
        <f>A1L231C11</f>
        <v>350012</v>
      </c>
      <c r="AJ38" s="16" t="s">
        <v>9487</v>
      </c>
      <c r="AK38" s="15">
        <f>A1L231C10</f>
        <v>340859</v>
      </c>
      <c r="AL38" s="16" t="s">
        <v>9488</v>
      </c>
      <c r="AM38" s="21">
        <f>IF(OR(B3L831C16=0,B3L831C17=0),0,1+(B3L831C16/B3L831C17))</f>
        <v>2.0268527455634149</v>
      </c>
      <c r="AN38" s="16" t="s">
        <v>9489</v>
      </c>
      <c r="AO38" s="15">
        <f>A1L231C23</f>
        <v>339385.75</v>
      </c>
      <c r="AP38" s="16" t="s">
        <v>9490</v>
      </c>
      <c r="AQ38" s="15">
        <f>A1L231C22</f>
        <v>330228.5</v>
      </c>
      <c r="AR38" s="16" t="s">
        <v>9491</v>
      </c>
      <c r="AS38" s="21">
        <f>IF(OR(B3L831C19=0,B3L831C20=0),0,1+(B3L831C19/B3L831C20))</f>
        <v>2.0277300414712842</v>
      </c>
      <c r="AT38" s="16" t="s">
        <v>9492</v>
      </c>
      <c r="AU38" s="15">
        <f>A1L231C14</f>
        <v>350236</v>
      </c>
      <c r="AV38" s="16" t="s">
        <v>9493</v>
      </c>
      <c r="AW38" s="15">
        <f>A1L231C13</f>
        <v>335179</v>
      </c>
      <c r="AX38" s="16" t="s">
        <v>9494</v>
      </c>
      <c r="AY38" s="21">
        <f>IF(OR(B3L831C22=0,B3L831C23=0),0,1+(B3L831C22/B3L831C23))</f>
        <v>2.0449222654163894</v>
      </c>
      <c r="AZ38" s="16" t="s">
        <v>9495</v>
      </c>
      <c r="BA38" s="15">
        <f>A1L231C26</f>
        <v>341555.8</v>
      </c>
      <c r="BB38" s="16" t="s">
        <v>9496</v>
      </c>
      <c r="BC38" s="15">
        <f>A1L231C25</f>
        <v>331218.59999999998</v>
      </c>
      <c r="BD38" s="16" t="s">
        <v>9497</v>
      </c>
      <c r="BE38" s="21">
        <f>IF(OR(B3L831C25=0,B3L831C26=0),0,1+(B3L831C25/B3L831C26))</f>
        <v>2.0312095999439643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1309157</v>
      </c>
      <c r="F39" s="16" t="s">
        <v>9499</v>
      </c>
      <c r="G39" s="15">
        <f>A1L232C1</f>
        <v>1256385</v>
      </c>
      <c r="H39" s="16" t="s">
        <v>9500</v>
      </c>
      <c r="I39" s="21">
        <f>IF(OR(B3L832C1=0,B3L832C2=0),0,1+(B3L832C1/B3L832C2))</f>
        <v>2.0420030484286267</v>
      </c>
      <c r="J39" s="16" t="s">
        <v>9501</v>
      </c>
      <c r="K39" s="15">
        <f>A1L232C5</f>
        <v>1560676</v>
      </c>
      <c r="L39" s="16" t="s">
        <v>9502</v>
      </c>
      <c r="M39" s="15">
        <f>A1L232C4</f>
        <v>1497646</v>
      </c>
      <c r="N39" s="16" t="s">
        <v>9503</v>
      </c>
      <c r="O39" s="21">
        <f>IF(OR(B3L832C4=0,B3L832C5=0),0,1+(B3L832C4/B3L832C5))</f>
        <v>2.0420860470364826</v>
      </c>
      <c r="P39" s="16" t="s">
        <v>9504</v>
      </c>
      <c r="Q39" s="15">
        <f>A1L232C17</f>
        <v>1434916.5</v>
      </c>
      <c r="R39" s="16" t="s">
        <v>9505</v>
      </c>
      <c r="S39" s="15">
        <f>A1L232C16</f>
        <v>1377015.5</v>
      </c>
      <c r="T39" s="16" t="s">
        <v>9506</v>
      </c>
      <c r="U39" s="21">
        <f>IF(OR(B3L832C7=0,B3L832C8=0),0,1+(B3L832C7/B3L832C8))</f>
        <v>2.0420481831903854</v>
      </c>
      <c r="V39" s="16" t="s">
        <v>9507</v>
      </c>
      <c r="W39" s="15">
        <f>A1L232C8</f>
        <v>1646703</v>
      </c>
      <c r="X39" s="16" t="s">
        <v>9508</v>
      </c>
      <c r="Y39" s="15">
        <f>A1L232C7</f>
        <v>1584641</v>
      </c>
      <c r="Z39" s="16" t="s">
        <v>9509</v>
      </c>
      <c r="AA39" s="21">
        <f>IF(OR(B3L832C10=0,B3L832C11=0),0,1+(B3L832C10/B3L832C11))</f>
        <v>2.0391647067064405</v>
      </c>
      <c r="AB39" s="16" t="s">
        <v>9510</v>
      </c>
      <c r="AC39" s="15">
        <f>A1L232C20</f>
        <v>1505512</v>
      </c>
      <c r="AD39" s="16" t="s">
        <v>9511</v>
      </c>
      <c r="AE39" s="15">
        <f>A1L232C19</f>
        <v>1446224</v>
      </c>
      <c r="AF39" s="16" t="s">
        <v>9512</v>
      </c>
      <c r="AG39" s="21">
        <f>IF(OR(B3L832C13=0,B3L832C14=0),0,1+(B3L832C13/B3L832C14))</f>
        <v>2.0409950325813981</v>
      </c>
      <c r="AH39" s="16" t="s">
        <v>9513</v>
      </c>
      <c r="AI39" s="15">
        <f>A1L232C11</f>
        <v>1548273</v>
      </c>
      <c r="AJ39" s="16" t="s">
        <v>9514</v>
      </c>
      <c r="AK39" s="15">
        <f>A1L232C10</f>
        <v>1485003</v>
      </c>
      <c r="AL39" s="16" t="s">
        <v>9515</v>
      </c>
      <c r="AM39" s="21">
        <f>IF(OR(B3L832C16=0,B3L832C17=0),0,1+(B3L832C16/B3L832C17))</f>
        <v>2.0426059745333847</v>
      </c>
      <c r="AN39" s="16" t="s">
        <v>9516</v>
      </c>
      <c r="AO39" s="15">
        <f>A1L232C23</f>
        <v>1516202.25</v>
      </c>
      <c r="AP39" s="16" t="s">
        <v>9517</v>
      </c>
      <c r="AQ39" s="15">
        <f>A1L232C22</f>
        <v>1455918.75</v>
      </c>
      <c r="AR39" s="16" t="s">
        <v>9518</v>
      </c>
      <c r="AS39" s="21">
        <f>IF(OR(B3L832C19=0,B3L832C20=0),0,1+(B3L832C19/B3L832C20))</f>
        <v>2.041405813339515</v>
      </c>
      <c r="AT39" s="16" t="s">
        <v>9519</v>
      </c>
      <c r="AU39" s="15">
        <f>A1L232C14</f>
        <v>1256609</v>
      </c>
      <c r="AV39" s="16" t="s">
        <v>9520</v>
      </c>
      <c r="AW39" s="15">
        <f>A1L232C13</f>
        <v>1213728</v>
      </c>
      <c r="AX39" s="16" t="s">
        <v>9521</v>
      </c>
      <c r="AY39" s="21">
        <f>IF(OR(B3L832C22=0,B3L832C23=0),0,1+(B3L832C22/B3L832C23))</f>
        <v>2.0353299915631839</v>
      </c>
      <c r="AZ39" s="16" t="s">
        <v>9522</v>
      </c>
      <c r="BA39" s="15">
        <f>A1L232C26</f>
        <v>1464283.6</v>
      </c>
      <c r="BB39" s="16" t="s">
        <v>9523</v>
      </c>
      <c r="BC39" s="15">
        <f>A1L232C25</f>
        <v>1407480.6</v>
      </c>
      <c r="BD39" s="16" t="s">
        <v>9524</v>
      </c>
      <c r="BE39" s="21">
        <f>IF(OR(B3L832C25=0,B3L832C26=0),0,1+(B3L832C25/B3L832C26))</f>
        <v>2.0403579274911499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2724</v>
      </c>
      <c r="F40" s="16" t="s">
        <v>9526</v>
      </c>
      <c r="G40" s="15">
        <f>A1L233C1</f>
        <v>5154</v>
      </c>
      <c r="H40" s="16" t="s">
        <v>9527</v>
      </c>
      <c r="I40" s="21">
        <f>IF(OR(B3L833C1=0,B3L833C2=0),0,1+(B3L833C1/B3L833C2))</f>
        <v>1.5285215366705471</v>
      </c>
      <c r="J40" s="16" t="s">
        <v>9528</v>
      </c>
      <c r="K40" s="15">
        <f>A1L233C5</f>
        <v>9486</v>
      </c>
      <c r="L40" s="16" t="s">
        <v>9529</v>
      </c>
      <c r="M40" s="15">
        <f>A1L233C4</f>
        <v>35000</v>
      </c>
      <c r="N40" s="16" t="s">
        <v>9530</v>
      </c>
      <c r="O40" s="21">
        <f>IF(OR(B3L833C4=0,B3L833C5=0),0,1+(B3L833C4/B3L833C5))</f>
        <v>1.2710285714285714</v>
      </c>
      <c r="P40" s="16" t="s">
        <v>9531</v>
      </c>
      <c r="Q40" s="15">
        <f>A1L233C17</f>
        <v>6105</v>
      </c>
      <c r="R40" s="16" t="s">
        <v>9532</v>
      </c>
      <c r="S40" s="15">
        <f>A1L233C16</f>
        <v>20077</v>
      </c>
      <c r="T40" s="16" t="s">
        <v>9533</v>
      </c>
      <c r="U40" s="21">
        <f>IF(OR(B3L833C7=0,B3L833C8=0),0,1+(B3L833C7/B3L833C8))</f>
        <v>1.3040792947153459</v>
      </c>
      <c r="V40" s="16" t="s">
        <v>9534</v>
      </c>
      <c r="W40" s="15">
        <f>A1L233C8</f>
        <v>15692</v>
      </c>
      <c r="X40" s="16" t="s">
        <v>9535</v>
      </c>
      <c r="Y40" s="15">
        <f>A1L233C7</f>
        <v>28540</v>
      </c>
      <c r="Z40" s="16" t="s">
        <v>9536</v>
      </c>
      <c r="AA40" s="21">
        <f>IF(OR(B3L833C10=0,B3L833C11=0),0,1+(B3L833C10/B3L833C11))</f>
        <v>1.549824807288017</v>
      </c>
      <c r="AB40" s="16" t="s">
        <v>9537</v>
      </c>
      <c r="AC40" s="15">
        <f>A1L233C20</f>
        <v>9300.6666666666661</v>
      </c>
      <c r="AD40" s="16" t="s">
        <v>9538</v>
      </c>
      <c r="AE40" s="15">
        <f>A1L233C19</f>
        <v>22898</v>
      </c>
      <c r="AF40" s="16" t="s">
        <v>9539</v>
      </c>
      <c r="AG40" s="21">
        <f>IF(OR(B3L833C13=0,B3L833C14=0),0,1+(B3L833C13/B3L833C14))</f>
        <v>1.4061781232713191</v>
      </c>
      <c r="AH40" s="16" t="s">
        <v>9540</v>
      </c>
      <c r="AI40" s="15">
        <f>A1L233C11</f>
        <v>13683</v>
      </c>
      <c r="AJ40" s="16" t="s">
        <v>9541</v>
      </c>
      <c r="AK40" s="15">
        <f>A1L233C10</f>
        <v>29091</v>
      </c>
      <c r="AL40" s="16" t="s">
        <v>9542</v>
      </c>
      <c r="AM40" s="21">
        <f>IF(OR(B3L833C16=0,B3L833C17=0),0,1+(B3L833C16/B3L833C17))</f>
        <v>1.4703516551510776</v>
      </c>
      <c r="AN40" s="16" t="s">
        <v>9543</v>
      </c>
      <c r="AO40" s="15">
        <f>A1L233C23</f>
        <v>10396.25</v>
      </c>
      <c r="AP40" s="16" t="s">
        <v>9544</v>
      </c>
      <c r="AQ40" s="15">
        <f>A1L233C22</f>
        <v>24446.25</v>
      </c>
      <c r="AR40" s="16" t="s">
        <v>9545</v>
      </c>
      <c r="AS40" s="21">
        <f>IF(OR(B3L833C19=0,B3L833C20=0),0,1+(B3L833C19/B3L833C20))</f>
        <v>1.4252697243953572</v>
      </c>
      <c r="AT40" s="16" t="s">
        <v>9546</v>
      </c>
      <c r="AU40" s="15">
        <f>A1L233C14</f>
        <v>14699</v>
      </c>
      <c r="AV40" s="16" t="s">
        <v>9547</v>
      </c>
      <c r="AW40" s="15">
        <f>A1L233C13</f>
        <v>7291</v>
      </c>
      <c r="AX40" s="16" t="s">
        <v>9548</v>
      </c>
      <c r="AY40" s="21">
        <f>IF(OR(B3L833C22=0,B3L833C23=0),0,1+(B3L833C22/B3L833C23))</f>
        <v>3.0160471814565901</v>
      </c>
      <c r="AZ40" s="16" t="s">
        <v>9549</v>
      </c>
      <c r="BA40" s="15">
        <f>A1L233C26</f>
        <v>11256.8</v>
      </c>
      <c r="BB40" s="16" t="s">
        <v>9550</v>
      </c>
      <c r="BC40" s="15">
        <f>A1L233C25</f>
        <v>21015.200000000001</v>
      </c>
      <c r="BD40" s="16" t="s">
        <v>9551</v>
      </c>
      <c r="BE40" s="21">
        <f>IF(OR(B3L833C25=0,B3L833C26=0),0,1+(B3L833C25/B3L833C26))</f>
        <v>1.5356503863869961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6321841</v>
      </c>
      <c r="F41" s="16" t="s">
        <v>9553</v>
      </c>
      <c r="G41" s="15">
        <f>A1L235C1</f>
        <v>9099515</v>
      </c>
      <c r="H41" s="16" t="s">
        <v>9554</v>
      </c>
      <c r="I41" s="21">
        <f>IF(OR(B3L834C1=0,B3L834C2=0),0,1+(B3L834C1/B3L834C2))</f>
        <v>1.6947448298068633</v>
      </c>
      <c r="J41" s="16" t="s">
        <v>9555</v>
      </c>
      <c r="K41" s="15">
        <f>A1L235C5</f>
        <v>7431122</v>
      </c>
      <c r="L41" s="16" t="s">
        <v>9556</v>
      </c>
      <c r="M41" s="15">
        <f>A1L235C4</f>
        <v>10189671</v>
      </c>
      <c r="N41" s="16" t="s">
        <v>9557</v>
      </c>
      <c r="O41" s="21">
        <f>IF(OR(B3L834C4=0,B3L834C5=0),0,1+(B3L834C4/B3L834C5))</f>
        <v>1.7292798756701762</v>
      </c>
      <c r="P41" s="16" t="s">
        <v>9558</v>
      </c>
      <c r="Q41" s="15">
        <f>A1L235C17</f>
        <v>6876481.5</v>
      </c>
      <c r="R41" s="16" t="s">
        <v>9559</v>
      </c>
      <c r="S41" s="15">
        <f>A1L235C16</f>
        <v>9644593</v>
      </c>
      <c r="T41" s="16" t="s">
        <v>9560</v>
      </c>
      <c r="U41" s="21">
        <f>IF(OR(B3L834C7=0,B3L834C8=0),0,1+(B3L834C7/B3L834C8))</f>
        <v>1.7129882515519319</v>
      </c>
      <c r="V41" s="16" t="s">
        <v>9561</v>
      </c>
      <c r="W41" s="15">
        <f>A1L235C8</f>
        <v>7797633</v>
      </c>
      <c r="X41" s="16" t="s">
        <v>9562</v>
      </c>
      <c r="Y41" s="15">
        <f>A1L235C7</f>
        <v>10539750</v>
      </c>
      <c r="Z41" s="16" t="s">
        <v>9563</v>
      </c>
      <c r="AA41" s="21">
        <f>IF(OR(B3L834C10=0,B3L834C11=0),0,1+(B3L834C10/B3L834C11))</f>
        <v>1.7398309257809719</v>
      </c>
      <c r="AB41" s="16" t="s">
        <v>9564</v>
      </c>
      <c r="AC41" s="15">
        <f>A1L235C20</f>
        <v>7183532</v>
      </c>
      <c r="AD41" s="16" t="s">
        <v>9565</v>
      </c>
      <c r="AE41" s="15">
        <f>A1L235C19</f>
        <v>9942978.666666666</v>
      </c>
      <c r="AF41" s="16" t="s">
        <v>9566</v>
      </c>
      <c r="AG41" s="21">
        <f>IF(OR(B3L834C13=0,B3L834C14=0),0,1+(B3L834C13/B3L834C14))</f>
        <v>1.7224728364431101</v>
      </c>
      <c r="AH41" s="16" t="s">
        <v>9567</v>
      </c>
      <c r="AI41" s="15">
        <f>A1L235C11</f>
        <v>7298664</v>
      </c>
      <c r="AJ41" s="16" t="s">
        <v>9568</v>
      </c>
      <c r="AK41" s="15">
        <f>A1L235C10</f>
        <v>9741130</v>
      </c>
      <c r="AL41" s="16" t="s">
        <v>9569</v>
      </c>
      <c r="AM41" s="21">
        <f>IF(OR(B3L834C16=0,B3L834C17=0),0,1+(B3L834C16/B3L834C17))</f>
        <v>1.749262559887816</v>
      </c>
      <c r="AN41" s="16" t="s">
        <v>9570</v>
      </c>
      <c r="AO41" s="15">
        <f>A1L235C23</f>
        <v>7212315</v>
      </c>
      <c r="AP41" s="16" t="s">
        <v>9571</v>
      </c>
      <c r="AQ41" s="15">
        <f>A1L235C22</f>
        <v>9892516.5</v>
      </c>
      <c r="AR41" s="16" t="s">
        <v>9572</v>
      </c>
      <c r="AS41" s="21">
        <f>IF(OR(B3L834C19=0,B3L834C20=0),0,1+(B3L834C19/B3L834C20))</f>
        <v>1.7290677756261514</v>
      </c>
      <c r="AT41" s="16" t="s">
        <v>9573</v>
      </c>
      <c r="AU41" s="15">
        <f>A1L235C14</f>
        <v>7096266</v>
      </c>
      <c r="AV41" s="16" t="s">
        <v>9574</v>
      </c>
      <c r="AW41" s="15">
        <f>A1L235C13</f>
        <v>8437242</v>
      </c>
      <c r="AX41" s="16" t="s">
        <v>9575</v>
      </c>
      <c r="AY41" s="21">
        <f>IF(OR(B3L834C22=0,B3L834C23=0),0,1+(B3L834C22/B3L834C23))</f>
        <v>1.8410646512213351</v>
      </c>
      <c r="AZ41" s="16" t="s">
        <v>9576</v>
      </c>
      <c r="BA41" s="15">
        <f>A1L235C26</f>
        <v>7189105.2000000002</v>
      </c>
      <c r="BB41" s="16" t="s">
        <v>9577</v>
      </c>
      <c r="BC41" s="15">
        <f>A1L235C25</f>
        <v>9601461.5999999996</v>
      </c>
      <c r="BD41" s="16" t="s">
        <v>9578</v>
      </c>
      <c r="BE41" s="21">
        <f>IF(OR(B3L834C25=0,B3L834C26=0),0,1+(B3L834C25/B3L834C26))</f>
        <v>1.7487511276408167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4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12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8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3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21">
        <f>A1L236C20</f>
        <v>6.333333333333333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21">
        <f>A1L236C23</f>
        <v>4.75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3.8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51918</v>
      </c>
      <c r="F43" s="16" t="s">
        <v>9607</v>
      </c>
      <c r="G43" s="15">
        <f>A1L237C1</f>
        <v>79423</v>
      </c>
      <c r="H43" s="16" t="s">
        <v>9608</v>
      </c>
      <c r="I43" s="21">
        <f>IF(OR(B3L836C1=0,B3L836C2=0),0,1+(B3L836C1/B3L836C2))</f>
        <v>1.6536897372297696</v>
      </c>
      <c r="J43" s="16" t="s">
        <v>9609</v>
      </c>
      <c r="K43" s="15">
        <f>A1L237C5</f>
        <v>50809</v>
      </c>
      <c r="L43" s="16" t="s">
        <v>9610</v>
      </c>
      <c r="M43" s="15">
        <f>A1L237C4</f>
        <v>84659</v>
      </c>
      <c r="N43" s="16" t="s">
        <v>9611</v>
      </c>
      <c r="O43" s="21">
        <f>IF(OR(B3L836C4=0,B3L836C5=0),0,1+(B3L836C4/B3L836C5))</f>
        <v>1.600160644467806</v>
      </c>
      <c r="P43" s="16" t="s">
        <v>9612</v>
      </c>
      <c r="Q43" s="15">
        <f>A1L237C17</f>
        <v>51363.5</v>
      </c>
      <c r="R43" s="16" t="s">
        <v>9613</v>
      </c>
      <c r="S43" s="15">
        <f>A1L237C16</f>
        <v>82041</v>
      </c>
      <c r="T43" s="16" t="s">
        <v>9614</v>
      </c>
      <c r="U43" s="21">
        <f>IF(OR(B3L836C7=0,B3L836C8=0),0,1+(B3L836C7/B3L836C8))</f>
        <v>1.6260711107860704</v>
      </c>
      <c r="V43" s="16" t="s">
        <v>9615</v>
      </c>
      <c r="W43" s="15">
        <f>A1L237C8</f>
        <v>48030</v>
      </c>
      <c r="X43" s="16" t="s">
        <v>9616</v>
      </c>
      <c r="Y43" s="15">
        <f>A1L237C7</f>
        <v>79484</v>
      </c>
      <c r="Z43" s="16" t="s">
        <v>9617</v>
      </c>
      <c r="AA43" s="21">
        <f>IF(OR(B3L836C10=0,B3L836C11=0),0,1+(B3L836C10/B3L836C11))</f>
        <v>1.6042725579990942</v>
      </c>
      <c r="AB43" s="16" t="s">
        <v>9618</v>
      </c>
      <c r="AC43" s="15">
        <f>A1L237C20</f>
        <v>50252.333333333336</v>
      </c>
      <c r="AD43" s="16" t="s">
        <v>9619</v>
      </c>
      <c r="AE43" s="15">
        <f>A1L237C19</f>
        <v>81188.666666666672</v>
      </c>
      <c r="AF43" s="16" t="s">
        <v>9620</v>
      </c>
      <c r="AG43" s="21">
        <f>IF(OR(B3L836C13=0,B3L836C14=0),0,1+(B3L836C13/B3L836C14))</f>
        <v>1.618957489961653</v>
      </c>
      <c r="AH43" s="16" t="s">
        <v>9621</v>
      </c>
      <c r="AI43" s="15">
        <f>A1L237C11</f>
        <v>48178</v>
      </c>
      <c r="AJ43" s="16" t="s">
        <v>9622</v>
      </c>
      <c r="AK43" s="15">
        <f>A1L237C10</f>
        <v>71229</v>
      </c>
      <c r="AL43" s="16" t="s">
        <v>9623</v>
      </c>
      <c r="AM43" s="21">
        <f>IF(OR(B3L836C16=0,B3L836C17=0),0,1+(B3L836C16/B3L836C17))</f>
        <v>1.6763818107793174</v>
      </c>
      <c r="AN43" s="16" t="s">
        <v>9624</v>
      </c>
      <c r="AO43" s="15">
        <f>A1L237C23</f>
        <v>49733.75</v>
      </c>
      <c r="AP43" s="16" t="s">
        <v>9625</v>
      </c>
      <c r="AQ43" s="15">
        <f>A1L237C22</f>
        <v>78698.75</v>
      </c>
      <c r="AR43" s="16" t="s">
        <v>9626</v>
      </c>
      <c r="AS43" s="21">
        <f>IF(OR(B3L836C19=0,B3L836C20=0),0,1+(B3L836C19/B3L836C20))</f>
        <v>1.6319509522069917</v>
      </c>
      <c r="AT43" s="16" t="s">
        <v>9627</v>
      </c>
      <c r="AU43" s="15">
        <f>A1L237C14</f>
        <v>49456</v>
      </c>
      <c r="AV43" s="16" t="s">
        <v>9628</v>
      </c>
      <c r="AW43" s="15">
        <f>A1L237C13</f>
        <v>72315</v>
      </c>
      <c r="AX43" s="16" t="s">
        <v>9629</v>
      </c>
      <c r="AY43" s="21">
        <f>IF(OR(B3L836C22=0,B3L836C23=0),0,1+(B3L836C22/B3L836C23))</f>
        <v>1.6838968402129573</v>
      </c>
      <c r="AZ43" s="16" t="s">
        <v>9630</v>
      </c>
      <c r="BA43" s="15">
        <f>A1L237C26</f>
        <v>49678.2</v>
      </c>
      <c r="BB43" s="16" t="s">
        <v>9631</v>
      </c>
      <c r="BC43" s="15">
        <f>A1L237C25</f>
        <v>77422</v>
      </c>
      <c r="BD43" s="16" t="s">
        <v>9632</v>
      </c>
      <c r="BE43" s="21">
        <f>IF(OR(B3L836C25=0,B3L836C26=0),0,1+(B3L836C25/B3L836C26))</f>
        <v>1.6416548267934179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356778</v>
      </c>
      <c r="F44" s="16" t="s">
        <v>9634</v>
      </c>
      <c r="G44" s="15">
        <f>A1L238C1</f>
        <v>540265</v>
      </c>
      <c r="H44" s="16" t="s">
        <v>9635</v>
      </c>
      <c r="I44" s="21">
        <f>IF(OR(B3L837C1=0,B3L837C2=0),0,1+(B3L837C1/B3L837C2))</f>
        <v>1.6603759266285989</v>
      </c>
      <c r="J44" s="16" t="s">
        <v>9636</v>
      </c>
      <c r="K44" s="15">
        <f>A1L238C5</f>
        <v>388955</v>
      </c>
      <c r="L44" s="16" t="s">
        <v>9637</v>
      </c>
      <c r="M44" s="15">
        <f>A1L238C4</f>
        <v>526808</v>
      </c>
      <c r="N44" s="16" t="s">
        <v>9638</v>
      </c>
      <c r="O44" s="21">
        <f>IF(OR(B3L837C4=0,B3L837C5=0),0,1+(B3L837C4/B3L837C5))</f>
        <v>1.7383240193770786</v>
      </c>
      <c r="P44" s="16" t="s">
        <v>9639</v>
      </c>
      <c r="Q44" s="15">
        <f>A1L238C17</f>
        <v>372866.5</v>
      </c>
      <c r="R44" s="16" t="s">
        <v>9640</v>
      </c>
      <c r="S44" s="15">
        <f>A1L238C16</f>
        <v>533536.5</v>
      </c>
      <c r="T44" s="16" t="s">
        <v>9641</v>
      </c>
      <c r="U44" s="21">
        <f>IF(OR(B3L837C7=0,B3L837C8=0),0,1+(B3L837C7/B3L837C8))</f>
        <v>1.698858466103069</v>
      </c>
      <c r="V44" s="16" t="s">
        <v>9642</v>
      </c>
      <c r="W44" s="15">
        <f>A1L238C8</f>
        <v>384217</v>
      </c>
      <c r="X44" s="16" t="s">
        <v>9643</v>
      </c>
      <c r="Y44" s="15">
        <f>A1L238C7</f>
        <v>535035</v>
      </c>
      <c r="Z44" s="16" t="s">
        <v>9644</v>
      </c>
      <c r="AA44" s="21">
        <f>IF(OR(B3L837C10=0,B3L837C11=0),0,1+(B3L837C10/B3L837C11))</f>
        <v>1.7181156372947566</v>
      </c>
      <c r="AB44" s="16" t="s">
        <v>9645</v>
      </c>
      <c r="AC44" s="15">
        <f>A1L238C20</f>
        <v>376650</v>
      </c>
      <c r="AD44" s="16" t="s">
        <v>9646</v>
      </c>
      <c r="AE44" s="15">
        <f>A1L238C19</f>
        <v>534036</v>
      </c>
      <c r="AF44" s="16" t="s">
        <v>9647</v>
      </c>
      <c r="AG44" s="21">
        <f>IF(OR(B3L837C13=0,B3L837C14=0),0,1+(B3L837C13/B3L837C14))</f>
        <v>1.7052895310428511</v>
      </c>
      <c r="AH44" s="16" t="s">
        <v>9648</v>
      </c>
      <c r="AI44" s="15">
        <f>A1L238C11</f>
        <v>419378</v>
      </c>
      <c r="AJ44" s="16" t="s">
        <v>9649</v>
      </c>
      <c r="AK44" s="15">
        <f>A1L238C10</f>
        <v>549674</v>
      </c>
      <c r="AL44" s="16" t="s">
        <v>9650</v>
      </c>
      <c r="AM44" s="21">
        <f>IF(OR(B3L837C16=0,B3L837C17=0),0,1+(B3L837C16/B3L837C17))</f>
        <v>1.7629576803705469</v>
      </c>
      <c r="AN44" s="16" t="s">
        <v>9651</v>
      </c>
      <c r="AO44" s="15">
        <f>A1L238C23</f>
        <v>387332</v>
      </c>
      <c r="AP44" s="16" t="s">
        <v>9652</v>
      </c>
      <c r="AQ44" s="15">
        <f>A1L238C22</f>
        <v>537945.5</v>
      </c>
      <c r="AR44" s="16" t="s">
        <v>9653</v>
      </c>
      <c r="AS44" s="21">
        <f>IF(OR(B3L837C19=0,B3L837C20=0),0,1+(B3L837C19/B3L837C20))</f>
        <v>1.7200208943099256</v>
      </c>
      <c r="AT44" s="16" t="s">
        <v>9654</v>
      </c>
      <c r="AU44" s="15">
        <f>A1L238C14</f>
        <v>439411</v>
      </c>
      <c r="AV44" s="16" t="s">
        <v>9655</v>
      </c>
      <c r="AW44" s="15">
        <f>A1L238C13</f>
        <v>550075</v>
      </c>
      <c r="AX44" s="16" t="s">
        <v>9656</v>
      </c>
      <c r="AY44" s="21">
        <f>IF(OR(B3L837C22=0,B3L837C23=0),0,1+(B3L837C22/B3L837C23))</f>
        <v>1.7988201608871517</v>
      </c>
      <c r="AZ44" s="16" t="s">
        <v>9657</v>
      </c>
      <c r="BA44" s="15">
        <f>A1L238C26</f>
        <v>397747.8</v>
      </c>
      <c r="BB44" s="16" t="s">
        <v>9658</v>
      </c>
      <c r="BC44" s="15">
        <f>A1L238C25</f>
        <v>540371.4</v>
      </c>
      <c r="BD44" s="16" t="s">
        <v>9659</v>
      </c>
      <c r="BE44" s="21">
        <f>IF(OR(B3L837C25=0,B3L837C26=0),0,1+(B3L837C25/B3L837C26))</f>
        <v>1.7360637517085471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1827143</v>
      </c>
      <c r="F45" s="16" t="s">
        <v>9661</v>
      </c>
      <c r="G45" s="15">
        <f>A1L239C1</f>
        <v>1826855</v>
      </c>
      <c r="H45" s="16" t="s">
        <v>9662</v>
      </c>
      <c r="I45" s="21">
        <f>IF(OR(B3L838C1=0,B3L838C2=0),0,1+(B3L838C1/B3L838C2))</f>
        <v>2.0001576479797247</v>
      </c>
      <c r="J45" s="16" t="s">
        <v>9663</v>
      </c>
      <c r="K45" s="15">
        <f>A1L239C5</f>
        <v>2441813</v>
      </c>
      <c r="L45" s="16" t="s">
        <v>9664</v>
      </c>
      <c r="M45" s="15">
        <f>A1L239C4</f>
        <v>2457465</v>
      </c>
      <c r="N45" s="16" t="s">
        <v>9665</v>
      </c>
      <c r="O45" s="21">
        <f>IF(OR(B3L838C4=0,B3L838C5=0),0,1+(B3L838C4/B3L838C5))</f>
        <v>1.9936308350271519</v>
      </c>
      <c r="P45" s="16" t="s">
        <v>9666</v>
      </c>
      <c r="Q45" s="15">
        <f>A1L239C17</f>
        <v>2134478</v>
      </c>
      <c r="R45" s="16" t="s">
        <v>9667</v>
      </c>
      <c r="S45" s="15">
        <f>A1L239C16</f>
        <v>2142160</v>
      </c>
      <c r="T45" s="16" t="s">
        <v>9668</v>
      </c>
      <c r="U45" s="21">
        <f>IF(OR(B3L838C7=0,B3L838C8=0),0,1+(B3L838C7/B3L838C8))</f>
        <v>1.9964138999887964</v>
      </c>
      <c r="V45" s="16" t="s">
        <v>9669</v>
      </c>
      <c r="W45" s="15">
        <f>A1L239C8</f>
        <v>2541539</v>
      </c>
      <c r="X45" s="16" t="s">
        <v>9670</v>
      </c>
      <c r="Y45" s="15">
        <f>A1L239C7</f>
        <v>2561025</v>
      </c>
      <c r="Z45" s="16" t="s">
        <v>9671</v>
      </c>
      <c r="AA45" s="21">
        <f>IF(OR(B3L838C10=0,B3L838C11=0),0,1+(B3L838C10/B3L838C11))</f>
        <v>1.9923913276910612</v>
      </c>
      <c r="AB45" s="16" t="s">
        <v>9672</v>
      </c>
      <c r="AC45" s="15">
        <f>A1L239C20</f>
        <v>2270165</v>
      </c>
      <c r="AD45" s="16" t="s">
        <v>9673</v>
      </c>
      <c r="AE45" s="15">
        <f>A1L239C19</f>
        <v>2281781.6666666665</v>
      </c>
      <c r="AF45" s="16" t="s">
        <v>9674</v>
      </c>
      <c r="AG45" s="21">
        <f>IF(OR(B3L838C13=0,B3L838C14=0),0,1+(B3L838C13/B3L838C14))</f>
        <v>1.9949089490741518</v>
      </c>
      <c r="AH45" s="16" t="s">
        <v>9675</v>
      </c>
      <c r="AI45" s="15">
        <f>A1L239C11</f>
        <v>2449796</v>
      </c>
      <c r="AJ45" s="16" t="s">
        <v>9676</v>
      </c>
      <c r="AK45" s="15">
        <f>A1L239C10</f>
        <v>2490596</v>
      </c>
      <c r="AL45" s="16" t="s">
        <v>9677</v>
      </c>
      <c r="AM45" s="21">
        <f>IF(OR(B3L838C16=0,B3L838C17=0),0,1+(B3L838C16/B3L838C17))</f>
        <v>1.9836183788940478</v>
      </c>
      <c r="AN45" s="16" t="s">
        <v>9678</v>
      </c>
      <c r="AO45" s="15">
        <f>A1L239C23</f>
        <v>2315072.75</v>
      </c>
      <c r="AP45" s="16" t="s">
        <v>9679</v>
      </c>
      <c r="AQ45" s="15">
        <f>A1L239C22</f>
        <v>2333985.25</v>
      </c>
      <c r="AR45" s="16" t="s">
        <v>9680</v>
      </c>
      <c r="AS45" s="21">
        <f>IF(OR(B3L838C19=0,B3L838C20=0),0,1+(B3L838C19/B3L838C20))</f>
        <v>1.9918969068035026</v>
      </c>
      <c r="AT45" s="16" t="s">
        <v>9681</v>
      </c>
      <c r="AU45" s="15">
        <f>A1L239C14</f>
        <v>2551419</v>
      </c>
      <c r="AV45" s="16" t="s">
        <v>9682</v>
      </c>
      <c r="AW45" s="15">
        <f>A1L239C13</f>
        <v>2356219</v>
      </c>
      <c r="AX45" s="16" t="s">
        <v>9683</v>
      </c>
      <c r="AY45" s="21">
        <f>IF(OR(B3L838C22=0,B3L838C23=0),0,1+(B3L838C22/B3L838C23))</f>
        <v>2.082844591271015</v>
      </c>
      <c r="AZ45" s="16" t="s">
        <v>9684</v>
      </c>
      <c r="BA45" s="15">
        <f>A1L239C26</f>
        <v>2362342</v>
      </c>
      <c r="BB45" s="16" t="s">
        <v>9685</v>
      </c>
      <c r="BC45" s="15">
        <f>A1L239C25</f>
        <v>2338432</v>
      </c>
      <c r="BD45" s="16" t="s">
        <v>9686</v>
      </c>
      <c r="BE45" s="21">
        <f>IF(OR(B3L838C25=0,B3L838C26=0),0,1+(B3L838C25/B3L838C26))</f>
        <v>2.0102248002080025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163912</v>
      </c>
      <c r="F46" s="16" t="s">
        <v>9688</v>
      </c>
      <c r="G46" s="15">
        <f>A1L240C1</f>
        <v>161833</v>
      </c>
      <c r="H46" s="16" t="s">
        <v>9689</v>
      </c>
      <c r="I46" s="21">
        <f>IF(OR(B3L839C1=0,B3L839C2=0),0,1+(B3L839C1/B3L839C2))</f>
        <v>2.0128465764090144</v>
      </c>
      <c r="J46" s="16" t="s">
        <v>9690</v>
      </c>
      <c r="K46" s="15">
        <f>A1L240C5</f>
        <v>180941</v>
      </c>
      <c r="L46" s="16" t="s">
        <v>9691</v>
      </c>
      <c r="M46" s="15">
        <f>A1L240C4</f>
        <v>170471</v>
      </c>
      <c r="N46" s="16" t="s">
        <v>9692</v>
      </c>
      <c r="O46" s="21">
        <f>IF(OR(B3L839C4=0,B3L839C5=0),0,1+(B3L839C4/B3L839C5))</f>
        <v>2.0614180711088688</v>
      </c>
      <c r="P46" s="16" t="s">
        <v>9693</v>
      </c>
      <c r="Q46" s="15">
        <f>A1L240C17</f>
        <v>172426.5</v>
      </c>
      <c r="R46" s="16" t="s">
        <v>9694</v>
      </c>
      <c r="S46" s="15">
        <f>A1L240C16</f>
        <v>166152</v>
      </c>
      <c r="T46" s="16" t="s">
        <v>9695</v>
      </c>
      <c r="U46" s="21">
        <f>IF(OR(B3L839C7=0,B3L839C8=0),0,1+(B3L839C7/B3L839C8))</f>
        <v>2.037763614040156</v>
      </c>
      <c r="V46" s="16" t="s">
        <v>9696</v>
      </c>
      <c r="W46" s="15">
        <f>A1L240C8</f>
        <v>213080</v>
      </c>
      <c r="X46" s="16" t="s">
        <v>9697</v>
      </c>
      <c r="Y46" s="15">
        <f>A1L240C7</f>
        <v>222553</v>
      </c>
      <c r="Z46" s="16" t="s">
        <v>9698</v>
      </c>
      <c r="AA46" s="21">
        <f>IF(OR(B3L839C10=0,B3L839C11=0),0,1+(B3L839C10/B3L839C11))</f>
        <v>1.9574348582135492</v>
      </c>
      <c r="AB46" s="16" t="s">
        <v>9699</v>
      </c>
      <c r="AC46" s="15">
        <f>A1L240C20</f>
        <v>185977.66666666666</v>
      </c>
      <c r="AD46" s="16" t="s">
        <v>9700</v>
      </c>
      <c r="AE46" s="15">
        <f>A1L240C19</f>
        <v>184952.33333333334</v>
      </c>
      <c r="AF46" s="16" t="s">
        <v>9701</v>
      </c>
      <c r="AG46" s="21">
        <f>IF(OR(B3L839C13=0,B3L839C14=0),0,1+(B3L839C13/B3L839C14))</f>
        <v>2.0055437707373249</v>
      </c>
      <c r="AH46" s="16" t="s">
        <v>9702</v>
      </c>
      <c r="AI46" s="15">
        <f>A1L240C11</f>
        <v>221769</v>
      </c>
      <c r="AJ46" s="16" t="s">
        <v>9703</v>
      </c>
      <c r="AK46" s="15">
        <f>A1L240C10</f>
        <v>220662</v>
      </c>
      <c r="AL46" s="16" t="s">
        <v>9704</v>
      </c>
      <c r="AM46" s="21">
        <f>IF(OR(B3L839C16=0,B3L839C17=0),0,1+(B3L839C16/B3L839C17))</f>
        <v>2.0050167224080271</v>
      </c>
      <c r="AN46" s="16" t="s">
        <v>9705</v>
      </c>
      <c r="AO46" s="15">
        <f>A1L240C23</f>
        <v>194925.5</v>
      </c>
      <c r="AP46" s="16" t="s">
        <v>9706</v>
      </c>
      <c r="AQ46" s="15">
        <f>A1L240C22</f>
        <v>193879.75</v>
      </c>
      <c r="AR46" s="16" t="s">
        <v>9707</v>
      </c>
      <c r="AS46" s="21">
        <f>IF(OR(B3L839C19=0,B3L839C20=0),0,1+(B3L839C19/B3L839C20))</f>
        <v>2.005393807243923</v>
      </c>
      <c r="AT46" s="16" t="s">
        <v>9708</v>
      </c>
      <c r="AU46" s="15">
        <f>A1L240C14</f>
        <v>251506</v>
      </c>
      <c r="AV46" s="16" t="s">
        <v>9709</v>
      </c>
      <c r="AW46" s="15">
        <f>A1L240C13</f>
        <v>252136</v>
      </c>
      <c r="AX46" s="16" t="s">
        <v>9710</v>
      </c>
      <c r="AY46" s="21">
        <f>IF(OR(B3L839C22=0,B3L839C23=0),0,1+(B3L839C22/B3L839C23))</f>
        <v>1.9975013484785988</v>
      </c>
      <c r="AZ46" s="16" t="s">
        <v>9711</v>
      </c>
      <c r="BA46" s="15">
        <f>A1L240C26</f>
        <v>206241.6</v>
      </c>
      <c r="BB46" s="16" t="s">
        <v>9712</v>
      </c>
      <c r="BC46" s="15">
        <f>A1L240C25</f>
        <v>205531</v>
      </c>
      <c r="BD46" s="16" t="s">
        <v>9713</v>
      </c>
      <c r="BE46" s="21">
        <f>IF(OR(B3L839C25=0,B3L839C26=0),0,1+(B3L839C25/B3L839C26))</f>
        <v>2.0034573859904343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2762103</v>
      </c>
      <c r="F47" s="16" t="s">
        <v>9715</v>
      </c>
      <c r="G47" s="15">
        <f>A1L241C1</f>
        <v>2774588</v>
      </c>
      <c r="H47" s="16" t="s">
        <v>9716</v>
      </c>
      <c r="I47" s="21">
        <f>IF(OR(B3L840C1=0,B3L840C2=0),0,1+(B3L840C1/B3L840C2))</f>
        <v>1.9955002328273603</v>
      </c>
      <c r="J47" s="16" t="s">
        <v>9717</v>
      </c>
      <c r="K47" s="15">
        <f>A1L241C5</f>
        <v>2787574</v>
      </c>
      <c r="L47" s="16" t="s">
        <v>9718</v>
      </c>
      <c r="M47" s="15">
        <f>A1L241C4</f>
        <v>2792818</v>
      </c>
      <c r="N47" s="16" t="s">
        <v>9719</v>
      </c>
      <c r="O47" s="21">
        <f>IF(OR(B3L840C4=0,B3L840C5=0),0,1+(B3L840C4/B3L840C5))</f>
        <v>1.9981223266249359</v>
      </c>
      <c r="P47" s="16" t="s">
        <v>9720</v>
      </c>
      <c r="Q47" s="15">
        <f>A1L241C17</f>
        <v>2774838.5</v>
      </c>
      <c r="R47" s="16" t="s">
        <v>9721</v>
      </c>
      <c r="S47" s="15">
        <f>A1L241C16</f>
        <v>2783703</v>
      </c>
      <c r="T47" s="16" t="s">
        <v>9722</v>
      </c>
      <c r="U47" s="21">
        <f>IF(OR(B3L840C7=0,B3L840C8=0),0,1+(B3L840C7/B3L840C8))</f>
        <v>1.9968155726383165</v>
      </c>
      <c r="V47" s="16" t="s">
        <v>9723</v>
      </c>
      <c r="W47" s="15">
        <f>A1L241C8</f>
        <v>2855399</v>
      </c>
      <c r="X47" s="16" t="s">
        <v>9724</v>
      </c>
      <c r="Y47" s="15">
        <f>A1L241C7</f>
        <v>2927817</v>
      </c>
      <c r="Z47" s="16" t="s">
        <v>9725</v>
      </c>
      <c r="AA47" s="21">
        <f>IF(OR(B3L840C10=0,B3L840C11=0),0,1+(B3L840C10/B3L840C11))</f>
        <v>1.9752655305983946</v>
      </c>
      <c r="AB47" s="16" t="s">
        <v>9726</v>
      </c>
      <c r="AC47" s="15">
        <f>A1L241C20</f>
        <v>2801692</v>
      </c>
      <c r="AD47" s="16" t="s">
        <v>9727</v>
      </c>
      <c r="AE47" s="15">
        <f>A1L241C19</f>
        <v>2831741</v>
      </c>
      <c r="AF47" s="16" t="s">
        <v>9728</v>
      </c>
      <c r="AG47" s="21">
        <f>IF(OR(B3L840C13=0,B3L840C14=0),0,1+(B3L840C13/B3L840C14))</f>
        <v>1.9893885069291295</v>
      </c>
      <c r="AH47" s="16" t="s">
        <v>9729</v>
      </c>
      <c r="AI47" s="15">
        <f>A1L241C11</f>
        <v>2531391</v>
      </c>
      <c r="AJ47" s="16" t="s">
        <v>9730</v>
      </c>
      <c r="AK47" s="15">
        <f>A1L241C10</f>
        <v>2518901</v>
      </c>
      <c r="AL47" s="16" t="s">
        <v>9731</v>
      </c>
      <c r="AM47" s="21">
        <f>IF(OR(B3L840C16=0,B3L840C17=0),0,1+(B3L840C16/B3L840C17))</f>
        <v>2.0049585116683826</v>
      </c>
      <c r="AN47" s="16" t="s">
        <v>9732</v>
      </c>
      <c r="AO47" s="15">
        <f>A1L241C23</f>
        <v>2734116.75</v>
      </c>
      <c r="AP47" s="16" t="s">
        <v>9733</v>
      </c>
      <c r="AQ47" s="15">
        <f>A1L241C22</f>
        <v>2753531</v>
      </c>
      <c r="AR47" s="16" t="s">
        <v>9734</v>
      </c>
      <c r="AS47" s="21">
        <f>IF(OR(B3L840C19=0,B3L840C20=0),0,1+(B3L840C19/B3L840C20))</f>
        <v>1.9929493257929547</v>
      </c>
      <c r="AT47" s="16" t="s">
        <v>9735</v>
      </c>
      <c r="AU47" s="15">
        <f>A1L241C14</f>
        <v>2512216</v>
      </c>
      <c r="AV47" s="16" t="s">
        <v>9736</v>
      </c>
      <c r="AW47" s="15">
        <f>A1L241C13</f>
        <v>2511574</v>
      </c>
      <c r="AX47" s="16" t="s">
        <v>9737</v>
      </c>
      <c r="AY47" s="21">
        <f>IF(OR(B3L840C22=0,B3L840C23=0),0,1+(B3L840C22/B3L840C23))</f>
        <v>2.0002556165974008</v>
      </c>
      <c r="AZ47" s="16" t="s">
        <v>9738</v>
      </c>
      <c r="BA47" s="15">
        <f>A1L241C26</f>
        <v>2689736.6</v>
      </c>
      <c r="BB47" s="16" t="s">
        <v>9739</v>
      </c>
      <c r="BC47" s="15">
        <f>A1L241C25</f>
        <v>2705139.6</v>
      </c>
      <c r="BD47" s="16" t="s">
        <v>9740</v>
      </c>
      <c r="BE47" s="21">
        <f>IF(OR(B3L840C25=0,B3L840C26=0),0,1+(B3L840C25/B3L840C26))</f>
        <v>1.994306023984862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178801</v>
      </c>
      <c r="F48" s="16" t="s">
        <v>9742</v>
      </c>
      <c r="G48" s="15">
        <f>A1L242C1</f>
        <v>167207</v>
      </c>
      <c r="H48" s="16" t="s">
        <v>9743</v>
      </c>
      <c r="I48" s="21">
        <f>IF(OR(B3L841C1=0,B3L841C2=0),0,1+(B3L841C1/B3L841C2))</f>
        <v>2.0693392023061232</v>
      </c>
      <c r="J48" s="16" t="s">
        <v>9744</v>
      </c>
      <c r="K48" s="15">
        <f>A1L242C5</f>
        <v>218864</v>
      </c>
      <c r="L48" s="16" t="s">
        <v>9745</v>
      </c>
      <c r="M48" s="15">
        <f>A1L242C4</f>
        <v>206614</v>
      </c>
      <c r="N48" s="16" t="s">
        <v>9746</v>
      </c>
      <c r="O48" s="21">
        <f>IF(OR(B3L841C4=0,B3L841C5=0),0,1+(B3L841C4/B3L841C5))</f>
        <v>2.0592893027577999</v>
      </c>
      <c r="P48" s="16" t="s">
        <v>9747</v>
      </c>
      <c r="Q48" s="15">
        <f>A1L242C17</f>
        <v>198832.5</v>
      </c>
      <c r="R48" s="16" t="s">
        <v>9748</v>
      </c>
      <c r="S48" s="15">
        <f>A1L242C16</f>
        <v>186910.5</v>
      </c>
      <c r="T48" s="16" t="s">
        <v>9749</v>
      </c>
      <c r="U48" s="21">
        <f>IF(OR(B3L841C7=0,B3L841C8=0),0,1+(B3L841C7/B3L841C8))</f>
        <v>2.0637845385893248</v>
      </c>
      <c r="V48" s="16" t="s">
        <v>9750</v>
      </c>
      <c r="W48" s="15">
        <f>A1L242C8</f>
        <v>326473</v>
      </c>
      <c r="X48" s="16" t="s">
        <v>9751</v>
      </c>
      <c r="Y48" s="15">
        <f>A1L242C7</f>
        <v>309907</v>
      </c>
      <c r="Z48" s="16" t="s">
        <v>9752</v>
      </c>
      <c r="AA48" s="21">
        <f>IF(OR(B3L841C10=0,B3L841C11=0),0,1+(B3L841C10/B3L841C11))</f>
        <v>2.0534547461012496</v>
      </c>
      <c r="AB48" s="16" t="s">
        <v>9753</v>
      </c>
      <c r="AC48" s="15">
        <f>A1L242C20</f>
        <v>241379.33333333334</v>
      </c>
      <c r="AD48" s="16" t="s">
        <v>9754</v>
      </c>
      <c r="AE48" s="15">
        <f>A1L242C19</f>
        <v>227909.33333333334</v>
      </c>
      <c r="AF48" s="16" t="s">
        <v>9755</v>
      </c>
      <c r="AG48" s="21">
        <f>IF(OR(B3L841C13=0,B3L841C14=0),0,1+(B3L841C13/B3L841C14))</f>
        <v>2.0591024500971145</v>
      </c>
      <c r="AH48" s="16" t="s">
        <v>9756</v>
      </c>
      <c r="AI48" s="15">
        <f>A1L242C11</f>
        <v>363160</v>
      </c>
      <c r="AJ48" s="16" t="s">
        <v>9757</v>
      </c>
      <c r="AK48" s="15">
        <f>A1L242C10</f>
        <v>340109</v>
      </c>
      <c r="AL48" s="16" t="s">
        <v>9758</v>
      </c>
      <c r="AM48" s="21">
        <f>IF(OR(B3L841C16=0,B3L841C17=0),0,1+(B3L841C16/B3L841C17))</f>
        <v>2.0677753308498157</v>
      </c>
      <c r="AN48" s="16" t="s">
        <v>9759</v>
      </c>
      <c r="AO48" s="15">
        <f>A1L242C23</f>
        <v>271824.5</v>
      </c>
      <c r="AP48" s="16" t="s">
        <v>9760</v>
      </c>
      <c r="AQ48" s="15">
        <f>A1L242C22</f>
        <v>255959.25</v>
      </c>
      <c r="AR48" s="16" t="s">
        <v>9761</v>
      </c>
      <c r="AS48" s="21">
        <f>IF(OR(B3L841C19=0,B3L841C20=0),0,1+(B3L841C19/B3L841C20))</f>
        <v>2.0619834993265531</v>
      </c>
      <c r="AT48" s="16" t="s">
        <v>9762</v>
      </c>
      <c r="AU48" s="15">
        <f>A1L242C14</f>
        <v>398247</v>
      </c>
      <c r="AV48" s="16" t="s">
        <v>9763</v>
      </c>
      <c r="AW48" s="15">
        <f>A1L242C13</f>
        <v>357630</v>
      </c>
      <c r="AX48" s="16" t="s">
        <v>9764</v>
      </c>
      <c r="AY48" s="21">
        <f>IF(OR(B3L841C22=0,B3L841C23=0),0,1+(B3L841C22/B3L841C23))</f>
        <v>2.1135726868551297</v>
      </c>
      <c r="AZ48" s="16" t="s">
        <v>9765</v>
      </c>
      <c r="BA48" s="15">
        <f>A1L242C26</f>
        <v>297109</v>
      </c>
      <c r="BB48" s="16" t="s">
        <v>9766</v>
      </c>
      <c r="BC48" s="15">
        <f>A1L242C25</f>
        <v>276293.40000000002</v>
      </c>
      <c r="BD48" s="16" t="s">
        <v>9767</v>
      </c>
      <c r="BE48" s="21">
        <f>IF(OR(B3L841C25=0,B3L841C26=0),0,1+(B3L841C25/B3L841C26))</f>
        <v>2.0753387522105124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1029039</v>
      </c>
      <c r="F49" s="16" t="s">
        <v>9769</v>
      </c>
      <c r="G49" s="15">
        <f>A1L243C1</f>
        <v>1021451</v>
      </c>
      <c r="H49" s="16" t="s">
        <v>9770</v>
      </c>
      <c r="I49" s="21">
        <f>IF(OR(B3L842C1=0,B3L842C2=0),0,1+(B3L842C1/B3L842C2))</f>
        <v>2.0074286480702455</v>
      </c>
      <c r="J49" s="16" t="s">
        <v>9771</v>
      </c>
      <c r="K49" s="15">
        <f>A1L243C5</f>
        <v>1213053</v>
      </c>
      <c r="L49" s="16" t="s">
        <v>9772</v>
      </c>
      <c r="M49" s="15">
        <f>A1L243C4</f>
        <v>1217091</v>
      </c>
      <c r="N49" s="16" t="s">
        <v>9773</v>
      </c>
      <c r="O49" s="21">
        <f>IF(OR(B3L842C4=0,B3L842C5=0),0,1+(B3L842C4/B3L842C5))</f>
        <v>1.9966822530114841</v>
      </c>
      <c r="P49" s="16" t="s">
        <v>9774</v>
      </c>
      <c r="Q49" s="15">
        <f>A1L243C17</f>
        <v>1121046</v>
      </c>
      <c r="R49" s="16" t="s">
        <v>9775</v>
      </c>
      <c r="S49" s="15">
        <f>A1L243C16</f>
        <v>1119271</v>
      </c>
      <c r="T49" s="16" t="s">
        <v>9776</v>
      </c>
      <c r="U49" s="21">
        <f>IF(OR(B3L842C7=0,B3L842C8=0),0,1+(B3L842C7/B3L842C8))</f>
        <v>2.0015858536493845</v>
      </c>
      <c r="V49" s="16" t="s">
        <v>9777</v>
      </c>
      <c r="W49" s="15">
        <f>A1L243C8</f>
        <v>1354028</v>
      </c>
      <c r="X49" s="16" t="s">
        <v>9778</v>
      </c>
      <c r="Y49" s="15">
        <f>A1L243C7</f>
        <v>1351048</v>
      </c>
      <c r="Z49" s="16" t="s">
        <v>9779</v>
      </c>
      <c r="AA49" s="21">
        <f>IF(OR(B3L842C10=0,B3L842C11=0),0,1+(B3L842C10/B3L842C11))</f>
        <v>2.0022056951344438</v>
      </c>
      <c r="AB49" s="16" t="s">
        <v>9780</v>
      </c>
      <c r="AC49" s="15">
        <f>A1L243C20</f>
        <v>1198706.6666666667</v>
      </c>
      <c r="AD49" s="16" t="s">
        <v>9781</v>
      </c>
      <c r="AE49" s="15">
        <f>A1L243C19</f>
        <v>1196530</v>
      </c>
      <c r="AF49" s="16" t="s">
        <v>9782</v>
      </c>
      <c r="AG49" s="21">
        <f>IF(OR(B3L842C13=0,B3L842C14=0),0,1+(B3L842C13/B3L842C14))</f>
        <v>2.0018191492621717</v>
      </c>
      <c r="AH49" s="16" t="s">
        <v>9783</v>
      </c>
      <c r="AI49" s="15">
        <f>A1L243C11</f>
        <v>1277861</v>
      </c>
      <c r="AJ49" s="16" t="s">
        <v>9784</v>
      </c>
      <c r="AK49" s="15">
        <f>A1L243C10</f>
        <v>1264598</v>
      </c>
      <c r="AL49" s="16" t="s">
        <v>9785</v>
      </c>
      <c r="AM49" s="21">
        <f>IF(OR(B3L842C16=0,B3L842C17=0),0,1+(B3L842C16/B3L842C17))</f>
        <v>2.0104879178996011</v>
      </c>
      <c r="AN49" s="16" t="s">
        <v>9786</v>
      </c>
      <c r="AO49" s="15">
        <f>A1L243C23</f>
        <v>1218495.25</v>
      </c>
      <c r="AP49" s="16" t="s">
        <v>9787</v>
      </c>
      <c r="AQ49" s="15">
        <f>A1L243C22</f>
        <v>1213547</v>
      </c>
      <c r="AR49" s="16" t="s">
        <v>9788</v>
      </c>
      <c r="AS49" s="21">
        <f>IF(OR(B3L842C19=0,B3L842C20=0),0,1+(B3L842C19/B3L842C20))</f>
        <v>2.0040775099769519</v>
      </c>
      <c r="AT49" s="16" t="s">
        <v>9789</v>
      </c>
      <c r="AU49" s="15">
        <f>A1L243C14</f>
        <v>1313062</v>
      </c>
      <c r="AV49" s="16" t="s">
        <v>9790</v>
      </c>
      <c r="AW49" s="15">
        <f>A1L243C13</f>
        <v>1249736</v>
      </c>
      <c r="AX49" s="16" t="s">
        <v>9791</v>
      </c>
      <c r="AY49" s="21">
        <f>IF(OR(B3L842C22=0,B3L842C23=0),0,1+(B3L842C22/B3L842C23))</f>
        <v>2.050671501821185</v>
      </c>
      <c r="AZ49" s="16" t="s">
        <v>9792</v>
      </c>
      <c r="BA49" s="15">
        <f>A1L243C26</f>
        <v>1237408.6000000001</v>
      </c>
      <c r="BB49" s="16" t="s">
        <v>9793</v>
      </c>
      <c r="BC49" s="15">
        <f>A1L243C25</f>
        <v>1220784.8</v>
      </c>
      <c r="BD49" s="16" t="s">
        <v>9794</v>
      </c>
      <c r="BE49" s="21">
        <f>IF(OR(B3L842C25=0,B3L842C26=0),0,1+(B3L842C25/B3L842C26))</f>
        <v>2.0136173058511213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83618</v>
      </c>
      <c r="F50" s="16" t="s">
        <v>9796</v>
      </c>
      <c r="G50" s="15">
        <f>A1L244C1</f>
        <v>105205</v>
      </c>
      <c r="H50" s="16" t="s">
        <v>9797</v>
      </c>
      <c r="I50" s="21">
        <f>IF(OR(B3L843C1=0,B3L843C2=0),0,1+(B3L843C1/B3L843C2))</f>
        <v>1.7948101325982604</v>
      </c>
      <c r="J50" s="16" t="s">
        <v>9798</v>
      </c>
      <c r="K50" s="15">
        <f>A1L244C5</f>
        <v>97418</v>
      </c>
      <c r="L50" s="16" t="s">
        <v>9799</v>
      </c>
      <c r="M50" s="15">
        <f>A1L244C4</f>
        <v>113525</v>
      </c>
      <c r="N50" s="16" t="s">
        <v>9800</v>
      </c>
      <c r="O50" s="21">
        <f>IF(OR(B3L843C4=0,B3L843C5=0),0,1+(B3L843C4/B3L843C5))</f>
        <v>1.8581193569698304</v>
      </c>
      <c r="P50" s="16" t="s">
        <v>9801</v>
      </c>
      <c r="Q50" s="15">
        <f>A1L244C17</f>
        <v>90518</v>
      </c>
      <c r="R50" s="16" t="s">
        <v>9802</v>
      </c>
      <c r="S50" s="15">
        <f>A1L244C16</f>
        <v>109365</v>
      </c>
      <c r="T50" s="16" t="s">
        <v>9803</v>
      </c>
      <c r="U50" s="21">
        <f>IF(OR(B3L843C7=0,B3L843C8=0),0,1+(B3L843C7/B3L843C8))</f>
        <v>1.8276688154345542</v>
      </c>
      <c r="V50" s="16" t="s">
        <v>9804</v>
      </c>
      <c r="W50" s="15">
        <f>A1L244C8</f>
        <v>96679</v>
      </c>
      <c r="X50" s="16" t="s">
        <v>9805</v>
      </c>
      <c r="Y50" s="15">
        <f>A1L244C7</f>
        <v>121502</v>
      </c>
      <c r="Z50" s="16" t="s">
        <v>9806</v>
      </c>
      <c r="AA50" s="21">
        <f>IF(OR(B3L843C10=0,B3L843C11=0),0,1+(B3L843C10/B3L843C11))</f>
        <v>1.7956988362331483</v>
      </c>
      <c r="AB50" s="16" t="s">
        <v>9807</v>
      </c>
      <c r="AC50" s="15">
        <f>A1L244C20</f>
        <v>92571.666666666672</v>
      </c>
      <c r="AD50" s="16" t="s">
        <v>9808</v>
      </c>
      <c r="AE50" s="15">
        <f>A1L244C19</f>
        <v>113410.66666666667</v>
      </c>
      <c r="AF50" s="16" t="s">
        <v>9809</v>
      </c>
      <c r="AG50" s="21">
        <f>IF(OR(B3L843C13=0,B3L843C14=0),0,1+(B3L843C13/B3L843C14))</f>
        <v>1.8162518516776789</v>
      </c>
      <c r="AH50" s="16" t="s">
        <v>9810</v>
      </c>
      <c r="AI50" s="15">
        <f>A1L244C11</f>
        <v>99249</v>
      </c>
      <c r="AJ50" s="16" t="s">
        <v>9811</v>
      </c>
      <c r="AK50" s="15">
        <f>A1L244C10</f>
        <v>126224</v>
      </c>
      <c r="AL50" s="16" t="s">
        <v>9812</v>
      </c>
      <c r="AM50" s="21">
        <f>IF(OR(B3L843C16=0,B3L843C17=0),0,1+(B3L843C16/B3L843C17))</f>
        <v>1.7862926226391178</v>
      </c>
      <c r="AN50" s="16" t="s">
        <v>9813</v>
      </c>
      <c r="AO50" s="15">
        <f>A1L244C23</f>
        <v>94241</v>
      </c>
      <c r="AP50" s="16" t="s">
        <v>9814</v>
      </c>
      <c r="AQ50" s="15">
        <f>A1L244C22</f>
        <v>116614</v>
      </c>
      <c r="AR50" s="16" t="s">
        <v>9815</v>
      </c>
      <c r="AS50" s="21">
        <f>IF(OR(B3L843C19=0,B3L843C20=0),0,1+(B3L843C19/B3L843C20))</f>
        <v>1.8081448196614471</v>
      </c>
      <c r="AT50" s="16" t="s">
        <v>9816</v>
      </c>
      <c r="AU50" s="15">
        <f>A1L244C14</f>
        <v>108576</v>
      </c>
      <c r="AV50" s="16" t="s">
        <v>9817</v>
      </c>
      <c r="AW50" s="15">
        <f>A1L244C13</f>
        <v>131912</v>
      </c>
      <c r="AX50" s="16" t="s">
        <v>9818</v>
      </c>
      <c r="AY50" s="21">
        <f>IF(OR(B3L843C22=0,B3L843C23=0),0,1+(B3L843C22/B3L843C23))</f>
        <v>1.8230941840014556</v>
      </c>
      <c r="AZ50" s="16" t="s">
        <v>9819</v>
      </c>
      <c r="BA50" s="15">
        <f>A1L244C26</f>
        <v>97108</v>
      </c>
      <c r="BB50" s="16" t="s">
        <v>9820</v>
      </c>
      <c r="BC50" s="15">
        <f>A1L244C25</f>
        <v>119673.60000000001</v>
      </c>
      <c r="BD50" s="16" t="s">
        <v>9821</v>
      </c>
      <c r="BE50" s="21">
        <f>IF(OR(B3L843C25=0,B3L843C26=0),0,1+(B3L843C25/B3L843C26))</f>
        <v>1.8114404513610354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42554</v>
      </c>
      <c r="F51" s="16" t="s">
        <v>9823</v>
      </c>
      <c r="G51" s="15">
        <f>A1L245C1</f>
        <v>49936</v>
      </c>
      <c r="H51" s="16" t="s">
        <v>9824</v>
      </c>
      <c r="I51" s="21">
        <f>IF(OR(B3L844C1=0,B3L844C2=0),0,1+(B3L844C1/B3L844C2))</f>
        <v>1.8521707785966037</v>
      </c>
      <c r="J51" s="16" t="s">
        <v>9825</v>
      </c>
      <c r="K51" s="15">
        <f>A1L245C5</f>
        <v>47848</v>
      </c>
      <c r="L51" s="16" t="s">
        <v>9826</v>
      </c>
      <c r="M51" s="15">
        <f>A1L245C4</f>
        <v>53838</v>
      </c>
      <c r="N51" s="16" t="s">
        <v>9827</v>
      </c>
      <c r="O51" s="21">
        <f>IF(OR(B3L844C4=0,B3L844C5=0),0,1+(B3L844C4/B3L844C5))</f>
        <v>1.8887402949589509</v>
      </c>
      <c r="P51" s="16" t="s">
        <v>9828</v>
      </c>
      <c r="Q51" s="15">
        <f>A1L245C17</f>
        <v>45201</v>
      </c>
      <c r="R51" s="16" t="s">
        <v>9829</v>
      </c>
      <c r="S51" s="15">
        <f>A1L245C16</f>
        <v>51887</v>
      </c>
      <c r="T51" s="16" t="s">
        <v>9830</v>
      </c>
      <c r="U51" s="21">
        <f>IF(OR(B3L844C7=0,B3L844C8=0),0,1+(B3L844C7/B3L844C8))</f>
        <v>1.8711430608823019</v>
      </c>
      <c r="V51" s="16" t="s">
        <v>9831</v>
      </c>
      <c r="W51" s="15">
        <f>A1L245C8</f>
        <v>44705</v>
      </c>
      <c r="X51" s="16" t="s">
        <v>9832</v>
      </c>
      <c r="Y51" s="15">
        <f>A1L245C7</f>
        <v>51888</v>
      </c>
      <c r="Z51" s="16" t="s">
        <v>9833</v>
      </c>
      <c r="AA51" s="21">
        <f>IF(OR(B3L844C10=0,B3L844C11=0),0,1+(B3L844C10/B3L844C11))</f>
        <v>1.8615672217082948</v>
      </c>
      <c r="AB51" s="16" t="s">
        <v>9834</v>
      </c>
      <c r="AC51" s="15">
        <f>A1L245C20</f>
        <v>45035.666666666664</v>
      </c>
      <c r="AD51" s="16" t="s">
        <v>9835</v>
      </c>
      <c r="AE51" s="15">
        <f>A1L245C19</f>
        <v>51887.333333333336</v>
      </c>
      <c r="AF51" s="16" t="s">
        <v>9836</v>
      </c>
      <c r="AG51" s="21">
        <f>IF(OR(B3L844C13=0,B3L844C14=0),0,1+(B3L844C13/B3L844C14))</f>
        <v>1.8679510734797189</v>
      </c>
      <c r="AH51" s="16" t="s">
        <v>9837</v>
      </c>
      <c r="AI51" s="15">
        <f>A1L245C11</f>
        <v>45529</v>
      </c>
      <c r="AJ51" s="16" t="s">
        <v>9838</v>
      </c>
      <c r="AK51" s="15">
        <f>A1L245C10</f>
        <v>53293</v>
      </c>
      <c r="AL51" s="16" t="s">
        <v>9839</v>
      </c>
      <c r="AM51" s="21">
        <f>IF(OR(B3L844C16=0,B3L844C17=0),0,1+(B3L844C16/B3L844C17))</f>
        <v>1.85431482558685</v>
      </c>
      <c r="AN51" s="16" t="s">
        <v>9840</v>
      </c>
      <c r="AO51" s="15">
        <f>A1L245C23</f>
        <v>45159</v>
      </c>
      <c r="AP51" s="16" t="s">
        <v>9841</v>
      </c>
      <c r="AQ51" s="15">
        <f>A1L245C22</f>
        <v>52238.75</v>
      </c>
      <c r="AR51" s="16" t="s">
        <v>9842</v>
      </c>
      <c r="AS51" s="21">
        <f>IF(OR(B3L844C19=0,B3L844C20=0),0,1+(B3L844C19/B3L844C20))</f>
        <v>1.8644732119355842</v>
      </c>
      <c r="AT51" s="16" t="s">
        <v>9843</v>
      </c>
      <c r="AU51" s="15">
        <f>A1L245C14</f>
        <v>52032</v>
      </c>
      <c r="AV51" s="16" t="s">
        <v>9844</v>
      </c>
      <c r="AW51" s="15">
        <f>A1L245C13</f>
        <v>56516</v>
      </c>
      <c r="AX51" s="16" t="s">
        <v>9845</v>
      </c>
      <c r="AY51" s="21">
        <f>IF(OR(B3L844C22=0,B3L844C23=0),0,1+(B3L844C22/B3L844C23))</f>
        <v>1.9206596362092152</v>
      </c>
      <c r="AZ51" s="16" t="s">
        <v>9846</v>
      </c>
      <c r="BA51" s="15">
        <f>A1L245C26</f>
        <v>46533.599999999999</v>
      </c>
      <c r="BB51" s="16" t="s">
        <v>9847</v>
      </c>
      <c r="BC51" s="15">
        <f>A1L245C25</f>
        <v>53094.2</v>
      </c>
      <c r="BD51" s="16" t="s">
        <v>9848</v>
      </c>
      <c r="BE51" s="21">
        <f>IF(OR(B3L844C25=0,B3L844C26=0),0,1+(B3L844C25/B3L844C26))</f>
        <v>1.8764347141495681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241985</v>
      </c>
      <c r="F52" s="16" t="s">
        <v>9850</v>
      </c>
      <c r="G52" s="15">
        <f>A1L246C1</f>
        <v>3221373</v>
      </c>
      <c r="H52" s="16" t="s">
        <v>9851</v>
      </c>
      <c r="I52" s="21">
        <f>IF(OR(B3L845C1=0,B3L845C2=0),0,1+(B3L845C1/B3L845C2))</f>
        <v>1.075118590737552</v>
      </c>
      <c r="J52" s="16" t="s">
        <v>9852</v>
      </c>
      <c r="K52" s="15">
        <f>A1L246C5</f>
        <v>292774</v>
      </c>
      <c r="L52" s="16" t="s">
        <v>9853</v>
      </c>
      <c r="M52" s="15">
        <f>A1L246C4</f>
        <v>3229641</v>
      </c>
      <c r="N52" s="16" t="s">
        <v>9854</v>
      </c>
      <c r="O52" s="21">
        <f>IF(OR(B3L845C4=0,B3L845C5=0),0,1+(B3L845C4/B3L845C5))</f>
        <v>1.0906521808461065</v>
      </c>
      <c r="P52" s="16" t="s">
        <v>9855</v>
      </c>
      <c r="Q52" s="15">
        <f>A1L246C17</f>
        <v>267379.5</v>
      </c>
      <c r="R52" s="16" t="s">
        <v>9856</v>
      </c>
      <c r="S52" s="15">
        <f>A1L246C16</f>
        <v>3225507</v>
      </c>
      <c r="T52" s="16" t="s">
        <v>9857</v>
      </c>
      <c r="U52" s="21">
        <f>IF(OR(B3L845C7=0,B3L845C8=0),0,1+(B3L845C7/B3L845C8))</f>
        <v>1.0828953401744283</v>
      </c>
      <c r="V52" s="16" t="s">
        <v>9858</v>
      </c>
      <c r="W52" s="15">
        <f>A1L246C8</f>
        <v>239906</v>
      </c>
      <c r="X52" s="16" t="s">
        <v>9859</v>
      </c>
      <c r="Y52" s="15">
        <f>A1L246C7</f>
        <v>3232534</v>
      </c>
      <c r="Z52" s="16" t="s">
        <v>9860</v>
      </c>
      <c r="AA52" s="21">
        <f>IF(OR(B3L845C10=0,B3L845C11=0),0,1+(B3L845C10/B3L845C11))</f>
        <v>1.0742160793977729</v>
      </c>
      <c r="AB52" s="16" t="s">
        <v>9861</v>
      </c>
      <c r="AC52" s="15">
        <f>A1L246C20</f>
        <v>258221.66666666666</v>
      </c>
      <c r="AD52" s="16" t="s">
        <v>9862</v>
      </c>
      <c r="AE52" s="15">
        <f>A1L246C19</f>
        <v>3227849.3333333335</v>
      </c>
      <c r="AF52" s="16" t="s">
        <v>9863</v>
      </c>
      <c r="AG52" s="21">
        <f>IF(OR(B3L845C13=0,B3L845C14=0),0,1+(B3L845C13/B3L845C14))</f>
        <v>1.0799980544321151</v>
      </c>
      <c r="AH52" s="16" t="s">
        <v>9864</v>
      </c>
      <c r="AI52" s="15">
        <f>A1L246C11</f>
        <v>235265</v>
      </c>
      <c r="AJ52" s="16" t="s">
        <v>9865</v>
      </c>
      <c r="AK52" s="15">
        <f>A1L246C10</f>
        <v>3069739</v>
      </c>
      <c r="AL52" s="16" t="s">
        <v>9866</v>
      </c>
      <c r="AM52" s="21">
        <f>IF(OR(B3L845C16=0,B3L845C17=0),0,1+(B3L845C16/B3L845C17))</f>
        <v>1.0766400661424309</v>
      </c>
      <c r="AN52" s="16" t="s">
        <v>9867</v>
      </c>
      <c r="AO52" s="15">
        <f>A1L246C23</f>
        <v>252482.5</v>
      </c>
      <c r="AP52" s="16" t="s">
        <v>9868</v>
      </c>
      <c r="AQ52" s="15">
        <f>A1L246C22</f>
        <v>3188321.75</v>
      </c>
      <c r="AR52" s="16" t="s">
        <v>9869</v>
      </c>
      <c r="AS52" s="21">
        <f>IF(OR(B3L845C19=0,B3L845C20=0),0,1+(B3L845C19/B3L845C20))</f>
        <v>1.0791897806424335</v>
      </c>
      <c r="AT52" s="16" t="s">
        <v>9870</v>
      </c>
      <c r="AU52" s="15">
        <f>A1L246C14</f>
        <v>335354</v>
      </c>
      <c r="AV52" s="16" t="s">
        <v>9871</v>
      </c>
      <c r="AW52" s="15">
        <f>A1L246C13</f>
        <v>2976827</v>
      </c>
      <c r="AX52" s="16" t="s">
        <v>9872</v>
      </c>
      <c r="AY52" s="21">
        <f>IF(OR(B3L845C22=0,B3L845C23=0),0,1+(B3L845C22/B3L845C23))</f>
        <v>1.1126548502818605</v>
      </c>
      <c r="AZ52" s="16" t="s">
        <v>9873</v>
      </c>
      <c r="BA52" s="15">
        <f>A1L246C26</f>
        <v>269056.8</v>
      </c>
      <c r="BB52" s="16" t="s">
        <v>9874</v>
      </c>
      <c r="BC52" s="15">
        <f>A1L246C25</f>
        <v>3146022.8</v>
      </c>
      <c r="BD52" s="16" t="s">
        <v>9875</v>
      </c>
      <c r="BE52" s="21">
        <f>IF(OR(B3L845C25=0,B3L845C26=0),0,1+(B3L845C25/B3L845C26))</f>
        <v>1.085522838550312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356717</v>
      </c>
      <c r="F53" s="16" t="s">
        <v>9877</v>
      </c>
      <c r="G53" s="15">
        <f>A1L247C1</f>
        <v>1020230</v>
      </c>
      <c r="H53" s="16" t="s">
        <v>9878</v>
      </c>
      <c r="I53" s="21">
        <f>IF(OR(B3L846C1=0,B3L846C2=0),0,1+(B3L846C1/B3L846C2))</f>
        <v>1.3496437077913803</v>
      </c>
      <c r="J53" s="16" t="s">
        <v>9879</v>
      </c>
      <c r="K53" s="15">
        <f>A1L247C5</f>
        <v>384174</v>
      </c>
      <c r="L53" s="16" t="s">
        <v>9880</v>
      </c>
      <c r="M53" s="15">
        <f>A1L247C4</f>
        <v>1017490</v>
      </c>
      <c r="N53" s="16" t="s">
        <v>9881</v>
      </c>
      <c r="O53" s="21">
        <f>IF(OR(B3L846C4=0,B3L846C5=0),0,1+(B3L846C4/B3L846C5))</f>
        <v>1.3775702955311599</v>
      </c>
      <c r="P53" s="16" t="s">
        <v>9882</v>
      </c>
      <c r="Q53" s="15">
        <f>A1L247C17</f>
        <v>370445.5</v>
      </c>
      <c r="R53" s="16" t="s">
        <v>9883</v>
      </c>
      <c r="S53" s="15">
        <f>A1L247C16</f>
        <v>1018860</v>
      </c>
      <c r="T53" s="16" t="s">
        <v>9884</v>
      </c>
      <c r="U53" s="21">
        <f>IF(OR(B3L846C7=0,B3L846C8=0),0,1+(B3L846C7/B3L846C8))</f>
        <v>1.363588226056573</v>
      </c>
      <c r="V53" s="16" t="s">
        <v>9885</v>
      </c>
      <c r="W53" s="15">
        <f>A1L247C8</f>
        <v>357928</v>
      </c>
      <c r="X53" s="16" t="s">
        <v>9886</v>
      </c>
      <c r="Y53" s="15">
        <f>A1L247C7</f>
        <v>954216</v>
      </c>
      <c r="Z53" s="16" t="s">
        <v>9887</v>
      </c>
      <c r="AA53" s="21">
        <f>IF(OR(B3L846C10=0,B3L846C11=0),0,1+(B3L846C10/B3L846C11))</f>
        <v>1.3751016541328169</v>
      </c>
      <c r="AB53" s="16" t="s">
        <v>9888</v>
      </c>
      <c r="AC53" s="15">
        <f>A1L247C20</f>
        <v>366273</v>
      </c>
      <c r="AD53" s="16" t="s">
        <v>9889</v>
      </c>
      <c r="AE53" s="15">
        <f>A1L247C19</f>
        <v>997312</v>
      </c>
      <c r="AF53" s="16" t="s">
        <v>9890</v>
      </c>
      <c r="AG53" s="21">
        <f>IF(OR(B3L846C13=0,B3L846C14=0),0,1+(B3L846C13/B3L846C14))</f>
        <v>1.3672601954052492</v>
      </c>
      <c r="AH53" s="16" t="s">
        <v>9891</v>
      </c>
      <c r="AI53" s="15">
        <f>A1L247C11</f>
        <v>336160</v>
      </c>
      <c r="AJ53" s="16" t="s">
        <v>9892</v>
      </c>
      <c r="AK53" s="15">
        <f>A1L247C10</f>
        <v>924157</v>
      </c>
      <c r="AL53" s="16" t="s">
        <v>9893</v>
      </c>
      <c r="AM53" s="21">
        <f>IF(OR(B3L846C16=0,B3L846C17=0),0,1+(B3L846C16/B3L846C17))</f>
        <v>1.3637477181907403</v>
      </c>
      <c r="AN53" s="16" t="s">
        <v>9894</v>
      </c>
      <c r="AO53" s="15">
        <f>A1L247C23</f>
        <v>358744.75</v>
      </c>
      <c r="AP53" s="16" t="s">
        <v>9895</v>
      </c>
      <c r="AQ53" s="15">
        <f>A1L247C22</f>
        <v>979023.25</v>
      </c>
      <c r="AR53" s="16" t="s">
        <v>9896</v>
      </c>
      <c r="AS53" s="21">
        <f>IF(OR(B3L846C19=0,B3L846C20=0),0,1+(B3L846C19/B3L846C20))</f>
        <v>1.3664312875102813</v>
      </c>
      <c r="AT53" s="16" t="s">
        <v>9897</v>
      </c>
      <c r="AU53" s="15">
        <f>A1L247C14</f>
        <v>311599</v>
      </c>
      <c r="AV53" s="16" t="s">
        <v>9898</v>
      </c>
      <c r="AW53" s="15">
        <f>A1L247C13</f>
        <v>864160</v>
      </c>
      <c r="AX53" s="16" t="s">
        <v>9899</v>
      </c>
      <c r="AY53" s="21">
        <f>IF(OR(B3L846C22=0,B3L846C23=0),0,1+(B3L846C22/B3L846C23))</f>
        <v>1.3605802166265506</v>
      </c>
      <c r="AZ53" s="16" t="s">
        <v>9900</v>
      </c>
      <c r="BA53" s="15">
        <f>A1L247C26</f>
        <v>349315.6</v>
      </c>
      <c r="BB53" s="16" t="s">
        <v>9901</v>
      </c>
      <c r="BC53" s="15">
        <f>A1L247C25</f>
        <v>956050.6</v>
      </c>
      <c r="BD53" s="16" t="s">
        <v>9902</v>
      </c>
      <c r="BE53" s="21">
        <f>IF(OR(B3L846C25=0,B3L846C26=0),0,1+(B3L846C25/B3L846C26))</f>
        <v>1.3653735482201466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2220</v>
      </c>
      <c r="F54" s="16" t="s">
        <v>9904</v>
      </c>
      <c r="G54" s="15">
        <f>A1L248C1</f>
        <v>1222</v>
      </c>
      <c r="H54" s="16" t="s">
        <v>9905</v>
      </c>
      <c r="I54" s="21">
        <f>IF(OR(B3L847C1=0,B3L847C2=0),0,1+(B3L847C1/B3L847C2))</f>
        <v>2.8166939443535188</v>
      </c>
      <c r="J54" s="16" t="s">
        <v>9906</v>
      </c>
      <c r="K54" s="15">
        <f>A1L248C5</f>
        <v>1728</v>
      </c>
      <c r="L54" s="16" t="s">
        <v>9907</v>
      </c>
      <c r="M54" s="15">
        <f>A1L248C4</f>
        <v>1471</v>
      </c>
      <c r="N54" s="16" t="s">
        <v>9908</v>
      </c>
      <c r="O54" s="21">
        <f>IF(OR(B3L847C4=0,B3L847C5=0),0,1+(B3L847C4/B3L847C5))</f>
        <v>2.1747110808973487</v>
      </c>
      <c r="P54" s="16" t="s">
        <v>9909</v>
      </c>
      <c r="Q54" s="15">
        <f>A1L248C17</f>
        <v>1974</v>
      </c>
      <c r="R54" s="16" t="s">
        <v>9910</v>
      </c>
      <c r="S54" s="15">
        <f>A1L248C16</f>
        <v>1346.5</v>
      </c>
      <c r="T54" s="16" t="s">
        <v>9911</v>
      </c>
      <c r="U54" s="21">
        <f>IF(OR(B3L847C7=0,B3L847C8=0),0,1+(B3L847C7/B3L847C8))</f>
        <v>2.466023022651318</v>
      </c>
      <c r="V54" s="16" t="s">
        <v>9912</v>
      </c>
      <c r="W54" s="15">
        <f>A1L248C8</f>
        <v>1821</v>
      </c>
      <c r="X54" s="16" t="s">
        <v>9913</v>
      </c>
      <c r="Y54" s="15">
        <f>A1L248C7</f>
        <v>1329</v>
      </c>
      <c r="Z54" s="16" t="s">
        <v>9914</v>
      </c>
      <c r="AA54" s="21">
        <f>IF(OR(B3L847C10=0,B3L847C11=0),0,1+(B3L847C10/B3L847C11))</f>
        <v>2.3702031602708802</v>
      </c>
      <c r="AB54" s="16" t="s">
        <v>9915</v>
      </c>
      <c r="AC54" s="15">
        <f>A1L248C20</f>
        <v>1923</v>
      </c>
      <c r="AD54" s="16" t="s">
        <v>9916</v>
      </c>
      <c r="AE54" s="15">
        <f>A1L248C19</f>
        <v>1340.6666666666667</v>
      </c>
      <c r="AF54" s="16" t="s">
        <v>9917</v>
      </c>
      <c r="AG54" s="21">
        <f>IF(OR(B3L847C13=0,B3L847C14=0),0,1+(B3L847C13/B3L847C14))</f>
        <v>2.434361014420686</v>
      </c>
      <c r="AH54" s="16" t="s">
        <v>9918</v>
      </c>
      <c r="AI54" s="15">
        <f>A1L248C11</f>
        <v>1750</v>
      </c>
      <c r="AJ54" s="16" t="s">
        <v>9919</v>
      </c>
      <c r="AK54" s="15">
        <f>A1L248C10</f>
        <v>1112</v>
      </c>
      <c r="AL54" s="16" t="s">
        <v>9920</v>
      </c>
      <c r="AM54" s="21">
        <f>IF(OR(B3L847C16=0,B3L847C17=0),0,1+(B3L847C16/B3L847C17))</f>
        <v>2.5737410071942444</v>
      </c>
      <c r="AN54" s="16" t="s">
        <v>9921</v>
      </c>
      <c r="AO54" s="15">
        <f>A1L248C23</f>
        <v>1879.75</v>
      </c>
      <c r="AP54" s="16" t="s">
        <v>9922</v>
      </c>
      <c r="AQ54" s="15">
        <f>A1L248C22</f>
        <v>1283.5</v>
      </c>
      <c r="AR54" s="16" t="s">
        <v>9923</v>
      </c>
      <c r="AS54" s="21">
        <f>IF(OR(B3L847C19=0,B3L847C20=0),0,1+(B3L847C19/B3L847C20))</f>
        <v>2.4645500584339697</v>
      </c>
      <c r="AT54" s="16" t="s">
        <v>9924</v>
      </c>
      <c r="AU54" s="15">
        <f>A1L248C14</f>
        <v>2011</v>
      </c>
      <c r="AV54" s="16" t="s">
        <v>9925</v>
      </c>
      <c r="AW54" s="15">
        <f>A1L248C13</f>
        <v>1124</v>
      </c>
      <c r="AX54" s="16" t="s">
        <v>9926</v>
      </c>
      <c r="AY54" s="21">
        <f>IF(OR(B3L847C22=0,B3L847C23=0),0,1+(B3L847C22/B3L847C23))</f>
        <v>2.7891459074733094</v>
      </c>
      <c r="AZ54" s="16" t="s">
        <v>9927</v>
      </c>
      <c r="BA54" s="15">
        <f>A1L248C26</f>
        <v>1906</v>
      </c>
      <c r="BB54" s="16" t="s">
        <v>9928</v>
      </c>
      <c r="BC54" s="15">
        <f>A1L248C25</f>
        <v>1251.5999999999999</v>
      </c>
      <c r="BD54" s="16" t="s">
        <v>9929</v>
      </c>
      <c r="BE54" s="21">
        <f>IF(OR(B3L847C25=0,B3L847C26=0),0,1+(B3L847C25/B3L847C26))</f>
        <v>2.5228507510386704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329211</v>
      </c>
      <c r="F55" s="16" t="s">
        <v>9931</v>
      </c>
      <c r="G55" s="15">
        <f>A1L249C1</f>
        <v>355470</v>
      </c>
      <c r="H55" s="16" t="s">
        <v>9932</v>
      </c>
      <c r="I55" s="21">
        <f>IF(OR(B3L848C1=0,B3L848C2=0),0,1+(B3L848C1/B3L848C2))</f>
        <v>1.9261287872394295</v>
      </c>
      <c r="J55" s="16" t="s">
        <v>9933</v>
      </c>
      <c r="K55" s="15">
        <f>A1L249C5</f>
        <v>349441</v>
      </c>
      <c r="L55" s="16" t="s">
        <v>9934</v>
      </c>
      <c r="M55" s="15">
        <f>A1L249C4</f>
        <v>371406</v>
      </c>
      <c r="N55" s="16" t="s">
        <v>9935</v>
      </c>
      <c r="O55" s="21">
        <f>IF(OR(B3L848C4=0,B3L848C5=0),0,1+(B3L848C4/B3L848C5))</f>
        <v>1.9408598676381104</v>
      </c>
      <c r="P55" s="16" t="s">
        <v>9936</v>
      </c>
      <c r="Q55" s="15">
        <f>A1L249C17</f>
        <v>339326</v>
      </c>
      <c r="R55" s="16" t="s">
        <v>9937</v>
      </c>
      <c r="S55" s="15">
        <f>A1L249C16</f>
        <v>363438</v>
      </c>
      <c r="T55" s="16" t="s">
        <v>9938</v>
      </c>
      <c r="U55" s="21">
        <f>IF(OR(B3L848C7=0,B3L848C8=0),0,1+(B3L848C7/B3L848C8))</f>
        <v>1.9336558092439424</v>
      </c>
      <c r="V55" s="16" t="s">
        <v>9939</v>
      </c>
      <c r="W55" s="15">
        <f>A1L249C8</f>
        <v>351876</v>
      </c>
      <c r="X55" s="16" t="s">
        <v>9940</v>
      </c>
      <c r="Y55" s="15">
        <f>A1L249C7</f>
        <v>387871</v>
      </c>
      <c r="Z55" s="16" t="s">
        <v>9941</v>
      </c>
      <c r="AA55" s="21">
        <f>IF(OR(B3L848C10=0,B3L848C11=0),0,1+(B3L848C10/B3L848C11))</f>
        <v>1.9071985273454319</v>
      </c>
      <c r="AB55" s="16" t="s">
        <v>9942</v>
      </c>
      <c r="AC55" s="15">
        <f>A1L249C20</f>
        <v>343509.33333333331</v>
      </c>
      <c r="AD55" s="16" t="s">
        <v>9943</v>
      </c>
      <c r="AE55" s="15">
        <f>A1L249C19</f>
        <v>371582.33333333331</v>
      </c>
      <c r="AF55" s="16" t="s">
        <v>9944</v>
      </c>
      <c r="AG55" s="21">
        <f>IF(OR(B3L848C13=0,B3L848C14=0),0,1+(B3L848C13/B3L848C14))</f>
        <v>1.9244501218662173</v>
      </c>
      <c r="AH55" s="16" t="s">
        <v>9945</v>
      </c>
      <c r="AI55" s="15">
        <f>A1L249C11</f>
        <v>340544</v>
      </c>
      <c r="AJ55" s="16" t="s">
        <v>9946</v>
      </c>
      <c r="AK55" s="15">
        <f>A1L249C10</f>
        <v>364045</v>
      </c>
      <c r="AL55" s="16" t="s">
        <v>9947</v>
      </c>
      <c r="AM55" s="21">
        <f>IF(OR(B3L848C16=0,B3L848C17=0),0,1+(B3L848C16/B3L848C17))</f>
        <v>1.9354447939128403</v>
      </c>
      <c r="AN55" s="16" t="s">
        <v>9948</v>
      </c>
      <c r="AO55" s="15">
        <f>A1L249C23</f>
        <v>342768</v>
      </c>
      <c r="AP55" s="16" t="s">
        <v>9949</v>
      </c>
      <c r="AQ55" s="15">
        <f>A1L249C22</f>
        <v>369698</v>
      </c>
      <c r="AR55" s="16" t="s">
        <v>9950</v>
      </c>
      <c r="AS55" s="21">
        <f>IF(OR(B3L848C19=0,B3L848C20=0),0,1+(B3L848C19/B3L848C20))</f>
        <v>1.927156760382799</v>
      </c>
      <c r="AT55" s="16" t="s">
        <v>9951</v>
      </c>
      <c r="AU55" s="15">
        <f>A1L249C14</f>
        <v>331327</v>
      </c>
      <c r="AV55" s="16" t="s">
        <v>9952</v>
      </c>
      <c r="AW55" s="15">
        <f>A1L249C13</f>
        <v>354783</v>
      </c>
      <c r="AX55" s="16" t="s">
        <v>9953</v>
      </c>
      <c r="AY55" s="21">
        <f>IF(OR(B3L848C22=0,B3L848C23=0),0,1+(B3L848C22/B3L848C23))</f>
        <v>1.9338863474292736</v>
      </c>
      <c r="AZ55" s="16" t="s">
        <v>9954</v>
      </c>
      <c r="BA55" s="15">
        <f>A1L249C26</f>
        <v>340479.8</v>
      </c>
      <c r="BB55" s="16" t="s">
        <v>9955</v>
      </c>
      <c r="BC55" s="15">
        <f>A1L249C25</f>
        <v>366715</v>
      </c>
      <c r="BD55" s="16" t="s">
        <v>9956</v>
      </c>
      <c r="BE55" s="21">
        <f>IF(OR(B3L848C25=0,B3L848C26=0),0,1+(B3L848C25/B3L848C26))</f>
        <v>1.9284588849651636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327971</v>
      </c>
      <c r="F56" s="16" t="s">
        <v>9958</v>
      </c>
      <c r="G56" s="15">
        <f>A1L250C1</f>
        <v>317194</v>
      </c>
      <c r="H56" s="16" t="s">
        <v>9959</v>
      </c>
      <c r="I56" s="21">
        <f>IF(OR(B3L849C1=0,B3L849C2=0),0,1+(B3L849C1/B3L849C2))</f>
        <v>2.0339760525104511</v>
      </c>
      <c r="J56" s="16" t="s">
        <v>9960</v>
      </c>
      <c r="K56" s="15">
        <f>A1L250C5</f>
        <v>335995</v>
      </c>
      <c r="L56" s="16" t="s">
        <v>9961</v>
      </c>
      <c r="M56" s="15">
        <f>A1L250C4</f>
        <v>325945</v>
      </c>
      <c r="N56" s="16" t="s">
        <v>9962</v>
      </c>
      <c r="O56" s="21">
        <f>IF(OR(B3L849C4=0,B3L849C5=0),0,1+(B3L849C4/B3L849C5))</f>
        <v>2.0308334228167331</v>
      </c>
      <c r="P56" s="16" t="s">
        <v>9963</v>
      </c>
      <c r="Q56" s="15">
        <f>A1L250C17</f>
        <v>331983</v>
      </c>
      <c r="R56" s="16" t="s">
        <v>9964</v>
      </c>
      <c r="S56" s="15">
        <f>A1L250C16</f>
        <v>321569.5</v>
      </c>
      <c r="T56" s="16" t="s">
        <v>9965</v>
      </c>
      <c r="U56" s="21">
        <f>IF(OR(B3L849C7=0,B3L849C8=0),0,1+(B3L849C7/B3L849C8))</f>
        <v>2.0323833572524759</v>
      </c>
      <c r="V56" s="16" t="s">
        <v>9966</v>
      </c>
      <c r="W56" s="15">
        <f>A1L250C8</f>
        <v>343565</v>
      </c>
      <c r="X56" s="16" t="s">
        <v>9967</v>
      </c>
      <c r="Y56" s="15">
        <f>A1L250C7</f>
        <v>336916</v>
      </c>
      <c r="Z56" s="16" t="s">
        <v>9968</v>
      </c>
      <c r="AA56" s="21">
        <f>IF(OR(B3L849C10=0,B3L849C11=0),0,1+(B3L849C10/B3L849C11))</f>
        <v>2.0197348894086362</v>
      </c>
      <c r="AB56" s="16" t="s">
        <v>9969</v>
      </c>
      <c r="AC56" s="15">
        <f>A1L250C20</f>
        <v>335843.66666666669</v>
      </c>
      <c r="AD56" s="16" t="s">
        <v>9970</v>
      </c>
      <c r="AE56" s="15">
        <f>A1L250C19</f>
        <v>326685</v>
      </c>
      <c r="AF56" s="16" t="s">
        <v>9971</v>
      </c>
      <c r="AG56" s="21">
        <f>IF(OR(B3L849C13=0,B3L849C14=0),0,1+(B3L849C13/B3L849C14))</f>
        <v>2.0280351612919683</v>
      </c>
      <c r="AH56" s="16" t="s">
        <v>9972</v>
      </c>
      <c r="AI56" s="15">
        <f>A1L250C11</f>
        <v>350012</v>
      </c>
      <c r="AJ56" s="16" t="s">
        <v>9973</v>
      </c>
      <c r="AK56" s="15">
        <f>A1L250C10</f>
        <v>340859</v>
      </c>
      <c r="AL56" s="16" t="s">
        <v>9974</v>
      </c>
      <c r="AM56" s="21">
        <f>IF(OR(B3L849C16=0,B3L849C17=0),0,1+(B3L849C16/B3L849C17))</f>
        <v>2.0268527455634149</v>
      </c>
      <c r="AN56" s="16" t="s">
        <v>9975</v>
      </c>
      <c r="AO56" s="15">
        <f>A1L250C23</f>
        <v>339385.75</v>
      </c>
      <c r="AP56" s="16" t="s">
        <v>9976</v>
      </c>
      <c r="AQ56" s="15">
        <f>A1L250C22</f>
        <v>330228.5</v>
      </c>
      <c r="AR56" s="16" t="s">
        <v>9977</v>
      </c>
      <c r="AS56" s="21">
        <f>IF(OR(B3L849C19=0,B3L849C20=0),0,1+(B3L849C19/B3L849C20))</f>
        <v>2.0277300414712842</v>
      </c>
      <c r="AT56" s="16" t="s">
        <v>9978</v>
      </c>
      <c r="AU56" s="15">
        <f>A1L250C14</f>
        <v>350236</v>
      </c>
      <c r="AV56" s="16" t="s">
        <v>9979</v>
      </c>
      <c r="AW56" s="15">
        <f>A1L250C13</f>
        <v>335179</v>
      </c>
      <c r="AX56" s="16" t="s">
        <v>9980</v>
      </c>
      <c r="AY56" s="21">
        <f>IF(OR(B3L849C22=0,B3L849C23=0),0,1+(B3L849C22/B3L849C23))</f>
        <v>2.0449222654163894</v>
      </c>
      <c r="AZ56" s="16" t="s">
        <v>9981</v>
      </c>
      <c r="BA56" s="15">
        <f>A1L250C26</f>
        <v>341555.8</v>
      </c>
      <c r="BB56" s="16" t="s">
        <v>9982</v>
      </c>
      <c r="BC56" s="15">
        <f>A1L250C25</f>
        <v>331218.59999999998</v>
      </c>
      <c r="BD56" s="16" t="s">
        <v>9983</v>
      </c>
      <c r="BE56" s="21">
        <f>IF(OR(B3L849C25=0,B3L849C26=0),0,1+(B3L849C25/B3L849C26))</f>
        <v>2.0312095999439643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1309157</v>
      </c>
      <c r="F57" s="16" t="s">
        <v>9985</v>
      </c>
      <c r="G57" s="15">
        <f>A1L251C1</f>
        <v>1256385</v>
      </c>
      <c r="H57" s="16" t="s">
        <v>9986</v>
      </c>
      <c r="I57" s="21">
        <f>IF(OR(B3L850C1=0,B3L850C2=0),0,1+(B3L850C1/B3L850C2))</f>
        <v>2.0420030484286267</v>
      </c>
      <c r="J57" s="16" t="s">
        <v>9987</v>
      </c>
      <c r="K57" s="15">
        <f>A1L251C5</f>
        <v>1560676</v>
      </c>
      <c r="L57" s="16" t="s">
        <v>9988</v>
      </c>
      <c r="M57" s="15">
        <f>A1L251C4</f>
        <v>1497646</v>
      </c>
      <c r="N57" s="16" t="s">
        <v>9989</v>
      </c>
      <c r="O57" s="21">
        <f>IF(OR(B3L850C4=0,B3L850C5=0),0,1+(B3L850C4/B3L850C5))</f>
        <v>2.0420860470364826</v>
      </c>
      <c r="P57" s="16" t="s">
        <v>9990</v>
      </c>
      <c r="Q57" s="15">
        <f>A1L251C17</f>
        <v>1434916.5</v>
      </c>
      <c r="R57" s="16" t="s">
        <v>9991</v>
      </c>
      <c r="S57" s="15">
        <f>A1L251C16</f>
        <v>1377015.5</v>
      </c>
      <c r="T57" s="16" t="s">
        <v>9992</v>
      </c>
      <c r="U57" s="21">
        <f>IF(OR(B3L850C7=0,B3L850C8=0),0,1+(B3L850C7/B3L850C8))</f>
        <v>2.0420481831903854</v>
      </c>
      <c r="V57" s="16" t="s">
        <v>9993</v>
      </c>
      <c r="W57" s="15">
        <f>A1L251C8</f>
        <v>1646703</v>
      </c>
      <c r="X57" s="16" t="s">
        <v>9994</v>
      </c>
      <c r="Y57" s="15">
        <f>A1L251C7</f>
        <v>1584641</v>
      </c>
      <c r="Z57" s="16" t="s">
        <v>9995</v>
      </c>
      <c r="AA57" s="21">
        <f>IF(OR(B3L850C10=0,B3L850C11=0),0,1+(B3L850C10/B3L850C11))</f>
        <v>2.0391647067064405</v>
      </c>
      <c r="AB57" s="16" t="s">
        <v>9996</v>
      </c>
      <c r="AC57" s="15">
        <f>A1L251C20</f>
        <v>1505512</v>
      </c>
      <c r="AD57" s="16" t="s">
        <v>9997</v>
      </c>
      <c r="AE57" s="15">
        <f>A1L251C19</f>
        <v>1446224</v>
      </c>
      <c r="AF57" s="16" t="s">
        <v>9998</v>
      </c>
      <c r="AG57" s="21">
        <f>IF(OR(B3L850C13=0,B3L850C14=0),0,1+(B3L850C13/B3L850C14))</f>
        <v>2.0409950325813981</v>
      </c>
      <c r="AH57" s="16" t="s">
        <v>9999</v>
      </c>
      <c r="AI57" s="15">
        <f>A1L251C11</f>
        <v>1548273</v>
      </c>
      <c r="AJ57" s="16" t="s">
        <v>10000</v>
      </c>
      <c r="AK57" s="15">
        <f>A1L251C10</f>
        <v>1485003</v>
      </c>
      <c r="AL57" s="16" t="s">
        <v>10001</v>
      </c>
      <c r="AM57" s="21">
        <f>IF(OR(B3L850C16=0,B3L850C17=0),0,1+(B3L850C16/B3L850C17))</f>
        <v>2.0426059745333847</v>
      </c>
      <c r="AN57" s="16" t="s">
        <v>10002</v>
      </c>
      <c r="AO57" s="15">
        <f>A1L251C23</f>
        <v>1516202.25</v>
      </c>
      <c r="AP57" s="16" t="s">
        <v>10003</v>
      </c>
      <c r="AQ57" s="15">
        <f>A1L251C22</f>
        <v>1455918.75</v>
      </c>
      <c r="AR57" s="16" t="s">
        <v>10004</v>
      </c>
      <c r="AS57" s="21">
        <f>IF(OR(B3L850C19=0,B3L850C20=0),0,1+(B3L850C19/B3L850C20))</f>
        <v>2.041405813339515</v>
      </c>
      <c r="AT57" s="16" t="s">
        <v>10005</v>
      </c>
      <c r="AU57" s="15">
        <f>A1L251C14</f>
        <v>1256609</v>
      </c>
      <c r="AV57" s="16" t="s">
        <v>10006</v>
      </c>
      <c r="AW57" s="15">
        <f>A1L251C13</f>
        <v>1213728</v>
      </c>
      <c r="AX57" s="16" t="s">
        <v>10007</v>
      </c>
      <c r="AY57" s="21">
        <f>IF(OR(B3L850C22=0,B3L850C23=0),0,1+(B3L850C22/B3L850C23))</f>
        <v>2.0353299915631839</v>
      </c>
      <c r="AZ57" s="16" t="s">
        <v>10008</v>
      </c>
      <c r="BA57" s="15">
        <f>A1L251C26</f>
        <v>1464283.6</v>
      </c>
      <c r="BB57" s="16" t="s">
        <v>10009</v>
      </c>
      <c r="BC57" s="15">
        <f>A1L251C25</f>
        <v>1407480.6</v>
      </c>
      <c r="BD57" s="16" t="s">
        <v>10010</v>
      </c>
      <c r="BE57" s="21">
        <f>IF(OR(B3L850C25=0,B3L850C26=0),0,1+(B3L850C25/B3L850C26))</f>
        <v>2.0403579274911499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4476</v>
      </c>
      <c r="F58" s="16" t="s">
        <v>10012</v>
      </c>
      <c r="G58" s="15">
        <f>A1L252C1</f>
        <v>6353</v>
      </c>
      <c r="H58" s="16" t="s">
        <v>10013</v>
      </c>
      <c r="I58" s="21">
        <f>IF(OR(B3L851C1=0,B3L851C2=0),0,1+(B3L851C1/B3L851C2))</f>
        <v>1.7045490319534078</v>
      </c>
      <c r="J58" s="16" t="s">
        <v>10014</v>
      </c>
      <c r="K58" s="15">
        <f>A1L252C5</f>
        <v>11662</v>
      </c>
      <c r="L58" s="16" t="s">
        <v>10015</v>
      </c>
      <c r="M58" s="15">
        <f>A1L252C4</f>
        <v>36605</v>
      </c>
      <c r="N58" s="16" t="s">
        <v>10016</v>
      </c>
      <c r="O58" s="21">
        <f>IF(OR(B3L851C4=0,B3L851C5=0),0,1+(B3L851C4/B3L851C5))</f>
        <v>1.3185903565086736</v>
      </c>
      <c r="P58" s="16" t="s">
        <v>10017</v>
      </c>
      <c r="Q58" s="15">
        <f>A1L252C17</f>
        <v>8069</v>
      </c>
      <c r="R58" s="16" t="s">
        <v>10018</v>
      </c>
      <c r="S58" s="15">
        <f>A1L252C16</f>
        <v>21479</v>
      </c>
      <c r="T58" s="16" t="s">
        <v>10019</v>
      </c>
      <c r="U58" s="21">
        <f>IF(OR(B3L851C7=0,B3L851C8=0),0,1+(B3L851C7/B3L851C8))</f>
        <v>1.3756692583453605</v>
      </c>
      <c r="V58" s="16" t="s">
        <v>10020</v>
      </c>
      <c r="W58" s="15">
        <f>A1L252C8</f>
        <v>43179</v>
      </c>
      <c r="X58" s="16" t="s">
        <v>10021</v>
      </c>
      <c r="Y58" s="15">
        <f>A1L252C7</f>
        <v>47441</v>
      </c>
      <c r="Z58" s="16" t="s">
        <v>10022</v>
      </c>
      <c r="AA58" s="21">
        <f>IF(OR(B3L851C10=0,B3L851C11=0),0,1+(B3L851C10/B3L851C11))</f>
        <v>1.9101620960772328</v>
      </c>
      <c r="AB58" s="16" t="s">
        <v>10023</v>
      </c>
      <c r="AC58" s="15">
        <f>A1L252C20</f>
        <v>19772.333333333332</v>
      </c>
      <c r="AD58" s="16" t="s">
        <v>10024</v>
      </c>
      <c r="AE58" s="15">
        <f>A1L252C19</f>
        <v>30133</v>
      </c>
      <c r="AF58" s="16" t="s">
        <v>10025</v>
      </c>
      <c r="AG58" s="21">
        <f>IF(OR(B3L851C13=0,B3L851C14=0),0,1+(B3L851C13/B3L851C14))</f>
        <v>1.6561687629287936</v>
      </c>
      <c r="AH58" s="16" t="s">
        <v>10026</v>
      </c>
      <c r="AI58" s="15">
        <f>A1L252C11</f>
        <v>42694</v>
      </c>
      <c r="AJ58" s="16" t="s">
        <v>10027</v>
      </c>
      <c r="AK58" s="15">
        <f>A1L252C10</f>
        <v>50129</v>
      </c>
      <c r="AL58" s="16" t="s">
        <v>10028</v>
      </c>
      <c r="AM58" s="21">
        <f>IF(OR(B3L851C16=0,B3L851C17=0),0,1+(B3L851C16/B3L851C17))</f>
        <v>1.8516826587404496</v>
      </c>
      <c r="AN58" s="16" t="s">
        <v>10029</v>
      </c>
      <c r="AO58" s="15">
        <f>A1L252C23</f>
        <v>25502.75</v>
      </c>
      <c r="AP58" s="16" t="s">
        <v>10030</v>
      </c>
      <c r="AQ58" s="15">
        <f>A1L252C22</f>
        <v>35132</v>
      </c>
      <c r="AR58" s="16" t="s">
        <v>10031</v>
      </c>
      <c r="AS58" s="21">
        <f>IF(OR(B3L851C19=0,B3L851C20=0),0,1+(B3L851C19/B3L851C20))</f>
        <v>1.7259122737105772</v>
      </c>
      <c r="AT58" s="16" t="s">
        <v>10032</v>
      </c>
      <c r="AU58" s="15">
        <f>A1L252C14</f>
        <v>42411</v>
      </c>
      <c r="AV58" s="16" t="s">
        <v>10033</v>
      </c>
      <c r="AW58" s="15">
        <f>A1L252C13</f>
        <v>43057</v>
      </c>
      <c r="AX58" s="16" t="s">
        <v>10034</v>
      </c>
      <c r="AY58" s="21">
        <f>IF(OR(B3L851C22=0,B3L851C23=0),0,1+(B3L851C22/B3L851C23))</f>
        <v>1.9849966323710431</v>
      </c>
      <c r="AZ58" s="16" t="s">
        <v>10035</v>
      </c>
      <c r="BA58" s="15">
        <f>A1L252C26</f>
        <v>28884.400000000001</v>
      </c>
      <c r="BB58" s="16" t="s">
        <v>10036</v>
      </c>
      <c r="BC58" s="15">
        <f>A1L252C25</f>
        <v>36717</v>
      </c>
      <c r="BD58" s="16" t="s">
        <v>10037</v>
      </c>
      <c r="BE58" s="21">
        <f>IF(OR(B3L851C25=0,B3L851C26=0),0,1+(B3L851C25/B3L851C26))</f>
        <v>1.7866764713892747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1641604</v>
      </c>
      <c r="F59" s="16" t="s">
        <v>10039</v>
      </c>
      <c r="G59" s="15">
        <f>A1L253C1</f>
        <v>1579932</v>
      </c>
      <c r="H59" s="16" t="s">
        <v>10040</v>
      </c>
      <c r="I59" s="21">
        <f>IF(OR(B3L852C1=0,B3L852C2=0),0,1+(B3L852C1/B3L852C2))</f>
        <v>2.0390345913621601</v>
      </c>
      <c r="J59" s="16" t="s">
        <v>10041</v>
      </c>
      <c r="K59" s="15">
        <f>A1L253C5</f>
        <v>1908333</v>
      </c>
      <c r="L59" s="16" t="s">
        <v>10042</v>
      </c>
      <c r="M59" s="15">
        <f>A1L253C4</f>
        <v>1860196</v>
      </c>
      <c r="N59" s="16" t="s">
        <v>10043</v>
      </c>
      <c r="O59" s="21">
        <f>IF(OR(B3L852C4=0,B3L852C5=0),0,1+(B3L852C4/B3L852C5))</f>
        <v>2.025877380663113</v>
      </c>
      <c r="P59" s="16" t="s">
        <v>10044</v>
      </c>
      <c r="Q59" s="15">
        <f>A1L253C17</f>
        <v>1774968.5</v>
      </c>
      <c r="R59" s="16" t="s">
        <v>10045</v>
      </c>
      <c r="S59" s="15">
        <f>A1L253C16</f>
        <v>1720064</v>
      </c>
      <c r="T59" s="16" t="s">
        <v>10046</v>
      </c>
      <c r="U59" s="21">
        <f>IF(OR(B3L852C7=0,B3L852C8=0),0,1+(B3L852C7/B3L852C8))</f>
        <v>2.0319200332080669</v>
      </c>
      <c r="V59" s="16" t="s">
        <v>10047</v>
      </c>
      <c r="W59" s="15">
        <f>A1L253C8</f>
        <v>2033447</v>
      </c>
      <c r="X59" s="16" t="s">
        <v>10048</v>
      </c>
      <c r="Y59" s="15">
        <f>A1L253C7</f>
        <v>1968998</v>
      </c>
      <c r="Z59" s="16" t="s">
        <v>10049</v>
      </c>
      <c r="AA59" s="21">
        <f>IF(OR(B3L852C10=0,B3L852C11=0),0,1+(B3L852C10/B3L852C11))</f>
        <v>2.0327318768226275</v>
      </c>
      <c r="AB59" s="16" t="s">
        <v>10050</v>
      </c>
      <c r="AC59" s="15">
        <f>A1L253C20</f>
        <v>1861128</v>
      </c>
      <c r="AD59" s="16" t="s">
        <v>10051</v>
      </c>
      <c r="AE59" s="15">
        <f>A1L253C19</f>
        <v>1803042</v>
      </c>
      <c r="AF59" s="16" t="s">
        <v>10052</v>
      </c>
      <c r="AG59" s="21">
        <f>IF(OR(B3L852C13=0,B3L852C14=0),0,1+(B3L852C13/B3L852C14))</f>
        <v>2.0322155557108488</v>
      </c>
      <c r="AH59" s="16" t="s">
        <v>10053</v>
      </c>
      <c r="AI59" s="15">
        <f>A1L253C11</f>
        <v>1940979</v>
      </c>
      <c r="AJ59" s="16" t="s">
        <v>10054</v>
      </c>
      <c r="AK59" s="15">
        <f>A1L253C10</f>
        <v>1875991</v>
      </c>
      <c r="AL59" s="16" t="s">
        <v>10055</v>
      </c>
      <c r="AM59" s="21">
        <f>IF(OR(B3L852C16=0,B3L852C17=0),0,1+(B3L852C16/B3L852C17))</f>
        <v>2.0346419572375347</v>
      </c>
      <c r="AN59" s="16" t="s">
        <v>10056</v>
      </c>
      <c r="AO59" s="15">
        <f>A1L253C23</f>
        <v>1881090.75</v>
      </c>
      <c r="AP59" s="16" t="s">
        <v>10057</v>
      </c>
      <c r="AQ59" s="15">
        <f>A1L253C22</f>
        <v>1821279.25</v>
      </c>
      <c r="AR59" s="16" t="s">
        <v>10058</v>
      </c>
      <c r="AS59" s="21">
        <f>IF(OR(B3L852C19=0,B3L852C20=0),0,1+(B3L852C19/B3L852C20))</f>
        <v>2.0328403785416214</v>
      </c>
      <c r="AT59" s="16" t="s">
        <v>10059</v>
      </c>
      <c r="AU59" s="15">
        <f>A1L253C14</f>
        <v>1649256</v>
      </c>
      <c r="AV59" s="16" t="s">
        <v>10060</v>
      </c>
      <c r="AW59" s="15">
        <f>A1L253C13</f>
        <v>1591964</v>
      </c>
      <c r="AX59" s="16" t="s">
        <v>10061</v>
      </c>
      <c r="AY59" s="21">
        <f>IF(OR(B3L852C22=0,B3L852C23=0),0,1+(B3L852C22/B3L852C23))</f>
        <v>2.0359882509906004</v>
      </c>
      <c r="AZ59" s="16" t="s">
        <v>10062</v>
      </c>
      <c r="BA59" s="15">
        <f>A1L253C26</f>
        <v>1834723.8</v>
      </c>
      <c r="BB59" s="16" t="s">
        <v>10063</v>
      </c>
      <c r="BC59" s="15">
        <f>A1L253C25</f>
        <v>1775416.2</v>
      </c>
      <c r="BD59" s="16" t="s">
        <v>10064</v>
      </c>
      <c r="BE59" s="21">
        <f>IF(OR(B3L852C25=0,B3L852C26=0),0,1+(B3L852C25/B3L852C26))</f>
        <v>2.0334048996511354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9067608</v>
      </c>
      <c r="F60" s="16" t="s">
        <v>10066</v>
      </c>
      <c r="G60" s="15">
        <f>A1L254C1</f>
        <v>12904990</v>
      </c>
      <c r="H60" s="16" t="s">
        <v>10067</v>
      </c>
      <c r="I60" s="21">
        <f>IF(OR(B3L853C1=0,B3L853C2=0),0,1+(B3L853C1/B3L853C2))</f>
        <v>1.7026435510604814</v>
      </c>
      <c r="J60" s="16" t="s">
        <v>10068</v>
      </c>
      <c r="K60" s="15">
        <f>A1L254C5</f>
        <v>10363736</v>
      </c>
      <c r="L60" s="16" t="s">
        <v>10069</v>
      </c>
      <c r="M60" s="15">
        <f>A1L254C4</f>
        <v>14103494</v>
      </c>
      <c r="N60" s="16" t="s">
        <v>10070</v>
      </c>
      <c r="O60" s="21">
        <f>IF(OR(B3L853C4=0,B3L853C5=0),0,1+(B3L853C4/B3L853C5))</f>
        <v>1.7348346445214213</v>
      </c>
      <c r="P60" s="16" t="s">
        <v>10071</v>
      </c>
      <c r="Q60" s="15">
        <f>A1L254C17</f>
        <v>9715672</v>
      </c>
      <c r="R60" s="16" t="s">
        <v>10072</v>
      </c>
      <c r="S60" s="15">
        <f>A1L254C16</f>
        <v>13504242</v>
      </c>
      <c r="T60" s="16" t="s">
        <v>10073</v>
      </c>
      <c r="U60" s="21">
        <f>IF(OR(B3L853C7=0,B3L853C8=0),0,1+(B3L853C7/B3L853C8))</f>
        <v>1.7194533391803848</v>
      </c>
      <c r="V60" s="16" t="s">
        <v>10074</v>
      </c>
      <c r="W60" s="15">
        <f>A1L254C8</f>
        <v>10849131</v>
      </c>
      <c r="X60" s="16" t="s">
        <v>10075</v>
      </c>
      <c r="Y60" s="15">
        <f>A1L254C7</f>
        <v>14705207</v>
      </c>
      <c r="Z60" s="16" t="s">
        <v>10076</v>
      </c>
      <c r="AA60" s="21">
        <f>IF(OR(B3L853C10=0,B3L853C11=0),0,1+(B3L853C10/B3L853C11))</f>
        <v>1.7377747895694362</v>
      </c>
      <c r="AB60" s="16" t="s">
        <v>10077</v>
      </c>
      <c r="AC60" s="15">
        <f>A1L254C20</f>
        <v>10093491.666666666</v>
      </c>
      <c r="AD60" s="16" t="s">
        <v>10078</v>
      </c>
      <c r="AE60" s="15">
        <f>A1L254C19</f>
        <v>13904563.666666666</v>
      </c>
      <c r="AF60" s="16" t="s">
        <v>10079</v>
      </c>
      <c r="AG60" s="21">
        <f>IF(OR(B3L853C13=0,B3L853C14=0),0,1+(B3L853C13/B3L853C14))</f>
        <v>1.7259121471653036</v>
      </c>
      <c r="AH60" s="16" t="s">
        <v>10080</v>
      </c>
      <c r="AI60" s="15">
        <f>A1L254C11</f>
        <v>10311009</v>
      </c>
      <c r="AJ60" s="16" t="s">
        <v>10081</v>
      </c>
      <c r="AK60" s="15">
        <f>A1L254C10</f>
        <v>13870330</v>
      </c>
      <c r="AL60" s="16" t="s">
        <v>10082</v>
      </c>
      <c r="AM60" s="21">
        <f>IF(OR(B3L853C16=0,B3L853C17=0),0,1+(B3L853C16/B3L853C17))</f>
        <v>1.7433859900954052</v>
      </c>
      <c r="AN60" s="16" t="s">
        <v>10083</v>
      </c>
      <c r="AO60" s="15">
        <f>A1L254C23</f>
        <v>10147871</v>
      </c>
      <c r="AP60" s="16" t="s">
        <v>10084</v>
      </c>
      <c r="AQ60" s="15">
        <f>A1L254C22</f>
        <v>13896005.25</v>
      </c>
      <c r="AR60" s="16" t="s">
        <v>10085</v>
      </c>
      <c r="AS60" s="21">
        <f>IF(OR(B3L853C19=0,B3L853C20=0),0,1+(B3L853C19/B3L853C20))</f>
        <v>1.7302725364183349</v>
      </c>
      <c r="AT60" s="16" t="s">
        <v>10086</v>
      </c>
      <c r="AU60" s="15">
        <f>A1L254C14</f>
        <v>10305472</v>
      </c>
      <c r="AV60" s="16" t="s">
        <v>10087</v>
      </c>
      <c r="AW60" s="15">
        <f>A1L254C13</f>
        <v>13326971</v>
      </c>
      <c r="AX60" s="16" t="s">
        <v>10088</v>
      </c>
      <c r="AY60" s="21">
        <f>IF(OR(B3L853C22=0,B3L853C23=0),0,1+(B3L853C22/B3L853C23))</f>
        <v>1.7732793895927288</v>
      </c>
      <c r="AZ60" s="16" t="s">
        <v>10089</v>
      </c>
      <c r="BA60" s="15">
        <f>A1L254C26</f>
        <v>10179391.199999999</v>
      </c>
      <c r="BB60" s="16" t="s">
        <v>10090</v>
      </c>
      <c r="BC60" s="15">
        <f>A1L254C25</f>
        <v>13782198.4</v>
      </c>
      <c r="BD60" s="16" t="s">
        <v>10091</v>
      </c>
      <c r="BE60" s="21">
        <f>IF(OR(B3L853C25=0,B3L853C26=0),0,1+(B3L853C25/B3L853C26))</f>
        <v>1.7385898029156217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D971C-F64E-4DFA-8FDA-3EE232B8725B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1915756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37417302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11369766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11369766</v>
      </c>
      <c r="J10" s="16" t="s">
        <v>10143</v>
      </c>
      <c r="K10" s="23">
        <f>IF(B5L372C1B=0,0,B5L301C1B/B5L372C1B)</f>
        <v>9.8539404500169681E-2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188777.45540762707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11558543.455407627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15287130</v>
      </c>
      <c r="F11" s="16" t="s">
        <v>10147</v>
      </c>
      <c r="G11" s="15">
        <f>A4L102C4</f>
        <v>1332613</v>
      </c>
      <c r="H11" s="16" t="s">
        <v>10148</v>
      </c>
      <c r="I11" s="15">
        <f>IF(B5L302C1-B5L302C1A&lt;0,0,B5L302C1-B5L302C1A)</f>
        <v>13954517</v>
      </c>
      <c r="J11" s="16" t="s">
        <v>10149</v>
      </c>
      <c r="K11" s="23">
        <f>IF(B5L372C1B=0,0,B5L302C1B/B5L372C1B)</f>
        <v>0.1209409054915901</v>
      </c>
      <c r="L11" s="16" t="s">
        <v>10150</v>
      </c>
      <c r="M11" s="21">
        <f>IF(B5L373C1B=0,0,B5L302C1B/B5L373C1B)</f>
        <v>0.13423502439117019</v>
      </c>
      <c r="N11" s="16" t="s">
        <v>10151</v>
      </c>
      <c r="O11" s="15">
        <f>B5L101C1*B5L302C1C</f>
        <v>231693.2653409467</v>
      </c>
      <c r="P11" s="16" t="s">
        <v>10152</v>
      </c>
      <c r="Q11" s="15">
        <f>B5L102C1*B5L302C1D</f>
        <v>5022712.4466217812</v>
      </c>
      <c r="R11" s="16" t="s">
        <v>10153</v>
      </c>
      <c r="S11" s="15">
        <f>B5L302C1-B5L302C1A+B5L302C1E-B5L302C1F</f>
        <v>9163497.8187191654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175936</v>
      </c>
      <c r="F12" s="16" t="s">
        <v>10155</v>
      </c>
      <c r="G12" s="15">
        <f>A4L103C4</f>
        <v>41254</v>
      </c>
      <c r="H12" s="16" t="s">
        <v>10156</v>
      </c>
      <c r="I12" s="15">
        <f>IF(B5L303C1-B5L303C1A&lt;0,0,B5L303C1-B5L303C1A)</f>
        <v>134682</v>
      </c>
      <c r="J12" s="16" t="s">
        <v>10157</v>
      </c>
      <c r="K12" s="23">
        <f>IF(B5L372C1B=0,0,B5L303C1B/B5L372C1B)</f>
        <v>1.1672609688617914E-3</v>
      </c>
      <c r="L12" s="16" t="s">
        <v>10158</v>
      </c>
      <c r="M12" s="21">
        <f>IF(B5L373C1B=0,0,B5L303C1B/B5L373C1B)</f>
        <v>1.2955691375811562E-3</v>
      </c>
      <c r="N12" s="16" t="s">
        <v>10159</v>
      </c>
      <c r="O12" s="15">
        <f>B5L101C1*B5L303C1C</f>
        <v>2236.18720466279</v>
      </c>
      <c r="P12" s="16" t="s">
        <v>10160</v>
      </c>
      <c r="Q12" s="15">
        <f>B5L102C1*B5L303C1D</f>
        <v>48476.701682753672</v>
      </c>
      <c r="R12" s="16" t="s">
        <v>10161</v>
      </c>
      <c r="S12" s="15">
        <f>B5L303C1-B5L303C1A+B5L303C1E-B5L303C1F</f>
        <v>88441.485521909126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875103</v>
      </c>
      <c r="F13" s="16" t="s">
        <v>10163</v>
      </c>
      <c r="G13" s="15">
        <f>A4L104C4</f>
        <v>102518</v>
      </c>
      <c r="H13" s="16" t="s">
        <v>10164</v>
      </c>
      <c r="I13" s="15">
        <f>IF(B5L304C1-B5L304C1A&lt;0,0,B5L304C1-B5L304C1A)</f>
        <v>772585</v>
      </c>
      <c r="J13" s="16" t="s">
        <v>10165</v>
      </c>
      <c r="K13" s="23">
        <f>IF(B5L372C1B=0,0,B5L304C1B/B5L372C1B)</f>
        <v>6.6958340062375603E-3</v>
      </c>
      <c r="L13" s="16" t="s">
        <v>10166</v>
      </c>
      <c r="M13" s="21">
        <f>IF(B5L373C1B=0,0,B5L304C1B/B5L373C1B)</f>
        <v>7.4318563888131862E-3</v>
      </c>
      <c r="N13" s="16" t="s">
        <v>10167</v>
      </c>
      <c r="O13" s="15">
        <f>B5L101C1*B5L304C1C</f>
        <v>12827.584172453644</v>
      </c>
      <c r="P13" s="16" t="s">
        <v>10168</v>
      </c>
      <c r="Q13" s="15">
        <f>B5L102C1*B5L304C1D</f>
        <v>278080.01492085244</v>
      </c>
      <c r="R13" s="16" t="s">
        <v>10169</v>
      </c>
      <c r="S13" s="15">
        <f>B5L304C1-B5L304C1A+B5L304C1E-B5L304C1F</f>
        <v>507332.56925160118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9005848</v>
      </c>
      <c r="F14" s="16" t="s">
        <v>10171</v>
      </c>
      <c r="G14" s="15">
        <f>A4L105C4</f>
        <v>1076035</v>
      </c>
      <c r="H14" s="16" t="s">
        <v>10172</v>
      </c>
      <c r="I14" s="15">
        <f>IF(B5L305C1-B5L305C1A&lt;0,0,B5L305C1-B5L305C1A)</f>
        <v>7929813</v>
      </c>
      <c r="J14" s="16" t="s">
        <v>10173</v>
      </c>
      <c r="K14" s="23">
        <f>IF(B5L372C1B=0,0,B5L305C1B/B5L372C1B)</f>
        <v>6.8726045093426211E-2</v>
      </c>
      <c r="L14" s="16" t="s">
        <v>10174</v>
      </c>
      <c r="M14" s="21">
        <f>IF(B5L373C1B=0,0,B5L305C1B/B5L373C1B)</f>
        <v>7.6280579361680409E-2</v>
      </c>
      <c r="N14" s="16" t="s">
        <v>10175</v>
      </c>
      <c r="O14" s="15">
        <f>B5L101C1*B5L305C1C</f>
        <v>131662.33324400181</v>
      </c>
      <c r="P14" s="16" t="s">
        <v>10176</v>
      </c>
      <c r="Q14" s="15">
        <f>B5L102C1*B5L305C1D</f>
        <v>2854213.4747109632</v>
      </c>
      <c r="R14" s="16" t="s">
        <v>10177</v>
      </c>
      <c r="S14" s="15">
        <f>B5L305C1-B5L305C1A+B5L305C1E-B5L305C1F</f>
        <v>5207261.8585330378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17500101</v>
      </c>
      <c r="F16" s="16" t="s">
        <v>10187</v>
      </c>
      <c r="G16" s="15">
        <f>A4L107C4</f>
        <v>4593379</v>
      </c>
      <c r="H16" s="16" t="s">
        <v>10188</v>
      </c>
      <c r="I16" s="15">
        <f>IF(B5L307C1-B5L307C1A&lt;0,0,B5L307C1-B5L307C1A)</f>
        <v>12906722</v>
      </c>
      <c r="J16" s="16" t="s">
        <v>10189</v>
      </c>
      <c r="K16" s="23">
        <f>IF(B5L372C1B=0,0,B5L307C1B/B5L372C1B)</f>
        <v>0.11185988347774607</v>
      </c>
      <c r="L16" s="16" t="s">
        <v>10190</v>
      </c>
      <c r="M16" s="21">
        <f>IF(B5L373C1B=0,0,B5L307C1B/B5L373C1B)</f>
        <v>0.12415579431950621</v>
      </c>
      <c r="N16" s="16" t="s">
        <v>10191</v>
      </c>
      <c r="O16" s="15">
        <f>B5L101C1*B5L307C1C</f>
        <v>214296.24293179289</v>
      </c>
      <c r="P16" s="16" t="s">
        <v>10192</v>
      </c>
      <c r="Q16" s="15">
        <f>B5L102C1*B5L307C1D</f>
        <v>4645574.8511028485</v>
      </c>
      <c r="R16" s="16" t="s">
        <v>10193</v>
      </c>
      <c r="S16" s="15">
        <f>B5L307C1-B5L307C1A+B5L307C1E-B5L307C1F</f>
        <v>8475443.391828943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30127765</v>
      </c>
      <c r="F17" s="16" t="s">
        <v>10195</v>
      </c>
      <c r="G17" s="15">
        <f>A4L108C4</f>
        <v>7992715</v>
      </c>
      <c r="H17" s="16" t="s">
        <v>10196</v>
      </c>
      <c r="I17" s="15">
        <f>IF(B5L308C1-B5L308C1A&lt;0,0,B5L308C1-B5L308C1A)</f>
        <v>22135050</v>
      </c>
      <c r="J17" s="16" t="s">
        <v>10197</v>
      </c>
      <c r="K17" s="23">
        <f>IF(B5L372C1B=0,0,B5L308C1B/B5L372C1B)</f>
        <v>0.1918398888404107</v>
      </c>
      <c r="L17" s="16" t="s">
        <v>10198</v>
      </c>
      <c r="M17" s="21">
        <f>IF(B5L373C1B=0,0,B5L308C1B/B5L373C1B)</f>
        <v>0.21292739667376318</v>
      </c>
      <c r="N17" s="16" t="s">
        <v>10199</v>
      </c>
      <c r="O17" s="15">
        <f>B5L101C1*B5L308C1C</f>
        <v>367518.41808534984</v>
      </c>
      <c r="P17" s="16" t="s">
        <v>10200</v>
      </c>
      <c r="Q17" s="15">
        <f>B5L102C1*B5L308C1D</f>
        <v>7967168.7054159921</v>
      </c>
      <c r="R17" s="16" t="s">
        <v>10201</v>
      </c>
      <c r="S17" s="15">
        <f>B5L308C1-B5L308C1A+B5L308C1E-B5L308C1F</f>
        <v>14535399.71266936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10507229</v>
      </c>
      <c r="F18" s="16" t="s">
        <v>10203</v>
      </c>
      <c r="G18" s="15">
        <f>A4L109C4</f>
        <v>1291113</v>
      </c>
      <c r="H18" s="16" t="s">
        <v>10204</v>
      </c>
      <c r="I18" s="15">
        <f>IF(B5L309C1-B5L309C1A&lt;0,0,B5L309C1-B5L309C1A)</f>
        <v>9216116</v>
      </c>
      <c r="J18" s="16" t="s">
        <v>10205</v>
      </c>
      <c r="K18" s="23">
        <f>IF(B5L372C1B=0,0,B5L309C1B/B5L372C1B)</f>
        <v>7.9874166490716325E-2</v>
      </c>
      <c r="L18" s="16" t="s">
        <v>10206</v>
      </c>
      <c r="M18" s="21">
        <f>IF(B5L373C1B=0,0,B5L309C1B/B5L373C1B)</f>
        <v>8.8654129415719207E-2</v>
      </c>
      <c r="N18" s="16" t="s">
        <v>10207</v>
      </c>
      <c r="O18" s="15">
        <f>B5L101C1*B5L309C1C</f>
        <v>153019.41369958874</v>
      </c>
      <c r="P18" s="16" t="s">
        <v>10208</v>
      </c>
      <c r="Q18" s="15">
        <f>B5L102C1*B5L309C1D</f>
        <v>3317198.3338950491</v>
      </c>
      <c r="R18" s="16" t="s">
        <v>10209</v>
      </c>
      <c r="S18" s="15">
        <f>B5L309C1-B5L309C1A+B5L309C1E-B5L309C1F</f>
        <v>6051937.0798045406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241407</v>
      </c>
      <c r="F19" s="16" t="s">
        <v>10211</v>
      </c>
      <c r="G19" s="15">
        <f>A4L110C4</f>
        <v>35463</v>
      </c>
      <c r="H19" s="16" t="s">
        <v>10212</v>
      </c>
      <c r="I19" s="15">
        <f>IF(B5L310C1-B5L310C1A&lt;0,0,B5L310C1-B5L310C1A)</f>
        <v>205944</v>
      </c>
      <c r="J19" s="16" t="s">
        <v>10213</v>
      </c>
      <c r="K19" s="23">
        <f>IF(B5L372C1B=0,0,B5L310C1B/B5L372C1B)</f>
        <v>1.7848739473075299E-3</v>
      </c>
      <c r="L19" s="16" t="s">
        <v>10214</v>
      </c>
      <c r="M19" s="21">
        <f>IF(B5L373C1B=0,0,B5L310C1B/B5L373C1B)</f>
        <v>1.9810716388976523E-3</v>
      </c>
      <c r="N19" s="16" t="s">
        <v>10215</v>
      </c>
      <c r="O19" s="15">
        <f>B5L101C1*B5L310C1C</f>
        <v>3419.3829737980841</v>
      </c>
      <c r="P19" s="16" t="s">
        <v>10216</v>
      </c>
      <c r="Q19" s="15">
        <f>B5L102C1*B5L310C1D</f>
        <v>74126.355796268399</v>
      </c>
      <c r="R19" s="16" t="s">
        <v>10217</v>
      </c>
      <c r="S19" s="15">
        <f>B5L310C1-B5L310C1A+B5L310C1E-B5L310C1F</f>
        <v>135237.0271775297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1636473</v>
      </c>
      <c r="F20" s="16" t="s">
        <v>10219</v>
      </c>
      <c r="G20" s="15">
        <f>A4L111C4</f>
        <v>365874</v>
      </c>
      <c r="H20" s="16" t="s">
        <v>10220</v>
      </c>
      <c r="I20" s="15">
        <f>IF(B5L311C1-B5L311C1A&lt;0,0,B5L311C1-B5L311C1A)</f>
        <v>1270599</v>
      </c>
      <c r="J20" s="16" t="s">
        <v>10221</v>
      </c>
      <c r="K20" s="23">
        <f>IF(B5L372C1B=0,0,B5L311C1B/B5L372C1B)</f>
        <v>1.101201808537758E-2</v>
      </c>
      <c r="L20" s="16" t="s">
        <v>10222</v>
      </c>
      <c r="M20" s="21">
        <f>IF(B5L373C1B=0,0,B5L311C1B/B5L373C1B)</f>
        <v>1.2222485934582791E-2</v>
      </c>
      <c r="N20" s="16" t="s">
        <v>10223</v>
      </c>
      <c r="O20" s="15">
        <f>B5L101C1*B5L311C1C</f>
        <v>21096.33971917061</v>
      </c>
      <c r="P20" s="16" t="s">
        <v>10224</v>
      </c>
      <c r="Q20" s="15">
        <f>B5L102C1*B5L311C1D</f>
        <v>457332.44740503654</v>
      </c>
      <c r="R20" s="16" t="s">
        <v>10225</v>
      </c>
      <c r="S20" s="15">
        <f>B5L311C1-B5L311C1A+B5L311C1E-B5L311C1F</f>
        <v>834362.89231413417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82849</v>
      </c>
      <c r="F21" s="16" t="s">
        <v>10227</v>
      </c>
      <c r="G21" s="15">
        <f>A4L112C4</f>
        <v>36015</v>
      </c>
      <c r="H21" s="16" t="s">
        <v>10228</v>
      </c>
      <c r="I21" s="15">
        <f>IF(B5L312C1-B5L312C1A&lt;0,0,B5L312C1-B5L312C1A)</f>
        <v>46834</v>
      </c>
      <c r="J21" s="16" t="s">
        <v>10229</v>
      </c>
      <c r="K21" s="23">
        <f>IF(B5L372C1B=0,0,B5L312C1B/B5L372C1B)</f>
        <v>4.0590056737851483E-4</v>
      </c>
      <c r="L21" s="16" t="s">
        <v>10230</v>
      </c>
      <c r="M21" s="21">
        <f>IF(B5L373C1B=0,0,B5L312C1B/B5L373C1B)</f>
        <v>4.505181463705311E-4</v>
      </c>
      <c r="N21" s="16" t="s">
        <v>10231</v>
      </c>
      <c r="O21" s="15">
        <f>B5L101C1*B5L312C1C</f>
        <v>777.60644735879407</v>
      </c>
      <c r="P21" s="16" t="s">
        <v>10232</v>
      </c>
      <c r="Q21" s="15">
        <f>B5L102C1*B5L312C1D</f>
        <v>16857.173539226365</v>
      </c>
      <c r="R21" s="16" t="s">
        <v>10233</v>
      </c>
      <c r="S21" s="15">
        <f>B5L312C1-B5L312C1A+B5L312C1E-B5L312C1F</f>
        <v>30754.432908132432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33195</v>
      </c>
      <c r="F22" s="16" t="s">
        <v>10235</v>
      </c>
      <c r="G22" s="15">
        <f>A4L113C4</f>
        <v>9794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805850</v>
      </c>
      <c r="F23" s="16" t="s">
        <v>10237</v>
      </c>
      <c r="G23" s="15">
        <f>A4L114C4</f>
        <v>210279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839045</v>
      </c>
      <c r="F24" s="16" t="s">
        <v>10239</v>
      </c>
      <c r="G24" s="15">
        <f>B5L313C1A+B5L314C1A</f>
        <v>220073</v>
      </c>
      <c r="H24" s="16" t="s">
        <v>10240</v>
      </c>
      <c r="I24" s="15">
        <f>IF(B5L315C1-B5L315C1A&lt;0,0,B5L315C1-B5L315C1A)</f>
        <v>618972</v>
      </c>
      <c r="J24" s="16" t="s">
        <v>10241</v>
      </c>
      <c r="K24" s="23">
        <f>IF(B5L372C1B=0,0,B5L315C1B/B5L372C1B)</f>
        <v>5.364501985553531E-3</v>
      </c>
      <c r="L24" s="16" t="s">
        <v>10242</v>
      </c>
      <c r="M24" s="21">
        <f>IF(B5L373C1B=0,0,B5L315C1B/B5L373C1B)</f>
        <v>5.9541811097762387E-3</v>
      </c>
      <c r="N24" s="16" t="s">
        <v>10243</v>
      </c>
      <c r="O24" s="15">
        <f>B5L101C1*B5L315C1C</f>
        <v>10277.07686583609</v>
      </c>
      <c r="P24" s="16" t="s">
        <v>10244</v>
      </c>
      <c r="Q24" s="15">
        <f>B5L102C1*B5L315C1D</f>
        <v>222789.39274719267</v>
      </c>
      <c r="R24" s="16" t="s">
        <v>10245</v>
      </c>
      <c r="S24" s="15">
        <f>B5L315C1-B5L315C1A+B5L315C1E-B5L315C1F</f>
        <v>406459.6841186434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1234264</v>
      </c>
      <c r="F25" s="16" t="s">
        <v>10247</v>
      </c>
      <c r="G25" s="15">
        <f>A4L115C4</f>
        <v>327164</v>
      </c>
      <c r="H25" s="16" t="s">
        <v>10248</v>
      </c>
      <c r="I25" s="15">
        <f>IF(B5L316C1-B5L316C1A&lt;0,0,B5L316C1-B5L316C1A)</f>
        <v>907100</v>
      </c>
      <c r="J25" s="16" t="s">
        <v>10249</v>
      </c>
      <c r="K25" s="23">
        <f>IF(B5L372C1B=0,0,B5L316C1B/B5L372C1B)</f>
        <v>7.8616476207253455E-3</v>
      </c>
      <c r="L25" s="16" t="s">
        <v>10250</v>
      </c>
      <c r="M25" s="21">
        <f>IF(B5L373C1B=0,0,B5L316C1B/B5L373C1B)</f>
        <v>8.7258190753023174E-3</v>
      </c>
      <c r="N25" s="16" t="s">
        <v>10251</v>
      </c>
      <c r="O25" s="15">
        <f>B5L101C1*B5L316C1C</f>
        <v>15060.998599290306</v>
      </c>
      <c r="P25" s="16" t="s">
        <v>10252</v>
      </c>
      <c r="Q25" s="15">
        <f>B5L102C1*B5L316C1D</f>
        <v>326496.60753794754</v>
      </c>
      <c r="R25" s="16" t="s">
        <v>10253</v>
      </c>
      <c r="S25" s="15">
        <f>B5L316C1-B5L316C1A+B5L316C1E-B5L316C1F</f>
        <v>595664.39106134279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487</v>
      </c>
      <c r="H26" s="16" t="s">
        <v>10256</v>
      </c>
      <c r="I26" s="15">
        <f>IF(B5L317C1-B5L317C1A&lt;0,0,B5L317C1-B5L317C1A)</f>
        <v>516</v>
      </c>
      <c r="J26" s="16" t="s">
        <v>10257</v>
      </c>
      <c r="K26" s="23">
        <f>IF(B5L372C1B=0,0,B5L317C1B/B5L372C1B)</f>
        <v>4.472065011899766E-6</v>
      </c>
      <c r="L26" s="16" t="s">
        <v>10258</v>
      </c>
      <c r="M26" s="21">
        <f>IF(B5L373C1B=0,0,B5L317C1B/B5L373C1B)</f>
        <v>4.9636452903274129E-6</v>
      </c>
      <c r="N26" s="16" t="s">
        <v>10259</v>
      </c>
      <c r="O26" s="15">
        <f>B5L101C1*B5L317C1C</f>
        <v>8.5673853789370487</v>
      </c>
      <c r="P26" s="16" t="s">
        <v>10260</v>
      </c>
      <c r="Q26" s="15">
        <f>B5L102C1*B5L317C1D</f>
        <v>185.72621484905849</v>
      </c>
      <c r="R26" s="16" t="s">
        <v>10261</v>
      </c>
      <c r="S26" s="15">
        <f>B5L317C1-B5L317C1A+B5L317C1E-B5L317C1F</f>
        <v>338.84117052987858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76121</v>
      </c>
      <c r="F27" s="16" t="s">
        <v>10263</v>
      </c>
      <c r="G27" s="15">
        <f>A4L117C4</f>
        <v>25382</v>
      </c>
      <c r="H27" s="16" t="s">
        <v>10264</v>
      </c>
      <c r="I27" s="15">
        <f>IF(B5L318C1-B5L318C1A&lt;0,0,B5L318C1-B5L318C1A)</f>
        <v>50739</v>
      </c>
      <c r="J27" s="16" t="s">
        <v>10265</v>
      </c>
      <c r="K27" s="23">
        <f>IF(B5L372C1B=0,0,B5L318C1B/B5L372C1B)</f>
        <v>4.3974439271081829E-4</v>
      </c>
      <c r="L27" s="16" t="s">
        <v>10266</v>
      </c>
      <c r="M27" s="21">
        <f>IF(B5L373C1B=0,0,B5L318C1B/B5L373C1B)</f>
        <v>4.8808216741457865E-4</v>
      </c>
      <c r="N27" s="16" t="s">
        <v>10267</v>
      </c>
      <c r="O27" s="15">
        <f>B5L101C1*B5L318C1C</f>
        <v>842.44295880210643</v>
      </c>
      <c r="P27" s="16" t="s">
        <v>10268</v>
      </c>
      <c r="Q27" s="15">
        <f>B5L102C1*B5L318C1D</f>
        <v>18262.717858965847</v>
      </c>
      <c r="R27" s="16" t="s">
        <v>10269</v>
      </c>
      <c r="S27" s="15">
        <f>B5L318C1-B5L318C1A+B5L318C1E-B5L318C1F</f>
        <v>33318.725099836258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72322</v>
      </c>
      <c r="F28" s="16" t="s">
        <v>10271</v>
      </c>
      <c r="G28" s="15">
        <f>A4L118C4</f>
        <v>7602</v>
      </c>
      <c r="H28" s="16" t="s">
        <v>10272</v>
      </c>
      <c r="I28" s="15">
        <f>IF(B5L319C1-B5L319C1A&lt;0,0,B5L319C1-B5L319C1A)</f>
        <v>64720</v>
      </c>
      <c r="J28" s="16" t="s">
        <v>10273</v>
      </c>
      <c r="K28" s="23">
        <f>IF(B5L372C1B=0,0,B5L319C1B/B5L372C1B)</f>
        <v>5.609148208723893E-4</v>
      </c>
      <c r="L28" s="16" t="s">
        <v>10274</v>
      </c>
      <c r="M28" s="21">
        <f>IF(B5L373C1B=0,0,B5L319C1B/B5L373C1B)</f>
        <v>6.2257194416664757E-4</v>
      </c>
      <c r="N28" s="16" t="s">
        <v>10275</v>
      </c>
      <c r="O28" s="15">
        <f>B5L101C1*B5L319C1C</f>
        <v>1074.575933575205</v>
      </c>
      <c r="P28" s="16" t="s">
        <v>10276</v>
      </c>
      <c r="Q28" s="15">
        <f>B5L102C1*B5L319C1D</f>
        <v>23294.962451610591</v>
      </c>
      <c r="R28" s="16" t="s">
        <v>10277</v>
      </c>
      <c r="S28" s="15">
        <f>B5L319C1-B5L319C1A+B5L319C1E-B5L319C1F</f>
        <v>42499.613481964618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2853767</v>
      </c>
      <c r="F29" s="16" t="s">
        <v>10279</v>
      </c>
      <c r="G29" s="15">
        <f>A4L119C4</f>
        <v>681830</v>
      </c>
      <c r="H29" s="16" t="s">
        <v>10280</v>
      </c>
      <c r="I29" s="15">
        <f>IF(B5L320C1-B5L320C1A&lt;0,0,B5L320C1-B5L320C1A)</f>
        <v>2171937</v>
      </c>
      <c r="J29" s="16" t="s">
        <v>10281</v>
      </c>
      <c r="K29" s="23">
        <f>IF(B5L372C1B=0,0,B5L320C1B/B5L372C1B)</f>
        <v>1.8823727646803377E-2</v>
      </c>
      <c r="L29" s="16" t="s">
        <v>10282</v>
      </c>
      <c r="M29" s="21">
        <f>IF(B5L373C1B=0,0,B5L320C1B/B5L373C1B)</f>
        <v>2.0892877637476454E-2</v>
      </c>
      <c r="N29" s="16" t="s">
        <v>10283</v>
      </c>
      <c r="O29" s="15">
        <f>B5L101C1*B5L320C1C</f>
        <v>36061.669181729449</v>
      </c>
      <c r="P29" s="16" t="s">
        <v>10284</v>
      </c>
      <c r="Q29" s="15">
        <f>B5L102C1*B5L320C1D</f>
        <v>781755.11221050296</v>
      </c>
      <c r="R29" s="16" t="s">
        <v>10285</v>
      </c>
      <c r="S29" s="15">
        <f>B5L320C1-B5L320C1A+B5L320C1E-B5L320C1F</f>
        <v>1426243.5569712268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1671929</v>
      </c>
      <c r="F30" s="16" t="s">
        <v>10287</v>
      </c>
      <c r="G30" s="15">
        <f>A4L120C4</f>
        <v>434131</v>
      </c>
      <c r="H30" s="16" t="s">
        <v>10288</v>
      </c>
      <c r="I30" s="15">
        <f>IF(B5L321C1-B5L321C1A&lt;0,0,B5L321C1-B5L321C1A)</f>
        <v>1237798</v>
      </c>
      <c r="J30" s="16" t="s">
        <v>10289</v>
      </c>
      <c r="K30" s="23">
        <f>IF(B5L372C1B=0,0,B5L321C1B/B5L372C1B)</f>
        <v>1.0727738619378889E-2</v>
      </c>
      <c r="L30" s="16" t="s">
        <v>10290</v>
      </c>
      <c r="M30" s="21">
        <f>IF(B5L373C1B=0,0,B5L321C1B/B5L373C1B)</f>
        <v>1.1906957777280408E-2</v>
      </c>
      <c r="N30" s="16" t="s">
        <v>10291</v>
      </c>
      <c r="O30" s="15">
        <f>B5L101C1*B5L321C1C</f>
        <v>20551.729626506822</v>
      </c>
      <c r="P30" s="16" t="s">
        <v>10292</v>
      </c>
      <c r="Q30" s="15">
        <f>B5L102C1*B5L321C1D</f>
        <v>445526.23505374976</v>
      </c>
      <c r="R30" s="16" t="s">
        <v>10293</v>
      </c>
      <c r="S30" s="15">
        <f>B5L321C1-B5L321C1A+B5L321C1E-B5L321C1F</f>
        <v>812823.49457275704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8124571</v>
      </c>
      <c r="F31" s="16" t="s">
        <v>10295</v>
      </c>
      <c r="G31" s="15">
        <f>A4L121C4</f>
        <v>347949</v>
      </c>
      <c r="H31" s="16" t="s">
        <v>10296</v>
      </c>
      <c r="I31" s="15">
        <f>IF(B5L322C1-B5L322C1A&lt;0,0,B5L322C1-B5L322C1A)</f>
        <v>7776622</v>
      </c>
      <c r="J31" s="16" t="s">
        <v>10297</v>
      </c>
      <c r="K31" s="23">
        <f>IF(B5L372C1B=0,0,B5L322C1B/B5L372C1B)</f>
        <v>6.7398370459244156E-2</v>
      </c>
      <c r="L31" s="16" t="s">
        <v>10298</v>
      </c>
      <c r="M31" s="21">
        <f>IF(B5L373C1B=0,0,B5L322C1B/B5L373C1B)</f>
        <v>7.4806963497977802E-2</v>
      </c>
      <c r="N31" s="16" t="s">
        <v>10299</v>
      </c>
      <c r="O31" s="15">
        <f>B5L101C1*B5L322C1C</f>
        <v>129118.83259751975</v>
      </c>
      <c r="P31" s="16" t="s">
        <v>10300</v>
      </c>
      <c r="Q31" s="15">
        <f>B5L102C1*B5L322C1D</f>
        <v>2799074.744906812</v>
      </c>
      <c r="R31" s="16" t="s">
        <v>10301</v>
      </c>
      <c r="S31" s="15">
        <f>B5L322C1-B5L322C1A+B5L322C1E-B5L322C1F</f>
        <v>5106666.0876907082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1418</v>
      </c>
      <c r="F32" s="16" t="s">
        <v>10303</v>
      </c>
      <c r="G32" s="15">
        <f>A4L122C4</f>
        <v>1087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283630</v>
      </c>
      <c r="F33" s="16" t="s">
        <v>10305</v>
      </c>
      <c r="G33" s="15">
        <f>A4L123C4</f>
        <v>40935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72491</v>
      </c>
      <c r="F34" s="16" t="s">
        <v>10307</v>
      </c>
      <c r="G34" s="15">
        <f>A4L124C4</f>
        <v>31405</v>
      </c>
      <c r="H34" s="16" t="s">
        <v>10308</v>
      </c>
      <c r="I34" s="15">
        <f>IF(B5L325C1-B5L325C1A&lt;0,0,B5L325C1-B5L325C1A)</f>
        <v>41086</v>
      </c>
      <c r="J34" s="16" t="s">
        <v>10309</v>
      </c>
      <c r="K34" s="23">
        <f>IF(B5L372C1B=0,0,B5L325C1B/B5L372C1B)</f>
        <v>3.5608384317618955E-4</v>
      </c>
      <c r="L34" s="16" t="s">
        <v>10310</v>
      </c>
      <c r="M34" s="21">
        <f>IF(B5L373C1B=0,0,B5L325C1B/B5L373C1B)</f>
        <v>3.9522544650851178E-4</v>
      </c>
      <c r="N34" s="16" t="s">
        <v>10311</v>
      </c>
      <c r="O34" s="15">
        <f>B5L101C1*B5L325C1C</f>
        <v>682.16975906784421</v>
      </c>
      <c r="P34" s="16" t="s">
        <v>10312</v>
      </c>
      <c r="Q34" s="15">
        <f>B5L102C1*B5L325C1D</f>
        <v>14788.26989009383</v>
      </c>
      <c r="R34" s="16" t="s">
        <v>10313</v>
      </c>
      <c r="S34" s="15">
        <f>B5L325C1-B5L325C1A+B5L325C1E-B5L325C1F</f>
        <v>26979.899868974015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1708955</v>
      </c>
      <c r="F35" s="16" t="s">
        <v>10315</v>
      </c>
      <c r="G35" s="15">
        <f>A4L125C4</f>
        <v>584861</v>
      </c>
      <c r="H35" s="16" t="s">
        <v>10316</v>
      </c>
      <c r="I35" s="15">
        <f>IF(B5L326C1-B5L326C1A&lt;0,0,B5L326C1-B5L326C1A)</f>
        <v>1124094</v>
      </c>
      <c r="J35" s="16" t="s">
        <v>10317</v>
      </c>
      <c r="K35" s="23">
        <f>IF(B5L372C1B=0,0,B5L326C1B/B5L372C1B)</f>
        <v>9.7422896269117355E-3</v>
      </c>
      <c r="L35" s="16" t="s">
        <v>10318</v>
      </c>
      <c r="M35" s="21">
        <f>IF(B5L373C1B=0,0,B5L326C1B/B5L373C1B)</f>
        <v>1.0813185831366865E-2</v>
      </c>
      <c r="N35" s="16" t="s">
        <v>10319</v>
      </c>
      <c r="O35" s="15">
        <f>B5L101C1*B5L326C1C</f>
        <v>18663.849806493919</v>
      </c>
      <c r="P35" s="16" t="s">
        <v>10320</v>
      </c>
      <c r="Q35" s="15">
        <f>B5L102C1*B5L326C1D</f>
        <v>404600.2398343751</v>
      </c>
      <c r="R35" s="16" t="s">
        <v>10321</v>
      </c>
      <c r="S35" s="15">
        <f>B5L326C1-B5L326C1A+B5L326C1E-B5L326C1F</f>
        <v>738157.60997211875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1971511</v>
      </c>
      <c r="F36" s="16" t="s">
        <v>10323</v>
      </c>
      <c r="G36" s="15">
        <f>A4L126C4</f>
        <v>339103</v>
      </c>
      <c r="H36" s="16" t="s">
        <v>10324</v>
      </c>
      <c r="I36" s="15">
        <f>IF(B5L327C1-B5L327C1A&lt;0,0,B5L327C1-B5L327C1A)</f>
        <v>1632408</v>
      </c>
      <c r="J36" s="16" t="s">
        <v>10325</v>
      </c>
      <c r="K36" s="23">
        <f>IF(B5L372C1B=0,0,B5L327C1B/B5L372C1B)</f>
        <v>1.4147741670436576E-2</v>
      </c>
      <c r="L36" s="16" t="s">
        <v>10326</v>
      </c>
      <c r="M36" s="21">
        <f>IF(B5L373C1B=0,0,B5L327C1B/B5L373C1B)</f>
        <v>1.5702895893590682E-2</v>
      </c>
      <c r="N36" s="16" t="s">
        <v>10327</v>
      </c>
      <c r="O36" s="15">
        <f>B5L101C1*B5L327C1C</f>
        <v>27103.620991588894</v>
      </c>
      <c r="P36" s="16" t="s">
        <v>10328</v>
      </c>
      <c r="Q36" s="15">
        <f>B5L102C1*B5L327C1D</f>
        <v>587559.99792504241</v>
      </c>
      <c r="R36" s="16" t="s">
        <v>10329</v>
      </c>
      <c r="S36" s="15">
        <f>B5L327C1-B5L327C1A+B5L327C1E-B5L327C1F</f>
        <v>1071951.6230665464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308881.65342184372</v>
      </c>
      <c r="F37" s="16" t="s">
        <v>10331</v>
      </c>
      <c r="G37" s="15">
        <f>B2L461C2</f>
        <v>105529</v>
      </c>
      <c r="H37" s="16" t="s">
        <v>10332</v>
      </c>
      <c r="I37" s="15">
        <f>IF(B5L328C1-B5L328C1A&lt;0,0,B5L328C1-B5L328C1A)</f>
        <v>203352.65342184372</v>
      </c>
      <c r="J37" s="16" t="s">
        <v>10333</v>
      </c>
      <c r="K37" s="23">
        <f>IF(B5L372C1B=0,0,B5L328C1B/B5L372C1B)</f>
        <v>1.7624152838077646E-3</v>
      </c>
      <c r="L37" s="16" t="s">
        <v>10334</v>
      </c>
      <c r="M37" s="21">
        <f>IF(B5L373C1B=0,0,B5L328C1B/B5L373C1B)</f>
        <v>1.9561442644048781E-3</v>
      </c>
      <c r="N37" s="16" t="s">
        <v>10335</v>
      </c>
      <c r="O37" s="15">
        <f>B5L101C1*B5L328C1C</f>
        <v>3376.3576544464281</v>
      </c>
      <c r="P37" s="16" t="s">
        <v>10336</v>
      </c>
      <c r="Q37" s="15">
        <f>B5L102C1*B5L328C1D</f>
        <v>73193.640696805174</v>
      </c>
      <c r="R37" s="16" t="s">
        <v>10337</v>
      </c>
      <c r="S37" s="15">
        <f>B5L328C1-B5L328C1A+B5L328C1E-B5L328C1F</f>
        <v>133535.37037948496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148896.31498181773</v>
      </c>
      <c r="F38" s="16" t="s">
        <v>10339</v>
      </c>
      <c r="G38" s="15">
        <f>B2L462C2</f>
        <v>47275</v>
      </c>
      <c r="H38" s="16" t="s">
        <v>10340</v>
      </c>
      <c r="I38" s="15">
        <f>IF(B5L329C1-B5L329C1A&lt;0,0,B5L329C1-B5L329C1A)</f>
        <v>101621.31498181773</v>
      </c>
      <c r="J38" s="16" t="s">
        <v>10341</v>
      </c>
      <c r="K38" s="23">
        <f>IF(B5L372C1B=0,0,B5L329C1B/B5L372C1B)</f>
        <v>8.8073086665393918E-4</v>
      </c>
      <c r="L38" s="16" t="s">
        <v>10342</v>
      </c>
      <c r="M38" s="21">
        <f>IF(B5L373C1B=0,0,B5L329C1B/B5L373C1B)</f>
        <v>9.7754294865577164E-4</v>
      </c>
      <c r="N38" s="16" t="s">
        <v>10343</v>
      </c>
      <c r="O38" s="15">
        <f>B5L101C1*B5L329C1C</f>
        <v>1687.2654421774839</v>
      </c>
      <c r="P38" s="16" t="s">
        <v>10344</v>
      </c>
      <c r="Q38" s="15">
        <f>B5L102C1*B5L329C1D</f>
        <v>36577.019727823499</v>
      </c>
      <c r="R38" s="16" t="s">
        <v>10345</v>
      </c>
      <c r="S38" s="15">
        <f>B5L329C1-B5L329C1A+B5L329C1E-B5L329C1F</f>
        <v>66731.560696171713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14936.031596338582</v>
      </c>
      <c r="F39" s="16" t="s">
        <v>10347</v>
      </c>
      <c r="G39" s="15">
        <f>B2L463C2</f>
        <v>3318</v>
      </c>
      <c r="H39" s="16" t="s">
        <v>10348</v>
      </c>
      <c r="I39" s="15">
        <f>IF(B5L330C1-B5L330C1A&lt;0,0,B5L330C1-B5L330C1A)</f>
        <v>11618.031596338582</v>
      </c>
      <c r="J39" s="16" t="s">
        <v>10349</v>
      </c>
      <c r="K39" s="23">
        <f>IF(B5L372C1B=0,0,B5L330C1B/B5L372C1B)</f>
        <v>1.0069107094792977E-4</v>
      </c>
      <c r="L39" s="16" t="s">
        <v>10350</v>
      </c>
      <c r="M39" s="21">
        <f>IF(B5L373C1B=0,0,B5L330C1B/B5L373C1B)</f>
        <v>1.117592787132579E-4</v>
      </c>
      <c r="N39" s="16" t="s">
        <v>10351</v>
      </c>
      <c r="O39" s="15">
        <f>B5L101C1*B5L330C1C</f>
        <v>192.89952331492213</v>
      </c>
      <c r="P39" s="16" t="s">
        <v>10352</v>
      </c>
      <c r="Q39" s="15">
        <f>B5L102C1*B5L330C1D</f>
        <v>4181.7306829161425</v>
      </c>
      <c r="R39" s="16" t="s">
        <v>10353</v>
      </c>
      <c r="S39" s="15">
        <f>B5L330C1-B5L330C1A+B5L330C1E-B5L330C1F</f>
        <v>7629.2004367373611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3749</v>
      </c>
      <c r="F40" s="16" t="s">
        <v>10355</v>
      </c>
      <c r="G40" s="15">
        <f>A4L128C4</f>
        <v>1595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288797</v>
      </c>
      <c r="F41" s="16" t="s">
        <v>10357</v>
      </c>
      <c r="G41" s="15">
        <f>B5L323C1A+B5L324C1A+B5L331C1A</f>
        <v>43617</v>
      </c>
      <c r="H41" s="16" t="s">
        <v>10358</v>
      </c>
      <c r="I41" s="15">
        <f>IF(B5L332C1-B5L332C1A&lt;0,0,B5L332C1-B5L332C1A)</f>
        <v>245180</v>
      </c>
      <c r="J41" s="16" t="s">
        <v>10359</v>
      </c>
      <c r="K41" s="23">
        <f>IF(B5L372C1B=0,0,B5L332C1B/B5L372C1B)</f>
        <v>2.1249242240650866E-3</v>
      </c>
      <c r="L41" s="16" t="s">
        <v>10360</v>
      </c>
      <c r="M41" s="21">
        <f>IF(B5L373C1B=0,0,B5L332C1B/B5L373C1B)</f>
        <v>2.358501070314874E-3</v>
      </c>
      <c r="N41" s="16" t="s">
        <v>10361</v>
      </c>
      <c r="O41" s="15">
        <f>B5L101C1*B5L332C1C</f>
        <v>4070.8363317980343</v>
      </c>
      <c r="P41" s="16" t="s">
        <v>10362</v>
      </c>
      <c r="Q41" s="15">
        <f>B5L102C1*B5L332C1D</f>
        <v>88248.746815294871</v>
      </c>
      <c r="R41" s="16" t="s">
        <v>10363</v>
      </c>
      <c r="S41" s="15">
        <f>B5L332C1-B5L332C1A+B5L332C1E-B5L332C1F</f>
        <v>161002.08951650315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610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610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-610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57315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57315</v>
      </c>
      <c r="J46" s="16" t="s">
        <v>10377</v>
      </c>
      <c r="K46" s="23">
        <f>IF(B5L372C1B=0,0,B5L337C1B/B5L372C1B)</f>
        <v>4.9673722123456411E-4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951.62731200344365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58266.627312003446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18366294</v>
      </c>
      <c r="F49" s="16" t="s">
        <v>10394</v>
      </c>
      <c r="G49" s="15">
        <f>B2L404C2</f>
        <v>6011679.6705959849</v>
      </c>
      <c r="H49" s="16" t="s">
        <v>10395</v>
      </c>
      <c r="I49" s="15">
        <f>IF(B5L340C1-B5L340C1A&lt;0,0,B5L340C1-B5L340C1A)</f>
        <v>12354614.329404015</v>
      </c>
      <c r="J49" s="16" t="s">
        <v>10396</v>
      </c>
      <c r="K49" s="23">
        <f>IF(B5L372C1B=0,0,B5L340C1B/B5L372C1B)</f>
        <v>0.10707488077140154</v>
      </c>
      <c r="L49" s="16" t="s">
        <v>10397</v>
      </c>
      <c r="M49" s="21">
        <f>IF(B5L373C1B=0,0,B5L340C1B/B5L373C1B)</f>
        <v>0.11884481246115854</v>
      </c>
      <c r="N49" s="16" t="s">
        <v>10398</v>
      </c>
      <c r="O49" s="15">
        <f>B5L101C1*B5L340C1C</f>
        <v>205129.34528709712</v>
      </c>
      <c r="P49" s="16" t="s">
        <v>10399</v>
      </c>
      <c r="Q49" s="15">
        <f>B5L102C1*B5L340C1D</f>
        <v>4446852.2389925318</v>
      </c>
      <c r="R49" s="16" t="s">
        <v>10400</v>
      </c>
      <c r="S49" s="15">
        <f>B5L340C1-B5L340C1A+B5L340C1E-B5L340C1F</f>
        <v>8112891.4356985809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1048150</v>
      </c>
      <c r="F50" s="16" t="s">
        <v>10402</v>
      </c>
      <c r="G50" s="15">
        <f>B2L405C2</f>
        <v>383962.32940401533</v>
      </c>
      <c r="H50" s="16" t="s">
        <v>10403</v>
      </c>
      <c r="I50" s="15">
        <f>IF(B5L341C1-B5L341C1A&lt;0,0,B5L341C1-B5L341C1A)</f>
        <v>664187.67059598467</v>
      </c>
      <c r="J50" s="16" t="s">
        <v>10404</v>
      </c>
      <c r="K50" s="23">
        <f>IF(B5L372C1B=0,0,B5L341C1B/B5L372C1B)</f>
        <v>5.7563768275339343E-3</v>
      </c>
      <c r="L50" s="16" t="s">
        <v>10405</v>
      </c>
      <c r="M50" s="21">
        <f>IF(B5L373C1B=0,0,B5L341C1B/B5L373C1B)</f>
        <v>6.3891317888513455E-3</v>
      </c>
      <c r="N50" s="16" t="s">
        <v>10406</v>
      </c>
      <c r="O50" s="15">
        <f>B5L101C1*B5L341C1C</f>
        <v>11027.813445609099</v>
      </c>
      <c r="P50" s="16" t="s">
        <v>10407</v>
      </c>
      <c r="Q50" s="15">
        <f>B5L102C1*B5L341C1D</f>
        <v>239064.07366125102</v>
      </c>
      <c r="R50" s="16" t="s">
        <v>10408</v>
      </c>
      <c r="S50" s="15">
        <f>B5L341C1-B5L341C1A+B5L341C1E-B5L341C1F</f>
        <v>436151.41038034274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13</v>
      </c>
      <c r="F51" s="16" t="s">
        <v>10410</v>
      </c>
      <c r="G51" s="15">
        <f>B2L410C2</f>
        <v>-10.981351502058551</v>
      </c>
      <c r="H51" s="16" t="s">
        <v>10411</v>
      </c>
      <c r="I51" s="15">
        <f>IF(B5L342C1-B5L342C1A&lt;0,0,B5L342C1-B5L342C1A)</f>
        <v>23.981351502058551</v>
      </c>
      <c r="J51" s="16" t="s">
        <v>10412</v>
      </c>
      <c r="K51" s="23">
        <f>IF(B5L372C1B=0,0,B5L342C1B/B5L372C1B)</f>
        <v>2.0784140114423636E-7</v>
      </c>
      <c r="L51" s="16" t="s">
        <v>10413</v>
      </c>
      <c r="M51" s="21">
        <f>IF(B5L373C1B=0,0,B5L342C1B/B5L373C1B)</f>
        <v>2.3068783418387432E-7</v>
      </c>
      <c r="N51" s="16" t="s">
        <v>10414</v>
      </c>
      <c r="O51" s="15">
        <f>B5L101C1*B5L342C1C</f>
        <v>0.39817341129047767</v>
      </c>
      <c r="P51" s="16" t="s">
        <v>10415</v>
      </c>
      <c r="Q51" s="15">
        <f>B5L102C1*B5L342C1D</f>
        <v>8.6317163593839492</v>
      </c>
      <c r="R51" s="16" t="s">
        <v>10416</v>
      </c>
      <c r="S51" s="15">
        <f>B5L342C1-B5L342C1A+B5L342C1E-B5L342C1F</f>
        <v>15.747808553965081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30948</v>
      </c>
      <c r="F52" s="16" t="s">
        <v>10418</v>
      </c>
      <c r="G52" s="15">
        <f>B2L411C2</f>
        <v>12017.591761980077</v>
      </c>
      <c r="H52" s="16" t="s">
        <v>10419</v>
      </c>
      <c r="I52" s="15">
        <f>IF(B5L343C1-B5L343C1A&lt;0,0,B5L343C1-B5L343C1A)</f>
        <v>18930.408238019925</v>
      </c>
      <c r="J52" s="16" t="s">
        <v>10420</v>
      </c>
      <c r="K52" s="23">
        <f>IF(B5L372C1B=0,0,B5L343C1B/B5L372C1B)</f>
        <v>1.6406592314385272E-4</v>
      </c>
      <c r="L52" s="16" t="s">
        <v>10421</v>
      </c>
      <c r="M52" s="21">
        <f>IF(B5L373C1B=0,0,B5L343C1B/B5L373C1B)</f>
        <v>1.8210044902058694E-4</v>
      </c>
      <c r="N52" s="16" t="s">
        <v>10422</v>
      </c>
      <c r="O52" s="15">
        <f>B5L101C1*B5L343C1C</f>
        <v>314.31027665837473</v>
      </c>
      <c r="P52" s="16" t="s">
        <v>10423</v>
      </c>
      <c r="Q52" s="15">
        <f>B5L102C1*B5L343C1D</f>
        <v>6813.7074953389056</v>
      </c>
      <c r="R52" s="16" t="s">
        <v>10424</v>
      </c>
      <c r="S52" s="15">
        <f>B5L343C1-B5L343C1A+B5L343C1E-B5L343C1F</f>
        <v>12431.011019339396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300839</v>
      </c>
      <c r="F53" s="16" t="s">
        <v>10426</v>
      </c>
      <c r="G53" s="15">
        <f>B2L412C2</f>
        <v>96303.457759007477</v>
      </c>
      <c r="H53" s="16" t="s">
        <v>10427</v>
      </c>
      <c r="I53" s="15">
        <f>IF(B5L344C1-B5L344C1A&lt;0,0,B5L344C1-B5L344C1A)</f>
        <v>204535.54224099254</v>
      </c>
      <c r="J53" s="16" t="s">
        <v>10428</v>
      </c>
      <c r="K53" s="23">
        <f>IF(B5L372C1B=0,0,B5L344C1B/B5L372C1B)</f>
        <v>1.7726671359416463E-3</v>
      </c>
      <c r="L53" s="16" t="s">
        <v>10429</v>
      </c>
      <c r="M53" s="21">
        <f>IF(B5L373C1B=0,0,B5L344C1B/B5L373C1B)</f>
        <v>1.9675230250950897E-3</v>
      </c>
      <c r="N53" s="16" t="s">
        <v>10430</v>
      </c>
      <c r="O53" s="15">
        <f>B5L101C1*B5L344C1C</f>
        <v>3395.9977016830244</v>
      </c>
      <c r="P53" s="16" t="s">
        <v>10431</v>
      </c>
      <c r="Q53" s="15">
        <f>B5L102C1*B5L344C1D</f>
        <v>73619.403221936547</v>
      </c>
      <c r="R53" s="16" t="s">
        <v>10432</v>
      </c>
      <c r="S53" s="15">
        <f>B5L344C1-B5L344C1A+B5L344C1E-B5L344C1F</f>
        <v>134312.13672073901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321243</v>
      </c>
      <c r="F54" s="16" t="s">
        <v>10434</v>
      </c>
      <c r="G54" s="15">
        <f>B2L413C2</f>
        <v>123773.80769374795</v>
      </c>
      <c r="H54" s="16" t="s">
        <v>10435</v>
      </c>
      <c r="I54" s="15">
        <f>IF(B5L345C1-B5L345C1A&lt;0,0,B5L345C1-B5L345C1A)</f>
        <v>197469.19230625205</v>
      </c>
      <c r="J54" s="16" t="s">
        <v>10436</v>
      </c>
      <c r="K54" s="23">
        <f>IF(B5L372C1B=0,0,B5L345C1B/B5L372C1B)</f>
        <v>1.7114245462032875E-3</v>
      </c>
      <c r="L54" s="16" t="s">
        <v>10437</v>
      </c>
      <c r="M54" s="21">
        <f>IF(B5L373C1B=0,0,B5L345C1B/B5L373C1B)</f>
        <v>1.8995485007280738E-3</v>
      </c>
      <c r="N54" s="16" t="s">
        <v>10438</v>
      </c>
      <c r="O54" s="15">
        <f>B5L101C1*B5L345C1C</f>
        <v>3278.6718429362254</v>
      </c>
      <c r="P54" s="16" t="s">
        <v>10439</v>
      </c>
      <c r="Q54" s="15">
        <f>B5L102C1*B5L345C1D</f>
        <v>71075.979915389558</v>
      </c>
      <c r="R54" s="16" t="s">
        <v>10440</v>
      </c>
      <c r="S54" s="15">
        <f>B5L345C1-B5L345C1A+B5L345C1E-B5L345C1F</f>
        <v>129671.88423379872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154019</v>
      </c>
      <c r="F55" s="16" t="s">
        <v>10442</v>
      </c>
      <c r="G55" s="15">
        <f>B2L414C2</f>
        <v>47621.129941017913</v>
      </c>
      <c r="H55" s="16" t="s">
        <v>10443</v>
      </c>
      <c r="I55" s="15">
        <f>IF(B5L346C1-B5L346C1A&lt;0,0,B5L346C1-B5L346C1A)</f>
        <v>106397.87005898208</v>
      </c>
      <c r="J55" s="16" t="s">
        <v>10444</v>
      </c>
      <c r="K55" s="23">
        <f>IF(B5L372C1B=0,0,B5L346C1B/B5L372C1B)</f>
        <v>9.2212827913068117E-4</v>
      </c>
      <c r="L55" s="16" t="s">
        <v>10445</v>
      </c>
      <c r="M55" s="21">
        <f>IF(B5L373C1B=0,0,B5L346C1B/B5L373C1B)</f>
        <v>1.0234908655409583E-3</v>
      </c>
      <c r="N55" s="16" t="s">
        <v>10446</v>
      </c>
      <c r="O55" s="15">
        <f>B5L101C1*B5L346C1C</f>
        <v>1766.5727835142773</v>
      </c>
      <c r="P55" s="16" t="s">
        <v>10447</v>
      </c>
      <c r="Q55" s="15">
        <f>B5L102C1*B5L346C1D</f>
        <v>38296.26681018743</v>
      </c>
      <c r="R55" s="16" t="s">
        <v>10448</v>
      </c>
      <c r="S55" s="15">
        <f>B5L346C1-B5L346C1A+B5L346C1E-B5L346C1F</f>
        <v>69868.176032308926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1776961</v>
      </c>
      <c r="F56" s="16" t="s">
        <v>10450</v>
      </c>
      <c r="G56" s="15">
        <f>B2L415C2</f>
        <v>486722.44940701313</v>
      </c>
      <c r="H56" s="16" t="s">
        <v>10451</v>
      </c>
      <c r="I56" s="15">
        <f>IF(B5L347C1-B5L347C1A&lt;0,0,B5L347C1-B5L347C1A)</f>
        <v>1290238.5505929869</v>
      </c>
      <c r="J56" s="16" t="s">
        <v>10452</v>
      </c>
      <c r="K56" s="23">
        <f>IF(B5L372C1B=0,0,B5L347C1B/B5L372C1B)</f>
        <v>1.1182229998277447E-2</v>
      </c>
      <c r="L56" s="16" t="s">
        <v>10453</v>
      </c>
      <c r="M56" s="21">
        <f>IF(B5L373C1B=0,0,B5L347C1B/B5L373C1B)</f>
        <v>1.2411407955522764E-2</v>
      </c>
      <c r="N56" s="16" t="s">
        <v>10454</v>
      </c>
      <c r="O56" s="15">
        <f>B5L101C1*B5L347C1C</f>
        <v>21422.424212580008</v>
      </c>
      <c r="P56" s="16" t="s">
        <v>10455</v>
      </c>
      <c r="Q56" s="15">
        <f>B5L102C1*B5L347C1D</f>
        <v>464401.39971699787</v>
      </c>
      <c r="R56" s="16" t="s">
        <v>10456</v>
      </c>
      <c r="S56" s="15">
        <f>B5L347C1-B5L347C1A+B5L347C1E-B5L347C1F</f>
        <v>847259.57508856908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272684</v>
      </c>
      <c r="F57" s="16" t="s">
        <v>10458</v>
      </c>
      <c r="G57" s="15">
        <f>B2L416C2</f>
        <v>153108.99077447437</v>
      </c>
      <c r="H57" s="16" t="s">
        <v>10459</v>
      </c>
      <c r="I57" s="15">
        <f>IF(B5L348C1-B5L348C1A&lt;0,0,B5L348C1-B5L348C1A)</f>
        <v>119575.00922552563</v>
      </c>
      <c r="J57" s="16" t="s">
        <v>10460</v>
      </c>
      <c r="K57" s="23">
        <f>IF(B5L372C1B=0,0,B5L348C1B/B5L372C1B)</f>
        <v>1.0363318121222188E-3</v>
      </c>
      <c r="L57" s="16" t="s">
        <v>10461</v>
      </c>
      <c r="M57" s="21">
        <f>IF(B5L373C1B=0,0,B5L348C1B/B5L373C1B)</f>
        <v>1.1502479290370876E-3</v>
      </c>
      <c r="N57" s="16" t="s">
        <v>10462</v>
      </c>
      <c r="O57" s="15">
        <f>B5L101C1*B5L348C1C</f>
        <v>1985.3588870640133</v>
      </c>
      <c r="P57" s="16" t="s">
        <v>10463</v>
      </c>
      <c r="Q57" s="15">
        <f>B5L102C1*B5L348C1D</f>
        <v>43039.174135655274</v>
      </c>
      <c r="R57" s="16" t="s">
        <v>10464</v>
      </c>
      <c r="S57" s="15">
        <f>B5L348C1-B5L348C1A+B5L348C1E-B5L348C1F</f>
        <v>78521.193976934359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124161</v>
      </c>
      <c r="F58" s="16" t="s">
        <v>10466</v>
      </c>
      <c r="G58" s="15">
        <f>B2L417C2</f>
        <v>12404.933978598141</v>
      </c>
      <c r="H58" s="16" t="s">
        <v>10467</v>
      </c>
      <c r="I58" s="15">
        <f>IF(B5L349C1-B5L349C1A&lt;0,0,B5L349C1-B5L349C1A)</f>
        <v>111756.06602140186</v>
      </c>
      <c r="J58" s="16" t="s">
        <v>10468</v>
      </c>
      <c r="K58" s="23">
        <f>IF(B5L372C1B=0,0,B5L349C1B/B5L372C1B)</f>
        <v>9.6856665256176658E-4</v>
      </c>
      <c r="L58" s="16" t="s">
        <v>10469</v>
      </c>
      <c r="M58" s="21">
        <f>IF(B5L373C1B=0,0,B5L349C1B/B5L373C1B)</f>
        <v>1.0750338580865324E-3</v>
      </c>
      <c r="N58" s="16" t="s">
        <v>10470</v>
      </c>
      <c r="O58" s="15">
        <f>B5L101C1*B5L349C1C</f>
        <v>1855.5373760451198</v>
      </c>
      <c r="P58" s="16" t="s">
        <v>10471</v>
      </c>
      <c r="Q58" s="15">
        <f>B5L102C1*B5L349C1D</f>
        <v>40224.866528248924</v>
      </c>
      <c r="R58" s="16" t="s">
        <v>10472</v>
      </c>
      <c r="S58" s="15">
        <f>B5L349C1-B5L349C1A+B5L349C1E-B5L349C1F</f>
        <v>73386.736869198052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342052</v>
      </c>
      <c r="F59" s="16" t="s">
        <v>10474</v>
      </c>
      <c r="G59" s="15">
        <f>B2L418C2</f>
        <v>56394.23148648069</v>
      </c>
      <c r="H59" s="16" t="s">
        <v>10475</v>
      </c>
      <c r="I59" s="15">
        <f>IF(B5L350C1-B5L350C1A&lt;0,0,B5L350C1-B5L350C1A)</f>
        <v>285657.76851351932</v>
      </c>
      <c r="J59" s="16" t="s">
        <v>10476</v>
      </c>
      <c r="K59" s="23">
        <f>IF(B5L372C1B=0,0,B5L350C1B/B5L372C1B)</f>
        <v>2.4757366510594426E-3</v>
      </c>
      <c r="L59" s="16" t="s">
        <v>10477</v>
      </c>
      <c r="M59" s="21">
        <f>IF(B5L373C1B=0,0,B5L350C1B/B5L373C1B)</f>
        <v>2.7478756537355977E-3</v>
      </c>
      <c r="N59" s="16" t="s">
        <v>10478</v>
      </c>
      <c r="O59" s="15">
        <f>B5L101C1*B5L350C1C</f>
        <v>4742.9073436870331</v>
      </c>
      <c r="P59" s="16" t="s">
        <v>10479</v>
      </c>
      <c r="Q59" s="15">
        <f>B5L102C1*B5L350C1D</f>
        <v>102818.09319427228</v>
      </c>
      <c r="R59" s="16" t="s">
        <v>10480</v>
      </c>
      <c r="S59" s="15">
        <f>B5L350C1-B5L350C1A+B5L350C1E-B5L350C1F</f>
        <v>187582.58266293406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85288</v>
      </c>
      <c r="F60" s="16" t="s">
        <v>10482</v>
      </c>
      <c r="G60" s="15">
        <f>B2L419C2</f>
        <v>40663.944612122817</v>
      </c>
      <c r="H60" s="16" t="s">
        <v>10483</v>
      </c>
      <c r="I60" s="15">
        <f>IF(B5L351C1-B5L351C1A&lt;0,0,B5L351C1-B5L351C1A)</f>
        <v>44624.055387877183</v>
      </c>
      <c r="J60" s="16" t="s">
        <v>10484</v>
      </c>
      <c r="K60" s="23">
        <f>IF(B5L372C1B=0,0,B5L351C1B/B5L372C1B)</f>
        <v>3.8674743563798993E-4</v>
      </c>
      <c r="L60" s="16" t="s">
        <v>10485</v>
      </c>
      <c r="M60" s="21">
        <f>IF(B5L373C1B=0,0,B5L351C1B/B5L373C1B)</f>
        <v>4.2925965573904301E-4</v>
      </c>
      <c r="N60" s="16" t="s">
        <v>10486</v>
      </c>
      <c r="O60" s="15">
        <f>B5L101C1*B5L351C1C</f>
        <v>740.91372030809305</v>
      </c>
      <c r="P60" s="16" t="s">
        <v>10487</v>
      </c>
      <c r="Q60" s="15">
        <f>B5L102C1*B5L351C1D</f>
        <v>16061.738175203805</v>
      </c>
      <c r="R60" s="16" t="s">
        <v>10488</v>
      </c>
      <c r="S60" s="15">
        <f>B5L351C1-B5L351C1A+B5L351C1E-B5L351C1F</f>
        <v>29303.230932981467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251054</v>
      </c>
      <c r="F61" s="16" t="s">
        <v>10490</v>
      </c>
      <c r="G61" s="15">
        <f>B2L420C2</f>
        <v>32927.083326581567</v>
      </c>
      <c r="H61" s="16" t="s">
        <v>10491</v>
      </c>
      <c r="I61" s="15">
        <f>IF(B5L352C1-B5L352C1A&lt;0,0,B5L352C1-B5L352C1A)</f>
        <v>218126.91667341843</v>
      </c>
      <c r="J61" s="16" t="s">
        <v>10492</v>
      </c>
      <c r="K61" s="23">
        <f>IF(B5L372C1B=0,0,B5L352C1B/B5L372C1B)</f>
        <v>1.890460760094516E-3</v>
      </c>
      <c r="L61" s="16" t="s">
        <v>10493</v>
      </c>
      <c r="M61" s="21">
        <f>IF(B5L373C1B=0,0,B5L352C1B/B5L373C1B)</f>
        <v>2.0982648113171578E-3</v>
      </c>
      <c r="N61" s="16" t="s">
        <v>10494</v>
      </c>
      <c r="O61" s="15">
        <f>B5L101C1*B5L352C1C</f>
        <v>3621.6615439156299</v>
      </c>
      <c r="P61" s="16" t="s">
        <v>10495</v>
      </c>
      <c r="Q61" s="15">
        <f>B5L102C1*B5L352C1D</f>
        <v>78511.408121027111</v>
      </c>
      <c r="R61" s="16" t="s">
        <v>10496</v>
      </c>
      <c r="S61" s="15">
        <f>B5L352C1-B5L352C1A+B5L352C1E-B5L352C1F</f>
        <v>143237.17009630695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187150</v>
      </c>
      <c r="F62" s="16" t="s">
        <v>10498</v>
      </c>
      <c r="G62" s="15">
        <f>B2L421C2</f>
        <v>45434.842687426251</v>
      </c>
      <c r="H62" s="16" t="s">
        <v>10499</v>
      </c>
      <c r="I62" s="15">
        <f>IF(B5L353C1-B5L353C1A&lt;0,0,B5L353C1-B5L353C1A)</f>
        <v>141715.15731257375</v>
      </c>
      <c r="J62" s="16" t="s">
        <v>10500</v>
      </c>
      <c r="K62" s="23">
        <f>IF(B5L372C1B=0,0,B5L353C1B/B5L372C1B)</f>
        <v>1.2282158850260318E-3</v>
      </c>
      <c r="L62" s="16" t="s">
        <v>10501</v>
      </c>
      <c r="M62" s="21">
        <f>IF(B5L373C1B=0,0,B5L353C1B/B5L373C1B)</f>
        <v>1.3632243665941185E-3</v>
      </c>
      <c r="N62" s="16" t="s">
        <v>10502</v>
      </c>
      <c r="O62" s="15">
        <f>B5L101C1*B5L353C1C</f>
        <v>2352.9619510339307</v>
      </c>
      <c r="P62" s="16" t="s">
        <v>10503</v>
      </c>
      <c r="Q62" s="15">
        <f>B5L102C1*B5L353C1D</f>
        <v>51008.177818610842</v>
      </c>
      <c r="R62" s="16" t="s">
        <v>10504</v>
      </c>
      <c r="S62" s="15">
        <f>B5L353C1-B5L353C1A+B5L353C1E-B5L353C1F</f>
        <v>93059.941444996846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3355</v>
      </c>
      <c r="F63" s="16" t="s">
        <v>10506</v>
      </c>
      <c r="G63" s="15">
        <f>B2L422C2</f>
        <v>1013.2792522354027</v>
      </c>
      <c r="H63" s="16" t="s">
        <v>10507</v>
      </c>
      <c r="I63" s="15">
        <f>IF(B5L354C1-B5L354C1A&lt;0,0,B5L354C1-B5L354C1A)</f>
        <v>2341.720747764597</v>
      </c>
      <c r="J63" s="16" t="s">
        <v>10508</v>
      </c>
      <c r="K63" s="23">
        <f>IF(B5L372C1B=0,0,B5L354C1B/B5L372C1B)</f>
        <v>2.0295208185499636E-5</v>
      </c>
      <c r="L63" s="16" t="s">
        <v>10509</v>
      </c>
      <c r="M63" s="21">
        <f>IF(B5L373C1B=0,0,B5L354C1B/B5L373C1B)</f>
        <v>2.2526106900976221E-5</v>
      </c>
      <c r="N63" s="16" t="s">
        <v>10510</v>
      </c>
      <c r="O63" s="15">
        <f>B5L101C1*B5L354C1C</f>
        <v>38.880666852620038</v>
      </c>
      <c r="P63" s="16" t="s">
        <v>10511</v>
      </c>
      <c r="Q63" s="15">
        <f>B5L102C1*B5L354C1D</f>
        <v>842.86614479811135</v>
      </c>
      <c r="R63" s="16" t="s">
        <v>10512</v>
      </c>
      <c r="S63" s="15">
        <f>B5L354C1-B5L354C1A+B5L354C1E-B5L354C1F</f>
        <v>1537.7352698191057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117639</v>
      </c>
      <c r="F64" s="16" t="s">
        <v>10514</v>
      </c>
      <c r="G64" s="15">
        <f>B2L423C2</f>
        <v>53949.383320249653</v>
      </c>
      <c r="H64" s="16" t="s">
        <v>10515</v>
      </c>
      <c r="I64" s="15">
        <f>IF(B5L355C1-B5L355C1A&lt;0,0,B5L355C1-B5L355C1A)</f>
        <v>63689.616679750347</v>
      </c>
      <c r="J64" s="16" t="s">
        <v>10516</v>
      </c>
      <c r="K64" s="23">
        <f>IF(B5L372C1B=0,0,B5L355C1B/B5L372C1B)</f>
        <v>5.5198470227678159E-4</v>
      </c>
      <c r="L64" s="16" t="s">
        <v>10517</v>
      </c>
      <c r="M64" s="21">
        <f>IF(B5L373C1B=0,0,B5L355C1B/B5L373C1B)</f>
        <v>6.1266020518449809E-4</v>
      </c>
      <c r="N64" s="16" t="s">
        <v>10518</v>
      </c>
      <c r="O64" s="15">
        <f>B5L101C1*B5L355C1C</f>
        <v>1057.4680052949579</v>
      </c>
      <c r="P64" s="16" t="s">
        <v>10519</v>
      </c>
      <c r="Q64" s="15">
        <f>B5L102C1*B5L355C1D</f>
        <v>22924.09192077033</v>
      </c>
      <c r="R64" s="16" t="s">
        <v>10520</v>
      </c>
      <c r="S64" s="15">
        <f>B5L355C1-B5L355C1A+B5L355C1E-B5L355C1F</f>
        <v>41822.992764274968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10248</v>
      </c>
      <c r="F65" s="16" t="s">
        <v>10522</v>
      </c>
      <c r="G65" s="15">
        <f>B2L424C2</f>
        <v>2558.6548999796423</v>
      </c>
      <c r="H65" s="16" t="s">
        <v>10523</v>
      </c>
      <c r="I65" s="15">
        <f>IF(B5L356C1-B5L356C1A&lt;0,0,B5L356C1-B5L356C1A)</f>
        <v>7689.3451000203577</v>
      </c>
      <c r="J65" s="16" t="s">
        <v>10524</v>
      </c>
      <c r="K65" s="23">
        <f>IF(B5L372C1B=0,0,B5L356C1B/B5L372C1B)</f>
        <v>6.6641959663224715E-5</v>
      </c>
      <c r="L65" s="16" t="s">
        <v>10525</v>
      </c>
      <c r="M65" s="21">
        <f>IF(B5L373C1B=0,0,B5L356C1B/B5L373C1B)</f>
        <v>7.3967406184919025E-5</v>
      </c>
      <c r="N65" s="16" t="s">
        <v>10526</v>
      </c>
      <c r="O65" s="15">
        <f>B5L101C1*B5L356C1C</f>
        <v>127.66973407658072</v>
      </c>
      <c r="P65" s="16" t="s">
        <v>10527</v>
      </c>
      <c r="Q65" s="15">
        <f>B5L102C1*B5L356C1D</f>
        <v>2767.660775377783</v>
      </c>
      <c r="R65" s="16" t="s">
        <v>10528</v>
      </c>
      <c r="S65" s="15">
        <f>B5L356C1-B5L356C1A+B5L356C1E-B5L356C1F</f>
        <v>5049.3540587191546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8151</v>
      </c>
      <c r="F66" s="16" t="s">
        <v>10530</v>
      </c>
      <c r="G66" s="15">
        <f>B2L425C2</f>
        <v>-716.78276167982176</v>
      </c>
      <c r="H66" s="16" t="s">
        <v>10531</v>
      </c>
      <c r="I66" s="15">
        <f>IF(B5L357C1-B5L357C1A&lt;0,0,B5L357C1-B5L357C1A)</f>
        <v>8867.7827616798222</v>
      </c>
      <c r="J66" s="16" t="s">
        <v>10532</v>
      </c>
      <c r="K66" s="23">
        <f>IF(B5L372C1B=0,0,B5L357C1B/B5L372C1B)</f>
        <v>7.685523453805469E-5</v>
      </c>
      <c r="L66" s="16" t="s">
        <v>10533</v>
      </c>
      <c r="M66" s="21">
        <f>IF(B5L373C1B=0,0,B5L357C1B/B5L373C1B)</f>
        <v>8.5303349109803613E-5</v>
      </c>
      <c r="N66" s="16" t="s">
        <v>10534</v>
      </c>
      <c r="O66" s="15">
        <f>B5L101C1*B5L357C1C</f>
        <v>147.23587669768551</v>
      </c>
      <c r="P66" s="16" t="s">
        <v>10535</v>
      </c>
      <c r="Q66" s="15">
        <f>B5L102C1*B5L357C1D</f>
        <v>3191.8211752529528</v>
      </c>
      <c r="R66" s="16" t="s">
        <v>10536</v>
      </c>
      <c r="S66" s="15">
        <f>B5L357C1-B5L357C1A+B5L357C1E-B5L357C1F</f>
        <v>5823.1974631245539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903735</v>
      </c>
      <c r="F67" s="16" t="s">
        <v>10538</v>
      </c>
      <c r="G67" s="15">
        <f>B2L426C2</f>
        <v>271640.70058301237</v>
      </c>
      <c r="H67" s="16" t="s">
        <v>10539</v>
      </c>
      <c r="I67" s="15">
        <f>IF(B5L358C1-B5L358C1A&lt;0,0,B5L358C1-B5L358C1A)</f>
        <v>632094.29941698769</v>
      </c>
      <c r="J67" s="16" t="s">
        <v>10540</v>
      </c>
      <c r="K67" s="23">
        <f>IF(B5L372C1B=0,0,B5L358C1B/B5L372C1B)</f>
        <v>5.478230233806212E-3</v>
      </c>
      <c r="L67" s="16" t="s">
        <v>10541</v>
      </c>
      <c r="M67" s="21">
        <f>IF(B5L373C1B=0,0,B5L358C1B/B5L373C1B)</f>
        <v>6.0804106440773961E-3</v>
      </c>
      <c r="N67" s="16" t="s">
        <v>10542</v>
      </c>
      <c r="O67" s="15">
        <f>B5L101C1*B5L358C1C</f>
        <v>10494.952439795654</v>
      </c>
      <c r="P67" s="16" t="s">
        <v>10543</v>
      </c>
      <c r="Q67" s="15">
        <f>B5L102C1*B5L358C1D</f>
        <v>227512.56135345844</v>
      </c>
      <c r="R67" s="16" t="s">
        <v>10544</v>
      </c>
      <c r="S67" s="15">
        <f>B5L358C1-B5L358C1A+B5L358C1E-B5L358C1F</f>
        <v>415076.69050332485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190655</v>
      </c>
      <c r="F68" s="16" t="s">
        <v>10546</v>
      </c>
      <c r="G68" s="15">
        <f>B2L427C2</f>
        <v>30454.28262925438</v>
      </c>
      <c r="H68" s="16" t="s">
        <v>10547</v>
      </c>
      <c r="I68" s="15">
        <f>IF(B5L359C1-B5L359C1A&lt;0,0,B5L359C1-B5L359C1A)</f>
        <v>160200.71737074561</v>
      </c>
      <c r="J68" s="16" t="s">
        <v>10548</v>
      </c>
      <c r="K68" s="23">
        <f>IF(B5L372C1B=0,0,B5L359C1B/B5L372C1B)</f>
        <v>1.3884264012305322E-3</v>
      </c>
      <c r="L68" s="16" t="s">
        <v>10549</v>
      </c>
      <c r="M68" s="21">
        <f>IF(B5L373C1B=0,0,B5L359C1B/B5L373C1B)</f>
        <v>1.5410456129542139E-3</v>
      </c>
      <c r="N68" s="16" t="s">
        <v>10550</v>
      </c>
      <c r="O68" s="15">
        <f>B5L101C1*B5L359C1C</f>
        <v>2659.8862087157995</v>
      </c>
      <c r="P68" s="16" t="s">
        <v>10551</v>
      </c>
      <c r="Q68" s="15">
        <f>B5L102C1*B5L359C1D</f>
        <v>57661.769095682932</v>
      </c>
      <c r="R68" s="16" t="s">
        <v>10552</v>
      </c>
      <c r="S68" s="15">
        <f>B5L359C1-B5L359C1A+B5L359C1E-B5L359C1F</f>
        <v>105198.83448377847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6740</v>
      </c>
      <c r="F72" s="16" t="s">
        <v>10578</v>
      </c>
      <c r="G72" s="15">
        <f>B2L442C2</f>
        <v>416</v>
      </c>
      <c r="H72" s="16" t="s">
        <v>10579</v>
      </c>
      <c r="I72" s="15">
        <f>IF(B5L363C1-B5L363C1A&lt;0,0,B5L363C1-B5L363C1A)</f>
        <v>6324</v>
      </c>
      <c r="J72" s="16" t="s">
        <v>10580</v>
      </c>
      <c r="K72" s="23">
        <f>IF(B5L372C1B=0,0,B5L363C1B/B5L372C1B)</f>
        <v>5.4808796773748299E-5</v>
      </c>
      <c r="L72" s="16" t="s">
        <v>10581</v>
      </c>
      <c r="M72" s="21">
        <f>IF(B5L373C1B=0,0,B5L363C1B/B5L373C1B)</f>
        <v>6.0833513209361549E-5</v>
      </c>
      <c r="N72" s="16" t="s">
        <v>10582</v>
      </c>
      <c r="O72" s="15">
        <f>B5L101C1*B5L363C1C</f>
        <v>105.00028127208894</v>
      </c>
      <c r="P72" s="16" t="s">
        <v>10583</v>
      </c>
      <c r="Q72" s="15">
        <f>B5L102C1*B5L363C1D</f>
        <v>2276.2259354756702</v>
      </c>
      <c r="R72" s="16" t="s">
        <v>10584</v>
      </c>
      <c r="S72" s="15">
        <f>B5L363C1-B5L363C1A+B5L363C1E-B5L363C1F</f>
        <v>4152.7743457964189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7364</v>
      </c>
      <c r="F74" s="16" t="s">
        <v>10594</v>
      </c>
      <c r="G74" s="15">
        <f>B2L444C2</f>
        <v>-2699</v>
      </c>
      <c r="H74" s="16" t="s">
        <v>10595</v>
      </c>
      <c r="I74" s="15">
        <f>IF(B5L365C1-B5L365C1A&lt;0,0,B5L365C1-B5L365C1A)</f>
        <v>10063</v>
      </c>
      <c r="J74" s="16" t="s">
        <v>10596</v>
      </c>
      <c r="K74" s="23">
        <f>IF(B5L372C1B=0,0,B5L365C1B/B5L372C1B)</f>
        <v>8.721393452470417E-5</v>
      </c>
      <c r="L74" s="16" t="s">
        <v>10597</v>
      </c>
      <c r="M74" s="21">
        <f>IF(B5L373C1B=0,0,B5L365C1B/B5L373C1B)</f>
        <v>9.6800702629001458E-5</v>
      </c>
      <c r="N74" s="16" t="s">
        <v>10598</v>
      </c>
      <c r="O74" s="15">
        <f>B5L101C1*B5L365C1C</f>
        <v>167.08061834930916</v>
      </c>
      <c r="P74" s="16" t="s">
        <v>10599</v>
      </c>
      <c r="Q74" s="15">
        <f>B5L102C1*B5L365C1D</f>
        <v>3622.0211240815415</v>
      </c>
      <c r="R74" s="16" t="s">
        <v>10600</v>
      </c>
      <c r="S74" s="15">
        <f>B5L365C1-B5L365C1A+B5L365C1E-B5L365C1F</f>
        <v>6608.0594942677681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599511</v>
      </c>
      <c r="F75" s="16" t="s">
        <v>10602</v>
      </c>
      <c r="G75" s="15">
        <f>B2L445C2</f>
        <v>171371</v>
      </c>
      <c r="H75" s="16" t="s">
        <v>10603</v>
      </c>
      <c r="I75" s="15">
        <f>IF(B5L366C1-B5L366C1A&lt;0,0,B5L366C1-B5L366C1A)</f>
        <v>428140</v>
      </c>
      <c r="J75" s="16" t="s">
        <v>10604</v>
      </c>
      <c r="K75" s="23">
        <f>IF(B5L372C1B=0,0,B5L366C1B/B5L372C1B)</f>
        <v>3.7106006089045853E-3</v>
      </c>
      <c r="L75" s="16" t="s">
        <v>10605</v>
      </c>
      <c r="M75" s="21">
        <f>IF(B5L373C1B=0,0,B5L366C1B/B5L373C1B)</f>
        <v>4.1184788655053844E-3</v>
      </c>
      <c r="N75" s="16" t="s">
        <v>10606</v>
      </c>
      <c r="O75" s="15">
        <f>B5L101C1*B5L366C1C</f>
        <v>7108.6053801126127</v>
      </c>
      <c r="P75" s="16" t="s">
        <v>10607</v>
      </c>
      <c r="Q75" s="15">
        <f>B5L102C1*B5L366C1D</f>
        <v>154102.36749123235</v>
      </c>
      <c r="R75" s="16" t="s">
        <v>10608</v>
      </c>
      <c r="S75" s="15">
        <f>B5L366C1-B5L366C1A+B5L366C1E-B5L366C1F</f>
        <v>281146.23788888025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2029965</v>
      </c>
      <c r="F78" s="16" t="s">
        <v>10626</v>
      </c>
      <c r="G78" s="15">
        <f>B2L468C2</f>
        <v>998967</v>
      </c>
      <c r="H78" s="16" t="s">
        <v>10627</v>
      </c>
      <c r="I78" s="15">
        <f>IF(B5L369C1-B5L369C1A&lt;0,0,B5L369C1-B5L369C1A)</f>
        <v>1030998</v>
      </c>
      <c r="J78" s="16" t="s">
        <v>10628</v>
      </c>
      <c r="K78" s="23">
        <f>IF(B5L372C1B=0,0,B5L369C1B/B5L372C1B)</f>
        <v>8.9354458975554954E-3</v>
      </c>
      <c r="L78" s="16" t="s">
        <v>10629</v>
      </c>
      <c r="M78" s="21">
        <f>IF(B5L373C1B=0,0,B5L369C1B/B5L373C1B)</f>
        <v>9.9176518741026787E-3</v>
      </c>
      <c r="N78" s="16" t="s">
        <v>10630</v>
      </c>
      <c r="O78" s="15">
        <f>B5L101C1*B5L369C1C</f>
        <v>17118.134090917327</v>
      </c>
      <c r="P78" s="16" t="s">
        <v>10631</v>
      </c>
      <c r="Q78" s="15">
        <f>B5L102C1*B5L369C1D</f>
        <v>371091.7753041659</v>
      </c>
      <c r="R78" s="16" t="s">
        <v>10632</v>
      </c>
      <c r="S78" s="15">
        <f>B5L369C1-B5L369C1A+B5L369C1E-B5L369C1F</f>
        <v>677024.3587867514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450</v>
      </c>
      <c r="F79" s="16" t="s">
        <v>10634</v>
      </c>
      <c r="G79" s="15">
        <f>B2L472C2</f>
        <v>202</v>
      </c>
      <c r="H79" s="16" t="s">
        <v>10635</v>
      </c>
      <c r="I79" s="15">
        <f>IF(B5L370C1-B5L370C1A&lt;0,0,B5L370C1-B5L370C1A)</f>
        <v>248</v>
      </c>
      <c r="J79" s="16" t="s">
        <v>10636</v>
      </c>
      <c r="K79" s="23">
        <f>IF(B5L372C1B=0,0,B5L370C1B/B5L372C1B)</f>
        <v>2.1493645793626784E-6</v>
      </c>
      <c r="L79" s="16" t="s">
        <v>10637</v>
      </c>
      <c r="M79" s="21">
        <f>IF(B5L373C1B=0,0,B5L370C1B/B5L373C1B)</f>
        <v>2.3856279689945703E-6</v>
      </c>
      <c r="N79" s="16" t="s">
        <v>10638</v>
      </c>
      <c r="O79" s="15">
        <f>B5L101C1*B5L370C1C</f>
        <v>4.1176580891015275</v>
      </c>
      <c r="P79" s="16" t="s">
        <v>10639</v>
      </c>
      <c r="Q79" s="15">
        <f>B5L102C1*B5L370C1D</f>
        <v>89.263762175516476</v>
      </c>
      <c r="R79" s="16" t="s">
        <v>10640</v>
      </c>
      <c r="S79" s="15">
        <f>B5L370C1-B5L370C1A+B5L370C1E-B5L370C1F</f>
        <v>162.85389591358506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1267845</v>
      </c>
      <c r="F80" s="16" t="s">
        <v>10642</v>
      </c>
      <c r="G80" s="15">
        <f>B2L478C2</f>
        <v>181123</v>
      </c>
      <c r="H80" s="16" t="s">
        <v>10643</v>
      </c>
      <c r="I80" s="15">
        <f>IF(B5L371C1-B5L371C1A&lt;0,0,B5L371C1-B5L371C1A)</f>
        <v>1086722</v>
      </c>
      <c r="J80" s="16" t="s">
        <v>10644</v>
      </c>
      <c r="K80" s="23">
        <f>IF(B5L372C1B=0,0,B5L371C1B/B5L372C1B)</f>
        <v>9.4183942516700338E-3</v>
      </c>
      <c r="L80" s="16" t="s">
        <v>10645</v>
      </c>
      <c r="M80" s="21">
        <f>IF(B5L373C1B=0,0,B5L371C1B/B5L373C1B)</f>
        <v>1.0453687087587571E-2</v>
      </c>
      <c r="N80" s="16" t="s">
        <v>10646</v>
      </c>
      <c r="O80" s="15">
        <f>B5L101C1*B5L371C1C</f>
        <v>18043.345298002376</v>
      </c>
      <c r="P80" s="16" t="s">
        <v>10647</v>
      </c>
      <c r="Q80" s="15">
        <f>B5L102C1*B5L371C1D</f>
        <v>391148.7667697646</v>
      </c>
      <c r="R80" s="16" t="s">
        <v>10648</v>
      </c>
      <c r="S80" s="15">
        <f>B5L371C1-B5L371C1A+B5L371C1E-B5L371C1F</f>
        <v>713616.57852823788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144660926</v>
      </c>
      <c r="F81" s="16" t="s">
        <v>10650</v>
      </c>
      <c r="G81" s="15">
        <f>SUM(B5L301C1A:B5L312C1A)+SUM(B5L315C1A:B5L322C1A)+SUM(B5L325C1A:B5L330C1A)+B5L332C1A+SUM(B5L336C1A:B5L371C1A)</f>
        <v>29278598</v>
      </c>
      <c r="H81" s="16" t="s">
        <v>10651</v>
      </c>
      <c r="I81" s="15">
        <f>SUM(B5L301C1B:B5L312C1B)+SUM(B5L315C1B:B5L322C1B)+SUM(B5L325C1B:B5L330C1B)+B5L332C1B+SUM(B5L336C1B:B5L371C1B)</f>
        <v>115382938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1.1099224356353485</v>
      </c>
      <c r="N81" s="16" t="s">
        <v>10654</v>
      </c>
      <c r="O81" s="15">
        <f>SUM(B5L301C1E:B5L312C1E)+SUM(B5L315C1E:B5L322C1E)+SUM(B5L325C1E:B5L330C1E)+B5L332C1E+SUM(B5L336C1E:B5L371C1E)</f>
        <v>1915756</v>
      </c>
      <c r="P81" s="16" t="s">
        <v>10655</v>
      </c>
      <c r="Q81" s="15">
        <f>B5L102C1*B5L372C1D</f>
        <v>41530302.970743395</v>
      </c>
      <c r="R81" s="16" t="s">
        <v>10656</v>
      </c>
      <c r="S81" s="15">
        <f>B5L372C1-B5L372C1A+B5L372C1E-B5L372C1F</f>
        <v>75767781.029256612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133233845</v>
      </c>
      <c r="F82" s="16" t="s">
        <v>10658</v>
      </c>
      <c r="G82" s="15">
        <f>SUM(B5L302C1A:B5L312C1A)+SUM(B5L315C1A:B5L322C1A)+SUM(B5L325C1A:B5L330C1A)+B5L332C1A+B5L336C1A+B5L338C1A+SUM(B5L340C1A:B5L371C1A)</f>
        <v>29278598</v>
      </c>
      <c r="H82" s="16" t="s">
        <v>10659</v>
      </c>
      <c r="I82" s="15">
        <f>SUM(B5L302C1B:B5L312C1B)+SUM(B5L315C1B:B5L322C1B)+SUM(B5L325C1B:B5L330C1B)+B5L332C1B+B5L336C1B+B5L338C1B+SUM(B5L340C1B:B5L371C1B)</f>
        <v>103955857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37417302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F5B0E3-2F63-40D4-9BF7-C5A363F9293D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595664.39106134279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133535.37037948496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66731.560696171713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7629.2004367373611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26265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72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5157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493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0.63162508050390265</v>
      </c>
      <c r="F18" s="16" t="s">
        <v>10707</v>
      </c>
      <c r="G18" s="15">
        <f>B5L401C1*B5L411C1</f>
        <v>376236.5689574288</v>
      </c>
      <c r="H18" s="16" t="s">
        <v>10708</v>
      </c>
      <c r="I18" s="15">
        <f>B5L405C1*B5L411C1</f>
        <v>16589.632739435005</v>
      </c>
      <c r="J18" s="16" t="s">
        <v>10709</v>
      </c>
      <c r="K18" s="23">
        <f>B5L406C1*B5L411C1</f>
        <v>45.477005796280991</v>
      </c>
      <c r="L18" s="16" t="s">
        <v>10710</v>
      </c>
      <c r="M18" s="21">
        <f>B3L305C3</f>
        <v>0.9797475709542024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130830.95476577013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507067.52372319892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1.3056365237010082E-2</v>
      </c>
      <c r="F19" s="16" t="s">
        <v>10714</v>
      </c>
      <c r="G19" s="15">
        <f>B5L401C1*B5L412C1</f>
        <v>7777.2118483780951</v>
      </c>
      <c r="H19" s="16" t="s">
        <v>10715</v>
      </c>
      <c r="I19" s="21">
        <f>B5L405C1*B5L412C1</f>
        <v>342.92543295006982</v>
      </c>
      <c r="J19" s="16" t="s">
        <v>10716</v>
      </c>
      <c r="K19" s="23">
        <f>B5L406C1*B5L412C1</f>
        <v>0.94005829706472588</v>
      </c>
      <c r="L19" s="16" t="s">
        <v>10717</v>
      </c>
      <c r="M19" s="21">
        <f>B3L306C3</f>
        <v>2.0252429045797649E-2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2704.4156137148284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10481.627462092923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3.5385904239171185E-6</v>
      </c>
      <c r="F20" s="16" t="s">
        <v>10721</v>
      </c>
      <c r="G20" s="15">
        <f>B5L401C1*B5L413C1</f>
        <v>2.1078123100780894</v>
      </c>
      <c r="H20" s="16" t="s">
        <v>10722</v>
      </c>
      <c r="I20" s="21">
        <f>B5L405C1*B5L413C1</f>
        <v>9.2941077484183121E-2</v>
      </c>
      <c r="J20" s="16" t="s">
        <v>10723</v>
      </c>
      <c r="K20" s="23">
        <f>B5L406C1*B5L413C1</f>
        <v>2.5477851052203252E-4</v>
      </c>
      <c r="L20" s="16" t="s">
        <v>10724</v>
      </c>
      <c r="M20" s="21">
        <f>B3L405C3</f>
        <v>-1.3297954589031353E-3</v>
      </c>
      <c r="N20" s="16" t="s">
        <v>10725</v>
      </c>
      <c r="O20" s="15">
        <f>B5L403C1*B5L413C5</f>
        <v>-88.739326379288087</v>
      </c>
      <c r="P20" s="16" t="s">
        <v>10726</v>
      </c>
      <c r="Q20" s="21">
        <f>B5L407C1*B5L413C5</f>
        <v>-6.8577551815634683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-86.631514069209999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1.0026085454474039E-3</v>
      </c>
      <c r="F21" s="16" t="s">
        <v>10730</v>
      </c>
      <c r="G21" s="15">
        <f>B5L401C1*B5L414C1</f>
        <v>597.21820869682654</v>
      </c>
      <c r="H21" s="16" t="s">
        <v>10731</v>
      </c>
      <c r="I21" s="21">
        <f>B5L405C1*B5L414C1</f>
        <v>26.333513446176063</v>
      </c>
      <c r="J21" s="16" t="s">
        <v>10732</v>
      </c>
      <c r="K21" s="23">
        <f>B5L406C1*B5L414C1</f>
        <v>7.2187815272213088E-2</v>
      </c>
      <c r="L21" s="16" t="s">
        <v>10733</v>
      </c>
      <c r="M21" s="21">
        <f>B3L406C3</f>
        <v>1.5586439797376282E-3</v>
      </c>
      <c r="N21" s="16" t="s">
        <v>10734</v>
      </c>
      <c r="O21" s="15">
        <f>B5L403C1*B5L414C5</f>
        <v>104.01074533758417</v>
      </c>
      <c r="P21" s="16" t="s">
        <v>10735</v>
      </c>
      <c r="Q21" s="21">
        <f>B5L407C1*B5L414C5</f>
        <v>8.0379270035069492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701.22895403441066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2.5964990825070203E-2</v>
      </c>
      <c r="F22" s="16" t="s">
        <v>10739</v>
      </c>
      <c r="G22" s="15">
        <f>B5L401C1*B5L415C1</f>
        <v>15466.420448728795</v>
      </c>
      <c r="H22" s="16" t="s">
        <v>10740</v>
      </c>
      <c r="I22" s="21">
        <f>B5L405C1*B5L415C1</f>
        <v>681.97048402046892</v>
      </c>
      <c r="J22" s="16" t="s">
        <v>10741</v>
      </c>
      <c r="K22" s="23">
        <f>B5L406C1*B5L415C1</f>
        <v>1.8694793394050546</v>
      </c>
      <c r="L22" s="16" t="s">
        <v>10742</v>
      </c>
      <c r="M22" s="21">
        <f>B3L407C3</f>
        <v>5.6878135070108055E-2</v>
      </c>
      <c r="N22" s="16" t="s">
        <v>10743</v>
      </c>
      <c r="O22" s="15">
        <f>B5L403C1*B5L415C5</f>
        <v>3795.5667227159684</v>
      </c>
      <c r="P22" s="16" t="s">
        <v>10744</v>
      </c>
      <c r="Q22" s="21">
        <f>B5L407C1*B5L415C5</f>
        <v>293.32054255654725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19261.987171444765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3.2789683227774487E-2</v>
      </c>
      <c r="F23" s="16" t="s">
        <v>10748</v>
      </c>
      <c r="G23" s="15">
        <f>B5L401C1*B5L416C1</f>
        <v>19531.646692966613</v>
      </c>
      <c r="H23" s="16" t="s">
        <v>10749</v>
      </c>
      <c r="I23" s="21">
        <f>B5L405C1*B5L416C1</f>
        <v>861.22102997749687</v>
      </c>
      <c r="J23" s="16" t="s">
        <v>10750</v>
      </c>
      <c r="K23" s="23">
        <f>B5L406C1*B5L416C1</f>
        <v>2.360857192399763</v>
      </c>
      <c r="L23" s="16" t="s">
        <v>10751</v>
      </c>
      <c r="M23" s="21">
        <f>B3L408C3</f>
        <v>4.2559639780058015E-2</v>
      </c>
      <c r="N23" s="16" t="s">
        <v>10752</v>
      </c>
      <c r="O23" s="15">
        <f>B5L403C1*B5L416C5</f>
        <v>2840.0711851901456</v>
      </c>
      <c r="P23" s="16" t="s">
        <v>10753</v>
      </c>
      <c r="Q23" s="21">
        <f>B5L407C1*B5L416C5</f>
        <v>219.48006234575919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22371.71787815676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1.2980271504643813E-2</v>
      </c>
      <c r="F24" s="16" t="s">
        <v>10757</v>
      </c>
      <c r="G24" s="15">
        <f>B5L401C1*B5L417C1</f>
        <v>7731.8855216245565</v>
      </c>
      <c r="H24" s="16" t="s">
        <v>10758</v>
      </c>
      <c r="I24" s="21">
        <f>B5L405C1*B5L417C1</f>
        <v>340.92683106946976</v>
      </c>
      <c r="J24" s="16" t="s">
        <v>10759</v>
      </c>
      <c r="K24" s="23">
        <f>B5L406C1*B5L417C1</f>
        <v>0.93457954833435453</v>
      </c>
      <c r="L24" s="16" t="s">
        <v>10760</v>
      </c>
      <c r="M24" s="21">
        <f>B3L409C3</f>
        <v>2.7610264783923699E-2</v>
      </c>
      <c r="N24" s="16" t="s">
        <v>10761</v>
      </c>
      <c r="O24" s="15">
        <f>B5L403C1*B5L417C5</f>
        <v>1842.4760602657766</v>
      </c>
      <c r="P24" s="16" t="s">
        <v>10762</v>
      </c>
      <c r="Q24" s="21">
        <f>B5L407C1*B5L417C5</f>
        <v>142.38613549069453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9574.3615818903327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9.7668201984171588E-2</v>
      </c>
      <c r="F25" s="16" t="s">
        <v>10766</v>
      </c>
      <c r="G25" s="15">
        <f>B5L401C1*B5L418C1</f>
        <v>58177.470060957799</v>
      </c>
      <c r="H25" s="16" t="s">
        <v>10767</v>
      </c>
      <c r="I25" s="15">
        <f>B5L405C1*B5L418C1</f>
        <v>2565.2553251142667</v>
      </c>
      <c r="J25" s="16" t="s">
        <v>10768</v>
      </c>
      <c r="K25" s="23">
        <f>B5L406C1*B5L418C1</f>
        <v>7.0321105428603543</v>
      </c>
      <c r="L25" s="16" t="s">
        <v>10769</v>
      </c>
      <c r="M25" s="21">
        <f>B3L410C3</f>
        <v>0.25384867546187195</v>
      </c>
      <c r="N25" s="16" t="s">
        <v>10770</v>
      </c>
      <c r="O25" s="15">
        <f>B5L403C1*B5L418C5</f>
        <v>16939.718294226703</v>
      </c>
      <c r="P25" s="16" t="s">
        <v>10771</v>
      </c>
      <c r="Q25" s="15">
        <f>B5L407C1*B5L418C5</f>
        <v>1309.0976193568736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75117.188355184509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1.0693512484666965E-2</v>
      </c>
      <c r="F26" s="16" t="s">
        <v>10775</v>
      </c>
      <c r="G26" s="15">
        <f>B5L401C1*B5L419C1</f>
        <v>6369.7446024860146</v>
      </c>
      <c r="H26" s="16" t="s">
        <v>10776</v>
      </c>
      <c r="I26" s="21">
        <f>B5L405C1*B5L419C1</f>
        <v>280.86510540977781</v>
      </c>
      <c r="J26" s="16" t="s">
        <v>10777</v>
      </c>
      <c r="K26" s="23">
        <f>B5L406C1*B5L419C1</f>
        <v>0.76993289889602146</v>
      </c>
      <c r="L26" s="16" t="s">
        <v>10778</v>
      </c>
      <c r="M26" s="21">
        <f>B3L411C3</f>
        <v>2.7610264783923699E-2</v>
      </c>
      <c r="N26" s="16" t="s">
        <v>10779</v>
      </c>
      <c r="O26" s="15">
        <f>B5L403C1*B5L419C5</f>
        <v>1842.4760602657766</v>
      </c>
      <c r="P26" s="16" t="s">
        <v>10780</v>
      </c>
      <c r="Q26" s="21">
        <f>B5L407C1*B5L419C5</f>
        <v>142.38613549069453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8212.2206627517917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1.4179179743919452E-2</v>
      </c>
      <c r="F27" s="16" t="s">
        <v>10784</v>
      </c>
      <c r="G27" s="15">
        <f>B5L401C1*B5L420C1</f>
        <v>8446.0324679111072</v>
      </c>
      <c r="H27" s="16" t="s">
        <v>10785</v>
      </c>
      <c r="I27" s="21">
        <f>B5L405C1*B5L420C1</f>
        <v>372.41615597404439</v>
      </c>
      <c r="J27" s="16" t="s">
        <v>10786</v>
      </c>
      <c r="K27" s="23">
        <f>B5L406C1*B5L420C1</f>
        <v>1.0209009415622006</v>
      </c>
      <c r="L27" s="16" t="s">
        <v>10787</v>
      </c>
      <c r="M27" s="21">
        <f>B3L412C3</f>
        <v>1.9860340551339381E-2</v>
      </c>
      <c r="N27" s="16" t="s">
        <v>10788</v>
      </c>
      <c r="O27" s="15">
        <f>B5L403C1*B5L420C5</f>
        <v>1325.3115209483442</v>
      </c>
      <c r="P27" s="16" t="s">
        <v>10789</v>
      </c>
      <c r="Q27" s="21">
        <f>B5L407C1*B5L420C5</f>
        <v>102.41977622325719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9771.3439888594512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2.3849798088120835E-2</v>
      </c>
      <c r="F28" s="16" t="s">
        <v>10793</v>
      </c>
      <c r="G28" s="15">
        <f>B5L401C1*B5L421C1</f>
        <v>14206.475455096475</v>
      </c>
      <c r="H28" s="16" t="s">
        <v>10794</v>
      </c>
      <c r="I28" s="21">
        <f>B5L405C1*B5L421C1</f>
        <v>626.41494678449374</v>
      </c>
      <c r="J28" s="16" t="s">
        <v>10795</v>
      </c>
      <c r="K28" s="23">
        <f>B5L406C1*B5L421C1</f>
        <v>1.7171854623447</v>
      </c>
      <c r="L28" s="16" t="s">
        <v>10796</v>
      </c>
      <c r="M28" s="21">
        <f>B3L413C3</f>
        <v>8.3096753443551732E-2</v>
      </c>
      <c r="N28" s="16" t="s">
        <v>10797</v>
      </c>
      <c r="O28" s="15">
        <f>B5L403C1*B5L421C5</f>
        <v>5545.1760460731884</v>
      </c>
      <c r="P28" s="16" t="s">
        <v>10798</v>
      </c>
      <c r="Q28" s="21">
        <f>B5L407C1*B5L421C5</f>
        <v>428.52995750839631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19751.651501169665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3.8629241125173242E-3</v>
      </c>
      <c r="F29" s="16" t="s">
        <v>10802</v>
      </c>
      <c r="G29" s="15">
        <f>B5L401C1*B5L422C1</f>
        <v>2301.0063391988101</v>
      </c>
      <c r="H29" s="16" t="s">
        <v>10803</v>
      </c>
      <c r="I29" s="21">
        <f>B5L405C1*B5L422C1</f>
        <v>101.45970181526752</v>
      </c>
      <c r="J29" s="16" t="s">
        <v>10804</v>
      </c>
      <c r="K29" s="23">
        <f>B5L406C1*B5L422C1</f>
        <v>0.27813053610124733</v>
      </c>
      <c r="L29" s="16" t="s">
        <v>10805</v>
      </c>
      <c r="M29" s="21">
        <f>B3L414C3</f>
        <v>1.733063663184458E-2</v>
      </c>
      <c r="N29" s="16" t="s">
        <v>10806</v>
      </c>
      <c r="O29" s="15">
        <f>B5L403C1*B5L422C5</f>
        <v>1156.5004303012336</v>
      </c>
      <c r="P29" s="16" t="s">
        <v>10807</v>
      </c>
      <c r="Q29" s="21">
        <f>B5L407C1*B5L422C5</f>
        <v>89.374093110422493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3457.5067695000434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9.414107078882173E-3</v>
      </c>
      <c r="F30" s="16" t="s">
        <v>10811</v>
      </c>
      <c r="G30" s="15">
        <f>B5L401C1*B5L423C1</f>
        <v>5607.6483605286257</v>
      </c>
      <c r="H30" s="16" t="s">
        <v>10812</v>
      </c>
      <c r="I30" s="21">
        <f>B5L405C1*B5L423C1</f>
        <v>247.26152242684029</v>
      </c>
      <c r="J30" s="16" t="s">
        <v>10813</v>
      </c>
      <c r="K30" s="23">
        <f>B5L406C1*B5L423C1</f>
        <v>0.67781570967951643</v>
      </c>
      <c r="L30" s="16" t="s">
        <v>10814</v>
      </c>
      <c r="M30" s="21">
        <f>B3L415C3</f>
        <v>5.001267944507326E-2</v>
      </c>
      <c r="N30" s="16" t="s">
        <v>10815</v>
      </c>
      <c r="O30" s="15">
        <f>B5L403C1*B5L423C5</f>
        <v>3337.4241539670857</v>
      </c>
      <c r="P30" s="16" t="s">
        <v>10816</v>
      </c>
      <c r="Q30" s="21">
        <f>B5L407C1*B5L423C5</f>
        <v>257.91538789824278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8945.0725144957105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6.6767573578491802E-3</v>
      </c>
      <c r="F31" s="16" t="s">
        <v>10820</v>
      </c>
      <c r="G31" s="15">
        <f>B5L401C1*B5L424C1</f>
        <v>3977.1066058275719</v>
      </c>
      <c r="H31" s="16" t="s">
        <v>10821</v>
      </c>
      <c r="I31" s="21">
        <f>B5L405C1*B5L424C1</f>
        <v>175.36503200390871</v>
      </c>
      <c r="J31" s="16" t="s">
        <v>10822</v>
      </c>
      <c r="K31" s="23">
        <f>B5L406C1*B5L424C1</f>
        <v>0.48072652976514096</v>
      </c>
      <c r="L31" s="16" t="s">
        <v>10823</v>
      </c>
      <c r="M31" s="21">
        <f>B3L416C3</f>
        <v>3.2255271247348137E-2</v>
      </c>
      <c r="N31" s="16" t="s">
        <v>10824</v>
      </c>
      <c r="O31" s="15">
        <f>B5L403C1*B5L424C5</f>
        <v>2152.4445910138943</v>
      </c>
      <c r="P31" s="16" t="s">
        <v>10825</v>
      </c>
      <c r="Q31" s="21">
        <f>B5L407C1*B5L424C5</f>
        <v>166.34043382257434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6129.5511968414667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1.5440758611394092E-4</v>
      </c>
      <c r="F32" s="16" t="s">
        <v>10829</v>
      </c>
      <c r="G32" s="15">
        <f>B5L401C1*B5L425C1</f>
        <v>91.97510075781247</v>
      </c>
      <c r="H32" s="16" t="s">
        <v>10830</v>
      </c>
      <c r="I32" s="21">
        <f>B5L405C1*B5L425C1</f>
        <v>4.0555152492826583</v>
      </c>
      <c r="J32" s="16" t="s">
        <v>10831</v>
      </c>
      <c r="K32" s="23">
        <f>B5L406C1*B5L425C1</f>
        <v>1.1117346200203746E-2</v>
      </c>
      <c r="L32" s="16" t="s">
        <v>10832</v>
      </c>
      <c r="M32" s="21">
        <f>B3L417C3</f>
        <v>-4.0883478992324298E-3</v>
      </c>
      <c r="N32" s="16" t="s">
        <v>10833</v>
      </c>
      <c r="O32" s="15">
        <f>B5L403C1*B5L425C5</f>
        <v>-272.82183598469499</v>
      </c>
      <c r="P32" s="16" t="s">
        <v>10834</v>
      </c>
      <c r="Q32" s="21">
        <f>B5L407C1*B5L425C5</f>
        <v>-21.083610116341642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-180.84673522688252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1.4386261411355523E-2</v>
      </c>
      <c r="F33" s="16" t="s">
        <v>10838</v>
      </c>
      <c r="G33" s="15">
        <f>B5L401C1*B5L426C1</f>
        <v>8569.3836432443823</v>
      </c>
      <c r="H33" s="16" t="s">
        <v>10839</v>
      </c>
      <c r="I33" s="21">
        <f>B5L405C1*B5L426C1</f>
        <v>377.85515596925285</v>
      </c>
      <c r="J33" s="16" t="s">
        <v>10840</v>
      </c>
      <c r="K33" s="23">
        <f>B5L406C1*B5L426C1</f>
        <v>1.0358108216175976</v>
      </c>
      <c r="L33" s="16" t="s">
        <v>10841</v>
      </c>
      <c r="M33" s="21">
        <f>B3L418C3</f>
        <v>2.477130610654445E-2</v>
      </c>
      <c r="N33" s="16" t="s">
        <v>10842</v>
      </c>
      <c r="O33" s="15">
        <f>B5L403C1*B5L426C5</f>
        <v>1653.0279169723199</v>
      </c>
      <c r="P33" s="16" t="s">
        <v>10843</v>
      </c>
      <c r="Q33" s="21">
        <f>B5L407C1*B5L426C5</f>
        <v>127.74562559144972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10222.411560216702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1.9169813917145988E-2</v>
      </c>
      <c r="F34" s="16" t="s">
        <v>10847</v>
      </c>
      <c r="G34" s="15">
        <f>B5L401C1*B5L427C1</f>
        <v>11418.77553371602</v>
      </c>
      <c r="H34" s="16" t="s">
        <v>10848</v>
      </c>
      <c r="I34" s="21">
        <f>B5L405C1*B5L427C1</f>
        <v>503.49516253383939</v>
      </c>
      <c r="J34" s="16" t="s">
        <v>10849</v>
      </c>
      <c r="K34" s="23">
        <f>B5L406C1*B5L427C1</f>
        <v>1.3802266020345111</v>
      </c>
      <c r="L34" s="16" t="s">
        <v>10850</v>
      </c>
      <c r="M34" s="21">
        <f>B3L419C3</f>
        <v>5.3315520259279185E-3</v>
      </c>
      <c r="N34" s="16" t="s">
        <v>10851</v>
      </c>
      <c r="O34" s="15">
        <f>B5L403C1*B5L427C5</f>
        <v>355.78278762300613</v>
      </c>
      <c r="P34" s="16" t="s">
        <v>10852</v>
      </c>
      <c r="Q34" s="21">
        <f>B5L407C1*B5L427C5</f>
        <v>27.494813797710275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11774.558321339025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1.005024143445196E-4</v>
      </c>
      <c r="F35" s="16" t="s">
        <v>10856</v>
      </c>
      <c r="G35" s="15">
        <f>B5L401C1*B5L428C1</f>
        <v>59.86570944072303</v>
      </c>
      <c r="H35" s="16" t="s">
        <v>10857</v>
      </c>
      <c r="I35" s="21">
        <f>B5L405C1*B5L428C1</f>
        <v>2.6396959127588073</v>
      </c>
      <c r="J35" s="16" t="s">
        <v>10858</v>
      </c>
      <c r="K35" s="23">
        <f>B5L406C1*B5L428C1</f>
        <v>7.2361738328054108E-3</v>
      </c>
      <c r="L35" s="16" t="s">
        <v>10859</v>
      </c>
      <c r="M35" s="21">
        <f>B3L420C3</f>
        <v>-4.7625232714205306E-4</v>
      </c>
      <c r="N35" s="16" t="s">
        <v>10860</v>
      </c>
      <c r="O35" s="15">
        <f>B5L403C1*B5L428C5</f>
        <v>-31.781061075372943</v>
      </c>
      <c r="P35" s="16" t="s">
        <v>10861</v>
      </c>
      <c r="Q35" s="21">
        <f>B5L407C1*B5L428C5</f>
        <v>-2.4560332510715677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28.084648365350088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0.26022550856944932</v>
      </c>
      <c r="N36" s="16" t="s">
        <v>10869</v>
      </c>
      <c r="O36" s="15">
        <f>B5L403C1*B5L429C5</f>
        <v>17365.25431979436</v>
      </c>
      <c r="P36" s="16" t="s">
        <v>10870</v>
      </c>
      <c r="Q36" s="15">
        <f>B5L407C1*B5L429C5</f>
        <v>1341.9829476926502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17365.25431979436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5.6332590290254965E-4</v>
      </c>
      <c r="F37" s="16" t="s">
        <v>10874</v>
      </c>
      <c r="G37" s="15">
        <f>B5L401C1*B5L430C1</f>
        <v>335.55318092152834</v>
      </c>
      <c r="H37" s="16" t="s">
        <v>10875</v>
      </c>
      <c r="I37" s="21">
        <f>B5L405C1*B5L430C1</f>
        <v>14.795754839735466</v>
      </c>
      <c r="J37" s="16" t="s">
        <v>10876</v>
      </c>
      <c r="K37" s="23">
        <f>B5L406C1*B5L430C1</f>
        <v>4.0559465008983574E-2</v>
      </c>
      <c r="L37" s="16" t="s">
        <v>10877</v>
      </c>
      <c r="M37" s="21">
        <f>B3L422C3</f>
        <v>0.10294472380457573</v>
      </c>
      <c r="N37" s="16" t="s">
        <v>10878</v>
      </c>
      <c r="O37" s="15">
        <f>B5L403C1*B5L430C5</f>
        <v>6869.662084915678</v>
      </c>
      <c r="P37" s="16" t="s">
        <v>10879</v>
      </c>
      <c r="Q37" s="21">
        <f>B5L407C1*B5L430C5</f>
        <v>530.88594066019698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7205.2152658372061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2.3334640692237998E-3</v>
      </c>
      <c r="F39" s="16" t="s">
        <v>10892</v>
      </c>
      <c r="G39" s="15">
        <f>B5L401C1*B5L432C1</f>
        <v>1389.9614538577177</v>
      </c>
      <c r="H39" s="16" t="s">
        <v>10893</v>
      </c>
      <c r="I39" s="21">
        <f>B5L405C1*B5L432C1</f>
        <v>61.288433778163103</v>
      </c>
      <c r="J39" s="16" t="s">
        <v>10894</v>
      </c>
      <c r="K39" s="23">
        <f>B5L406C1*B5L432C1</f>
        <v>0.16800941298411359</v>
      </c>
      <c r="L39" s="16" t="s">
        <v>10895</v>
      </c>
      <c r="M39" s="21">
        <f>B3L326C5</f>
        <v>2.8506010223967589E-2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14.053463040416021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217.47806565033321</v>
      </c>
      <c r="AB39" s="16" t="s">
        <v>10899</v>
      </c>
      <c r="AC39" s="15">
        <f>B5L432C2+IF(B5L432C6=NULL_VALUE,0,B5L432C6)+IF(B5L432C9=NULL_VALUE,0,B5L432C9)+IF(B5L432C12=NULL_VALUE,0,B5L432C12)</f>
        <v>1607.439519508051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3.2963932831746074E-4</v>
      </c>
      <c r="F41" s="16" t="s">
        <v>10910</v>
      </c>
      <c r="G41" s="15">
        <f>B5L401C1*B5L434C1</f>
        <v>196.35440977209029</v>
      </c>
      <c r="H41" s="16" t="s">
        <v>10911</v>
      </c>
      <c r="I41" s="21">
        <f>B5L405C1*B5L434C1</f>
        <v>8.6579769582581054</v>
      </c>
      <c r="J41" s="16" t="s">
        <v>10912</v>
      </c>
      <c r="K41" s="23">
        <f>B5L406C1*B5L434C1</f>
        <v>2.3734031638857171E-2</v>
      </c>
      <c r="L41" s="16" t="s">
        <v>10913</v>
      </c>
      <c r="M41" s="21">
        <f>B3L328C5</f>
        <v>4.0269323994198249E-3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1.9852776729139736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30.722274420365558</v>
      </c>
      <c r="AB41" s="16" t="s">
        <v>10917</v>
      </c>
      <c r="AC41" s="15">
        <f>B5L434C2+IF(B5L434C6=NULL_VALUE,0,B5L434C6)+IF(B5L434C9=NULL_VALUE,0,B5L434C9)+IF(B5L434C12=NULL_VALUE,0,B5L434C12)</f>
        <v>227.07668419245584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1.0312345742324092E-3</v>
      </c>
      <c r="F42" s="16" t="s">
        <v>10919</v>
      </c>
      <c r="G42" s="15">
        <f>B5L401C1*B5L435C1</f>
        <v>614.26971470155115</v>
      </c>
      <c r="H42" s="16" t="s">
        <v>10920</v>
      </c>
      <c r="I42" s="21">
        <f>B5L405C1*B5L435C1</f>
        <v>27.085376092214229</v>
      </c>
      <c r="J42" s="16" t="s">
        <v>10921</v>
      </c>
      <c r="K42" s="23">
        <f>B5L406C1*B5L435C1</f>
        <v>7.4248889344733462E-2</v>
      </c>
      <c r="L42" s="16" t="s">
        <v>10922</v>
      </c>
      <c r="M42" s="21">
        <f>B3L337C5</f>
        <v>1.2597744145319664E-2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6.210687863642594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96.110715135378314</v>
      </c>
      <c r="AB42" s="16" t="s">
        <v>10926</v>
      </c>
      <c r="AC42" s="15">
        <f>B5L435C2+IF(B5L435C6=NULL_VALUE,0,B5L435C6)+IF(B5L435C9=NULL_VALUE,0,B5L435C9)+IF(B5L435C12=NULL_VALUE,0,B5L435C12)</f>
        <v>710.38042983692947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2.3643667268758883E-2</v>
      </c>
      <c r="F43" s="16" t="s">
        <v>10928</v>
      </c>
      <c r="G43" s="15">
        <f>B5L401C1*B5L436C1</f>
        <v>14083.690666102262</v>
      </c>
      <c r="H43" s="16" t="s">
        <v>10929</v>
      </c>
      <c r="I43" s="21">
        <f>B5L405C1*B5L436C1</f>
        <v>621.00092081395212</v>
      </c>
      <c r="J43" s="16" t="s">
        <v>10930</v>
      </c>
      <c r="K43" s="23">
        <f>B5L406C1*B5L436C1</f>
        <v>1.7023440433506396</v>
      </c>
      <c r="L43" s="16" t="s">
        <v>10931</v>
      </c>
      <c r="M43" s="21">
        <f>B3L331C5</f>
        <v>0.28883522561353281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142.39576622747168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2203.5818293958987</v>
      </c>
      <c r="AB43" s="16" t="s">
        <v>10935</v>
      </c>
      <c r="AC43" s="15">
        <f>B5L436C2+IF(B5L436C6=NULL_VALUE,0,B5L436C6)+IF(B5L436C9=NULL_VALUE,0,B5L436C9)+IF(B5L436C12=NULL_VALUE,0,B5L436C12)</f>
        <v>16287.27249549816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3.4335048356874047E-3</v>
      </c>
      <c r="F46" s="16" t="s">
        <v>10955</v>
      </c>
      <c r="G46" s="15">
        <f>B5L401C1*B5L439C1</f>
        <v>2045.2165671559137</v>
      </c>
      <c r="H46" s="16" t="s">
        <v>10956</v>
      </c>
      <c r="I46" s="21">
        <f>B5L405C1*B5L439C1</f>
        <v>90.181004509329682</v>
      </c>
      <c r="J46" s="16" t="s">
        <v>10957</v>
      </c>
      <c r="K46" s="23">
        <f>B5L406C1*B5L439C1</f>
        <v>0.24721234816949314</v>
      </c>
      <c r="L46" s="16" t="s">
        <v>10958</v>
      </c>
      <c r="M46" s="21">
        <f>B3L334C5</f>
        <v>4.1944302996147903E-2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20.678541377100917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320.00149473685576</v>
      </c>
      <c r="AB46" s="16" t="s">
        <v>10962</v>
      </c>
      <c r="AC46" s="15">
        <f>B5L439C2+IF(B5L439C6=NULL_VALUE,0,B5L439C6)+IF(B5L439C9=NULL_VALUE,0,B5L439C9)+IF(B5L439C12=NULL_VALUE,0,B5L439C12)</f>
        <v>2365.2180618927696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1.4326854878458346E-2</v>
      </c>
      <c r="F47" s="16" t="s">
        <v>10964</v>
      </c>
      <c r="G47" s="15">
        <f>B5L401C1*B5L440C1</f>
        <v>8533.9972870011188</v>
      </c>
      <c r="H47" s="16" t="s">
        <v>10965</v>
      </c>
      <c r="I47" s="21">
        <f>B5L405C1*B5L440C1</f>
        <v>376.29484338270845</v>
      </c>
      <c r="J47" s="16" t="s">
        <v>10966</v>
      </c>
      <c r="K47" s="23">
        <f>B5L406C1*B5L440C1</f>
        <v>1.0315335512490009</v>
      </c>
      <c r="L47" s="16" t="s">
        <v>10967</v>
      </c>
      <c r="M47" s="21">
        <f>B3L335C5</f>
        <v>0.17501939585402898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86.284562156036287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1335.258051287067</v>
      </c>
      <c r="AB47" s="16" t="s">
        <v>10971</v>
      </c>
      <c r="AC47" s="15">
        <f>B5L440C2+IF(B5L440C6=NULL_VALUE,0,B5L440C6)+IF(B5L440C9=NULL_VALUE,0,B5L440C9)+IF(B5L440C12=NULL_VALUE,0,B5L440C12)</f>
        <v>9869.2553382881852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3.6760304529059033E-2</v>
      </c>
      <c r="F48" s="16" t="s">
        <v>10973</v>
      </c>
      <c r="G48" s="15">
        <f>B5L401C1*B5L441C1</f>
        <v>21896.80441253147</v>
      </c>
      <c r="H48" s="16" t="s">
        <v>10974</v>
      </c>
      <c r="I48" s="21">
        <f>B5L405C1*B5L441C1</f>
        <v>965.50939845573555</v>
      </c>
      <c r="J48" s="16" t="s">
        <v>10975</v>
      </c>
      <c r="K48" s="23">
        <f>B5L406C1*B5L441C1</f>
        <v>2.6467419260922505</v>
      </c>
      <c r="L48" s="16" t="s">
        <v>10976</v>
      </c>
      <c r="M48" s="21">
        <f>B3L336C5</f>
        <v>0.44907038876758332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221.39170166241857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3426.0480061114631</v>
      </c>
      <c r="AB48" s="16" t="s">
        <v>10980</v>
      </c>
      <c r="AC48" s="15">
        <f>B5L441C2+IF(B5L441C6=NULL_VALUE,0,B5L441C6)+IF(B5L441C9=NULL_VALUE,0,B5L441C9)+IF(B5L441C12=NULL_VALUE,0,B5L441C12)</f>
        <v>25322.852418642935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56F75-071F-49B4-8312-D3B90655CFE1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11558543.455407627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4276661.0785008222</v>
      </c>
      <c r="J8" s="16" t="s">
        <v>11040</v>
      </c>
      <c r="K8" s="17">
        <f>B5L501C1-B5L501C3</f>
        <v>7281882.3769068047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9163497.8187191654</v>
      </c>
      <c r="F9" s="16" t="s">
        <v>11042</v>
      </c>
      <c r="G9" s="21">
        <f>B3L209C4</f>
        <v>0.78617977027187191</v>
      </c>
      <c r="H9" s="16" t="s">
        <v>11043</v>
      </c>
      <c r="I9" s="15">
        <f>B5L502C1*B5L502C2</f>
        <v>7204156.6100074332</v>
      </c>
      <c r="J9" s="16" t="s">
        <v>11044</v>
      </c>
      <c r="K9" s="17">
        <f>B5L502C1-B5L502C3</f>
        <v>1959341.2087117322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88441.485521909126</v>
      </c>
      <c r="F10" s="16" t="s">
        <v>11042</v>
      </c>
      <c r="G10" s="21">
        <f>B3L209C4</f>
        <v>0.78617977027187191</v>
      </c>
      <c r="H10" s="16" t="s">
        <v>11046</v>
      </c>
      <c r="I10" s="15">
        <f>B5L503C1*B5L503C2</f>
        <v>69530.906770117595</v>
      </c>
      <c r="J10" s="16" t="s">
        <v>11047</v>
      </c>
      <c r="K10" s="17">
        <f>B5L503C1-B5L503C3</f>
        <v>18910.578751791531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507332.56925160118</v>
      </c>
      <c r="F11" s="16" t="s">
        <v>11049</v>
      </c>
      <c r="G11" s="21">
        <f>B3L202C4</f>
        <v>0.7494697501773514</v>
      </c>
      <c r="H11" s="16" t="s">
        <v>11050</v>
      </c>
      <c r="I11" s="15">
        <f>B5L504C1*B5L504C2</f>
        <v>380230.41393383138</v>
      </c>
      <c r="J11" s="16" t="s">
        <v>11051</v>
      </c>
      <c r="K11" s="17">
        <f>B5L504C1-B5L504C3</f>
        <v>127102.15531776979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5207261.8585330378</v>
      </c>
      <c r="F12" s="16" t="s">
        <v>11053</v>
      </c>
      <c r="G12" s="21">
        <f>B3L203C4</f>
        <v>0.78609219680160325</v>
      </c>
      <c r="H12" s="16" t="s">
        <v>11054</v>
      </c>
      <c r="I12" s="15">
        <f>B5L505C1*B5L505C2</f>
        <v>4093387.913695435</v>
      </c>
      <c r="J12" s="16" t="s">
        <v>11055</v>
      </c>
      <c r="K12" s="17">
        <f>B5L505C1-B5L505C3</f>
        <v>1113873.9448376028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0.78609219680160325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8475443.391828943</v>
      </c>
      <c r="F14" s="16" t="s">
        <v>11060</v>
      </c>
      <c r="G14" s="21">
        <f>B3L204C4</f>
        <v>0.77525956540680063</v>
      </c>
      <c r="H14" s="16" t="s">
        <v>11061</v>
      </c>
      <c r="I14" s="15">
        <f>B5L507C1*B5L507C2</f>
        <v>6570668.5605792468</v>
      </c>
      <c r="J14" s="16" t="s">
        <v>11062</v>
      </c>
      <c r="K14" s="17">
        <f>B5L507C1-B5L507C3</f>
        <v>1904774.8312496962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14535399.71266936</v>
      </c>
      <c r="F15" s="16" t="s">
        <v>11064</v>
      </c>
      <c r="G15" s="21">
        <f>B3L205C4</f>
        <v>0.78700498285631404</v>
      </c>
      <c r="H15" s="16" t="s">
        <v>11065</v>
      </c>
      <c r="I15" s="15">
        <f>B5L508C1*B5L508C2</f>
        <v>11439432.001679022</v>
      </c>
      <c r="J15" s="16" t="s">
        <v>11066</v>
      </c>
      <c r="K15" s="17">
        <f>B5L508C1-B5L508C3</f>
        <v>3095967.7109903377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6051937.0798045406</v>
      </c>
      <c r="F16" s="16" t="s">
        <v>11068</v>
      </c>
      <c r="G16" s="21">
        <f>B3L206C4</f>
        <v>0.7994028237201587</v>
      </c>
      <c r="H16" s="16" t="s">
        <v>11069</v>
      </c>
      <c r="I16" s="15">
        <f>B5L509C1*B5L509C2</f>
        <v>4837935.590572481</v>
      </c>
      <c r="J16" s="16" t="s">
        <v>11070</v>
      </c>
      <c r="K16" s="17">
        <f>B5L509C1-B5L509C3</f>
        <v>1214001.4892320596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135237.0271775297</v>
      </c>
      <c r="F17" s="16" t="s">
        <v>11042</v>
      </c>
      <c r="G17" s="21">
        <f>B3L209C4</f>
        <v>0.78617977027187191</v>
      </c>
      <c r="H17" s="16" t="s">
        <v>11072</v>
      </c>
      <c r="I17" s="15">
        <f>B5L510C1*B5L510C2</f>
        <v>106320.6149586812</v>
      </c>
      <c r="J17" s="16" t="s">
        <v>11073</v>
      </c>
      <c r="K17" s="17">
        <f>B5L510C1-B5L510C3</f>
        <v>28916.412218848505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30754.432908132432</v>
      </c>
      <c r="F18" s="16" t="s">
        <v>11042</v>
      </c>
      <c r="G18" s="21">
        <f>B3L209C4</f>
        <v>0.78617977027187191</v>
      </c>
      <c r="H18" s="16" t="s">
        <v>11075</v>
      </c>
      <c r="I18" s="15">
        <f>B5L511C1*B5L511C2</f>
        <v>24178.512998557253</v>
      </c>
      <c r="J18" s="16" t="s">
        <v>11076</v>
      </c>
      <c r="K18" s="17">
        <f>B5L511C1-B5L511C3</f>
        <v>6575.9199095751792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406459.6841186434</v>
      </c>
      <c r="F19" s="16" t="s">
        <v>11078</v>
      </c>
      <c r="G19" s="21">
        <f>B3L220C4</f>
        <v>0.93454738844418117</v>
      </c>
      <c r="H19" s="16" t="s">
        <v>11079</v>
      </c>
      <c r="I19" s="15">
        <f>B5L512C1*B5L512C2</f>
        <v>379855.836300925</v>
      </c>
      <c r="J19" s="16" t="s">
        <v>11080</v>
      </c>
      <c r="K19" s="17">
        <f>B5L512C1-B5L512C3</f>
        <v>26603.847817718401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25322.852418642935</v>
      </c>
      <c r="F20" s="16" t="s">
        <v>11042</v>
      </c>
      <c r="G20" s="21">
        <f>B3L209C4</f>
        <v>0.78617977027187191</v>
      </c>
      <c r="H20" s="16" t="s">
        <v>11082</v>
      </c>
      <c r="I20" s="15">
        <f>B5L513C1*B5L513C2</f>
        <v>19908.31429711722</v>
      </c>
      <c r="J20" s="16" t="s">
        <v>11083</v>
      </c>
      <c r="K20" s="17">
        <f>B5L513C1-B5L513C3</f>
        <v>5414.5381215257148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710.38042983692947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710.38042983692947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42499.613481964618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42499.613481964618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5106666.0876907082</v>
      </c>
      <c r="F23" s="16" t="s">
        <v>11093</v>
      </c>
      <c r="G23" s="21">
        <f>B3L207C4</f>
        <v>0.76900684897612925</v>
      </c>
      <c r="H23" s="16" t="s">
        <v>11094</v>
      </c>
      <c r="I23" s="15">
        <f>B5L516C1*B5L516C2</f>
        <v>3927061.1968682893</v>
      </c>
      <c r="J23" s="16" t="s">
        <v>11095</v>
      </c>
      <c r="K23" s="17">
        <f>B5L516C1-B5L516C3</f>
        <v>1179604.890822419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161002.08951650315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161002.08951650315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738157.60997211875</v>
      </c>
      <c r="F25" s="16" t="s">
        <v>11042</v>
      </c>
      <c r="G25" s="21">
        <f>B3L209C4</f>
        <v>0.78617977027187191</v>
      </c>
      <c r="H25" s="16" t="s">
        <v>11101</v>
      </c>
      <c r="I25" s="15">
        <f>B5L518C1*B5L518C2</f>
        <v>580324.5802323143</v>
      </c>
      <c r="J25" s="16" t="s">
        <v>11102</v>
      </c>
      <c r="K25" s="17">
        <f>B5L518C1-B5L518C3</f>
        <v>157833.02973980445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1071951.6230665464</v>
      </c>
      <c r="F26" s="16" t="s">
        <v>11104</v>
      </c>
      <c r="G26" s="21">
        <f>B3L208C4</f>
        <v>0.95197598037222197</v>
      </c>
      <c r="H26" s="16" t="s">
        <v>11105</v>
      </c>
      <c r="I26" s="15">
        <f>B5L519C1*B5L519C2</f>
        <v>1020472.19728037</v>
      </c>
      <c r="J26" s="16" t="s">
        <v>11106</v>
      </c>
      <c r="K26" s="17">
        <f>B5L519C1-B5L519C3</f>
        <v>51479.425786176347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8112891.4356985809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8112891.4356985809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436151.41038034274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436151.41038034274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713616.57852823788</v>
      </c>
      <c r="F31" s="16" t="s">
        <v>11042</v>
      </c>
      <c r="G31" s="21">
        <f>B3L209C4</f>
        <v>0.78617977027187191</v>
      </c>
      <c r="H31" s="16" t="s">
        <v>11122</v>
      </c>
      <c r="I31" s="15">
        <f>B5L524C1*B5L524C2</f>
        <v>561030.91776952927</v>
      </c>
      <c r="J31" s="16" t="s">
        <v>11123</v>
      </c>
      <c r="K31" s="17">
        <f>B5L524C1-B5L524C3</f>
        <v>152585.6607587086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60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22.2</v>
      </c>
      <c r="J32" s="16" t="s">
        <v>11126</v>
      </c>
      <c r="K32" s="23">
        <f>B5L525C1-B5L525C3</f>
        <v>37.799999999999997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174340</v>
      </c>
      <c r="F33" s="16" t="s">
        <v>11042</v>
      </c>
      <c r="G33" s="21">
        <f>B3L209C4</f>
        <v>0.78617977027187191</v>
      </c>
      <c r="H33" s="16" t="s">
        <v>11128</v>
      </c>
      <c r="I33" s="15">
        <f>B5L526C1*B5L526C2</f>
        <v>137062.58114919814</v>
      </c>
      <c r="J33" s="16" t="s">
        <v>11129</v>
      </c>
      <c r="K33" s="17">
        <f>B5L526C1-B5L526C3</f>
        <v>37277.418850801856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79</v>
      </c>
      <c r="F34" s="16" t="s">
        <v>11042</v>
      </c>
      <c r="G34" s="21">
        <f>B3L209C4</f>
        <v>0.78617977027187191</v>
      </c>
      <c r="H34" s="16" t="s">
        <v>11131</v>
      </c>
      <c r="I34" s="21">
        <f>B5L527C1*B5L527C2</f>
        <v>62.10820185147788</v>
      </c>
      <c r="J34" s="16" t="s">
        <v>11132</v>
      </c>
      <c r="K34" s="23">
        <f>B5L527C1-B5L527C3</f>
        <v>16.89179814852212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4357</v>
      </c>
      <c r="F35" s="16" t="s">
        <v>11042</v>
      </c>
      <c r="G35" s="21">
        <f>B3L209C4</f>
        <v>0.78617977027187191</v>
      </c>
      <c r="H35" s="16" t="s">
        <v>11134</v>
      </c>
      <c r="I35" s="15">
        <f>B5L528C1*B5L528C2</f>
        <v>3425.385259074546</v>
      </c>
      <c r="J35" s="16" t="s">
        <v>11135</v>
      </c>
      <c r="K35" s="23">
        <f>B5L528C1-B5L528C3</f>
        <v>931.61474092545404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1</v>
      </c>
      <c r="F36" s="16" t="s">
        <v>11042</v>
      </c>
      <c r="G36" s="21">
        <f>B3L209C4</f>
        <v>0.78617977027187191</v>
      </c>
      <c r="H36" s="16" t="s">
        <v>11137</v>
      </c>
      <c r="I36" s="21">
        <f>B5L529C1*B5L529C2</f>
        <v>0.78617977027187191</v>
      </c>
      <c r="J36" s="16" t="s">
        <v>11138</v>
      </c>
      <c r="K36" s="23">
        <f>B5L529C1-B5L529C3</f>
        <v>0.21382022972812809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13082</v>
      </c>
      <c r="F37" s="16" t="s">
        <v>11049</v>
      </c>
      <c r="G37" s="21">
        <f>B3L202C4</f>
        <v>0.7494697501773514</v>
      </c>
      <c r="H37" s="16" t="s">
        <v>11140</v>
      </c>
      <c r="I37" s="15">
        <f>B5L530C1*B5L530C2</f>
        <v>9804.5632718201105</v>
      </c>
      <c r="J37" s="16" t="s">
        <v>11141</v>
      </c>
      <c r="K37" s="17">
        <f>B5L530C1-B5L530C3</f>
        <v>3277.4367281798895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0.7494697501773514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161966</v>
      </c>
      <c r="F39" s="16" t="s">
        <v>11053</v>
      </c>
      <c r="G39" s="21">
        <f>B3L203C4</f>
        <v>0.78609219680160325</v>
      </c>
      <c r="H39" s="16" t="s">
        <v>11146</v>
      </c>
      <c r="I39" s="15">
        <f>B5L532C1*B5L532C2</f>
        <v>127320.20874716848</v>
      </c>
      <c r="J39" s="16" t="s">
        <v>11147</v>
      </c>
      <c r="K39" s="17">
        <f>B5L532C1-B5L532C3</f>
        <v>34645.791252831521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768345</v>
      </c>
      <c r="F40" s="16" t="s">
        <v>11060</v>
      </c>
      <c r="G40" s="21">
        <f>B3L204C4</f>
        <v>0.77525956540680063</v>
      </c>
      <c r="H40" s="16" t="s">
        <v>11149</v>
      </c>
      <c r="I40" s="15">
        <f>B5L533C1*B5L533C2</f>
        <v>595666.8107824882</v>
      </c>
      <c r="J40" s="16" t="s">
        <v>11150</v>
      </c>
      <c r="K40" s="17">
        <f>B5L533C1-B5L533C3</f>
        <v>172678.1892175118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913646</v>
      </c>
      <c r="F41" s="16" t="s">
        <v>11064</v>
      </c>
      <c r="G41" s="21">
        <f>B3L205C4</f>
        <v>0.78700498285631404</v>
      </c>
      <c r="H41" s="16" t="s">
        <v>11152</v>
      </c>
      <c r="I41" s="15">
        <f>B5L534C1*B5L534C2</f>
        <v>719043.95456673985</v>
      </c>
      <c r="J41" s="16" t="s">
        <v>11153</v>
      </c>
      <c r="K41" s="17">
        <f>B5L534C1-B5L534C3</f>
        <v>194602.04543326015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377275</v>
      </c>
      <c r="F42" s="16" t="s">
        <v>11068</v>
      </c>
      <c r="G42" s="21">
        <f>B3L206C4</f>
        <v>0.7994028237201587</v>
      </c>
      <c r="H42" s="16" t="s">
        <v>11155</v>
      </c>
      <c r="I42" s="15">
        <f>B5L535C1*B5L535C2</f>
        <v>301594.70031902287</v>
      </c>
      <c r="J42" s="16" t="s">
        <v>11156</v>
      </c>
      <c r="K42" s="17">
        <f>B5L535C1-B5L535C3</f>
        <v>75680.299680977128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70</v>
      </c>
      <c r="F43" s="16" t="s">
        <v>11053</v>
      </c>
      <c r="G43" s="21">
        <f>B3L203C4</f>
        <v>0.78609219680160325</v>
      </c>
      <c r="H43" s="16" t="s">
        <v>11158</v>
      </c>
      <c r="I43" s="21">
        <f>B5L536C1*B5L536C2</f>
        <v>55.026453776112227</v>
      </c>
      <c r="J43" s="16" t="s">
        <v>11159</v>
      </c>
      <c r="K43" s="23">
        <f>B5L536C1-B5L536C3</f>
        <v>14.973546223887773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0.78609219680160325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0.78609219680160325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144</v>
      </c>
      <c r="F46" s="16" t="s">
        <v>11060</v>
      </c>
      <c r="G46" s="21">
        <f>B3L204C4</f>
        <v>0.77525956540680063</v>
      </c>
      <c r="H46" s="16" t="s">
        <v>11167</v>
      </c>
      <c r="I46" s="21">
        <f>B5L539C1*B5L539C2</f>
        <v>111.63737741857929</v>
      </c>
      <c r="J46" s="16" t="s">
        <v>11168</v>
      </c>
      <c r="K46" s="23">
        <f>B5L539C1-B5L539C3</f>
        <v>32.362622581420709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230</v>
      </c>
      <c r="F47" s="16" t="s">
        <v>11064</v>
      </c>
      <c r="G47" s="21">
        <f>B3L205C4</f>
        <v>0.78700498285631404</v>
      </c>
      <c r="H47" s="16" t="s">
        <v>11170</v>
      </c>
      <c r="I47" s="21">
        <f>B5L540C1*B5L540C2</f>
        <v>181.01114605695224</v>
      </c>
      <c r="J47" s="16" t="s">
        <v>11171</v>
      </c>
      <c r="K47" s="23">
        <f>B5L540C1-B5L540C3</f>
        <v>48.988853943047758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62</v>
      </c>
      <c r="F48" s="16" t="s">
        <v>11068</v>
      </c>
      <c r="G48" s="21">
        <f>B3L206C4</f>
        <v>0.7994028237201587</v>
      </c>
      <c r="H48" s="16" t="s">
        <v>11173</v>
      </c>
      <c r="I48" s="21">
        <f>B5L541C1*B5L541C2</f>
        <v>49.562975070649841</v>
      </c>
      <c r="J48" s="16" t="s">
        <v>11174</v>
      </c>
      <c r="K48" s="23">
        <f>B5L541C1-B5L541C3</f>
        <v>12.437024929350159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4181</v>
      </c>
      <c r="F49" s="16" t="s">
        <v>11042</v>
      </c>
      <c r="G49" s="21">
        <f>B3L209C4</f>
        <v>0.78617977027187191</v>
      </c>
      <c r="H49" s="16" t="s">
        <v>11176</v>
      </c>
      <c r="I49" s="15">
        <f>B5L542C1*B5L542C2</f>
        <v>3287.0176195066965</v>
      </c>
      <c r="J49" s="16" t="s">
        <v>11177</v>
      </c>
      <c r="K49" s="23">
        <f>B5L542C1-B5L542C3</f>
        <v>893.98238049330348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0.78617977027187191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2724</v>
      </c>
      <c r="F51" s="16" t="s">
        <v>11042</v>
      </c>
      <c r="G51" s="21">
        <f>B3L209C4</f>
        <v>0.78617977027187191</v>
      </c>
      <c r="H51" s="16" t="s">
        <v>11182</v>
      </c>
      <c r="I51" s="15">
        <f>B5L544C1*B5L544C2</f>
        <v>2141.553694220579</v>
      </c>
      <c r="J51" s="16" t="s">
        <v>11183</v>
      </c>
      <c r="K51" s="23">
        <f>B5L544C1-B5L544C3</f>
        <v>582.44630577942098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0.78617977027187191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27476</v>
      </c>
      <c r="F53" s="16" t="s">
        <v>11078</v>
      </c>
      <c r="G53" s="21">
        <f>B3L220C4</f>
        <v>0.93454738844418117</v>
      </c>
      <c r="H53" s="16" t="s">
        <v>11188</v>
      </c>
      <c r="I53" s="15">
        <f>B5L546C1*B5L546C2</f>
        <v>25677.624044892324</v>
      </c>
      <c r="J53" s="16" t="s">
        <v>11189</v>
      </c>
      <c r="K53" s="17">
        <f>B5L546C1-B5L546C3</f>
        <v>1798.3759551076764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3</v>
      </c>
      <c r="F54" s="16" t="s">
        <v>11078</v>
      </c>
      <c r="G54" s="21">
        <f>B3L220C4</f>
        <v>0.93454738844418117</v>
      </c>
      <c r="H54" s="16" t="s">
        <v>11191</v>
      </c>
      <c r="I54" s="21">
        <f>B5L547C1*B5L547C2</f>
        <v>2.8036421653325436</v>
      </c>
      <c r="J54" s="16" t="s">
        <v>11192</v>
      </c>
      <c r="K54" s="23">
        <f>B5L547C1-B5L547C3</f>
        <v>0.19635783466745638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965.50939845573555</v>
      </c>
      <c r="F55" s="16" t="s">
        <v>11042</v>
      </c>
      <c r="G55" s="21">
        <f>B3L209C4</f>
        <v>0.78617977027187191</v>
      </c>
      <c r="H55" s="16" t="s">
        <v>11194</v>
      </c>
      <c r="I55" s="21">
        <f>B5L548C1*B5L548C2</f>
        <v>759.0639570732634</v>
      </c>
      <c r="J55" s="16" t="s">
        <v>11195</v>
      </c>
      <c r="K55" s="23">
        <f>B5L548C1-B5L548C3</f>
        <v>206.44544138247215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2.6467419260922505</v>
      </c>
      <c r="F56" s="16" t="s">
        <v>11042</v>
      </c>
      <c r="G56" s="21">
        <f>B3L209C4</f>
        <v>0.78617977027187191</v>
      </c>
      <c r="H56" s="16" t="s">
        <v>11197</v>
      </c>
      <c r="I56" s="21">
        <f>B5L549C1*B5L549C2</f>
        <v>2.0808149594241372</v>
      </c>
      <c r="J56" s="16" t="s">
        <v>11198</v>
      </c>
      <c r="K56" s="23">
        <f>B5L549C1-B5L549C3</f>
        <v>0.56592696666811326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1746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1746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209879</v>
      </c>
      <c r="F59" s="16" t="s">
        <v>11093</v>
      </c>
      <c r="G59" s="21">
        <f>B3L207C4</f>
        <v>0.76900684897612925</v>
      </c>
      <c r="H59" s="16" t="s">
        <v>11206</v>
      </c>
      <c r="I59" s="15">
        <f>B5L552C1*B5L552C2</f>
        <v>161398.38845626102</v>
      </c>
      <c r="J59" s="16" t="s">
        <v>11207</v>
      </c>
      <c r="K59" s="17">
        <f>B5L552C1-B5L552C3</f>
        <v>48480.611543738982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30</v>
      </c>
      <c r="F60" s="16" t="s">
        <v>11093</v>
      </c>
      <c r="G60" s="21">
        <f>B3L207C4</f>
        <v>0.76900684897612925</v>
      </c>
      <c r="H60" s="16" t="s">
        <v>11209</v>
      </c>
      <c r="I60" s="21">
        <f>B5L553C1*B5L553C2</f>
        <v>23.070205469283877</v>
      </c>
      <c r="J60" s="16" t="s">
        <v>11210</v>
      </c>
      <c r="K60" s="23">
        <f>B5L553C1-B5L553C3</f>
        <v>6.9297945307161228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68745</v>
      </c>
      <c r="F61" s="16" t="s">
        <v>11042</v>
      </c>
      <c r="G61" s="21">
        <f>B3L209C4</f>
        <v>0.78617977027187191</v>
      </c>
      <c r="H61" s="16" t="s">
        <v>11212</v>
      </c>
      <c r="I61" s="15">
        <f>B5L554C1*B5L554C2</f>
        <v>54045.928307339833</v>
      </c>
      <c r="J61" s="16" t="s">
        <v>11213</v>
      </c>
      <c r="K61" s="17">
        <f>B5L554C1-B5L554C3</f>
        <v>14699.071692660167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98</v>
      </c>
      <c r="F62" s="16" t="s">
        <v>11042</v>
      </c>
      <c r="G62" s="21">
        <f>B3L209C4</f>
        <v>0.78617977027187191</v>
      </c>
      <c r="H62" s="16" t="s">
        <v>11215</v>
      </c>
      <c r="I62" s="21">
        <f>B5L555C1*B5L555C2</f>
        <v>77.045617486643451</v>
      </c>
      <c r="J62" s="16" t="s">
        <v>11216</v>
      </c>
      <c r="K62" s="23">
        <f>B5L555C1-B5L555C3</f>
        <v>20.954382513356549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46363</v>
      </c>
      <c r="F63" s="16" t="s">
        <v>11104</v>
      </c>
      <c r="G63" s="21">
        <f>B3L208C4</f>
        <v>0.95197598037222197</v>
      </c>
      <c r="H63" s="16" t="s">
        <v>11218</v>
      </c>
      <c r="I63" s="15">
        <f>B5L556C1*B5L556C2</f>
        <v>44136.462377997326</v>
      </c>
      <c r="J63" s="16" t="s">
        <v>11219</v>
      </c>
      <c r="K63" s="17">
        <f>B5L556C1-B5L556C3</f>
        <v>2226.5376220026737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15</v>
      </c>
      <c r="F64" s="16" t="s">
        <v>11104</v>
      </c>
      <c r="G64" s="21">
        <f>B3L208C4</f>
        <v>0.95197598037222197</v>
      </c>
      <c r="H64" s="16" t="s">
        <v>11221</v>
      </c>
      <c r="I64" s="21">
        <f>B5L557C1*B5L557C2</f>
        <v>14.27963970558333</v>
      </c>
      <c r="J64" s="16" t="s">
        <v>11222</v>
      </c>
      <c r="K64" s="23">
        <f>B5L557C1-B5L557C3</f>
        <v>0.72036029441667004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6776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6776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1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35335</v>
      </c>
      <c r="F67" s="16" t="s">
        <v>11042</v>
      </c>
      <c r="G67" s="21">
        <f>B3L209C4</f>
        <v>0.78617977027187191</v>
      </c>
      <c r="H67" s="16" t="s">
        <v>11230</v>
      </c>
      <c r="I67" s="15">
        <f>B5L560C1*B5L560C2</f>
        <v>27779.662182556593</v>
      </c>
      <c r="J67" s="16" t="s">
        <v>11231</v>
      </c>
      <c r="K67" s="17">
        <f>B5L560C1-B5L560C3</f>
        <v>7555.3378174434074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74114</v>
      </c>
      <c r="F68" s="16" t="s">
        <v>11042</v>
      </c>
      <c r="G68" s="21">
        <f>B3L209C4</f>
        <v>0.78617977027187191</v>
      </c>
      <c r="H68" s="16" t="s">
        <v>11233</v>
      </c>
      <c r="I68" s="15">
        <f>B5L561C1*B5L561C2</f>
        <v>58266.927493929514</v>
      </c>
      <c r="J68" s="16" t="s">
        <v>11234</v>
      </c>
      <c r="K68" s="17">
        <f>B5L561C1-B5L561C3</f>
        <v>15847.072506070486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10483</v>
      </c>
      <c r="F69" s="16" t="s">
        <v>11236</v>
      </c>
      <c r="G69" s="21">
        <f>B3L402C2</f>
        <v>0.94992719303762252</v>
      </c>
      <c r="H69" s="16" t="s">
        <v>11237</v>
      </c>
      <c r="I69" s="15">
        <f>B5L562C1*B5L562C2</f>
        <v>9958.0867646133975</v>
      </c>
      <c r="J69" s="16" t="s">
        <v>11238</v>
      </c>
      <c r="K69" s="23">
        <f>B5L562C1-B5L562C3</f>
        <v>524.91323538660254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0.94992719303762252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221.39170166241857</v>
      </c>
      <c r="F71" s="16" t="s">
        <v>11042</v>
      </c>
      <c r="G71" s="21">
        <f>B3L209C4</f>
        <v>0.78617977027187191</v>
      </c>
      <c r="H71" s="16" t="s">
        <v>11243</v>
      </c>
      <c r="I71" s="21">
        <f>B5L564C1*B5L564C2</f>
        <v>174.05367715305903</v>
      </c>
      <c r="J71" s="16" t="s">
        <v>11244</v>
      </c>
      <c r="K71" s="23">
        <f>B5L564C1-B5L564C3</f>
        <v>47.338024509359542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0.78617977027187191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27.085376092214229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27.085376092214229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7.4248889344733462E-2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7.4248889344733462E-2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432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432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2735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2735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6.210687863642594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6.210687863642594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A23211-A1BB-40C3-A131-A71665CC7D48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4276661.0785008222</v>
      </c>
      <c r="F8" s="16" t="s">
        <v>11361</v>
      </c>
      <c r="G8" s="15">
        <f>B5L601C1*A4L203C2</f>
        <v>567940.59122490918</v>
      </c>
      <c r="H8" s="16" t="s">
        <v>11362</v>
      </c>
      <c r="I8" s="21">
        <f>B3L634C3</f>
        <v>0.99269967649098978</v>
      </c>
      <c r="J8" s="16" t="s">
        <v>11363</v>
      </c>
      <c r="K8" s="17">
        <f>B5L601C2*B5L601C3</f>
        <v>563794.44117506885</v>
      </c>
      <c r="L8" s="16" t="s">
        <v>11364</v>
      </c>
      <c r="M8" s="17">
        <f>B5L601C2-B5L601C4</f>
        <v>4146.1500498403329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7281882.3769068047</v>
      </c>
      <c r="F9" s="16" t="s">
        <v>11366</v>
      </c>
      <c r="G9" s="15">
        <f>B5L602C1*A4L203C2</f>
        <v>967033.97965322365</v>
      </c>
      <c r="H9" s="16" t="s">
        <v>11362</v>
      </c>
      <c r="I9" s="21">
        <f>B3L634C3</f>
        <v>0.99269967649098978</v>
      </c>
      <c r="J9" s="16" t="s">
        <v>11367</v>
      </c>
      <c r="K9" s="17">
        <f>B5L602C2*B5L602C3</f>
        <v>959974.31875754951</v>
      </c>
      <c r="L9" s="16" t="s">
        <v>11368</v>
      </c>
      <c r="M9" s="17">
        <f>B5L602C2-B5L602C4</f>
        <v>7059.6608956741402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7204156.6100074332</v>
      </c>
      <c r="F10" s="16" t="s">
        <v>11370</v>
      </c>
      <c r="G10" s="15">
        <f>B5L603C1*A4L203C2</f>
        <v>956711.99780898716</v>
      </c>
      <c r="H10" s="16" t="s">
        <v>11371</v>
      </c>
      <c r="I10" s="21">
        <f>B3L619C3</f>
        <v>0.98489073025107166</v>
      </c>
      <c r="J10" s="16" t="s">
        <v>11372</v>
      </c>
      <c r="K10" s="17">
        <f>B5L603C2*B5L603C3</f>
        <v>942256.77816205507</v>
      </c>
      <c r="L10" s="16" t="s">
        <v>11373</v>
      </c>
      <c r="M10" s="17">
        <f>B5L603C2-B5L603C4</f>
        <v>14455.219646932092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1959341.2087117322</v>
      </c>
      <c r="F11" s="16" t="s">
        <v>11375</v>
      </c>
      <c r="G11" s="15">
        <f>B5L604C1*A4L203C2</f>
        <v>260200.51251691804</v>
      </c>
      <c r="H11" s="16" t="s">
        <v>11376</v>
      </c>
      <c r="I11" s="21">
        <f>B3L620C3</f>
        <v>0.99994992273793848</v>
      </c>
      <c r="J11" s="16" t="s">
        <v>11377</v>
      </c>
      <c r="K11" s="17">
        <f>B5L604C2*B5L604C3</f>
        <v>260187.48238766417</v>
      </c>
      <c r="L11" s="16" t="s">
        <v>11378</v>
      </c>
      <c r="M11" s="17">
        <f>B5L604C2-B5L604C4</f>
        <v>13.030129253864288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69530.906770117595</v>
      </c>
      <c r="F12" s="16" t="s">
        <v>11380</v>
      </c>
      <c r="G12" s="15">
        <f>B5L605C1*A4L203C2</f>
        <v>9233.7044190716169</v>
      </c>
      <c r="H12" s="16" t="s">
        <v>11371</v>
      </c>
      <c r="I12" s="21">
        <f>B3L619C3</f>
        <v>0.98489073025107166</v>
      </c>
      <c r="J12" s="16" t="s">
        <v>11381</v>
      </c>
      <c r="K12" s="17">
        <f>B5L605C2*B5L605C3</f>
        <v>9094.1898882219921</v>
      </c>
      <c r="L12" s="16" t="s">
        <v>11382</v>
      </c>
      <c r="M12" s="17">
        <f>B5L605C2-B5L605C4</f>
        <v>139.51453084962486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18910.578751791531</v>
      </c>
      <c r="F13" s="16" t="s">
        <v>11384</v>
      </c>
      <c r="G13" s="15">
        <f>B5L606C1*A4L203C2</f>
        <v>2511.3248582379151</v>
      </c>
      <c r="H13" s="16" t="s">
        <v>11376</v>
      </c>
      <c r="I13" s="21">
        <f>B3L620C3</f>
        <v>0.99994992273793848</v>
      </c>
      <c r="J13" s="16" t="s">
        <v>11385</v>
      </c>
      <c r="K13" s="17">
        <f>B5L606C2*B5L606C3</f>
        <v>2511.1990979648676</v>
      </c>
      <c r="L13" s="16" t="s">
        <v>11386</v>
      </c>
      <c r="M13" s="17">
        <f>B5L606C2-B5L606C4</f>
        <v>0.12576027304749005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380230.41393383138</v>
      </c>
      <c r="F14" s="16" t="s">
        <v>11388</v>
      </c>
      <c r="G14" s="15">
        <f>B5L607C1*A4L203C2</f>
        <v>50494.598970412808</v>
      </c>
      <c r="H14" s="16" t="s">
        <v>11389</v>
      </c>
      <c r="I14" s="21">
        <f>B3L603C3</f>
        <v>0.99980419032700218</v>
      </c>
      <c r="J14" s="16" t="s">
        <v>11390</v>
      </c>
      <c r="K14" s="17">
        <f>B5L607C2*B5L607C3</f>
        <v>50484.711639500252</v>
      </c>
      <c r="L14" s="16" t="s">
        <v>11391</v>
      </c>
      <c r="M14" s="17">
        <f>B5L607C2-B5L607C4</f>
        <v>9.8873309125556261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127102.15531776979</v>
      </c>
      <c r="F15" s="16" t="s">
        <v>11393</v>
      </c>
      <c r="G15" s="15">
        <f>B5L608C1*A4L203C2</f>
        <v>16879.166226199828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16879.166226199828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4093387.913695435</v>
      </c>
      <c r="F16" s="16" t="s">
        <v>11398</v>
      </c>
      <c r="G16" s="15">
        <f>B5L609C1*A4L203C2</f>
        <v>543601.91493875382</v>
      </c>
      <c r="H16" s="16" t="s">
        <v>11399</v>
      </c>
      <c r="I16" s="21">
        <f>B3L605C3</f>
        <v>0.98903275742191088</v>
      </c>
      <c r="J16" s="16" t="s">
        <v>11400</v>
      </c>
      <c r="K16" s="17">
        <f>B5L609C2*B5L609C3</f>
        <v>537640.10087170673</v>
      </c>
      <c r="L16" s="16" t="s">
        <v>11401</v>
      </c>
      <c r="M16" s="17">
        <f>B5L609C2-B5L609C4</f>
        <v>5961.8140670470893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1113873.9448376028</v>
      </c>
      <c r="F17" s="16" t="s">
        <v>11403</v>
      </c>
      <c r="G17" s="15">
        <f>B5L610C1*A4L203C2</f>
        <v>147922.45987443364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147922.45987443364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0.98903275742191088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6570668.5605792468</v>
      </c>
      <c r="F20" s="16" t="s">
        <v>11416</v>
      </c>
      <c r="G20" s="15">
        <f>B5L613C1*A4L203C2</f>
        <v>872584.784844924</v>
      </c>
      <c r="H20" s="16" t="s">
        <v>11417</v>
      </c>
      <c r="I20" s="21">
        <f>B3L607C3</f>
        <v>0.99126819126819132</v>
      </c>
      <c r="J20" s="16" t="s">
        <v>11418</v>
      </c>
      <c r="K20" s="17">
        <f>B5L613C2*B5L613C3</f>
        <v>864965.54140137171</v>
      </c>
      <c r="L20" s="16" t="s">
        <v>11419</v>
      </c>
      <c r="M20" s="17">
        <f>B5L613C2-B5L613C4</f>
        <v>7619.2434435522882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1904774.8312496962</v>
      </c>
      <c r="F21" s="16" t="s">
        <v>11421</v>
      </c>
      <c r="G21" s="15">
        <f>B5L614C1*A4L203C2</f>
        <v>252954.09758995965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252954.09758995965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11439432.001679022</v>
      </c>
      <c r="F22" s="16" t="s">
        <v>11426</v>
      </c>
      <c r="G22" s="15">
        <f>B5L615C1*A4L203C2</f>
        <v>1519156.569822974</v>
      </c>
      <c r="H22" s="16" t="s">
        <v>11427</v>
      </c>
      <c r="I22" s="21">
        <f>B3L609C3</f>
        <v>0.98786355305021445</v>
      </c>
      <c r="J22" s="16" t="s">
        <v>11428</v>
      </c>
      <c r="K22" s="17">
        <f>B5L615C2*B5L615C3</f>
        <v>1500719.4067048994</v>
      </c>
      <c r="L22" s="16" t="s">
        <v>11429</v>
      </c>
      <c r="M22" s="17">
        <f>B5L615C2-B5L615C4</f>
        <v>18437.163118074648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3095967.7109903377</v>
      </c>
      <c r="F23" s="16" t="s">
        <v>11431</v>
      </c>
      <c r="G23" s="15">
        <f>B5L616C1*A4L203C2</f>
        <v>411144.51201951684</v>
      </c>
      <c r="H23" s="16" t="s">
        <v>11432</v>
      </c>
      <c r="I23" s="21">
        <f>B3L610C3</f>
        <v>0.99991730548181956</v>
      </c>
      <c r="J23" s="16" t="s">
        <v>11433</v>
      </c>
      <c r="K23" s="17">
        <f>B5L616C2*B5L616C3</f>
        <v>411110.51262219285</v>
      </c>
      <c r="L23" s="16" t="s">
        <v>11434</v>
      </c>
      <c r="M23" s="17">
        <f>B5L616C2-B5L616C4</f>
        <v>33.999397323990706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4837935.590572481</v>
      </c>
      <c r="F24" s="16" t="s">
        <v>11436</v>
      </c>
      <c r="G24" s="15">
        <f>B5L617C1*A4L203C2</f>
        <v>642477.84642802551</v>
      </c>
      <c r="H24" s="16" t="s">
        <v>11437</v>
      </c>
      <c r="I24" s="21">
        <f>B3L611C3</f>
        <v>0.99873556544739051</v>
      </c>
      <c r="J24" s="16" t="s">
        <v>11438</v>
      </c>
      <c r="K24" s="17">
        <f>B5L617C2*B5L617C3</f>
        <v>641665.47523971577</v>
      </c>
      <c r="L24" s="16" t="s">
        <v>11439</v>
      </c>
      <c r="M24" s="17">
        <f>B5L617C2-B5L617C4</f>
        <v>812.37118830974214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1214001.4892320596</v>
      </c>
      <c r="F25" s="16" t="s">
        <v>11441</v>
      </c>
      <c r="G25" s="15">
        <f>B5L618C1*A4L203C2</f>
        <v>161219.3977700175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161219.3977700175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106320.6149586812</v>
      </c>
      <c r="F26" s="16" t="s">
        <v>11446</v>
      </c>
      <c r="G26" s="15">
        <f>B5L619C1*A4L203C2</f>
        <v>14119.377666512863</v>
      </c>
      <c r="H26" s="16" t="s">
        <v>11371</v>
      </c>
      <c r="I26" s="21">
        <f>B3L619C3</f>
        <v>0.98489073025107166</v>
      </c>
      <c r="J26" s="16" t="s">
        <v>11447</v>
      </c>
      <c r="K26" s="17">
        <f>B5L619C2*B5L619C3</f>
        <v>13906.044180662526</v>
      </c>
      <c r="L26" s="16" t="s">
        <v>11448</v>
      </c>
      <c r="M26" s="17">
        <f>B5L619C2-B5L619C4</f>
        <v>213.33348585033673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28916.412218848505</v>
      </c>
      <c r="F27" s="16" t="s">
        <v>11450</v>
      </c>
      <c r="G27" s="15">
        <f>B5L620C1*A4L203C2</f>
        <v>3840.0995426630816</v>
      </c>
      <c r="H27" s="16" t="s">
        <v>11376</v>
      </c>
      <c r="I27" s="21">
        <f>B3L620C3</f>
        <v>0.99994992273793848</v>
      </c>
      <c r="J27" s="16" t="s">
        <v>11451</v>
      </c>
      <c r="K27" s="17">
        <f>B5L620C2*B5L620C3</f>
        <v>3839.9072409919413</v>
      </c>
      <c r="L27" s="16" t="s">
        <v>11452</v>
      </c>
      <c r="M27" s="17">
        <f>B5L620C2-B5L620C4</f>
        <v>0.19230167114028518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834362.89231413417</v>
      </c>
      <c r="F28" s="16" t="s">
        <v>11454</v>
      </c>
      <c r="G28" s="15">
        <f>B5L621C1*A4L203C2</f>
        <v>110803.39209931702</v>
      </c>
      <c r="H28" s="16" t="s">
        <v>11455</v>
      </c>
      <c r="I28" s="21">
        <f>B3L623C3</f>
        <v>0.94841279220932706</v>
      </c>
      <c r="J28" s="16" t="s">
        <v>11456</v>
      </c>
      <c r="K28" s="17">
        <f>B5L621C2*B5L621C3</f>
        <v>105087.35448717815</v>
      </c>
      <c r="L28" s="16" t="s">
        <v>11457</v>
      </c>
      <c r="M28" s="17">
        <f>B5L621C2-B5L621C4</f>
        <v>5716.037612138869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24178.512998557253</v>
      </c>
      <c r="F29" s="16" t="s">
        <v>11459</v>
      </c>
      <c r="G29" s="15">
        <f>B5L622C1*A4L203C2</f>
        <v>3210.9065262084032</v>
      </c>
      <c r="H29" s="16" t="s">
        <v>11371</v>
      </c>
      <c r="I29" s="21">
        <f>B3L619C3</f>
        <v>0.98489073025107166</v>
      </c>
      <c r="J29" s="16" t="s">
        <v>11460</v>
      </c>
      <c r="K29" s="17">
        <f>B5L622C2*B5L622C3</f>
        <v>3162.3920733653258</v>
      </c>
      <c r="L29" s="16" t="s">
        <v>11461</v>
      </c>
      <c r="M29" s="17">
        <f>B5L622C2-B5L622C4</f>
        <v>48.514452843077379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6575.9199095751792</v>
      </c>
      <c r="F30" s="16" t="s">
        <v>11463</v>
      </c>
      <c r="G30" s="15">
        <f>B5L623C1*A4L203C2</f>
        <v>873.28216399158384</v>
      </c>
      <c r="H30" s="16" t="s">
        <v>11376</v>
      </c>
      <c r="I30" s="21">
        <f>B3L620C3</f>
        <v>0.99994992273793848</v>
      </c>
      <c r="J30" s="16" t="s">
        <v>11464</v>
      </c>
      <c r="K30" s="17">
        <f>B5L623C2*B5L623C3</f>
        <v>873.23843241180396</v>
      </c>
      <c r="L30" s="16" t="s">
        <v>11465</v>
      </c>
      <c r="M30" s="17">
        <f>B5L623C2-B5L623C4</f>
        <v>4.3731579779887397E-2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379855.836300925</v>
      </c>
      <c r="F31" s="16" t="s">
        <v>11467</v>
      </c>
      <c r="G31" s="15">
        <f>B5L624C1*A4L203C2</f>
        <v>50444.855060762842</v>
      </c>
      <c r="H31" s="16" t="s">
        <v>11468</v>
      </c>
      <c r="I31" s="21">
        <f>B3L625C3</f>
        <v>0.99399514501085984</v>
      </c>
      <c r="J31" s="16" t="s">
        <v>11469</v>
      </c>
      <c r="K31" s="17">
        <f>B5L624C2*B5L624C3</f>
        <v>50141.941021174767</v>
      </c>
      <c r="L31" s="16" t="s">
        <v>11470</v>
      </c>
      <c r="M31" s="17">
        <f>B5L624C2-B5L624C4</f>
        <v>302.91403958807496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26603.847817718401</v>
      </c>
      <c r="F32" s="16" t="s">
        <v>11472</v>
      </c>
      <c r="G32" s="15">
        <f>B5L625C1*A4L203C2</f>
        <v>3532.9909901930037</v>
      </c>
      <c r="H32" s="16" t="s">
        <v>11468</v>
      </c>
      <c r="I32" s="21">
        <f>B3L625C3</f>
        <v>0.99399514501085984</v>
      </c>
      <c r="J32" s="16" t="s">
        <v>11473</v>
      </c>
      <c r="K32" s="17">
        <f>B5L625C2*B5L625C3</f>
        <v>3511.7758916189559</v>
      </c>
      <c r="L32" s="16" t="s">
        <v>11474</v>
      </c>
      <c r="M32" s="17">
        <f>B5L625C2-B5L625C4</f>
        <v>21.215098574047715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507067.52372319892</v>
      </c>
      <c r="F33" s="16" t="s">
        <v>11476</v>
      </c>
      <c r="G33" s="15">
        <f>B5L626C1*A4L203C2</f>
        <v>67338.567150440824</v>
      </c>
      <c r="H33" s="16" t="s">
        <v>11468</v>
      </c>
      <c r="I33" s="21">
        <f>B3L625C3</f>
        <v>0.99399514501085984</v>
      </c>
      <c r="J33" s="16" t="s">
        <v>11477</v>
      </c>
      <c r="K33" s="17">
        <f>B5L626C2*B5L626C3</f>
        <v>66934.208819525942</v>
      </c>
      <c r="L33" s="16" t="s">
        <v>11478</v>
      </c>
      <c r="M33" s="17">
        <f>B5L626C2-B5L626C4</f>
        <v>404.35833091488166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10481.627462092923</v>
      </c>
      <c r="F34" s="16" t="s">
        <v>11480</v>
      </c>
      <c r="G34" s="15">
        <f>B5L627C1*A4L203C2</f>
        <v>1391.9601269659402</v>
      </c>
      <c r="H34" s="16" t="s">
        <v>11468</v>
      </c>
      <c r="I34" s="21">
        <f>B3L625C3</f>
        <v>0.99399514501085984</v>
      </c>
      <c r="J34" s="16" t="s">
        <v>11481</v>
      </c>
      <c r="K34" s="17">
        <f>B5L627C2*B5L627C3</f>
        <v>1383.6016082528445</v>
      </c>
      <c r="L34" s="16" t="s">
        <v>11482</v>
      </c>
      <c r="M34" s="17">
        <f>B5L627C2-B5L627C4</f>
        <v>8.3585187130956911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-86.631514069209999</v>
      </c>
      <c r="F35" s="16" t="s">
        <v>11484</v>
      </c>
      <c r="G35" s="15">
        <f>B5L628C1*A4L203C2</f>
        <v>-11.504665068391088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-11.504665068391088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701.22895403441066</v>
      </c>
      <c r="F36" s="16" t="s">
        <v>11488</v>
      </c>
      <c r="G36" s="15">
        <f>B5L629C1*A4L203C2</f>
        <v>93.123205095769734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93.123205095769734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19261.987171444765</v>
      </c>
      <c r="F37" s="16" t="s">
        <v>11492</v>
      </c>
      <c r="G37" s="15">
        <f>B5L630C1*A4L203C2</f>
        <v>2557.9918963678647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2557.9918963678647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22371.71787815676</v>
      </c>
      <c r="F38" s="16" t="s">
        <v>11496</v>
      </c>
      <c r="G38" s="15">
        <f>B5L631C1*A4L203C2</f>
        <v>2970.9641342192176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2970.9641342192176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9574.3615818903327</v>
      </c>
      <c r="F39" s="16" t="s">
        <v>11500</v>
      </c>
      <c r="G39" s="15">
        <f>B5L632C1*A4L203C2</f>
        <v>1271.4752180750361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1271.4752180750361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75117.188355184509</v>
      </c>
      <c r="F40" s="16" t="s">
        <v>11504</v>
      </c>
      <c r="G40" s="15">
        <f>B5L633C1*A4L203C2</f>
        <v>9975.5626135685034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9975.5626135685034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8212.2206627517917</v>
      </c>
      <c r="F41" s="16" t="s">
        <v>11508</v>
      </c>
      <c r="G41" s="15">
        <f>B5L634C1*A4L203C2</f>
        <v>1090.5829040134379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1090.5829040134379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9771.3439888594512</v>
      </c>
      <c r="F42" s="16" t="s">
        <v>11512</v>
      </c>
      <c r="G42" s="15">
        <f>B5L635C1*A4L203C2</f>
        <v>1297.6344817205352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1297.6344817205352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19751.651501169665</v>
      </c>
      <c r="F43" s="16" t="s">
        <v>11516</v>
      </c>
      <c r="G43" s="15">
        <f>B5L636C1*A4L203C2</f>
        <v>2623.0193193553314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2623.0193193553314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3457.5067695000434</v>
      </c>
      <c r="F44" s="16" t="s">
        <v>11520</v>
      </c>
      <c r="G44" s="15">
        <f>B5L637C1*A4L203C2</f>
        <v>459.15689898960579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459.15689898960579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8945.0725144957105</v>
      </c>
      <c r="F45" s="16" t="s">
        <v>11524</v>
      </c>
      <c r="G45" s="15">
        <f>B5L638C1*A4L203C2</f>
        <v>1187.9056299250303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1187.9056299250303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6129.5511968414667</v>
      </c>
      <c r="F46" s="16" t="s">
        <v>11528</v>
      </c>
      <c r="G46" s="15">
        <f>B5L639C1*A4L203C2</f>
        <v>814.00439894054682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814.00439894054682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-180.84673522688252</v>
      </c>
      <c r="F47" s="16" t="s">
        <v>11532</v>
      </c>
      <c r="G47" s="15">
        <f>B5L640C1*A4L203C2</f>
        <v>-24.01644643813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-24.01644643813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10222.411560216702</v>
      </c>
      <c r="F48" s="16" t="s">
        <v>11536</v>
      </c>
      <c r="G48" s="15">
        <f>B5L641C1*A4L203C2</f>
        <v>1357.536255196778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1357.536255196778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11774.558321339025</v>
      </c>
      <c r="F49" s="16" t="s">
        <v>11540</v>
      </c>
      <c r="G49" s="15">
        <f>B5L642C1*A4L203C2</f>
        <v>1563.6613450738225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1563.6613450738225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28.084648365350088</v>
      </c>
      <c r="F50" s="16" t="s">
        <v>11544</v>
      </c>
      <c r="G50" s="15">
        <f>B5L643C1*A4L203C2</f>
        <v>3.7296413029184916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3.7296413029184916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17365.25431979436</v>
      </c>
      <c r="F51" s="16" t="s">
        <v>11548</v>
      </c>
      <c r="G51" s="15">
        <f>B5L644C1*A4L203C2</f>
        <v>2306.1057736686912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2306.1057736686912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7205.2152658372061</v>
      </c>
      <c r="F52" s="16" t="s">
        <v>11552</v>
      </c>
      <c r="G52" s="15">
        <f>B5L645C1*A4L203C2</f>
        <v>956.85258730318094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956.85258730318094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1607.439519508051</v>
      </c>
      <c r="F54" s="16" t="s">
        <v>11560</v>
      </c>
      <c r="G54" s="15">
        <f>B5L647C1*A4L203C2</f>
        <v>213.46796819066918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213.46796819066918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227.07668419245584</v>
      </c>
      <c r="F56" s="16" t="s">
        <v>11568</v>
      </c>
      <c r="G56" s="15">
        <f>B5L649C1*A4L203C2</f>
        <v>30.155783660758136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30.155783660758136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710.38042983692947</v>
      </c>
      <c r="F58" s="16" t="s">
        <v>11576</v>
      </c>
      <c r="G58" s="15">
        <f>B5L651C1*A4L203C2</f>
        <v>94.338521082344229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94.338521082344229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16287.27249549816</v>
      </c>
      <c r="F59" s="16" t="s">
        <v>11580</v>
      </c>
      <c r="G59" s="15">
        <f>B5L652C1*A4L203C2</f>
        <v>2162.9497874021558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2162.9497874021558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2365.2180618927696</v>
      </c>
      <c r="F62" s="16" t="s">
        <v>11592</v>
      </c>
      <c r="G62" s="15">
        <f>B5L655C1*A4L203C2</f>
        <v>314.1009586193598</v>
      </c>
      <c r="H62" s="16" t="s">
        <v>11593</v>
      </c>
      <c r="I62" s="21">
        <f>B3L631C3</f>
        <v>0.31092370744010089</v>
      </c>
      <c r="J62" s="16" t="s">
        <v>11594</v>
      </c>
      <c r="K62" s="17">
        <f>B5L655C2*B5L655C3</f>
        <v>97.661434564421057</v>
      </c>
      <c r="L62" s="16" t="s">
        <v>11595</v>
      </c>
      <c r="M62" s="17">
        <f>B5L655C2-B5L655C4</f>
        <v>216.43952405493874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9869.2553382881852</v>
      </c>
      <c r="F63" s="16" t="s">
        <v>11597</v>
      </c>
      <c r="G63" s="15">
        <f>B5L656C1*A4L203C2</f>
        <v>1310.6371089246711</v>
      </c>
      <c r="H63" s="16" t="s">
        <v>11598</v>
      </c>
      <c r="I63" s="21">
        <f>B3L632C3</f>
        <v>0.99930486041597155</v>
      </c>
      <c r="J63" s="16" t="s">
        <v>11599</v>
      </c>
      <c r="K63" s="17">
        <f>B5L656C2*B5L656C3</f>
        <v>1309.7260331899611</v>
      </c>
      <c r="L63" s="16" t="s">
        <v>11600</v>
      </c>
      <c r="M63" s="17">
        <f>B5L656C2-B5L656C4</f>
        <v>0.91107573471003889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19908.31429711722</v>
      </c>
      <c r="F64" s="16" t="s">
        <v>11602</v>
      </c>
      <c r="G64" s="15">
        <f>B5L657C1*A4L203C2</f>
        <v>2643.8241386571667</v>
      </c>
      <c r="H64" s="16" t="s">
        <v>11603</v>
      </c>
      <c r="I64" s="21">
        <f>B3L633C3</f>
        <v>0.98675496688741726</v>
      </c>
      <c r="J64" s="16" t="s">
        <v>11604</v>
      </c>
      <c r="K64" s="17">
        <f>B5L657C2*B5L657C3</f>
        <v>2608.806600396807</v>
      </c>
      <c r="L64" s="16" t="s">
        <v>11605</v>
      </c>
      <c r="M64" s="17">
        <f>B5L657C2-B5L657C4</f>
        <v>35.017538260359743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5414.5381215257148</v>
      </c>
      <c r="F65" s="16" t="s">
        <v>11607</v>
      </c>
      <c r="G65" s="15">
        <f>B5L658C1*A4L203C2</f>
        <v>719.05066253861492</v>
      </c>
      <c r="H65" s="16" t="s">
        <v>11603</v>
      </c>
      <c r="I65" s="21">
        <f>B3L633C3</f>
        <v>0.98675496688741726</v>
      </c>
      <c r="J65" s="16" t="s">
        <v>11608</v>
      </c>
      <c r="K65" s="17">
        <f>B5L658C2*B5L658C3</f>
        <v>709.52681270366645</v>
      </c>
      <c r="L65" s="16" t="s">
        <v>11609</v>
      </c>
      <c r="M65" s="17">
        <f>B5L658C2-B5L658C4</f>
        <v>9.5238498349484644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1834.5162037005068</v>
      </c>
      <c r="F67" s="16" t="s">
        <v>11615</v>
      </c>
      <c r="G67" s="15">
        <f>B5L660C1*A4L203C2</f>
        <v>243.6237518514273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243.6237518514273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338.84117052987858</v>
      </c>
      <c r="F68" s="16" t="s">
        <v>11619</v>
      </c>
      <c r="G68" s="15">
        <f>B5L661C1*A4L203C2</f>
        <v>44.998107446367875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44.998107446367875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33318.725099836258</v>
      </c>
      <c r="F69" s="16" t="s">
        <v>11623</v>
      </c>
      <c r="G69" s="15">
        <f>B5L662C1*A4L203C2</f>
        <v>4424.7266932582552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4424.7266932582552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42499.613481964618</v>
      </c>
      <c r="F71" s="16" t="s">
        <v>11631</v>
      </c>
      <c r="G71" s="15">
        <f>B5L664C1*A4L203C2</f>
        <v>5643.9486704049013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5643.9486704049013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1426243.5569712268</v>
      </c>
      <c r="F72" s="16" t="s">
        <v>11635</v>
      </c>
      <c r="G72" s="15">
        <f>B5L665C1*A4L203C2</f>
        <v>189405.14436577892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189405.14436577892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812823.49457275704</v>
      </c>
      <c r="F73" s="16" t="s">
        <v>11639</v>
      </c>
      <c r="G73" s="15">
        <f>B5L666C1*A4L203C2</f>
        <v>107942.96007926213</v>
      </c>
      <c r="H73" s="16" t="s">
        <v>11640</v>
      </c>
      <c r="I73" s="21">
        <f>B3L621C3</f>
        <v>0.99865300227739817</v>
      </c>
      <c r="J73" s="16" t="s">
        <v>11641</v>
      </c>
      <c r="K73" s="17">
        <f>B5L666C2*B5L666C3</f>
        <v>107797.56115786447</v>
      </c>
      <c r="L73" s="16" t="s">
        <v>11642</v>
      </c>
      <c r="M73" s="17">
        <f>B5L666C2-B5L666C4</f>
        <v>145.39892139766016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3927061.1968682893</v>
      </c>
      <c r="F74" s="16" t="s">
        <v>11644</v>
      </c>
      <c r="G74" s="15">
        <f>B5L667C1*A4L203C2</f>
        <v>521513.72694410884</v>
      </c>
      <c r="H74" s="16" t="s">
        <v>11645</v>
      </c>
      <c r="I74" s="21">
        <f>B3L615C3</f>
        <v>0.97021718746040198</v>
      </c>
      <c r="J74" s="16" t="s">
        <v>11646</v>
      </c>
      <c r="K74" s="17">
        <f>B5L667C2*B5L667C3</f>
        <v>505981.58137770533</v>
      </c>
      <c r="L74" s="16" t="s">
        <v>11647</v>
      </c>
      <c r="M74" s="17">
        <f>B5L667C2-B5L667C4</f>
        <v>15532.145566403517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1179604.890822419</v>
      </c>
      <c r="F75" s="16" t="s">
        <v>11649</v>
      </c>
      <c r="G75" s="15">
        <f>B5L668C1*A4L203C2</f>
        <v>156651.52950121724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156651.52950121724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0.77081815974751156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161002.08951650315</v>
      </c>
      <c r="F77" s="16" t="s">
        <v>11659</v>
      </c>
      <c r="G77" s="15">
        <f>B5L670C1*A4L203C2</f>
        <v>21381.077487791619</v>
      </c>
      <c r="H77" s="16" t="s">
        <v>11655</v>
      </c>
      <c r="I77" s="21">
        <f>B3L622C3</f>
        <v>0.77081815974751156</v>
      </c>
      <c r="J77" s="16" t="s">
        <v>11660</v>
      </c>
      <c r="K77" s="17">
        <f>B5L670C2*B5L670C3</f>
        <v>16480.922802558482</v>
      </c>
      <c r="L77" s="16" t="s">
        <v>11661</v>
      </c>
      <c r="M77" s="17">
        <f>B5L670C2-B5L670C4</f>
        <v>4900.1546852331376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26979.899868974015</v>
      </c>
      <c r="F78" s="16" t="s">
        <v>11663</v>
      </c>
      <c r="G78" s="15">
        <f>B5L671C1*A4L203C2</f>
        <v>3582.9307025997491</v>
      </c>
      <c r="H78" s="16" t="s">
        <v>11664</v>
      </c>
      <c r="I78" s="21">
        <f>B3L626C3</f>
        <v>0.97502407318247475</v>
      </c>
      <c r="J78" s="16" t="s">
        <v>11665</v>
      </c>
      <c r="K78" s="17">
        <f>B5L671C2*B5L671C3</f>
        <v>3493.4436875793535</v>
      </c>
      <c r="L78" s="16" t="s">
        <v>11666</v>
      </c>
      <c r="M78" s="17">
        <f>B5L671C2-B5L671C4</f>
        <v>89.487015020395575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580324.5802323143</v>
      </c>
      <c r="F79" s="16" t="s">
        <v>11668</v>
      </c>
      <c r="G79" s="15">
        <f>B5L672C1*A4L203C2</f>
        <v>77067.104254851336</v>
      </c>
      <c r="H79" s="16" t="s">
        <v>11669</v>
      </c>
      <c r="I79" s="21">
        <f>B3L627C3</f>
        <v>0.98360636691065417</v>
      </c>
      <c r="J79" s="16" t="s">
        <v>11670</v>
      </c>
      <c r="K79" s="17">
        <f>B5L672C2*B5L672C3</f>
        <v>75803.694424438945</v>
      </c>
      <c r="L79" s="16" t="s">
        <v>11671</v>
      </c>
      <c r="M79" s="17">
        <f>B5L672C2-B5L672C4</f>
        <v>1263.4098304123909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157833.02973980445</v>
      </c>
      <c r="F80" s="16" t="s">
        <v>11673</v>
      </c>
      <c r="G80" s="15">
        <f>B5L673C1*A4L203C2</f>
        <v>20960.226349446031</v>
      </c>
      <c r="H80" s="16" t="s">
        <v>11669</v>
      </c>
      <c r="I80" s="21">
        <f>B3L627C3</f>
        <v>0.98360636691065417</v>
      </c>
      <c r="J80" s="16" t="s">
        <v>11674</v>
      </c>
      <c r="K80" s="17">
        <f>B5L673C2*B5L673C3</f>
        <v>20616.612089203576</v>
      </c>
      <c r="L80" s="16" t="s">
        <v>11675</v>
      </c>
      <c r="M80" s="17">
        <f>B5L673C2-B5L673C4</f>
        <v>343.6142602424552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1020472.19728037</v>
      </c>
      <c r="F81" s="16" t="s">
        <v>11677</v>
      </c>
      <c r="G81" s="15">
        <f>B5L674C1*A4L203C2</f>
        <v>135518.70779883314</v>
      </c>
      <c r="H81" s="16" t="s">
        <v>11371</v>
      </c>
      <c r="I81" s="21">
        <f>B3L619C3</f>
        <v>0.98489073025107166</v>
      </c>
      <c r="J81" s="16" t="s">
        <v>11678</v>
      </c>
      <c r="K81" s="17">
        <f>B5L674C2*B5L674C3</f>
        <v>133471.11908667439</v>
      </c>
      <c r="L81" s="16" t="s">
        <v>11679</v>
      </c>
      <c r="M81" s="17">
        <f>B5L674C2-B5L674C4</f>
        <v>2047.5887121587584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51479.425786176347</v>
      </c>
      <c r="F82" s="16" t="s">
        <v>11681</v>
      </c>
      <c r="G82" s="15">
        <f>B5L675C1*A4L203C2</f>
        <v>6836.467744404219</v>
      </c>
      <c r="H82" s="16" t="s">
        <v>11376</v>
      </c>
      <c r="I82" s="21">
        <f>B3L620C3</f>
        <v>0.99994992273793848</v>
      </c>
      <c r="J82" s="16" t="s">
        <v>11682</v>
      </c>
      <c r="K82" s="17">
        <f>B5L675C2*B5L675C3</f>
        <v>6836.1253928174074</v>
      </c>
      <c r="L82" s="16" t="s">
        <v>11683</v>
      </c>
      <c r="M82" s="17">
        <f>B5L675C2-B5L675C4</f>
        <v>0.34235158681167377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-610</v>
      </c>
      <c r="F83" s="16" t="s">
        <v>11685</v>
      </c>
      <c r="G83" s="15">
        <f>B5L676C1*A4L203C2</f>
        <v>-81.007999999999996</v>
      </c>
      <c r="H83" s="16" t="s">
        <v>11686</v>
      </c>
      <c r="I83" s="21">
        <f>B3L629C3</f>
        <v>0.99276697429684924</v>
      </c>
      <c r="J83" s="16" t="s">
        <v>11687</v>
      </c>
      <c r="K83" s="17">
        <f>B5L676C2*B5L676C3</f>
        <v>-80.422067053839157</v>
      </c>
      <c r="L83" s="16" t="s">
        <v>11688</v>
      </c>
      <c r="M83" s="17">
        <f>B5L676C2-B5L676C4</f>
        <v>-0.58593294616083824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58266.627312003446</v>
      </c>
      <c r="F84" s="16" t="s">
        <v>11690</v>
      </c>
      <c r="G84" s="15">
        <f>B5L677C1*A4L203C2</f>
        <v>7737.8081070340577</v>
      </c>
      <c r="H84" s="16" t="s">
        <v>11362</v>
      </c>
      <c r="I84" s="21">
        <f>B3L634C3</f>
        <v>0.99269967649098978</v>
      </c>
      <c r="J84" s="16" t="s">
        <v>11691</v>
      </c>
      <c r="K84" s="17">
        <f>B5L677C2*B5L677C3</f>
        <v>7681.3196046020666</v>
      </c>
      <c r="L84" s="16" t="s">
        <v>11692</v>
      </c>
      <c r="M84" s="17">
        <f>B5L677C2-B5L677C4</f>
        <v>56.488502431991037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0.99269967649098978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67275870.099551544</v>
      </c>
      <c r="F86" s="16" t="s">
        <v>11698</v>
      </c>
      <c r="G86" s="15">
        <f>SUM(B5L601C2:B5L658C2)+SUM(B5L661C2:B5L678C2)</f>
        <v>8934235.5492204428</v>
      </c>
      <c r="H86" s="16" t="s">
        <v>945</v>
      </c>
      <c r="I86" s="21"/>
      <c r="J86" s="16" t="s">
        <v>11699</v>
      </c>
      <c r="K86" s="17">
        <f>SUM(B5L601C4:B5L658C4)+SUM(B5L661C4:B5L678C4)</f>
        <v>8844192.4661906995</v>
      </c>
      <c r="L86" s="16" t="s">
        <v>11700</v>
      </c>
      <c r="M86" s="17">
        <f>SUM(B5L601C5:B5L658C5)+SUM(B5L661C5:B5L678C5)</f>
        <v>90043.083029742629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B3A652-6AC2-409F-B8B4-8E0B51766F10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8112891.4356985809</v>
      </c>
      <c r="F8" s="16" t="s">
        <v>11757</v>
      </c>
      <c r="G8" s="15">
        <f>B5L701C1*A4L204C2</f>
        <v>1077391.9826607716</v>
      </c>
      <c r="H8" s="16" t="s">
        <v>11758</v>
      </c>
      <c r="I8" s="21">
        <f>B3L601C3</f>
        <v>0.98575047498416724</v>
      </c>
      <c r="J8" s="16" t="s">
        <v>11759</v>
      </c>
      <c r="K8" s="17">
        <f>B5L701C2*B5L701C3</f>
        <v>1062039.6586519892</v>
      </c>
      <c r="L8" s="16" t="s">
        <v>11760</v>
      </c>
      <c r="M8" s="23">
        <f>B5L701C2-B5L701C4</f>
        <v>15352.324008782394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436151.41038034274</v>
      </c>
      <c r="F9" s="16" t="s">
        <v>11762</v>
      </c>
      <c r="G9" s="15">
        <f>B5L702C1*A4L204C2</f>
        <v>57920.907298509519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57920.907298509519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15.747808553965081</v>
      </c>
      <c r="F10" s="16" t="s">
        <v>11767</v>
      </c>
      <c r="G10" s="15">
        <f>B5L703C1*A4L204C2</f>
        <v>2.0913089759665628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2.0913089759665628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12431.011019339396</v>
      </c>
      <c r="F11" s="16" t="s">
        <v>11771</v>
      </c>
      <c r="G11" s="15">
        <f>B5L704C1*A4L204C2</f>
        <v>1650.8382633682718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1650.8382633682718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134312.13672073901</v>
      </c>
      <c r="F12" s="16" t="s">
        <v>11775</v>
      </c>
      <c r="G12" s="15">
        <f>B5L705C1*A4L204C2</f>
        <v>17836.65175651414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17836.65175651414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129671.88423379872</v>
      </c>
      <c r="F13" s="16" t="s">
        <v>11779</v>
      </c>
      <c r="G13" s="15">
        <f>B5L706C1*A4L204C2</f>
        <v>17220.42622624847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17220.42622624847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69868.176032308926</v>
      </c>
      <c r="F14" s="16" t="s">
        <v>11783</v>
      </c>
      <c r="G14" s="15">
        <f>B5L707C1*A4L204C2</f>
        <v>9278.4937770906254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9278.4937770906254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847259.57508856908</v>
      </c>
      <c r="F15" s="16" t="s">
        <v>11787</v>
      </c>
      <c r="G15" s="15">
        <f>B5L708C1*A4L204C2</f>
        <v>112516.07157176198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112516.07157176198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78521.193976934359</v>
      </c>
      <c r="F16" s="16" t="s">
        <v>11791</v>
      </c>
      <c r="G16" s="15">
        <f>B5L709C1*A4L204C2</f>
        <v>10427.614560136883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10427.614560136883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73386.736869198052</v>
      </c>
      <c r="F17" s="16" t="s">
        <v>11795</v>
      </c>
      <c r="G17" s="15">
        <f>B5L710C1*A4L204C2</f>
        <v>9745.7586562295019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9745.7586562295019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187582.58266293406</v>
      </c>
      <c r="F18" s="16" t="s">
        <v>11799</v>
      </c>
      <c r="G18" s="15">
        <f>B5L711C1*A4L204C2</f>
        <v>24910.966977637643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24910.966977637643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29303.230932981467</v>
      </c>
      <c r="F19" s="16" t="s">
        <v>11803</v>
      </c>
      <c r="G19" s="15">
        <f>B5L712C1*A4L204C2</f>
        <v>3891.4690678999391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3891.4690678999391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143237.17009630695</v>
      </c>
      <c r="F20" s="16" t="s">
        <v>11807</v>
      </c>
      <c r="G20" s="15">
        <f>B5L713C1*A4L204C2</f>
        <v>19021.896188789564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19021.896188789564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93059.941444996846</v>
      </c>
      <c r="F21" s="16" t="s">
        <v>11811</v>
      </c>
      <c r="G21" s="15">
        <f>B5L714C1*A4L204C2</f>
        <v>12358.360223895581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12358.360223895581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1537.7352698191057</v>
      </c>
      <c r="F22" s="16" t="s">
        <v>11815</v>
      </c>
      <c r="G22" s="15">
        <f>B5L715C1*A4L204C2</f>
        <v>204.21124383197724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204.21124383197724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41822.992764274968</v>
      </c>
      <c r="F23" s="16" t="s">
        <v>11819</v>
      </c>
      <c r="G23" s="15">
        <f>B5L716C1*A4L204C2</f>
        <v>5554.0934390957154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5554.0934390957154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5049.3540587191546</v>
      </c>
      <c r="F24" s="16" t="s">
        <v>11823</v>
      </c>
      <c r="G24" s="15">
        <f>B5L717C1*A4L204C2</f>
        <v>670.55421899790372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670.55421899790372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5823.1974631245539</v>
      </c>
      <c r="F25" s="16" t="s">
        <v>11827</v>
      </c>
      <c r="G25" s="15">
        <f>B5L718C1*A4L204C2</f>
        <v>773.32062310294077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773.32062310294077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415076.69050332485</v>
      </c>
      <c r="F26" s="16" t="s">
        <v>11831</v>
      </c>
      <c r="G26" s="15">
        <f>B5L719C1*A4L204C2</f>
        <v>55122.18449884154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55122.18449884154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105198.83448377847</v>
      </c>
      <c r="F27" s="16" t="s">
        <v>11835</v>
      </c>
      <c r="G27" s="15">
        <f>B5L720C1*A4L204C2</f>
        <v>13970.40521944578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13970.40521944578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4152.7743457964189</v>
      </c>
      <c r="F31" s="16" t="s">
        <v>11851</v>
      </c>
      <c r="G31" s="15">
        <f>B5L724C1*A4L204C2</f>
        <v>551.48843312176439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551.48843312176439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6608.0594942677681</v>
      </c>
      <c r="F33" s="16" t="s">
        <v>11859</v>
      </c>
      <c r="G33" s="15">
        <f>B5L726C1*A4L204C2</f>
        <v>877.55030083875965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877.55030083875965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281146.23788888025</v>
      </c>
      <c r="F34" s="16" t="s">
        <v>11863</v>
      </c>
      <c r="G34" s="15">
        <f>B5L727C1*A4L204C2</f>
        <v>37336.220391643299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37336.220391643299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162.85389591358506</v>
      </c>
      <c r="F37" s="16" t="s">
        <v>11875</v>
      </c>
      <c r="G37" s="15">
        <f>B5L730C1*A4L204C2</f>
        <v>21.626997377324095</v>
      </c>
      <c r="H37" s="16" t="s">
        <v>11593</v>
      </c>
      <c r="I37" s="21">
        <f>B3L631C3</f>
        <v>0.31092370744010089</v>
      </c>
      <c r="J37" s="16" t="s">
        <v>11876</v>
      </c>
      <c r="K37" s="17">
        <f>B5L730C2*B5L730C3</f>
        <v>6.7243462053549461</v>
      </c>
      <c r="L37" s="16" t="s">
        <v>11877</v>
      </c>
      <c r="M37" s="23">
        <f>B5L730C2-B5L730C4</f>
        <v>14.902651171969149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677024.3587867514</v>
      </c>
      <c r="F38" s="16" t="s">
        <v>11879</v>
      </c>
      <c r="G38" s="15">
        <f>B5L731C1*A4L204C2</f>
        <v>89908.834846880593</v>
      </c>
      <c r="H38" s="16" t="s">
        <v>11598</v>
      </c>
      <c r="I38" s="21">
        <f>B3L632C3</f>
        <v>0.99930486041597155</v>
      </c>
      <c r="J38" s="16" t="s">
        <v>11880</v>
      </c>
      <c r="K38" s="17">
        <f>B5L731C2*B5L731C3</f>
        <v>89846.335656824653</v>
      </c>
      <c r="L38" s="16" t="s">
        <v>11881</v>
      </c>
      <c r="M38" s="23">
        <f>B5L731C2-B5L731C4</f>
        <v>62.499190055939835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561030.91776952927</v>
      </c>
      <c r="F39" s="16" t="s">
        <v>11883</v>
      </c>
      <c r="G39" s="15">
        <f>B5L732C1*A4L204C2</f>
        <v>74504.905879793485</v>
      </c>
      <c r="H39" s="16" t="s">
        <v>11603</v>
      </c>
      <c r="I39" s="21">
        <f>B3L633C3</f>
        <v>0.98675496688741726</v>
      </c>
      <c r="J39" s="16" t="s">
        <v>11884</v>
      </c>
      <c r="K39" s="17">
        <f>B5L732C2*B5L732C3</f>
        <v>73518.085934365765</v>
      </c>
      <c r="L39" s="16" t="s">
        <v>11885</v>
      </c>
      <c r="M39" s="23">
        <f>B5L732C2-B5L732C4</f>
        <v>986.81994542772009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152585.6607587086</v>
      </c>
      <c r="F40" s="16" t="s">
        <v>11887</v>
      </c>
      <c r="G40" s="15">
        <f>B5L733C1*A4L204C2</f>
        <v>20263.375748756502</v>
      </c>
      <c r="H40" s="16" t="s">
        <v>11603</v>
      </c>
      <c r="I40" s="21">
        <f>B3L633C3</f>
        <v>0.98675496688741726</v>
      </c>
      <c r="J40" s="16" t="s">
        <v>11888</v>
      </c>
      <c r="K40" s="17">
        <f>B5L733C2*B5L733C3</f>
        <v>19994.986665991517</v>
      </c>
      <c r="L40" s="16" t="s">
        <v>11889</v>
      </c>
      <c r="M40" s="23">
        <f>B5L733C2-B5L733C4</f>
        <v>268.38908276498478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12604911.900448471</v>
      </c>
      <c r="F41" s="16" t="s">
        <v>11891</v>
      </c>
      <c r="G41" s="15">
        <f>SUM(B5L701C2:B5L733C2)</f>
        <v>1673932.3003795571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1657247.3655013544</v>
      </c>
      <c r="L41" s="16" t="s">
        <v>11893</v>
      </c>
      <c r="M41" s="23">
        <f>SUM(B5L701C5:B5L733C5)</f>
        <v>16684.93487820301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BA9611-6E9B-4DEC-8989-17122BCB1BCF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1169.0160000000001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1227.288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1431.4833333333333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1534.6844999999998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1586.4191999999998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5058.7240000000002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5284.9880000000003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5376.4213333333328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5396.0280000000002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5396.4472000000005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373664.39999999997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390736.56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408474.27999999997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415842.75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418971.98400000005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97436-20B0-4FEA-BD9E-69EEAEF81AC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21">
        <f>A1L341C3</f>
        <v>1E-3</v>
      </c>
      <c r="F8" s="16" t="s">
        <v>11996</v>
      </c>
      <c r="G8" s="24">
        <f>A1L501C5</f>
        <v>1.8</v>
      </c>
      <c r="H8" s="16" t="s">
        <v>11997</v>
      </c>
      <c r="I8" s="21">
        <f>B6L201C1*B6L201C2</f>
        <v>1.8000000000000002E-3</v>
      </c>
      <c r="J8" s="16" t="s">
        <v>11998</v>
      </c>
      <c r="K8" s="23">
        <f>IF(B6L216C3=0,0,B6L201C3/B6L216C3)</f>
        <v>4.5753725367452497E-8</v>
      </c>
      <c r="L8" s="16" t="s">
        <v>11999</v>
      </c>
      <c r="M8" s="23">
        <f>A1L541C9</f>
        <v>0.26506282473317255</v>
      </c>
      <c r="N8" s="16" t="s">
        <v>12000</v>
      </c>
      <c r="O8" s="23">
        <f>B6L201C1*B6L201C5</f>
        <v>2.6506282473317253E-4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5.8788000000000007E-5</v>
      </c>
      <c r="AD8" s="16" t="s">
        <v>12008</v>
      </c>
      <c r="AE8" s="23">
        <f>A1L501C8</f>
        <v>1.5</v>
      </c>
      <c r="AF8" s="16" t="s">
        <v>12009</v>
      </c>
      <c r="AG8" s="23">
        <f>B6L201C13*B6L201C14</f>
        <v>8.8182000000000017E-5</v>
      </c>
      <c r="AH8" s="16" t="s">
        <v>12010</v>
      </c>
      <c r="AI8" s="23">
        <f>IF(B6L216C15=0,0,B6L201C15/B6L216C15)</f>
        <v>3.5691373545467157E-8</v>
      </c>
      <c r="AJ8" s="16" t="s">
        <v>12011</v>
      </c>
      <c r="AK8" s="23">
        <f>A1L521C14</f>
        <v>5.629E-2</v>
      </c>
      <c r="AL8" s="16" t="s">
        <v>12012</v>
      </c>
      <c r="AM8" s="23">
        <f>B6L201C3*B6L201C17</f>
        <v>1.01322E-4</v>
      </c>
      <c r="AN8" s="16" t="s">
        <v>12013</v>
      </c>
      <c r="AO8" s="23">
        <f>A1L501C9</f>
        <v>1.2</v>
      </c>
      <c r="AP8" s="16" t="s">
        <v>12014</v>
      </c>
      <c r="AQ8" s="23">
        <f>B6L201C18*B6L201C19</f>
        <v>1.215864E-4</v>
      </c>
      <c r="AR8" s="16" t="s">
        <v>12015</v>
      </c>
      <c r="AS8" s="23">
        <f>IF(B6L216C20=0,0,B6L201C20/B6L216C20)</f>
        <v>4.5753725367452483E-8</v>
      </c>
      <c r="AT8" s="16" t="s">
        <v>12016</v>
      </c>
      <c r="AU8" s="17">
        <f>A1L236C3</f>
        <v>4</v>
      </c>
      <c r="AV8" s="16" t="s">
        <v>12017</v>
      </c>
      <c r="AW8" s="17">
        <f>A1L561C1</f>
        <v>200</v>
      </c>
      <c r="AX8" s="16" t="s">
        <v>12018</v>
      </c>
      <c r="AY8" s="23">
        <f>IF(B6L201C23=0,0,B6L201C22/B6L201C23)</f>
        <v>0.02</v>
      </c>
      <c r="AZ8" s="16" t="s">
        <v>12019</v>
      </c>
      <c r="BA8" s="23">
        <f>A1L501C10</f>
        <v>0.25</v>
      </c>
      <c r="BB8" s="16" t="s">
        <v>12020</v>
      </c>
      <c r="BC8" s="23">
        <f>B6L201C24*B6L201C25</f>
        <v>5.0000000000000001E-3</v>
      </c>
      <c r="BD8" s="16" t="s">
        <v>12021</v>
      </c>
      <c r="BE8" s="23">
        <f>IF(B6L216C26=0,0,B6L201C26/B6L216C26)</f>
        <v>1.8204493533468071E-7</v>
      </c>
      <c r="BF8" s="16" t="s">
        <v>12022</v>
      </c>
      <c r="BG8" s="17">
        <f>B6L201C3+B6L201C10+B6L201C15+B6L201C20+B6L201C26</f>
        <v>7.0097683999999997E-3</v>
      </c>
      <c r="BH8" s="16" t="s">
        <v>12023</v>
      </c>
      <c r="BI8" s="17">
        <f>B6L218C3*B6L201C4</f>
        <v>8.5068717493043261E-3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4.1675164699841896E-4</v>
      </c>
      <c r="BN8" s="16" t="s">
        <v>12026</v>
      </c>
      <c r="BO8" s="17">
        <f>B6L218C20*B6L201C21</f>
        <v>5.7462217292200864E-4</v>
      </c>
      <c r="BP8" s="16" t="s">
        <v>12027</v>
      </c>
      <c r="BQ8" s="17">
        <f>B6L218C26*B6L201C27</f>
        <v>2.3630199303623124E-2</v>
      </c>
      <c r="BR8" s="16" t="s">
        <v>12028</v>
      </c>
      <c r="BS8" s="15">
        <f>B6L201C29+B6L201C30+B6L201C31+B6L201C32+B6L201C33</f>
        <v>3.3128444872847877E-2</v>
      </c>
      <c r="BT8" s="16" t="s">
        <v>12029</v>
      </c>
      <c r="BU8" s="23">
        <f>IF(B6L201C3=0,0,B6L201C29/B6L201C3)</f>
        <v>4.726039860724625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7.089059791086938</v>
      </c>
      <c r="BZ8" s="16" t="s">
        <v>12032</v>
      </c>
      <c r="CA8" s="23">
        <f>IF(B6L201C18=0,0,B6L201C32/B6L201C18)</f>
        <v>5.6712478328695504</v>
      </c>
      <c r="CB8" s="16" t="s">
        <v>12033</v>
      </c>
      <c r="CC8" s="23">
        <f>IF(B6L201C24=0,0,B6L201C33/B6L201C24)</f>
        <v>1.1815099651811563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81.740000000000009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147.13200000000003</v>
      </c>
      <c r="J9" s="16" t="s">
        <v>12037</v>
      </c>
      <c r="K9" s="23">
        <f>IF(B6L216C3=0,0,B6L202C3/B6L216C3)</f>
        <v>3.7399095115355674E-3</v>
      </c>
      <c r="L9" s="16" t="s">
        <v>12038</v>
      </c>
      <c r="M9" s="23">
        <f>A1L542C9</f>
        <v>0.8692949025348512</v>
      </c>
      <c r="N9" s="16" t="s">
        <v>12039</v>
      </c>
      <c r="O9" s="23">
        <f>B6L202C1*B6L202C5</f>
        <v>71.056165333198749</v>
      </c>
      <c r="P9" s="16" t="s">
        <v>12040</v>
      </c>
      <c r="Q9" s="23">
        <f>B3L836C3</f>
        <v>1.6536897372297696</v>
      </c>
      <c r="R9" s="16" t="s">
        <v>12041</v>
      </c>
      <c r="S9" s="17">
        <f>B6L202C6*B6L202C7</f>
        <v>117.50485137841251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64.627668258126889</v>
      </c>
      <c r="X9" s="16" t="s">
        <v>12044</v>
      </c>
      <c r="Y9" s="23">
        <f>IF(B6L216C10=0,0,B6L202C10/B6L216C10)</f>
        <v>9.0640410879249123E-3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4.8053311200000017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7.2079966800000026</v>
      </c>
      <c r="AH9" s="16" t="s">
        <v>12049</v>
      </c>
      <c r="AI9" s="23">
        <f>IF(B6L216C15=0,0,B6L202C15/B6L216C15)</f>
        <v>2.9174128736064856E-3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8.2820602800000014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9.938472336000002</v>
      </c>
      <c r="AR9" s="16" t="s">
        <v>12054</v>
      </c>
      <c r="AS9" s="23">
        <f>IF(B6L216C20=0,0,B6L202C20/B6L216C20)</f>
        <v>3.7399095115355665E-3</v>
      </c>
      <c r="AT9" s="16" t="s">
        <v>12055</v>
      </c>
      <c r="AU9" s="17">
        <f>A1L237C3</f>
        <v>131341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656.70500000000004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164.17625000000001</v>
      </c>
      <c r="BD9" s="16" t="s">
        <v>12060</v>
      </c>
      <c r="BE9" s="23">
        <f>IF(B6L216C26=0,0,B6L202C26/B6L216C26)</f>
        <v>5.9774909629480757E-3</v>
      </c>
      <c r="BF9" s="16" t="s">
        <v>12061</v>
      </c>
      <c r="BG9" s="17">
        <f>B6L202C3+B6L202C10+B6L202C15+B6L202C20+B6L202C26</f>
        <v>393.08238727412692</v>
      </c>
      <c r="BH9" s="16" t="s">
        <v>12062</v>
      </c>
      <c r="BI9" s="17">
        <f>B6L218C3*B6L202C4</f>
        <v>695.35169678813577</v>
      </c>
      <c r="BJ9" s="16" t="s">
        <v>12063</v>
      </c>
      <c r="BK9" s="17">
        <f>B6L218C10*B6L202C11</f>
        <v>305.43293629359528</v>
      </c>
      <c r="BL9" s="16" t="s">
        <v>12064</v>
      </c>
      <c r="BM9" s="17">
        <f>B6L218C15*B6L202C16</f>
        <v>34.065279625650767</v>
      </c>
      <c r="BN9" s="16" t="s">
        <v>12065</v>
      </c>
      <c r="BO9" s="17">
        <f>B6L218C20*B6L202C21</f>
        <v>46.969616414644996</v>
      </c>
      <c r="BP9" s="16" t="s">
        <v>12066</v>
      </c>
      <c r="BQ9" s="17">
        <f>B6L218C26*B6L202C27</f>
        <v>775.90350168429131</v>
      </c>
      <c r="BR9" s="16" t="s">
        <v>12067</v>
      </c>
      <c r="BS9" s="15">
        <f>B6L202C29+B6L202C30+B6L202C31+B6L202C32+B6L202C33</f>
        <v>1857.7230308063183</v>
      </c>
      <c r="BT9" s="16" t="s">
        <v>12068</v>
      </c>
      <c r="BU9" s="23">
        <f>IF(B6L202C3=0,0,B6L202C29/B6L202C3)</f>
        <v>4.7260398607246259</v>
      </c>
      <c r="BV9" s="16" t="s">
        <v>12069</v>
      </c>
      <c r="BW9" s="23">
        <f>IF(B6L202C8=0,0,B6L202C30/B6L202C8)</f>
        <v>2.5993219233985441</v>
      </c>
      <c r="BX9" s="16" t="s">
        <v>12070</v>
      </c>
      <c r="BY9" s="23">
        <f>IF(B6L202C13=0,0,B6L202C31/B6L202C13)</f>
        <v>7.0890597910869362</v>
      </c>
      <c r="BZ9" s="16" t="s">
        <v>12071</v>
      </c>
      <c r="CA9" s="23">
        <f>IF(B6L202C18=0,0,B6L202C32/B6L202C18)</f>
        <v>5.6712478328695513</v>
      </c>
      <c r="CB9" s="16" t="s">
        <v>12072</v>
      </c>
      <c r="CC9" s="23">
        <f>IF(B6L202C24=0,0,B6L202C33/B6L202C24)</f>
        <v>1.1815099651811563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700.02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1400.04</v>
      </c>
      <c r="J10" s="16" t="s">
        <v>12076</v>
      </c>
      <c r="K10" s="23">
        <f>IF(B6L216C3=0,0,B6L203C3/B6L216C3)</f>
        <v>3.5587247590804547E-2</v>
      </c>
      <c r="L10" s="16" t="s">
        <v>12077</v>
      </c>
      <c r="M10" s="23">
        <f>A1L543C9</f>
        <v>0.87383338015419676</v>
      </c>
      <c r="N10" s="16" t="s">
        <v>12078</v>
      </c>
      <c r="O10" s="23">
        <f>B6L203C1*B6L203C5</f>
        <v>611.70084277554076</v>
      </c>
      <c r="P10" s="16" t="s">
        <v>12079</v>
      </c>
      <c r="Q10" s="23">
        <f>B3L837C3</f>
        <v>1.6603759266285989</v>
      </c>
      <c r="R10" s="16" t="s">
        <v>12080</v>
      </c>
      <c r="S10" s="17">
        <f>B6L203C6*B6L203C7</f>
        <v>1015.6533536429333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558.60934450361333</v>
      </c>
      <c r="X10" s="16" t="s">
        <v>12083</v>
      </c>
      <c r="Y10" s="23">
        <f>IF(B6L216C10=0,0,B6L203C10/B6L216C10)</f>
        <v>7.8345052315002134E-2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60.089716799999998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90.1345752</v>
      </c>
      <c r="AH10" s="16" t="s">
        <v>12088</v>
      </c>
      <c r="AI10" s="23">
        <f>IF(B6L216C15=0,0,B6L203C15/B6L216C15)</f>
        <v>3.6481671915189036E-2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78.808251599999991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94.569901919999992</v>
      </c>
      <c r="AR10" s="16" t="s">
        <v>12093</v>
      </c>
      <c r="AS10" s="23">
        <f>IF(B6L216C20=0,0,B6L203C20/B6L216C20)</f>
        <v>3.558724759080454E-2</v>
      </c>
      <c r="AT10" s="16" t="s">
        <v>12094</v>
      </c>
      <c r="AU10" s="17">
        <f>A1L238C3</f>
        <v>897043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4485.2150000000001</v>
      </c>
      <c r="AZ10" s="16" t="s">
        <v>12097</v>
      </c>
      <c r="BA10" s="23">
        <f>A1L503C10</f>
        <v>0.25</v>
      </c>
      <c r="BB10" s="16" t="s">
        <v>12098</v>
      </c>
      <c r="BC10" s="17">
        <f>B6L203C24*B6L203C25</f>
        <v>1121.30375</v>
      </c>
      <c r="BD10" s="16" t="s">
        <v>12099</v>
      </c>
      <c r="BE10" s="23">
        <f>IF(B6L216C26=0,0,B6L203C26/B6L216C26)</f>
        <v>4.0825533731856996E-2</v>
      </c>
      <c r="BF10" s="16" t="s">
        <v>12100</v>
      </c>
      <c r="BG10" s="17">
        <f>B6L203C3+B6L203C10+B6L203C15+B6L203C20+B6L203C26</f>
        <v>3264.6575716236134</v>
      </c>
      <c r="BH10" s="16" t="s">
        <v>12101</v>
      </c>
      <c r="BI10" s="17">
        <f>B6L218C3*B6L203C4</f>
        <v>6616.6448466089041</v>
      </c>
      <c r="BJ10" s="16" t="s">
        <v>12102</v>
      </c>
      <c r="BK10" s="17">
        <f>B6L218C10*B6L203C11</f>
        <v>2640.0100286973311</v>
      </c>
      <c r="BL10" s="16" t="s">
        <v>12103</v>
      </c>
      <c r="BM10" s="17">
        <f>B6L218C15*B6L203C16</f>
        <v>425.97959522468125</v>
      </c>
      <c r="BN10" s="16" t="s">
        <v>12104</v>
      </c>
      <c r="BO10" s="17">
        <f>B6L218C20*B6L203C21</f>
        <v>446.94112609873832</v>
      </c>
      <c r="BP10" s="16" t="s">
        <v>12105</v>
      </c>
      <c r="BQ10" s="17">
        <f>B6L218C26*B6L203C27</f>
        <v>5299.3262184799996</v>
      </c>
      <c r="BR10" s="16" t="s">
        <v>12106</v>
      </c>
      <c r="BS10" s="15">
        <f>B6L203C29+B6L203C30+B6L203C31+B6L203C32+B6L203C33</f>
        <v>15428.901815109653</v>
      </c>
      <c r="BT10" s="16" t="s">
        <v>12107</v>
      </c>
      <c r="BU10" s="23">
        <f>IF(B6L203C3=0,0,B6L203C29/B6L203C3)</f>
        <v>4.726039860724625</v>
      </c>
      <c r="BV10" s="16" t="s">
        <v>12108</v>
      </c>
      <c r="BW10" s="23">
        <f>IF(B6L203C8=0,0,B6L203C30/B6L203C8)</f>
        <v>2.5993219233985441</v>
      </c>
      <c r="BX10" s="16" t="s">
        <v>12109</v>
      </c>
      <c r="BY10" s="23">
        <f>IF(B6L203C13=0,0,B6L203C31/B6L203C13)</f>
        <v>7.089059791086938</v>
      </c>
      <c r="BZ10" s="16" t="s">
        <v>12110</v>
      </c>
      <c r="CA10" s="23">
        <f>IF(B6L203C18=0,0,B6L203C32/B6L203C18)</f>
        <v>5.6712478328695513</v>
      </c>
      <c r="CB10" s="16" t="s">
        <v>12111</v>
      </c>
      <c r="CC10" s="23">
        <f>IF(B6L203C24=0,0,B6L203C33/B6L203C24)</f>
        <v>1.1815099651811563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3496.9760000000001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6993.9520000000002</v>
      </c>
      <c r="J11" s="16" t="s">
        <v>12115</v>
      </c>
      <c r="K11" s="23">
        <f>IF(B6L216C3=0,0,B6L204C3/B6L216C3)</f>
        <v>0.17777742168952504</v>
      </c>
      <c r="L11" s="16" t="s">
        <v>12116</v>
      </c>
      <c r="M11" s="23">
        <f>A1L544C9</f>
        <v>0.23495847055044339</v>
      </c>
      <c r="N11" s="16" t="s">
        <v>12117</v>
      </c>
      <c r="O11" s="23">
        <f>B6L204C1*B6L204C5</f>
        <v>821.64413251160738</v>
      </c>
      <c r="P11" s="16" t="s">
        <v>12118</v>
      </c>
      <c r="Q11" s="23">
        <f>B3L838C3</f>
        <v>2.0001576479797247</v>
      </c>
      <c r="R11" s="16" t="s">
        <v>12119</v>
      </c>
      <c r="S11" s="17">
        <f>B6L204C6*B6L204C7</f>
        <v>1643.4177955607579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903.87978755841687</v>
      </c>
      <c r="X11" s="16" t="s">
        <v>12122</v>
      </c>
      <c r="Y11" s="23">
        <f>IF(B6L216C10=0,0,B6L204C10/B6L216C10)</f>
        <v>0.12676928866212175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300.18041984000001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450.27062976000002</v>
      </c>
      <c r="AH11" s="16" t="s">
        <v>12127</v>
      </c>
      <c r="AI11" s="23">
        <f>IF(B6L216C15=0,0,B6L204C15/B6L216C15)</f>
        <v>0.18224555173750762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393.68955807999998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472.42746969599995</v>
      </c>
      <c r="AR11" s="16" t="s">
        <v>12132</v>
      </c>
      <c r="AS11" s="23">
        <f>IF(B6L216C20=0,0,B6L204C20/B6L216C20)</f>
        <v>0.17777742168952498</v>
      </c>
      <c r="AT11" s="16" t="s">
        <v>12133</v>
      </c>
      <c r="AU11" s="17">
        <f>A1L239C3</f>
        <v>3653998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18269.990000000002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4567.4975000000004</v>
      </c>
      <c r="BD11" s="16" t="s">
        <v>12138</v>
      </c>
      <c r="BE11" s="23">
        <f>IF(B6L216C26=0,0,B6L204C26/B6L216C26)</f>
        <v>0.16629795740576317</v>
      </c>
      <c r="BF11" s="16" t="s">
        <v>12139</v>
      </c>
      <c r="BG11" s="17">
        <f>B6L204C3+B6L204C10+B6L204C15+B6L204C20+B6L204C26</f>
        <v>13388.027387014419</v>
      </c>
      <c r="BH11" s="16" t="s">
        <v>12140</v>
      </c>
      <c r="BI11" s="17">
        <f>B6L218C3*B6L204C4</f>
        <v>33053.695935994714</v>
      </c>
      <c r="BJ11" s="16" t="s">
        <v>12141</v>
      </c>
      <c r="BK11" s="17">
        <f>B6L218C10*B6L204C11</f>
        <v>4271.7719053043838</v>
      </c>
      <c r="BL11" s="16" t="s">
        <v>12142</v>
      </c>
      <c r="BM11" s="17">
        <f>B6L218C15*B6L204C16</f>
        <v>2127.9969443593395</v>
      </c>
      <c r="BN11" s="16" t="s">
        <v>12143</v>
      </c>
      <c r="BO11" s="17">
        <f>B6L218C20*B6L204C21</f>
        <v>2232.7110530845707</v>
      </c>
      <c r="BP11" s="16" t="s">
        <v>12144</v>
      </c>
      <c r="BQ11" s="17">
        <f>B6L218C26*B6L204C27</f>
        <v>21586.175248760072</v>
      </c>
      <c r="BR11" s="16" t="s">
        <v>12145</v>
      </c>
      <c r="BS11" s="15">
        <f>B6L204C29+B6L204C30+B6L204C31+B6L204C32+B6L204C33</f>
        <v>63272.351087503077</v>
      </c>
      <c r="BT11" s="16" t="s">
        <v>12146</v>
      </c>
      <c r="BU11" s="23">
        <f>IF(B6L204C3=0,0,B6L204C29/B6L204C3)</f>
        <v>4.726039860724625</v>
      </c>
      <c r="BV11" s="16" t="s">
        <v>12147</v>
      </c>
      <c r="BW11" s="23">
        <f>IF(B6L204C8=0,0,B6L204C30/B6L204C8)</f>
        <v>2.5993219233985436</v>
      </c>
      <c r="BX11" s="16" t="s">
        <v>12148</v>
      </c>
      <c r="BY11" s="23">
        <f>IF(B6L204C13=0,0,B6L204C31/B6L204C13)</f>
        <v>7.0890597910869371</v>
      </c>
      <c r="BZ11" s="16" t="s">
        <v>12149</v>
      </c>
      <c r="CA11" s="23">
        <f>IF(B6L204C18=0,0,B6L204C32/B6L204C18)</f>
        <v>5.6712478328695504</v>
      </c>
      <c r="CB11" s="16" t="s">
        <v>12150</v>
      </c>
      <c r="CC11" s="23">
        <f>IF(B6L204C24=0,0,B6L204C33/B6L204C24)</f>
        <v>1.181509965181156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366.17099999999999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732.34199999999998</v>
      </c>
      <c r="J12" s="16" t="s">
        <v>12154</v>
      </c>
      <c r="K12" s="23">
        <f>IF(B6L216C3=0,0,B6L205C3/B6L216C3)</f>
        <v>1.8615208190583828E-2</v>
      </c>
      <c r="L12" s="16" t="s">
        <v>12155</v>
      </c>
      <c r="M12" s="23">
        <f>A1L545C9</f>
        <v>0.50410874099993275</v>
      </c>
      <c r="N12" s="16" t="s">
        <v>12156</v>
      </c>
      <c r="O12" s="23">
        <f>B6L205C1*B6L205C5</f>
        <v>184.59000180068637</v>
      </c>
      <c r="P12" s="16" t="s">
        <v>12157</v>
      </c>
      <c r="Q12" s="23">
        <f>B3L839C3</f>
        <v>2.0128465764090144</v>
      </c>
      <c r="R12" s="16" t="s">
        <v>12158</v>
      </c>
      <c r="S12" s="23">
        <f>B6L205C6*B6L205C7</f>
        <v>371.55135316384536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204.35324424011498</v>
      </c>
      <c r="X12" s="16" t="s">
        <v>12161</v>
      </c>
      <c r="Y12" s="23">
        <f>IF(B6L216C10=0,0,B6L205C10/B6L216C10)</f>
        <v>2.8660576068520557E-2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31.432118639999999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47.148177959999998</v>
      </c>
      <c r="AH12" s="16" t="s">
        <v>12166</v>
      </c>
      <c r="AI12" s="23">
        <f>IF(B6L216C15=0,0,B6L205C15/B6L216C15)</f>
        <v>1.9083069464953407E-2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41.223531180000002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49.468237416000001</v>
      </c>
      <c r="AR12" s="16" t="s">
        <v>12171</v>
      </c>
      <c r="AS12" s="23">
        <f>IF(B6L216C20=0,0,B6L205C20/B6L216C20)</f>
        <v>1.8615208190583824E-2</v>
      </c>
      <c r="AT12" s="16" t="s">
        <v>12172</v>
      </c>
      <c r="AU12" s="17">
        <f>A1L240C3</f>
        <v>325745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1628.7249999999999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407.18124999999998</v>
      </c>
      <c r="BD12" s="16" t="s">
        <v>12177</v>
      </c>
      <c r="BE12" s="23">
        <f>IF(B6L216C26=0,0,B6L205C26/B6L216C26)</f>
        <v>1.4825056865148891E-2</v>
      </c>
      <c r="BF12" s="16" t="s">
        <v>12178</v>
      </c>
      <c r="BG12" s="17">
        <f>B6L205C3+B6L205C10+B6L205C15+B6L205C20+B6L205C26</f>
        <v>1440.492909616115</v>
      </c>
      <c r="BH12" s="16" t="s">
        <v>12179</v>
      </c>
      <c r="BI12" s="17">
        <f>B6L218C3*B6L205C4</f>
        <v>3461.0774836827932</v>
      </c>
      <c r="BJ12" s="16" t="s">
        <v>12180</v>
      </c>
      <c r="BK12" s="17">
        <f>B6L218C10*B6L205C11</f>
        <v>965.78157794717833</v>
      </c>
      <c r="BL12" s="16" t="s">
        <v>12181</v>
      </c>
      <c r="BM12" s="17">
        <f>B6L218C15*B6L205C16</f>
        <v>222.82416839949823</v>
      </c>
      <c r="BN12" s="16" t="s">
        <v>12182</v>
      </c>
      <c r="BO12" s="17">
        <f>B6L218C20*B6L205C21</f>
        <v>233.78886186780534</v>
      </c>
      <c r="BP12" s="16" t="s">
        <v>12183</v>
      </c>
      <c r="BQ12" s="17">
        <f>B6L218C26*B6L205C27</f>
        <v>1924.3548180396785</v>
      </c>
      <c r="BR12" s="16" t="s">
        <v>12184</v>
      </c>
      <c r="BS12" s="15">
        <f>B6L205C29+B6L205C30+B6L205C31+B6L205C32+B6L205C33</f>
        <v>6807.8269099369536</v>
      </c>
      <c r="BT12" s="16" t="s">
        <v>12185</v>
      </c>
      <c r="BU12" s="23">
        <f>IF(B6L205C3=0,0,B6L205C29/B6L205C3)</f>
        <v>4.726039860724625</v>
      </c>
      <c r="BV12" s="16" t="s">
        <v>12186</v>
      </c>
      <c r="BW12" s="23">
        <f>IF(B6L205C8=0,0,B6L205C30/B6L205C8)</f>
        <v>2.5993219233985445</v>
      </c>
      <c r="BX12" s="16" t="s">
        <v>12187</v>
      </c>
      <c r="BY12" s="23">
        <f>IF(B6L205C13=0,0,B6L205C31/B6L205C13)</f>
        <v>7.089059791086938</v>
      </c>
      <c r="BZ12" s="16" t="s">
        <v>12188</v>
      </c>
      <c r="CA12" s="23">
        <f>IF(B6L205C18=0,0,B6L205C32/B6L205C18)</f>
        <v>5.6712478328695504</v>
      </c>
      <c r="CB12" s="16" t="s">
        <v>12189</v>
      </c>
      <c r="CC12" s="23">
        <f>IF(B6L205C24=0,0,B6L205C33/B6L205C24)</f>
        <v>1.1815099651811563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4836.9430000000002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9673.8860000000004</v>
      </c>
      <c r="J13" s="16" t="s">
        <v>12193</v>
      </c>
      <c r="K13" s="23">
        <f>IF(B6L216C3=0,0,B6L206C3/B6L216C3)</f>
        <v>0.24589795737780196</v>
      </c>
      <c r="L13" s="16" t="s">
        <v>12194</v>
      </c>
      <c r="M13" s="23">
        <f>A1L546C9</f>
        <v>0.35873053373496339</v>
      </c>
      <c r="N13" s="16" t="s">
        <v>12195</v>
      </c>
      <c r="O13" s="23">
        <f>B6L206C1*B6L206C5</f>
        <v>1735.1591440355951</v>
      </c>
      <c r="P13" s="16" t="s">
        <v>12196</v>
      </c>
      <c r="Q13" s="23">
        <f>B3L840C3</f>
        <v>1.9955002328273603</v>
      </c>
      <c r="R13" s="16" t="s">
        <v>12197</v>
      </c>
      <c r="S13" s="17">
        <f>B6L206C6*B6L206C7</f>
        <v>3462.5104759155533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1904.3807617535545</v>
      </c>
      <c r="X13" s="16" t="s">
        <v>12200</v>
      </c>
      <c r="Y13" s="23">
        <f>IF(B6L216C10=0,0,B6L206C10/B6L216C10)</f>
        <v>0.26708971461951753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415.20318712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622.80478068000002</v>
      </c>
      <c r="AH13" s="16" t="s">
        <v>12205</v>
      </c>
      <c r="AI13" s="23">
        <f>IF(B6L216C15=0,0,B6L206C15/B6L216C15)</f>
        <v>0.25207818004981314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544.54304294000008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653.45165152800007</v>
      </c>
      <c r="AR13" s="16" t="s">
        <v>12210</v>
      </c>
      <c r="AS13" s="23">
        <f>IF(B6L216C20=0,0,B6L206C20/B6L216C20)</f>
        <v>0.24589795737780193</v>
      </c>
      <c r="AT13" s="16" t="s">
        <v>12211</v>
      </c>
      <c r="AU13" s="17">
        <f>A1L241C3</f>
        <v>5536691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27683.455000000002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6920.8637500000004</v>
      </c>
      <c r="BD13" s="16" t="s">
        <v>12216</v>
      </c>
      <c r="BE13" s="23">
        <f>IF(B6L216C26=0,0,B6L206C26/B6L216C26)</f>
        <v>0.25198163876577717</v>
      </c>
      <c r="BF13" s="16" t="s">
        <v>12217</v>
      </c>
      <c r="BG13" s="17">
        <f>B6L206C3+B6L206C10+B6L206C15+B6L206C20+B6L206C26</f>
        <v>19775.386943961556</v>
      </c>
      <c r="BH13" s="16" t="s">
        <v>12218</v>
      </c>
      <c r="BI13" s="17">
        <f>B6L218C3*B6L206C4</f>
        <v>45719.170844105902</v>
      </c>
      <c r="BJ13" s="16" t="s">
        <v>12219</v>
      </c>
      <c r="BK13" s="17">
        <f>B6L218C10*B6L206C11</f>
        <v>9000.1793900444245</v>
      </c>
      <c r="BL13" s="16" t="s">
        <v>12220</v>
      </c>
      <c r="BM13" s="17">
        <f>B6L218C15*B6L206C16</f>
        <v>2943.4002189435378</v>
      </c>
      <c r="BN13" s="16" t="s">
        <v>12221</v>
      </c>
      <c r="BO13" s="17">
        <f>B6L218C20*B6L206C21</f>
        <v>3088.238552177666</v>
      </c>
      <c r="BP13" s="16" t="s">
        <v>12222</v>
      </c>
      <c r="BQ13" s="17">
        <f>B6L218C26*B6L206C27</f>
        <v>32708.277953144105</v>
      </c>
      <c r="BR13" s="16" t="s">
        <v>12223</v>
      </c>
      <c r="BS13" s="15">
        <f>B6L206C29+B6L206C30+B6L206C31+B6L206C32+B6L206C33</f>
        <v>93459.266958415625</v>
      </c>
      <c r="BT13" s="16" t="s">
        <v>12224</v>
      </c>
      <c r="BU13" s="23">
        <f>IF(B6L206C3=0,0,B6L206C29/B6L206C3)</f>
        <v>4.726039860724625</v>
      </c>
      <c r="BV13" s="16" t="s">
        <v>12225</v>
      </c>
      <c r="BW13" s="23">
        <f>IF(B6L206C8=0,0,B6L206C30/B6L206C8)</f>
        <v>2.5993219233985441</v>
      </c>
      <c r="BX13" s="16" t="s">
        <v>12226</v>
      </c>
      <c r="BY13" s="23">
        <f>IF(B6L206C13=0,0,B6L206C31/B6L206C13)</f>
        <v>7.0890597910869371</v>
      </c>
      <c r="BZ13" s="16" t="s">
        <v>12227</v>
      </c>
      <c r="CA13" s="23">
        <f>IF(B6L206C18=0,0,B6L206C32/B6L206C18)</f>
        <v>5.6712478328695504</v>
      </c>
      <c r="CB13" s="16" t="s">
        <v>12228</v>
      </c>
      <c r="CC13" s="23">
        <f>IF(B6L206C24=0,0,B6L206C33/B6L206C24)</f>
        <v>1.181509965181156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704.69299999999998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1409.386</v>
      </c>
      <c r="J14" s="16" t="s">
        <v>12232</v>
      </c>
      <c r="K14" s="23">
        <f>IF(B6L216C3=0,0,B6L207C3/B6L216C3)</f>
        <v>3.5824811100406889E-2</v>
      </c>
      <c r="L14" s="16" t="s">
        <v>12233</v>
      </c>
      <c r="M14" s="23">
        <f>A1L547C9</f>
        <v>0.10869142939628149</v>
      </c>
      <c r="N14" s="16" t="s">
        <v>12234</v>
      </c>
      <c r="O14" s="23">
        <f>B6L207C1*B6L207C5</f>
        <v>76.594089455553785</v>
      </c>
      <c r="P14" s="16" t="s">
        <v>12235</v>
      </c>
      <c r="Q14" s="23">
        <f>B3L841C3</f>
        <v>2.0693392023061232</v>
      </c>
      <c r="R14" s="16" t="s">
        <v>12236</v>
      </c>
      <c r="S14" s="23">
        <f>B6L207C6*B6L207C7</f>
        <v>158.49915197531951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87.174533586425738</v>
      </c>
      <c r="X14" s="16" t="s">
        <v>12239</v>
      </c>
      <c r="Y14" s="23">
        <f>IF(B6L216C10=0,0,B6L207C10/B6L216C10)</f>
        <v>1.2226242653411712E-2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60.490847119999998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90.73627067999999</v>
      </c>
      <c r="AH14" s="16" t="s">
        <v>12244</v>
      </c>
      <c r="AI14" s="23">
        <f>IF(B6L216C15=0,0,B6L207C15/B6L216C15)</f>
        <v>3.6725206175438278E-2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79.334337939999998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95.201205527999988</v>
      </c>
      <c r="AR14" s="16" t="s">
        <v>12249</v>
      </c>
      <c r="AS14" s="23">
        <f>IF(B6L216C20=0,0,B6L207C20/B6L216C20)</f>
        <v>3.5824811100406875E-2</v>
      </c>
      <c r="AT14" s="16" t="s">
        <v>12250</v>
      </c>
      <c r="AU14" s="17">
        <f>A1L242C3</f>
        <v>346008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1730.04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432.51</v>
      </c>
      <c r="BD14" s="16" t="s">
        <v>12255</v>
      </c>
      <c r="BE14" s="23">
        <f>IF(B6L216C26=0,0,B6L207C26/B6L216C26)</f>
        <v>1.5747250996320551E-2</v>
      </c>
      <c r="BF14" s="16" t="s">
        <v>12256</v>
      </c>
      <c r="BG14" s="17">
        <f>B6L207C3+B6L207C10+B6L207C15+B6L207C20+B6L207C26</f>
        <v>2115.0080097944256</v>
      </c>
      <c r="BH14" s="16" t="s">
        <v>12257</v>
      </c>
      <c r="BI14" s="17">
        <f>B6L218C3*B6L207C4</f>
        <v>6660.814415147237</v>
      </c>
      <c r="BJ14" s="16" t="s">
        <v>12258</v>
      </c>
      <c r="BK14" s="17">
        <f>B6L218C10*B6L207C11</f>
        <v>411.99032056952564</v>
      </c>
      <c r="BL14" s="16" t="s">
        <v>12259</v>
      </c>
      <c r="BM14" s="17">
        <f>B6L218C15*B6L207C16</f>
        <v>428.82323204717903</v>
      </c>
      <c r="BN14" s="16" t="s">
        <v>12260</v>
      </c>
      <c r="BO14" s="17">
        <f>B6L218C20*B6L207C21</f>
        <v>449.92469211436554</v>
      </c>
      <c r="BP14" s="16" t="s">
        <v>12261</v>
      </c>
      <c r="BQ14" s="17">
        <f>B6L218C26*B6L207C27</f>
        <v>2044.0595001620075</v>
      </c>
      <c r="BR14" s="16" t="s">
        <v>12262</v>
      </c>
      <c r="BS14" s="15">
        <f>B6L207C29+B6L207C30+B6L207C31+B6L207C32+B6L207C33</f>
        <v>9995.6121600403148</v>
      </c>
      <c r="BT14" s="16" t="s">
        <v>12263</v>
      </c>
      <c r="BU14" s="23">
        <f>IF(B6L207C3=0,0,B6L207C29/B6L207C3)</f>
        <v>4.7260398607246259</v>
      </c>
      <c r="BV14" s="16" t="s">
        <v>12264</v>
      </c>
      <c r="BW14" s="23">
        <f>IF(B6L207C8=0,0,B6L207C30/B6L207C8)</f>
        <v>2.5993219233985441</v>
      </c>
      <c r="BX14" s="16" t="s">
        <v>12265</v>
      </c>
      <c r="BY14" s="23">
        <f>IF(B6L207C13=0,0,B6L207C31/B6L207C13)</f>
        <v>7.0890597910869371</v>
      </c>
      <c r="BZ14" s="16" t="s">
        <v>12266</v>
      </c>
      <c r="CA14" s="23">
        <f>IF(B6L207C18=0,0,B6L207C32/B6L207C18)</f>
        <v>5.6712478328695504</v>
      </c>
      <c r="CB14" s="16" t="s">
        <v>12267</v>
      </c>
      <c r="CC14" s="23">
        <f>IF(B6L207C24=0,0,B6L207C33/B6L207C24)</f>
        <v>1.1815099651811563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2199.98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4399.96</v>
      </c>
      <c r="J15" s="16" t="s">
        <v>12271</v>
      </c>
      <c r="K15" s="23">
        <f>IF(B6L216C3=0,0,B6L208C3/B6L216C3)</f>
        <v>0.11184142303765347</v>
      </c>
      <c r="L15" s="16" t="s">
        <v>12272</v>
      </c>
      <c r="M15" s="23">
        <f>A1L548C9</f>
        <v>0.27054790511785015</v>
      </c>
      <c r="N15" s="16" t="s">
        <v>12273</v>
      </c>
      <c r="O15" s="23">
        <f>B6L208C1*B6L208C5</f>
        <v>595.19998030116801</v>
      </c>
      <c r="P15" s="16" t="s">
        <v>12274</v>
      </c>
      <c r="Q15" s="23">
        <f>B3L842C3</f>
        <v>2.0074286480702455</v>
      </c>
      <c r="R15" s="16" t="s">
        <v>12275</v>
      </c>
      <c r="S15" s="17">
        <f>B6L208C6*B6L208C7</f>
        <v>1194.8214917874104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657.15182048307577</v>
      </c>
      <c r="X15" s="16" t="s">
        <v>12278</v>
      </c>
      <c r="Y15" s="23">
        <f>IF(B6L216C10=0,0,B6L208C10/B6L216C10)</f>
        <v>9.2165650756156361E-2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188.84628319999999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283.26942479999997</v>
      </c>
      <c r="AH15" s="16" t="s">
        <v>12283</v>
      </c>
      <c r="AI15" s="23">
        <f>IF(B6L216C15=0,0,B6L208C15/B6L216C15)</f>
        <v>0.1146523650466809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247.67374839999999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297.20849807999997</v>
      </c>
      <c r="AR15" s="16" t="s">
        <v>12288</v>
      </c>
      <c r="AS15" s="23">
        <f>IF(B6L216C20=0,0,B6L208C20/B6L216C20)</f>
        <v>0.11184142303765345</v>
      </c>
      <c r="AT15" s="16" t="s">
        <v>12289</v>
      </c>
      <c r="AU15" s="17">
        <f>A1L243C3</f>
        <v>2050490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10252.450000000001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2563.1125000000002</v>
      </c>
      <c r="BD15" s="16" t="s">
        <v>12294</v>
      </c>
      <c r="BE15" s="23">
        <f>IF(B6L216C26=0,0,B6L208C26/B6L216C26)</f>
        <v>9.3320329863602378E-2</v>
      </c>
      <c r="BF15" s="16" t="s">
        <v>12295</v>
      </c>
      <c r="BG15" s="17">
        <f>B6L208C3+B6L208C10+B6L208C15+B6L208C20+B6L208C26</f>
        <v>8200.7022433630755</v>
      </c>
      <c r="BH15" s="16" t="s">
        <v>12296</v>
      </c>
      <c r="BI15" s="17">
        <f>B6L218C3*B6L208C4</f>
        <v>20794.386345593921</v>
      </c>
      <c r="BJ15" s="16" t="s">
        <v>12297</v>
      </c>
      <c r="BK15" s="17">
        <f>B6L218C10*B6L208C11</f>
        <v>3105.7256981507694</v>
      </c>
      <c r="BL15" s="16" t="s">
        <v>12298</v>
      </c>
      <c r="BM15" s="17">
        <f>B6L218C15*B6L208C16</f>
        <v>1338.7425929293365</v>
      </c>
      <c r="BN15" s="16" t="s">
        <v>12299</v>
      </c>
      <c r="BO15" s="17">
        <f>B6L218C20*B6L208C21</f>
        <v>1404.6192088721782</v>
      </c>
      <c r="BP15" s="16" t="s">
        <v>12300</v>
      </c>
      <c r="BQ15" s="17">
        <f>B6L218C26*B6L208C27</f>
        <v>12113.371842521547</v>
      </c>
      <c r="BR15" s="16" t="s">
        <v>12301</v>
      </c>
      <c r="BS15" s="15">
        <f>B6L208C29+B6L208C30+B6L208C31+B6L208C32+B6L208C33</f>
        <v>38756.845688067755</v>
      </c>
      <c r="BT15" s="16" t="s">
        <v>12302</v>
      </c>
      <c r="BU15" s="23">
        <f>IF(B6L208C3=0,0,B6L208C29/B6L208C3)</f>
        <v>4.726039860724625</v>
      </c>
      <c r="BV15" s="16" t="s">
        <v>12303</v>
      </c>
      <c r="BW15" s="23">
        <f>IF(B6L208C8=0,0,B6L208C30/B6L208C8)</f>
        <v>2.5993219233985441</v>
      </c>
      <c r="BX15" s="16" t="s">
        <v>12304</v>
      </c>
      <c r="BY15" s="23">
        <f>IF(B6L208C13=0,0,B6L208C31/B6L208C13)</f>
        <v>7.0890597910869371</v>
      </c>
      <c r="BZ15" s="16" t="s">
        <v>12305</v>
      </c>
      <c r="CA15" s="23">
        <f>IF(B6L208C18=0,0,B6L208C32/B6L208C18)</f>
        <v>5.6712478328695504</v>
      </c>
      <c r="CB15" s="16" t="s">
        <v>12306</v>
      </c>
      <c r="CC15" s="23">
        <f>IF(B6L208C24=0,0,B6L208C33/B6L208C24)</f>
        <v>1.1815099651811563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83.052999999999997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166.10599999999999</v>
      </c>
      <c r="J16" s="16" t="s">
        <v>12310</v>
      </c>
      <c r="K16" s="23">
        <f>IF(B6L216C3=0,0,B6L209C3/B6L216C3)</f>
        <v>4.222204614381146E-3</v>
      </c>
      <c r="L16" s="16" t="s">
        <v>12311</v>
      </c>
      <c r="M16" s="23">
        <f>A1L549C9</f>
        <v>0.74217303699460979</v>
      </c>
      <c r="N16" s="16" t="s">
        <v>12312</v>
      </c>
      <c r="O16" s="23">
        <f>B6L209C1*B6L209C5</f>
        <v>61.639697241513325</v>
      </c>
      <c r="P16" s="16" t="s">
        <v>12313</v>
      </c>
      <c r="Q16" s="23">
        <f>B3L843C3</f>
        <v>1.7948101325982604</v>
      </c>
      <c r="R16" s="16" t="s">
        <v>12314</v>
      </c>
      <c r="S16" s="23">
        <f>B6L209C6*B6L209C7</f>
        <v>110.63155317935716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60.84735424864644</v>
      </c>
      <c r="X16" s="16" t="s">
        <v>12317</v>
      </c>
      <c r="Y16" s="23">
        <f>IF(B6L216C10=0,0,B6L209C10/B6L216C10)</f>
        <v>8.5338514272004576E-3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7.1292695199999994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10.693904279999998</v>
      </c>
      <c r="AH16" s="16" t="s">
        <v>12322</v>
      </c>
      <c r="AI16" s="23">
        <f>IF(B6L216C15=0,0,B6L209C15/B6L216C15)</f>
        <v>4.3283224730324768E-3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9.3501067399999993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11.220128087999999</v>
      </c>
      <c r="AR16" s="16" t="s">
        <v>12327</v>
      </c>
      <c r="AS16" s="23">
        <f>IF(B6L216C20=0,0,B6L209C20/B6L216C20)</f>
        <v>4.2222046143811452E-3</v>
      </c>
      <c r="AT16" s="16" t="s">
        <v>12328</v>
      </c>
      <c r="AU16" s="17">
        <f>A1L244C3</f>
        <v>188823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944.11500000000001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236.02875</v>
      </c>
      <c r="BD16" s="16" t="s">
        <v>12333</v>
      </c>
      <c r="BE16" s="23">
        <f>IF(B6L216C26=0,0,B6L209C26/B6L216C26)</f>
        <v>8.5935677061751044E-3</v>
      </c>
      <c r="BF16" s="16" t="s">
        <v>12334</v>
      </c>
      <c r="BG16" s="23">
        <f>B6L209C3+B6L209C10+B6L209C15+B6L209C20+B6L209C26</f>
        <v>484.89613661664646</v>
      </c>
      <c r="BH16" s="16" t="s">
        <v>12335</v>
      </c>
      <c r="BI16" s="17">
        <f>B6L218C3*B6L209C4</f>
        <v>785.02357710552451</v>
      </c>
      <c r="BJ16" s="16" t="s">
        <v>12336</v>
      </c>
      <c r="BK16" s="17">
        <f>B6L218C10*B6L209C11</f>
        <v>287.56702159873498</v>
      </c>
      <c r="BL16" s="16" t="s">
        <v>12337</v>
      </c>
      <c r="BM16" s="17">
        <f>B6L218C15*B6L209C16</f>
        <v>50.539817894053662</v>
      </c>
      <c r="BN16" s="16" t="s">
        <v>12338</v>
      </c>
      <c r="BO16" s="17">
        <f>B6L218C20*B6L209C21</f>
        <v>53.026772586323979</v>
      </c>
      <c r="BP16" s="16" t="s">
        <v>12339</v>
      </c>
      <c r="BQ16" s="17">
        <f>B6L218C26*B6L209C27</f>
        <v>1115.4812807770074</v>
      </c>
      <c r="BR16" s="16" t="s">
        <v>12340</v>
      </c>
      <c r="BS16" s="15">
        <f>B6L209C29+B6L209C30+B6L209C31+B6L209C32+B6L209C33</f>
        <v>2291.6384699616447</v>
      </c>
      <c r="BT16" s="16" t="s">
        <v>12341</v>
      </c>
      <c r="BU16" s="23">
        <f>IF(B6L209C3=0,0,B6L209C29/B6L209C3)</f>
        <v>4.726039860724625</v>
      </c>
      <c r="BV16" s="16" t="s">
        <v>12342</v>
      </c>
      <c r="BW16" s="23">
        <f>IF(B6L209C8=0,0,B6L209C30/B6L209C8)</f>
        <v>2.5993219233985445</v>
      </c>
      <c r="BX16" s="16" t="s">
        <v>12343</v>
      </c>
      <c r="BY16" s="23">
        <f>IF(B6L209C13=0,0,B6L209C31/B6L209C13)</f>
        <v>7.0890597910869371</v>
      </c>
      <c r="BZ16" s="16" t="s">
        <v>12344</v>
      </c>
      <c r="CA16" s="23">
        <f>IF(B6L209C18=0,0,B6L209C32/B6L209C18)</f>
        <v>5.6712478328695513</v>
      </c>
      <c r="CB16" s="16" t="s">
        <v>12345</v>
      </c>
      <c r="CC16" s="23">
        <f>IF(B6L209C24=0,0,B6L209C33/B6L209C24)</f>
        <v>1.1815099651811563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50.546999999999997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101.09399999999999</v>
      </c>
      <c r="J17" s="16" t="s">
        <v>12349</v>
      </c>
      <c r="K17" s="23">
        <f>IF(B6L216C3=0,0,B6L210C3/B6L216C3)</f>
        <v>2.5696817290540232E-3</v>
      </c>
      <c r="L17" s="16" t="s">
        <v>12350</v>
      </c>
      <c r="M17" s="23">
        <f>A1L550C9</f>
        <v>0.318212859300954</v>
      </c>
      <c r="N17" s="16" t="s">
        <v>12351</v>
      </c>
      <c r="O17" s="23">
        <f>B6L210C1*B6L210C5</f>
        <v>16.084705399085323</v>
      </c>
      <c r="P17" s="16" t="s">
        <v>12352</v>
      </c>
      <c r="Q17" s="23">
        <f>B3L844C3</f>
        <v>1.8521707785966037</v>
      </c>
      <c r="R17" s="16" t="s">
        <v>12353</v>
      </c>
      <c r="S17" s="23">
        <f>B6L210C6*B6L210C7</f>
        <v>29.791621322520857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16.385391727386473</v>
      </c>
      <c r="X17" s="16" t="s">
        <v>12356</v>
      </c>
      <c r="Y17" s="23">
        <f>IF(B6L216C10=0,0,B6L210C10/B6L216C10)</f>
        <v>2.2980538809722556E-3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4.3389544799999999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6.5084317199999999</v>
      </c>
      <c r="AH17" s="16" t="s">
        <v>12361</v>
      </c>
      <c r="AI17" s="23">
        <f>IF(B6L216C15=0,0,B6L210C15/B6L216C15)</f>
        <v>2.6342662642453931E-3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5.6905812600000001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6.8286975119999997</v>
      </c>
      <c r="AR17" s="16" t="s">
        <v>12366</v>
      </c>
      <c r="AS17" s="23">
        <f>IF(B6L216C20=0,0,B6L210C20/B6L216C20)</f>
        <v>2.5696817290540228E-3</v>
      </c>
      <c r="AT17" s="16" t="s">
        <v>12367</v>
      </c>
      <c r="AU17" s="17">
        <f>A1L245C3</f>
        <v>92490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462.45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115.6125</v>
      </c>
      <c r="BD17" s="16" t="s">
        <v>12372</v>
      </c>
      <c r="BE17" s="23">
        <f>IF(B6L216C26=0,0,B6L210C26/B6L216C26)</f>
        <v>4.2093340172761548E-3</v>
      </c>
      <c r="BF17" s="16" t="s">
        <v>12373</v>
      </c>
      <c r="BG17" s="23">
        <f>B6L210C3+B6L210C10+B6L210C15+B6L210C20+B6L210C26</f>
        <v>246.42902095938649</v>
      </c>
      <c r="BH17" s="16" t="s">
        <v>12374</v>
      </c>
      <c r="BI17" s="17">
        <f>B6L218C3*B6L210C4</f>
        <v>477.77427368009523</v>
      </c>
      <c r="BJ17" s="16" t="s">
        <v>12375</v>
      </c>
      <c r="BK17" s="17">
        <f>B6L218C10*B6L210C11</f>
        <v>77.438014437215998</v>
      </c>
      <c r="BL17" s="16" t="s">
        <v>12376</v>
      </c>
      <c r="BM17" s="17">
        <f>B6L218C15*B6L210C16</f>
        <v>30.759107739524531</v>
      </c>
      <c r="BN17" s="16" t="s">
        <v>12377</v>
      </c>
      <c r="BO17" s="17">
        <f>B6L218C20*B6L210C21</f>
        <v>32.272696638543074</v>
      </c>
      <c r="BP17" s="16" t="s">
        <v>12378</v>
      </c>
      <c r="BQ17" s="17">
        <f>B6L218C26*B6L210C27</f>
        <v>546.38928339802567</v>
      </c>
      <c r="BR17" s="16" t="s">
        <v>12379</v>
      </c>
      <c r="BS17" s="15">
        <f>B6L210C29+B6L210C30+B6L210C31+B6L210C32+B6L210C33</f>
        <v>1164.6333758934045</v>
      </c>
      <c r="BT17" s="16" t="s">
        <v>12380</v>
      </c>
      <c r="BU17" s="23">
        <f>IF(B6L210C3=0,0,B6L210C29/B6L210C3)</f>
        <v>4.726039860724625</v>
      </c>
      <c r="BV17" s="16" t="s">
        <v>12381</v>
      </c>
      <c r="BW17" s="23">
        <f>IF(B6L210C8=0,0,B6L210C30/B6L210C8)</f>
        <v>2.5993219233985441</v>
      </c>
      <c r="BX17" s="16" t="s">
        <v>12382</v>
      </c>
      <c r="BY17" s="23">
        <f>IF(B6L210C13=0,0,B6L210C31/B6L210C13)</f>
        <v>7.0890597910869371</v>
      </c>
      <c r="BZ17" s="16" t="s">
        <v>12383</v>
      </c>
      <c r="CA17" s="23">
        <f>IF(B6L210C18=0,0,B6L210C32/B6L210C18)</f>
        <v>5.6712478328695504</v>
      </c>
      <c r="CB17" s="16" t="s">
        <v>12384</v>
      </c>
      <c r="CC17" s="23">
        <f>IF(B6L210C24=0,0,B6L210C33/B6L210C24)</f>
        <v>1.1815099651811563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3887.7150000000001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3887.7150000000001</v>
      </c>
      <c r="J18" s="16" t="s">
        <v>12388</v>
      </c>
      <c r="K18" s="23">
        <f>IF(B6L216C3=0,0,B6L211C3/B6L216C3)</f>
        <v>9.8820802453847542E-2</v>
      </c>
      <c r="L18" s="16" t="s">
        <v>12389</v>
      </c>
      <c r="M18" s="23">
        <f>A1L551C9</f>
        <v>0.14819636840722025</v>
      </c>
      <c r="N18" s="16" t="s">
        <v>12390</v>
      </c>
      <c r="O18" s="23">
        <f>B6L211C1*B6L211C5</f>
        <v>576.14524440227626</v>
      </c>
      <c r="P18" s="16" t="s">
        <v>12391</v>
      </c>
      <c r="Q18" s="23">
        <f>B3L845C3</f>
        <v>1.075118590737552</v>
      </c>
      <c r="R18" s="16" t="s">
        <v>12392</v>
      </c>
      <c r="S18" s="23">
        <f>B6L211C6*B6L211C7</f>
        <v>619.42446322191768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340.68345477205474</v>
      </c>
      <c r="X18" s="16" t="s">
        <v>12395</v>
      </c>
      <c r="Y18" s="23">
        <f>IF(B6L216C10=0,0,B6L211C10/B6L216C10)</f>
        <v>4.7780910487077687E-2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126.97277190000001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190.45915785000003</v>
      </c>
      <c r="AH18" s="16" t="s">
        <v>12400</v>
      </c>
      <c r="AI18" s="23">
        <f>IF(B6L216C15=0,0,B6L211C15/B6L216C15)</f>
        <v>7.7087715724064351E-2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218.83947735000001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262.60737282000002</v>
      </c>
      <c r="AR18" s="16" t="s">
        <v>12405</v>
      </c>
      <c r="AS18" s="23">
        <f>IF(B6L216C20=0,0,B6L211C20/B6L216C20)</f>
        <v>9.8820802453847514E-2</v>
      </c>
      <c r="AT18" s="16" t="s">
        <v>12406</v>
      </c>
      <c r="AU18" s="17">
        <f>A1L246C3</f>
        <v>3463358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17316.79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4329.1975000000002</v>
      </c>
      <c r="BD18" s="16" t="s">
        <v>12411</v>
      </c>
      <c r="BE18" s="23">
        <f>IF(B6L216C26=0,0,B6L211C26/B6L216C26)</f>
        <v>0.15762169578771229</v>
      </c>
      <c r="BF18" s="16" t="s">
        <v>12412</v>
      </c>
      <c r="BG18" s="17">
        <f>B6L211C3+B6L211C10+B6L211C15+B6L211C20+B6L211C26</f>
        <v>9010.6624854420552</v>
      </c>
      <c r="BH18" s="16" t="s">
        <v>12413</v>
      </c>
      <c r="BI18" s="17">
        <f>B6L218C3*B6L211C4</f>
        <v>18373.496057137039</v>
      </c>
      <c r="BJ18" s="16" t="s">
        <v>12414</v>
      </c>
      <c r="BK18" s="17">
        <f>B6L218C10*B6L211C11</f>
        <v>1610.0835871421057</v>
      </c>
      <c r="BL18" s="16" t="s">
        <v>12415</v>
      </c>
      <c r="BM18" s="17">
        <f>B6L218C15*B6L211C16</f>
        <v>900.11757183914347</v>
      </c>
      <c r="BN18" s="16" t="s">
        <v>12416</v>
      </c>
      <c r="BO18" s="17">
        <f>B6L218C20*B6L211C21</f>
        <v>1241.0929116674927</v>
      </c>
      <c r="BP18" s="16" t="s">
        <v>12417</v>
      </c>
      <c r="BQ18" s="17">
        <f>B6L218C26*B6L211C27</f>
        <v>20459.959949949396</v>
      </c>
      <c r="BR18" s="16" t="s">
        <v>12418</v>
      </c>
      <c r="BS18" s="15">
        <f>B6L211C29+B6L211C30+B6L211C31+B6L211C32+B6L211C33</f>
        <v>42584.750077735174</v>
      </c>
      <c r="BT18" s="16" t="s">
        <v>12419</v>
      </c>
      <c r="BU18" s="23">
        <f>IF(B6L211C3=0,0,B6L211C29/B6L211C3)</f>
        <v>4.7260398607246259</v>
      </c>
      <c r="BV18" s="16" t="s">
        <v>12420</v>
      </c>
      <c r="BW18" s="23">
        <f>IF(B6L211C8=0,0,B6L211C30/B6L211C8)</f>
        <v>2.5993219233985441</v>
      </c>
      <c r="BX18" s="16" t="s">
        <v>12421</v>
      </c>
      <c r="BY18" s="23">
        <f>IF(B6L211C13=0,0,B6L211C31/B6L211C13)</f>
        <v>7.089059791086938</v>
      </c>
      <c r="BZ18" s="16" t="s">
        <v>12422</v>
      </c>
      <c r="CA18" s="23">
        <f>IF(B6L211C18=0,0,B6L211C32/B6L211C18)</f>
        <v>5.6712478328695504</v>
      </c>
      <c r="CB18" s="16" t="s">
        <v>12423</v>
      </c>
      <c r="CC18" s="23">
        <f>IF(B6L211C24=0,0,B6L211C33/B6L211C24)</f>
        <v>1.1815099651811563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934.86900000000003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1869.7380000000001</v>
      </c>
      <c r="J19" s="16" t="s">
        <v>12427</v>
      </c>
      <c r="K19" s="23">
        <f>IF(B6L216C3=0,0,B6L212C3/B6L216C3)</f>
        <v>4.7526377200605492E-2</v>
      </c>
      <c r="L19" s="16" t="s">
        <v>12428</v>
      </c>
      <c r="M19" s="23">
        <f>A1L552C9</f>
        <v>0.35977225408965369</v>
      </c>
      <c r="N19" s="16" t="s">
        <v>12429</v>
      </c>
      <c r="O19" s="23">
        <f>B6L212C1*B6L212C5</f>
        <v>336.33992740854046</v>
      </c>
      <c r="P19" s="16" t="s">
        <v>12430</v>
      </c>
      <c r="Q19" s="23">
        <f>B3L846C3</f>
        <v>1.3496437077913803</v>
      </c>
      <c r="R19" s="16" t="s">
        <v>12431</v>
      </c>
      <c r="S19" s="23">
        <f>B6L212C6*B6L212C7</f>
        <v>453.93906670594623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249.66648668827045</v>
      </c>
      <c r="X19" s="16" t="s">
        <v>12434</v>
      </c>
      <c r="Y19" s="23">
        <f>IF(B6L216C10=0,0,B6L212C10/B6L216C10)</f>
        <v>3.5015765764313686E-2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80.249154959999998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120.37373244</v>
      </c>
      <c r="AH19" s="16" t="s">
        <v>12439</v>
      </c>
      <c r="AI19" s="23">
        <f>IF(B6L216C15=0,0,B6L212C15/B6L216C15)</f>
        <v>4.8720871034657373E-2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105.24755202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126.29706242399999</v>
      </c>
      <c r="AR19" s="16" t="s">
        <v>12444</v>
      </c>
      <c r="AS19" s="23">
        <f>IF(B6L216C20=0,0,B6L212C20/B6L216C20)</f>
        <v>4.7526377200605478E-2</v>
      </c>
      <c r="AT19" s="16" t="s">
        <v>12445</v>
      </c>
      <c r="AU19" s="17">
        <f>A1L247C3</f>
        <v>1376947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6884.7349999999997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1721.1837499999999</v>
      </c>
      <c r="BD19" s="16" t="s">
        <v>12450</v>
      </c>
      <c r="BE19" s="23">
        <f>IF(B6L216C26=0,0,B6L212C26/B6L216C26)</f>
        <v>6.2666556893570646E-2</v>
      </c>
      <c r="BF19" s="16" t="s">
        <v>12451</v>
      </c>
      <c r="BG19" s="17">
        <f>B6L212C3+B6L212C10+B6L212C15+B6L212C20+B6L212C26</f>
        <v>4087.2590315522702</v>
      </c>
      <c r="BH19" s="16" t="s">
        <v>12452</v>
      </c>
      <c r="BI19" s="17">
        <f>B6L218C3*B6L212C4</f>
        <v>8836.4563171115387</v>
      </c>
      <c r="BJ19" s="16" t="s">
        <v>12453</v>
      </c>
      <c r="BK19" s="17">
        <f>B6L218C10*B6L212C11</f>
        <v>1179.9337679758403</v>
      </c>
      <c r="BL19" s="16" t="s">
        <v>12454</v>
      </c>
      <c r="BM19" s="17">
        <f>B6L218C15*B6L212C16</f>
        <v>568.89105769564082</v>
      </c>
      <c r="BN19" s="16" t="s">
        <v>12455</v>
      </c>
      <c r="BO19" s="17">
        <f>B6L218C20*B6L212C21</f>
        <v>596.88495130825027</v>
      </c>
      <c r="BP19" s="16" t="s">
        <v>12456</v>
      </c>
      <c r="BQ19" s="17">
        <f>B6L218C26*B6L212C27</f>
        <v>8134.383010131487</v>
      </c>
      <c r="BR19" s="16" t="s">
        <v>12457</v>
      </c>
      <c r="BS19" s="15">
        <f>B6L212C29+B6L212C30+B6L212C31+B6L212C32+B6L212C33</f>
        <v>19316.549104222759</v>
      </c>
      <c r="BT19" s="16" t="s">
        <v>12458</v>
      </c>
      <c r="BU19" s="23">
        <f>IF(B6L212C3=0,0,B6L212C29/B6L212C3)</f>
        <v>4.726039860724625</v>
      </c>
      <c r="BV19" s="16" t="s">
        <v>12459</v>
      </c>
      <c r="BW19" s="23">
        <f>IF(B6L212C8=0,0,B6L212C30/B6L212C8)</f>
        <v>2.5993219233985445</v>
      </c>
      <c r="BX19" s="16" t="s">
        <v>12460</v>
      </c>
      <c r="BY19" s="23">
        <f>IF(B6L212C13=0,0,B6L212C31/B6L212C13)</f>
        <v>7.0890597910869371</v>
      </c>
      <c r="BZ19" s="16" t="s">
        <v>12461</v>
      </c>
      <c r="CA19" s="23">
        <f>IF(B6L212C18=0,0,B6L212C32/B6L212C18)</f>
        <v>5.6712478328695504</v>
      </c>
      <c r="CB19" s="16" t="s">
        <v>12462</v>
      </c>
      <c r="CC19" s="23">
        <f>IF(B6L212C24=0,0,B6L212C33/B6L212C24)</f>
        <v>1.1815099651811563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3.0010000000000003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6.0020000000000007</v>
      </c>
      <c r="J20" s="16" t="s">
        <v>12466</v>
      </c>
      <c r="K20" s="23">
        <f>IF(B6L216C3=0,0,B6L213C3/B6L216C3)</f>
        <v>1.5256325536413883E-4</v>
      </c>
      <c r="L20" s="16" t="s">
        <v>12467</v>
      </c>
      <c r="M20" s="23">
        <f>A1L553C9</f>
        <v>0.55954631379962183</v>
      </c>
      <c r="N20" s="16" t="s">
        <v>12468</v>
      </c>
      <c r="O20" s="23">
        <f>B6L213C1*B6L213C5</f>
        <v>1.6791984877126653</v>
      </c>
      <c r="P20" s="16" t="s">
        <v>12469</v>
      </c>
      <c r="Q20" s="23">
        <f>B3L847C3</f>
        <v>2.8166939443535188</v>
      </c>
      <c r="R20" s="16" t="s">
        <v>12470</v>
      </c>
      <c r="S20" s="23">
        <f>B6L213C6*B6L213C7</f>
        <v>4.7297882117078514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2.6013835164393186</v>
      </c>
      <c r="X20" s="16" t="s">
        <v>12473</v>
      </c>
      <c r="Y20" s="23">
        <f>IF(B6L216C10=0,0,B6L213C10/B6L216C10)</f>
        <v>3.6484446544288754E-4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0.25760584000000003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0.38640876000000002</v>
      </c>
      <c r="AH20" s="16" t="s">
        <v>12478</v>
      </c>
      <c r="AI20" s="23">
        <f>IF(B6L216C15=0,0,B6L213C15/B6L216C15)</f>
        <v>1.5639767066295577E-4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0.33785258000000001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0.40542309599999998</v>
      </c>
      <c r="AR20" s="16" t="s">
        <v>12483</v>
      </c>
      <c r="AS20" s="23">
        <f>IF(B6L216C20=0,0,B6L213C20/B6L216C20)</f>
        <v>1.5256325536413875E-4</v>
      </c>
      <c r="AT20" s="16" t="s">
        <v>12484</v>
      </c>
      <c r="AU20" s="17">
        <f>A1L248C3</f>
        <v>3442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17.21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4.3025000000000002</v>
      </c>
      <c r="BD20" s="16" t="s">
        <v>12489</v>
      </c>
      <c r="BE20" s="23">
        <f>IF(B6L216C26=0,0,B6L213C26/B6L216C26)</f>
        <v>1.5664966685549275E-4</v>
      </c>
      <c r="BF20" s="16" t="s">
        <v>12490</v>
      </c>
      <c r="BG20" s="23">
        <f>B6L213C3+B6L213C10+B6L213C15+B6L213C20+B6L213C26</f>
        <v>13.697715372439319</v>
      </c>
      <c r="BH20" s="16" t="s">
        <v>12491</v>
      </c>
      <c r="BI20" s="17">
        <f>B6L218C3*B6L213C4</f>
        <v>28.365691244069207</v>
      </c>
      <c r="BJ20" s="16" t="s">
        <v>12492</v>
      </c>
      <c r="BK20" s="17">
        <f>B6L218C10*B6L213C11</f>
        <v>12.294242191724212</v>
      </c>
      <c r="BL20" s="16" t="s">
        <v>12493</v>
      </c>
      <c r="BM20" s="17">
        <f>B6L218C15*B6L213C16</f>
        <v>1.8261832022931752</v>
      </c>
      <c r="BN20" s="16" t="s">
        <v>12494</v>
      </c>
      <c r="BO20" s="17">
        <f>B6L218C20*B6L213C21</f>
        <v>1.9160457121543863</v>
      </c>
      <c r="BP20" s="16" t="s">
        <v>12495</v>
      </c>
      <c r="BQ20" s="17">
        <f>B6L218C26*B6L213C27</f>
        <v>20.333786500767697</v>
      </c>
      <c r="BR20" s="16" t="s">
        <v>12496</v>
      </c>
      <c r="BS20" s="15">
        <f>B6L213C29+B6L213C30+B6L213C31+B6L213C32+B6L213C33</f>
        <v>64.735948851008672</v>
      </c>
      <c r="BT20" s="16" t="s">
        <v>12497</v>
      </c>
      <c r="BU20" s="23">
        <f>IF(B6L213C3=0,0,B6L213C29/B6L213C3)</f>
        <v>4.7260398607246259</v>
      </c>
      <c r="BV20" s="16" t="s">
        <v>12498</v>
      </c>
      <c r="BW20" s="23">
        <f>IF(B6L213C8=0,0,B6L213C30/B6L213C8)</f>
        <v>2.5993219233985441</v>
      </c>
      <c r="BX20" s="16" t="s">
        <v>12499</v>
      </c>
      <c r="BY20" s="23">
        <f>IF(B6L213C13=0,0,B6L213C31/B6L213C13)</f>
        <v>7.0890597910869371</v>
      </c>
      <c r="BZ20" s="16" t="s">
        <v>12500</v>
      </c>
      <c r="CA20" s="23">
        <f>IF(B6L213C18=0,0,B6L213C32/B6L213C18)</f>
        <v>5.6712478328695504</v>
      </c>
      <c r="CB20" s="16" t="s">
        <v>12501</v>
      </c>
      <c r="CC20" s="23">
        <f>IF(B6L213C24=0,0,B6L213C33/B6L213C24)</f>
        <v>1.181509965181156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484.56399999999996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969.12799999999993</v>
      </c>
      <c r="J21" s="16" t="s">
        <v>12505</v>
      </c>
      <c r="K21" s="23">
        <f>IF(B6L216C3=0,0,B6L214C3/B6L216C3)</f>
        <v>2.4634009087726942E-2</v>
      </c>
      <c r="L21" s="16" t="s">
        <v>12506</v>
      </c>
      <c r="M21" s="23">
        <f>A1L554C9</f>
        <v>0.42067113551930219</v>
      </c>
      <c r="N21" s="16" t="s">
        <v>12507</v>
      </c>
      <c r="O21" s="23">
        <f>B6L214C1*B6L214C5</f>
        <v>203.84208811177513</v>
      </c>
      <c r="P21" s="16" t="s">
        <v>12508</v>
      </c>
      <c r="Q21" s="23">
        <f>B3L848C3</f>
        <v>1.9261287872394295</v>
      </c>
      <c r="R21" s="16" t="s">
        <v>12509</v>
      </c>
      <c r="S21" s="23">
        <f>B6L214C6*B6L214C7</f>
        <v>392.62611396308637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215.94436267969752</v>
      </c>
      <c r="X21" s="16" t="s">
        <v>12512</v>
      </c>
      <c r="Y21" s="23">
        <f>IF(B6L216C10=0,0,B6L214C10/B6L216C10)</f>
        <v>3.0286232333446513E-2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41.594973759999995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62.392460639999996</v>
      </c>
      <c r="AH21" s="16" t="s">
        <v>12517</v>
      </c>
      <c r="AI21" s="23">
        <f>IF(B6L216C15=0,0,B6L214C15/B6L216C15)</f>
        <v>2.5253142581514326E-2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54.552215119999993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65.462658143999988</v>
      </c>
      <c r="AR21" s="16" t="s">
        <v>12522</v>
      </c>
      <c r="AS21" s="23">
        <f>IF(B6L216C20=0,0,B6L214C20/B6L216C20)</f>
        <v>2.4634009087726932E-2</v>
      </c>
      <c r="AT21" s="16" t="s">
        <v>12523</v>
      </c>
      <c r="AU21" s="17">
        <f>A1L249C3</f>
        <v>684681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3423.4050000000002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855.85125000000005</v>
      </c>
      <c r="BD21" s="16" t="s">
        <v>12528</v>
      </c>
      <c r="BE21" s="23">
        <f>IF(B6L216C26=0,0,B6L214C26/B6L216C26)</f>
        <v>3.1160677092471133E-2</v>
      </c>
      <c r="BF21" s="16" t="s">
        <v>12529</v>
      </c>
      <c r="BG21" s="17">
        <f>B6L214C3+B6L214C10+B6L214C15+B6L214C20+B6L214C26</f>
        <v>2168.7787314636976</v>
      </c>
      <c r="BH21" s="16" t="s">
        <v>12530</v>
      </c>
      <c r="BI21" s="17">
        <f>B6L218C3*B6L214C4</f>
        <v>4580.1375581443344</v>
      </c>
      <c r="BJ21" s="16" t="s">
        <v>12531</v>
      </c>
      <c r="BK21" s="17">
        <f>B6L218C10*B6L214C11</f>
        <v>1020.5616657230256</v>
      </c>
      <c r="BL21" s="16" t="s">
        <v>12532</v>
      </c>
      <c r="BM21" s="17">
        <f>B6L218C15*B6L214C16</f>
        <v>294.86925599333222</v>
      </c>
      <c r="BN21" s="16" t="s">
        <v>12533</v>
      </c>
      <c r="BO21" s="17">
        <f>B6L218C20*B6L214C21</f>
        <v>309.37913177753347</v>
      </c>
      <c r="BP21" s="16" t="s">
        <v>12534</v>
      </c>
      <c r="BQ21" s="17">
        <f>B6L218C26*B6L214C27</f>
        <v>4044.7871223509965</v>
      </c>
      <c r="BR21" s="16" t="s">
        <v>12535</v>
      </c>
      <c r="BS21" s="15">
        <f>B6L214C29+B6L214C30+B6L214C31+B6L214C32+B6L214C33</f>
        <v>10249.734733989222</v>
      </c>
      <c r="BT21" s="16" t="s">
        <v>12536</v>
      </c>
      <c r="BU21" s="23">
        <f>IF(B6L214C3=0,0,B6L214C29/B6L214C3)</f>
        <v>4.726039860724625</v>
      </c>
      <c r="BV21" s="16" t="s">
        <v>12537</v>
      </c>
      <c r="BW21" s="23">
        <f>IF(B6L214C8=0,0,B6L214C30/B6L214C8)</f>
        <v>2.5993219233985441</v>
      </c>
      <c r="BX21" s="16" t="s">
        <v>12538</v>
      </c>
      <c r="BY21" s="23">
        <f>IF(B6L214C13=0,0,B6L214C31/B6L214C13)</f>
        <v>7.089059791086938</v>
      </c>
      <c r="BZ21" s="16" t="s">
        <v>12539</v>
      </c>
      <c r="CA21" s="23">
        <f>IF(B6L214C18=0,0,B6L214C32/B6L214C18)</f>
        <v>5.6712478328695504</v>
      </c>
      <c r="CB21" s="16" t="s">
        <v>12540</v>
      </c>
      <c r="CC21" s="23">
        <f>IF(B6L214C24=0,0,B6L214C33/B6L214C24)</f>
        <v>1.1815099651811563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3792.288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7584.576</v>
      </c>
      <c r="J22" s="16" t="s">
        <v>12544</v>
      </c>
      <c r="K22" s="23">
        <f>IF(B6L216C3=0,0,B6L215C3/B6L216C3)</f>
        <v>0.19279033740698409</v>
      </c>
      <c r="L22" s="16" t="s">
        <v>12545</v>
      </c>
      <c r="M22" s="23">
        <f>A1L555C9</f>
        <v>0.43824123313039237</v>
      </c>
      <c r="N22" s="16" t="s">
        <v>12546</v>
      </c>
      <c r="O22" s="23">
        <f>B6L215C1*B6L215C5</f>
        <v>1661.9369695055893</v>
      </c>
      <c r="P22" s="16" t="s">
        <v>12547</v>
      </c>
      <c r="Q22" s="23">
        <f>B3L852C3</f>
        <v>2.0390345913621601</v>
      </c>
      <c r="R22" s="16" t="s">
        <v>12548</v>
      </c>
      <c r="S22" s="17">
        <f>B6L215C6*B6L215C7</f>
        <v>3388.7469694854963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1863.8108332170232</v>
      </c>
      <c r="X22" s="16" t="s">
        <v>12551</v>
      </c>
      <c r="Y22" s="23">
        <f>IF(B6L216C10=0,0,B6L215C10/B6L216C10)</f>
        <v>0.2613997754788917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325.53000192000002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488.29500288000003</v>
      </c>
      <c r="AH22" s="16" t="s">
        <v>12556</v>
      </c>
      <c r="AI22" s="23">
        <f>IF(B6L216C15=0,0,B6L215C15/B6L216C15)</f>
        <v>0.19763579129726064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426.93578303999999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512.32293964799999</v>
      </c>
      <c r="AR22" s="16" t="s">
        <v>12561</v>
      </c>
      <c r="AS22" s="23">
        <f>IF(B6L216C20=0,0,B6L215C20/B6L216C20)</f>
        <v>0.19279033740698404</v>
      </c>
      <c r="AT22" s="16" t="s">
        <v>12562</v>
      </c>
      <c r="AU22" s="17">
        <f>A1L253C3</f>
        <v>3221536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16107.68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4026.92</v>
      </c>
      <c r="BD22" s="16" t="s">
        <v>12567</v>
      </c>
      <c r="BE22" s="23">
        <f>IF(B6L216C26=0,0,B6L215C26/B6L216C26)</f>
        <v>0.1466160781995865</v>
      </c>
      <c r="BF22" s="16" t="s">
        <v>12568</v>
      </c>
      <c r="BG22" s="17">
        <f>B6L215C3+B6L215C10+B6L215C15+B6L215C20+B6L215C26</f>
        <v>14475.924775745025</v>
      </c>
      <c r="BH22" s="16" t="s">
        <v>12569</v>
      </c>
      <c r="BI22" s="17">
        <f>B6L218C3*B6L215C4</f>
        <v>35845.008502695338</v>
      </c>
      <c r="BJ22" s="16" t="s">
        <v>12570</v>
      </c>
      <c r="BK22" s="17">
        <f>B6L218C10*B6L215C11</f>
        <v>8808.4442906340282</v>
      </c>
      <c r="BL22" s="16" t="s">
        <v>12571</v>
      </c>
      <c r="BM22" s="17">
        <f>B6L218C15*B6L215C16</f>
        <v>2307.7016474035258</v>
      </c>
      <c r="BN22" s="16" t="s">
        <v>12572</v>
      </c>
      <c r="BO22" s="17">
        <f>B6L218C20*B6L215C21</f>
        <v>2421.2586343400644</v>
      </c>
      <c r="BP22" s="16" t="s">
        <v>12573</v>
      </c>
      <c r="BQ22" s="17">
        <f>B6L218C26*B6L215C27</f>
        <v>19031.384435949207</v>
      </c>
      <c r="BR22" s="16" t="s">
        <v>12574</v>
      </c>
      <c r="BS22" s="15">
        <f>B6L215C29+B6L215C30+B6L215C31+B6L215C32+B6L215C33</f>
        <v>68413.79751102216</v>
      </c>
      <c r="BT22" s="16" t="s">
        <v>12575</v>
      </c>
      <c r="BU22" s="23">
        <f>IF(B6L215C3=0,0,B6L215C29/B6L215C3)</f>
        <v>4.7260398607246259</v>
      </c>
      <c r="BV22" s="16" t="s">
        <v>12576</v>
      </c>
      <c r="BW22" s="23">
        <f>IF(B6L215C8=0,0,B6L215C30/B6L215C8)</f>
        <v>2.5993219233985445</v>
      </c>
      <c r="BX22" s="16" t="s">
        <v>12577</v>
      </c>
      <c r="BY22" s="23">
        <f>IF(B6L215C13=0,0,B6L215C31/B6L215C13)</f>
        <v>7.089059791086938</v>
      </c>
      <c r="BZ22" s="16" t="s">
        <v>12578</v>
      </c>
      <c r="CA22" s="23">
        <f>IF(B6L215C18=0,0,B6L215C32/B6L215C18)</f>
        <v>5.6712478328695504</v>
      </c>
      <c r="CB22" s="16" t="s">
        <v>12579</v>
      </c>
      <c r="CC22" s="23">
        <f>IF(B6L215C24=0,0,B6L215C33/B6L215C24)</f>
        <v>1.1815099651811563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21622.560999999998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39341.058799999999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12963.848049514265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7130.1164272328451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1647.120695008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2470.6810425120002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2214.508199852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2657.4098398224005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109862.98500000002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27465.746250000004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79065.012359567248</v>
      </c>
      <c r="BH23" s="16" t="s">
        <v>12596</v>
      </c>
      <c r="BI23" s="17">
        <f>SUM(B6L201C29:B6L215C29)</f>
        <v>185927.41205191129</v>
      </c>
      <c r="BJ23" s="16" t="s">
        <v>12597</v>
      </c>
      <c r="BK23" s="17">
        <f>SUM(B6L201C30:B6L215C30)</f>
        <v>33697.214446709877</v>
      </c>
      <c r="BL23" s="16" t="s">
        <v>12598</v>
      </c>
      <c r="BM23" s="17">
        <f>SUM(B6L201C31:B6L215C31)</f>
        <v>11676.537090048383</v>
      </c>
      <c r="BN23" s="16" t="s">
        <v>12599</v>
      </c>
      <c r="BO23" s="17">
        <f>SUM(B6L201C32:B6L215C32)</f>
        <v>12559.024829282505</v>
      </c>
      <c r="BP23" s="16" t="s">
        <v>12600</v>
      </c>
      <c r="BQ23" s="17">
        <f>SUM(B6L201C33:B6L215C33)</f>
        <v>129804.21158204788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0.4975786081090714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9.0180425126690902E-2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3.1248727708736466E-2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3.3610439820551563E-2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0.34738179923494966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185927.41205191129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33697.214446709877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11676.537090048385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12559.024829282507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129804.21158204791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4AE4DA-8C05-47BC-B7E3-64F7C30817B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5.0000000000000001E-4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9.0000000000000008E-4</v>
      </c>
      <c r="J8" s="16" t="s">
        <v>12615</v>
      </c>
      <c r="K8" s="23">
        <f>IF(B6L236C3=0,0,B6L221C3/B6L236C3)</f>
        <v>2.1925986071341945E-8</v>
      </c>
      <c r="L8" s="16" t="s">
        <v>12616</v>
      </c>
      <c r="M8" s="23">
        <f>A1L541C54</f>
        <v>0.26423826382797122</v>
      </c>
      <c r="N8" s="16" t="s">
        <v>12617</v>
      </c>
      <c r="O8" s="23">
        <f>B6L221C1*B6L221C5</f>
        <v>1.3211913191398561E-4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2.9394000000000004E-5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4.4091000000000009E-5</v>
      </c>
      <c r="AH8" s="16" t="s">
        <v>12624</v>
      </c>
      <c r="AI8" s="23">
        <f>IF(B6L236C15=0,0,B6L221C15/B6L236C15)</f>
        <v>1.7095225389067889E-8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5.0661000000000002E-5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6.0793199999999999E-5</v>
      </c>
      <c r="AR8" s="16" t="s">
        <v>12627</v>
      </c>
      <c r="AS8" s="23">
        <f>IF(B6L236C20=0,0,B6L221C20/B6L236C20)</f>
        <v>2.1925986071341945E-8</v>
      </c>
      <c r="AT8" s="16" t="s">
        <v>12628</v>
      </c>
      <c r="AU8" s="17">
        <f>A1L236C18</f>
        <v>8</v>
      </c>
      <c r="AV8" s="16" t="s">
        <v>12017</v>
      </c>
      <c r="AW8" s="17">
        <f>A1L561C1</f>
        <v>200</v>
      </c>
      <c r="AX8" s="16" t="s">
        <v>12629</v>
      </c>
      <c r="AY8" s="23">
        <f>IF(B6L221C23=0,0,B6L221C22/B6L221C23)</f>
        <v>0.04</v>
      </c>
      <c r="AZ8" s="16" t="s">
        <v>12019</v>
      </c>
      <c r="BA8" s="23">
        <f>A1L501C10</f>
        <v>0.25</v>
      </c>
      <c r="BB8" s="16" t="s">
        <v>12630</v>
      </c>
      <c r="BC8" s="23">
        <f>B6L221C24*B6L221C25</f>
        <v>0.01</v>
      </c>
      <c r="BD8" s="16" t="s">
        <v>12631</v>
      </c>
      <c r="BE8" s="23">
        <f>IF(B6L236C26=0,0,B6L221C26/B6L236C26)</f>
        <v>3.4453186055150474E-7</v>
      </c>
      <c r="BF8" s="16" t="s">
        <v>12632</v>
      </c>
      <c r="BG8" s="17">
        <f>B6L221C3+B6L221C10+B6L221C15+B6L221C20+B6L221C26</f>
        <v>1.10048842E-2</v>
      </c>
      <c r="BH8" s="16" t="s">
        <v>12633</v>
      </c>
      <c r="BI8" s="17">
        <f>B6L238C3*B6L221C4</f>
        <v>4.255888335083554E-3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2.0849596953574333E-4</v>
      </c>
      <c r="BN8" s="16" t="s">
        <v>12636</v>
      </c>
      <c r="BO8" s="17">
        <f>B6L238C20*B6L221C21</f>
        <v>2.8747674525822389E-4</v>
      </c>
      <c r="BP8" s="16" t="s">
        <v>12637</v>
      </c>
      <c r="BQ8" s="17">
        <f>B6L238C26*B6L221C27</f>
        <v>4.7287648167595044E-2</v>
      </c>
      <c r="BR8" s="16" t="s">
        <v>12638</v>
      </c>
      <c r="BS8" s="15">
        <f>B6L221C29+B6L221C30+B6L221C31+B6L221C32+B6L221C33</f>
        <v>5.2039509217472565E-2</v>
      </c>
      <c r="BT8" s="16" t="s">
        <v>12639</v>
      </c>
      <c r="BU8" s="23">
        <f>IF(B6L221C3=0,0,B6L221C29/B6L221C3)</f>
        <v>4.7287648167595036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7.0931472251392567</v>
      </c>
      <c r="BZ8" s="16" t="s">
        <v>12642</v>
      </c>
      <c r="CA8" s="23">
        <f>IF(B6L221C18=0,0,B6L221C32/B6L221C18)</f>
        <v>5.6745177801114046</v>
      </c>
      <c r="CB8" s="16" t="s">
        <v>12643</v>
      </c>
      <c r="CC8" s="23">
        <f>IF(B6L221C24=0,0,B6L221C33/B6L221C24)</f>
        <v>1.1821912041898761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84.491000000000014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152.08380000000002</v>
      </c>
      <c r="J9" s="16" t="s">
        <v>12646</v>
      </c>
      <c r="K9" s="23">
        <f>IF(B6L236C3=0,0,B6L222C3/B6L236C3)</f>
        <v>3.7050969783075046E-3</v>
      </c>
      <c r="L9" s="16" t="s">
        <v>12647</v>
      </c>
      <c r="M9" s="23">
        <f>A1L542C54</f>
        <v>0.8849216961675318</v>
      </c>
      <c r="N9" s="16" t="s">
        <v>12648</v>
      </c>
      <c r="O9" s="23">
        <f>B6L222C1*B6L222C5</f>
        <v>74.767919030890937</v>
      </c>
      <c r="P9" s="16" t="s">
        <v>12649</v>
      </c>
      <c r="Q9" s="23">
        <f>B3L836C9</f>
        <v>1.6260711107860704</v>
      </c>
      <c r="R9" s="16" t="s">
        <v>12650</v>
      </c>
      <c r="S9" s="17">
        <f>B6L222C6*B6L222C7</f>
        <v>121.5779531497238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66.8678742323481</v>
      </c>
      <c r="X9" s="16" t="s">
        <v>12652</v>
      </c>
      <c r="Y9" s="23">
        <f>IF(B6L236C10=0,0,B6L222C10/B6L236C10)</f>
        <v>9.2796560234299861E-3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4.9670569080000009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7.4505853620000018</v>
      </c>
      <c r="AH9" s="16" t="s">
        <v>12655</v>
      </c>
      <c r="AI9" s="23">
        <f>IF(B6L236C15=0,0,B6L222C15/B6L236C15)</f>
        <v>2.88878537669547E-3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8.5607971020000022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10.272956522400003</v>
      </c>
      <c r="AR9" s="16" t="s">
        <v>12658</v>
      </c>
      <c r="AS9" s="23">
        <f>IF(B6L236C20=0,0,B6L222C20/B6L236C20)</f>
        <v>3.7050969783075055E-3</v>
      </c>
      <c r="AT9" s="16" t="s">
        <v>12659</v>
      </c>
      <c r="AU9" s="17">
        <f>A1L237C18</f>
        <v>133404.5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667.02250000000004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166.75562500000001</v>
      </c>
      <c r="BD9" s="16" t="s">
        <v>12662</v>
      </c>
      <c r="BE9" s="23">
        <f>IF(B6L236C26=0,0,B6L222C26/B6L236C26)</f>
        <v>5.7452625738679012E-3</v>
      </c>
      <c r="BF9" s="16" t="s">
        <v>12663</v>
      </c>
      <c r="BG9" s="17">
        <f>B6L222C3+B6L222C10+B6L222C15+B6L222C20+B6L222C26</f>
        <v>403.43084111674813</v>
      </c>
      <c r="BH9" s="16" t="s">
        <v>12664</v>
      </c>
      <c r="BI9" s="17">
        <f>B6L238C3*B6L222C4</f>
        <v>719.16852263908925</v>
      </c>
      <c r="BJ9" s="16" t="s">
        <v>12665</v>
      </c>
      <c r="BK9" s="17">
        <f>B6L238C10*B6L222C11</f>
        <v>316.20245104142714</v>
      </c>
      <c r="BL9" s="16" t="s">
        <v>12666</v>
      </c>
      <c r="BM9" s="17">
        <f>B6L238C15*B6L222C16</f>
        <v>35.232065924088978</v>
      </c>
      <c r="BN9" s="16" t="s">
        <v>12667</v>
      </c>
      <c r="BO9" s="17">
        <f>B6L238C20*B6L222C21</f>
        <v>48.578395367225198</v>
      </c>
      <c r="BP9" s="16" t="s">
        <v>12668</v>
      </c>
      <c r="BQ9" s="17">
        <f>B6L238C26*B6L222C27</f>
        <v>788.54813249674157</v>
      </c>
      <c r="BR9" s="16" t="s">
        <v>12669</v>
      </c>
      <c r="BS9" s="15">
        <f>B6L222C29+B6L222C30+B6L222C31+B6L222C32+B6L222C33</f>
        <v>1907.7295674685722</v>
      </c>
      <c r="BT9" s="16" t="s">
        <v>12670</v>
      </c>
      <c r="BU9" s="23">
        <f>IF(B6L222C3=0,0,B6L222C29/B6L222C3)</f>
        <v>4.7287648167595044</v>
      </c>
      <c r="BV9" s="16" t="s">
        <v>12671</v>
      </c>
      <c r="BW9" s="23">
        <f>IF(B6L222C8=0,0,B6L222C30/B6L222C8)</f>
        <v>2.6008206492177277</v>
      </c>
      <c r="BX9" s="16" t="s">
        <v>12672</v>
      </c>
      <c r="BY9" s="23">
        <f>IF(B6L222C13=0,0,B6L222C31/B6L222C13)</f>
        <v>7.0931472251392558</v>
      </c>
      <c r="BZ9" s="16" t="s">
        <v>12673</v>
      </c>
      <c r="CA9" s="23">
        <f>IF(B6L222C18=0,0,B6L222C32/B6L222C18)</f>
        <v>5.6745177801114046</v>
      </c>
      <c r="CB9" s="16" t="s">
        <v>12674</v>
      </c>
      <c r="CC9" s="23">
        <f>IF(B6L222C24=0,0,B6L222C33/B6L222C24)</f>
        <v>1.1821912041898759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711.85149999999999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1423.703</v>
      </c>
      <c r="J10" s="16" t="s">
        <v>12677</v>
      </c>
      <c r="K10" s="23">
        <f>IF(B6L236C3=0,0,B6L223C3/B6L236C3)</f>
        <v>3.4684546830808592E-2</v>
      </c>
      <c r="L10" s="16" t="s">
        <v>12678</v>
      </c>
      <c r="M10" s="23">
        <f>A1L543C54</f>
        <v>0.89677181892273217</v>
      </c>
      <c r="N10" s="16" t="s">
        <v>12679</v>
      </c>
      <c r="O10" s="23">
        <f>B6L223C1*B6L223C5</f>
        <v>638.36836445787526</v>
      </c>
      <c r="P10" s="16" t="s">
        <v>12680</v>
      </c>
      <c r="Q10" s="23">
        <f>B3L837C9</f>
        <v>1.698858466103069</v>
      </c>
      <c r="R10" s="16" t="s">
        <v>12681</v>
      </c>
      <c r="S10" s="17">
        <f>B6L223C6*B6L223C7</f>
        <v>1084.4975004516309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596.47362524839707</v>
      </c>
      <c r="X10" s="16" t="s">
        <v>12683</v>
      </c>
      <c r="Y10" s="23">
        <f>IF(B6L236C10=0,0,B6L223C10/B6L236C10)</f>
        <v>8.2776223005392835E-2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61.105332759999996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91.657999139999987</v>
      </c>
      <c r="AH10" s="16" t="s">
        <v>12686</v>
      </c>
      <c r="AI10" s="23">
        <f>IF(B6L236C15=0,0,B6L223C15/B6L236C15)</f>
        <v>3.5538185888487221E-2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80.140241869999997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96.168290243999991</v>
      </c>
      <c r="AR10" s="16" t="s">
        <v>12689</v>
      </c>
      <c r="AS10" s="23">
        <f>IF(B6L236C20=0,0,B6L223C20/B6L236C20)</f>
        <v>3.4684546830808599E-2</v>
      </c>
      <c r="AT10" s="16" t="s">
        <v>12690</v>
      </c>
      <c r="AU10" s="17">
        <f>A1L238C18</f>
        <v>906403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4532.0150000000003</v>
      </c>
      <c r="AZ10" s="16" t="s">
        <v>12097</v>
      </c>
      <c r="BA10" s="23">
        <f>A1L503C10</f>
        <v>0.25</v>
      </c>
      <c r="BB10" s="16" t="s">
        <v>12692</v>
      </c>
      <c r="BC10" s="17">
        <f>B6L223C24*B6L223C25</f>
        <v>1133.0037500000001</v>
      </c>
      <c r="BD10" s="16" t="s">
        <v>12693</v>
      </c>
      <c r="BE10" s="23">
        <f>IF(B6L236C26=0,0,B6L223C26/B6L236C26)</f>
        <v>3.9035588999933195E-2</v>
      </c>
      <c r="BF10" s="16" t="s">
        <v>12694</v>
      </c>
      <c r="BG10" s="17">
        <f>B6L223C3+B6L223C10+B6L223C15+B6L223C20+B6L223C26</f>
        <v>3341.0066646323967</v>
      </c>
      <c r="BH10" s="16" t="s">
        <v>12695</v>
      </c>
      <c r="BI10" s="17">
        <f>B6L238C3*B6L223C4</f>
        <v>6732.3566559149558</v>
      </c>
      <c r="BJ10" s="16" t="s">
        <v>12696</v>
      </c>
      <c r="BK10" s="17">
        <f>B6L238C10*B6L223C11</f>
        <v>2820.5834931996133</v>
      </c>
      <c r="BL10" s="16" t="s">
        <v>12697</v>
      </c>
      <c r="BM10" s="17">
        <f>B6L238C15*B6L223C16</f>
        <v>433.42912150780478</v>
      </c>
      <c r="BN10" s="16" t="s">
        <v>12698</v>
      </c>
      <c r="BO10" s="17">
        <f>B6L238C20*B6L223C21</f>
        <v>454.75722739374345</v>
      </c>
      <c r="BP10" s="16" t="s">
        <v>12699</v>
      </c>
      <c r="BQ10" s="17">
        <f>B6L238C26*B6L223C27</f>
        <v>5357.7082702565813</v>
      </c>
      <c r="BR10" s="16" t="s">
        <v>12700</v>
      </c>
      <c r="BS10" s="15">
        <f>B6L223C29+B6L223C30+B6L223C31+B6L223C32+B6L223C33</f>
        <v>15798.8347682727</v>
      </c>
      <c r="BT10" s="16" t="s">
        <v>12701</v>
      </c>
      <c r="BU10" s="23">
        <f>IF(B6L223C3=0,0,B6L223C29/B6L223C3)</f>
        <v>4.7287648167595036</v>
      </c>
      <c r="BV10" s="16" t="s">
        <v>12702</v>
      </c>
      <c r="BW10" s="23">
        <f>IF(B6L223C8=0,0,B6L223C30/B6L223C8)</f>
        <v>2.6008206492177273</v>
      </c>
      <c r="BX10" s="16" t="s">
        <v>12703</v>
      </c>
      <c r="BY10" s="23">
        <f>IF(B6L223C13=0,0,B6L223C31/B6L223C13)</f>
        <v>7.0931472251392549</v>
      </c>
      <c r="BZ10" s="16" t="s">
        <v>12704</v>
      </c>
      <c r="CA10" s="23">
        <f>IF(B6L223C18=0,0,B6L223C32/B6L223C18)</f>
        <v>5.6745177801114046</v>
      </c>
      <c r="CB10" s="16" t="s">
        <v>12705</v>
      </c>
      <c r="CC10" s="23">
        <f>IF(B6L223C24=0,0,B6L223C33/B6L223C24)</f>
        <v>1.1821912041898761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3974.0394999999999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7948.0789999999997</v>
      </c>
      <c r="J11" s="16" t="s">
        <v>12708</v>
      </c>
      <c r="K11" s="23">
        <f>IF(B6L236C3=0,0,B6L224C3/B6L236C3)</f>
        <v>0.19363274383102819</v>
      </c>
      <c r="L11" s="16" t="s">
        <v>12709</v>
      </c>
      <c r="M11" s="23">
        <f>A1L544C54</f>
        <v>0.24831546035422614</v>
      </c>
      <c r="N11" s="16" t="s">
        <v>12710</v>
      </c>
      <c r="O11" s="23">
        <f>B6L224C1*B6L224C5</f>
        <v>986.81544790837859</v>
      </c>
      <c r="P11" s="16" t="s">
        <v>12711</v>
      </c>
      <c r="Q11" s="23">
        <f>B3L838C9</f>
        <v>1.9964138999887964</v>
      </c>
      <c r="R11" s="16" t="s">
        <v>12712</v>
      </c>
      <c r="S11" s="17">
        <f>B6L224C6*B6L224C7</f>
        <v>1970.0920769279571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1083.5506423103766</v>
      </c>
      <c r="X11" s="16" t="s">
        <v>12714</v>
      </c>
      <c r="Y11" s="23">
        <f>IF(B6L236C10=0,0,B6L224C10/B6L236C10)</f>
        <v>0.15037082246204719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341.13155067999998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511.69732601999999</v>
      </c>
      <c r="AH11" s="16" t="s">
        <v>12717</v>
      </c>
      <c r="AI11" s="23">
        <f>IF(B6L236C15=0,0,B6L224C15/B6L236C15)</f>
        <v>0.1983983379668243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447.39736690999996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536.87684029199988</v>
      </c>
      <c r="AR11" s="16" t="s">
        <v>12720</v>
      </c>
      <c r="AS11" s="23">
        <f>IF(B6L236C20=0,0,B6L224C20/B6L236C20)</f>
        <v>0.19363274383102819</v>
      </c>
      <c r="AT11" s="16" t="s">
        <v>12721</v>
      </c>
      <c r="AU11" s="17">
        <f>A1L239C18</f>
        <v>4276638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21383.19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5345.7974999999997</v>
      </c>
      <c r="BD11" s="16" t="s">
        <v>12724</v>
      </c>
      <c r="BE11" s="23">
        <f>IF(B6L236C26=0,0,B6L224C26/B6L236C26)</f>
        <v>0.18417975588065824</v>
      </c>
      <c r="BF11" s="16" t="s">
        <v>12725</v>
      </c>
      <c r="BG11" s="17">
        <f>B6L224C3+B6L224C10+B6L224C15+B6L224C20+B6L224C26</f>
        <v>15426.001308622373</v>
      </c>
      <c r="BH11" s="16" t="s">
        <v>12726</v>
      </c>
      <c r="BI11" s="17">
        <f>B6L238C3*B6L224C4</f>
        <v>37584.596336025061</v>
      </c>
      <c r="BJ11" s="16" t="s">
        <v>12727</v>
      </c>
      <c r="BK11" s="17">
        <f>B6L238C10*B6L224C11</f>
        <v>5123.856154534471</v>
      </c>
      <c r="BL11" s="16" t="s">
        <v>12728</v>
      </c>
      <c r="BM11" s="17">
        <f>B6L238C15*B6L224C16</f>
        <v>2419.6963121132931</v>
      </c>
      <c r="BN11" s="16" t="s">
        <v>12729</v>
      </c>
      <c r="BO11" s="17">
        <f>B6L238C20*B6L224C21</f>
        <v>2538.7643133058205</v>
      </c>
      <c r="BP11" s="16" t="s">
        <v>12730</v>
      </c>
      <c r="BQ11" s="17">
        <f>B6L238C26*B6L224C27</f>
        <v>25279.019135520914</v>
      </c>
      <c r="BR11" s="16" t="s">
        <v>12731</v>
      </c>
      <c r="BS11" s="15">
        <f>B6L224C29+B6L224C30+B6L224C31+B6L224C32+B6L224C33</f>
        <v>72945.932251499558</v>
      </c>
      <c r="BT11" s="16" t="s">
        <v>12732</v>
      </c>
      <c r="BU11" s="23">
        <f>IF(B6L224C3=0,0,B6L224C29/B6L224C3)</f>
        <v>4.7287648167595044</v>
      </c>
      <c r="BV11" s="16" t="s">
        <v>12733</v>
      </c>
      <c r="BW11" s="23">
        <f>IF(B6L224C8=0,0,B6L224C30/B6L224C8)</f>
        <v>2.6008206492177277</v>
      </c>
      <c r="BX11" s="16" t="s">
        <v>12734</v>
      </c>
      <c r="BY11" s="23">
        <f>IF(B6L224C13=0,0,B6L224C31/B6L224C13)</f>
        <v>7.0931472251392549</v>
      </c>
      <c r="BZ11" s="16" t="s">
        <v>12735</v>
      </c>
      <c r="CA11" s="23">
        <f>IF(B6L224C18=0,0,B6L224C32/B6L224C18)</f>
        <v>5.6745177801114046</v>
      </c>
      <c r="CB11" s="16" t="s">
        <v>12736</v>
      </c>
      <c r="CC11" s="23">
        <f>IF(B6L224C24=0,0,B6L224C33/B6L224C24)</f>
        <v>1.1821912041898761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374.07899999999995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748.1579999999999</v>
      </c>
      <c r="J12" s="16" t="s">
        <v>12739</v>
      </c>
      <c r="K12" s="23">
        <f>IF(B6L236C3=0,0,B6L225C3/B6L236C3)</f>
        <v>1.8226779874625603E-2</v>
      </c>
      <c r="L12" s="16" t="s">
        <v>12740</v>
      </c>
      <c r="M12" s="23">
        <f>A1L545C54</f>
        <v>0.50348444035194184</v>
      </c>
      <c r="N12" s="16" t="s">
        <v>12741</v>
      </c>
      <c r="O12" s="23">
        <f>B6L225C1*B6L225C5</f>
        <v>188.34295596241404</v>
      </c>
      <c r="P12" s="16" t="s">
        <v>12742</v>
      </c>
      <c r="Q12" s="23">
        <f>B3L839C9</f>
        <v>2.037763614040156</v>
      </c>
      <c r="R12" s="16" t="s">
        <v>12743</v>
      </c>
      <c r="S12" s="23">
        <f>B6L225C6*B6L225C7</f>
        <v>383.7984226209748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211.08913244153615</v>
      </c>
      <c r="X12" s="16" t="s">
        <v>12745</v>
      </c>
      <c r="Y12" s="23">
        <f>IF(B6L236C10=0,0,B6L225C10/B6L236C10)</f>
        <v>2.9294105156315888E-2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32.110941359999998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48.166412039999997</v>
      </c>
      <c r="AH12" s="16" t="s">
        <v>12748</v>
      </c>
      <c r="AI12" s="23">
        <f>IF(B6L236C15=0,0,B6L225C15/B6L236C15)</f>
        <v>1.867536844268701E-2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42.113813819999997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50.536576583999995</v>
      </c>
      <c r="AR12" s="16" t="s">
        <v>12751</v>
      </c>
      <c r="AS12" s="23">
        <f>IF(B6L236C20=0,0,B6L225C20/B6L236C20)</f>
        <v>1.8226779874625603E-2</v>
      </c>
      <c r="AT12" s="16" t="s">
        <v>12752</v>
      </c>
      <c r="AU12" s="17">
        <f>A1L240C18</f>
        <v>338578.5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1692.8924999999999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423.22312499999998</v>
      </c>
      <c r="BD12" s="16" t="s">
        <v>12755</v>
      </c>
      <c r="BE12" s="23">
        <f>IF(B6L236C26=0,0,B6L225C26/B6L236C26)</f>
        <v>1.4581385068467205E-2</v>
      </c>
      <c r="BF12" s="16" t="s">
        <v>12756</v>
      </c>
      <c r="BG12" s="17">
        <f>B6L225C3+B6L225C10+B6L225C15+B6L225C20+B6L225C26</f>
        <v>1481.173246065536</v>
      </c>
      <c r="BH12" s="16" t="s">
        <v>12757</v>
      </c>
      <c r="BI12" s="17">
        <f>B6L238C3*B6L225C4</f>
        <v>3537.8632277771567</v>
      </c>
      <c r="BJ12" s="16" t="s">
        <v>12758</v>
      </c>
      <c r="BK12" s="17">
        <f>B6L238C10*B6L225C11</f>
        <v>998.19086268982335</v>
      </c>
      <c r="BL12" s="16" t="s">
        <v>12759</v>
      </c>
      <c r="BM12" s="17">
        <f>B6L238C15*B6L225C16</f>
        <v>227.76763460429333</v>
      </c>
      <c r="BN12" s="16" t="s">
        <v>12760</v>
      </c>
      <c r="BO12" s="17">
        <f>B6L238C20*B6L225C21</f>
        <v>238.97558530989136</v>
      </c>
      <c r="BP12" s="16" t="s">
        <v>12761</v>
      </c>
      <c r="BQ12" s="17">
        <f>B6L238C26*B6L225C27</f>
        <v>2001.3226231390097</v>
      </c>
      <c r="BR12" s="16" t="s">
        <v>12762</v>
      </c>
      <c r="BS12" s="15">
        <f>B6L225C29+B6L225C30+B6L225C31+B6L225C32+B6L225C33</f>
        <v>7004.1199335201745</v>
      </c>
      <c r="BT12" s="16" t="s">
        <v>12763</v>
      </c>
      <c r="BU12" s="23">
        <f>IF(B6L225C3=0,0,B6L225C29/B6L225C3)</f>
        <v>4.7287648167595044</v>
      </c>
      <c r="BV12" s="16" t="s">
        <v>12764</v>
      </c>
      <c r="BW12" s="23">
        <f>IF(B6L225C8=0,0,B6L225C30/B6L225C8)</f>
        <v>2.6008206492177273</v>
      </c>
      <c r="BX12" s="16" t="s">
        <v>12765</v>
      </c>
      <c r="BY12" s="23">
        <f>IF(B6L225C13=0,0,B6L225C31/B6L225C13)</f>
        <v>7.0931472251392558</v>
      </c>
      <c r="BZ12" s="16" t="s">
        <v>12766</v>
      </c>
      <c r="CA12" s="23">
        <f>IF(B6L225C18=0,0,B6L225C32/B6L225C18)</f>
        <v>5.6745177801114037</v>
      </c>
      <c r="CB12" s="16" t="s">
        <v>12767</v>
      </c>
      <c r="CC12" s="23">
        <f>IF(B6L225C24=0,0,B6L225C33/B6L225C24)</f>
        <v>1.1821912041898761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4806.3770000000004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9612.7540000000008</v>
      </c>
      <c r="J13" s="16" t="s">
        <v>12770</v>
      </c>
      <c r="K13" s="23">
        <f>IF(B6L236C3=0,0,B6L226C3/B6L236C3)</f>
        <v>0.23418790034581838</v>
      </c>
      <c r="L13" s="16" t="s">
        <v>12771</v>
      </c>
      <c r="M13" s="23">
        <f>A1L546C54</f>
        <v>0.38835710869005513</v>
      </c>
      <c r="N13" s="16" t="s">
        <v>12772</v>
      </c>
      <c r="O13" s="23">
        <f>B6L226C1*B6L226C5</f>
        <v>1866.5906749943813</v>
      </c>
      <c r="P13" s="16" t="s">
        <v>12773</v>
      </c>
      <c r="Q13" s="23">
        <f>B3L840C9</f>
        <v>1.9968155726383165</v>
      </c>
      <c r="R13" s="16" t="s">
        <v>12774</v>
      </c>
      <c r="S13" s="17">
        <f>B6L226C6*B6L226C7</f>
        <v>3727.2373275702471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2049.9805301636361</v>
      </c>
      <c r="X13" s="16" t="s">
        <v>12776</v>
      </c>
      <c r="Y13" s="23">
        <f>IF(B6L236C10=0,0,B6L226C10/B6L236C10)</f>
        <v>0.28448809526300944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412.57940168000005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618.86910252000007</v>
      </c>
      <c r="AH13" s="16" t="s">
        <v>12779</v>
      </c>
      <c r="AI13" s="23">
        <f>IF(B6L236C15=0,0,B6L226C15/B6L236C15)</f>
        <v>0.2399516181059527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541.10192266000001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649.32230719200004</v>
      </c>
      <c r="AR13" s="16" t="s">
        <v>12782</v>
      </c>
      <c r="AS13" s="23">
        <f>IF(B6L236C20=0,0,B6L226C20/B6L236C20)</f>
        <v>0.23418790034581841</v>
      </c>
      <c r="AT13" s="16" t="s">
        <v>12783</v>
      </c>
      <c r="AU13" s="17">
        <f>A1L241C18</f>
        <v>5558541.5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27792.7075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6948.1768750000001</v>
      </c>
      <c r="BD13" s="16" t="s">
        <v>12786</v>
      </c>
      <c r="BE13" s="23">
        <f>IF(B6L236C26=0,0,B6L226C26/B6L236C26)</f>
        <v>0.23938683061846899</v>
      </c>
      <c r="BF13" s="16" t="s">
        <v>12787</v>
      </c>
      <c r="BG13" s="17">
        <f>B6L226C3+B6L226C10+B6L226C15+B6L226C20+B6L226C26</f>
        <v>19879.102814875638</v>
      </c>
      <c r="BH13" s="16" t="s">
        <v>12788</v>
      </c>
      <c r="BI13" s="17">
        <f>B6L238C3*B6L226C4</f>
        <v>45456.45290736419</v>
      </c>
      <c r="BJ13" s="16" t="s">
        <v>12789</v>
      </c>
      <c r="BK13" s="17">
        <f>B6L238C10*B6L226C11</f>
        <v>9693.8758060797973</v>
      </c>
      <c r="BL13" s="16" t="s">
        <v>12790</v>
      </c>
      <c r="BM13" s="17">
        <f>B6L238C15*B6L226C16</f>
        <v>2926.4864381761067</v>
      </c>
      <c r="BN13" s="16" t="s">
        <v>12791</v>
      </c>
      <c r="BO13" s="17">
        <f>B6L238C20*B6L226C21</f>
        <v>3070.4924809866361</v>
      </c>
      <c r="BP13" s="16" t="s">
        <v>12792</v>
      </c>
      <c r="BQ13" s="17">
        <f>B6L238C26*B6L226C27</f>
        <v>32856.294347121999</v>
      </c>
      <c r="BR13" s="16" t="s">
        <v>12793</v>
      </c>
      <c r="BS13" s="15">
        <f>B6L226C29+B6L226C30+B6L226C31+B6L226C32+B6L226C33</f>
        <v>94003.60197972873</v>
      </c>
      <c r="BT13" s="16" t="s">
        <v>12794</v>
      </c>
      <c r="BU13" s="23">
        <f>IF(B6L226C3=0,0,B6L226C29/B6L226C3)</f>
        <v>4.7287648167595036</v>
      </c>
      <c r="BV13" s="16" t="s">
        <v>12795</v>
      </c>
      <c r="BW13" s="23">
        <f>IF(B6L226C8=0,0,B6L226C30/B6L226C8)</f>
        <v>2.6008206492177273</v>
      </c>
      <c r="BX13" s="16" t="s">
        <v>12796</v>
      </c>
      <c r="BY13" s="23">
        <f>IF(B6L226C13=0,0,B6L226C31/B6L226C13)</f>
        <v>7.0931472251392558</v>
      </c>
      <c r="BZ13" s="16" t="s">
        <v>12797</v>
      </c>
      <c r="CA13" s="23">
        <f>IF(B6L226C18=0,0,B6L226C32/B6L226C18)</f>
        <v>5.6745177801114046</v>
      </c>
      <c r="CB13" s="16" t="s">
        <v>12798</v>
      </c>
      <c r="CC13" s="23">
        <f>IF(B6L226C24=0,0,B6L226C33/B6L226C24)</f>
        <v>1.1821912041898761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742.33500000000004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1484.67</v>
      </c>
      <c r="J14" s="16" t="s">
        <v>12801</v>
      </c>
      <c r="K14" s="23">
        <f>IF(B6L236C3=0,0,B6L227C3/B6L236C3)</f>
        <v>3.6169837489488044E-2</v>
      </c>
      <c r="L14" s="16" t="s">
        <v>12802</v>
      </c>
      <c r="M14" s="23">
        <f>A1L547C54</f>
        <v>0.16726751206413279</v>
      </c>
      <c r="N14" s="16" t="s">
        <v>12803</v>
      </c>
      <c r="O14" s="23">
        <f>B6L227C1*B6L227C5</f>
        <v>124.16852856812802</v>
      </c>
      <c r="P14" s="16" t="s">
        <v>12804</v>
      </c>
      <c r="Q14" s="23">
        <f>B3L841C9</f>
        <v>2.0637845385893248</v>
      </c>
      <c r="R14" s="16" t="s">
        <v>12805</v>
      </c>
      <c r="S14" s="23">
        <f>B6L227C6*B6L227C7</f>
        <v>256.25708943828948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140.94139919105922</v>
      </c>
      <c r="X14" s="16" t="s">
        <v>12807</v>
      </c>
      <c r="Y14" s="23">
        <f>IF(B6L236C10=0,0,B6L227C10/B6L236C10)</f>
        <v>1.9559283422251474E-2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63.7220364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95.583054599999997</v>
      </c>
      <c r="AH14" s="16" t="s">
        <v>12810</v>
      </c>
      <c r="AI14" s="23">
        <f>IF(B6L236C15=0,0,B6L227C15/B6L236C15)</f>
        <v>3.7060031792487846E-2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83.572074299999997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100.28648915999999</v>
      </c>
      <c r="AR14" s="16" t="s">
        <v>12813</v>
      </c>
      <c r="AS14" s="23">
        <f>IF(B6L236C20=0,0,B6L227C20/B6L236C20)</f>
        <v>3.6169837489488044E-2</v>
      </c>
      <c r="AT14" s="16" t="s">
        <v>12814</v>
      </c>
      <c r="AU14" s="17">
        <f>A1L242C18</f>
        <v>385743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1928.7149999999999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482.17874999999998</v>
      </c>
      <c r="BD14" s="16" t="s">
        <v>12817</v>
      </c>
      <c r="BE14" s="23">
        <f>IF(B6L236C26=0,0,B6L227C26/B6L236C26)</f>
        <v>1.6612594185589885E-2</v>
      </c>
      <c r="BF14" s="16" t="s">
        <v>12818</v>
      </c>
      <c r="BG14" s="17">
        <f>B6L227C3+B6L227C10+B6L227C15+B6L227C20+B6L227C26</f>
        <v>2303.6596929510592</v>
      </c>
      <c r="BH14" s="16" t="s">
        <v>12819</v>
      </c>
      <c r="BI14" s="17">
        <f>B6L238C3*B6L227C4</f>
        <v>7020.6552604983326</v>
      </c>
      <c r="BJ14" s="16" t="s">
        <v>12820</v>
      </c>
      <c r="BK14" s="17">
        <f>B6L238C10*B6L227C11</f>
        <v>666.47872971953723</v>
      </c>
      <c r="BL14" s="16" t="s">
        <v>12821</v>
      </c>
      <c r="BM14" s="17">
        <f>B6L238C15*B6L227C16</f>
        <v>451.98978567088261</v>
      </c>
      <c r="BN14" s="16" t="s">
        <v>12822</v>
      </c>
      <c r="BO14" s="17">
        <f>B6L238C20*B6L227C21</f>
        <v>474.23122153614133</v>
      </c>
      <c r="BP14" s="16" t="s">
        <v>12823</v>
      </c>
      <c r="BQ14" s="17">
        <f>B6L238C26*B6L227C27</f>
        <v>2280.1099083890767</v>
      </c>
      <c r="BR14" s="16" t="s">
        <v>12824</v>
      </c>
      <c r="BS14" s="15">
        <f>B6L227C29+B6L227C30+B6L227C31+B6L227C32+B6L227C33</f>
        <v>10893.464905813971</v>
      </c>
      <c r="BT14" s="16" t="s">
        <v>12825</v>
      </c>
      <c r="BU14" s="23">
        <f>IF(B6L227C3=0,0,B6L227C29/B6L227C3)</f>
        <v>4.7287648167595036</v>
      </c>
      <c r="BV14" s="16" t="s">
        <v>12826</v>
      </c>
      <c r="BW14" s="23">
        <f>IF(B6L227C8=0,0,B6L227C30/B6L227C8)</f>
        <v>2.6008206492177273</v>
      </c>
      <c r="BX14" s="16" t="s">
        <v>12827</v>
      </c>
      <c r="BY14" s="23">
        <f>IF(B6L227C13=0,0,B6L227C31/B6L227C13)</f>
        <v>7.0931472251392549</v>
      </c>
      <c r="BZ14" s="16" t="s">
        <v>12828</v>
      </c>
      <c r="CA14" s="23">
        <f>IF(B6L227C18=0,0,B6L227C32/B6L227C18)</f>
        <v>5.6745177801114046</v>
      </c>
      <c r="CB14" s="16" t="s">
        <v>12829</v>
      </c>
      <c r="CC14" s="23">
        <f>IF(B6L227C24=0,0,B6L227C33/B6L227C24)</f>
        <v>1.1821912041898761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2375.8114999999998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4751.6229999999996</v>
      </c>
      <c r="J15" s="16" t="s">
        <v>12832</v>
      </c>
      <c r="K15" s="23">
        <f>IF(B6L236C3=0,0,B6L228C3/B6L236C3)</f>
        <v>0.11576002190474222</v>
      </c>
      <c r="L15" s="16" t="s">
        <v>12833</v>
      </c>
      <c r="M15" s="23">
        <f>A1L548C54</f>
        <v>0.23998532521154706</v>
      </c>
      <c r="N15" s="16" t="s">
        <v>12834</v>
      </c>
      <c r="O15" s="23">
        <f>B6L228C1*B6L228C5</f>
        <v>570.15989546883338</v>
      </c>
      <c r="P15" s="16" t="s">
        <v>12835</v>
      </c>
      <c r="Q15" s="23">
        <f>B3L842C9</f>
        <v>2.0015858536493845</v>
      </c>
      <c r="R15" s="16" t="s">
        <v>12836</v>
      </c>
      <c r="S15" s="17">
        <f>B6L228C6*B6L228C7</f>
        <v>1141.2239810886288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627.67318959874592</v>
      </c>
      <c r="X15" s="16" t="s">
        <v>12838</v>
      </c>
      <c r="Y15" s="23">
        <f>IF(B6L236C10=0,0,B6L228C10/B6L236C10)</f>
        <v>8.7105973705199694E-2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203.93965915999999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305.90948873999997</v>
      </c>
      <c r="AH15" s="16" t="s">
        <v>12841</v>
      </c>
      <c r="AI15" s="23">
        <f>IF(B6L236C15=0,0,B6L228C15/B6L236C15)</f>
        <v>0.11860905079641704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267.46885866999997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320.96263040399998</v>
      </c>
      <c r="AR15" s="16" t="s">
        <v>12844</v>
      </c>
      <c r="AS15" s="23">
        <f>IF(B6L236C20=0,0,B6L228C20/B6L236C20)</f>
        <v>0.11576002190474224</v>
      </c>
      <c r="AT15" s="16" t="s">
        <v>12845</v>
      </c>
      <c r="AU15" s="17">
        <f>A1L243C18</f>
        <v>2240317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11201.584999999999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2800.3962499999998</v>
      </c>
      <c r="BD15" s="16" t="s">
        <v>12848</v>
      </c>
      <c r="BE15" s="23">
        <f>IF(B6L236C26=0,0,B6L228C26/B6L236C26)</f>
        <v>9.6482573029395668E-2</v>
      </c>
      <c r="BF15" s="16" t="s">
        <v>12849</v>
      </c>
      <c r="BG15" s="17">
        <f>B6L228C3+B6L228C10+B6L228C15+B6L228C20+B6L228C26</f>
        <v>8806.5645587427462</v>
      </c>
      <c r="BH15" s="16" t="s">
        <v>12850</v>
      </c>
      <c r="BI15" s="17">
        <f>B6L238C3*B6L228C4</f>
        <v>22469.307664905242</v>
      </c>
      <c r="BJ15" s="16" t="s">
        <v>12851</v>
      </c>
      <c r="BK15" s="17">
        <f>B6L238C10*B6L228C11</f>
        <v>2968.1188953977671</v>
      </c>
      <c r="BL15" s="16" t="s">
        <v>12852</v>
      </c>
      <c r="BM15" s="17">
        <f>B6L238C15*B6L228C16</f>
        <v>1446.5740274665995</v>
      </c>
      <c r="BN15" s="16" t="s">
        <v>12853</v>
      </c>
      <c r="BO15" s="17">
        <f>B6L238C20*B6L228C21</f>
        <v>1517.7567941490195</v>
      </c>
      <c r="BP15" s="16" t="s">
        <v>12854</v>
      </c>
      <c r="BQ15" s="17">
        <f>B6L238C26*B6L228C27</f>
        <v>13242.415259985251</v>
      </c>
      <c r="BR15" s="16" t="s">
        <v>12855</v>
      </c>
      <c r="BS15" s="15">
        <f>B6L228C29+B6L228C30+B6L228C31+B6L228C32+B6L228C33</f>
        <v>41644.172641903875</v>
      </c>
      <c r="BT15" s="16" t="s">
        <v>12856</v>
      </c>
      <c r="BU15" s="23">
        <f>IF(B6L228C3=0,0,B6L228C29/B6L228C3)</f>
        <v>4.7287648167595036</v>
      </c>
      <c r="BV15" s="16" t="s">
        <v>12857</v>
      </c>
      <c r="BW15" s="23">
        <f>IF(B6L228C8=0,0,B6L228C30/B6L228C8)</f>
        <v>2.6008206492177277</v>
      </c>
      <c r="BX15" s="16" t="s">
        <v>12858</v>
      </c>
      <c r="BY15" s="23">
        <f>IF(B6L228C13=0,0,B6L228C31/B6L228C13)</f>
        <v>7.0931472251392558</v>
      </c>
      <c r="BZ15" s="16" t="s">
        <v>12859</v>
      </c>
      <c r="CA15" s="23">
        <f>IF(B6L228C18=0,0,B6L228C32/B6L228C18)</f>
        <v>5.6745177801114055</v>
      </c>
      <c r="CB15" s="16" t="s">
        <v>12860</v>
      </c>
      <c r="CC15" s="23">
        <f>IF(B6L228C24=0,0,B6L228C33/B6L228C24)</f>
        <v>1.1821912041898761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86.526499999999999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173.053</v>
      </c>
      <c r="J16" s="16" t="s">
        <v>12863</v>
      </c>
      <c r="K16" s="23">
        <f>IF(B6L236C3=0,0,B6L229C3/B6L236C3)</f>
        <v>4.215952964004374E-3</v>
      </c>
      <c r="L16" s="16" t="s">
        <v>12864</v>
      </c>
      <c r="M16" s="23">
        <f>A1L549C54</f>
        <v>0.73769106073818869</v>
      </c>
      <c r="N16" s="16" t="s">
        <v>12865</v>
      </c>
      <c r="O16" s="23">
        <f>B6L229C1*B6L229C5</f>
        <v>63.829825566962882</v>
      </c>
      <c r="P16" s="16" t="s">
        <v>12866</v>
      </c>
      <c r="Q16" s="23">
        <f>B3L843C9</f>
        <v>1.8276688154345542</v>
      </c>
      <c r="R16" s="16" t="s">
        <v>12867</v>
      </c>
      <c r="S16" s="23">
        <f>B6L229C6*B6L229C7</f>
        <v>116.65978168336527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64.162879925850902</v>
      </c>
      <c r="X16" s="16" t="s">
        <v>12869</v>
      </c>
      <c r="Y16" s="23">
        <f>IF(B6L236C10=0,0,B6L229C10/B6L236C10)</f>
        <v>8.9042677372342879E-3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7.4274347599999997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11.141152139999999</v>
      </c>
      <c r="AH16" s="16" t="s">
        <v>12872</v>
      </c>
      <c r="AI16" s="23">
        <f>IF(B6L236C15=0,0,B6L229C15/B6L236C15)</f>
        <v>4.3197139308973707E-3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9.7411533699999993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11.689384043999999</v>
      </c>
      <c r="AR16" s="16" t="s">
        <v>12875</v>
      </c>
      <c r="AS16" s="23">
        <f>IF(B6L236C20=0,0,B6L229C20/B6L236C20)</f>
        <v>4.2159529640043748E-3</v>
      </c>
      <c r="AT16" s="16" t="s">
        <v>12876</v>
      </c>
      <c r="AU16" s="17">
        <f>A1L244C18</f>
        <v>199883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999.41499999999996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249.85374999999999</v>
      </c>
      <c r="BD16" s="16" t="s">
        <v>12879</v>
      </c>
      <c r="BE16" s="23">
        <f>IF(B6L236C26=0,0,B6L229C26/B6L236C26)</f>
        <v>8.6082577353270521E-3</v>
      </c>
      <c r="BF16" s="16" t="s">
        <v>12880</v>
      </c>
      <c r="BG16" s="23">
        <f>B6L229C3+B6L229C10+B6L229C15+B6L229C20+B6L229C26</f>
        <v>509.90016610985089</v>
      </c>
      <c r="BH16" s="16" t="s">
        <v>12881</v>
      </c>
      <c r="BI16" s="17">
        <f>B6L238C3*B6L229C4</f>
        <v>818.32693783468233</v>
      </c>
      <c r="BJ16" s="16" t="s">
        <v>12882</v>
      </c>
      <c r="BK16" s="17">
        <f>B6L238C10*B6L229C11</f>
        <v>303.41116913532835</v>
      </c>
      <c r="BL16" s="16" t="s">
        <v>12883</v>
      </c>
      <c r="BM16" s="17">
        <f>B6L238C15*B6L229C16</f>
        <v>52.683888257796845</v>
      </c>
      <c r="BN16" s="16" t="s">
        <v>12884</v>
      </c>
      <c r="BO16" s="17">
        <f>B6L238C20*B6L229C21</f>
        <v>55.276347996857126</v>
      </c>
      <c r="BP16" s="16" t="s">
        <v>12885</v>
      </c>
      <c r="BQ16" s="17">
        <f>B6L238C26*B6L229C27</f>
        <v>1181.4996223354249</v>
      </c>
      <c r="BR16" s="16" t="s">
        <v>12886</v>
      </c>
      <c r="BS16" s="15">
        <f>B6L229C29+B6L229C30+B6L229C31+B6L229C32+B6L229C33</f>
        <v>2411.1979655600894</v>
      </c>
      <c r="BT16" s="16" t="s">
        <v>12887</v>
      </c>
      <c r="BU16" s="23">
        <f>IF(B6L229C3=0,0,B6L229C29/B6L229C3)</f>
        <v>4.7287648167595036</v>
      </c>
      <c r="BV16" s="16" t="s">
        <v>12888</v>
      </c>
      <c r="BW16" s="23">
        <f>IF(B6L229C8=0,0,B6L229C30/B6L229C8)</f>
        <v>2.6008206492177268</v>
      </c>
      <c r="BX16" s="16" t="s">
        <v>12889</v>
      </c>
      <c r="BY16" s="23">
        <f>IF(B6L229C13=0,0,B6L229C31/B6L229C13)</f>
        <v>7.0931472251392549</v>
      </c>
      <c r="BZ16" s="16" t="s">
        <v>12890</v>
      </c>
      <c r="CA16" s="23">
        <f>IF(B6L229C18=0,0,B6L229C32/B6L229C18)</f>
        <v>5.6745177801114046</v>
      </c>
      <c r="CB16" s="16" t="s">
        <v>12891</v>
      </c>
      <c r="CC16" s="23">
        <f>IF(B6L229C24=0,0,B6L229C33/B6L229C24)</f>
        <v>1.1821912041898759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52.646000000000001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105.292</v>
      </c>
      <c r="J17" s="16" t="s">
        <v>12894</v>
      </c>
      <c r="K17" s="23">
        <f>IF(B6L236C3=0,0,B6L230C3/B6L236C3)</f>
        <v>2.5651454726930397E-3</v>
      </c>
      <c r="L17" s="16" t="s">
        <v>12895</v>
      </c>
      <c r="M17" s="23">
        <f>A1L550C54</f>
        <v>0.32947019867549665</v>
      </c>
      <c r="N17" s="16" t="s">
        <v>12896</v>
      </c>
      <c r="O17" s="23">
        <f>B6L230C1*B6L230C5</f>
        <v>17.345288079470198</v>
      </c>
      <c r="P17" s="16" t="s">
        <v>12897</v>
      </c>
      <c r="Q17" s="23">
        <f>B3L844C9</f>
        <v>1.8711430608823019</v>
      </c>
      <c r="R17" s="16" t="s">
        <v>12898</v>
      </c>
      <c r="S17" s="23">
        <f>B6L230C6*B6L230C7</f>
        <v>32.455515428905166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17.850533485897842</v>
      </c>
      <c r="X17" s="16" t="s">
        <v>12900</v>
      </c>
      <c r="Y17" s="23">
        <f>IF(B6L236C10=0,0,B6L230C10/B6L236C10)</f>
        <v>2.4772256107360598E-3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4.5191326400000005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6.7786989600000007</v>
      </c>
      <c r="AH17" s="16" t="s">
        <v>12903</v>
      </c>
      <c r="AI17" s="23">
        <f>IF(B6L236C15=0,0,B6L230C15/B6L236C15)</f>
        <v>2.6282775751477641E-3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5.92688668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7.1122640160000001</v>
      </c>
      <c r="AR17" s="16" t="s">
        <v>12906</v>
      </c>
      <c r="AS17" s="23">
        <f>IF(B6L236C20=0,0,B6L230C20/B6L236C20)</f>
        <v>2.5651454726930401E-3</v>
      </c>
      <c r="AT17" s="16" t="s">
        <v>12907</v>
      </c>
      <c r="AU17" s="17">
        <f>A1L245C18</f>
        <v>97088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485.44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121.36</v>
      </c>
      <c r="BD17" s="16" t="s">
        <v>12910</v>
      </c>
      <c r="BE17" s="23">
        <f>IF(B6L236C26=0,0,B6L230C26/B6L236C26)</f>
        <v>4.1812386596530608E-3</v>
      </c>
      <c r="BF17" s="16" t="s">
        <v>12911</v>
      </c>
      <c r="BG17" s="23">
        <f>B6L230C3+B6L230C10+B6L230C15+B6L230C20+B6L230C26</f>
        <v>258.39349646189788</v>
      </c>
      <c r="BH17" s="16" t="s">
        <v>12912</v>
      </c>
      <c r="BI17" s="17">
        <f>B6L238C3*B6L230C4</f>
        <v>497.90110508624173</v>
      </c>
      <c r="BJ17" s="16" t="s">
        <v>12913</v>
      </c>
      <c r="BK17" s="17">
        <f>B6L238C10*B6L230C11</f>
        <v>84.410974708501101</v>
      </c>
      <c r="BL17" s="16" t="s">
        <v>12914</v>
      </c>
      <c r="BM17" s="17">
        <f>B6L238C15*B6L230C16</f>
        <v>32.054873145452241</v>
      </c>
      <c r="BN17" s="16" t="s">
        <v>12915</v>
      </c>
      <c r="BO17" s="17">
        <f>B6L238C20*B6L230C21</f>
        <v>33.632223846365456</v>
      </c>
      <c r="BP17" s="16" t="s">
        <v>12916</v>
      </c>
      <c r="BQ17" s="17">
        <f>B6L238C26*B6L230C27</f>
        <v>573.88289816193333</v>
      </c>
      <c r="BR17" s="16" t="s">
        <v>12917</v>
      </c>
      <c r="BS17" s="15">
        <f>B6L230C29+B6L230C30+B6L230C31+B6L230C32+B6L230C33</f>
        <v>1221.8820749484939</v>
      </c>
      <c r="BT17" s="16" t="s">
        <v>12918</v>
      </c>
      <c r="BU17" s="23">
        <f>IF(B6L230C3=0,0,B6L230C29/B6L230C3)</f>
        <v>4.7287648167595044</v>
      </c>
      <c r="BV17" s="16" t="s">
        <v>12919</v>
      </c>
      <c r="BW17" s="23">
        <f>IF(B6L230C8=0,0,B6L230C30/B6L230C8)</f>
        <v>2.6008206492177273</v>
      </c>
      <c r="BX17" s="16" t="s">
        <v>12920</v>
      </c>
      <c r="BY17" s="23">
        <f>IF(B6L230C13=0,0,B6L230C31/B6L230C13)</f>
        <v>7.0931472251392558</v>
      </c>
      <c r="BZ17" s="16" t="s">
        <v>12921</v>
      </c>
      <c r="CA17" s="23">
        <f>IF(B6L230C18=0,0,B6L230C32/B6L230C18)</f>
        <v>5.6745177801114055</v>
      </c>
      <c r="CB17" s="16" t="s">
        <v>12922</v>
      </c>
      <c r="CC17" s="23">
        <f>IF(B6L230C24=0,0,B6L230C33/B6L230C24)</f>
        <v>1.1821912041898759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3972.4480000000003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3972.4480000000003</v>
      </c>
      <c r="J18" s="16" t="s">
        <v>12925</v>
      </c>
      <c r="K18" s="23">
        <f>IF(B6L236C3=0,0,B6L231C3/B6L236C3)</f>
        <v>9.6777599463477956E-2</v>
      </c>
      <c r="L18" s="16" t="s">
        <v>12926</v>
      </c>
      <c r="M18" s="23">
        <f>A1L551C54</f>
        <v>0.14839072464908179</v>
      </c>
      <c r="N18" s="16" t="s">
        <v>12927</v>
      </c>
      <c r="O18" s="23">
        <f>B6L231C1*B6L231C5</f>
        <v>589.47443735079571</v>
      </c>
      <c r="P18" s="16" t="s">
        <v>12928</v>
      </c>
      <c r="Q18" s="23">
        <f>B3L845C9</f>
        <v>1.0828953401744283</v>
      </c>
      <c r="R18" s="16" t="s">
        <v>12929</v>
      </c>
      <c r="S18" s="23">
        <f>B6L231C6*B6L231C7</f>
        <v>638.33912135911964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351.08651674751582</v>
      </c>
      <c r="X18" s="16" t="s">
        <v>12931</v>
      </c>
      <c r="Y18" s="23">
        <f>IF(B6L236C10=0,0,B6L231C10/B6L236C10)</f>
        <v>4.8722381970160808E-2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129.74015168000003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194.61022752000002</v>
      </c>
      <c r="AH18" s="16" t="s">
        <v>12934</v>
      </c>
      <c r="AI18" s="23">
        <f>IF(B6L236C15=0,0,B6L231C15/B6L236C15)</f>
        <v>7.5455437673724382E-2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223.60909792000001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268.33091750400001</v>
      </c>
      <c r="AR18" s="16" t="s">
        <v>12937</v>
      </c>
      <c r="AS18" s="23">
        <f>IF(B6L236C20=0,0,B6L231C20/B6L236C20)</f>
        <v>9.6777599463477956E-2</v>
      </c>
      <c r="AT18" s="16" t="s">
        <v>12938</v>
      </c>
      <c r="AU18" s="17">
        <f>A1L246C18</f>
        <v>3492886.5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17464.432499999999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4366.1081249999997</v>
      </c>
      <c r="BD18" s="16" t="s">
        <v>12941</v>
      </c>
      <c r="BE18" s="23">
        <f>IF(B6L236C26=0,0,B6L231C26/B6L236C26)</f>
        <v>0.15042633556752916</v>
      </c>
      <c r="BF18" s="16" t="s">
        <v>12942</v>
      </c>
      <c r="BG18" s="17">
        <f>B6L231C3+B6L231C10+B6L231C15+B6L231C20+B6L231C26</f>
        <v>9152.5837867715163</v>
      </c>
      <c r="BH18" s="16" t="s">
        <v>12943</v>
      </c>
      <c r="BI18" s="17">
        <f>B6L238C3*B6L231C4</f>
        <v>18784.772338806659</v>
      </c>
      <c r="BJ18" s="16" t="s">
        <v>12944</v>
      </c>
      <c r="BK18" s="17">
        <f>B6L238C10*B6L231C11</f>
        <v>1660.2055680342992</v>
      </c>
      <c r="BL18" s="16" t="s">
        <v>12945</v>
      </c>
      <c r="BM18" s="17">
        <f>B6L238C15*B6L231C16</f>
        <v>920.26599687813825</v>
      </c>
      <c r="BN18" s="16" t="s">
        <v>12946</v>
      </c>
      <c r="BO18" s="17">
        <f>B6L238C20*B6L231C21</f>
        <v>1268.8738019417121</v>
      </c>
      <c r="BP18" s="16" t="s">
        <v>12947</v>
      </c>
      <c r="BQ18" s="17">
        <f>B6L238C26*B6L231C27</f>
        <v>20646.298487667806</v>
      </c>
      <c r="BR18" s="16" t="s">
        <v>12948</v>
      </c>
      <c r="BS18" s="15">
        <f>B6L231C29+B6L231C30+B6L231C31+B6L231C32+B6L231C33</f>
        <v>43280.416193328609</v>
      </c>
      <c r="BT18" s="16" t="s">
        <v>12949</v>
      </c>
      <c r="BU18" s="23">
        <f>IF(B6L231C3=0,0,B6L231C29/B6L231C3)</f>
        <v>4.7287648167595036</v>
      </c>
      <c r="BV18" s="16" t="s">
        <v>12950</v>
      </c>
      <c r="BW18" s="23">
        <f>IF(B6L231C8=0,0,B6L231C30/B6L231C8)</f>
        <v>2.6008206492177273</v>
      </c>
      <c r="BX18" s="16" t="s">
        <v>12951</v>
      </c>
      <c r="BY18" s="23">
        <f>IF(B6L231C13=0,0,B6L231C31/B6L231C13)</f>
        <v>7.0931472251392549</v>
      </c>
      <c r="BZ18" s="16" t="s">
        <v>12952</v>
      </c>
      <c r="CA18" s="23">
        <f>IF(B6L231C18=0,0,B6L231C32/B6L231C18)</f>
        <v>5.6745177801114046</v>
      </c>
      <c r="CB18" s="16" t="s">
        <v>12953</v>
      </c>
      <c r="CC18" s="23">
        <f>IF(B6L231C24=0,0,B6L231C33/B6L231C24)</f>
        <v>1.1821912041898761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927.43550000000005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1854.8710000000001</v>
      </c>
      <c r="J19" s="16" t="s">
        <v>12956</v>
      </c>
      <c r="K19" s="23">
        <f>IF(B6L236C3=0,0,B6L232C3/B6L236C3)</f>
        <v>4.5188750789040111E-2</v>
      </c>
      <c r="L19" s="16" t="s">
        <v>12957</v>
      </c>
      <c r="M19" s="23">
        <f>A1L552C54</f>
        <v>0.3323977960260695</v>
      </c>
      <c r="N19" s="16" t="s">
        <v>12958</v>
      </c>
      <c r="O19" s="23">
        <f>B6L232C1*B6L232C5</f>
        <v>308.27751615633582</v>
      </c>
      <c r="P19" s="16" t="s">
        <v>12959</v>
      </c>
      <c r="Q19" s="23">
        <f>B3L846C9</f>
        <v>1.363588226056573</v>
      </c>
      <c r="R19" s="16" t="s">
        <v>12960</v>
      </c>
      <c r="S19" s="23">
        <f>B6L232C6*B6L232C7</f>
        <v>420.36359138874451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231.19997526380951</v>
      </c>
      <c r="X19" s="16" t="s">
        <v>12962</v>
      </c>
      <c r="Y19" s="23">
        <f>IF(B6L236C10=0,0,B6L232C10/B6L236C10)</f>
        <v>3.208500745243946E-2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79.61106332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119.41659498</v>
      </c>
      <c r="AH19" s="16" t="s">
        <v>12965</v>
      </c>
      <c r="AI19" s="23">
        <f>IF(B6L236C15=0,0,B6L232C15/B6L236C15)</f>
        <v>4.6300914163392361E-2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104.41068859000001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125.292826308</v>
      </c>
      <c r="AR19" s="16" t="s">
        <v>12968</v>
      </c>
      <c r="AS19" s="23">
        <f>IF(B6L236C20=0,0,B6L232C20/B6L236C20)</f>
        <v>4.5188750789040118E-2</v>
      </c>
      <c r="AT19" s="16" t="s">
        <v>12969</v>
      </c>
      <c r="AU19" s="17">
        <f>A1L247C18</f>
        <v>1389305.5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6946.5275000000001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1736.631875</v>
      </c>
      <c r="BD19" s="16" t="s">
        <v>12972</v>
      </c>
      <c r="BE19" s="23">
        <f>IF(B6L236C26=0,0,B6L232C26/B6L236C26)</f>
        <v>5.9832501098679818E-2</v>
      </c>
      <c r="BF19" s="16" t="s">
        <v>12973</v>
      </c>
      <c r="BG19" s="17">
        <f>B6L232C3+B6L232C10+B6L232C15+B6L232C20+B6L232C26</f>
        <v>4067.4122715518092</v>
      </c>
      <c r="BH19" s="16" t="s">
        <v>12974</v>
      </c>
      <c r="BI19" s="17">
        <f>B6L238C3*B6L232C4</f>
        <v>8771.248724427518</v>
      </c>
      <c r="BJ19" s="16" t="s">
        <v>12975</v>
      </c>
      <c r="BK19" s="17">
        <f>B6L238C10*B6L232C11</f>
        <v>1093.29030866317</v>
      </c>
      <c r="BL19" s="16" t="s">
        <v>12976</v>
      </c>
      <c r="BM19" s="17">
        <f>B6L238C15*B6L232C16</f>
        <v>564.69299287864362</v>
      </c>
      <c r="BN19" s="16" t="s">
        <v>12977</v>
      </c>
      <c r="BO19" s="17">
        <f>B6L238C20*B6L232C21</f>
        <v>592.48030883762999</v>
      </c>
      <c r="BP19" s="16" t="s">
        <v>12978</v>
      </c>
      <c r="BQ19" s="17">
        <f>B6L238C26*B6L232C27</f>
        <v>8212.1237101630886</v>
      </c>
      <c r="BR19" s="16" t="s">
        <v>12979</v>
      </c>
      <c r="BS19" s="15">
        <f>B6L232C29+B6L232C30+B6L232C31+B6L232C32+B6L232C33</f>
        <v>19233.836044970049</v>
      </c>
      <c r="BT19" s="16" t="s">
        <v>12980</v>
      </c>
      <c r="BU19" s="23">
        <f>IF(B6L232C3=0,0,B6L232C29/B6L232C3)</f>
        <v>4.7287648167595036</v>
      </c>
      <c r="BV19" s="16" t="s">
        <v>12981</v>
      </c>
      <c r="BW19" s="23">
        <f>IF(B6L232C8=0,0,B6L232C30/B6L232C8)</f>
        <v>2.6008206492177273</v>
      </c>
      <c r="BX19" s="16" t="s">
        <v>12982</v>
      </c>
      <c r="BY19" s="23">
        <f>IF(B6L232C13=0,0,B6L232C31/B6L232C13)</f>
        <v>7.0931472251392567</v>
      </c>
      <c r="BZ19" s="16" t="s">
        <v>12983</v>
      </c>
      <c r="CA19" s="23">
        <f>IF(B6L232C18=0,0,B6L232C32/B6L232C18)</f>
        <v>5.6745177801114046</v>
      </c>
      <c r="CB19" s="16" t="s">
        <v>12984</v>
      </c>
      <c r="CC19" s="23">
        <f>IF(B6L232C24=0,0,B6L232C33/B6L232C24)</f>
        <v>1.1821912041898759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2.8320000000000003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5.6640000000000006</v>
      </c>
      <c r="J20" s="16" t="s">
        <v>12987</v>
      </c>
      <c r="K20" s="23">
        <f>IF(B6L236C3=0,0,B6L233C3/B6L236C3)</f>
        <v>1.3798753900897862E-4</v>
      </c>
      <c r="L20" s="16" t="s">
        <v>12988</v>
      </c>
      <c r="M20" s="23">
        <f>A1L553C54</f>
        <v>0.62044509660063574</v>
      </c>
      <c r="N20" s="16" t="s">
        <v>12989</v>
      </c>
      <c r="O20" s="23">
        <f>B6L233C1*B6L233C5</f>
        <v>1.7571005135730007</v>
      </c>
      <c r="P20" s="16" t="s">
        <v>12990</v>
      </c>
      <c r="Q20" s="23">
        <f>B3L847C9</f>
        <v>2.466023022651318</v>
      </c>
      <c r="R20" s="16" t="s">
        <v>12991</v>
      </c>
      <c r="S20" s="23">
        <f>B6L233C6*B6L233C7</f>
        <v>4.3330503195834744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2.3831776757709111</v>
      </c>
      <c r="X20" s="16" t="s">
        <v>12993</v>
      </c>
      <c r="Y20" s="23">
        <f>IF(B6L236C10=0,0,B6L233C10/B6L236C10)</f>
        <v>3.3072786188816794E-4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0.24309888000000002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0.36464832000000003</v>
      </c>
      <c r="AH20" s="16" t="s">
        <v>12996</v>
      </c>
      <c r="AI20" s="23">
        <f>IF(B6L236C15=0,0,B6L233C15/B6L236C15)</f>
        <v>1.4138362065149238E-4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0.31882656000000004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0.38259187200000006</v>
      </c>
      <c r="AR20" s="16" t="s">
        <v>12999</v>
      </c>
      <c r="AS20" s="23">
        <f>IF(B6L236C20=0,0,B6L233C20/B6L236C20)</f>
        <v>1.3798753900897865E-4</v>
      </c>
      <c r="AT20" s="16" t="s">
        <v>13000</v>
      </c>
      <c r="AU20" s="17">
        <f>A1L248C18</f>
        <v>3320.5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16.602499999999999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4.1506249999999998</v>
      </c>
      <c r="BD20" s="16" t="s">
        <v>13003</v>
      </c>
      <c r="BE20" s="23">
        <f>IF(B6L236C26=0,0,B6L233C26/B6L236C26)</f>
        <v>1.4300225537015892E-4</v>
      </c>
      <c r="BF20" s="16" t="s">
        <v>13004</v>
      </c>
      <c r="BG20" s="23">
        <f>B6L233C3+B6L233C10+B6L233C15+B6L233C20+B6L233C26</f>
        <v>12.945042867770912</v>
      </c>
      <c r="BH20" s="16" t="s">
        <v>13005</v>
      </c>
      <c r="BI20" s="17">
        <f>B6L238C3*B6L233C4</f>
        <v>26.783723922125834</v>
      </c>
      <c r="BJ20" s="16" t="s">
        <v>13006</v>
      </c>
      <c r="BK20" s="17">
        <f>B6L238C10*B6L233C11</f>
        <v>11.269486745272172</v>
      </c>
      <c r="BL20" s="16" t="s">
        <v>13007</v>
      </c>
      <c r="BM20" s="17">
        <f>B6L238C15*B6L233C16</f>
        <v>1.724336146106461</v>
      </c>
      <c r="BN20" s="16" t="s">
        <v>13008</v>
      </c>
      <c r="BO20" s="17">
        <f>B6L238C20*B6L233C21</f>
        <v>1.8091869834917558</v>
      </c>
      <c r="BP20" s="16" t="s">
        <v>13009</v>
      </c>
      <c r="BQ20" s="17">
        <f>B6L238C26*B6L233C27</f>
        <v>19.627329467562419</v>
      </c>
      <c r="BR20" s="16" t="s">
        <v>13010</v>
      </c>
      <c r="BS20" s="15">
        <f>B6L233C29+B6L233C30+B6L233C31+B6L233C32+B6L233C33</f>
        <v>61.214063264558639</v>
      </c>
      <c r="BT20" s="16" t="s">
        <v>13011</v>
      </c>
      <c r="BU20" s="23">
        <f>IF(B6L233C3=0,0,B6L233C29/B6L233C3)</f>
        <v>4.7287648167595044</v>
      </c>
      <c r="BV20" s="16" t="s">
        <v>13012</v>
      </c>
      <c r="BW20" s="23">
        <f>IF(B6L233C8=0,0,B6L233C30/B6L233C8)</f>
        <v>2.6008206492177273</v>
      </c>
      <c r="BX20" s="16" t="s">
        <v>13013</v>
      </c>
      <c r="BY20" s="23">
        <f>IF(B6L233C13=0,0,B6L233C31/B6L233C13)</f>
        <v>7.0931472251392558</v>
      </c>
      <c r="BZ20" s="16" t="s">
        <v>13014</v>
      </c>
      <c r="CA20" s="23">
        <f>IF(B6L233C18=0,0,B6L233C32/B6L233C18)</f>
        <v>5.6745177801114046</v>
      </c>
      <c r="CB20" s="16" t="s">
        <v>13015</v>
      </c>
      <c r="CC20" s="23">
        <f>IF(B6L233C24=0,0,B6L233C33/B6L233C24)</f>
        <v>1.1821912041898761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507.06900000000002</v>
      </c>
      <c r="F21" s="16" t="s">
        <v>12503</v>
      </c>
      <c r="G21" s="24">
        <f>A1L514C5</f>
        <v>2</v>
      </c>
      <c r="H21" s="16" t="s">
        <v>13017</v>
      </c>
      <c r="I21" s="15">
        <f>B6L234C1*B6L234C2</f>
        <v>1014.138</v>
      </c>
      <c r="J21" s="16" t="s">
        <v>13018</v>
      </c>
      <c r="K21" s="23">
        <f>IF(B6L236C3=0,0,B6L234C3/B6L236C3)</f>
        <v>2.4706639624909526E-2</v>
      </c>
      <c r="L21" s="16" t="s">
        <v>13019</v>
      </c>
      <c r="M21" s="23">
        <f>A1L554C54</f>
        <v>0.45146465197468899</v>
      </c>
      <c r="N21" s="16" t="s">
        <v>13020</v>
      </c>
      <c r="O21" s="23">
        <f>B6L234C1*B6L234C5</f>
        <v>228.92372961215358</v>
      </c>
      <c r="P21" s="16" t="s">
        <v>13021</v>
      </c>
      <c r="Q21" s="23">
        <f>B3L848C9</f>
        <v>1.9336558092439424</v>
      </c>
      <c r="R21" s="16" t="s">
        <v>13022</v>
      </c>
      <c r="S21" s="23">
        <f>B6L234C6*B6L234C7</f>
        <v>442.65969963833032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243.4628348010817</v>
      </c>
      <c r="X21" s="16" t="s">
        <v>13024</v>
      </c>
      <c r="Y21" s="23">
        <f>IF(B6L236C10=0,0,B6L234C10/B6L236C10)</f>
        <v>3.3786798030888479E-2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43.526802959999998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65.290204439999997</v>
      </c>
      <c r="AH21" s="16" t="s">
        <v>13027</v>
      </c>
      <c r="AI21" s="23">
        <f>IF(B6L236C15=0,0,B6L234C15/B6L236C15)</f>
        <v>2.531470732349279E-2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57.085828020000001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68.502993623999998</v>
      </c>
      <c r="AR21" s="16" t="s">
        <v>13030</v>
      </c>
      <c r="AS21" s="23">
        <f>IF(B6L236C20=0,0,B6L234C20/B6L236C20)</f>
        <v>2.4706639624909529E-2</v>
      </c>
      <c r="AT21" s="16" t="s">
        <v>13031</v>
      </c>
      <c r="AU21" s="17">
        <f>A1L249C18</f>
        <v>702764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3513.82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878.45500000000004</v>
      </c>
      <c r="BD21" s="16" t="s">
        <v>13034</v>
      </c>
      <c r="BE21" s="23">
        <f>IF(B6L236C26=0,0,B6L234C26/B6L236C26)</f>
        <v>3.0265573556077209E-2</v>
      </c>
      <c r="BF21" s="16" t="s">
        <v>13035</v>
      </c>
      <c r="BG21" s="17">
        <f>B6L234C3+B6L234C10+B6L234C15+B6L234C20+B6L234C26</f>
        <v>2269.8490328650819</v>
      </c>
      <c r="BH21" s="16" t="s">
        <v>13036</v>
      </c>
      <c r="BI21" s="17">
        <f>B6L238C3*B6L234C4</f>
        <v>4795.6200937388503</v>
      </c>
      <c r="BJ21" s="16" t="s">
        <v>13037</v>
      </c>
      <c r="BK21" s="17">
        <f>B6L238C10*B6L234C11</f>
        <v>1151.2784873958865</v>
      </c>
      <c r="BL21" s="16" t="s">
        <v>13038</v>
      </c>
      <c r="BM21" s="17">
        <f>B6L238C15*B6L234C16</f>
        <v>308.74202163490713</v>
      </c>
      <c r="BN21" s="16" t="s">
        <v>13039</v>
      </c>
      <c r="BO21" s="17">
        <f>B6L238C20*B6L234C21</f>
        <v>323.93454609187182</v>
      </c>
      <c r="BP21" s="16" t="s">
        <v>13040</v>
      </c>
      <c r="BQ21" s="17">
        <f>B6L238C26*B6L234C27</f>
        <v>4154.0070971064706</v>
      </c>
      <c r="BR21" s="16" t="s">
        <v>13041</v>
      </c>
      <c r="BS21" s="15">
        <f>B6L234C29+B6L234C30+B6L234C31+B6L234C32+B6L234C33</f>
        <v>10733.582245967988</v>
      </c>
      <c r="BT21" s="16" t="s">
        <v>13042</v>
      </c>
      <c r="BU21" s="23">
        <f>IF(B6L234C3=0,0,B6L234C29/B6L234C3)</f>
        <v>4.7287648167595044</v>
      </c>
      <c r="BV21" s="16" t="s">
        <v>13043</v>
      </c>
      <c r="BW21" s="23">
        <f>IF(B6L234C8=0,0,B6L234C30/B6L234C8)</f>
        <v>2.6008206492177273</v>
      </c>
      <c r="BX21" s="16" t="s">
        <v>13044</v>
      </c>
      <c r="BY21" s="23">
        <f>IF(B6L234C13=0,0,B6L234C31/B6L234C13)</f>
        <v>7.0931472251392558</v>
      </c>
      <c r="BZ21" s="16" t="s">
        <v>13045</v>
      </c>
      <c r="CA21" s="23">
        <f>IF(B6L234C18=0,0,B6L234C32/B6L234C18)</f>
        <v>5.6745177801114046</v>
      </c>
      <c r="CB21" s="16" t="s">
        <v>13046</v>
      </c>
      <c r="CC21" s="23">
        <f>IF(B6L234C24=0,0,B6L234C33/B6L234C24)</f>
        <v>1.1821912041898761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3900.3235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7800.6469999999999</v>
      </c>
      <c r="J22" s="16" t="s">
        <v>13049</v>
      </c>
      <c r="K22" s="23">
        <f>IF(B6L236C3=0,0,B6L235C3/B6L236C3)</f>
        <v>0.19004097496606145</v>
      </c>
      <c r="L22" s="16" t="s">
        <v>13050</v>
      </c>
      <c r="M22" s="23">
        <f>A1L555C54</f>
        <v>0.34851890986847706</v>
      </c>
      <c r="N22" s="16" t="s">
        <v>13051</v>
      </c>
      <c r="O22" s="23">
        <f>B6L235C1*B6L235C5</f>
        <v>1359.3364943544029</v>
      </c>
      <c r="P22" s="16" t="s">
        <v>13052</v>
      </c>
      <c r="Q22" s="23">
        <f>B3L852C9</f>
        <v>2.0319200332080669</v>
      </c>
      <c r="R22" s="16" t="s">
        <v>13053</v>
      </c>
      <c r="S22" s="17">
        <f>B6L235C6*B6L235C7</f>
        <v>2762.0630547495357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1519.1346801122447</v>
      </c>
      <c r="X22" s="16" t="s">
        <v>13055</v>
      </c>
      <c r="Y22" s="23">
        <f>IF(B6L236C10=0,0,B6L235C10/B6L236C10)</f>
        <v>0.21081943229900627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334.80376924000001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502.20565385999998</v>
      </c>
      <c r="AH22" s="16" t="s">
        <v>13058</v>
      </c>
      <c r="AI22" s="23">
        <f>IF(B6L236C15=0,0,B6L235C15/B6L236C15)</f>
        <v>0.19471817024791702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439.09841962999997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526.91810355599989</v>
      </c>
      <c r="AR22" s="16" t="s">
        <v>13061</v>
      </c>
      <c r="AS22" s="23">
        <f>IF(B6L236C20=0,0,B6L235C20/B6L236C20)</f>
        <v>0.19004097496606143</v>
      </c>
      <c r="AT22" s="16" t="s">
        <v>13062</v>
      </c>
      <c r="AU22" s="17">
        <f>A1L253C18</f>
        <v>3495032.5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17475.162499999999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4368.7906249999996</v>
      </c>
      <c r="BD22" s="16" t="s">
        <v>13065</v>
      </c>
      <c r="BE22" s="23">
        <f>IF(B6L236C26=0,0,B6L235C26/B6L236C26)</f>
        <v>0.15051875623912209</v>
      </c>
      <c r="BF22" s="16" t="s">
        <v>13066</v>
      </c>
      <c r="BG22" s="17">
        <f>B6L235C3+B6L235C10+B6L235C15+B6L235C20+B6L235C26</f>
        <v>14717.696062528243</v>
      </c>
      <c r="BH22" s="16" t="s">
        <v>13067</v>
      </c>
      <c r="BI22" s="17">
        <f>B6L238C3*B6L235C4</f>
        <v>36887.425081560577</v>
      </c>
      <c r="BJ22" s="16" t="s">
        <v>13068</v>
      </c>
      <c r="BK22" s="17">
        <f>B6L238C10*B6L235C11</f>
        <v>7183.6306272339871</v>
      </c>
      <c r="BL22" s="16" t="s">
        <v>13069</v>
      </c>
      <c r="BM22" s="17">
        <f>B6L238C15*B6L235C16</f>
        <v>2374.8124267508697</v>
      </c>
      <c r="BN22" s="16" t="s">
        <v>13070</v>
      </c>
      <c r="BO22" s="17">
        <f>B6L238C20*B6L235C21</f>
        <v>2491.6717894092531</v>
      </c>
      <c r="BP22" s="16" t="s">
        <v>13071</v>
      </c>
      <c r="BQ22" s="17">
        <f>B6L238C26*B6L235C27</f>
        <v>20658.983399288762</v>
      </c>
      <c r="BR22" s="16" t="s">
        <v>13072</v>
      </c>
      <c r="BS22" s="15">
        <f>B6L235C29+B6L235C30+B6L235C31+B6L235C32+B6L235C33</f>
        <v>69596.523324243448</v>
      </c>
      <c r="BT22" s="16" t="s">
        <v>13073</v>
      </c>
      <c r="BU22" s="23">
        <f>IF(B6L235C3=0,0,B6L235C29/B6L235C3)</f>
        <v>4.7287648167595044</v>
      </c>
      <c r="BV22" s="16" t="s">
        <v>13074</v>
      </c>
      <c r="BW22" s="23">
        <f>IF(B6L235C8=0,0,B6L235C30/B6L235C8)</f>
        <v>2.6008206492177277</v>
      </c>
      <c r="BX22" s="16" t="s">
        <v>13075</v>
      </c>
      <c r="BY22" s="23">
        <f>IF(B6L235C13=0,0,B6L235C31/B6L235C13)</f>
        <v>7.0931472251392558</v>
      </c>
      <c r="BZ22" s="16" t="s">
        <v>13076</v>
      </c>
      <c r="CA22" s="23">
        <f>IF(B6L235C18=0,0,B6L235C32/B6L235C18)</f>
        <v>5.6745177801114037</v>
      </c>
      <c r="CB22" s="16" t="s">
        <v>13077</v>
      </c>
      <c r="CC22" s="23">
        <f>IF(B6L235C24=0,0,B6L235C33/B6L235C24)</f>
        <v>1.1821912041898759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22518.265499999998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41047.184699999998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13101.558165815037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7205.8569911982704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1719.4274618220002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2579.1411927329996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2310.5460267629996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2772.6552321155996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116099.56749999998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29024.891874999994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82629.729991046857</v>
      </c>
      <c r="BH23" s="16" t="s">
        <v>13094</v>
      </c>
      <c r="BI23" s="17">
        <f>SUM(B6L221C29:B6L235C29)</f>
        <v>194102.48283638904</v>
      </c>
      <c r="BJ23" s="16" t="s">
        <v>13095</v>
      </c>
      <c r="BK23" s="17">
        <f>SUM(B6L221C30:B6L235C30)</f>
        <v>34074.803014578887</v>
      </c>
      <c r="BL23" s="16" t="s">
        <v>13096</v>
      </c>
      <c r="BM23" s="17">
        <f>SUM(B6L221C31:B6L235C31)</f>
        <v>12196.152129650953</v>
      </c>
      <c r="BN23" s="16" t="s">
        <v>13097</v>
      </c>
      <c r="BO23" s="17">
        <f>SUM(B6L221C32:B6L235C32)</f>
        <v>13111.234510632405</v>
      </c>
      <c r="BP23" s="16" t="s">
        <v>13098</v>
      </c>
      <c r="BQ23" s="17">
        <f>SUM(B6L221C33:B6L235C33)</f>
        <v>137251.88750874877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0.49676048444606519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8.7206590073319171E-2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3.1213235151711812E-2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3.3555177203362804E-2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0.35126451312554108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194102.48283638901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34074.80301457888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12196.152129650951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13111.234510632403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137251.88750874877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4802C-939F-49FE-8EDE-52E23E257D4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6.6666666666666664E-4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1.1999999999999999E-3</v>
      </c>
      <c r="J8" s="16" t="s">
        <v>13113</v>
      </c>
      <c r="K8" s="23">
        <f>IF(B6L256C3=0,0,B6L241C3/B6L256C3)</f>
        <v>2.8438051716470795E-8</v>
      </c>
      <c r="L8" s="16" t="s">
        <v>13114</v>
      </c>
      <c r="M8" s="23">
        <f>A1L541C63</f>
        <v>0.26779472252193953</v>
      </c>
      <c r="N8" s="16" t="s">
        <v>13115</v>
      </c>
      <c r="O8" s="23">
        <f>B6L241C1*B6L241C5</f>
        <v>1.7852981501462634E-4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3.9192E-5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5.8788E-5</v>
      </c>
      <c r="AH8" s="16" t="s">
        <v>13122</v>
      </c>
      <c r="AI8" s="23">
        <f>IF(B6L256C15=0,0,B6L241C15/B6L256C15)</f>
        <v>2.2162304555734519E-8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6.7547999999999998E-5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8.1057599999999995E-5</v>
      </c>
      <c r="AR8" s="16" t="s">
        <v>13125</v>
      </c>
      <c r="AS8" s="23">
        <f>IF(B6L256C20=0,0,B6L241C20/B6L256C20)</f>
        <v>2.8438051716470795E-8</v>
      </c>
      <c r="AT8" s="16" t="s">
        <v>13126</v>
      </c>
      <c r="AU8" s="17">
        <f>A1L236C21</f>
        <v>6.333333333333333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3.1666666666666662E-2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7.9166666666666656E-3</v>
      </c>
      <c r="BD8" s="16" t="s">
        <v>13129</v>
      </c>
      <c r="BE8" s="23">
        <f>IF(B6L256C26=0,0,B6L241C26/B6L256C26)</f>
        <v>2.639102766175564E-7</v>
      </c>
      <c r="BF8" s="16" t="s">
        <v>13130</v>
      </c>
      <c r="BG8" s="17">
        <f>B6L241C3+B6L241C10+B6L241C15+B6L241C20+B6L241C26</f>
        <v>9.2565122666666659E-3</v>
      </c>
      <c r="BH8" s="16" t="s">
        <v>13131</v>
      </c>
      <c r="BI8" s="17">
        <f>B6L258C3*B6L241C4</f>
        <v>5.7482101749409716E-3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2.816048164703582E-4</v>
      </c>
      <c r="BN8" s="16" t="s">
        <v>13134</v>
      </c>
      <c r="BO8" s="17">
        <f>B6L258C20*B6L241C21</f>
        <v>3.882801008969128E-4</v>
      </c>
      <c r="BP8" s="16" t="s">
        <v>13135</v>
      </c>
      <c r="BQ8" s="17">
        <f>B6L258C26*B6L241C27</f>
        <v>3.7922219904124456E-2</v>
      </c>
      <c r="BR8" s="16" t="s">
        <v>13136</v>
      </c>
      <c r="BS8" s="15">
        <f>B6L241C29+B6L241C30+B6L241C31+B6L241C32+B6L241C33</f>
        <v>4.4340314996432699E-2</v>
      </c>
      <c r="BT8" s="16" t="s">
        <v>13137</v>
      </c>
      <c r="BU8" s="23">
        <f>IF(B6L241C3=0,0,B6L241C29/B6L241C3)</f>
        <v>4.7901751457841435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7.1852627186762144</v>
      </c>
      <c r="BZ8" s="16" t="s">
        <v>13140</v>
      </c>
      <c r="CA8" s="23">
        <f>IF(B6L241C18=0,0,B6L241C32/B6L241C18)</f>
        <v>5.7482101749409722</v>
      </c>
      <c r="CB8" s="16" t="s">
        <v>13141</v>
      </c>
      <c r="CC8" s="23">
        <f>IF(B6L241C24=0,0,B6L241C33/B6L241C24)</f>
        <v>1.1975437864460357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84.000000000000014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151.20000000000002</v>
      </c>
      <c r="J9" s="16" t="s">
        <v>13144</v>
      </c>
      <c r="K9" s="23">
        <f>IF(B6L256C3=0,0,B6L242C3/B6L256C3)</f>
        <v>3.5831945162753212E-3</v>
      </c>
      <c r="L9" s="16" t="s">
        <v>13145</v>
      </c>
      <c r="M9" s="23">
        <f>A1L542C63</f>
        <v>0.85137863077374654</v>
      </c>
      <c r="N9" s="16" t="s">
        <v>13146</v>
      </c>
      <c r="O9" s="23">
        <f>B6L242C1*B6L242C5</f>
        <v>71.515804984994716</v>
      </c>
      <c r="P9" s="16" t="s">
        <v>13147</v>
      </c>
      <c r="Q9" s="23">
        <f>B3L836C15</f>
        <v>1.618957489961653</v>
      </c>
      <c r="R9" s="16" t="s">
        <v>13148</v>
      </c>
      <c r="S9" s="17">
        <f>B6L242C6*B6L242C7</f>
        <v>115.78104813109412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63.679576472101772</v>
      </c>
      <c r="X9" s="16" t="s">
        <v>13150</v>
      </c>
      <c r="Y9" s="23">
        <f>IF(B6L256C10=0,0,B6L242C10/B6L256C10)</f>
        <v>8.4055868127635453E-3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4.9381920000000008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7.4072880000000012</v>
      </c>
      <c r="AH9" s="16" t="s">
        <v>13153</v>
      </c>
      <c r="AI9" s="23">
        <f>IF(B6L256C15=0,0,B6L242C15/B6L256C15)</f>
        <v>2.7924503740225501E-3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8.5110480000000006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10.2132576</v>
      </c>
      <c r="AR9" s="16" t="s">
        <v>13156</v>
      </c>
      <c r="AS9" s="23">
        <f>IF(B6L256C20=0,0,B6L242C20/B6L256C20)</f>
        <v>3.5831945162753203E-3</v>
      </c>
      <c r="AT9" s="16" t="s">
        <v>13157</v>
      </c>
      <c r="AU9" s="17">
        <f>A1L237C21</f>
        <v>131441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657.20500000000004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164.30125000000001</v>
      </c>
      <c r="BD9" s="16" t="s">
        <v>13160</v>
      </c>
      <c r="BE9" s="23">
        <f>IF(B6L256C26=0,0,B6L242C26/B6L256C26)</f>
        <v>5.4771522108770909E-3</v>
      </c>
      <c r="BF9" s="16" t="s">
        <v>13161</v>
      </c>
      <c r="BG9" s="17">
        <f>B6L242C3+B6L242C10+B6L242C15+B6L242C20+B6L242C26</f>
        <v>396.8013720721018</v>
      </c>
      <c r="BH9" s="16" t="s">
        <v>13162</v>
      </c>
      <c r="BI9" s="17">
        <f>B6L258C3*B6L242C4</f>
        <v>724.27448204256257</v>
      </c>
      <c r="BJ9" s="16" t="s">
        <v>13163</v>
      </c>
      <c r="BK9" s="17">
        <f>B6L258C10*B6L242C11</f>
        <v>305.03632451072252</v>
      </c>
      <c r="BL9" s="16" t="s">
        <v>13164</v>
      </c>
      <c r="BM9" s="17">
        <f>B6L258C15*B6L242C16</f>
        <v>35.482206875265142</v>
      </c>
      <c r="BN9" s="16" t="s">
        <v>13165</v>
      </c>
      <c r="BO9" s="17">
        <f>B6L258C20*B6L242C21</f>
        <v>48.923292713011016</v>
      </c>
      <c r="BP9" s="16" t="s">
        <v>13166</v>
      </c>
      <c r="BQ9" s="17">
        <f>B6L258C26*B6L242C27</f>
        <v>787.03176417126701</v>
      </c>
      <c r="BR9" s="16" t="s">
        <v>13167</v>
      </c>
      <c r="BS9" s="15">
        <f>B6L242C29+B6L242C30+B6L242C31+B6L242C32+B6L242C33</f>
        <v>1900.7480703128283</v>
      </c>
      <c r="BT9" s="16" t="s">
        <v>13168</v>
      </c>
      <c r="BU9" s="23">
        <f>IF(B6L242C3=0,0,B6L242C29/B6L242C3)</f>
        <v>4.7901751457841435</v>
      </c>
      <c r="BV9" s="16" t="s">
        <v>13169</v>
      </c>
      <c r="BW9" s="23">
        <f>IF(B6L242C8=0,0,B6L242C30/B6L242C8)</f>
        <v>2.634596330181278</v>
      </c>
      <c r="BX9" s="16" t="s">
        <v>13170</v>
      </c>
      <c r="BY9" s="23">
        <f>IF(B6L242C13=0,0,B6L242C31/B6L242C13)</f>
        <v>7.1852627186762152</v>
      </c>
      <c r="BZ9" s="16" t="s">
        <v>13171</v>
      </c>
      <c r="CA9" s="23">
        <f>IF(B6L242C18=0,0,B6L242C32/B6L242C18)</f>
        <v>5.7482101749409722</v>
      </c>
      <c r="CB9" s="16" t="s">
        <v>13172</v>
      </c>
      <c r="CC9" s="23">
        <f>IF(B6L242C24=0,0,B6L242C33/B6L242C24)</f>
        <v>1.1975437864460359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727.77266666666674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1455.5453333333335</v>
      </c>
      <c r="J10" s="16" t="s">
        <v>13175</v>
      </c>
      <c r="K10" s="23">
        <f>IF(B6L256C3=0,0,B6L243C3/B6L256C3)</f>
        <v>3.4494061220834218E-2</v>
      </c>
      <c r="L10" s="16" t="s">
        <v>13176</v>
      </c>
      <c r="M10" s="23">
        <f>A1L543C63</f>
        <v>0.88051326736190128</v>
      </c>
      <c r="N10" s="16" t="s">
        <v>13177</v>
      </c>
      <c r="O10" s="23">
        <f>B6L243C1*B6L243C5</f>
        <v>640.81348862335062</v>
      </c>
      <c r="P10" s="16" t="s">
        <v>13178</v>
      </c>
      <c r="Q10" s="23">
        <f>B3L837C15</f>
        <v>1.7052895310428511</v>
      </c>
      <c r="R10" s="16" t="s">
        <v>13179</v>
      </c>
      <c r="S10" s="17">
        <f>B6L243C6*B6L243C7</f>
        <v>1092.772533500447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601.02489342524586</v>
      </c>
      <c r="X10" s="16" t="s">
        <v>13181</v>
      </c>
      <c r="Y10" s="23">
        <f>IF(B6L256C10=0,0,B6L243C10/B6L256C10)</f>
        <v>7.9334178997423843E-2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62.472005706666671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93.70800856000001</v>
      </c>
      <c r="AH10" s="16" t="s">
        <v>13184</v>
      </c>
      <c r="AI10" s="23">
        <f>IF(B6L256C15=0,0,B6L243C15/B6L256C15)</f>
        <v>3.5326689545793322E-2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81.932646813333335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98.319176175999999</v>
      </c>
      <c r="AR10" s="16" t="s">
        <v>13187</v>
      </c>
      <c r="AS10" s="23">
        <f>IF(B6L256C20=0,0,B6L243C20/B6L256C20)</f>
        <v>3.4494061220834212E-2</v>
      </c>
      <c r="AT10" s="16" t="s">
        <v>13188</v>
      </c>
      <c r="AU10" s="17">
        <f>A1L238C21</f>
        <v>910686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4553.43</v>
      </c>
      <c r="AZ10" s="16" t="s">
        <v>12097</v>
      </c>
      <c r="BA10" s="23">
        <f>A1L503C10</f>
        <v>0.25</v>
      </c>
      <c r="BB10" s="16" t="s">
        <v>13190</v>
      </c>
      <c r="BC10" s="17">
        <f>B6L243C24*B6L243C25</f>
        <v>1138.3575000000001</v>
      </c>
      <c r="BD10" s="16" t="s">
        <v>13191</v>
      </c>
      <c r="BE10" s="23">
        <f>IF(B6L256C26=0,0,B6L243C26/B6L256C26)</f>
        <v>3.7948325395537268E-2</v>
      </c>
      <c r="BF10" s="16" t="s">
        <v>13192</v>
      </c>
      <c r="BG10" s="17">
        <f>B6L243C3+B6L243C10+B6L243C15+B6L243C20+B6L243C26</f>
        <v>3386.9549114945794</v>
      </c>
      <c r="BH10" s="16" t="s">
        <v>13193</v>
      </c>
      <c r="BI10" s="17">
        <f>B6L258C3*B6L243C4</f>
        <v>6972.3170792954297</v>
      </c>
      <c r="BJ10" s="16" t="s">
        <v>13194</v>
      </c>
      <c r="BK10" s="17">
        <f>B6L258C10*B6L243C11</f>
        <v>2879.0145064831759</v>
      </c>
      <c r="BL10" s="16" t="s">
        <v>13195</v>
      </c>
      <c r="BM10" s="17">
        <f>B6L258C15*B6L243C16</f>
        <v>448.87777356503983</v>
      </c>
      <c r="BN10" s="16" t="s">
        <v>13196</v>
      </c>
      <c r="BO10" s="17">
        <f>B6L258C20*B6L243C21</f>
        <v>470.96607407224769</v>
      </c>
      <c r="BP10" s="16" t="s">
        <v>13197</v>
      </c>
      <c r="BQ10" s="17">
        <f>B6L258C26*B6L243C27</f>
        <v>5452.9318035169726</v>
      </c>
      <c r="BR10" s="16" t="s">
        <v>13198</v>
      </c>
      <c r="BS10" s="15">
        <f>B6L243C29+B6L243C30+B6L243C31+B6L243C32+B6L243C33</f>
        <v>16224.107236932867</v>
      </c>
      <c r="BT10" s="16" t="s">
        <v>13199</v>
      </c>
      <c r="BU10" s="23">
        <f>IF(B6L243C3=0,0,B6L243C29/B6L243C3)</f>
        <v>4.7901751457841426</v>
      </c>
      <c r="BV10" s="16" t="s">
        <v>13200</v>
      </c>
      <c r="BW10" s="23">
        <f>IF(B6L243C8=0,0,B6L243C30/B6L243C8)</f>
        <v>2.6345963301812785</v>
      </c>
      <c r="BX10" s="16" t="s">
        <v>13201</v>
      </c>
      <c r="BY10" s="23">
        <f>IF(B6L243C13=0,0,B6L243C31/B6L243C13)</f>
        <v>7.1852627186762161</v>
      </c>
      <c r="BZ10" s="16" t="s">
        <v>13202</v>
      </c>
      <c r="CA10" s="23">
        <f>IF(B6L243C18=0,0,B6L243C32/B6L243C18)</f>
        <v>5.7482101749409722</v>
      </c>
      <c r="CB10" s="16" t="s">
        <v>13203</v>
      </c>
      <c r="CC10" s="23">
        <f>IF(B6L243C24=0,0,B6L243C33/B6L243C24)</f>
        <v>1.1975437864460357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4198.086666666667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8396.1733333333341</v>
      </c>
      <c r="J11" s="16" t="s">
        <v>13206</v>
      </c>
      <c r="K11" s="23">
        <f>IF(B6L256C3=0,0,B6L244C3/B6L256C3)</f>
        <v>0.19897567622815532</v>
      </c>
      <c r="L11" s="16" t="s">
        <v>13207</v>
      </c>
      <c r="M11" s="23">
        <f>A1L544C63</f>
        <v>0.2463156591101397</v>
      </c>
      <c r="N11" s="16" t="s">
        <v>13208</v>
      </c>
      <c r="O11" s="23">
        <f>B6L244C1*B6L244C5</f>
        <v>1034.0544843014893</v>
      </c>
      <c r="P11" s="16" t="s">
        <v>13209</v>
      </c>
      <c r="Q11" s="23">
        <f>B3L838C15</f>
        <v>1.9949089490741518</v>
      </c>
      <c r="R11" s="16" t="s">
        <v>13210</v>
      </c>
      <c r="S11" s="17">
        <f>B6L244C6*B6L244C7</f>
        <v>2062.8445445632979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1134.5644995098139</v>
      </c>
      <c r="X11" s="16" t="s">
        <v>13212</v>
      </c>
      <c r="Y11" s="23">
        <f>IF(B6L256C10=0,0,B6L244C10/B6L256C10)</f>
        <v>0.14976042435658182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360.36375946666669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540.5456392000001</v>
      </c>
      <c r="AH11" s="16" t="s">
        <v>13215</v>
      </c>
      <c r="AI11" s="23">
        <f>IF(B6L256C15=0,0,B6L244C15/B6L256C15)</f>
        <v>0.20377861267987668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472.62059693333339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567.14471632000004</v>
      </c>
      <c r="AR11" s="16" t="s">
        <v>13218</v>
      </c>
      <c r="AS11" s="23">
        <f>IF(B6L256C20=0,0,B6L244C20/B6L256C20)</f>
        <v>0.19897567622815529</v>
      </c>
      <c r="AT11" s="16" t="s">
        <v>13219</v>
      </c>
      <c r="AU11" s="17">
        <f>A1L239C21</f>
        <v>4551946.666666666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22759.73333333333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5689.9333333333325</v>
      </c>
      <c r="BD11" s="16" t="s">
        <v>13222</v>
      </c>
      <c r="BE11" s="23">
        <f>IF(B6L256C26=0,0,B6L244C26/B6L256C26)</f>
        <v>0.18967981641289955</v>
      </c>
      <c r="BF11" s="16" t="s">
        <v>13223</v>
      </c>
      <c r="BG11" s="17">
        <f>B6L244C3+B6L244C10+B6L244C15+B6L244C20+B6L244C26</f>
        <v>16328.361521696481</v>
      </c>
      <c r="BH11" s="16" t="s">
        <v>13224</v>
      </c>
      <c r="BI11" s="17">
        <f>B6L258C3*B6L244C4</f>
        <v>40219.140821028945</v>
      </c>
      <c r="BJ11" s="16" t="s">
        <v>13225</v>
      </c>
      <c r="BK11" s="17">
        <f>B6L258C10*B6L244C11</f>
        <v>5434.7626668409357</v>
      </c>
      <c r="BL11" s="16" t="s">
        <v>13226</v>
      </c>
      <c r="BM11" s="17">
        <f>B6L258C15*B6L244C16</f>
        <v>2589.3082860578434</v>
      </c>
      <c r="BN11" s="16" t="s">
        <v>13227</v>
      </c>
      <c r="BO11" s="17">
        <f>B6L258C20*B6L244C21</f>
        <v>2716.7225241788628</v>
      </c>
      <c r="BP11" s="16" t="s">
        <v>13228</v>
      </c>
      <c r="BQ11" s="17">
        <f>B6L258C26*B6L244C27</f>
        <v>27255.777234502049</v>
      </c>
      <c r="BR11" s="16" t="s">
        <v>13229</v>
      </c>
      <c r="BS11" s="15">
        <f>B6L244C29+B6L244C30+B6L244C31+B6L244C32+B6L244C33</f>
        <v>78215.711532608635</v>
      </c>
      <c r="BT11" s="16" t="s">
        <v>13230</v>
      </c>
      <c r="BU11" s="23">
        <f>IF(B6L244C3=0,0,B6L244C29/B6L244C3)</f>
        <v>4.7901751457841435</v>
      </c>
      <c r="BV11" s="16" t="s">
        <v>13231</v>
      </c>
      <c r="BW11" s="23">
        <f>IF(B6L244C8=0,0,B6L244C30/B6L244C8)</f>
        <v>2.6345963301812785</v>
      </c>
      <c r="BX11" s="16" t="s">
        <v>13232</v>
      </c>
      <c r="BY11" s="23">
        <f>IF(B6L244C13=0,0,B6L244C31/B6L244C13)</f>
        <v>7.1852627186762152</v>
      </c>
      <c r="BZ11" s="16" t="s">
        <v>13233</v>
      </c>
      <c r="CA11" s="23">
        <f>IF(B6L244C18=0,0,B6L244C32/B6L244C18)</f>
        <v>5.7482101749409722</v>
      </c>
      <c r="CB11" s="16" t="s">
        <v>13234</v>
      </c>
      <c r="CC11" s="23">
        <f>IF(B6L244C24=0,0,B6L244C33/B6L244C24)</f>
        <v>1.1975437864460357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406.06466666666665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812.12933333333331</v>
      </c>
      <c r="J12" s="16" t="s">
        <v>13237</v>
      </c>
      <c r="K12" s="23">
        <f>IF(B6L256C3=0,0,B6L245C3/B6L256C3)</f>
        <v>1.9246146651496904E-2</v>
      </c>
      <c r="L12" s="16" t="s">
        <v>13238</v>
      </c>
      <c r="M12" s="23">
        <f>A1L545C63</f>
        <v>0.52616215669203004</v>
      </c>
      <c r="N12" s="16" t="s">
        <v>13239</v>
      </c>
      <c r="O12" s="23">
        <f>B6L245C1*B6L245C5</f>
        <v>213.65586076976359</v>
      </c>
      <c r="P12" s="16" t="s">
        <v>13240</v>
      </c>
      <c r="Q12" s="23">
        <f>B3L839C15</f>
        <v>2.0055437707373249</v>
      </c>
      <c r="R12" s="16" t="s">
        <v>13241</v>
      </c>
      <c r="S12" s="23">
        <f>B6L245C6*B6L245C7</f>
        <v>428.49618064832055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235.67289935657632</v>
      </c>
      <c r="X12" s="16" t="s">
        <v>13243</v>
      </c>
      <c r="Y12" s="23">
        <f>IF(B6L256C10=0,0,B6L245C10/B6L256C10)</f>
        <v>3.1108388665638462E-2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34.856590986666667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52.284886479999997</v>
      </c>
      <c r="AH12" s="16" t="s">
        <v>13246</v>
      </c>
      <c r="AI12" s="23">
        <f>IF(B6L256C15=0,0,B6L245C15/B6L256C15)</f>
        <v>1.9710716095661805E-2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45.714760173333332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54.857712207999995</v>
      </c>
      <c r="AR12" s="16" t="s">
        <v>13249</v>
      </c>
      <c r="AS12" s="23">
        <f>IF(B6L256C20=0,0,B6L245C20/B6L256C20)</f>
        <v>1.92461466514969E-2</v>
      </c>
      <c r="AT12" s="16" t="s">
        <v>13250</v>
      </c>
      <c r="AU12" s="17">
        <f>A1L240C21</f>
        <v>370930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1854.65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463.66250000000002</v>
      </c>
      <c r="BD12" s="16" t="s">
        <v>13253</v>
      </c>
      <c r="BE12" s="23">
        <f>IF(B6L256C26=0,0,B6L245C26/B6L256C26)</f>
        <v>1.545666930090793E-2</v>
      </c>
      <c r="BF12" s="16" t="s">
        <v>13254</v>
      </c>
      <c r="BG12" s="17">
        <f>B6L245C3+B6L245C10+B6L245C15+B6L245C20+B6L245C26</f>
        <v>1618.6073313779098</v>
      </c>
      <c r="BH12" s="16" t="s">
        <v>13255</v>
      </c>
      <c r="BI12" s="17">
        <f>B6L258C3*B6L245C4</f>
        <v>3890.2417476955793</v>
      </c>
      <c r="BJ12" s="16" t="s">
        <v>13256</v>
      </c>
      <c r="BK12" s="17">
        <f>B6L258C10*B6L245C11</f>
        <v>1128.9144650327596</v>
      </c>
      <c r="BL12" s="16" t="s">
        <v>13257</v>
      </c>
      <c r="BM12" s="17">
        <f>B6L258C15*B6L245C16</f>
        <v>250.45376371664136</v>
      </c>
      <c r="BN12" s="16" t="s">
        <v>13258</v>
      </c>
      <c r="BO12" s="17">
        <f>B6L258C20*B6L245C21</f>
        <v>262.77804957334098</v>
      </c>
      <c r="BP12" s="16" t="s">
        <v>13259</v>
      </c>
      <c r="BQ12" s="17">
        <f>B6L258C26*B6L245C27</f>
        <v>2221.0245835321402</v>
      </c>
      <c r="BR12" s="16" t="s">
        <v>13260</v>
      </c>
      <c r="BS12" s="15">
        <f>B6L245C29+B6L245C30+B6L245C31+B6L245C32+B6L245C33</f>
        <v>7753.4126095504616</v>
      </c>
      <c r="BT12" s="16" t="s">
        <v>13261</v>
      </c>
      <c r="BU12" s="23">
        <f>IF(B6L245C3=0,0,B6L245C29/B6L245C3)</f>
        <v>4.7901751457841435</v>
      </c>
      <c r="BV12" s="16" t="s">
        <v>13262</v>
      </c>
      <c r="BW12" s="23">
        <f>IF(B6L245C8=0,0,B6L245C30/B6L245C8)</f>
        <v>2.6345963301812789</v>
      </c>
      <c r="BX12" s="16" t="s">
        <v>13263</v>
      </c>
      <c r="BY12" s="23">
        <f>IF(B6L245C13=0,0,B6L245C31/B6L245C13)</f>
        <v>7.1852627186762144</v>
      </c>
      <c r="BZ12" s="16" t="s">
        <v>13264</v>
      </c>
      <c r="CA12" s="23">
        <f>IF(B6L245C18=0,0,B6L245C32/B6L245C18)</f>
        <v>5.7482101749409722</v>
      </c>
      <c r="CB12" s="16" t="s">
        <v>13265</v>
      </c>
      <c r="CC12" s="23">
        <f>IF(B6L245C24=0,0,B6L245C33/B6L245C24)</f>
        <v>1.1975437864460357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4835.6313333333337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9671.2626666666674</v>
      </c>
      <c r="J13" s="16" t="s">
        <v>13268</v>
      </c>
      <c r="K13" s="23">
        <f>IF(B6L256C3=0,0,B6L246C3/B6L256C3)</f>
        <v>0.22919322323186664</v>
      </c>
      <c r="L13" s="16" t="s">
        <v>13269</v>
      </c>
      <c r="M13" s="23">
        <f>A1L546C63</f>
        <v>0.38977171338373634</v>
      </c>
      <c r="N13" s="16" t="s">
        <v>13270</v>
      </c>
      <c r="O13" s="23">
        <f>B6L246C1*B6L246C5</f>
        <v>1884.792310085415</v>
      </c>
      <c r="P13" s="16" t="s">
        <v>13271</v>
      </c>
      <c r="Q13" s="23">
        <f>B3L840C15</f>
        <v>1.9893885069291295</v>
      </c>
      <c r="R13" s="16" t="s">
        <v>13272</v>
      </c>
      <c r="S13" s="17">
        <f>B6L246C6*B6L246C7</f>
        <v>3749.5841596323285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2062.271287797781</v>
      </c>
      <c r="X13" s="16" t="s">
        <v>13274</v>
      </c>
      <c r="Y13" s="23">
        <f>IF(B6L256C10=0,0,B6L246C10/B6L256C10)</f>
        <v>0.27221601181107524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415.09059365333337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622.63589048000006</v>
      </c>
      <c r="AH13" s="16" t="s">
        <v>13277</v>
      </c>
      <c r="AI13" s="23">
        <f>IF(B6L256C15=0,0,B6L246C15/B6L256C15)</f>
        <v>0.23472556018488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544.39537550666671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653.27445060800005</v>
      </c>
      <c r="AR13" s="16" t="s">
        <v>13280</v>
      </c>
      <c r="AS13" s="23">
        <f>IF(B6L256C20=0,0,B6L246C20/B6L256C20)</f>
        <v>0.22919322323186661</v>
      </c>
      <c r="AT13" s="16" t="s">
        <v>13281</v>
      </c>
      <c r="AU13" s="17">
        <f>A1L241C21</f>
        <v>5633433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28167.165000000001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7041.7912500000002</v>
      </c>
      <c r="BD13" s="16" t="s">
        <v>13284</v>
      </c>
      <c r="BE13" s="23">
        <f>IF(B6L256C26=0,0,B6L246C26/B6L256C26)</f>
        <v>0.23474539915839016</v>
      </c>
      <c r="BF13" s="16" t="s">
        <v>13285</v>
      </c>
      <c r="BG13" s="17">
        <f>B6L246C3+B6L246C10+B6L246C15+B6L246C20+B6L246C26</f>
        <v>20051.235545552448</v>
      </c>
      <c r="BH13" s="16" t="s">
        <v>13286</v>
      </c>
      <c r="BI13" s="17">
        <f>B6L258C3*B6L246C4</f>
        <v>46327.042054216749</v>
      </c>
      <c r="BJ13" s="16" t="s">
        <v>13287</v>
      </c>
      <c r="BK13" s="17">
        <f>B6L258C10*B6L246C11</f>
        <v>9878.6406666731891</v>
      </c>
      <c r="BL13" s="16" t="s">
        <v>13288</v>
      </c>
      <c r="BM13" s="17">
        <f>B6L258C15*B6L246C16</f>
        <v>2982.5349674504741</v>
      </c>
      <c r="BN13" s="16" t="s">
        <v>13289</v>
      </c>
      <c r="BO13" s="17">
        <f>B6L258C20*B6L246C21</f>
        <v>3129.2990366782328</v>
      </c>
      <c r="BP13" s="16" t="s">
        <v>13290</v>
      </c>
      <c r="BQ13" s="17">
        <f>B6L258C26*B6L246C27</f>
        <v>33731.413427550251</v>
      </c>
      <c r="BR13" s="16" t="s">
        <v>13291</v>
      </c>
      <c r="BS13" s="15">
        <f>B6L246C29+B6L246C30+B6L246C31+B6L246C32+B6L246C33</f>
        <v>96048.930152568893</v>
      </c>
      <c r="BT13" s="16" t="s">
        <v>13292</v>
      </c>
      <c r="BU13" s="23">
        <f>IF(B6L246C3=0,0,B6L246C29/B6L246C3)</f>
        <v>4.7901751457841435</v>
      </c>
      <c r="BV13" s="16" t="s">
        <v>13293</v>
      </c>
      <c r="BW13" s="23">
        <f>IF(B6L246C8=0,0,B6L246C30/B6L246C8)</f>
        <v>2.6345963301812794</v>
      </c>
      <c r="BX13" s="16" t="s">
        <v>13294</v>
      </c>
      <c r="BY13" s="23">
        <f>IF(B6L246C13=0,0,B6L246C31/B6L246C13)</f>
        <v>7.1852627186762152</v>
      </c>
      <c r="BZ13" s="16" t="s">
        <v>13295</v>
      </c>
      <c r="CA13" s="23">
        <f>IF(B6L246C18=0,0,B6L246C32/B6L246C18)</f>
        <v>5.7482101749409722</v>
      </c>
      <c r="CB13" s="16" t="s">
        <v>13296</v>
      </c>
      <c r="CC13" s="23">
        <f>IF(B6L246C24=0,0,B6L246C33/B6L246C24)</f>
        <v>1.1975437864460357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809.02866666666671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1618.0573333333334</v>
      </c>
      <c r="J14" s="16" t="s">
        <v>13299</v>
      </c>
      <c r="K14" s="23">
        <f>IF(B6L256C3=0,0,B6L247C3/B6L256C3)</f>
        <v>3.8345331771290139E-2</v>
      </c>
      <c r="L14" s="16" t="s">
        <v>13300</v>
      </c>
      <c r="M14" s="23">
        <f>A1L547C63</f>
        <v>0.19946987100194377</v>
      </c>
      <c r="N14" s="16" t="s">
        <v>13301</v>
      </c>
      <c r="O14" s="23">
        <f>B6L247C1*B6L247C5</f>
        <v>161.37684377687458</v>
      </c>
      <c r="P14" s="16" t="s">
        <v>13302</v>
      </c>
      <c r="Q14" s="23">
        <f>B3L841C15</f>
        <v>2.0591024500971145</v>
      </c>
      <c r="R14" s="16" t="s">
        <v>13303</v>
      </c>
      <c r="S14" s="23">
        <f>B6L247C6*B6L247C7</f>
        <v>332.29145440990175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182.76029992544596</v>
      </c>
      <c r="X14" s="16" t="s">
        <v>13305</v>
      </c>
      <c r="Y14" s="23">
        <f>IF(B6L256C10=0,0,B6L247C10/B6L256C10)</f>
        <v>2.4124022992254926E-2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69.447020746666666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104.17053111999999</v>
      </c>
      <c r="AH14" s="16" t="s">
        <v>13308</v>
      </c>
      <c r="AI14" s="23">
        <f>IF(B6L256C15=0,0,B6L247C15/B6L256C15)</f>
        <v>3.9270923256686067E-2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91.080447293333336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109.29653675199999</v>
      </c>
      <c r="AR14" s="16" t="s">
        <v>13311</v>
      </c>
      <c r="AS14" s="23">
        <f>IF(B6L256C20=0,0,B6L247C20/B6L256C20)</f>
        <v>3.8345331771290132E-2</v>
      </c>
      <c r="AT14" s="16" t="s">
        <v>13312</v>
      </c>
      <c r="AU14" s="17">
        <f>A1L242C21</f>
        <v>469288.66666666669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2346.4433333333336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586.6108333333334</v>
      </c>
      <c r="BD14" s="16" t="s">
        <v>13315</v>
      </c>
      <c r="BE14" s="23">
        <f>IF(B6L256C26=0,0,B6L247C26/B6L256C26)</f>
        <v>1.9555279236865935E-2</v>
      </c>
      <c r="BF14" s="16" t="s">
        <v>13316</v>
      </c>
      <c r="BG14" s="17">
        <f>B6L247C3+B6L247C10+B6L247C15+B6L247C20+B6L247C26</f>
        <v>2600.8955344641126</v>
      </c>
      <c r="BH14" s="16" t="s">
        <v>13317</v>
      </c>
      <c r="BI14" s="17">
        <f>B6L258C3*B6L247C4</f>
        <v>7750.7780225871029</v>
      </c>
      <c r="BJ14" s="16" t="s">
        <v>13318</v>
      </c>
      <c r="BK14" s="17">
        <f>B6L258C10*B6L247C11</f>
        <v>875.45384633892672</v>
      </c>
      <c r="BL14" s="16" t="s">
        <v>13319</v>
      </c>
      <c r="BM14" s="17">
        <f>B6L258C15*B6L247C16</f>
        <v>498.99508909415761</v>
      </c>
      <c r="BN14" s="16" t="s">
        <v>13320</v>
      </c>
      <c r="BO14" s="17">
        <f>B6L258C20*B6L247C21</f>
        <v>523.54955386971358</v>
      </c>
      <c r="BP14" s="16" t="s">
        <v>13321</v>
      </c>
      <c r="BQ14" s="17">
        <f>B6L258C26*B6L247C27</f>
        <v>2809.9686340810576</v>
      </c>
      <c r="BR14" s="16" t="s">
        <v>13322</v>
      </c>
      <c r="BS14" s="15">
        <f>B6L247C29+B6L247C30+B6L247C31+B6L247C32+B6L247C33</f>
        <v>12458.745145970959</v>
      </c>
      <c r="BT14" s="16" t="s">
        <v>13323</v>
      </c>
      <c r="BU14" s="23">
        <f>IF(B6L247C3=0,0,B6L247C29/B6L247C3)</f>
        <v>4.7901751457841435</v>
      </c>
      <c r="BV14" s="16" t="s">
        <v>13324</v>
      </c>
      <c r="BW14" s="23">
        <f>IF(B6L247C8=0,0,B6L247C30/B6L247C8)</f>
        <v>2.6345963301812785</v>
      </c>
      <c r="BX14" s="16" t="s">
        <v>13325</v>
      </c>
      <c r="BY14" s="23">
        <f>IF(B6L247C13=0,0,B6L247C31/B6L247C13)</f>
        <v>7.1852627186762144</v>
      </c>
      <c r="BZ14" s="16" t="s">
        <v>13326</v>
      </c>
      <c r="CA14" s="23">
        <f>IF(B6L247C18=0,0,B6L247C32/B6L247C18)</f>
        <v>5.7482101749409722</v>
      </c>
      <c r="CB14" s="16" t="s">
        <v>13327</v>
      </c>
      <c r="CC14" s="23">
        <f>IF(B6L247C24=0,0,B6L247C33/B6L247C24)</f>
        <v>1.1975437864460357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2506.9859999999999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5013.9719999999998</v>
      </c>
      <c r="J15" s="16" t="s">
        <v>13330</v>
      </c>
      <c r="K15" s="23">
        <f>IF(B6L256C3=0,0,B6L248C3/B6L256C3)</f>
        <v>0.1188229958674471</v>
      </c>
      <c r="L15" s="16" t="s">
        <v>13331</v>
      </c>
      <c r="M15" s="23">
        <f>A1L548C63</f>
        <v>0.24803894120274075</v>
      </c>
      <c r="N15" s="16" t="s">
        <v>13332</v>
      </c>
      <c r="O15" s="23">
        <f>B6L248C1*B6L248C5</f>
        <v>621.83015305009417</v>
      </c>
      <c r="P15" s="16" t="s">
        <v>13333</v>
      </c>
      <c r="Q15" s="23">
        <f>B3L842C15</f>
        <v>2.0018191492621717</v>
      </c>
      <c r="R15" s="16" t="s">
        <v>13334</v>
      </c>
      <c r="S15" s="17">
        <f>B6L248C6*B6L248C7</f>
        <v>1244.7915079643055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684.63532938036815</v>
      </c>
      <c r="X15" s="16" t="s">
        <v>13336</v>
      </c>
      <c r="Y15" s="23">
        <f>IF(B6L256C10=0,0,B6L248C10/B6L256C10)</f>
        <v>9.0370602554381452E-2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215.19967824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322.79951735999998</v>
      </c>
      <c r="AH15" s="16" t="s">
        <v>13339</v>
      </c>
      <c r="AI15" s="23">
        <f>IF(B6L256C15=0,0,B6L248C15/B6L256C15)</f>
        <v>0.1216911821149968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282.23648387999998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338.68378065599995</v>
      </c>
      <c r="AR15" s="16" t="s">
        <v>13342</v>
      </c>
      <c r="AS15" s="23">
        <f>IF(B6L256C20=0,0,B6L248C20/B6L256C20)</f>
        <v>0.11882299586744707</v>
      </c>
      <c r="AT15" s="16" t="s">
        <v>13343</v>
      </c>
      <c r="AU15" s="17">
        <f>A1L243C21</f>
        <v>2395236.666666667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11976.183333333334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2994.0458333333336</v>
      </c>
      <c r="BD15" s="16" t="s">
        <v>13346</v>
      </c>
      <c r="BE15" s="23">
        <f>IF(B6L256C26=0,0,B6L248C26/B6L256C26)</f>
        <v>9.9809616515449562E-2</v>
      </c>
      <c r="BF15" s="16" t="s">
        <v>13347</v>
      </c>
      <c r="BG15" s="17">
        <f>B6L248C3+B6L248C10+B6L248C15+B6L248C20+B6L248C26</f>
        <v>9354.1364607297</v>
      </c>
      <c r="BH15" s="16" t="s">
        <v>13348</v>
      </c>
      <c r="BI15" s="17">
        <f>B6L258C3*B6L248C4</f>
        <v>24017.804056057616</v>
      </c>
      <c r="BJ15" s="16" t="s">
        <v>13349</v>
      </c>
      <c r="BK15" s="17">
        <f>B6L258C10*B6L248C11</f>
        <v>3279.5231387235799</v>
      </c>
      <c r="BL15" s="16" t="s">
        <v>13350</v>
      </c>
      <c r="BM15" s="17">
        <f>B6L258C15*B6L248C16</f>
        <v>1546.2662251289889</v>
      </c>
      <c r="BN15" s="16" t="s">
        <v>13351</v>
      </c>
      <c r="BO15" s="17">
        <f>B6L258C20*B6L248C21</f>
        <v>1622.3546283785795</v>
      </c>
      <c r="BP15" s="16" t="s">
        <v>13352</v>
      </c>
      <c r="BQ15" s="17">
        <f>B6L258C26*B6L248C27</f>
        <v>14342.003936171906</v>
      </c>
      <c r="BR15" s="16" t="s">
        <v>13353</v>
      </c>
      <c r="BS15" s="15">
        <f>B6L248C29+B6L248C30+B6L248C31+B6L248C32+B6L248C33</f>
        <v>44807.951984460669</v>
      </c>
      <c r="BT15" s="16" t="s">
        <v>13354</v>
      </c>
      <c r="BU15" s="23">
        <f>IF(B6L248C3=0,0,B6L248C29/B6L248C3)</f>
        <v>4.7901751457841444</v>
      </c>
      <c r="BV15" s="16" t="s">
        <v>13355</v>
      </c>
      <c r="BW15" s="23">
        <f>IF(B6L248C8=0,0,B6L248C30/B6L248C8)</f>
        <v>2.6345963301812794</v>
      </c>
      <c r="BX15" s="16" t="s">
        <v>13356</v>
      </c>
      <c r="BY15" s="23">
        <f>IF(B6L248C13=0,0,B6L248C31/B6L248C13)</f>
        <v>7.1852627186762144</v>
      </c>
      <c r="BZ15" s="16" t="s">
        <v>13357</v>
      </c>
      <c r="CA15" s="23">
        <f>IF(B6L248C18=0,0,B6L248C32/B6L248C18)</f>
        <v>5.7482101749409722</v>
      </c>
      <c r="CB15" s="16" t="s">
        <v>13358</v>
      </c>
      <c r="CC15" s="23">
        <f>IF(B6L248C24=0,0,B6L248C33/B6L248C24)</f>
        <v>1.1975437864460357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90.637999999999991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181.27599999999998</v>
      </c>
      <c r="J16" s="16" t="s">
        <v>13361</v>
      </c>
      <c r="K16" s="23">
        <f>IF(B6L256C3=0,0,B6L249C3/B6L256C3)</f>
        <v>4.2959468857957997E-3</v>
      </c>
      <c r="L16" s="16" t="s">
        <v>13362</v>
      </c>
      <c r="M16" s="23">
        <f>A1L549C63</f>
        <v>0.70671879515646674</v>
      </c>
      <c r="N16" s="16" t="s">
        <v>13363</v>
      </c>
      <c r="O16" s="23">
        <f>B6L249C1*B6L249C5</f>
        <v>64.055578155391828</v>
      </c>
      <c r="P16" s="16" t="s">
        <v>13364</v>
      </c>
      <c r="Q16" s="23">
        <f>B3L843C15</f>
        <v>1.8162518516776789</v>
      </c>
      <c r="R16" s="16" t="s">
        <v>13365</v>
      </c>
      <c r="S16" s="23">
        <f>B6L249C6*B6L249C7</f>
        <v>116.34106243501469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63.987584339258085</v>
      </c>
      <c r="X16" s="16" t="s">
        <v>13367</v>
      </c>
      <c r="Y16" s="23">
        <f>IF(B6L256C10=0,0,B6L249C10/B6L256C10)</f>
        <v>8.4462432839561702E-3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7.7803659199999995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11.670548879999998</v>
      </c>
      <c r="AH16" s="16" t="s">
        <v>13370</v>
      </c>
      <c r="AI16" s="23">
        <f>IF(B6L256C15=0,0,B6L249C15/B6L256C15)</f>
        <v>4.3996437812333531E-3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10.204026039999999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12.244831247999999</v>
      </c>
      <c r="AR16" s="16" t="s">
        <v>13373</v>
      </c>
      <c r="AS16" s="23">
        <f>IF(B6L256C20=0,0,B6L249C20/B6L256C20)</f>
        <v>4.2959468857957997E-3</v>
      </c>
      <c r="AT16" s="16" t="s">
        <v>13374</v>
      </c>
      <c r="AU16" s="17">
        <f>A1L244C21</f>
        <v>205982.33333333334</v>
      </c>
      <c r="AV16" s="16" t="s">
        <v>12329</v>
      </c>
      <c r="AW16" s="17">
        <f>A1L569C1</f>
        <v>200</v>
      </c>
      <c r="AX16" s="16" t="s">
        <v>13375</v>
      </c>
      <c r="AY16" s="17">
        <f>IF(B6L249C23=0,0,B6L249C22/B6L249C23)</f>
        <v>1029.9116666666666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257.47791666666666</v>
      </c>
      <c r="BD16" s="16" t="s">
        <v>13377</v>
      </c>
      <c r="BE16" s="23">
        <f>IF(B6L256C26=0,0,B6L249C26/B6L256C26)</f>
        <v>8.5832928265783762E-3</v>
      </c>
      <c r="BF16" s="16" t="s">
        <v>13378</v>
      </c>
      <c r="BG16" s="23">
        <f>B6L249C3+B6L249C10+B6L249C15+B6L249C20+B6L249C26</f>
        <v>526.6568811339248</v>
      </c>
      <c r="BH16" s="16" t="s">
        <v>13379</v>
      </c>
      <c r="BI16" s="17">
        <f>B6L258C3*B6L249C4</f>
        <v>868.34378972716627</v>
      </c>
      <c r="BJ16" s="16" t="s">
        <v>13380</v>
      </c>
      <c r="BK16" s="17">
        <f>B6L258C10*B6L249C11</f>
        <v>306.51173614068074</v>
      </c>
      <c r="BL16" s="16" t="s">
        <v>13381</v>
      </c>
      <c r="BM16" s="17">
        <f>B6L258C15*B6L249C16</f>
        <v>55.903973182634957</v>
      </c>
      <c r="BN16" s="16" t="s">
        <v>13382</v>
      </c>
      <c r="BO16" s="17">
        <f>B6L258C20*B6L249C21</f>
        <v>58.654886308490632</v>
      </c>
      <c r="BP16" s="16" t="s">
        <v>13383</v>
      </c>
      <c r="BQ16" s="17">
        <f>B6L258C26*B6L249C27</f>
        <v>1233.3643170049472</v>
      </c>
      <c r="BR16" s="16" t="s">
        <v>13384</v>
      </c>
      <c r="BS16" s="15">
        <f>B6L249C29+B6L249C30+B6L249C31+B6L249C32+B6L249C33</f>
        <v>2522.7787023639198</v>
      </c>
      <c r="BT16" s="16" t="s">
        <v>13385</v>
      </c>
      <c r="BU16" s="23">
        <f>IF(B6L249C3=0,0,B6L249C29/B6L249C3)</f>
        <v>4.7901751457841435</v>
      </c>
      <c r="BV16" s="16" t="s">
        <v>13386</v>
      </c>
      <c r="BW16" s="23">
        <f>IF(B6L249C8=0,0,B6L249C30/B6L249C8)</f>
        <v>2.6345963301812789</v>
      </c>
      <c r="BX16" s="16" t="s">
        <v>13387</v>
      </c>
      <c r="BY16" s="23">
        <f>IF(B6L249C13=0,0,B6L249C31/B6L249C13)</f>
        <v>7.1852627186762135</v>
      </c>
      <c r="BZ16" s="16" t="s">
        <v>13388</v>
      </c>
      <c r="CA16" s="23">
        <f>IF(B6L249C18=0,0,B6L249C32/B6L249C18)</f>
        <v>5.7482101749409722</v>
      </c>
      <c r="CB16" s="16" t="s">
        <v>13389</v>
      </c>
      <c r="CC16" s="23">
        <f>IF(B6L249C24=0,0,B6L249C33/B6L249C24)</f>
        <v>1.1975437864460357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54.177666666666674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108.35533333333335</v>
      </c>
      <c r="J17" s="16" t="s">
        <v>13392</v>
      </c>
      <c r="K17" s="23">
        <f>IF(B6L256C3=0,0,B6L250C3/B6L256C3)</f>
        <v>2.5678454775739717E-3</v>
      </c>
      <c r="L17" s="16" t="s">
        <v>13393</v>
      </c>
      <c r="M17" s="23">
        <f>A1L550C63</f>
        <v>0.33123639003145411</v>
      </c>
      <c r="N17" s="16" t="s">
        <v>13394</v>
      </c>
      <c r="O17" s="23">
        <f>B6L250C1*B6L250C5</f>
        <v>17.945614726994112</v>
      </c>
      <c r="P17" s="16" t="s">
        <v>13395</v>
      </c>
      <c r="Q17" s="23">
        <f>B3L844C15</f>
        <v>1.8679510734797189</v>
      </c>
      <c r="R17" s="16" t="s">
        <v>13396</v>
      </c>
      <c r="S17" s="23">
        <f>B6L250C6*B6L250C7</f>
        <v>33.521530293542106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18.43684166144816</v>
      </c>
      <c r="X17" s="16" t="s">
        <v>13398</v>
      </c>
      <c r="Y17" s="23">
        <f>IF(B6L256C10=0,0,B6L250C10/B6L256C10)</f>
        <v>2.433629143346645E-3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4.6506109066666674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6.9759163600000011</v>
      </c>
      <c r="AH17" s="16" t="s">
        <v>13401</v>
      </c>
      <c r="AI17" s="23">
        <f>IF(B6L256C15=0,0,B6L250C15/B6L256C15)</f>
        <v>2.6298289264076171E-3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6.0993217133333344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7.3191860560000013</v>
      </c>
      <c r="AR17" s="16" t="s">
        <v>13404</v>
      </c>
      <c r="AS17" s="23">
        <f>IF(B6L256C20=0,0,B6L250C20/B6L256C20)</f>
        <v>2.5678454775739713E-3</v>
      </c>
      <c r="AT17" s="16" t="s">
        <v>13405</v>
      </c>
      <c r="AU17" s="17">
        <f>A1L245C21</f>
        <v>96923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484.61500000000001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121.15375</v>
      </c>
      <c r="BD17" s="16" t="s">
        <v>13408</v>
      </c>
      <c r="BE17" s="23">
        <f>IF(B6L256C26=0,0,B6L250C26/B6L256C26)</f>
        <v>4.0387856432531725E-3</v>
      </c>
      <c r="BF17" s="16" t="s">
        <v>13409</v>
      </c>
      <c r="BG17" s="23">
        <f>B6L250C3+B6L250C10+B6L250C15+B6L250C20+B6L250C26</f>
        <v>262.2410274107815</v>
      </c>
      <c r="BH17" s="16" t="s">
        <v>13410</v>
      </c>
      <c r="BI17" s="17">
        <f>B6L258C3*B6L250C4</f>
        <v>519.04102464648952</v>
      </c>
      <c r="BJ17" s="16" t="s">
        <v>13411</v>
      </c>
      <c r="BK17" s="17">
        <f>B6L258C10*B6L250C11</f>
        <v>88.315700693426592</v>
      </c>
      <c r="BL17" s="16" t="s">
        <v>13412</v>
      </c>
      <c r="BM17" s="17">
        <f>B6L258C15*B6L250C16</f>
        <v>33.415861166740996</v>
      </c>
      <c r="BN17" s="16" t="s">
        <v>13413</v>
      </c>
      <c r="BO17" s="17">
        <f>B6L258C20*B6L250C21</f>
        <v>35.060183132821074</v>
      </c>
      <c r="BP17" s="16" t="s">
        <v>13414</v>
      </c>
      <c r="BQ17" s="17">
        <f>B6L258C26*B6L250C27</f>
        <v>580.34768206854562</v>
      </c>
      <c r="BR17" s="16" t="s">
        <v>13415</v>
      </c>
      <c r="BS17" s="15">
        <f>B6L250C29+B6L250C30+B6L250C31+B6L250C32+B6L250C33</f>
        <v>1256.1804517080238</v>
      </c>
      <c r="BT17" s="16" t="s">
        <v>13416</v>
      </c>
      <c r="BU17" s="23">
        <f>IF(B6L250C3=0,0,B6L250C29/B6L250C3)</f>
        <v>4.7901751457841435</v>
      </c>
      <c r="BV17" s="16" t="s">
        <v>13417</v>
      </c>
      <c r="BW17" s="23">
        <f>IF(B6L250C8=0,0,B6L250C30/B6L250C8)</f>
        <v>2.6345963301812785</v>
      </c>
      <c r="BX17" s="16" t="s">
        <v>13418</v>
      </c>
      <c r="BY17" s="23">
        <f>IF(B6L250C13=0,0,B6L250C31/B6L250C13)</f>
        <v>7.1852627186762152</v>
      </c>
      <c r="BZ17" s="16" t="s">
        <v>13419</v>
      </c>
      <c r="CA17" s="23">
        <f>IF(B6L250C18=0,0,B6L250C32/B6L250C18)</f>
        <v>5.7482101749409713</v>
      </c>
      <c r="CB17" s="16" t="s">
        <v>13420</v>
      </c>
      <c r="CC17" s="23">
        <f>IF(B6L250C24=0,0,B6L250C33/B6L250C24)</f>
        <v>1.1975437864460357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4009.2650000000008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4009.2650000000008</v>
      </c>
      <c r="J18" s="16" t="s">
        <v>13423</v>
      </c>
      <c r="K18" s="23">
        <f>IF(B6L256C3=0,0,B6L251C3/B6L256C3)</f>
        <v>9.501307117919694E-2</v>
      </c>
      <c r="L18" s="16" t="s">
        <v>13424</v>
      </c>
      <c r="M18" s="23">
        <f>A1L551C63</f>
        <v>0.14419481253346825</v>
      </c>
      <c r="N18" s="16" t="s">
        <v>13425</v>
      </c>
      <c r="O18" s="23">
        <f>B6L251C1*B6L251C5</f>
        <v>578.11521507199564</v>
      </c>
      <c r="P18" s="16" t="s">
        <v>13426</v>
      </c>
      <c r="Q18" s="23">
        <f>B3L845C15</f>
        <v>1.0799980544321151</v>
      </c>
      <c r="R18" s="16" t="s">
        <v>13427</v>
      </c>
      <c r="S18" s="23">
        <f>B6L251C6*B6L251C7</f>
        <v>624.363307515359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343.39981913344747</v>
      </c>
      <c r="X18" s="16" t="s">
        <v>13429</v>
      </c>
      <c r="Y18" s="23">
        <f>IF(B6L256C10=0,0,B6L251C10/B6L256C10)</f>
        <v>4.5328143670648746E-2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130.94259490000005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196.41389235000008</v>
      </c>
      <c r="AH18" s="16" t="s">
        <v>13432</v>
      </c>
      <c r="AI18" s="23">
        <f>IF(B6L256C15=0,0,B6L251C15/B6L256C15)</f>
        <v>7.4045459978872505E-2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225.68152685000004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270.81783222000001</v>
      </c>
      <c r="AR18" s="16" t="s">
        <v>13435</v>
      </c>
      <c r="AS18" s="23">
        <f>IF(B6L256C20=0,0,B6L251C20/B6L256C20)</f>
        <v>9.5013071179196912E-2</v>
      </c>
      <c r="AT18" s="16" t="s">
        <v>13436</v>
      </c>
      <c r="AU18" s="17">
        <f>A1L246C21</f>
        <v>3486071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17430.355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4357.5887499999999</v>
      </c>
      <c r="BD18" s="16" t="s">
        <v>13439</v>
      </c>
      <c r="BE18" s="23">
        <f>IF(B6L256C26=0,0,B6L251C26/B6L256C26)</f>
        <v>0.14526473082922761</v>
      </c>
      <c r="BF18" s="16" t="s">
        <v>13440</v>
      </c>
      <c r="BG18" s="17">
        <f>B6L251C3+B6L251C10+B6L251C15+B6L251C20+B6L251C26</f>
        <v>9177.4852937034484</v>
      </c>
      <c r="BH18" s="16" t="s">
        <v>13441</v>
      </c>
      <c r="BI18" s="17">
        <f>B6L258C3*B6L251C4</f>
        <v>19205.081555862271</v>
      </c>
      <c r="BJ18" s="16" t="s">
        <v>13442</v>
      </c>
      <c r="BK18" s="17">
        <f>B6L258C10*B6L251C11</f>
        <v>1644.9452786798099</v>
      </c>
      <c r="BL18" s="16" t="s">
        <v>13443</v>
      </c>
      <c r="BM18" s="17">
        <f>B6L258C15*B6L251C16</f>
        <v>940.85694542169267</v>
      </c>
      <c r="BN18" s="16" t="s">
        <v>13444</v>
      </c>
      <c r="BO18" s="17">
        <f>B6L258C20*B6L251C21</f>
        <v>1297.2648489353844</v>
      </c>
      <c r="BP18" s="16" t="s">
        <v>13445</v>
      </c>
      <c r="BQ18" s="17">
        <f>B6L258C26*B6L251C27</f>
        <v>20873.613325798589</v>
      </c>
      <c r="BR18" s="16" t="s">
        <v>13446</v>
      </c>
      <c r="BS18" s="15">
        <f>B6L251C29+B6L251C30+B6L251C31+B6L251C32+B6L251C33</f>
        <v>43961.761954697751</v>
      </c>
      <c r="BT18" s="16" t="s">
        <v>13447</v>
      </c>
      <c r="BU18" s="23">
        <f>IF(B6L251C3=0,0,B6L251C29/B6L251C3)</f>
        <v>4.7901751457841444</v>
      </c>
      <c r="BV18" s="16" t="s">
        <v>13448</v>
      </c>
      <c r="BW18" s="23">
        <f>IF(B6L251C8=0,0,B6L251C30/B6L251C8)</f>
        <v>2.6345963301812785</v>
      </c>
      <c r="BX18" s="16" t="s">
        <v>13449</v>
      </c>
      <c r="BY18" s="23">
        <f>IF(B6L251C13=0,0,B6L251C31/B6L251C13)</f>
        <v>7.1852627186762152</v>
      </c>
      <c r="BZ18" s="16" t="s">
        <v>13450</v>
      </c>
      <c r="CA18" s="23">
        <f>IF(B6L251C18=0,0,B6L251C32/B6L251C18)</f>
        <v>5.7482101749409722</v>
      </c>
      <c r="CB18" s="16" t="s">
        <v>13451</v>
      </c>
      <c r="CC18" s="23">
        <f>IF(B6L251C24=0,0,B6L251C33/B6L251C24)</f>
        <v>1.1975437864460357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908.64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1817.28</v>
      </c>
      <c r="J19" s="16" t="s">
        <v>13454</v>
      </c>
      <c r="K19" s="23">
        <f>IF(B6L256C3=0,0,B6L252C3/B6L256C3)</f>
        <v>4.3066585519423377E-2</v>
      </c>
      <c r="L19" s="16" t="s">
        <v>13455</v>
      </c>
      <c r="M19" s="23">
        <f>A1L552C63</f>
        <v>0.30874418898001982</v>
      </c>
      <c r="N19" s="16" t="s">
        <v>13456</v>
      </c>
      <c r="O19" s="23">
        <f>B6L252C1*B6L252C5</f>
        <v>280.53731987480518</v>
      </c>
      <c r="P19" s="16" t="s">
        <v>13457</v>
      </c>
      <c r="Q19" s="23">
        <f>B3L846C15</f>
        <v>1.3672601954052492</v>
      </c>
      <c r="R19" s="16" t="s">
        <v>13458</v>
      </c>
      <c r="S19" s="23">
        <f>B6L252C6*B6L252C7</f>
        <v>383.56751079049104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210.9621309347701</v>
      </c>
      <c r="X19" s="16" t="s">
        <v>13460</v>
      </c>
      <c r="Y19" s="23">
        <f>IF(B6L256C10=0,0,B6L252C10/B6L256C10)</f>
        <v>2.7846612744899007E-2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77.997657599999997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116.99648639999999</v>
      </c>
      <c r="AH19" s="16" t="s">
        <v>13463</v>
      </c>
      <c r="AI19" s="23">
        <f>IF(B6L256C15=0,0,B6L252C15/B6L256C15)</f>
        <v>4.4106140088923787E-2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102.2946912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122.75362944</v>
      </c>
      <c r="AR19" s="16" t="s">
        <v>13466</v>
      </c>
      <c r="AS19" s="23">
        <f>IF(B6L256C20=0,0,B6L252C20/B6L256C20)</f>
        <v>4.306658551942337E-2</v>
      </c>
      <c r="AT19" s="16" t="s">
        <v>13467</v>
      </c>
      <c r="AU19" s="17">
        <f>A1L247C21</f>
        <v>1363585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6817.9250000000002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1704.48125</v>
      </c>
      <c r="BD19" s="16" t="s">
        <v>13470</v>
      </c>
      <c r="BE19" s="23">
        <f>IF(B6L256C26=0,0,B6L252C26/B6L256C26)</f>
        <v>5.6820646506560643E-2</v>
      </c>
      <c r="BF19" s="16" t="s">
        <v>13471</v>
      </c>
      <c r="BG19" s="17">
        <f>B6L252C3+B6L252C10+B6L252C15+B6L252C20+B6L252C26</f>
        <v>3972.47349677477</v>
      </c>
      <c r="BH19" s="16" t="s">
        <v>13472</v>
      </c>
      <c r="BI19" s="17">
        <f>B6L258C3*B6L252C4</f>
        <v>8705.0894889306091</v>
      </c>
      <c r="BJ19" s="16" t="s">
        <v>13473</v>
      </c>
      <c r="BK19" s="17">
        <f>B6L258C10*B6L252C11</f>
        <v>1010.5455563053958</v>
      </c>
      <c r="BL19" s="16" t="s">
        <v>13474</v>
      </c>
      <c r="BM19" s="17">
        <f>B6L258C15*B6L252C16</f>
        <v>560.4336612973525</v>
      </c>
      <c r="BN19" s="16" t="s">
        <v>13475</v>
      </c>
      <c r="BO19" s="17">
        <f>B6L258C20*B6L252C21</f>
        <v>588.01138479828467</v>
      </c>
      <c r="BP19" s="16" t="s">
        <v>13476</v>
      </c>
      <c r="BQ19" s="17">
        <f>B6L258C26*B6L252C27</f>
        <v>8164.7637202050882</v>
      </c>
      <c r="BR19" s="16" t="s">
        <v>13477</v>
      </c>
      <c r="BS19" s="15">
        <f>B6L252C29+B6L252C30+B6L252C31+B6L252C32+B6L252C33</f>
        <v>19028.843811536732</v>
      </c>
      <c r="BT19" s="16" t="s">
        <v>13478</v>
      </c>
      <c r="BU19" s="23">
        <f>IF(B6L252C3=0,0,B6L252C29/B6L252C3)</f>
        <v>4.7901751457841444</v>
      </c>
      <c r="BV19" s="16" t="s">
        <v>13479</v>
      </c>
      <c r="BW19" s="23">
        <f>IF(B6L252C8=0,0,B6L252C30/B6L252C8)</f>
        <v>2.6345963301812789</v>
      </c>
      <c r="BX19" s="16" t="s">
        <v>13480</v>
      </c>
      <c r="BY19" s="23">
        <f>IF(B6L252C13=0,0,B6L252C31/B6L252C13)</f>
        <v>7.1852627186762144</v>
      </c>
      <c r="BZ19" s="16" t="s">
        <v>13481</v>
      </c>
      <c r="CA19" s="23">
        <f>IF(B6L252C18=0,0,B6L252C32/B6L252C18)</f>
        <v>5.7482101749409713</v>
      </c>
      <c r="CB19" s="16" t="s">
        <v>13482</v>
      </c>
      <c r="CC19" s="23">
        <f>IF(B6L252C24=0,0,B6L252C33/B6L252C24)</f>
        <v>1.1975437864460357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2.7769999999999997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5.5539999999999994</v>
      </c>
      <c r="J20" s="16" t="s">
        <v>13485</v>
      </c>
      <c r="K20" s="23">
        <f>IF(B6L256C3=0,0,B6L253C3/B6L256C3)</f>
        <v>1.31620782694399E-4</v>
      </c>
      <c r="L20" s="16" t="s">
        <v>13486</v>
      </c>
      <c r="M20" s="23">
        <f>A1L553C63</f>
        <v>0.68166089965397936</v>
      </c>
      <c r="N20" s="16" t="s">
        <v>13487</v>
      </c>
      <c r="O20" s="23">
        <f>B6L253C1*B6L253C5</f>
        <v>1.8929723183391005</v>
      </c>
      <c r="P20" s="16" t="s">
        <v>13488</v>
      </c>
      <c r="Q20" s="23">
        <f>B3L847C15</f>
        <v>2.434361014420686</v>
      </c>
      <c r="R20" s="16" t="s">
        <v>13489</v>
      </c>
      <c r="S20" s="23">
        <f>B6L253C6*B6L253C7</f>
        <v>4.6081780131422505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2.5344979072282379</v>
      </c>
      <c r="X20" s="16" t="s">
        <v>13491</v>
      </c>
      <c r="Y20" s="23">
        <f>IF(B6L256C10=0,0,B6L253C10/B6L256C10)</f>
        <v>3.3454905585478896E-4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0.23837767999999998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0.35756652</v>
      </c>
      <c r="AH20" s="16" t="s">
        <v>13494</v>
      </c>
      <c r="AI20" s="23">
        <f>IF(B6L256C15=0,0,B6L253C15/B6L256C15)</f>
        <v>1.3479788588103249E-4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0.31263465999999995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0.37516159199999993</v>
      </c>
      <c r="AR20" s="16" t="s">
        <v>13497</v>
      </c>
      <c r="AS20" s="23">
        <f>IF(B6L256C20=0,0,B6L253C20/B6L256C20)</f>
        <v>1.3162078269439897E-4</v>
      </c>
      <c r="AT20" s="16" t="s">
        <v>13498</v>
      </c>
      <c r="AU20" s="17">
        <f>A1L248C21</f>
        <v>3263.666666666667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16.318333333333335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4.0795833333333338</v>
      </c>
      <c r="BD20" s="16" t="s">
        <v>13501</v>
      </c>
      <c r="BE20" s="23">
        <f>IF(B6L256C26=0,0,B6L253C26/B6L256C26)</f>
        <v>1.3599713254539451E-4</v>
      </c>
      <c r="BF20" s="16" t="s">
        <v>13502</v>
      </c>
      <c r="BG20" s="23">
        <f>B6L253C3+B6L253C10+B6L253C15+B6L253C20+B6L253C26</f>
        <v>12.900809352561572</v>
      </c>
      <c r="BH20" s="16" t="s">
        <v>13503</v>
      </c>
      <c r="BI20" s="17">
        <f>B6L258C3*B6L253C4</f>
        <v>26.604632759685131</v>
      </c>
      <c r="BJ20" s="16" t="s">
        <v>13504</v>
      </c>
      <c r="BK20" s="17">
        <f>B6L258C10*B6L253C11</f>
        <v>12.140688882246629</v>
      </c>
      <c r="BL20" s="16" t="s">
        <v>13505</v>
      </c>
      <c r="BM20" s="17">
        <f>B6L258C15*B6L253C16</f>
        <v>1.7128062570685285</v>
      </c>
      <c r="BN20" s="16" t="s">
        <v>13506</v>
      </c>
      <c r="BO20" s="17">
        <f>B6L258C20*B6L253C21</f>
        <v>1.7970897336512111</v>
      </c>
      <c r="BP20" s="16" t="s">
        <v>13507</v>
      </c>
      <c r="BQ20" s="17">
        <f>B6L258C26*B6L253C27</f>
        <v>19.541918688488561</v>
      </c>
      <c r="BR20" s="16" t="s">
        <v>13508</v>
      </c>
      <c r="BS20" s="15">
        <f>B6L253C29+B6L253C30+B6L253C31+B6L253C32+B6L253C33</f>
        <v>61.797136321140059</v>
      </c>
      <c r="BT20" s="16" t="s">
        <v>13509</v>
      </c>
      <c r="BU20" s="23">
        <f>IF(B6L253C3=0,0,B6L253C29/B6L253C3)</f>
        <v>4.7901751457841435</v>
      </c>
      <c r="BV20" s="16" t="s">
        <v>13510</v>
      </c>
      <c r="BW20" s="23">
        <f>IF(B6L253C8=0,0,B6L253C30/B6L253C8)</f>
        <v>2.6345963301812785</v>
      </c>
      <c r="BX20" s="16" t="s">
        <v>13511</v>
      </c>
      <c r="BY20" s="23">
        <f>IF(B6L253C13=0,0,B6L253C31/B6L253C13)</f>
        <v>7.1852627186762144</v>
      </c>
      <c r="BZ20" s="16" t="s">
        <v>13512</v>
      </c>
      <c r="CA20" s="23">
        <f>IF(B6L253C18=0,0,B6L253C32/B6L253C18)</f>
        <v>5.7482101749409722</v>
      </c>
      <c r="CB20" s="16" t="s">
        <v>13513</v>
      </c>
      <c r="CC20" s="23">
        <f>IF(B6L253C24=0,0,B6L253C33/B6L253C24)</f>
        <v>1.1975437864460357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522.53300000000002</v>
      </c>
      <c r="F21" s="16" t="s">
        <v>12503</v>
      </c>
      <c r="G21" s="24">
        <f>A1L514C5</f>
        <v>2</v>
      </c>
      <c r="H21" s="16" t="s">
        <v>13515</v>
      </c>
      <c r="I21" s="15">
        <f>B6L254C1*B6L254C2</f>
        <v>1045.066</v>
      </c>
      <c r="J21" s="16" t="s">
        <v>13516</v>
      </c>
      <c r="K21" s="23">
        <f>IF(B6L256C3=0,0,B6L254C3/B6L256C3)</f>
        <v>2.4766367462604393E-2</v>
      </c>
      <c r="L21" s="16" t="s">
        <v>13517</v>
      </c>
      <c r="M21" s="23">
        <f>A1L554C63</f>
        <v>0.44167084132052359</v>
      </c>
      <c r="N21" s="16" t="s">
        <v>13518</v>
      </c>
      <c r="O21" s="23">
        <f>B6L254C1*B6L254C5</f>
        <v>230.78758972773716</v>
      </c>
      <c r="P21" s="16" t="s">
        <v>13519</v>
      </c>
      <c r="Q21" s="23">
        <f>B3L848C15</f>
        <v>1.9244501218662173</v>
      </c>
      <c r="R21" s="16" t="s">
        <v>13520</v>
      </c>
      <c r="S21" s="23">
        <f>B6L254C6*B6L254C7</f>
        <v>444.13920517675433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244.2765628472149</v>
      </c>
      <c r="X21" s="16" t="s">
        <v>13522</v>
      </c>
      <c r="Y21" s="23">
        <f>IF(B6L256C10=0,0,B6L254C10/B6L256C10)</f>
        <v>3.224405640064687E-2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44.854232719999999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67.281349079999998</v>
      </c>
      <c r="AH21" s="16" t="s">
        <v>13525</v>
      </c>
      <c r="AI21" s="23">
        <f>IF(B6L256C15=0,0,B6L254C15/B6L256C15)</f>
        <v>2.5364185705103907E-2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58.826765139999999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70.592118167999999</v>
      </c>
      <c r="AR21" s="16" t="s">
        <v>13528</v>
      </c>
      <c r="AS21" s="23">
        <f>IF(B6L256C20=0,0,B6L254C20/B6L256C20)</f>
        <v>2.476636746260439E-2</v>
      </c>
      <c r="AT21" s="16" t="s">
        <v>13529</v>
      </c>
      <c r="AU21" s="17">
        <f>A1L249C21</f>
        <v>715091.66666666663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3575.458333333333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893.86458333333326</v>
      </c>
      <c r="BD21" s="16" t="s">
        <v>13532</v>
      </c>
      <c r="BE21" s="23">
        <f>IF(B6L256C26=0,0,B6L254C26/B6L256C26)</f>
        <v>2.9797900982669913E-2</v>
      </c>
      <c r="BF21" s="16" t="s">
        <v>13533</v>
      </c>
      <c r="BG21" s="17">
        <f>B6L254C3+B6L254C10+B6L254C15+B6L254C20+B6L254C26</f>
        <v>2321.0806134285485</v>
      </c>
      <c r="BH21" s="16" t="s">
        <v>13534</v>
      </c>
      <c r="BI21" s="17">
        <f>B6L258C3*B6L254C4</f>
        <v>5006.0491789040516</v>
      </c>
      <c r="BJ21" s="16" t="s">
        <v>13535</v>
      </c>
      <c r="BK21" s="17">
        <f>B6L258C10*B6L254C11</f>
        <v>1170.1275200483069</v>
      </c>
      <c r="BL21" s="16" t="s">
        <v>13536</v>
      </c>
      <c r="BM21" s="17">
        <f>B6L258C15*B6L254C16</f>
        <v>322.28944613784279</v>
      </c>
      <c r="BN21" s="16" t="s">
        <v>13537</v>
      </c>
      <c r="BO21" s="17">
        <f>B6L258C20*B6L254C21</f>
        <v>338.14860993661085</v>
      </c>
      <c r="BP21" s="16" t="s">
        <v>13538</v>
      </c>
      <c r="BQ21" s="17">
        <f>B6L258C26*B6L254C27</f>
        <v>4281.7679107800313</v>
      </c>
      <c r="BR21" s="16" t="s">
        <v>13539</v>
      </c>
      <c r="BS21" s="15">
        <f>B6L254C29+B6L254C30+B6L254C31+B6L254C32+B6L254C33</f>
        <v>11118.382665806843</v>
      </c>
      <c r="BT21" s="16" t="s">
        <v>13540</v>
      </c>
      <c r="BU21" s="23">
        <f>IF(B6L254C3=0,0,B6L254C29/B6L254C3)</f>
        <v>4.7901751457841435</v>
      </c>
      <c r="BV21" s="16" t="s">
        <v>13541</v>
      </c>
      <c r="BW21" s="23">
        <f>IF(B6L254C8=0,0,B6L254C30/B6L254C8)</f>
        <v>2.6345963301812785</v>
      </c>
      <c r="BX21" s="16" t="s">
        <v>13542</v>
      </c>
      <c r="BY21" s="23">
        <f>IF(B6L254C13=0,0,B6L254C31/B6L254C13)</f>
        <v>7.1852627186762144</v>
      </c>
      <c r="BZ21" s="16" t="s">
        <v>13543</v>
      </c>
      <c r="CA21" s="23">
        <f>IF(B6L254C18=0,0,B6L254C32/B6L254C18)</f>
        <v>5.7482101749409713</v>
      </c>
      <c r="CB21" s="16" t="s">
        <v>13544</v>
      </c>
      <c r="CC21" s="23">
        <f>IF(B6L254C24=0,0,B6L254C33/B6L254C24)</f>
        <v>1.1975437864460357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3955.9230000000002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7911.8460000000005</v>
      </c>
      <c r="J22" s="16" t="s">
        <v>13547</v>
      </c>
      <c r="K22" s="23">
        <f>IF(B6L256C3=0,0,B6L255C3/B6L256C3)</f>
        <v>0.18749790476729386</v>
      </c>
      <c r="L22" s="16" t="s">
        <v>13548</v>
      </c>
      <c r="M22" s="23">
        <f>A1L555C63</f>
        <v>0.39073044116046529</v>
      </c>
      <c r="N22" s="16" t="s">
        <v>13549</v>
      </c>
      <c r="O22" s="23">
        <f>B6L255C1*B6L255C5</f>
        <v>1545.6995389868314</v>
      </c>
      <c r="P22" s="16" t="s">
        <v>13550</v>
      </c>
      <c r="Q22" s="23">
        <f>B3L852C15</f>
        <v>2.0322155557108488</v>
      </c>
      <c r="R22" s="16" t="s">
        <v>13551</v>
      </c>
      <c r="S22" s="17">
        <f>B6L255C6*B6L255C7</f>
        <v>3141.1946475841264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1727.6570561712697</v>
      </c>
      <c r="X22" s="16" t="s">
        <v>13553</v>
      </c>
      <c r="Y22" s="23">
        <f>IF(B6L256C10=0,0,B6L255C10/B6L256C10)</f>
        <v>0.22804754951052847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339.57643032000004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509.36464548000004</v>
      </c>
      <c r="AH22" s="16" t="s">
        <v>13556</v>
      </c>
      <c r="AI22" s="23">
        <f>IF(B6L256C15=0,0,B6L255C15/B6L256C15)</f>
        <v>0.19202378721935606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445.35781134000001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534.42937360799999</v>
      </c>
      <c r="AR22" s="16" t="s">
        <v>13559</v>
      </c>
      <c r="AS22" s="23">
        <f>IF(B6L256C20=0,0,B6L255C20/B6L256C20)</f>
        <v>0.18749790476729383</v>
      </c>
      <c r="AT22" s="16" t="s">
        <v>13560</v>
      </c>
      <c r="AU22" s="17">
        <f>A1L253C21</f>
        <v>3664170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18320.849999999999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4580.2124999999996</v>
      </c>
      <c r="BD22" s="16" t="s">
        <v>13563</v>
      </c>
      <c r="BE22" s="23">
        <f>IF(B6L256C26=0,0,B6L255C26/B6L256C26)</f>
        <v>0.1526861239379608</v>
      </c>
      <c r="BF22" s="16" t="s">
        <v>13564</v>
      </c>
      <c r="BG22" s="17">
        <f>B6L255C3+B6L255C10+B6L255C15+B6L255C20+B6L255C26</f>
        <v>15263.50957525927</v>
      </c>
      <c r="BH22" s="16" t="s">
        <v>13565</v>
      </c>
      <c r="BI22" s="17">
        <f>B6L258C3*B6L255C4</f>
        <v>37899.128066471698</v>
      </c>
      <c r="BJ22" s="16" t="s">
        <v>13566</v>
      </c>
      <c r="BK22" s="17">
        <f>B6L258C10*B6L255C11</f>
        <v>8275.7798909102148</v>
      </c>
      <c r="BL22" s="16" t="s">
        <v>13567</v>
      </c>
      <c r="BM22" s="17">
        <f>B6L258C15*B6L255C16</f>
        <v>2439.9458649194476</v>
      </c>
      <c r="BN22" s="16" t="s">
        <v>13568</v>
      </c>
      <c r="BO22" s="17">
        <f>B6L258C20*B6L255C21</f>
        <v>2560.0103026340298</v>
      </c>
      <c r="BP22" s="16" t="s">
        <v>13569</v>
      </c>
      <c r="BQ22" s="17">
        <f>B6L258C26*B6L255C27</f>
        <v>21940.020079909849</v>
      </c>
      <c r="BR22" s="16" t="s">
        <v>13570</v>
      </c>
      <c r="BS22" s="15">
        <f>B6L255C29+B6L255C30+B6L255C31+B6L255C32+B6L255C33</f>
        <v>73114.884204845235</v>
      </c>
      <c r="BT22" s="16" t="s">
        <v>13571</v>
      </c>
      <c r="BU22" s="23">
        <f>IF(B6L255C3=0,0,B6L255C29/B6L255C3)</f>
        <v>4.7901751457841435</v>
      </c>
      <c r="BV22" s="16" t="s">
        <v>13572</v>
      </c>
      <c r="BW22" s="23">
        <f>IF(B6L255C8=0,0,B6L255C30/B6L255C8)</f>
        <v>2.6345963301812789</v>
      </c>
      <c r="BX22" s="16" t="s">
        <v>13573</v>
      </c>
      <c r="BY22" s="23">
        <f>IF(B6L255C13=0,0,B6L255C31/B6L255C13)</f>
        <v>7.1852627186762144</v>
      </c>
      <c r="BZ22" s="16" t="s">
        <v>13574</v>
      </c>
      <c r="CA22" s="23">
        <f>IF(B6L255C18=0,0,B6L255C32/B6L255C18)</f>
        <v>5.7482101749409722</v>
      </c>
      <c r="CB22" s="16" t="s">
        <v>13575</v>
      </c>
      <c r="CC22" s="23">
        <f>IF(B6L255C24=0,0,B6L255C33/B6L255C24)</f>
        <v>1.1975437864460357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23111.524333333331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42196.983533333332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13774.296870658127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7575.8632788619698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1768.4081500386669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2652.6122250580001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2375.2682030913329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2850.3218437096002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119990.27499999999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29997.568749999999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85273.349630962912</v>
      </c>
      <c r="BH23" s="16" t="s">
        <v>13592</v>
      </c>
      <c r="BI23" s="17">
        <f>SUM(B6L241C29:B6L255C29)</f>
        <v>202130.94174843613</v>
      </c>
      <c r="BJ23" s="16" t="s">
        <v>13593</v>
      </c>
      <c r="BK23" s="17">
        <f>SUM(B6L241C30:B6L255C30)</f>
        <v>36289.71198626337</v>
      </c>
      <c r="BL23" s="16" t="s">
        <v>13594</v>
      </c>
      <c r="BM23" s="17">
        <f>SUM(B6L241C31:B6L255C31)</f>
        <v>12706.477151876004</v>
      </c>
      <c r="BN23" s="16" t="s">
        <v>13595</v>
      </c>
      <c r="BO23" s="17">
        <f>SUM(B6L241C32:B6L255C32)</f>
        <v>13653.54085322336</v>
      </c>
      <c r="BP23" s="16" t="s">
        <v>13596</v>
      </c>
      <c r="BQ23" s="17">
        <f>SUM(B6L241C33:B6L255C33)</f>
        <v>143693.60826020109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0.49484374327910219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8.8842097931510822E-2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3.1107165797259025E-2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3.3425705171016798E-2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0.35178128782111107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202130.9417484361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36289.71198626337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12706.477151876006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13653.540853223363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143693.60826020109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4147C5-63EC-479D-B2B9-C702A043758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7.5000000000000002E-4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1.3500000000000001E-3</v>
      </c>
      <c r="J8" s="16" t="s">
        <v>13611</v>
      </c>
      <c r="K8" s="23">
        <f>IF(B6L276C3=0,0,B6L261C3/B6L276C3)</f>
        <v>3.1968153883951498E-8</v>
      </c>
      <c r="L8" s="16" t="s">
        <v>13612</v>
      </c>
      <c r="M8" s="23">
        <f>A1L541C72</f>
        <v>0.2698023867695456</v>
      </c>
      <c r="N8" s="16" t="s">
        <v>13613</v>
      </c>
      <c r="O8" s="23">
        <f>B6L261C1*B6L261C5</f>
        <v>2.0235179007715921E-4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4.4091000000000002E-5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6.6136499999999999E-5</v>
      </c>
      <c r="AH8" s="16" t="s">
        <v>13620</v>
      </c>
      <c r="AI8" s="23">
        <f>IF(B6L276C15=0,0,B6L261C15/B6L276C15)</f>
        <v>2.4906239781959146E-8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7.5991500000000006E-5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9.1189799999999999E-5</v>
      </c>
      <c r="AR8" s="16" t="s">
        <v>13623</v>
      </c>
      <c r="AS8" s="23">
        <f>IF(B6L276C20=0,0,B6L261C20/B6L276C20)</f>
        <v>3.1968153883951492E-8</v>
      </c>
      <c r="AT8" s="16" t="s">
        <v>13624</v>
      </c>
      <c r="AU8" s="17">
        <f>A1L236C24</f>
        <v>4.75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2.375E-2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5.9375000000000001E-3</v>
      </c>
      <c r="BD8" s="16" t="s">
        <v>13627</v>
      </c>
      <c r="BE8" s="23">
        <f>IF(B6L276C26=0,0,B6L261C26/B6L276C26)</f>
        <v>1.9755550228257707E-7</v>
      </c>
      <c r="BF8" s="16" t="s">
        <v>13628</v>
      </c>
      <c r="BG8" s="17">
        <f>B6L261C3+B6L261C10+B6L261C15+B6L261C20+B6L261C26</f>
        <v>7.4448263000000004E-3</v>
      </c>
      <c r="BH8" s="16" t="s">
        <v>13629</v>
      </c>
      <c r="BI8" s="17">
        <f>B6L278C3*B6L261C4</f>
        <v>6.5636891788019118E-3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3.2155513286950566E-4</v>
      </c>
      <c r="BN8" s="16" t="s">
        <v>13632</v>
      </c>
      <c r="BO8" s="17">
        <f>B6L278C20*B6L261C21</f>
        <v>4.4336407664971155E-4</v>
      </c>
      <c r="BP8" s="16" t="s">
        <v>13633</v>
      </c>
      <c r="BQ8" s="17">
        <f>B6L278C26*B6L261C27</f>
        <v>2.8868077406767667E-2</v>
      </c>
      <c r="BR8" s="16" t="s">
        <v>13634</v>
      </c>
      <c r="BS8" s="15">
        <f>B6L261C29+B6L261C30+B6L261C31+B6L261C32+B6L261C33</f>
        <v>3.6196685795088793E-2</v>
      </c>
      <c r="BT8" s="16" t="s">
        <v>13635</v>
      </c>
      <c r="BU8" s="23">
        <f>IF(B6L261C3=0,0,B6L261C29/B6L261C3)</f>
        <v>4.8619919842977124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7.2929879764465682</v>
      </c>
      <c r="BZ8" s="16" t="s">
        <v>13638</v>
      </c>
      <c r="CA8" s="23">
        <f>IF(B6L261C18=0,0,B6L261C32/B6L261C18)</f>
        <v>5.8343903811572551</v>
      </c>
      <c r="CB8" s="16" t="s">
        <v>13639</v>
      </c>
      <c r="CC8" s="23">
        <f>IF(B6L261C24=0,0,B6L261C33/B6L261C24)</f>
        <v>1.2154979960744281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81.599500000000006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146.87910000000002</v>
      </c>
      <c r="J9" s="16" t="s">
        <v>13642</v>
      </c>
      <c r="K9" s="23">
        <f>IF(B6L276C3=0,0,B6L262C3/B6L276C3)</f>
        <v>3.4781138304713338E-3</v>
      </c>
      <c r="L9" s="16" t="s">
        <v>13643</v>
      </c>
      <c r="M9" s="23">
        <f>A1L542C72</f>
        <v>0.87051462255550249</v>
      </c>
      <c r="N9" s="16" t="s">
        <v>13644</v>
      </c>
      <c r="O9" s="23">
        <f>B6L262C1*B6L262C5</f>
        <v>71.03355794321773</v>
      </c>
      <c r="P9" s="16" t="s">
        <v>13645</v>
      </c>
      <c r="Q9" s="23">
        <f>B3L836C21</f>
        <v>1.6319509522069917</v>
      </c>
      <c r="R9" s="16" t="s">
        <v>13646</v>
      </c>
      <c r="S9" s="17">
        <f>B6L262C6*B6L262C7</f>
        <v>115.9232825240847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63.757805388246588</v>
      </c>
      <c r="X9" s="16" t="s">
        <v>13648</v>
      </c>
      <c r="Y9" s="23">
        <f>IF(B6L276C10=0,0,B6L262C10/B6L276C10)</f>
        <v>8.2406522936008062E-3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4.7970714060000006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7.1956071090000009</v>
      </c>
      <c r="AH9" s="16" t="s">
        <v>13651</v>
      </c>
      <c r="AI9" s="23">
        <f>IF(B6L276C15=0,0,B6L262C15/B6L276C15)</f>
        <v>2.7097822841173009E-3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8.2678245390000011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9.921389446800001</v>
      </c>
      <c r="AR9" s="16" t="s">
        <v>13654</v>
      </c>
      <c r="AS9" s="23">
        <f>IF(B6L276C20=0,0,B6L262C20/B6L276C20)</f>
        <v>3.4781138304713333E-3</v>
      </c>
      <c r="AT9" s="16" t="s">
        <v>13655</v>
      </c>
      <c r="AU9" s="17">
        <f>A1L237C24</f>
        <v>128432.5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642.16250000000002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160.54062500000001</v>
      </c>
      <c r="BD9" s="16" t="s">
        <v>13658</v>
      </c>
      <c r="BE9" s="23">
        <f>IF(B6L276C26=0,0,B6L262C26/B6L276C26)</f>
        <v>5.341588851980438E-3</v>
      </c>
      <c r="BF9" s="16" t="s">
        <v>13659</v>
      </c>
      <c r="BG9" s="17">
        <f>B6L262C3+B6L262C10+B6L262C15+B6L262C20+B6L262C26</f>
        <v>388.29452694404665</v>
      </c>
      <c r="BH9" s="16" t="s">
        <v>13660</v>
      </c>
      <c r="BI9" s="17">
        <f>B6L278C3*B6L262C4</f>
        <v>714.12500686086219</v>
      </c>
      <c r="BJ9" s="16" t="s">
        <v>13661</v>
      </c>
      <c r="BK9" s="17">
        <f>B6L278C10*B6L262C11</f>
        <v>309.9899387340684</v>
      </c>
      <c r="BL9" s="16" t="s">
        <v>13662</v>
      </c>
      <c r="BM9" s="17">
        <f>B6L278C15*B6L262C16</f>
        <v>34.984984086113641</v>
      </c>
      <c r="BN9" s="16" t="s">
        <v>13663</v>
      </c>
      <c r="BO9" s="17">
        <f>B6L278C20*B6L262C21</f>
        <v>48.237715963437523</v>
      </c>
      <c r="BP9" s="16" t="s">
        <v>13664</v>
      </c>
      <c r="BQ9" s="17">
        <f>B6L278C26*B6L262C27</f>
        <v>780.54723190414495</v>
      </c>
      <c r="BR9" s="16" t="s">
        <v>13665</v>
      </c>
      <c r="BS9" s="15">
        <f>B6L262C29+B6L262C30+B6L262C31+B6L262C32+B6L262C33</f>
        <v>1887.8848775486267</v>
      </c>
      <c r="BT9" s="16" t="s">
        <v>13666</v>
      </c>
      <c r="BU9" s="23">
        <f>IF(B6L262C3=0,0,B6L262C29/B6L262C3)</f>
        <v>4.8619919842977124</v>
      </c>
      <c r="BV9" s="16" t="s">
        <v>13667</v>
      </c>
      <c r="BW9" s="23">
        <f>IF(B6L262C8=0,0,B6L262C30/B6L262C8)</f>
        <v>2.6740955913637419</v>
      </c>
      <c r="BX9" s="16" t="s">
        <v>13668</v>
      </c>
      <c r="BY9" s="23">
        <f>IF(B6L262C13=0,0,B6L262C31/B6L262C13)</f>
        <v>7.292987976446569</v>
      </c>
      <c r="BZ9" s="16" t="s">
        <v>13669</v>
      </c>
      <c r="CA9" s="23">
        <f>IF(B6L262C18=0,0,B6L262C32/B6L262C18)</f>
        <v>5.8343903811572551</v>
      </c>
      <c r="CB9" s="16" t="s">
        <v>13670</v>
      </c>
      <c r="CC9" s="23">
        <f>IF(B6L262C24=0,0,B6L262C33/B6L262C24)</f>
        <v>1.2154979960744281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737.66875000000005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1475.3375000000001</v>
      </c>
      <c r="J10" s="16" t="s">
        <v>13673</v>
      </c>
      <c r="K10" s="23">
        <f>IF(B6L276C3=0,0,B6L263C3/B6L276C3)</f>
        <v>3.4936160170936509E-2</v>
      </c>
      <c r="L10" s="16" t="s">
        <v>13674</v>
      </c>
      <c r="M10" s="23">
        <f>A1L543C72</f>
        <v>0.87883146451915384</v>
      </c>
      <c r="N10" s="16" t="s">
        <v>13675</v>
      </c>
      <c r="O10" s="23">
        <f>B6L263C1*B6L263C5</f>
        <v>648.28650789251355</v>
      </c>
      <c r="P10" s="16" t="s">
        <v>13676</v>
      </c>
      <c r="Q10" s="23">
        <f>B3L837C21</f>
        <v>1.7200208943099256</v>
      </c>
      <c r="R10" s="16" t="s">
        <v>13677</v>
      </c>
      <c r="S10" s="17">
        <f>B6L263C6*B6L263C7</f>
        <v>1115.0663390743398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613.28648649088689</v>
      </c>
      <c r="X10" s="16" t="s">
        <v>13679</v>
      </c>
      <c r="Y10" s="23">
        <f>IF(B6L276C10=0,0,B6L263C10/B6L276C10)</f>
        <v>7.9266854634666623E-2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63.321485500000001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94.982228250000006</v>
      </c>
      <c r="AH10" s="16" t="s">
        <v>13682</v>
      </c>
      <c r="AI10" s="23">
        <f>IF(B6L276C15=0,0,B6L263C15/B6L276C15)</f>
        <v>3.5769206895122571E-2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83.046747875000008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99.656097450000004</v>
      </c>
      <c r="AR10" s="16" t="s">
        <v>13685</v>
      </c>
      <c r="AS10" s="23">
        <f>IF(B6L276C20=0,0,B6L263C20/B6L276C20)</f>
        <v>3.4936160170936509E-2</v>
      </c>
      <c r="AT10" s="16" t="s">
        <v>13686</v>
      </c>
      <c r="AU10" s="17">
        <f>A1L238C24</f>
        <v>925277.5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4626.3874999999998</v>
      </c>
      <c r="AZ10" s="16" t="s">
        <v>12097</v>
      </c>
      <c r="BA10" s="23">
        <f>A1L503C10</f>
        <v>0.25</v>
      </c>
      <c r="BB10" s="16" t="s">
        <v>13688</v>
      </c>
      <c r="BC10" s="17">
        <f>B6L263C24*B6L263C25</f>
        <v>1156.596875</v>
      </c>
      <c r="BD10" s="16" t="s">
        <v>13689</v>
      </c>
      <c r="BE10" s="23">
        <f>IF(B6L276C26=0,0,B6L263C26/B6L276C26)</f>
        <v>3.8482876055424671E-2</v>
      </c>
      <c r="BF10" s="16" t="s">
        <v>13690</v>
      </c>
      <c r="BG10" s="17">
        <f>B6L263C3+B6L263C10+B6L263C15+B6L263C20+B6L263C26</f>
        <v>3439.8591871908866</v>
      </c>
      <c r="BH10" s="16" t="s">
        <v>13691</v>
      </c>
      <c r="BI10" s="17">
        <f>B6L278C3*B6L263C4</f>
        <v>7173.0790991338254</v>
      </c>
      <c r="BJ10" s="16" t="s">
        <v>13692</v>
      </c>
      <c r="BK10" s="17">
        <f>B6L278C10*B6L263C11</f>
        <v>2981.7939813967992</v>
      </c>
      <c r="BL10" s="16" t="s">
        <v>13693</v>
      </c>
      <c r="BM10" s="17">
        <f>B6L278C15*B6L263C16</f>
        <v>461.80283240223571</v>
      </c>
      <c r="BN10" s="16" t="s">
        <v>13694</v>
      </c>
      <c r="BO10" s="17">
        <f>B6L278C20*B6L263C21</f>
        <v>484.52714698829175</v>
      </c>
      <c r="BP10" s="16" t="s">
        <v>13695</v>
      </c>
      <c r="BQ10" s="17">
        <f>B6L278C26*B6L263C27</f>
        <v>5623.3647353137831</v>
      </c>
      <c r="BR10" s="16" t="s">
        <v>13696</v>
      </c>
      <c r="BS10" s="15">
        <f>B6L263C29+B6L263C30+B6L263C31+B6L263C32+B6L263C33</f>
        <v>16724.567795234936</v>
      </c>
      <c r="BT10" s="16" t="s">
        <v>13697</v>
      </c>
      <c r="BU10" s="23">
        <f>IF(B6L263C3=0,0,B6L263C29/B6L263C3)</f>
        <v>4.8619919842977115</v>
      </c>
      <c r="BV10" s="16" t="s">
        <v>13698</v>
      </c>
      <c r="BW10" s="23">
        <f>IF(B6L263C8=0,0,B6L263C30/B6L263C8)</f>
        <v>2.6740955913637419</v>
      </c>
      <c r="BX10" s="16" t="s">
        <v>13699</v>
      </c>
      <c r="BY10" s="23">
        <f>IF(B6L263C13=0,0,B6L263C31/B6L263C13)</f>
        <v>7.2929879764465682</v>
      </c>
      <c r="BZ10" s="16" t="s">
        <v>13700</v>
      </c>
      <c r="CA10" s="23">
        <f>IF(B6L263C18=0,0,B6L263C32/B6L263C18)</f>
        <v>5.8343903811572551</v>
      </c>
      <c r="CB10" s="16" t="s">
        <v>13701</v>
      </c>
      <c r="CC10" s="23">
        <f>IF(B6L263C24=0,0,B6L263C33/B6L263C24)</f>
        <v>1.2154979960744281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4264.5152500000004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8529.0305000000008</v>
      </c>
      <c r="J11" s="16" t="s">
        <v>13704</v>
      </c>
      <c r="K11" s="23">
        <f>IF(B6L276C3=0,0,B6L264C3/B6L276C3)</f>
        <v>0.20196841444808575</v>
      </c>
      <c r="L11" s="16" t="s">
        <v>13705</v>
      </c>
      <c r="M11" s="23">
        <f>A1L544C72</f>
        <v>0.2546488287876062</v>
      </c>
      <c r="N11" s="16" t="s">
        <v>13706</v>
      </c>
      <c r="O11" s="23">
        <f>B6L264C1*B6L264C5</f>
        <v>1085.9538137593856</v>
      </c>
      <c r="P11" s="16" t="s">
        <v>13707</v>
      </c>
      <c r="Q11" s="23">
        <f>B3L838C21</f>
        <v>1.9918969068035026</v>
      </c>
      <c r="R11" s="16" t="s">
        <v>13708</v>
      </c>
      <c r="S11" s="17">
        <f>B6L264C6*B6L264C7</f>
        <v>2163.108042558787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1189.7094234073329</v>
      </c>
      <c r="X11" s="16" t="s">
        <v>13710</v>
      </c>
      <c r="Y11" s="23">
        <f>IF(B6L276C10=0,0,B6L264C10/B6L276C10)</f>
        <v>0.15376912095734466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366.06598906000005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549.0989835900001</v>
      </c>
      <c r="AH11" s="16" t="s">
        <v>13713</v>
      </c>
      <c r="AI11" s="23">
        <f>IF(B6L276C15=0,0,B6L264C15/B6L276C15)</f>
        <v>0.20678431651693985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480.09912684500006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576.11895221400005</v>
      </c>
      <c r="AR11" s="16" t="s">
        <v>13716</v>
      </c>
      <c r="AS11" s="23">
        <f>IF(B6L276C20=0,0,B6L264C20/B6L276C20)</f>
        <v>0.20196841444808575</v>
      </c>
      <c r="AT11" s="16" t="s">
        <v>13717</v>
      </c>
      <c r="AU11" s="17">
        <f>A1L239C24</f>
        <v>4649058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23245.29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5811.3225000000002</v>
      </c>
      <c r="BD11" s="16" t="s">
        <v>13720</v>
      </c>
      <c r="BE11" s="23">
        <f>IF(B6L276C26=0,0,B6L264C26/B6L276C26)</f>
        <v>0.19335726070122805</v>
      </c>
      <c r="BF11" s="16" t="s">
        <v>13721</v>
      </c>
      <c r="BG11" s="17">
        <f>B6L264C3+B6L264C10+B6L264C15+B6L264C20+B6L264C26</f>
        <v>16655.280359211334</v>
      </c>
      <c r="BH11" s="16" t="s">
        <v>13722</v>
      </c>
      <c r="BI11" s="17">
        <f>B6L278C3*B6L264C4</f>
        <v>41468.077924830708</v>
      </c>
      <c r="BJ11" s="16" t="s">
        <v>13723</v>
      </c>
      <c r="BK11" s="17">
        <f>B6L278C10*B6L264C11</f>
        <v>5784.3576802499056</v>
      </c>
      <c r="BL11" s="16" t="s">
        <v>13724</v>
      </c>
      <c r="BM11" s="17">
        <f>B6L278C15*B6L264C16</f>
        <v>2669.7148568006014</v>
      </c>
      <c r="BN11" s="16" t="s">
        <v>13725</v>
      </c>
      <c r="BO11" s="17">
        <f>B6L278C20*B6L264C21</f>
        <v>2801.0857276664651</v>
      </c>
      <c r="BP11" s="16" t="s">
        <v>13726</v>
      </c>
      <c r="BQ11" s="17">
        <f>B6L278C26*B6L264C27</f>
        <v>28254.603413168945</v>
      </c>
      <c r="BR11" s="16" t="s">
        <v>13727</v>
      </c>
      <c r="BS11" s="15">
        <f>B6L264C29+B6L264C30+B6L264C31+B6L264C32+B6L264C33</f>
        <v>80977.839602716631</v>
      </c>
      <c r="BT11" s="16" t="s">
        <v>13728</v>
      </c>
      <c r="BU11" s="23">
        <f>IF(B6L264C3=0,0,B6L264C29/B6L264C3)</f>
        <v>4.8619919842977115</v>
      </c>
      <c r="BV11" s="16" t="s">
        <v>13729</v>
      </c>
      <c r="BW11" s="23">
        <f>IF(B6L264C8=0,0,B6L264C30/B6L264C8)</f>
        <v>2.6740955913637419</v>
      </c>
      <c r="BX11" s="16" t="s">
        <v>13730</v>
      </c>
      <c r="BY11" s="23">
        <f>IF(B6L264C13=0,0,B6L264C31/B6L264C13)</f>
        <v>7.2929879764465682</v>
      </c>
      <c r="BZ11" s="16" t="s">
        <v>13731</v>
      </c>
      <c r="CA11" s="23">
        <f>IF(B6L264C18=0,0,B6L264C32/B6L264C18)</f>
        <v>5.8343903811572551</v>
      </c>
      <c r="CB11" s="16" t="s">
        <v>13732</v>
      </c>
      <c r="CC11" s="23">
        <f>IF(B6L264C24=0,0,B6L264C33/B6L264C24)</f>
        <v>1.2154979960744281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419.33074999999997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838.66149999999993</v>
      </c>
      <c r="J12" s="16" t="s">
        <v>13735</v>
      </c>
      <c r="K12" s="23">
        <f>IF(B6L276C3=0,0,B6L265C3/B6L276C3)</f>
        <v>1.9859599917441174E-2</v>
      </c>
      <c r="L12" s="16" t="s">
        <v>13736</v>
      </c>
      <c r="M12" s="23">
        <f>A1L545C72</f>
        <v>0.53780842451668009</v>
      </c>
      <c r="N12" s="16" t="s">
        <v>13737</v>
      </c>
      <c r="O12" s="23">
        <f>B6L265C1*B6L265C5</f>
        <v>225.51961000889784</v>
      </c>
      <c r="P12" s="16" t="s">
        <v>13738</v>
      </c>
      <c r="Q12" s="23">
        <f>B3L839C21</f>
        <v>2.005393807243923</v>
      </c>
      <c r="R12" s="16" t="s">
        <v>13739</v>
      </c>
      <c r="S12" s="23">
        <f>B6L265C6*B6L265C7</f>
        <v>452.25562932390835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248.7405961281496</v>
      </c>
      <c r="X12" s="16" t="s">
        <v>13741</v>
      </c>
      <c r="Y12" s="23">
        <f>IF(B6L276C10=0,0,B6L265C10/B6L276C10)</f>
        <v>3.2149550184688992E-2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35.995351579999998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53.993027369999993</v>
      </c>
      <c r="AH12" s="16" t="s">
        <v>13744</v>
      </c>
      <c r="AI12" s="23">
        <f>IF(B6L276C15=0,0,B6L265C15/B6L276C15)</f>
        <v>2.0333148658170645E-2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47.208255834999996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56.649907001999992</v>
      </c>
      <c r="AR12" s="16" t="s">
        <v>13747</v>
      </c>
      <c r="AS12" s="23">
        <f>IF(B6L276C20=0,0,B6L265C20/B6L276C20)</f>
        <v>1.985959991744117E-2</v>
      </c>
      <c r="AT12" s="16" t="s">
        <v>13748</v>
      </c>
      <c r="AU12" s="17">
        <f>A1L240C24</f>
        <v>388805.25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1944.0262499999999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486.00656249999997</v>
      </c>
      <c r="BD12" s="16" t="s">
        <v>13751</v>
      </c>
      <c r="BE12" s="23">
        <f>IF(B6L276C26=0,0,B6L265C26/B6L276C26)</f>
        <v>1.6170656095547988E-2</v>
      </c>
      <c r="BF12" s="16" t="s">
        <v>13752</v>
      </c>
      <c r="BG12" s="17">
        <f>B6L265C3+B6L265C10+B6L265C15+B6L265C20+B6L265C26</f>
        <v>1684.0515930001493</v>
      </c>
      <c r="BH12" s="16" t="s">
        <v>13753</v>
      </c>
      <c r="BI12" s="17">
        <f>B6L278C3*B6L265C4</f>
        <v>4077.5654905390952</v>
      </c>
      <c r="BJ12" s="16" t="s">
        <v>13754</v>
      </c>
      <c r="BK12" s="17">
        <f>B6L278C10*B6L265C11</f>
        <v>1209.374784544498</v>
      </c>
      <c r="BL12" s="16" t="s">
        <v>13755</v>
      </c>
      <c r="BM12" s="17">
        <f>B6L278C15*B6L265C16</f>
        <v>262.51366628090693</v>
      </c>
      <c r="BN12" s="16" t="s">
        <v>13756</v>
      </c>
      <c r="BO12" s="17">
        <f>B6L278C20*B6L265C21</f>
        <v>275.43139375493479</v>
      </c>
      <c r="BP12" s="16" t="s">
        <v>13757</v>
      </c>
      <c r="BQ12" s="17">
        <f>B6L278C26*B6L265C27</f>
        <v>2362.960011191085</v>
      </c>
      <c r="BR12" s="16" t="s">
        <v>13758</v>
      </c>
      <c r="BS12" s="15">
        <f>B6L265C29+B6L265C30+B6L265C31+B6L265C32+B6L265C33</f>
        <v>8187.8453463105207</v>
      </c>
      <c r="BT12" s="16" t="s">
        <v>13759</v>
      </c>
      <c r="BU12" s="23">
        <f>IF(B6L265C3=0,0,B6L265C29/B6L265C3)</f>
        <v>4.8619919842977115</v>
      </c>
      <c r="BV12" s="16" t="s">
        <v>13760</v>
      </c>
      <c r="BW12" s="23">
        <f>IF(B6L265C8=0,0,B6L265C30/B6L265C8)</f>
        <v>2.6740955913637419</v>
      </c>
      <c r="BX12" s="16" t="s">
        <v>13761</v>
      </c>
      <c r="BY12" s="23">
        <f>IF(B6L265C13=0,0,B6L265C31/B6L265C13)</f>
        <v>7.2929879764465673</v>
      </c>
      <c r="BZ12" s="16" t="s">
        <v>13762</v>
      </c>
      <c r="CA12" s="23">
        <f>IF(B6L265C18=0,0,B6L265C32/B6L265C18)</f>
        <v>5.8343903811572542</v>
      </c>
      <c r="CB12" s="16" t="s">
        <v>13763</v>
      </c>
      <c r="CC12" s="23">
        <f>IF(B6L265C24=0,0,B6L265C33/B6L265C24)</f>
        <v>1.2154979960744281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4759.5457500000002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9519.0915000000005</v>
      </c>
      <c r="J13" s="16" t="s">
        <v>13766</v>
      </c>
      <c r="K13" s="23">
        <f>IF(B6L276C3=0,0,B6L266C3/B6L276C3)</f>
        <v>0.22541317178327011</v>
      </c>
      <c r="L13" s="16" t="s">
        <v>13767</v>
      </c>
      <c r="M13" s="23">
        <f>A1L546C72</f>
        <v>0.38962172070319656</v>
      </c>
      <c r="N13" s="16" t="s">
        <v>13768</v>
      </c>
      <c r="O13" s="23">
        <f>B6L266C1*B6L266C5</f>
        <v>1854.4224048805863</v>
      </c>
      <c r="P13" s="16" t="s">
        <v>13769</v>
      </c>
      <c r="Q13" s="23">
        <f>B3L840C21</f>
        <v>1.9929493257929547</v>
      </c>
      <c r="R13" s="16" t="s">
        <v>13770</v>
      </c>
      <c r="S13" s="17">
        <f>B6L266C6*B6L266C7</f>
        <v>3695.769881542114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2032.673434848163</v>
      </c>
      <c r="X13" s="16" t="s">
        <v>13772</v>
      </c>
      <c r="Y13" s="23">
        <f>IF(B6L276C10=0,0,B6L266C10/B6L276C10)</f>
        <v>0.26272163699835904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408.55940717999999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612.83911076999993</v>
      </c>
      <c r="AH13" s="16" t="s">
        <v>13775</v>
      </c>
      <c r="AI13" s="23">
        <f>IF(B6L276C15=0,0,B6L266C15/B6L276C15)</f>
        <v>0.23078811005420968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535.82966053500002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642.99559264200002</v>
      </c>
      <c r="AR13" s="16" t="s">
        <v>13778</v>
      </c>
      <c r="AS13" s="23">
        <f>IF(B6L276C20=0,0,B6L266C20/B6L276C20)</f>
        <v>0.22541317178327011</v>
      </c>
      <c r="AT13" s="16" t="s">
        <v>13779</v>
      </c>
      <c r="AU13" s="17">
        <f>A1L241C24</f>
        <v>5487647.75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27438.23875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6859.5596875000001</v>
      </c>
      <c r="BD13" s="16" t="s">
        <v>13782</v>
      </c>
      <c r="BE13" s="23">
        <f>IF(B6L276C26=0,0,B6L266C26/B6L276C26)</f>
        <v>0.22823473844233766</v>
      </c>
      <c r="BF13" s="16" t="s">
        <v>13783</v>
      </c>
      <c r="BG13" s="17">
        <f>B6L266C3+B6L266C10+B6L266C15+B6L266C20+B6L266C26</f>
        <v>19667.159325760163</v>
      </c>
      <c r="BH13" s="16" t="s">
        <v>13784</v>
      </c>
      <c r="BI13" s="17">
        <f>B6L278C3*B6L266C4</f>
        <v>46281.74657079648</v>
      </c>
      <c r="BJ13" s="16" t="s">
        <v>13785</v>
      </c>
      <c r="BK13" s="17">
        <f>B6L278C10*B6L266C11</f>
        <v>9882.8419469266646</v>
      </c>
      <c r="BL13" s="16" t="s">
        <v>13786</v>
      </c>
      <c r="BM13" s="17">
        <f>B6L278C15*B6L266C16</f>
        <v>2979.6188442278772</v>
      </c>
      <c r="BN13" s="16" t="s">
        <v>13787</v>
      </c>
      <c r="BO13" s="17">
        <f>B6L278C20*B6L266C21</f>
        <v>3126.2394173641615</v>
      </c>
      <c r="BP13" s="16" t="s">
        <v>13788</v>
      </c>
      <c r="BQ13" s="17">
        <f>B6L278C26*B6L266C27</f>
        <v>33351.124216436721</v>
      </c>
      <c r="BR13" s="16" t="s">
        <v>13789</v>
      </c>
      <c r="BS13" s="15">
        <f>B6L266C29+B6L266C30+B6L266C31+B6L266C32+B6L266C33</f>
        <v>95621.570995751914</v>
      </c>
      <c r="BT13" s="16" t="s">
        <v>13790</v>
      </c>
      <c r="BU13" s="23">
        <f>IF(B6L266C3=0,0,B6L266C29/B6L266C3)</f>
        <v>4.8619919842977115</v>
      </c>
      <c r="BV13" s="16" t="s">
        <v>13791</v>
      </c>
      <c r="BW13" s="23">
        <f>IF(B6L266C8=0,0,B6L266C30/B6L266C8)</f>
        <v>2.6740955913637414</v>
      </c>
      <c r="BX13" s="16" t="s">
        <v>13792</v>
      </c>
      <c r="BY13" s="23">
        <f>IF(B6L266C13=0,0,B6L266C31/B6L266C13)</f>
        <v>7.2929879764465673</v>
      </c>
      <c r="BZ13" s="16" t="s">
        <v>13793</v>
      </c>
      <c r="CA13" s="23">
        <f>IF(B6L266C18=0,0,B6L266C32/B6L266C18)</f>
        <v>5.8343903811572551</v>
      </c>
      <c r="CB13" s="16" t="s">
        <v>13794</v>
      </c>
      <c r="CC13" s="23">
        <f>IF(B6L266C24=0,0,B6L266C33/B6L266C24)</f>
        <v>1.2154979960744281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836.47550000000001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1672.951</v>
      </c>
      <c r="J14" s="16" t="s">
        <v>13797</v>
      </c>
      <c r="K14" s="23">
        <f>IF(B6L276C3=0,0,B6L267C3/B6L276C3)</f>
        <v>3.9615670376526323E-2</v>
      </c>
      <c r="L14" s="16" t="s">
        <v>13798</v>
      </c>
      <c r="M14" s="23">
        <f>A1L547C72</f>
        <v>0.21642643109851867</v>
      </c>
      <c r="N14" s="16" t="s">
        <v>13799</v>
      </c>
      <c r="O14" s="23">
        <f>B6L267C1*B6L267C5</f>
        <v>181.03540716634896</v>
      </c>
      <c r="P14" s="16" t="s">
        <v>13800</v>
      </c>
      <c r="Q14" s="23">
        <f>B3L841C21</f>
        <v>2.0619834993265531</v>
      </c>
      <c r="R14" s="16" t="s">
        <v>13801</v>
      </c>
      <c r="S14" s="23">
        <f>B6L267C6*B6L267C7</f>
        <v>373.2920223708756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205.3106123039816</v>
      </c>
      <c r="X14" s="16" t="s">
        <v>13803</v>
      </c>
      <c r="Y14" s="23">
        <f>IF(B6L276C10=0,0,B6L267C10/B6L276C10)</f>
        <v>2.6536254782936478E-2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71.803056920000003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107.70458538</v>
      </c>
      <c r="AH14" s="16" t="s">
        <v>13806</v>
      </c>
      <c r="AI14" s="23">
        <f>IF(B6L276C15=0,0,B6L267C15/B6L276C15)</f>
        <v>4.0560299215875818E-2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94.170411790000003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113.00449414800001</v>
      </c>
      <c r="AR14" s="16" t="s">
        <v>13809</v>
      </c>
      <c r="AS14" s="23">
        <f>IF(B6L276C20=0,0,B6L267C20/B6L276C20)</f>
        <v>3.9615670376526323E-2</v>
      </c>
      <c r="AT14" s="16" t="s">
        <v>13810</v>
      </c>
      <c r="AU14" s="17">
        <f>A1L242C24</f>
        <v>527783.75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2638.9187499999998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659.72968749999995</v>
      </c>
      <c r="BD14" s="16" t="s">
        <v>13813</v>
      </c>
      <c r="BE14" s="23">
        <f>IF(B6L276C26=0,0,B6L267C26/B6L276C26)</f>
        <v>2.1950859753227806E-2</v>
      </c>
      <c r="BF14" s="16" t="s">
        <v>13814</v>
      </c>
      <c r="BG14" s="17">
        <f>B6L267C3+B6L267C10+B6L267C15+B6L267C20+B6L267C26</f>
        <v>2758.7003793319818</v>
      </c>
      <c r="BH14" s="16" t="s">
        <v>13815</v>
      </c>
      <c r="BI14" s="17">
        <f>B6L278C3*B6L267C4</f>
        <v>8133.8743521228416</v>
      </c>
      <c r="BJ14" s="16" t="s">
        <v>13816</v>
      </c>
      <c r="BK14" s="17">
        <f>B6L278C10*B6L267C11</f>
        <v>998.21855131321377</v>
      </c>
      <c r="BL14" s="16" t="s">
        <v>13817</v>
      </c>
      <c r="BM14" s="17">
        <f>B6L278C15*B6L267C16</f>
        <v>523.65883078966851</v>
      </c>
      <c r="BN14" s="16" t="s">
        <v>13818</v>
      </c>
      <c r="BO14" s="17">
        <f>B6L278C20*B6L267C21</f>
        <v>549.42694473719382</v>
      </c>
      <c r="BP14" s="16" t="s">
        <v>13819</v>
      </c>
      <c r="BQ14" s="17">
        <f>B6L278C26*B6L267C27</f>
        <v>3207.6004524282343</v>
      </c>
      <c r="BR14" s="16" t="s">
        <v>13820</v>
      </c>
      <c r="BS14" s="15">
        <f>B6L267C29+B6L267C30+B6L267C31+B6L267C32+B6L267C33</f>
        <v>13412.779131391153</v>
      </c>
      <c r="BT14" s="16" t="s">
        <v>13821</v>
      </c>
      <c r="BU14" s="23">
        <f>IF(B6L267C3=0,0,B6L267C29/B6L267C3)</f>
        <v>4.8619919842977124</v>
      </c>
      <c r="BV14" s="16" t="s">
        <v>13822</v>
      </c>
      <c r="BW14" s="23">
        <f>IF(B6L267C8=0,0,B6L267C30/B6L267C8)</f>
        <v>2.6740955913637419</v>
      </c>
      <c r="BX14" s="16" t="s">
        <v>13823</v>
      </c>
      <c r="BY14" s="23">
        <f>IF(B6L267C13=0,0,B6L267C31/B6L267C13)</f>
        <v>7.2929879764465673</v>
      </c>
      <c r="BZ14" s="16" t="s">
        <v>13824</v>
      </c>
      <c r="CA14" s="23">
        <f>IF(B6L267C18=0,0,B6L267C32/B6L267C18)</f>
        <v>5.8343903811572551</v>
      </c>
      <c r="CB14" s="16" t="s">
        <v>13825</v>
      </c>
      <c r="CC14" s="23">
        <f>IF(B6L267C24=0,0,B6L267C33/B6L267C24)</f>
        <v>1.2154979960744281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2529.1754999999998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5058.3509999999997</v>
      </c>
      <c r="J15" s="16" t="s">
        <v>13828</v>
      </c>
      <c r="K15" s="23">
        <f>IF(B6L276C3=0,0,B6L268C3/B6L276C3)</f>
        <v>0.11978232827188141</v>
      </c>
      <c r="L15" s="16" t="s">
        <v>13829</v>
      </c>
      <c r="M15" s="23">
        <f>A1L548C72</f>
        <v>0.24756859694330793</v>
      </c>
      <c r="N15" s="16" t="s">
        <v>13830</v>
      </c>
      <c r="O15" s="23">
        <f>B6L268C1*B6L268C5</f>
        <v>626.14442995838931</v>
      </c>
      <c r="P15" s="16" t="s">
        <v>13831</v>
      </c>
      <c r="Q15" s="23">
        <f>B3L842C21</f>
        <v>2.0040775099769519</v>
      </c>
      <c r="R15" s="16" t="s">
        <v>13832</v>
      </c>
      <c r="S15" s="17">
        <f>B6L268C6*B6L268C7</f>
        <v>1254.8419700769468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690.16308354232081</v>
      </c>
      <c r="X15" s="16" t="s">
        <v>13834</v>
      </c>
      <c r="Y15" s="23">
        <f>IF(B6L276C10=0,0,B6L268C10/B6L276C10)</f>
        <v>8.9203101686434E-2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217.10442491999999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325.65663738000001</v>
      </c>
      <c r="AH15" s="16" t="s">
        <v>13837</v>
      </c>
      <c r="AI15" s="23">
        <f>IF(B6L276C15=0,0,B6L268C15/B6L276C15)</f>
        <v>0.12263851726615106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284.73457779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341.681493348</v>
      </c>
      <c r="AR15" s="16" t="s">
        <v>13840</v>
      </c>
      <c r="AS15" s="23">
        <f>IF(B6L276C20=0,0,B6L268C20/B6L276C20)</f>
        <v>0.11978232827188141</v>
      </c>
      <c r="AT15" s="16" t="s">
        <v>13841</v>
      </c>
      <c r="AU15" s="17">
        <f>A1L243C24</f>
        <v>2432042.25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12160.21125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3040.0528125000001</v>
      </c>
      <c r="BD15" s="16" t="s">
        <v>13844</v>
      </c>
      <c r="BE15" s="23">
        <f>IF(B6L276C26=0,0,B6L268C26/B6L276C26)</f>
        <v>0.10115017437288397</v>
      </c>
      <c r="BF15" s="16" t="s">
        <v>13845</v>
      </c>
      <c r="BG15" s="17">
        <f>B6L268C3+B6L268C10+B6L268C15+B6L268C20+B6L268C26</f>
        <v>9455.9050267703205</v>
      </c>
      <c r="BH15" s="16" t="s">
        <v>13846</v>
      </c>
      <c r="BI15" s="17">
        <f>B6L278C3*B6L268C4</f>
        <v>24593.662015764312</v>
      </c>
      <c r="BJ15" s="16" t="s">
        <v>13847</v>
      </c>
      <c r="BK15" s="17">
        <f>B6L278C10*B6L268C11</f>
        <v>3355.5673800409559</v>
      </c>
      <c r="BL15" s="16" t="s">
        <v>13848</v>
      </c>
      <c r="BM15" s="17">
        <f>B6L278C15*B6L268C16</f>
        <v>1583.3399605749066</v>
      </c>
      <c r="BN15" s="16" t="s">
        <v>13849</v>
      </c>
      <c r="BO15" s="17">
        <f>B6L278C20*B6L268C21</f>
        <v>1661.252681840848</v>
      </c>
      <c r="BP15" s="16" t="s">
        <v>13850</v>
      </c>
      <c r="BQ15" s="17">
        <f>B6L278C26*B6L268C27</f>
        <v>14780.712406216715</v>
      </c>
      <c r="BR15" s="16" t="s">
        <v>13851</v>
      </c>
      <c r="BS15" s="15">
        <f>B6L268C29+B6L268C30+B6L268C31+B6L268C32+B6L268C33</f>
        <v>45974.534444437741</v>
      </c>
      <c r="BT15" s="16" t="s">
        <v>13852</v>
      </c>
      <c r="BU15" s="23">
        <f>IF(B6L268C3=0,0,B6L268C29/B6L268C3)</f>
        <v>4.8619919842977115</v>
      </c>
      <c r="BV15" s="16" t="s">
        <v>13853</v>
      </c>
      <c r="BW15" s="23">
        <f>IF(B6L268C8=0,0,B6L268C30/B6L268C8)</f>
        <v>2.6740955913637419</v>
      </c>
      <c r="BX15" s="16" t="s">
        <v>13854</v>
      </c>
      <c r="BY15" s="23">
        <f>IF(B6L268C13=0,0,B6L268C31/B6L268C13)</f>
        <v>7.2929879764465682</v>
      </c>
      <c r="BZ15" s="16" t="s">
        <v>13855</v>
      </c>
      <c r="CA15" s="23">
        <f>IF(B6L268C18=0,0,B6L268C32/B6L268C18)</f>
        <v>5.8343903811572542</v>
      </c>
      <c r="CB15" s="16" t="s">
        <v>13856</v>
      </c>
      <c r="CC15" s="23">
        <f>IF(B6L268C24=0,0,B6L268C33/B6L268C24)</f>
        <v>1.2154979960744279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93.743249999999989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187.48649999999998</v>
      </c>
      <c r="J16" s="16" t="s">
        <v>13859</v>
      </c>
      <c r="K16" s="23">
        <f>IF(B6L276C3=0,0,B6L269C3/B6L276C3)</f>
        <v>4.4397016912322007E-3</v>
      </c>
      <c r="L16" s="16" t="s">
        <v>13860</v>
      </c>
      <c r="M16" s="23">
        <f>A1L549C72</f>
        <v>0.71424701350487507</v>
      </c>
      <c r="N16" s="16" t="s">
        <v>13861</v>
      </c>
      <c r="O16" s="23">
        <f>B6L269C1*B6L269C5</f>
        <v>66.955836348740874</v>
      </c>
      <c r="P16" s="16" t="s">
        <v>13862</v>
      </c>
      <c r="Q16" s="23">
        <f>B3L843C21</f>
        <v>1.8081448196614471</v>
      </c>
      <c r="R16" s="16" t="s">
        <v>13863</v>
      </c>
      <c r="S16" s="23">
        <f>B6L269C6*B6L269C7</f>
        <v>121.06584864007543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66.586216752041494</v>
      </c>
      <c r="X16" s="16" t="s">
        <v>13865</v>
      </c>
      <c r="Y16" s="23">
        <f>IF(B6L276C10=0,0,B6L269C10/B6L276C10)</f>
        <v>8.6062225081082171E-3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8.0469205799999983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12.070380869999997</v>
      </c>
      <c r="AH16" s="16" t="s">
        <v>13868</v>
      </c>
      <c r="AI16" s="23">
        <f>IF(B6L276C15=0,0,B6L269C15/B6L276C15)</f>
        <v>4.5455656136595161E-3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10.553615084999999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12.664338101999999</v>
      </c>
      <c r="AR16" s="16" t="s">
        <v>13871</v>
      </c>
      <c r="AS16" s="23">
        <f>IF(B6L276C20=0,0,B6L269C20/B6L276C20)</f>
        <v>4.4397016912322007E-3</v>
      </c>
      <c r="AT16" s="16" t="s">
        <v>13872</v>
      </c>
      <c r="AU16" s="17">
        <f>A1L244C24</f>
        <v>210855</v>
      </c>
      <c r="AV16" s="16" t="s">
        <v>12329</v>
      </c>
      <c r="AW16" s="17">
        <f>A1L569C1</f>
        <v>200</v>
      </c>
      <c r="AX16" s="16" t="s">
        <v>13873</v>
      </c>
      <c r="AY16" s="17">
        <f>IF(B6L269C23=0,0,B6L269C22/B6L269C23)</f>
        <v>1054.2750000000001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263.56875000000002</v>
      </c>
      <c r="BD16" s="16" t="s">
        <v>13875</v>
      </c>
      <c r="BE16" s="23">
        <f>IF(B6L276C26=0,0,B6L269C26/B6L276C26)</f>
        <v>8.7695927229037452E-3</v>
      </c>
      <c r="BF16" s="16" t="s">
        <v>13876</v>
      </c>
      <c r="BG16" s="23">
        <f>B6L269C3+B6L269C10+B6L269C15+B6L269C20+B6L269C26</f>
        <v>542.37618572404153</v>
      </c>
      <c r="BH16" s="16" t="s">
        <v>13877</v>
      </c>
      <c r="BI16" s="17">
        <f>B6L278C3*B6L269C4</f>
        <v>911.55786016403283</v>
      </c>
      <c r="BJ16" s="16" t="s">
        <v>13878</v>
      </c>
      <c r="BK16" s="17">
        <f>B6L278C10*B6L269C11</f>
        <v>323.74165211313579</v>
      </c>
      <c r="BL16" s="16" t="s">
        <v>13879</v>
      </c>
      <c r="BM16" s="17">
        <f>B6L278C15*B6L269C16</f>
        <v>58.686095037360431</v>
      </c>
      <c r="BN16" s="16" t="s">
        <v>13880</v>
      </c>
      <c r="BO16" s="17">
        <f>B6L278C20*B6L269C21</f>
        <v>61.573910338360101</v>
      </c>
      <c r="BP16" s="16" t="s">
        <v>13881</v>
      </c>
      <c r="BQ16" s="17">
        <f>B6L278C26*B6L269C27</f>
        <v>1281.4691498113677</v>
      </c>
      <c r="BR16" s="16" t="s">
        <v>13882</v>
      </c>
      <c r="BS16" s="15">
        <f>B6L269C29+B6L269C30+B6L269C31+B6L269C32+B6L269C33</f>
        <v>2637.0286674642566</v>
      </c>
      <c r="BT16" s="16" t="s">
        <v>13883</v>
      </c>
      <c r="BU16" s="23">
        <f>IF(B6L269C3=0,0,B6L269C29/B6L269C3)</f>
        <v>4.8619919842977115</v>
      </c>
      <c r="BV16" s="16" t="s">
        <v>13884</v>
      </c>
      <c r="BW16" s="23">
        <f>IF(B6L269C8=0,0,B6L269C30/B6L269C8)</f>
        <v>2.6740955913637419</v>
      </c>
      <c r="BX16" s="16" t="s">
        <v>13885</v>
      </c>
      <c r="BY16" s="23">
        <f>IF(B6L269C13=0,0,B6L269C31/B6L269C13)</f>
        <v>7.2929879764465682</v>
      </c>
      <c r="BZ16" s="16" t="s">
        <v>13886</v>
      </c>
      <c r="CA16" s="23">
        <f>IF(B6L269C18=0,0,B6L269C32/B6L269C18)</f>
        <v>5.8343903811572551</v>
      </c>
      <c r="CB16" s="16" t="s">
        <v>13887</v>
      </c>
      <c r="CC16" s="23">
        <f>IF(B6L269C24=0,0,B6L269C33/B6L269C24)</f>
        <v>1.2154979960744281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55.214500000000001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110.429</v>
      </c>
      <c r="J17" s="16" t="s">
        <v>13890</v>
      </c>
      <c r="K17" s="23">
        <f>IF(B6L276C3=0,0,B6L270C3/B6L276C3)</f>
        <v>2.6149713075932441E-3</v>
      </c>
      <c r="L17" s="16" t="s">
        <v>13891</v>
      </c>
      <c r="M17" s="23">
        <f>A1L550C72</f>
        <v>0.33103704096232311</v>
      </c>
      <c r="N17" s="16" t="s">
        <v>13892</v>
      </c>
      <c r="O17" s="23">
        <f>B6L270C1*B6L270C5</f>
        <v>18.278044698214188</v>
      </c>
      <c r="P17" s="16" t="s">
        <v>13893</v>
      </c>
      <c r="Q17" s="23">
        <f>B3L844C21</f>
        <v>1.8644732119355842</v>
      </c>
      <c r="R17" s="16" t="s">
        <v>13894</v>
      </c>
      <c r="S17" s="23">
        <f>B6L270C6*B6L270C7</f>
        <v>34.078924706381585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18.743408588509872</v>
      </c>
      <c r="X17" s="16" t="s">
        <v>13896</v>
      </c>
      <c r="Y17" s="23">
        <f>IF(B6L276C10=0,0,B6L270C10/B6L276C10)</f>
        <v>2.4225726094906398E-3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4.7396126800000005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7.1094190200000007</v>
      </c>
      <c r="AH17" s="16" t="s">
        <v>13899</v>
      </c>
      <c r="AI17" s="23">
        <f>IF(B6L276C15=0,0,B6L270C15/B6L276C15)</f>
        <v>2.6773248481933732E-3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6.21604841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7.4592580919999998</v>
      </c>
      <c r="AR17" s="16" t="s">
        <v>13902</v>
      </c>
      <c r="AS17" s="23">
        <f>IF(B6L276C20=0,0,B6L270C20/B6L276C20)</f>
        <v>2.6149713075932436E-3</v>
      </c>
      <c r="AT17" s="16" t="s">
        <v>13903</v>
      </c>
      <c r="AU17" s="17">
        <f>A1L245C24</f>
        <v>97397.75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486.98874999999998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121.7471875</v>
      </c>
      <c r="BD17" s="16" t="s">
        <v>13906</v>
      </c>
      <c r="BE17" s="23">
        <f>IF(B6L276C26=0,0,B6L270C26/B6L276C26)</f>
        <v>4.050833983672183E-3</v>
      </c>
      <c r="BF17" s="16" t="s">
        <v>13907</v>
      </c>
      <c r="BG17" s="23">
        <f>B6L270C3+B6L270C10+B6L270C15+B6L270C20+B6L270C26</f>
        <v>265.48827320050987</v>
      </c>
      <c r="BH17" s="16" t="s">
        <v>13908</v>
      </c>
      <c r="BI17" s="17">
        <f>B6L278C3*B6L270C4</f>
        <v>536.90491283401207</v>
      </c>
      <c r="BJ17" s="16" t="s">
        <v>13909</v>
      </c>
      <c r="BK17" s="17">
        <f>B6L278C10*B6L270C11</f>
        <v>91.130302315751891</v>
      </c>
      <c r="BL17" s="16" t="s">
        <v>13910</v>
      </c>
      <c r="BM17" s="17">
        <f>B6L278C15*B6L270C16</f>
        <v>34.565938288253697</v>
      </c>
      <c r="BN17" s="16" t="s">
        <v>13911</v>
      </c>
      <c r="BO17" s="17">
        <f>B6L278C20*B6L270C21</f>
        <v>36.266853052111841</v>
      </c>
      <c r="BP17" s="16" t="s">
        <v>13912</v>
      </c>
      <c r="BQ17" s="17">
        <f>B6L278C26*B6L270C27</f>
        <v>591.93384973579055</v>
      </c>
      <c r="BR17" s="16" t="s">
        <v>13913</v>
      </c>
      <c r="BS17" s="15">
        <f>B6L270C29+B6L270C30+B6L270C31+B6L270C32+B6L270C33</f>
        <v>1290.8018562259201</v>
      </c>
      <c r="BT17" s="16" t="s">
        <v>13914</v>
      </c>
      <c r="BU17" s="23">
        <f>IF(B6L270C3=0,0,B6L270C29/B6L270C3)</f>
        <v>4.8619919842977124</v>
      </c>
      <c r="BV17" s="16" t="s">
        <v>13915</v>
      </c>
      <c r="BW17" s="23">
        <f>IF(B6L270C8=0,0,B6L270C30/B6L270C8)</f>
        <v>2.6740955913637419</v>
      </c>
      <c r="BX17" s="16" t="s">
        <v>13916</v>
      </c>
      <c r="BY17" s="23">
        <f>IF(B6L270C13=0,0,B6L270C31/B6L270C13)</f>
        <v>7.2929879764465682</v>
      </c>
      <c r="BZ17" s="16" t="s">
        <v>13917</v>
      </c>
      <c r="CA17" s="23">
        <f>IF(B6L270C18=0,0,B6L270C32/B6L270C18)</f>
        <v>5.8343903811572542</v>
      </c>
      <c r="CB17" s="16" t="s">
        <v>13918</v>
      </c>
      <c r="CC17" s="23">
        <f>IF(B6L270C24=0,0,B6L270C33/B6L270C24)</f>
        <v>1.2154979960744279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3967.3500000000004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3967.3500000000004</v>
      </c>
      <c r="J18" s="16" t="s">
        <v>13921</v>
      </c>
      <c r="K18" s="23">
        <f>IF(B6L276C3=0,0,B6L271C3/B6L276C3)</f>
        <v>9.394730023073701E-2</v>
      </c>
      <c r="L18" s="16" t="s">
        <v>13922</v>
      </c>
      <c r="M18" s="23">
        <f>A1L551C72</f>
        <v>0.14035785768088424</v>
      </c>
      <c r="N18" s="16" t="s">
        <v>13923</v>
      </c>
      <c r="O18" s="23">
        <f>B6L271C1*B6L271C5</f>
        <v>556.84874667025611</v>
      </c>
      <c r="P18" s="16" t="s">
        <v>13924</v>
      </c>
      <c r="Q18" s="23">
        <f>B3L845C21</f>
        <v>1.0791897806424335</v>
      </c>
      <c r="R18" s="16" t="s">
        <v>13925</v>
      </c>
      <c r="S18" s="23">
        <f>B6L271C6*B6L271C7</f>
        <v>600.94547677008768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330.52001222354824</v>
      </c>
      <c r="X18" s="16" t="s">
        <v>13927</v>
      </c>
      <c r="Y18" s="23">
        <f>IF(B6L276C10=0,0,B6L271C10/B6L276C10)</f>
        <v>4.27194832103341E-2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129.57365100000001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194.3604765</v>
      </c>
      <c r="AH18" s="16" t="s">
        <v>13930</v>
      </c>
      <c r="AI18" s="23">
        <f>IF(B6L276C15=0,0,B6L271C15/B6L276C15)</f>
        <v>7.3193903999226387E-2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223.32213150000001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267.98655780000001</v>
      </c>
      <c r="AR18" s="16" t="s">
        <v>13933</v>
      </c>
      <c r="AS18" s="23">
        <f>IF(B6L276C20=0,0,B6L271C20/B6L276C20)</f>
        <v>9.394730023073701E-2</v>
      </c>
      <c r="AT18" s="16" t="s">
        <v>13934</v>
      </c>
      <c r="AU18" s="17">
        <f>A1L246C24</f>
        <v>3440804.25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17204.021250000002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4301.0053125000004</v>
      </c>
      <c r="BD18" s="16" t="s">
        <v>13937</v>
      </c>
      <c r="BE18" s="23">
        <f>IF(B6L276C26=0,0,B6L271C26/B6L276C26)</f>
        <v>0.14310522355047914</v>
      </c>
      <c r="BF18" s="16" t="s">
        <v>13938</v>
      </c>
      <c r="BG18" s="17">
        <f>B6L271C3+B6L271C10+B6L271C15+B6L271C20+B6L271C26</f>
        <v>9061.2223590235481</v>
      </c>
      <c r="BH18" s="16" t="s">
        <v>13939</v>
      </c>
      <c r="BI18" s="17">
        <f>B6L278C3*B6L271C4</f>
        <v>19289.223898903529</v>
      </c>
      <c r="BJ18" s="16" t="s">
        <v>13940</v>
      </c>
      <c r="BK18" s="17">
        <f>B6L278C10*B6L271C11</f>
        <v>1606.9856500808735</v>
      </c>
      <c r="BL18" s="16" t="s">
        <v>13941</v>
      </c>
      <c r="BM18" s="17">
        <f>B6L278C15*B6L271C16</f>
        <v>944.97907880728394</v>
      </c>
      <c r="BN18" s="16" t="s">
        <v>13942</v>
      </c>
      <c r="BO18" s="17">
        <f>B6L278C20*B6L271C21</f>
        <v>1302.9484959231359</v>
      </c>
      <c r="BP18" s="16" t="s">
        <v>13943</v>
      </c>
      <c r="BQ18" s="17">
        <f>B6L278C26*B6L271C27</f>
        <v>20911.453353796878</v>
      </c>
      <c r="BR18" s="16" t="s">
        <v>13944</v>
      </c>
      <c r="BS18" s="15">
        <f>B6L271C29+B6L271C30+B6L271C31+B6L271C32+B6L271C33</f>
        <v>44055.590477511694</v>
      </c>
      <c r="BT18" s="16" t="s">
        <v>13945</v>
      </c>
      <c r="BU18" s="23">
        <f>IF(B6L271C3=0,0,B6L271C29/B6L271C3)</f>
        <v>4.8619919842977115</v>
      </c>
      <c r="BV18" s="16" t="s">
        <v>13946</v>
      </c>
      <c r="BW18" s="23">
        <f>IF(B6L271C8=0,0,B6L271C30/B6L271C8)</f>
        <v>2.6740955913637419</v>
      </c>
      <c r="BX18" s="16" t="s">
        <v>13947</v>
      </c>
      <c r="BY18" s="23">
        <f>IF(B6L271C13=0,0,B6L271C31/B6L271C13)</f>
        <v>7.2929879764465682</v>
      </c>
      <c r="BZ18" s="16" t="s">
        <v>13948</v>
      </c>
      <c r="CA18" s="23">
        <f>IF(B6L271C18=0,0,B6L271C32/B6L271C18)</f>
        <v>5.8343903811572559</v>
      </c>
      <c r="CB18" s="16" t="s">
        <v>13949</v>
      </c>
      <c r="CC18" s="23">
        <f>IF(B6L271C24=0,0,B6L271C33/B6L271C24)</f>
        <v>1.2154979960744281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888.42375000000004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1776.8475000000001</v>
      </c>
      <c r="J19" s="16" t="s">
        <v>13952</v>
      </c>
      <c r="K19" s="23">
        <f>IF(B6L276C3=0,0,B6L272C3/B6L276C3)</f>
        <v>4.2075951339492226E-2</v>
      </c>
      <c r="L19" s="16" t="s">
        <v>13953</v>
      </c>
      <c r="M19" s="23">
        <f>A1L552C72</f>
        <v>0.29060358253365048</v>
      </c>
      <c r="N19" s="16" t="s">
        <v>13954</v>
      </c>
      <c r="O19" s="23">
        <f>B6L272C1*B6L272C5</f>
        <v>258.17912455798029</v>
      </c>
      <c r="P19" s="16" t="s">
        <v>13955</v>
      </c>
      <c r="Q19" s="23">
        <f>B3L846C21</f>
        <v>1.3664312875102813</v>
      </c>
      <c r="R19" s="16" t="s">
        <v>13956</v>
      </c>
      <c r="S19" s="23">
        <f>B6L272C6*B6L272C7</f>
        <v>352.7840335780383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194.03121846792109</v>
      </c>
      <c r="X19" s="16" t="s">
        <v>13958</v>
      </c>
      <c r="Y19" s="23">
        <f>IF(B6L276C10=0,0,B6L272C10/B6L276C10)</f>
        <v>2.507840092301216E-2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76.262294699999998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114.39344205</v>
      </c>
      <c r="AH19" s="16" t="s">
        <v>13961</v>
      </c>
      <c r="AI19" s="23">
        <f>IF(B6L276C15=0,0,B6L272C15/B6L276C15)</f>
        <v>4.3079245154807835E-2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100.018745775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120.02249492999999</v>
      </c>
      <c r="AR19" s="16" t="s">
        <v>13964</v>
      </c>
      <c r="AS19" s="23">
        <f>IF(B6L276C20=0,0,B6L272C20/B6L276C20)</f>
        <v>4.2075951339492219E-2</v>
      </c>
      <c r="AT19" s="16" t="s">
        <v>13965</v>
      </c>
      <c r="AU19" s="17">
        <f>A1L247C24</f>
        <v>1337768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6688.84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1672.21</v>
      </c>
      <c r="BD19" s="16" t="s">
        <v>13968</v>
      </c>
      <c r="BE19" s="23">
        <f>IF(B6L276C26=0,0,B6L272C26/B6L276C26)</f>
        <v>5.5638616668959695E-2</v>
      </c>
      <c r="BF19" s="16" t="s">
        <v>13969</v>
      </c>
      <c r="BG19" s="17">
        <f>B6L272C3+B6L272C10+B6L272C15+B6L272C20+B6L272C26</f>
        <v>3877.5046554479213</v>
      </c>
      <c r="BH19" s="16" t="s">
        <v>13970</v>
      </c>
      <c r="BI19" s="17">
        <f>B6L278C3*B6L272C4</f>
        <v>8639.0183023194295</v>
      </c>
      <c r="BJ19" s="16" t="s">
        <v>13971</v>
      </c>
      <c r="BK19" s="17">
        <f>B6L278C10*B6L272C11</f>
        <v>943.3782288945506</v>
      </c>
      <c r="BL19" s="16" t="s">
        <v>13972</v>
      </c>
      <c r="BM19" s="17">
        <f>B6L278C15*B6L272C16</f>
        <v>556.17999830332485</v>
      </c>
      <c r="BN19" s="16" t="s">
        <v>13973</v>
      </c>
      <c r="BO19" s="17">
        <f>B6L278C20*B6L272C21</f>
        <v>583.54840828507281</v>
      </c>
      <c r="BP19" s="16" t="s">
        <v>13974</v>
      </c>
      <c r="BQ19" s="17">
        <f>B6L278C26*B6L272C27</f>
        <v>8130.2716160624768</v>
      </c>
      <c r="BR19" s="16" t="s">
        <v>13975</v>
      </c>
      <c r="BS19" s="15">
        <f>B6L272C29+B6L272C30+B6L272C31+B6L272C32+B6L272C33</f>
        <v>18852.396553864855</v>
      </c>
      <c r="BT19" s="16" t="s">
        <v>13976</v>
      </c>
      <c r="BU19" s="23">
        <f>IF(B6L272C3=0,0,B6L272C29/B6L272C3)</f>
        <v>4.8619919842977124</v>
      </c>
      <c r="BV19" s="16" t="s">
        <v>13977</v>
      </c>
      <c r="BW19" s="23">
        <f>IF(B6L272C8=0,0,B6L272C30/B6L272C8)</f>
        <v>2.6740955913637423</v>
      </c>
      <c r="BX19" s="16" t="s">
        <v>13978</v>
      </c>
      <c r="BY19" s="23">
        <f>IF(B6L272C13=0,0,B6L272C31/B6L272C13)</f>
        <v>7.2929879764465682</v>
      </c>
      <c r="BZ19" s="16" t="s">
        <v>13979</v>
      </c>
      <c r="CA19" s="23">
        <f>IF(B6L272C18=0,0,B6L272C32/B6L272C18)</f>
        <v>5.8343903811572551</v>
      </c>
      <c r="CB19" s="16" t="s">
        <v>13980</v>
      </c>
      <c r="CC19" s="23">
        <f>IF(B6L272C24=0,0,B6L272C33/B6L272C24)</f>
        <v>1.2154979960744279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2.7399999999999998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5.4799999999999995</v>
      </c>
      <c r="J20" s="16" t="s">
        <v>13983</v>
      </c>
      <c r="K20" s="23">
        <f>IF(B6L276C3=0,0,B6L273C3/B6L276C3)</f>
        <v>1.2976702465485493E-4</v>
      </c>
      <c r="L20" s="16" t="s">
        <v>13984</v>
      </c>
      <c r="M20" s="23">
        <f>A1L553C72</f>
        <v>0.73174006444683137</v>
      </c>
      <c r="N20" s="16" t="s">
        <v>13985</v>
      </c>
      <c r="O20" s="23">
        <f>B6L273C1*B6L273C5</f>
        <v>2.0049677765843179</v>
      </c>
      <c r="P20" s="16" t="s">
        <v>13986</v>
      </c>
      <c r="Q20" s="23">
        <f>B3L847C21</f>
        <v>2.4645500584339697</v>
      </c>
      <c r="R20" s="16" t="s">
        <v>13987</v>
      </c>
      <c r="S20" s="23">
        <f>B6L273C6*B6L273C7</f>
        <v>4.9413434509391072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2.7177388980165094</v>
      </c>
      <c r="X20" s="16" t="s">
        <v>13989</v>
      </c>
      <c r="Y20" s="23">
        <f>IF(B6L276C10=0,0,B6L273C10/B6L276C10)</f>
        <v>3.5126587477360768E-4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0.23520159999999998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0.35280239999999996</v>
      </c>
      <c r="AH20" s="16" t="s">
        <v>13992</v>
      </c>
      <c r="AI20" s="23">
        <f>IF(B6L276C15=0,0,B6L273C15/B6L276C15)</f>
        <v>1.3286129701527391E-4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0.3084692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0.37016304</v>
      </c>
      <c r="AR20" s="16" t="s">
        <v>13995</v>
      </c>
      <c r="AS20" s="23">
        <f>IF(B6L276C20=0,0,B6L273C20/B6L276C20)</f>
        <v>1.2976702465485493E-4</v>
      </c>
      <c r="AT20" s="16" t="s">
        <v>13996</v>
      </c>
      <c r="AU20" s="17">
        <f>A1L248C24</f>
        <v>3163.25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15.81625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3.9540625</v>
      </c>
      <c r="BD20" s="16" t="s">
        <v>13999</v>
      </c>
      <c r="BE20" s="23">
        <f>IF(B6L276C26=0,0,B6L273C26/B6L276C26)</f>
        <v>1.3156156686218144E-4</v>
      </c>
      <c r="BF20" s="16" t="s">
        <v>14000</v>
      </c>
      <c r="BG20" s="23">
        <f>B6L273C3+B6L273C10+B6L273C15+B6L273C20+B6L273C26</f>
        <v>12.874766838016509</v>
      </c>
      <c r="BH20" s="16" t="s">
        <v>14001</v>
      </c>
      <c r="BI20" s="17">
        <f>B6L278C3*B6L273C4</f>
        <v>26.643716073951456</v>
      </c>
      <c r="BJ20" s="16" t="s">
        <v>14002</v>
      </c>
      <c r="BK20" s="17">
        <f>B6L278C10*B6L273C11</f>
        <v>13.213624737570367</v>
      </c>
      <c r="BL20" s="16" t="s">
        <v>14003</v>
      </c>
      <c r="BM20" s="17">
        <f>B6L278C15*B6L273C16</f>
        <v>1.7153224408409951</v>
      </c>
      <c r="BN20" s="16" t="s">
        <v>14004</v>
      </c>
      <c r="BO20" s="17">
        <f>B6L278C20*B6L273C21</f>
        <v>1.7997297333632734</v>
      </c>
      <c r="BP20" s="16" t="s">
        <v>14005</v>
      </c>
      <c r="BQ20" s="17">
        <f>B6L278C26*B6L273C27</f>
        <v>19.22462018041217</v>
      </c>
      <c r="BR20" s="16" t="s">
        <v>14006</v>
      </c>
      <c r="BS20" s="15">
        <f>B6L273C29+B6L273C30+B6L273C31+B6L273C32+B6L273C33</f>
        <v>62.597013166138254</v>
      </c>
      <c r="BT20" s="16" t="s">
        <v>14007</v>
      </c>
      <c r="BU20" s="23">
        <f>IF(B6L273C3=0,0,B6L273C29/B6L273C3)</f>
        <v>4.8619919842977115</v>
      </c>
      <c r="BV20" s="16" t="s">
        <v>14008</v>
      </c>
      <c r="BW20" s="23">
        <f>IF(B6L273C8=0,0,B6L273C30/B6L273C8)</f>
        <v>2.6740955913637423</v>
      </c>
      <c r="BX20" s="16" t="s">
        <v>14009</v>
      </c>
      <c r="BY20" s="23">
        <f>IF(B6L273C13=0,0,B6L273C31/B6L273C13)</f>
        <v>7.2929879764465682</v>
      </c>
      <c r="BZ20" s="16" t="s">
        <v>14010</v>
      </c>
      <c r="CA20" s="23">
        <f>IF(B6L273C18=0,0,B6L273C32/B6L273C18)</f>
        <v>5.8343903811572542</v>
      </c>
      <c r="CB20" s="16" t="s">
        <v>14011</v>
      </c>
      <c r="CC20" s="23">
        <f>IF(B6L273C24=0,0,B6L273C33/B6L273C24)</f>
        <v>1.2154979960744279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524.29375000000005</v>
      </c>
      <c r="F21" s="16" t="s">
        <v>12503</v>
      </c>
      <c r="G21" s="24">
        <f>A1L514C5</f>
        <v>2</v>
      </c>
      <c r="H21" s="16" t="s">
        <v>14013</v>
      </c>
      <c r="I21" s="15">
        <f>B6L274C1*B6L274C2</f>
        <v>1048.5875000000001</v>
      </c>
      <c r="J21" s="16" t="s">
        <v>14014</v>
      </c>
      <c r="K21" s="23">
        <f>IF(B6L276C3=0,0,B6L274C3/B6L276C3)</f>
        <v>2.4830671526509623E-2</v>
      </c>
      <c r="L21" s="16" t="s">
        <v>14015</v>
      </c>
      <c r="M21" s="23">
        <f>A1L554C72</f>
        <v>0.44493611717045806</v>
      </c>
      <c r="N21" s="16" t="s">
        <v>14016</v>
      </c>
      <c r="O21" s="23">
        <f>B6L274C1*B6L274C5</f>
        <v>233.27722538173887</v>
      </c>
      <c r="P21" s="16" t="s">
        <v>14017</v>
      </c>
      <c r="Q21" s="23">
        <f>B3L848C21</f>
        <v>1.927156760382799</v>
      </c>
      <c r="R21" s="16" t="s">
        <v>14018</v>
      </c>
      <c r="S21" s="23">
        <f>B6L274C6*B6L274C7</f>
        <v>449.56178193775997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247.25898006576801</v>
      </c>
      <c r="X21" s="16" t="s">
        <v>14020</v>
      </c>
      <c r="Y21" s="23">
        <f>IF(B6L276C10=0,0,B6L274C10/B6L276C10)</f>
        <v>3.1958052332334251E-2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45.005375500000007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67.508063250000006</v>
      </c>
      <c r="AH21" s="16" t="s">
        <v>14023</v>
      </c>
      <c r="AI21" s="23">
        <f>IF(B6L276C15=0,0,B6L274C15/B6L276C15)</f>
        <v>2.542275461386926E-2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59.024990375000002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70.829988450000002</v>
      </c>
      <c r="AR21" s="16" t="s">
        <v>14026</v>
      </c>
      <c r="AS21" s="23">
        <f>IF(B6L276C20=0,0,B6L274C20/B6L276C20)</f>
        <v>2.4830671526509619E-2</v>
      </c>
      <c r="AT21" s="16" t="s">
        <v>14027</v>
      </c>
      <c r="AU21" s="17">
        <f>A1L249C24</f>
        <v>712466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3562.33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890.58249999999998</v>
      </c>
      <c r="BD21" s="16" t="s">
        <v>14030</v>
      </c>
      <c r="BE21" s="23">
        <f>IF(B6L276C26=0,0,B6L274C26/B6L276C26)</f>
        <v>2.9631911260896537E-2</v>
      </c>
      <c r="BF21" s="16" t="s">
        <v>14031</v>
      </c>
      <c r="BG21" s="17">
        <f>B6L274C3+B6L274C10+B6L274C15+B6L274C20+B6L274C26</f>
        <v>2324.767031765768</v>
      </c>
      <c r="BH21" s="16" t="s">
        <v>14032</v>
      </c>
      <c r="BI21" s="17">
        <f>B6L278C3*B6L274C4</f>
        <v>5098.2240198347772</v>
      </c>
      <c r="BJ21" s="16" t="s">
        <v>14033</v>
      </c>
      <c r="BK21" s="17">
        <f>B6L278C10*B6L274C11</f>
        <v>1202.171179125392</v>
      </c>
      <c r="BL21" s="16" t="s">
        <v>14034</v>
      </c>
      <c r="BM21" s="17">
        <f>B6L278C15*B6L274C16</f>
        <v>328.22366239696299</v>
      </c>
      <c r="BN21" s="16" t="s">
        <v>14035</v>
      </c>
      <c r="BO21" s="17">
        <f>B6L278C20*B6L274C21</f>
        <v>344.37483609179958</v>
      </c>
      <c r="BP21" s="16" t="s">
        <v>14036</v>
      </c>
      <c r="BQ21" s="17">
        <f>B6L278C26*B6L274C27</f>
        <v>4330.0049763558172</v>
      </c>
      <c r="BR21" s="16" t="s">
        <v>14037</v>
      </c>
      <c r="BS21" s="15">
        <f>B6L274C29+B6L274C30+B6L274C31+B6L274C32+B6L274C33</f>
        <v>11302.998673804748</v>
      </c>
      <c r="BT21" s="16" t="s">
        <v>14038</v>
      </c>
      <c r="BU21" s="23">
        <f>IF(B6L274C3=0,0,B6L274C29/B6L274C3)</f>
        <v>4.8619919842977115</v>
      </c>
      <c r="BV21" s="16" t="s">
        <v>14039</v>
      </c>
      <c r="BW21" s="23">
        <f>IF(B6L274C8=0,0,B6L274C30/B6L274C8)</f>
        <v>2.6740955913637423</v>
      </c>
      <c r="BX21" s="16" t="s">
        <v>14040</v>
      </c>
      <c r="BY21" s="23">
        <f>IF(B6L274C13=0,0,B6L274C31/B6L274C13)</f>
        <v>7.2929879764465682</v>
      </c>
      <c r="BZ21" s="16" t="s">
        <v>14041</v>
      </c>
      <c r="CA21" s="23">
        <f>IF(B6L274C18=0,0,B6L274C32/B6L274C18)</f>
        <v>5.8343903811572551</v>
      </c>
      <c r="CB21" s="16" t="s">
        <v>14042</v>
      </c>
      <c r="CC21" s="23">
        <f>IF(B6L274C24=0,0,B6L274C33/B6L274C24)</f>
        <v>1.2154979960744281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3946.5212499999998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7893.0424999999996</v>
      </c>
      <c r="J22" s="16" t="s">
        <v>14045</v>
      </c>
      <c r="K22" s="23">
        <f>IF(B6L276C3=0,0,B6L275C3/B6L276C3)</f>
        <v>0.18690814611301421</v>
      </c>
      <c r="L22" s="16" t="s">
        <v>14046</v>
      </c>
      <c r="M22" s="23">
        <f>A1L555C72</f>
        <v>0.41552508187733134</v>
      </c>
      <c r="N22" s="16" t="s">
        <v>14047</v>
      </c>
      <c r="O22" s="23">
        <f>B6L275C1*B6L275C5</f>
        <v>1639.8785655368779</v>
      </c>
      <c r="P22" s="16" t="s">
        <v>14048</v>
      </c>
      <c r="Q22" s="23">
        <f>B3L852C21</f>
        <v>2.0328403785416214</v>
      </c>
      <c r="R22" s="16" t="s">
        <v>14049</v>
      </c>
      <c r="S22" s="17">
        <f>B6L275C6*B6L275C7</f>
        <v>3333.611363928278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1833.486250160553</v>
      </c>
      <c r="X22" s="16" t="s">
        <v>14051</v>
      </c>
      <c r="Y22" s="23">
        <f>IF(B6L276C10=0,0,B6L275C10/B6L276C10)</f>
        <v>0.23697683100391639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338.76938409999997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508.15407614999992</v>
      </c>
      <c r="AH22" s="16" t="s">
        <v>14054</v>
      </c>
      <c r="AI22" s="23">
        <f>IF(B6L276C15=0,0,B6L275C15/B6L276C15)</f>
        <v>0.19136493867640145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444.29936232499995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533.15923478999991</v>
      </c>
      <c r="AR22" s="16" t="s">
        <v>14057</v>
      </c>
      <c r="AS22" s="23">
        <f>IF(B6L276C20=0,0,B6L275C20/B6L276C20)</f>
        <v>0.18690814611301418</v>
      </c>
      <c r="AT22" s="16" t="s">
        <v>14058</v>
      </c>
      <c r="AU22" s="17">
        <f>A1L253C24</f>
        <v>3702370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18511.849999999999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4627.9624999999996</v>
      </c>
      <c r="BD22" s="16" t="s">
        <v>14061</v>
      </c>
      <c r="BE22" s="23">
        <f>IF(B6L276C26=0,0,B6L275C26/B6L276C26)</f>
        <v>0.15398390841809365</v>
      </c>
      <c r="BF22" s="16" t="s">
        <v>14062</v>
      </c>
      <c r="BG22" s="17">
        <f>B6L275C3+B6L275C10+B6L275C15+B6L275C20+B6L275C26</f>
        <v>15395.804561100553</v>
      </c>
      <c r="BH22" s="16" t="s">
        <v>14063</v>
      </c>
      <c r="BI22" s="17">
        <f>B6L278C3*B6L275C4</f>
        <v>38375.909366721164</v>
      </c>
      <c r="BJ22" s="16" t="s">
        <v>14064</v>
      </c>
      <c r="BK22" s="17">
        <f>B6L278C10*B6L275C11</f>
        <v>8914.3954516006797</v>
      </c>
      <c r="BL22" s="16" t="s">
        <v>14065</v>
      </c>
      <c r="BM22" s="17">
        <f>B6L278C15*B6L275C16</f>
        <v>2470.6410450295084</v>
      </c>
      <c r="BN22" s="16" t="s">
        <v>14066</v>
      </c>
      <c r="BO22" s="17">
        <f>B6L278C20*B6L275C21</f>
        <v>2592.2159259032815</v>
      </c>
      <c r="BP22" s="16" t="s">
        <v>14067</v>
      </c>
      <c r="BQ22" s="17">
        <f>B6L278C26*B6L275C27</f>
        <v>22501.116578630401</v>
      </c>
      <c r="BR22" s="16" t="s">
        <v>14068</v>
      </c>
      <c r="BS22" s="15">
        <f>B6L275C29+B6L275C30+B6L275C31+B6L275C32+B6L275C33</f>
        <v>74854.278367885039</v>
      </c>
      <c r="BT22" s="16" t="s">
        <v>14069</v>
      </c>
      <c r="BU22" s="23">
        <f>IF(B6L275C3=0,0,B6L275C29/B6L275C3)</f>
        <v>4.8619919842977106</v>
      </c>
      <c r="BV22" s="16" t="s">
        <v>14070</v>
      </c>
      <c r="BW22" s="23">
        <f>IF(B6L275C8=0,0,B6L275C30/B6L275C8)</f>
        <v>2.6740955913637423</v>
      </c>
      <c r="BX22" s="16" t="s">
        <v>14071</v>
      </c>
      <c r="BY22" s="23">
        <f>IF(B6L275C13=0,0,B6L275C31/B6L275C13)</f>
        <v>7.2929879764465664</v>
      </c>
      <c r="BZ22" s="16" t="s">
        <v>14072</v>
      </c>
      <c r="CA22" s="23">
        <f>IF(B6L275C18=0,0,B6L275C32/B6L275C18)</f>
        <v>5.8343903811572542</v>
      </c>
      <c r="CB22" s="16" t="s">
        <v>14073</v>
      </c>
      <c r="CC22" s="23">
        <f>IF(B6L275C24=0,0,B6L275C33/B6L275C24)</f>
        <v>1.2154979960744281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23106.598250000003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42229.526450000005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14067.245940482617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7736.9852672654397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1770.2792708169998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2655.4189062255005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2377.1000438705005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2852.5200526446006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120219.38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30054.845000000001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85529.295676135545</v>
      </c>
      <c r="BH23" s="16" t="s">
        <v>14090</v>
      </c>
      <c r="BI23" s="17">
        <f>SUM(B6L261C29:B6L275C29)</f>
        <v>205319.61910058817</v>
      </c>
      <c r="BJ23" s="16" t="s">
        <v>14091</v>
      </c>
      <c r="BK23" s="17">
        <f>SUM(B6L261C30:B6L275C30)</f>
        <v>37617.160352074061</v>
      </c>
      <c r="BL23" s="16" t="s">
        <v>14092</v>
      </c>
      <c r="BM23" s="17">
        <f>SUM(B6L261C31:B6L275C31)</f>
        <v>12910.625437020979</v>
      </c>
      <c r="BN23" s="16" t="s">
        <v>14093</v>
      </c>
      <c r="BO23" s="17">
        <f>SUM(B6L261C32:B6L275C32)</f>
        <v>13868.929631006535</v>
      </c>
      <c r="BP23" s="16" t="s">
        <v>14094</v>
      </c>
      <c r="BQ23" s="17">
        <f>SUM(B6L261C33:B6L275C33)</f>
        <v>146126.41547931018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0.49374341406839062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9.0460060568746378E-2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3.1046893175415421E-2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3.3351380133491655E-2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0.35139825205395592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205319.61910058823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37617.160352074061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12910.625437020981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13868.929631006537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146126.41547931018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5CCAC-94A9-4D1A-91BF-D8003B35DF8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6.1999999999999998E-3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1.116E-2</v>
      </c>
      <c r="J8" s="16" t="s">
        <v>14109</v>
      </c>
      <c r="K8" s="23">
        <f>IF(B6L296C3=0,0,B6L281C3/B6L296C3)</f>
        <v>2.6453403863202759E-7</v>
      </c>
      <c r="L8" s="16" t="s">
        <v>14110</v>
      </c>
      <c r="M8" s="23">
        <f>A1L541C81</f>
        <v>0.2707102337359506</v>
      </c>
      <c r="N8" s="16" t="s">
        <v>14111</v>
      </c>
      <c r="O8" s="23">
        <f>B6L281C1*B6L281C5</f>
        <v>1.6784034491628937E-3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3.6448559999999999E-4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5.4672839999999993E-4</v>
      </c>
      <c r="AH8" s="16" t="s">
        <v>14118</v>
      </c>
      <c r="AI8" s="23">
        <f>IF(B6L296C15=0,0,B6L281C15/B6L296C15)</f>
        <v>2.0606058656616078E-7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6.2819639999999995E-4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7.5383567999999989E-4</v>
      </c>
      <c r="AR8" s="16" t="s">
        <v>14121</v>
      </c>
      <c r="AS8" s="23">
        <f>IF(B6L296C20=0,0,B6L281C20/B6L296C20)</f>
        <v>2.6453403863202765E-7</v>
      </c>
      <c r="AT8" s="16" t="s">
        <v>14122</v>
      </c>
      <c r="AU8" s="17">
        <f>A1L236C27</f>
        <v>3.8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1.9E-2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4.7499999999999999E-3</v>
      </c>
      <c r="BD8" s="16" t="s">
        <v>14125</v>
      </c>
      <c r="BE8" s="23">
        <f>IF(B6L296C26=0,0,B6L281C26/B6L296C26)</f>
        <v>1.5858714280447523E-7</v>
      </c>
      <c r="BF8" s="16" t="s">
        <v>14126</v>
      </c>
      <c r="BG8" s="17">
        <f>B6L281C3+B6L281C10+B6L281C15+B6L281C20+B6L281C26</f>
        <v>1.7210564080000001E-2</v>
      </c>
      <c r="BH8" s="16" t="s">
        <v>14127</v>
      </c>
      <c r="BI8" s="17">
        <f>B6L298C3*B6L281C4</f>
        <v>5.4687949715589296E-2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2.6791626565667187E-3</v>
      </c>
      <c r="BN8" s="16" t="s">
        <v>14130</v>
      </c>
      <c r="BO8" s="17">
        <f>B6L298C20*B6L281C21</f>
        <v>3.6940616273886248E-3</v>
      </c>
      <c r="BP8" s="16" t="s">
        <v>14131</v>
      </c>
      <c r="BQ8" s="17">
        <f>B6L298C26*B6L281C27</f>
        <v>2.327668110654562E-2</v>
      </c>
      <c r="BR8" s="16" t="s">
        <v>14132</v>
      </c>
      <c r="BS8" s="15">
        <f>B6L281C29+B6L281C30+B6L281C31+B6L281C32+B6L281C33</f>
        <v>8.4337855106090265E-2</v>
      </c>
      <c r="BT8" s="16" t="s">
        <v>14133</v>
      </c>
      <c r="BU8" s="23">
        <f>IF(B6L281C3=0,0,B6L281C29/B6L281C3)</f>
        <v>4.9003539171675001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7.3505308757512466</v>
      </c>
      <c r="BZ8" s="16" t="s">
        <v>14136</v>
      </c>
      <c r="CA8" s="23">
        <f>IF(B6L281C18=0,0,B6L281C32/B6L281C18)</f>
        <v>5.8804247006009982</v>
      </c>
      <c r="CB8" s="16" t="s">
        <v>14137</v>
      </c>
      <c r="CC8" s="23">
        <f>IF(B6L281C24=0,0,B6L281C33/B6L281C24)</f>
        <v>1.2250884792918748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80.620199999999997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145.11635999999999</v>
      </c>
      <c r="J9" s="16" t="s">
        <v>14140</v>
      </c>
      <c r="K9" s="23">
        <f>IF(B6L296C3=0,0,B6L282C3/B6L296C3)</f>
        <v>3.4398043711809339E-3</v>
      </c>
      <c r="L9" s="16" t="s">
        <v>14141</v>
      </c>
      <c r="M9" s="23">
        <f>A1L542C81</f>
        <v>0.86472316793744897</v>
      </c>
      <c r="N9" s="16" t="s">
        <v>14142</v>
      </c>
      <c r="O9" s="23">
        <f>B6L282C1*B6L282C5</f>
        <v>69.714154743750726</v>
      </c>
      <c r="P9" s="16" t="s">
        <v>14143</v>
      </c>
      <c r="Q9" s="23">
        <f>B3L836C27</f>
        <v>1.6416548267934179</v>
      </c>
      <c r="R9" s="16" t="s">
        <v>14144</v>
      </c>
      <c r="S9" s="17">
        <f>B6L282C6*B6L282C7</f>
        <v>114.44657863090163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62.945618246995899</v>
      </c>
      <c r="X9" s="16" t="s">
        <v>14146</v>
      </c>
      <c r="Y9" s="23">
        <f>IF(B6L296C10=0,0,B6L282C10/B6L296C10)</f>
        <v>8.0124032842965823E-3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4.7395003176000001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7.1092504763999997</v>
      </c>
      <c r="AH9" s="16" t="s">
        <v>14149</v>
      </c>
      <c r="AI9" s="23">
        <f>IF(B6L296C15=0,0,B6L282C15/B6L296C15)</f>
        <v>2.6794589840453543E-3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8.1685999043999988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9.8023198852799975</v>
      </c>
      <c r="AR9" s="16" t="s">
        <v>14152</v>
      </c>
      <c r="AS9" s="23">
        <f>IF(B6L296C20=0,0,B6L282C20/B6L296C20)</f>
        <v>3.4398043711809344E-3</v>
      </c>
      <c r="AT9" s="16" t="s">
        <v>14153</v>
      </c>
      <c r="AU9" s="17">
        <f>A1L237C27</f>
        <v>127100.2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635.50099999999998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158.87524999999999</v>
      </c>
      <c r="BD9" s="16" t="s">
        <v>14156</v>
      </c>
      <c r="BE9" s="23">
        <f>IF(B6L296C26=0,0,B6L282C26/B6L296C26)</f>
        <v>5.3043309389150953E-3</v>
      </c>
      <c r="BF9" s="16" t="s">
        <v>14157</v>
      </c>
      <c r="BG9" s="17">
        <f>B6L282C3+B6L282C10+B6L282C15+B6L282C20+B6L282C26</f>
        <v>383.84879860867591</v>
      </c>
      <c r="BH9" s="16" t="s">
        <v>14158</v>
      </c>
      <c r="BI9" s="17">
        <f>B6L298C3*B6L282C4</f>
        <v>711.12152317108905</v>
      </c>
      <c r="BJ9" s="16" t="s">
        <v>14159</v>
      </c>
      <c r="BK9" s="17">
        <f>B6L298C10*B6L282C11</f>
        <v>308.4558069451964</v>
      </c>
      <c r="BL9" s="16" t="s">
        <v>14160</v>
      </c>
      <c r="BM9" s="17">
        <f>B6L298C15*B6L282C16</f>
        <v>34.837843420151643</v>
      </c>
      <c r="BN9" s="16" t="s">
        <v>14161</v>
      </c>
      <c r="BO9" s="17">
        <f>B6L298C20*B6L282C21</f>
        <v>48.034836647160702</v>
      </c>
      <c r="BP9" s="16" t="s">
        <v>14162</v>
      </c>
      <c r="BQ9" s="17">
        <f>B6L298C26*B6L282C27</f>
        <v>778.54495367846562</v>
      </c>
      <c r="BR9" s="16" t="s">
        <v>14163</v>
      </c>
      <c r="BS9" s="15">
        <f>B6L282C29+B6L282C30+B6L282C31+B6L282C32+B6L282C33</f>
        <v>1880.9949638620635</v>
      </c>
      <c r="BT9" s="16" t="s">
        <v>14164</v>
      </c>
      <c r="BU9" s="23">
        <f>IF(B6L282C3=0,0,B6L282C29/B6L282C3)</f>
        <v>4.9003539171675001</v>
      </c>
      <c r="BV9" s="16" t="s">
        <v>14165</v>
      </c>
      <c r="BW9" s="23">
        <f>IF(B6L282C8=0,0,B6L282C30/B6L282C8)</f>
        <v>2.6951946544421252</v>
      </c>
      <c r="BX9" s="16" t="s">
        <v>14166</v>
      </c>
      <c r="BY9" s="23">
        <f>IF(B6L282C13=0,0,B6L282C31/B6L282C13)</f>
        <v>7.3505308757512475</v>
      </c>
      <c r="BZ9" s="16" t="s">
        <v>14167</v>
      </c>
      <c r="CA9" s="23">
        <f>IF(B6L282C18=0,0,B6L282C32/B6L282C18)</f>
        <v>5.8804247006009982</v>
      </c>
      <c r="CB9" s="16" t="s">
        <v>14168</v>
      </c>
      <c r="CC9" s="23">
        <f>IF(B6L282C24=0,0,B6L282C33/B6L282C24)</f>
        <v>1.2250884792918746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739.99680000000012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1479.9936000000002</v>
      </c>
      <c r="J10" s="16" t="s">
        <v>14171</v>
      </c>
      <c r="K10" s="23">
        <f>IF(B6L296C3=0,0,B6L283C3/B6L296C3)</f>
        <v>3.5081423311608753E-2</v>
      </c>
      <c r="L10" s="16" t="s">
        <v>14172</v>
      </c>
      <c r="M10" s="23">
        <f>A1L543C81</f>
        <v>0.86871614380256967</v>
      </c>
      <c r="N10" s="16" t="s">
        <v>14173</v>
      </c>
      <c r="O10" s="23">
        <f>B6L283C1*B6L283C5</f>
        <v>642.84716652224154</v>
      </c>
      <c r="P10" s="16" t="s">
        <v>14174</v>
      </c>
      <c r="Q10" s="23">
        <f>B3L837C27</f>
        <v>1.7360637517085471</v>
      </c>
      <c r="R10" s="16" t="s">
        <v>14175</v>
      </c>
      <c r="S10" s="17">
        <f>B6L283C6*B6L283C7</f>
        <v>1116.0236636878117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613.81301502829649</v>
      </c>
      <c r="X10" s="16" t="s">
        <v>14177</v>
      </c>
      <c r="Y10" s="23">
        <f>IF(B6L296C10=0,0,B6L283C10/B6L296C10)</f>
        <v>7.8132800257171661E-2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63.521325312000009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95.28198796800001</v>
      </c>
      <c r="AH10" s="16" t="s">
        <v>14180</v>
      </c>
      <c r="AI10" s="23">
        <f>IF(B6L296C15=0,0,B6L283C15/B6L296C15)</f>
        <v>3.5911546445869573E-2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83.308839744000011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99.970607692800016</v>
      </c>
      <c r="AR10" s="16" t="s">
        <v>14183</v>
      </c>
      <c r="AS10" s="23">
        <f>IF(B6L296C20=0,0,B6L283C20/B6L296C20)</f>
        <v>3.5081423311608767E-2</v>
      </c>
      <c r="AT10" s="16" t="s">
        <v>14184</v>
      </c>
      <c r="AU10" s="17">
        <f>A1L238C27</f>
        <v>938119.2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4690.5959999999995</v>
      </c>
      <c r="AZ10" s="16" t="s">
        <v>12097</v>
      </c>
      <c r="BA10" s="23">
        <f>A1L503C10</f>
        <v>0.25</v>
      </c>
      <c r="BB10" s="16" t="s">
        <v>14186</v>
      </c>
      <c r="BC10" s="17">
        <f>B6L283C24*B6L283C25</f>
        <v>1172.6489999999999</v>
      </c>
      <c r="BD10" s="16" t="s">
        <v>14187</v>
      </c>
      <c r="BE10" s="23">
        <f>IF(B6L296C26=0,0,B6L283C26/B6L296C26)</f>
        <v>3.9150958825794752E-2</v>
      </c>
      <c r="BF10" s="16" t="s">
        <v>14188</v>
      </c>
      <c r="BG10" s="17">
        <f>B6L283C3+B6L283C10+B6L283C15+B6L283C20+B6L283C26</f>
        <v>3461.7082106890966</v>
      </c>
      <c r="BH10" s="16" t="s">
        <v>14189</v>
      </c>
      <c r="BI10" s="17">
        <f>B6L298C3*B6L283C4</f>
        <v>7252.4924351428308</v>
      </c>
      <c r="BJ10" s="16" t="s">
        <v>14190</v>
      </c>
      <c r="BK10" s="17">
        <f>B6L298C10*B6L283C11</f>
        <v>3007.9010126023059</v>
      </c>
      <c r="BL10" s="16" t="s">
        <v>14191</v>
      </c>
      <c r="BM10" s="17">
        <f>B6L298C15*B6L283C16</f>
        <v>466.91546297449531</v>
      </c>
      <c r="BN10" s="16" t="s">
        <v>14192</v>
      </c>
      <c r="BO10" s="17">
        <f>B6L298C20*B6L283C21</f>
        <v>489.89135900902789</v>
      </c>
      <c r="BP10" s="16" t="s">
        <v>14193</v>
      </c>
      <c r="BQ10" s="17">
        <f>B6L298C26*B6L283C27</f>
        <v>5746.3951206125503</v>
      </c>
      <c r="BR10" s="16" t="s">
        <v>14194</v>
      </c>
      <c r="BS10" s="15">
        <f>B6L283C29+B6L283C30+B6L283C31+B6L283C32+B6L283C33</f>
        <v>16963.595390341212</v>
      </c>
      <c r="BT10" s="16" t="s">
        <v>14195</v>
      </c>
      <c r="BU10" s="23">
        <f>IF(B6L283C3=0,0,B6L283C29/B6L283C3)</f>
        <v>4.9003539171674992</v>
      </c>
      <c r="BV10" s="16" t="s">
        <v>14196</v>
      </c>
      <c r="BW10" s="23">
        <f>IF(B6L283C8=0,0,B6L283C30/B6L283C8)</f>
        <v>2.6951946544421248</v>
      </c>
      <c r="BX10" s="16" t="s">
        <v>14197</v>
      </c>
      <c r="BY10" s="23">
        <f>IF(B6L283C13=0,0,B6L283C31/B6L283C13)</f>
        <v>7.3505308757512475</v>
      </c>
      <c r="BZ10" s="16" t="s">
        <v>14198</v>
      </c>
      <c r="CA10" s="23">
        <f>IF(B6L283C18=0,0,B6L283C32/B6L283C18)</f>
        <v>5.8804247006009991</v>
      </c>
      <c r="CB10" s="16" t="s">
        <v>14199</v>
      </c>
      <c r="CC10" s="23">
        <f>IF(B6L283C24=0,0,B6L283C33/B6L283C24)</f>
        <v>1.2250884792918748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4335.3200000000006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8670.6400000000012</v>
      </c>
      <c r="J11" s="16" t="s">
        <v>14202</v>
      </c>
      <c r="K11" s="23">
        <f>IF(B6L296C3=0,0,B6L284C3/B6L296C3)</f>
        <v>0.20552682945559175</v>
      </c>
      <c r="L11" s="16" t="s">
        <v>14203</v>
      </c>
      <c r="M11" s="23">
        <f>A1L544C81</f>
        <v>0.26464715236924202</v>
      </c>
      <c r="N11" s="16" t="s">
        <v>14204</v>
      </c>
      <c r="O11" s="23">
        <f>B6L284C1*B6L284C5</f>
        <v>1147.3300926094225</v>
      </c>
      <c r="P11" s="16" t="s">
        <v>14205</v>
      </c>
      <c r="Q11" s="23">
        <f>B3L838C27</f>
        <v>2.0102248002080025</v>
      </c>
      <c r="R11" s="16" t="s">
        <v>14206</v>
      </c>
      <c r="S11" s="17">
        <f>B6L284C6*B6L284C7</f>
        <v>2306.3914061884057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1268.5152734036233</v>
      </c>
      <c r="X11" s="16" t="s">
        <v>14208</v>
      </c>
      <c r="Y11" s="23">
        <f>IF(B6L296C10=0,0,B6L284C10/B6L296C10)</f>
        <v>0.16147042837703229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372.14386880000006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558.2158032000001</v>
      </c>
      <c r="AH11" s="16" t="s">
        <v>14211</v>
      </c>
      <c r="AI11" s="23">
        <f>IF(B6L296C15=0,0,B6L284C15/B6L296C15)</f>
        <v>0.21039016052192019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488.07032560000005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585.68439072000001</v>
      </c>
      <c r="AR11" s="16" t="s">
        <v>14214</v>
      </c>
      <c r="AS11" s="23">
        <f>IF(B6L296C20=0,0,B6L284C20/B6L296C20)</f>
        <v>0.20552682945559181</v>
      </c>
      <c r="AT11" s="16" t="s">
        <v>14215</v>
      </c>
      <c r="AU11" s="17">
        <f>A1L239C27</f>
        <v>4700774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23503.87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5875.9674999999997</v>
      </c>
      <c r="BD11" s="16" t="s">
        <v>14218</v>
      </c>
      <c r="BE11" s="23">
        <f>IF(B6L296C26=0,0,B6L284C26/B6L296C26)</f>
        <v>0.19617955727093794</v>
      </c>
      <c r="BF11" s="16" t="s">
        <v>14219</v>
      </c>
      <c r="BG11" s="17">
        <f>B6L284C3+B6L284C10+B6L284C15+B6L284C20+B6L284C26</f>
        <v>16959.022967323624</v>
      </c>
      <c r="BH11" s="16" t="s">
        <v>14220</v>
      </c>
      <c r="BI11" s="17">
        <f>B6L298C3*B6L284C4</f>
        <v>42489.204688349215</v>
      </c>
      <c r="BJ11" s="16" t="s">
        <v>14221</v>
      </c>
      <c r="BK11" s="17">
        <f>B6L298C10*B6L284C11</f>
        <v>6216.1737890102468</v>
      </c>
      <c r="BL11" s="16" t="s">
        <v>14222</v>
      </c>
      <c r="BM11" s="17">
        <f>B6L298C15*B6L284C16</f>
        <v>2735.4549978359219</v>
      </c>
      <c r="BN11" s="16" t="s">
        <v>14223</v>
      </c>
      <c r="BO11" s="17">
        <f>B6L298C20*B6L284C21</f>
        <v>2870.0607982886122</v>
      </c>
      <c r="BP11" s="16" t="s">
        <v>14224</v>
      </c>
      <c r="BQ11" s="17">
        <f>B6L298C26*B6L284C27</f>
        <v>28794.320355773914</v>
      </c>
      <c r="BR11" s="16" t="s">
        <v>14225</v>
      </c>
      <c r="BS11" s="15">
        <f>B6L284C29+B6L284C30+B6L284C31+B6L284C32+B6L284C33</f>
        <v>83105.214629257913</v>
      </c>
      <c r="BT11" s="16" t="s">
        <v>14226</v>
      </c>
      <c r="BU11" s="23">
        <f>IF(B6L284C3=0,0,B6L284C29/B6L284C3)</f>
        <v>4.9003539171674992</v>
      </c>
      <c r="BV11" s="16" t="s">
        <v>14227</v>
      </c>
      <c r="BW11" s="23">
        <f>IF(B6L284C8=0,0,B6L284C30/B6L284C8)</f>
        <v>2.6951946544421248</v>
      </c>
      <c r="BX11" s="16" t="s">
        <v>14228</v>
      </c>
      <c r="BY11" s="23">
        <f>IF(B6L284C13=0,0,B6L284C31/B6L284C13)</f>
        <v>7.3505308757512475</v>
      </c>
      <c r="BZ11" s="16" t="s">
        <v>14229</v>
      </c>
      <c r="CA11" s="23">
        <f>IF(B6L284C18=0,0,B6L284C32/B6L284C18)</f>
        <v>5.8804247006009991</v>
      </c>
      <c r="CB11" s="16" t="s">
        <v>14230</v>
      </c>
      <c r="CC11" s="23">
        <f>IF(B6L284C24=0,0,B6L284C33/B6L284C24)</f>
        <v>1.2250884792918748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437.68639999999994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875.37279999999987</v>
      </c>
      <c r="J12" s="16" t="s">
        <v>14233</v>
      </c>
      <c r="K12" s="23">
        <f>IF(B6L296C3=0,0,B6L285C3/B6L296C3)</f>
        <v>2.0749632803998757E-2</v>
      </c>
      <c r="L12" s="16" t="s">
        <v>14234</v>
      </c>
      <c r="M12" s="23">
        <f>A1L545C81</f>
        <v>0.5513889309096377</v>
      </c>
      <c r="N12" s="16" t="s">
        <v>14235</v>
      </c>
      <c r="O12" s="23">
        <f>B6L285C1*B6L285C5</f>
        <v>241.33543616968802</v>
      </c>
      <c r="P12" s="16" t="s">
        <v>14236</v>
      </c>
      <c r="Q12" s="23">
        <f>B3L839C27</f>
        <v>2.0034573859904343</v>
      </c>
      <c r="R12" s="16" t="s">
        <v>14237</v>
      </c>
      <c r="S12" s="23">
        <f>B6L285C6*B6L285C7</f>
        <v>483.50526209538447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265.92789415246148</v>
      </c>
      <c r="X12" s="16" t="s">
        <v>14239</v>
      </c>
      <c r="Y12" s="23">
        <f>IF(B6L296C10=0,0,B6L285C10/B6L296C10)</f>
        <v>3.3850196277879052E-2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37.571000575999996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56.356500863999997</v>
      </c>
      <c r="AH12" s="16" t="s">
        <v>14242</v>
      </c>
      <c r="AI12" s="23">
        <f>IF(B6L296C15=0,0,B6L285C15/B6L296C15)</f>
        <v>2.1240626286931841E-2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49.274734911999992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59.129681894399987</v>
      </c>
      <c r="AR12" s="16" t="s">
        <v>14245</v>
      </c>
      <c r="AS12" s="23">
        <f>IF(B6L296C20=0,0,B6L285C20/B6L296C20)</f>
        <v>2.0749632803998764E-2</v>
      </c>
      <c r="AT12" s="16" t="s">
        <v>14246</v>
      </c>
      <c r="AU12" s="17">
        <f>A1L240C27</f>
        <v>411772.6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2058.8629999999998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514.71574999999996</v>
      </c>
      <c r="BD12" s="16" t="s">
        <v>14249</v>
      </c>
      <c r="BE12" s="23">
        <f>IF(B6L296C26=0,0,B6L285C26/B6L296C26)</f>
        <v>1.7184694768202644E-2</v>
      </c>
      <c r="BF12" s="16" t="s">
        <v>14250</v>
      </c>
      <c r="BG12" s="17">
        <f>B6L285C3+B6L285C10+B6L285C15+B6L285C20+B6L285C26</f>
        <v>1771.5026269108612</v>
      </c>
      <c r="BH12" s="16" t="s">
        <v>14251</v>
      </c>
      <c r="BI12" s="17">
        <f>B6L298C3*B6L285C4</f>
        <v>4289.6365294618818</v>
      </c>
      <c r="BJ12" s="16" t="s">
        <v>14252</v>
      </c>
      <c r="BK12" s="17">
        <f>B6L298C10*B6L285C11</f>
        <v>1303.1407977941187</v>
      </c>
      <c r="BL12" s="16" t="s">
        <v>14253</v>
      </c>
      <c r="BM12" s="17">
        <f>B6L298C15*B6L285C16</f>
        <v>276.1667997667559</v>
      </c>
      <c r="BN12" s="16" t="s">
        <v>14254</v>
      </c>
      <c r="BO12" s="17">
        <f>B6L298C20*B6L285C21</f>
        <v>289.75636829209111</v>
      </c>
      <c r="BP12" s="16" t="s">
        <v>14255</v>
      </c>
      <c r="BQ12" s="17">
        <f>B6L298C26*B6L285C27</f>
        <v>2522.2893417403066</v>
      </c>
      <c r="BR12" s="16" t="s">
        <v>14256</v>
      </c>
      <c r="BS12" s="15">
        <f>B6L285C29+B6L285C30+B6L285C31+B6L285C32+B6L285C33</f>
        <v>8680.9898370551527</v>
      </c>
      <c r="BT12" s="16" t="s">
        <v>14257</v>
      </c>
      <c r="BU12" s="23">
        <f>IF(B6L285C3=0,0,B6L285C29/B6L285C3)</f>
        <v>4.9003539171675001</v>
      </c>
      <c r="BV12" s="16" t="s">
        <v>14258</v>
      </c>
      <c r="BW12" s="23">
        <f>IF(B6L285C8=0,0,B6L285C30/B6L285C8)</f>
        <v>2.6951946544421248</v>
      </c>
      <c r="BX12" s="16" t="s">
        <v>14259</v>
      </c>
      <c r="BY12" s="23">
        <f>IF(B6L285C13=0,0,B6L285C31/B6L285C13)</f>
        <v>7.3505308757512484</v>
      </c>
      <c r="BZ12" s="16" t="s">
        <v>14260</v>
      </c>
      <c r="CA12" s="23">
        <f>IF(B6L285C18=0,0,B6L285C32/B6L285C18)</f>
        <v>5.8804247006009982</v>
      </c>
      <c r="CB12" s="16" t="s">
        <v>14261</v>
      </c>
      <c r="CC12" s="23">
        <f>IF(B6L285C24=0,0,B6L285C33/B6L285C24)</f>
        <v>1.2250884792918746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4720.2281999999996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9440.4563999999991</v>
      </c>
      <c r="J13" s="16" t="s">
        <v>14264</v>
      </c>
      <c r="K13" s="23">
        <f>IF(B6L296C3=0,0,B6L286C3/B6L296C3)</f>
        <v>0.22377437795892222</v>
      </c>
      <c r="L13" s="16" t="s">
        <v>14265</v>
      </c>
      <c r="M13" s="23">
        <f>A1L546C81</f>
        <v>0.39284289712458226</v>
      </c>
      <c r="N13" s="16" t="s">
        <v>14266</v>
      </c>
      <c r="O13" s="23">
        <f>B6L286C1*B6L286C5</f>
        <v>1854.3081211771519</v>
      </c>
      <c r="P13" s="16" t="s">
        <v>14267</v>
      </c>
      <c r="Q13" s="23">
        <f>B3L840C27</f>
        <v>1.994306023984862</v>
      </c>
      <c r="R13" s="16" t="s">
        <v>14268</v>
      </c>
      <c r="S13" s="17">
        <f>B6L286C6*B6L286C7</f>
        <v>3698.0578563876456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2033.9318210132053</v>
      </c>
      <c r="X13" s="16" t="s">
        <v>14270</v>
      </c>
      <c r="Y13" s="23">
        <f>IF(B6L296C10=0,0,B6L286C10/B6L296C10)</f>
        <v>0.25890097605800066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405.18438868799996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607.77658303199996</v>
      </c>
      <c r="AH13" s="16" t="s">
        <v>14273</v>
      </c>
      <c r="AI13" s="23">
        <f>IF(B6L296C15=0,0,B6L286C15/B6L296C15)</f>
        <v>0.22906949629971818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531.40329075599993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637.68394890719992</v>
      </c>
      <c r="AR13" s="16" t="s">
        <v>14276</v>
      </c>
      <c r="AS13" s="23">
        <f>IF(B6L296C20=0,0,B6L286C20/B6L296C20)</f>
        <v>0.2237743779589223</v>
      </c>
      <c r="AT13" s="16" t="s">
        <v>14277</v>
      </c>
      <c r="AU13" s="17">
        <f>A1L241C27</f>
        <v>5394876.2000000002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26974.381000000001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6743.5952500000003</v>
      </c>
      <c r="BD13" s="16" t="s">
        <v>14280</v>
      </c>
      <c r="BE13" s="23">
        <f>IF(B6L296C26=0,0,B6L286C26/B6L296C26)</f>
        <v>0.22514684272154334</v>
      </c>
      <c r="BF13" s="16" t="s">
        <v>14281</v>
      </c>
      <c r="BG13" s="17">
        <f>B6L286C3+B6L286C10+B6L286C15+B6L286C20+B6L286C26</f>
        <v>19463.444002952405</v>
      </c>
      <c r="BH13" s="16" t="s">
        <v>14282</v>
      </c>
      <c r="BI13" s="17">
        <f>B6L298C3*B6L286C4</f>
        <v>46261.577499588988</v>
      </c>
      <c r="BJ13" s="16" t="s">
        <v>14283</v>
      </c>
      <c r="BK13" s="17">
        <f>B6L298C10*B6L286C11</f>
        <v>9966.9857663536859</v>
      </c>
      <c r="BL13" s="16" t="s">
        <v>14284</v>
      </c>
      <c r="BM13" s="17">
        <f>B6L298C15*B6L286C16</f>
        <v>2978.3203594235383</v>
      </c>
      <c r="BN13" s="16" t="s">
        <v>14285</v>
      </c>
      <c r="BO13" s="17">
        <f>B6L298C20*B6L286C21</f>
        <v>3124.8770369422364</v>
      </c>
      <c r="BP13" s="16" t="s">
        <v>14286</v>
      </c>
      <c r="BQ13" s="17">
        <f>B6L298C26*B6L286C27</f>
        <v>33046.003399129637</v>
      </c>
      <c r="BR13" s="16" t="s">
        <v>14287</v>
      </c>
      <c r="BS13" s="15">
        <f>B6L286C29+B6L286C30+B6L286C31+B6L286C32+B6L286C33</f>
        <v>95377.764061438094</v>
      </c>
      <c r="BT13" s="16" t="s">
        <v>14288</v>
      </c>
      <c r="BU13" s="23">
        <f>IF(B6L286C3=0,0,B6L286C29/B6L286C3)</f>
        <v>4.9003539171674992</v>
      </c>
      <c r="BV13" s="16" t="s">
        <v>14289</v>
      </c>
      <c r="BW13" s="23">
        <f>IF(B6L286C8=0,0,B6L286C30/B6L286C8)</f>
        <v>2.6951946544421248</v>
      </c>
      <c r="BX13" s="16" t="s">
        <v>14290</v>
      </c>
      <c r="BY13" s="23">
        <f>IF(B6L286C13=0,0,B6L286C31/B6L286C13)</f>
        <v>7.3505308757512475</v>
      </c>
      <c r="BZ13" s="16" t="s">
        <v>14291</v>
      </c>
      <c r="CA13" s="23">
        <f>IF(B6L286C18=0,0,B6L286C32/B6L286C18)</f>
        <v>5.8804247006009991</v>
      </c>
      <c r="CB13" s="16" t="s">
        <v>14292</v>
      </c>
      <c r="CC13" s="23">
        <f>IF(B6L286C24=0,0,B6L286C33/B6L286C24)</f>
        <v>1.2250884792918746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858.78359999999998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1717.5672</v>
      </c>
      <c r="J14" s="16" t="s">
        <v>14295</v>
      </c>
      <c r="K14" s="23">
        <f>IF(B6L296C3=0,0,B6L287C3/B6L296C3)</f>
        <v>4.0712812548199237E-2</v>
      </c>
      <c r="L14" s="16" t="s">
        <v>14296</v>
      </c>
      <c r="M14" s="23">
        <f>A1L547C81</f>
        <v>0.2240443682484283</v>
      </c>
      <c r="N14" s="16" t="s">
        <v>14297</v>
      </c>
      <c r="O14" s="23">
        <f>B6L287C1*B6L287C5</f>
        <v>192.40562912411093</v>
      </c>
      <c r="P14" s="16" t="s">
        <v>14298</v>
      </c>
      <c r="Q14" s="23">
        <f>B3L841C27</f>
        <v>2.0753387522105124</v>
      </c>
      <c r="R14" s="16" t="s">
        <v>14299</v>
      </c>
      <c r="S14" s="23">
        <f>B6L287C6*B6L287C7</f>
        <v>399.30685826471102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219.61877204559107</v>
      </c>
      <c r="X14" s="16" t="s">
        <v>14301</v>
      </c>
      <c r="Y14" s="23">
        <f>IF(B6L296C10=0,0,B6L287C10/B6L296C10)</f>
        <v>2.7955467265829221E-2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73.717984223999991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110.57697633599999</v>
      </c>
      <c r="AH14" s="16" t="s">
        <v>14304</v>
      </c>
      <c r="AI14" s="23">
        <f>IF(B6L296C15=0,0,B6L287C15/B6L296C15)</f>
        <v>4.1676189867781953E-2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96.681857687999994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116.01822922559998</v>
      </c>
      <c r="AR14" s="16" t="s">
        <v>14307</v>
      </c>
      <c r="AS14" s="23">
        <f>IF(B6L296C20=0,0,B6L287C20/B6L296C20)</f>
        <v>4.0712812548199244E-2</v>
      </c>
      <c r="AT14" s="16" t="s">
        <v>14308</v>
      </c>
      <c r="AU14" s="17">
        <f>A1L242C27</f>
        <v>573402.4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2867.0120000000002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716.75300000000004</v>
      </c>
      <c r="BD14" s="16" t="s">
        <v>14311</v>
      </c>
      <c r="BE14" s="23">
        <f>IF(B6L296C26=0,0,B6L287C26/B6L296C26)</f>
        <v>2.3930065340323377E-2</v>
      </c>
      <c r="BF14" s="16" t="s">
        <v>14312</v>
      </c>
      <c r="BG14" s="17">
        <f>B6L287C3+B6L287C10+B6L287C15+B6L287C20+B6L287C26</f>
        <v>2880.5341776071909</v>
      </c>
      <c r="BH14" s="16" t="s">
        <v>14313</v>
      </c>
      <c r="BI14" s="17">
        <f>B6L298C3*B6L287C4</f>
        <v>8416.6871565184138</v>
      </c>
      <c r="BJ14" s="16" t="s">
        <v>14314</v>
      </c>
      <c r="BK14" s="17">
        <f>B6L298C10*B6L287C11</f>
        <v>1076.2097098771283</v>
      </c>
      <c r="BL14" s="16" t="s">
        <v>14315</v>
      </c>
      <c r="BM14" s="17">
        <f>B6L298C15*B6L287C16</f>
        <v>541.86631913665531</v>
      </c>
      <c r="BN14" s="16" t="s">
        <v>14316</v>
      </c>
      <c r="BO14" s="17">
        <f>B6L298C20*B6L287C21</f>
        <v>568.53038404850565</v>
      </c>
      <c r="BP14" s="16" t="s">
        <v>14317</v>
      </c>
      <c r="BQ14" s="17">
        <f>B6L298C26*B6L287C27</f>
        <v>3512.3433711915563</v>
      </c>
      <c r="BR14" s="16" t="s">
        <v>14318</v>
      </c>
      <c r="BS14" s="15">
        <f>B6L287C29+B6L287C30+B6L287C31+B6L287C32+B6L287C33</f>
        <v>14115.63694077226</v>
      </c>
      <c r="BT14" s="16" t="s">
        <v>14319</v>
      </c>
      <c r="BU14" s="23">
        <f>IF(B6L287C3=0,0,B6L287C29/B6L287C3)</f>
        <v>4.9003539171674992</v>
      </c>
      <c r="BV14" s="16" t="s">
        <v>14320</v>
      </c>
      <c r="BW14" s="23">
        <f>IF(B6L287C8=0,0,B6L287C30/B6L287C8)</f>
        <v>2.6951946544421248</v>
      </c>
      <c r="BX14" s="16" t="s">
        <v>14321</v>
      </c>
      <c r="BY14" s="23">
        <f>IF(B6L287C13=0,0,B6L287C31/B6L287C13)</f>
        <v>7.3505308757512475</v>
      </c>
      <c r="BZ14" s="16" t="s">
        <v>14322</v>
      </c>
      <c r="CA14" s="23">
        <f>IF(B6L287C18=0,0,B6L287C32/B6L287C18)</f>
        <v>5.8804247006009982</v>
      </c>
      <c r="CB14" s="16" t="s">
        <v>14323</v>
      </c>
      <c r="CC14" s="23">
        <f>IF(B6L287C24=0,0,B6L287C33/B6L287C24)</f>
        <v>1.2250884792918746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2537.5050000000001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5075.01</v>
      </c>
      <c r="J15" s="16" t="s">
        <v>14326</v>
      </c>
      <c r="K15" s="23">
        <f>IF(B6L296C3=0,0,B6L288C3/B6L296C3)</f>
        <v>0.12029685406791456</v>
      </c>
      <c r="L15" s="16" t="s">
        <v>14327</v>
      </c>
      <c r="M15" s="23">
        <f>A1L548C81</f>
        <v>0.25091765404850752</v>
      </c>
      <c r="N15" s="16" t="s">
        <v>14328</v>
      </c>
      <c r="O15" s="23">
        <f>B6L288C1*B6L288C5</f>
        <v>636.70480173635815</v>
      </c>
      <c r="P15" s="16" t="s">
        <v>14329</v>
      </c>
      <c r="Q15" s="23">
        <f>B3L842C27</f>
        <v>2.0136173058511213</v>
      </c>
      <c r="R15" s="16" t="s">
        <v>14330</v>
      </c>
      <c r="S15" s="17">
        <f>B6L288C6*B6L288C7</f>
        <v>1282.079807494838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705.14389412216099</v>
      </c>
      <c r="X15" s="16" t="s">
        <v>14332</v>
      </c>
      <c r="Y15" s="23">
        <f>IF(B6L296C10=0,0,B6L288C10/B6L296C10)</f>
        <v>8.975838843930535E-2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217.8194292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326.72914379999997</v>
      </c>
      <c r="AH15" s="16" t="s">
        <v>14335</v>
      </c>
      <c r="AI15" s="23">
        <f>IF(B6L296C15=0,0,B6L288C15/B6L296C15)</f>
        <v>0.12314340908518287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285.67231290000001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342.80677548</v>
      </c>
      <c r="AR15" s="16" t="s">
        <v>14338</v>
      </c>
      <c r="AS15" s="23">
        <f>IF(B6L296C20=0,0,B6L288C20/B6L296C20)</f>
        <v>0.1202968540679146</v>
      </c>
      <c r="AT15" s="16" t="s">
        <v>14339</v>
      </c>
      <c r="AU15" s="17">
        <f>A1L243C27</f>
        <v>2458193.4000000004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12290.967000000002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3072.7417500000006</v>
      </c>
      <c r="BD15" s="16" t="s">
        <v>14342</v>
      </c>
      <c r="BE15" s="23">
        <f>IF(B6L296C26=0,0,B6L288C26/B6L296C26)</f>
        <v>0.10258891257021542</v>
      </c>
      <c r="BF15" s="16" t="s">
        <v>14343</v>
      </c>
      <c r="BG15" s="17">
        <f>B6L288C3+B6L288C10+B6L288C15+B6L288C20+B6L288C26</f>
        <v>9522.4315634021623</v>
      </c>
      <c r="BH15" s="16" t="s">
        <v>14344</v>
      </c>
      <c r="BI15" s="17">
        <f>B6L298C3*B6L288C4</f>
        <v>24869.345133164235</v>
      </c>
      <c r="BJ15" s="16" t="s">
        <v>14345</v>
      </c>
      <c r="BK15" s="17">
        <f>B6L298C10*B6L288C11</f>
        <v>3455.4546437282761</v>
      </c>
      <c r="BL15" s="16" t="s">
        <v>14346</v>
      </c>
      <c r="BM15" s="17">
        <f>B6L298C15*B6L288C16</f>
        <v>1601.0884396731128</v>
      </c>
      <c r="BN15" s="16" t="s">
        <v>14347</v>
      </c>
      <c r="BO15" s="17">
        <f>B6L298C20*B6L288C21</f>
        <v>1679.8745250549775</v>
      </c>
      <c r="BP15" s="16" t="s">
        <v>14348</v>
      </c>
      <c r="BQ15" s="17">
        <f>B6L298C26*B6L288C27</f>
        <v>15057.522071056619</v>
      </c>
      <c r="BR15" s="16" t="s">
        <v>14349</v>
      </c>
      <c r="BS15" s="15">
        <f>B6L288C29+B6L288C30+B6L288C31+B6L288C32+B6L288C33</f>
        <v>46663.284812677222</v>
      </c>
      <c r="BT15" s="16" t="s">
        <v>14350</v>
      </c>
      <c r="BU15" s="23">
        <f>IF(B6L288C3=0,0,B6L288C29/B6L288C3)</f>
        <v>4.9003539171675001</v>
      </c>
      <c r="BV15" s="16" t="s">
        <v>14351</v>
      </c>
      <c r="BW15" s="23">
        <f>IF(B6L288C8=0,0,B6L288C30/B6L288C8)</f>
        <v>2.6951946544421252</v>
      </c>
      <c r="BX15" s="16" t="s">
        <v>14352</v>
      </c>
      <c r="BY15" s="23">
        <f>IF(B6L288C13=0,0,B6L288C31/B6L288C13)</f>
        <v>7.3505308757512475</v>
      </c>
      <c r="BZ15" s="16" t="s">
        <v>14353</v>
      </c>
      <c r="CA15" s="23">
        <f>IF(B6L288C18=0,0,B6L288C32/B6L288C18)</f>
        <v>5.8804247006009991</v>
      </c>
      <c r="CB15" s="16" t="s">
        <v>14354</v>
      </c>
      <c r="CC15" s="23">
        <f>IF(B6L288C24=0,0,B6L288C33/B6L288C24)</f>
        <v>1.2250884792918748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97.260199999999983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194.52039999999997</v>
      </c>
      <c r="J16" s="16" t="s">
        <v>14357</v>
      </c>
      <c r="K16" s="23">
        <f>IF(B6L296C3=0,0,B6L289C3/B6L296C3)</f>
        <v>4.610866219383284E-3</v>
      </c>
      <c r="L16" s="16" t="s">
        <v>14358</v>
      </c>
      <c r="M16" s="23">
        <f>A1L549C81</f>
        <v>0.71141192092062544</v>
      </c>
      <c r="N16" s="16" t="s">
        <v>14359</v>
      </c>
      <c r="O16" s="23">
        <f>B6L289C1*B6L289C5</f>
        <v>69.192065711124201</v>
      </c>
      <c r="P16" s="16" t="s">
        <v>14360</v>
      </c>
      <c r="Q16" s="23">
        <f>B3L843C27</f>
        <v>1.8114404513610354</v>
      </c>
      <c r="R16" s="16" t="s">
        <v>14361</v>
      </c>
      <c r="S16" s="23">
        <f>B6L289C6*B6L289C7</f>
        <v>125.33730674236124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68.935518708298687</v>
      </c>
      <c r="X16" s="16" t="s">
        <v>14363</v>
      </c>
      <c r="Y16" s="23">
        <f>IF(B6L296C10=0,0,B6L289C10/B6L296C10)</f>
        <v>8.7748629989732683E-3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8.3488155679999991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12.523223351999999</v>
      </c>
      <c r="AH16" s="16" t="s">
        <v>14366</v>
      </c>
      <c r="AI16" s="23">
        <f>IF(B6L296C15=0,0,B6L289C15/B6L296C15)</f>
        <v>4.7199720183040833E-3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10.949553315999998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13.139463979199997</v>
      </c>
      <c r="AR16" s="16" t="s">
        <v>14369</v>
      </c>
      <c r="AS16" s="23">
        <f>IF(B6L296C20=0,0,B6L289C20/B6L296C20)</f>
        <v>4.6108662193832858E-3</v>
      </c>
      <c r="AT16" s="16" t="s">
        <v>14370</v>
      </c>
      <c r="AU16" s="17">
        <f>A1L244C27</f>
        <v>216781.6</v>
      </c>
      <c r="AV16" s="16" t="s">
        <v>12329</v>
      </c>
      <c r="AW16" s="17">
        <f>A1L569C1</f>
        <v>200</v>
      </c>
      <c r="AX16" s="16" t="s">
        <v>14371</v>
      </c>
      <c r="AY16" s="17">
        <f>IF(B6L289C23=0,0,B6L289C22/B6L289C23)</f>
        <v>1083.9080000000001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270.97700000000003</v>
      </c>
      <c r="BD16" s="16" t="s">
        <v>14373</v>
      </c>
      <c r="BE16" s="23">
        <f>IF(B6L296C26=0,0,B6L289C26/B6L296C26)</f>
        <v>9.0470459359427973E-3</v>
      </c>
      <c r="BF16" s="16" t="s">
        <v>14374</v>
      </c>
      <c r="BG16" s="23">
        <f>B6L289C3+B6L289C10+B6L289C15+B6L289C20+B6L289C26</f>
        <v>560.09560603949876</v>
      </c>
      <c r="BH16" s="16" t="s">
        <v>14375</v>
      </c>
      <c r="BI16" s="17">
        <f>B6L298C3*B6L289C4</f>
        <v>953.21880410898871</v>
      </c>
      <c r="BJ16" s="16" t="s">
        <v>14376</v>
      </c>
      <c r="BK16" s="17">
        <f>B6L298C10*B6L289C11</f>
        <v>337.80843913418494</v>
      </c>
      <c r="BL16" s="16" t="s">
        <v>14377</v>
      </c>
      <c r="BM16" s="17">
        <f>B6L298C15*B6L289C16</f>
        <v>61.368226608536688</v>
      </c>
      <c r="BN16" s="16" t="s">
        <v>14378</v>
      </c>
      <c r="BO16" s="17">
        <f>B6L298C20*B6L289C21</f>
        <v>64.388023779953969</v>
      </c>
      <c r="BP16" s="16" t="s">
        <v>14379</v>
      </c>
      <c r="BQ16" s="17">
        <f>B6L298C26*B6L289C27</f>
        <v>1327.8832034122975</v>
      </c>
      <c r="BR16" s="16" t="s">
        <v>14380</v>
      </c>
      <c r="BS16" s="15">
        <f>B6L289C29+B6L289C30+B6L289C31+B6L289C32+B6L289C33</f>
        <v>2744.6666970439619</v>
      </c>
      <c r="BT16" s="16" t="s">
        <v>14381</v>
      </c>
      <c r="BU16" s="23">
        <f>IF(B6L289C3=0,0,B6L289C29/B6L289C3)</f>
        <v>4.9003539171674992</v>
      </c>
      <c r="BV16" s="16" t="s">
        <v>14382</v>
      </c>
      <c r="BW16" s="23">
        <f>IF(B6L289C8=0,0,B6L289C30/B6L289C8)</f>
        <v>2.6951946544421252</v>
      </c>
      <c r="BX16" s="16" t="s">
        <v>14383</v>
      </c>
      <c r="BY16" s="23">
        <f>IF(B6L289C13=0,0,B6L289C31/B6L289C13)</f>
        <v>7.3505308757512484</v>
      </c>
      <c r="BZ16" s="16" t="s">
        <v>14384</v>
      </c>
      <c r="CA16" s="23">
        <f>IF(B6L289C18=0,0,B6L289C32/B6L289C18)</f>
        <v>5.880424700601</v>
      </c>
      <c r="CB16" s="16" t="s">
        <v>14385</v>
      </c>
      <c r="CC16" s="23">
        <f>IF(B6L289C24=0,0,B6L289C33/B6L289C24)</f>
        <v>1.2250884792918746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56.1616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112.3232</v>
      </c>
      <c r="J17" s="16" t="s">
        <v>14388</v>
      </c>
      <c r="K17" s="23">
        <f>IF(B6L296C3=0,0,B6L290C3/B6L296C3)</f>
        <v>2.6624829505441723E-3</v>
      </c>
      <c r="L17" s="16" t="s">
        <v>14389</v>
      </c>
      <c r="M17" s="23">
        <f>A1L550C81</f>
        <v>0.33810699323753857</v>
      </c>
      <c r="N17" s="16" t="s">
        <v>14390</v>
      </c>
      <c r="O17" s="23">
        <f>B6L290C1*B6L290C5</f>
        <v>18.988629711409345</v>
      </c>
      <c r="P17" s="16" t="s">
        <v>14391</v>
      </c>
      <c r="Q17" s="23">
        <f>B3L844C27</f>
        <v>1.8764347141495681</v>
      </c>
      <c r="R17" s="16" t="s">
        <v>14392</v>
      </c>
      <c r="S17" s="23">
        <f>B6L290C6*B6L290C7</f>
        <v>35.630923964620393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19.597008180541216</v>
      </c>
      <c r="X17" s="16" t="s">
        <v>14394</v>
      </c>
      <c r="Y17" s="23">
        <f>IF(B6L296C10=0,0,B6L290C10/B6L296C10)</f>
        <v>2.4945204619647885E-3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4.820911744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7.231367616</v>
      </c>
      <c r="AH17" s="16" t="s">
        <v>14397</v>
      </c>
      <c r="AI17" s="23">
        <f>IF(B6L296C15=0,0,B6L290C15/B6L296C15)</f>
        <v>2.7254846330069917E-3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6.3226729280000002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7.5872075136000001</v>
      </c>
      <c r="AR17" s="16" t="s">
        <v>14400</v>
      </c>
      <c r="AS17" s="23">
        <f>IF(B6L296C20=0,0,B6L290C20/B6L296C20)</f>
        <v>2.6624829505441732E-3</v>
      </c>
      <c r="AT17" s="16" t="s">
        <v>14401</v>
      </c>
      <c r="AU17" s="17">
        <f>A1L245C27</f>
        <v>99627.799999999988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498.13899999999995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124.53474999999999</v>
      </c>
      <c r="BD17" s="16" t="s">
        <v>14404</v>
      </c>
      <c r="BE17" s="23">
        <f>IF(B6L296C26=0,0,B6L290C26/B6L296C26)</f>
        <v>4.1578126699725517E-3</v>
      </c>
      <c r="BF17" s="16" t="s">
        <v>14405</v>
      </c>
      <c r="BG17" s="23">
        <f>B6L290C3+B6L290C10+B6L290C15+B6L290C20+B6L290C26</f>
        <v>271.2735333101412</v>
      </c>
      <c r="BH17" s="16" t="s">
        <v>14406</v>
      </c>
      <c r="BI17" s="17">
        <f>B6L298C3*B6L290C4</f>
        <v>550.42343310878846</v>
      </c>
      <c r="BJ17" s="16" t="s">
        <v>14407</v>
      </c>
      <c r="BK17" s="17">
        <f>B6L298C10*B6L290C11</f>
        <v>96.032275802278676</v>
      </c>
      <c r="BL17" s="16" t="s">
        <v>14408</v>
      </c>
      <c r="BM17" s="17">
        <f>B6L298C15*B6L290C16</f>
        <v>35.436260623543795</v>
      </c>
      <c r="BN17" s="16" t="s">
        <v>14409</v>
      </c>
      <c r="BO17" s="17">
        <f>B6L298C20*B6L290C21</f>
        <v>37.180002059632443</v>
      </c>
      <c r="BP17" s="16" t="s">
        <v>14410</v>
      </c>
      <c r="BQ17" s="17">
        <f>B6L298C26*B6L290C27</f>
        <v>610.26434998597517</v>
      </c>
      <c r="BR17" s="16" t="s">
        <v>14411</v>
      </c>
      <c r="BS17" s="15">
        <f>B6L290C29+B6L290C30+B6L290C31+B6L290C32+B6L290C33</f>
        <v>1329.3363215802187</v>
      </c>
      <c r="BT17" s="16" t="s">
        <v>14412</v>
      </c>
      <c r="BU17" s="23">
        <f>IF(B6L290C3=0,0,B6L290C29/B6L290C3)</f>
        <v>4.9003539171674992</v>
      </c>
      <c r="BV17" s="16" t="s">
        <v>14413</v>
      </c>
      <c r="BW17" s="23">
        <f>IF(B6L290C8=0,0,B6L290C30/B6L290C8)</f>
        <v>2.6951946544421244</v>
      </c>
      <c r="BX17" s="16" t="s">
        <v>14414</v>
      </c>
      <c r="BY17" s="23">
        <f>IF(B6L290C13=0,0,B6L290C31/B6L290C13)</f>
        <v>7.3505308757512475</v>
      </c>
      <c r="BZ17" s="16" t="s">
        <v>14415</v>
      </c>
      <c r="CA17" s="23">
        <f>IF(B6L290C18=0,0,B6L290C32/B6L290C18)</f>
        <v>5.8804247006009991</v>
      </c>
      <c r="CB17" s="16" t="s">
        <v>14416</v>
      </c>
      <c r="CC17" s="23">
        <f>IF(B6L290C24=0,0,B6L290C33/B6L290C24)</f>
        <v>1.2250884792918748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3934.3392000000008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3934.3392000000008</v>
      </c>
      <c r="J18" s="16" t="s">
        <v>14419</v>
      </c>
      <c r="K18" s="23">
        <f>IF(B6L296C3=0,0,B6L291C3/B6L296C3)</f>
        <v>9.3258659312213332E-2</v>
      </c>
      <c r="L18" s="16" t="s">
        <v>14420</v>
      </c>
      <c r="M18" s="23">
        <f>A1L551C81</f>
        <v>0.13620047683370187</v>
      </c>
      <c r="N18" s="16" t="s">
        <v>14421</v>
      </c>
      <c r="O18" s="23">
        <f>B6L291C1*B6L291C5</f>
        <v>535.85887506552524</v>
      </c>
      <c r="P18" s="16" t="s">
        <v>14422</v>
      </c>
      <c r="Q18" s="23">
        <f>B3L845C27</f>
        <v>1.085522838550312</v>
      </c>
      <c r="R18" s="16" t="s">
        <v>14423</v>
      </c>
      <c r="S18" s="23">
        <f>B6L291C6*B6L291C7</f>
        <v>581.68704712350598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319.9278759179283</v>
      </c>
      <c r="X18" s="16" t="s">
        <v>14425</v>
      </c>
      <c r="Y18" s="23">
        <f>IF(B6L296C10=0,0,B6L291C10/B6L296C10)</f>
        <v>4.0723901601604766E-2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128.49551827200003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192.74327740800004</v>
      </c>
      <c r="AH18" s="16" t="s">
        <v>14428</v>
      </c>
      <c r="AI18" s="23">
        <f>IF(B6L296C15=0,0,B6L291C15/B6L296C15)</f>
        <v>7.2644466245720435E-2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221.46395356800005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265.75674428160005</v>
      </c>
      <c r="AR18" s="16" t="s">
        <v>14431</v>
      </c>
      <c r="AS18" s="23">
        <f>IF(B6L296C20=0,0,B6L291C20/B6L296C20)</f>
        <v>9.325865931221336E-2</v>
      </c>
      <c r="AT18" s="16" t="s">
        <v>14432</v>
      </c>
      <c r="AU18" s="17">
        <f>A1L246C27</f>
        <v>3415079.5999999996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17075.397999999997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4268.8494999999994</v>
      </c>
      <c r="BD18" s="16" t="s">
        <v>14435</v>
      </c>
      <c r="BE18" s="23">
        <f>IF(B6L296C26=0,0,B6L291C26/B6L296C26)</f>
        <v>0.14252308321417106</v>
      </c>
      <c r="BF18" s="16" t="s">
        <v>14436</v>
      </c>
      <c r="BG18" s="17">
        <f>B6L291C3+B6L291C10+B6L291C15+B6L291C20+B6L291C26</f>
        <v>8981.6165976075281</v>
      </c>
      <c r="BH18" s="16" t="s">
        <v>14437</v>
      </c>
      <c r="BI18" s="17">
        <f>B6L298C3*B6L291C4</f>
        <v>19279.65451018565</v>
      </c>
      <c r="BJ18" s="16" t="s">
        <v>14438</v>
      </c>
      <c r="BK18" s="17">
        <f>B6L298C10*B6L291C11</f>
        <v>1567.7598199654979</v>
      </c>
      <c r="BL18" s="16" t="s">
        <v>14439</v>
      </c>
      <c r="BM18" s="17">
        <f>B6L298C15*B6L291C16</f>
        <v>944.51027445399495</v>
      </c>
      <c r="BN18" s="16" t="s">
        <v>14440</v>
      </c>
      <c r="BO18" s="17">
        <f>B6L298C20*B6L291C21</f>
        <v>1302.3021028540202</v>
      </c>
      <c r="BP18" s="16" t="s">
        <v>14441</v>
      </c>
      <c r="BQ18" s="17">
        <f>B6L298C26*B6L291C27</f>
        <v>20918.873369123514</v>
      </c>
      <c r="BR18" s="16" t="s">
        <v>14442</v>
      </c>
      <c r="BS18" s="15">
        <f>B6L291C29+B6L291C30+B6L291C31+B6L291C32+B6L291C33</f>
        <v>44013.100076582676</v>
      </c>
      <c r="BT18" s="16" t="s">
        <v>14443</v>
      </c>
      <c r="BU18" s="23">
        <f>IF(B6L291C3=0,0,B6L291C29/B6L291C3)</f>
        <v>4.9003539171674992</v>
      </c>
      <c r="BV18" s="16" t="s">
        <v>14444</v>
      </c>
      <c r="BW18" s="23">
        <f>IF(B6L291C8=0,0,B6L291C30/B6L291C8)</f>
        <v>2.6951946544421252</v>
      </c>
      <c r="BX18" s="16" t="s">
        <v>14445</v>
      </c>
      <c r="BY18" s="23">
        <f>IF(B6L291C13=0,0,B6L291C31/B6L291C13)</f>
        <v>7.3505308757512484</v>
      </c>
      <c r="BZ18" s="16" t="s">
        <v>14446</v>
      </c>
      <c r="CA18" s="23">
        <f>IF(B6L291C18=0,0,B6L291C32/B6L291C18)</f>
        <v>5.8804247006009991</v>
      </c>
      <c r="CB18" s="16" t="s">
        <v>14447</v>
      </c>
      <c r="CC18" s="23">
        <f>IF(B6L291C24=0,0,B6L291C33/B6L291C24)</f>
        <v>1.2250884792918746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870.58500000000004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1741.17</v>
      </c>
      <c r="J19" s="16" t="s">
        <v>14450</v>
      </c>
      <c r="K19" s="23">
        <f>IF(B6L296C3=0,0,B6L292C3/B6L296C3)</f>
        <v>4.1272287817645838E-2</v>
      </c>
      <c r="L19" s="16" t="s">
        <v>14451</v>
      </c>
      <c r="M19" s="23">
        <f>A1L552C81</f>
        <v>0.28051433250282015</v>
      </c>
      <c r="N19" s="16" t="s">
        <v>14452</v>
      </c>
      <c r="O19" s="23">
        <f>B6L292C1*B6L292C5</f>
        <v>244.2115701619677</v>
      </c>
      <c r="P19" s="16" t="s">
        <v>14453</v>
      </c>
      <c r="Q19" s="23">
        <f>B3L846C27</f>
        <v>1.3653735482201466</v>
      </c>
      <c r="R19" s="16" t="s">
        <v>14454</v>
      </c>
      <c r="S19" s="23">
        <f>B6L292C6*B6L292C7</f>
        <v>333.4400180684591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183.39200993765252</v>
      </c>
      <c r="X19" s="16" t="s">
        <v>14456</v>
      </c>
      <c r="Y19" s="23">
        <f>IF(B6L296C10=0,0,B6L292C10/B6L296C10)</f>
        <v>2.334413075382458E-2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74.731016400000001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112.09652460000001</v>
      </c>
      <c r="AH19" s="16" t="s">
        <v>14459</v>
      </c>
      <c r="AI19" s="23">
        <f>IF(B6L296C15=0,0,B6L292C15/B6L296C15)</f>
        <v>4.2248903863607738E-2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98.010459300000008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117.61255116000001</v>
      </c>
      <c r="AR19" s="16" t="s">
        <v>14462</v>
      </c>
      <c r="AS19" s="23">
        <f>IF(B6L296C20=0,0,B6L292C20/B6L296C20)</f>
        <v>4.1272287817645852E-2</v>
      </c>
      <c r="AT19" s="16" t="s">
        <v>14463</v>
      </c>
      <c r="AU19" s="17">
        <f>A1L247C27</f>
        <v>1305366.2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6526.8310000000001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1631.70775</v>
      </c>
      <c r="BD19" s="16" t="s">
        <v>14466</v>
      </c>
      <c r="BE19" s="23">
        <f>IF(B6L296C26=0,0,B6L292C26/B6L296C26)</f>
        <v>5.4477446308298733E-2</v>
      </c>
      <c r="BF19" s="16" t="s">
        <v>14467</v>
      </c>
      <c r="BG19" s="17">
        <f>B6L292C3+B6L292C10+B6L292C15+B6L292C20+B6L292C26</f>
        <v>3785.9788356976528</v>
      </c>
      <c r="BH19" s="16" t="s">
        <v>14468</v>
      </c>
      <c r="BI19" s="17">
        <f>B6L298C3*B6L292C4</f>
        <v>8532.349229954536</v>
      </c>
      <c r="BJ19" s="16" t="s">
        <v>14469</v>
      </c>
      <c r="BK19" s="17">
        <f>B6L298C10*B6L292C11</f>
        <v>898.68575427519659</v>
      </c>
      <c r="BL19" s="16" t="s">
        <v>14470</v>
      </c>
      <c r="BM19" s="17">
        <f>B6L298C15*B6L292C16</f>
        <v>549.31264342447298</v>
      </c>
      <c r="BN19" s="16" t="s">
        <v>14471</v>
      </c>
      <c r="BO19" s="17">
        <f>B6L298C20*B6L292C21</f>
        <v>576.34312578496895</v>
      </c>
      <c r="BP19" s="16" t="s">
        <v>14472</v>
      </c>
      <c r="BQ19" s="17">
        <f>B6L298C26*B6L292C27</f>
        <v>7995.9454643850659</v>
      </c>
      <c r="BR19" s="16" t="s">
        <v>14473</v>
      </c>
      <c r="BS19" s="15">
        <f>B6L292C29+B6L292C30+B6L292C31+B6L292C32+B6L292C33</f>
        <v>18552.636217824242</v>
      </c>
      <c r="BT19" s="16" t="s">
        <v>14474</v>
      </c>
      <c r="BU19" s="23">
        <f>IF(B6L292C3=0,0,B6L292C29/B6L292C3)</f>
        <v>4.9003539171675001</v>
      </c>
      <c r="BV19" s="16" t="s">
        <v>14475</v>
      </c>
      <c r="BW19" s="23">
        <f>IF(B6L292C8=0,0,B6L292C30/B6L292C8)</f>
        <v>2.6951946544421252</v>
      </c>
      <c r="BX19" s="16" t="s">
        <v>14476</v>
      </c>
      <c r="BY19" s="23">
        <f>IF(B6L292C13=0,0,B6L292C31/B6L292C13)</f>
        <v>7.3505308757512493</v>
      </c>
      <c r="BZ19" s="16" t="s">
        <v>14477</v>
      </c>
      <c r="CA19" s="23">
        <f>IF(B6L292C18=0,0,B6L292C32/B6L292C18)</f>
        <v>5.8804247006009991</v>
      </c>
      <c r="CB19" s="16" t="s">
        <v>14478</v>
      </c>
      <c r="CC19" s="23">
        <f>IF(B6L292C24=0,0,B6L292C33/B6L292C24)</f>
        <v>1.2250884792918746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2.7509999999999999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5.5019999999999998</v>
      </c>
      <c r="J20" s="16" t="s">
        <v>14481</v>
      </c>
      <c r="K20" s="23">
        <f>IF(B6L296C3=0,0,B6L293C3/B6L296C3)</f>
        <v>1.304181254976179E-4</v>
      </c>
      <c r="L20" s="16" t="s">
        <v>14482</v>
      </c>
      <c r="M20" s="23">
        <f>A1L553C81</f>
        <v>0.79402061855670103</v>
      </c>
      <c r="N20" s="16" t="s">
        <v>14483</v>
      </c>
      <c r="O20" s="23">
        <f>B6L293C1*B6L293C5</f>
        <v>2.1843507216494844</v>
      </c>
      <c r="P20" s="16" t="s">
        <v>14484</v>
      </c>
      <c r="Q20" s="23">
        <f>B3L847C27</f>
        <v>2.5228507510386704</v>
      </c>
      <c r="R20" s="16" t="s">
        <v>14485</v>
      </c>
      <c r="S20" s="23">
        <f>B6L293C6*B6L293C7</f>
        <v>5.5107908586452634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3.0309349722548951</v>
      </c>
      <c r="X20" s="16" t="s">
        <v>14487</v>
      </c>
      <c r="Y20" s="23">
        <f>IF(B6L296C10=0,0,B6L293C10/B6L296C10)</f>
        <v>3.8581038684680019E-4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0.23614584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0.35421875999999997</v>
      </c>
      <c r="AH20" s="16" t="s">
        <v>14490</v>
      </c>
      <c r="AI20" s="23">
        <f>IF(B6L296C15=0,0,B6L293C15/B6L296C15)</f>
        <v>1.3350417768372399E-4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0.30970757999999998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0.37164909599999996</v>
      </c>
      <c r="AR20" s="16" t="s">
        <v>14493</v>
      </c>
      <c r="AS20" s="23">
        <f>IF(B6L296C20=0,0,B6L293C20/B6L296C20)</f>
        <v>1.3041812549761795E-4</v>
      </c>
      <c r="AT20" s="16" t="s">
        <v>14494</v>
      </c>
      <c r="AU20" s="17">
        <f>A1L248C27</f>
        <v>3157.6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15.788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3.9470000000000001</v>
      </c>
      <c r="BD20" s="16" t="s">
        <v>14497</v>
      </c>
      <c r="BE20" s="23">
        <f>IF(B6L296C26=0,0,B6L293C26/B6L296C26)</f>
        <v>1.3177756897879238E-4</v>
      </c>
      <c r="BF20" s="16" t="s">
        <v>14498</v>
      </c>
      <c r="BG20" s="23">
        <f>B6L293C3+B6L293C10+B6L293C15+B6L293C20+B6L293C26</f>
        <v>13.205802828254896</v>
      </c>
      <c r="BH20" s="16" t="s">
        <v>14499</v>
      </c>
      <c r="BI20" s="17">
        <f>B6L298C3*B6L293C4</f>
        <v>26.961747252255581</v>
      </c>
      <c r="BJ20" s="16" t="s">
        <v>14500</v>
      </c>
      <c r="BK20" s="17">
        <f>B6L298C10*B6L293C11</f>
        <v>14.852654063969242</v>
      </c>
      <c r="BL20" s="16" t="s">
        <v>14501</v>
      </c>
      <c r="BM20" s="17">
        <f>B6L298C15*B6L293C16</f>
        <v>1.7357972881002137</v>
      </c>
      <c r="BN20" s="16" t="s">
        <v>14502</v>
      </c>
      <c r="BO20" s="17">
        <f>B6L298C20*B6L293C21</f>
        <v>1.8212121033953599</v>
      </c>
      <c r="BP20" s="16" t="s">
        <v>14503</v>
      </c>
      <c r="BQ20" s="17">
        <f>B6L298C26*B6L293C27</f>
        <v>19.341696911060119</v>
      </c>
      <c r="BR20" s="16" t="s">
        <v>14504</v>
      </c>
      <c r="BS20" s="15">
        <f>B6L293C29+B6L293C30+B6L293C31+B6L293C32+B6L293C33</f>
        <v>64.713107618780526</v>
      </c>
      <c r="BT20" s="16" t="s">
        <v>14505</v>
      </c>
      <c r="BU20" s="23">
        <f>IF(B6L293C3=0,0,B6L293C29/B6L293C3)</f>
        <v>4.9003539171674992</v>
      </c>
      <c r="BV20" s="16" t="s">
        <v>14506</v>
      </c>
      <c r="BW20" s="23">
        <f>IF(B6L293C8=0,0,B6L293C30/B6L293C8)</f>
        <v>2.6951946544421248</v>
      </c>
      <c r="BX20" s="16" t="s">
        <v>14507</v>
      </c>
      <c r="BY20" s="23">
        <f>IF(B6L293C13=0,0,B6L293C31/B6L293C13)</f>
        <v>7.3505308757512466</v>
      </c>
      <c r="BZ20" s="16" t="s">
        <v>14508</v>
      </c>
      <c r="CA20" s="23">
        <f>IF(B6L293C18=0,0,B6L293C32/B6L293C18)</f>
        <v>5.8804247006009991</v>
      </c>
      <c r="CB20" s="16" t="s">
        <v>14509</v>
      </c>
      <c r="CC20" s="23">
        <f>IF(B6L293C24=0,0,B6L293C33/B6L293C24)</f>
        <v>1.2250884792918748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524.47360000000003</v>
      </c>
      <c r="F21" s="16" t="s">
        <v>12503</v>
      </c>
      <c r="G21" s="24">
        <f>A1L514C5</f>
        <v>2</v>
      </c>
      <c r="H21" s="16" t="s">
        <v>14511</v>
      </c>
      <c r="I21" s="15">
        <f>B6L294C1*B6L294C2</f>
        <v>1048.9472000000001</v>
      </c>
      <c r="J21" s="16" t="s">
        <v>14512</v>
      </c>
      <c r="K21" s="23">
        <f>IF(B6L296C3=0,0,B6L294C3/B6L296C3)</f>
        <v>2.4863999921842041E-2</v>
      </c>
      <c r="L21" s="16" t="s">
        <v>14513</v>
      </c>
      <c r="M21" s="23">
        <f>A1L554C81</f>
        <v>0.4469570148520523</v>
      </c>
      <c r="N21" s="16" t="s">
        <v>14514</v>
      </c>
      <c r="O21" s="23">
        <f>B6L294C1*B6L294C5</f>
        <v>234.41715462470935</v>
      </c>
      <c r="P21" s="16" t="s">
        <v>14515</v>
      </c>
      <c r="Q21" s="23">
        <f>B3L848C27</f>
        <v>1.9284588849651636</v>
      </c>
      <c r="R21" s="16" t="s">
        <v>14516</v>
      </c>
      <c r="S21" s="23">
        <f>B6L294C6*B6L294C7</f>
        <v>452.06384462427337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248.63511454335037</v>
      </c>
      <c r="X21" s="16" t="s">
        <v>14518</v>
      </c>
      <c r="Y21" s="23">
        <f>IF(B6L296C10=0,0,B6L294C10/B6L296C10)</f>
        <v>3.1648983103818737E-2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45.020813824000001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67.531220735999995</v>
      </c>
      <c r="AH21" s="16" t="s">
        <v>14521</v>
      </c>
      <c r="AI21" s="23">
        <f>IF(B6L296C15=0,0,B6L294C15/B6L296C15)</f>
        <v>2.545235066696561E-2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59.045237888000003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70.8542854656</v>
      </c>
      <c r="AR21" s="16" t="s">
        <v>14524</v>
      </c>
      <c r="AS21" s="23">
        <f>IF(B6L296C20=0,0,B6L294C20/B6L296C20)</f>
        <v>2.4863999921842052E-2</v>
      </c>
      <c r="AT21" s="16" t="s">
        <v>14525</v>
      </c>
      <c r="AU21" s="17">
        <f>A1L249C27</f>
        <v>707194.8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3535.9740000000002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883.99350000000004</v>
      </c>
      <c r="BD21" s="16" t="s">
        <v>14528</v>
      </c>
      <c r="BE21" s="23">
        <f>IF(B6L296C26=0,0,B6L294C26/B6L296C26)</f>
        <v>2.9513684931100608E-2</v>
      </c>
      <c r="BF21" s="16" t="s">
        <v>14529</v>
      </c>
      <c r="BG21" s="17">
        <f>B6L294C3+B6L294C10+B6L294C15+B6L294C20+B6L294C26</f>
        <v>2319.9613207449506</v>
      </c>
      <c r="BH21" s="16" t="s">
        <v>14530</v>
      </c>
      <c r="BI21" s="17">
        <f>B6L298C3*B6L294C4</f>
        <v>5140.212520421881</v>
      </c>
      <c r="BJ21" s="16" t="s">
        <v>14531</v>
      </c>
      <c r="BK21" s="17">
        <f>B6L298C10*B6L294C11</f>
        <v>1218.400057497897</v>
      </c>
      <c r="BL21" s="16" t="s">
        <v>14532</v>
      </c>
      <c r="BM21" s="17">
        <f>B6L298C15*B6L294C16</f>
        <v>330.9268820647606</v>
      </c>
      <c r="BN21" s="16" t="s">
        <v>14533</v>
      </c>
      <c r="BO21" s="17">
        <f>B6L298C20*B6L294C21</f>
        <v>347.21107532945717</v>
      </c>
      <c r="BP21" s="16" t="s">
        <v>14534</v>
      </c>
      <c r="BQ21" s="17">
        <f>B6L298C26*B6L294C27</f>
        <v>4331.8810104756076</v>
      </c>
      <c r="BR21" s="16" t="s">
        <v>14535</v>
      </c>
      <c r="BS21" s="15">
        <f>B6L294C29+B6L294C30+B6L294C31+B6L294C32+B6L294C33</f>
        <v>11368.631545789603</v>
      </c>
      <c r="BT21" s="16" t="s">
        <v>14536</v>
      </c>
      <c r="BU21" s="23">
        <f>IF(B6L294C3=0,0,B6L294C29/B6L294C3)</f>
        <v>4.9003539171674992</v>
      </c>
      <c r="BV21" s="16" t="s">
        <v>14537</v>
      </c>
      <c r="BW21" s="23">
        <f>IF(B6L294C8=0,0,B6L294C30/B6L294C8)</f>
        <v>2.6951946544421252</v>
      </c>
      <c r="BX21" s="16" t="s">
        <v>14538</v>
      </c>
      <c r="BY21" s="23">
        <f>IF(B6L294C13=0,0,B6L294C31/B6L294C13)</f>
        <v>7.3505308757512475</v>
      </c>
      <c r="BZ21" s="16" t="s">
        <v>14539</v>
      </c>
      <c r="CA21" s="23">
        <f>IF(B6L294C18=0,0,B6L294C32/B6L294C18)</f>
        <v>5.8804247006009991</v>
      </c>
      <c r="CB21" s="16" t="s">
        <v>14540</v>
      </c>
      <c r="CC21" s="23">
        <f>IF(B6L294C24=0,0,B6L294C33/B6L294C24)</f>
        <v>1.2250884792918748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3873.2089999999998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7746.4179999999997</v>
      </c>
      <c r="J22" s="16" t="s">
        <v>14543</v>
      </c>
      <c r="K22" s="23">
        <f>IF(B6L296C3=0,0,B6L295C3/B6L296C3)</f>
        <v>0.1836192866014188</v>
      </c>
      <c r="L22" s="16" t="s">
        <v>14544</v>
      </c>
      <c r="M22" s="23">
        <f>A1L555C81</f>
        <v>0.42537830871915239</v>
      </c>
      <c r="N22" s="16" t="s">
        <v>14545</v>
      </c>
      <c r="O22" s="23">
        <f>B6L295C1*B6L295C5</f>
        <v>1647.5790937357995</v>
      </c>
      <c r="P22" s="16" t="s">
        <v>14546</v>
      </c>
      <c r="Q22" s="23">
        <f>B3L852C27</f>
        <v>2.0334048996511354</v>
      </c>
      <c r="R22" s="16" t="s">
        <v>14547</v>
      </c>
      <c r="S22" s="17">
        <f>B6L295C6*B6L295C7</f>
        <v>3350.1954017651519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1842.6074709708337</v>
      </c>
      <c r="X22" s="16" t="s">
        <v>14549</v>
      </c>
      <c r="Y22" s="23">
        <f>IF(B6L296C10=0,0,B6L295C10/B6L296C10)</f>
        <v>0.23454713073345229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332.47626055999996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498.71439083999996</v>
      </c>
      <c r="AH22" s="16" t="s">
        <v>14552</v>
      </c>
      <c r="AI22" s="23">
        <f>IF(B6L296C15=0,0,B6L295C15/B6L296C15)</f>
        <v>0.18796422484267503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436.04586921999999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523.25504306400001</v>
      </c>
      <c r="AR22" s="16" t="s">
        <v>14555</v>
      </c>
      <c r="AS22" s="23">
        <f>IF(B6L296C20=0,0,B6L295C20/B6L296C20)</f>
        <v>0.18361928660141888</v>
      </c>
      <c r="AT22" s="16" t="s">
        <v>14556</v>
      </c>
      <c r="AU22" s="17">
        <f>A1L253C27</f>
        <v>3610140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18050.7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4512.6750000000002</v>
      </c>
      <c r="BD22" s="16" t="s">
        <v>14559</v>
      </c>
      <c r="BE22" s="23">
        <f>IF(B6L296C26=0,0,B6L295C26/B6L296C26)</f>
        <v>0.15066362834846006</v>
      </c>
      <c r="BF22" s="16" t="s">
        <v>14560</v>
      </c>
      <c r="BG22" s="17">
        <f>B6L295C3+B6L295C10+B6L295C15+B6L295C20+B6L295C26</f>
        <v>15123.669904874834</v>
      </c>
      <c r="BH22" s="16" t="s">
        <v>14561</v>
      </c>
      <c r="BI22" s="17">
        <f>B6L298C3*B6L295C4</f>
        <v>37960.189790316821</v>
      </c>
      <c r="BJ22" s="16" t="s">
        <v>14562</v>
      </c>
      <c r="BK22" s="17">
        <f>B6L298C10*B6L295C11</f>
        <v>9029.4287381740232</v>
      </c>
      <c r="BL22" s="16" t="s">
        <v>14563</v>
      </c>
      <c r="BM22" s="17">
        <f>B6L298C15*B6L295C16</f>
        <v>2443.8770187005971</v>
      </c>
      <c r="BN22" s="16" t="s">
        <v>14564</v>
      </c>
      <c r="BO22" s="17">
        <f>B6L298C20*B6L295C21</f>
        <v>2564.1348999563206</v>
      </c>
      <c r="BP22" s="16" t="s">
        <v>14565</v>
      </c>
      <c r="BQ22" s="17">
        <f>B6L298C26*B6L295C27</f>
        <v>22113.704613153845</v>
      </c>
      <c r="BR22" s="16" t="s">
        <v>14566</v>
      </c>
      <c r="BS22" s="15">
        <f>B6L295C29+B6L295C30+B6L295C31+B6L295C32+B6L295C33</f>
        <v>74111.335060301601</v>
      </c>
      <c r="BT22" s="16" t="s">
        <v>14567</v>
      </c>
      <c r="BU22" s="23">
        <f>IF(B6L295C3=0,0,B6L295C29/B6L295C3)</f>
        <v>4.9003539171674992</v>
      </c>
      <c r="BV22" s="16" t="s">
        <v>14568</v>
      </c>
      <c r="BW22" s="23">
        <f>IF(B6L295C8=0,0,B6L295C30/B6L295C8)</f>
        <v>2.6951946544421244</v>
      </c>
      <c r="BX22" s="16" t="s">
        <v>14569</v>
      </c>
      <c r="BY22" s="23">
        <f>IF(B6L295C13=0,0,B6L295C31/B6L295C13)</f>
        <v>7.3505308757512493</v>
      </c>
      <c r="BZ22" s="16" t="s">
        <v>14570</v>
      </c>
      <c r="CA22" s="23">
        <f>IF(B6L295C18=0,0,B6L295C32/B6L295C18)</f>
        <v>5.8804247006009982</v>
      </c>
      <c r="CB22" s="16" t="s">
        <v>14571</v>
      </c>
      <c r="CC22" s="23">
        <f>IF(B6L295C24=0,0,B6L295C33/B6L295C24)</f>
        <v>1.2250884792918748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23068.926000000003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42187.387520000004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14283.676765896715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7856.0222212431936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1768.8273438112001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2653.2410157167997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2374.7280435007997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2849.6736522009592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119807.947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29951.98675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85498.311159160949</v>
      </c>
      <c r="BH23" s="16" t="s">
        <v>14588</v>
      </c>
      <c r="BI23" s="17">
        <f>SUM(B6L281C29:B6L295C29)</f>
        <v>206733.12968869531</v>
      </c>
      <c r="BJ23" s="16" t="s">
        <v>14589</v>
      </c>
      <c r="BK23" s="17">
        <f>SUM(B6L281C30:B6L295C30)</f>
        <v>38497.289265224004</v>
      </c>
      <c r="BL23" s="16" t="s">
        <v>14590</v>
      </c>
      <c r="BM23" s="17">
        <f>SUM(B6L281C31:B6L295C31)</f>
        <v>13001.820004557296</v>
      </c>
      <c r="BN23" s="16" t="s">
        <v>14591</v>
      </c>
      <c r="BO23" s="17">
        <f>SUM(B6L281C32:B6L295C32)</f>
        <v>13964.409444211989</v>
      </c>
      <c r="BP23" s="16" t="s">
        <v>14592</v>
      </c>
      <c r="BQ23" s="17">
        <f>SUM(B6L281C33:B6L295C33)</f>
        <v>146775.33559731152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0.4934294835539535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9.1885115796248557E-2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3.1032671636959122E-2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3.3330174755102436E-2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0.35032255425773651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206733.12968869531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38497.289265224004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13001.820004557292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13964.409444211984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146775.33559731152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C4D13A-7E44-45AE-BCF1-182E676B3AAC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4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131341</v>
      </c>
      <c r="F9" s="16" t="s">
        <v>14613</v>
      </c>
      <c r="G9" s="15">
        <f>B6L202C8</f>
        <v>117.50485137841251</v>
      </c>
      <c r="H9" s="16" t="s">
        <v>14614</v>
      </c>
      <c r="I9" s="15">
        <f>IF(B6L302C2=0,0,B6L302C1/B6L302C2)</f>
        <v>1117.7495946701772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897043</v>
      </c>
      <c r="F10" s="16" t="s">
        <v>14615</v>
      </c>
      <c r="G10" s="15">
        <f>B6L203C8</f>
        <v>1015.6533536429333</v>
      </c>
      <c r="H10" s="16" t="s">
        <v>14616</v>
      </c>
      <c r="I10" s="21">
        <f>IF(B6L303C2=0,0,B6L303C1/B6L303C2)</f>
        <v>883.21768129105942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3653998</v>
      </c>
      <c r="F11" s="16" t="s">
        <v>14617</v>
      </c>
      <c r="G11" s="15">
        <f>B6L204C8</f>
        <v>1643.4177955607579</v>
      </c>
      <c r="H11" s="16" t="s">
        <v>14618</v>
      </c>
      <c r="I11" s="15">
        <f>IF(B6L304C2=0,0,B6L304C1/B6L304C2)</f>
        <v>2223.4139181590176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325745</v>
      </c>
      <c r="F12" s="16" t="s">
        <v>14619</v>
      </c>
      <c r="G12" s="21">
        <f>B6L205C8</f>
        <v>371.55135316384536</v>
      </c>
      <c r="H12" s="16" t="s">
        <v>14620</v>
      </c>
      <c r="I12" s="21">
        <f>IF(B6L305C2=0,0,B6L305C1/B6L305C2)</f>
        <v>876.7159565594535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5536691</v>
      </c>
      <c r="F13" s="16" t="s">
        <v>14621</v>
      </c>
      <c r="G13" s="15">
        <f>B6L206C8</f>
        <v>3462.5104759155533</v>
      </c>
      <c r="H13" s="16" t="s">
        <v>14622</v>
      </c>
      <c r="I13" s="15">
        <f>IF(B6L306C2=0,0,B6L306C1/B6L306C2)</f>
        <v>1599.0394941797235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346008</v>
      </c>
      <c r="F14" s="16" t="s">
        <v>14623</v>
      </c>
      <c r="G14" s="21">
        <f>B6L207C8</f>
        <v>158.49915197531951</v>
      </c>
      <c r="H14" s="16" t="s">
        <v>14624</v>
      </c>
      <c r="I14" s="15">
        <f>IF(B6L307C2=0,0,B6L307C1/B6L307C2)</f>
        <v>2183.0274527517863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2050490</v>
      </c>
      <c r="F15" s="16" t="s">
        <v>14625</v>
      </c>
      <c r="G15" s="15">
        <f>B6L208C8</f>
        <v>1194.8214917874104</v>
      </c>
      <c r="H15" s="16" t="s">
        <v>14626</v>
      </c>
      <c r="I15" s="15">
        <f>IF(B6L308C2=0,0,B6L308C1/B6L308C2)</f>
        <v>1716.1475702387474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188823</v>
      </c>
      <c r="F16" s="16" t="s">
        <v>14627</v>
      </c>
      <c r="G16" s="21">
        <f>B6L209C8</f>
        <v>110.63155317935716</v>
      </c>
      <c r="H16" s="16" t="s">
        <v>14628</v>
      </c>
      <c r="I16" s="15">
        <f>IF(B6L309C2=0,0,B6L309C1/B6L309C2)</f>
        <v>1706.7734708006672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92490</v>
      </c>
      <c r="F17" s="16" t="s">
        <v>14629</v>
      </c>
      <c r="G17" s="21">
        <f>B6L210C8</f>
        <v>29.791621322520857</v>
      </c>
      <c r="H17" s="16" t="s">
        <v>14630</v>
      </c>
      <c r="I17" s="15">
        <f>IF(B6L310C2=0,0,B6L310C1/B6L310C2)</f>
        <v>3104.5641658341888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3463358</v>
      </c>
      <c r="F18" s="16" t="s">
        <v>14631</v>
      </c>
      <c r="G18" s="21">
        <f>B6L211C8</f>
        <v>619.42446322191768</v>
      </c>
      <c r="H18" s="16" t="s">
        <v>14632</v>
      </c>
      <c r="I18" s="15">
        <f>IF(B6L311C2=0,0,B6L311C1/B6L311C2)</f>
        <v>5591.2515659866704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1376947</v>
      </c>
      <c r="F19" s="16" t="s">
        <v>14633</v>
      </c>
      <c r="G19" s="21">
        <f>B6L212C8</f>
        <v>453.93906670594623</v>
      </c>
      <c r="H19" s="16" t="s">
        <v>14634</v>
      </c>
      <c r="I19" s="15">
        <f>IF(B6L312C2=0,0,B6L312C1/B6L312C2)</f>
        <v>3033.3300237671815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3442</v>
      </c>
      <c r="F20" s="16" t="s">
        <v>14635</v>
      </c>
      <c r="G20" s="21">
        <f>B6L213C8</f>
        <v>4.7297882117078514</v>
      </c>
      <c r="H20" s="16" t="s">
        <v>14636</v>
      </c>
      <c r="I20" s="21">
        <f>IF(B6L313C2=0,0,B6L313C1/B6L313C2)</f>
        <v>727.72814467249657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684681</v>
      </c>
      <c r="F21" s="16" t="s">
        <v>14637</v>
      </c>
      <c r="G21" s="21">
        <f>B6L214C8</f>
        <v>392.62611396308637</v>
      </c>
      <c r="H21" s="16" t="s">
        <v>14638</v>
      </c>
      <c r="I21" s="15">
        <f>IF(B6L314C2=0,0,B6L314C1/B6L314C2)</f>
        <v>1743.8498756207841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3221536</v>
      </c>
      <c r="F22" s="16" t="s">
        <v>14639</v>
      </c>
      <c r="G22" s="15">
        <f>B6L215C8</f>
        <v>3388.7469694854963</v>
      </c>
      <c r="H22" s="16" t="s">
        <v>14640</v>
      </c>
      <c r="I22" s="15">
        <f>IF(B6L315C2=0,0,B6L315C1/B6L315C2)</f>
        <v>950.65699180517936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21972598</v>
      </c>
      <c r="F23" s="16" t="s">
        <v>14642</v>
      </c>
      <c r="G23" s="15">
        <f>B6L216C8</f>
        <v>12963.848049514265</v>
      </c>
      <c r="H23" s="16" t="s">
        <v>14643</v>
      </c>
      <c r="I23" s="15">
        <f>IF(B6L316C2=0,0,B6L316C1/B6L316C2)</f>
        <v>1694.91326310503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8FE3B3-7AF4-4603-92AA-8EEE57CEEC91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297618.30200000003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309758.1115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319758.68133333331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321963.82624999998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322559.21679999994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13946.138000000001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15077.5005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16568.454000000002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16583.616000000002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16318.829800000001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1169.0160000000001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1227.288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1431.4833333333333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1534.6844999999998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1586.4191999999998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12777.122000000001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13850.2125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15136.970666666668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15048.931500000002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14732.410600000001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101B6A-3BB3-403A-8056-EF15165B6F4A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4</v>
      </c>
      <c r="F8" s="16" t="s">
        <v>14718</v>
      </c>
      <c r="G8" s="21">
        <f>IF(B7L101C1=0,0,B7L201C1/B7L101C1)</f>
        <v>1.3440033671047555E-5</v>
      </c>
      <c r="H8" s="16" t="s">
        <v>14719</v>
      </c>
      <c r="I8" s="21">
        <f>B7L201C2</f>
        <v>1.3440033671047555E-5</v>
      </c>
      <c r="J8" s="16" t="s">
        <v>14720</v>
      </c>
      <c r="K8" s="17">
        <f>B7L201C3*B7L116C1</f>
        <v>0.17172494989908249</v>
      </c>
      <c r="L8" s="16" t="s">
        <v>14721</v>
      </c>
      <c r="M8" s="23">
        <f>B7L201C4</f>
        <v>0.17172494989908249</v>
      </c>
      <c r="N8" s="16" t="s">
        <v>14722</v>
      </c>
      <c r="O8" s="23">
        <f>B7L201C5/24</f>
        <v>7.1552062457951038E-3</v>
      </c>
      <c r="P8" s="16" t="s">
        <v>14723</v>
      </c>
      <c r="Q8" s="23">
        <f>B7L201C6</f>
        <v>7.1552062457951038E-3</v>
      </c>
      <c r="R8" s="16" t="s">
        <v>14724</v>
      </c>
      <c r="S8" s="25">
        <f>IF(B7L201C7=0,0,B7L201C1/B7L201C7)</f>
        <v>559.03350128456157</v>
      </c>
      <c r="T8" s="16" t="s">
        <v>14725</v>
      </c>
      <c r="U8" s="17">
        <f>A1L201C18</f>
        <v>8</v>
      </c>
      <c r="V8" s="16" t="s">
        <v>14726</v>
      </c>
      <c r="W8" s="23">
        <f>IF(B7L102C1=0,0,B7L201C9/B7L102C1)</f>
        <v>2.5826603736896813E-5</v>
      </c>
      <c r="X8" s="16" t="s">
        <v>14727</v>
      </c>
      <c r="Y8" s="23">
        <f>B7L201C10</f>
        <v>2.5826603736896813E-5</v>
      </c>
      <c r="Z8" s="16" t="s">
        <v>14728</v>
      </c>
      <c r="AA8" s="23">
        <f>B7L201C11*B7L117C1</f>
        <v>0.35770394990931492</v>
      </c>
      <c r="AB8" s="16" t="s">
        <v>14729</v>
      </c>
      <c r="AC8" s="23">
        <f>B7L201C12</f>
        <v>0.35770394990931492</v>
      </c>
      <c r="AD8" s="16" t="s">
        <v>14730</v>
      </c>
      <c r="AE8" s="23">
        <f>B7L201C13/24</f>
        <v>1.4904331246221455E-2</v>
      </c>
      <c r="AF8" s="16" t="s">
        <v>14731</v>
      </c>
      <c r="AG8" s="23">
        <f>B7L201C14</f>
        <v>1.4904331246221455E-2</v>
      </c>
      <c r="AH8" s="16" t="s">
        <v>14732</v>
      </c>
      <c r="AI8" s="26">
        <f>IF(B7L201C15=0,0,B7L201C9/B7L201C15)</f>
        <v>536.75672311886922</v>
      </c>
      <c r="AJ8" s="16" t="s">
        <v>14733</v>
      </c>
      <c r="AK8" s="23">
        <f>A1L201C21</f>
        <v>6.333333333333333</v>
      </c>
      <c r="AL8" s="16" t="s">
        <v>14734</v>
      </c>
      <c r="AM8" s="23">
        <f>IF(B7L103C1=0,0,B7L201C17/B7L103C1)</f>
        <v>1.9806603238806617E-5</v>
      </c>
      <c r="AN8" s="16" t="s">
        <v>14735</v>
      </c>
      <c r="AO8" s="23">
        <f>B7L201C18</f>
        <v>1.9806603238806617E-5</v>
      </c>
      <c r="AP8" s="16" t="s">
        <v>14736</v>
      </c>
      <c r="AQ8" s="23">
        <f>B7L201C19*B7L118C1</f>
        <v>0.2998119722321208</v>
      </c>
      <c r="AR8" s="16" t="s">
        <v>14737</v>
      </c>
      <c r="AS8" s="23">
        <f>B7L201C20</f>
        <v>0.2998119722321208</v>
      </c>
      <c r="AT8" s="16" t="s">
        <v>14738</v>
      </c>
      <c r="AU8" s="17">
        <f>B7L201C21/24</f>
        <v>1.24921655096717E-2</v>
      </c>
      <c r="AV8" s="16" t="s">
        <v>14739</v>
      </c>
      <c r="AW8" s="23">
        <f>B7L201C22</f>
        <v>1.24921655096717E-2</v>
      </c>
      <c r="AX8" s="16" t="s">
        <v>14740</v>
      </c>
      <c r="AY8" s="26">
        <f>IF(B7L201C23=0,0,B7L201C17/B7L201C23)</f>
        <v>506.9844238318754</v>
      </c>
      <c r="AZ8" s="16" t="s">
        <v>14741</v>
      </c>
      <c r="BA8" s="17">
        <f>A1L201C24</f>
        <v>4.75</v>
      </c>
      <c r="BB8" s="16" t="s">
        <v>14742</v>
      </c>
      <c r="BC8" s="23">
        <f>IF(B7L104C1=0,0,B7L201C25/B7L104C1)</f>
        <v>1.4753210183033724E-5</v>
      </c>
      <c r="BD8" s="16" t="s">
        <v>14743</v>
      </c>
      <c r="BE8" s="23">
        <f>B7L201C26</f>
        <v>1.4753210183033724E-5</v>
      </c>
      <c r="BF8" s="16" t="s">
        <v>14744</v>
      </c>
      <c r="BG8" s="23">
        <f>B7L201C27*B7L119C1</f>
        <v>0.22202004944957701</v>
      </c>
      <c r="BH8" s="16" t="s">
        <v>14745</v>
      </c>
      <c r="BI8" s="23">
        <f>B7L201C28</f>
        <v>0.22202004944957701</v>
      </c>
      <c r="BJ8" s="16" t="s">
        <v>14746</v>
      </c>
      <c r="BK8" s="23">
        <f>B7L201C29/24</f>
        <v>9.2508353937323755E-3</v>
      </c>
      <c r="BL8" s="16" t="s">
        <v>14747</v>
      </c>
      <c r="BM8" s="23">
        <f>B7L201C30</f>
        <v>9.2508353937323755E-3</v>
      </c>
      <c r="BN8" s="16" t="s">
        <v>14748</v>
      </c>
      <c r="BO8" s="26">
        <f>IF(B7L201C31=0,0,B7L201C25/B7L201C31)</f>
        <v>513.46714083986615</v>
      </c>
      <c r="BP8" s="16" t="s">
        <v>14749</v>
      </c>
      <c r="BQ8" s="23">
        <f>A1L201C27</f>
        <v>3.8</v>
      </c>
      <c r="BR8" s="16" t="s">
        <v>14750</v>
      </c>
      <c r="BS8" s="21">
        <f>IF(B7L105C1=0,0,B7L201C33/B7L105C1)</f>
        <v>1.1780782572882291E-5</v>
      </c>
      <c r="BT8" s="16" t="s">
        <v>14751</v>
      </c>
      <c r="BU8" s="23">
        <f>B7L201C34</f>
        <v>1.1780782572882291E-5</v>
      </c>
      <c r="BV8" s="16" t="s">
        <v>14752</v>
      </c>
      <c r="BW8" s="23">
        <f>B7L201C35*B7L120C1</f>
        <v>0.17355932605302635</v>
      </c>
      <c r="BX8" s="16" t="s">
        <v>14753</v>
      </c>
      <c r="BY8" s="23">
        <f>B7L201C36</f>
        <v>0.17355932605302635</v>
      </c>
      <c r="BZ8" s="16" t="s">
        <v>14754</v>
      </c>
      <c r="CA8" s="23">
        <f>B7L201C37/24</f>
        <v>7.2316385855427648E-3</v>
      </c>
      <c r="CB8" s="16" t="s">
        <v>14755</v>
      </c>
      <c r="CC8" s="23">
        <f>B7L201C38</f>
        <v>7.2316385855427648E-3</v>
      </c>
      <c r="CD8" s="16" t="s">
        <v>14756</v>
      </c>
      <c r="CE8" s="26">
        <f>IF(B7L201C39=0,0,B7L201C33/B7L201C39)</f>
        <v>525.46873783167553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46673</v>
      </c>
      <c r="F9" s="16" t="s">
        <v>14758</v>
      </c>
      <c r="G9" s="21">
        <f>IF(B7L101C1=0,0,B7L202C1/B7L101C1)</f>
        <v>0.15682167288220061</v>
      </c>
      <c r="H9" s="16" t="s">
        <v>14759</v>
      </c>
      <c r="I9" s="21">
        <f>B7L202C2</f>
        <v>0.15682167288220061</v>
      </c>
      <c r="J9" s="16" t="s">
        <v>14760</v>
      </c>
      <c r="K9" s="17">
        <f>B7L202C3*B7L116C1</f>
        <v>2003.7296466599691</v>
      </c>
      <c r="L9" s="16" t="s">
        <v>14761</v>
      </c>
      <c r="M9" s="17">
        <f>B7L202C4</f>
        <v>2003.7296466599691</v>
      </c>
      <c r="N9" s="16" t="s">
        <v>14762</v>
      </c>
      <c r="O9" s="23">
        <f>B7L202C5/24</f>
        <v>83.488735277498719</v>
      </c>
      <c r="P9" s="16" t="s">
        <v>14763</v>
      </c>
      <c r="Q9" s="23">
        <f>B7L202C6</f>
        <v>83.488735277498719</v>
      </c>
      <c r="R9" s="16" t="s">
        <v>14764</v>
      </c>
      <c r="S9" s="25">
        <f>IF(B7L202C7=0,0,B7L202C1/B7L202C7)</f>
        <v>559.03350128456157</v>
      </c>
      <c r="T9" s="16" t="s">
        <v>14765</v>
      </c>
      <c r="U9" s="17">
        <f>A1L202C18</f>
        <v>44489.5</v>
      </c>
      <c r="V9" s="16" t="s">
        <v>14766</v>
      </c>
      <c r="W9" s="23">
        <f>IF(B7L102C1=0,0,B7L202C9/B7L102C1)</f>
        <v>0.14362658586908386</v>
      </c>
      <c r="X9" s="16" t="s">
        <v>14767</v>
      </c>
      <c r="Y9" s="23">
        <f>B7L202C10</f>
        <v>0.14362658586908386</v>
      </c>
      <c r="Z9" s="16" t="s">
        <v>14768</v>
      </c>
      <c r="AA9" s="17">
        <f>B7L202C11*B7L117C1</f>
        <v>1989.2587349363087</v>
      </c>
      <c r="AB9" s="16" t="s">
        <v>14769</v>
      </c>
      <c r="AC9" s="17">
        <f>B7L202C12</f>
        <v>1989.2587349363087</v>
      </c>
      <c r="AD9" s="16" t="s">
        <v>14770</v>
      </c>
      <c r="AE9" s="23">
        <f>B7L202C13/24</f>
        <v>82.885780622346189</v>
      </c>
      <c r="AF9" s="16" t="s">
        <v>14771</v>
      </c>
      <c r="AG9" s="23">
        <f>B7L202C14</f>
        <v>82.885780622346189</v>
      </c>
      <c r="AH9" s="16" t="s">
        <v>14772</v>
      </c>
      <c r="AI9" s="26">
        <f>IF(B7L202C15=0,0,B7L202C9/B7L202C15)</f>
        <v>536.7567231188691</v>
      </c>
      <c r="AJ9" s="16" t="s">
        <v>14773</v>
      </c>
      <c r="AK9" s="17">
        <f>A1L202C21</f>
        <v>43364.666666666672</v>
      </c>
      <c r="AL9" s="16" t="s">
        <v>14774</v>
      </c>
      <c r="AM9" s="23">
        <f>IF(B7L103C1=0,0,B7L202C17/B7L103C1)</f>
        <v>0.13561685482891098</v>
      </c>
      <c r="AN9" s="16" t="s">
        <v>14775</v>
      </c>
      <c r="AO9" s="23">
        <f>B7L202C18</f>
        <v>0.13561685482891098</v>
      </c>
      <c r="AP9" s="16" t="s">
        <v>14776</v>
      </c>
      <c r="AQ9" s="17">
        <f>B7L202C19*B7L118C1</f>
        <v>2052.8283534508173</v>
      </c>
      <c r="AR9" s="16" t="s">
        <v>14777</v>
      </c>
      <c r="AS9" s="17">
        <f>B7L202C20</f>
        <v>2052.8283534508173</v>
      </c>
      <c r="AT9" s="16" t="s">
        <v>14778</v>
      </c>
      <c r="AU9" s="17">
        <f>B7L202C21/24</f>
        <v>85.534514727117383</v>
      </c>
      <c r="AV9" s="16" t="s">
        <v>14779</v>
      </c>
      <c r="AW9" s="23">
        <f>B7L202C22</f>
        <v>85.534514727117383</v>
      </c>
      <c r="AX9" s="16" t="s">
        <v>14780</v>
      </c>
      <c r="AY9" s="26">
        <f>IF(B7L202C23=0,0,B7L202C17/B7L202C23)</f>
        <v>506.98442383187546</v>
      </c>
      <c r="AZ9" s="16" t="s">
        <v>14781</v>
      </c>
      <c r="BA9" s="17">
        <f>A1L202C24</f>
        <v>42407.5</v>
      </c>
      <c r="BB9" s="16" t="s">
        <v>14782</v>
      </c>
      <c r="BC9" s="23">
        <f>IF(B7L104C1=0,0,B7L202C25/B7L104C1)</f>
        <v>0.13171510754463212</v>
      </c>
      <c r="BD9" s="16" t="s">
        <v>14783</v>
      </c>
      <c r="BE9" s="23">
        <f>B7L202C26</f>
        <v>0.13171510754463212</v>
      </c>
      <c r="BF9" s="16" t="s">
        <v>14784</v>
      </c>
      <c r="BG9" s="17">
        <f>B7L202C27*B7L119C1</f>
        <v>1982.1716309543021</v>
      </c>
      <c r="BH9" s="16" t="s">
        <v>14785</v>
      </c>
      <c r="BI9" s="17">
        <f>B7L202C28</f>
        <v>1982.1716309543021</v>
      </c>
      <c r="BJ9" s="16" t="s">
        <v>14786</v>
      </c>
      <c r="BK9" s="23">
        <f>B7L202C29/24</f>
        <v>82.590484623095918</v>
      </c>
      <c r="BL9" s="16" t="s">
        <v>14787</v>
      </c>
      <c r="BM9" s="23">
        <f>B7L202C30</f>
        <v>82.590484623095918</v>
      </c>
      <c r="BN9" s="16" t="s">
        <v>14788</v>
      </c>
      <c r="BO9" s="26">
        <f>IF(B7L202C31=0,0,B7L202C25/B7L202C31)</f>
        <v>513.46714083986626</v>
      </c>
      <c r="BP9" s="16" t="s">
        <v>14789</v>
      </c>
      <c r="BQ9" s="17">
        <f>A1L202C27</f>
        <v>42401.2</v>
      </c>
      <c r="BR9" s="16" t="s">
        <v>14790</v>
      </c>
      <c r="BS9" s="21">
        <f>IF(B7L105C1=0,0,B7L202C33/B7L105C1)</f>
        <v>0.13145245211297277</v>
      </c>
      <c r="BT9" s="16" t="s">
        <v>14791</v>
      </c>
      <c r="BU9" s="23">
        <f>B7L202C34</f>
        <v>0.13145245211297277</v>
      </c>
      <c r="BV9" s="16" t="s">
        <v>14792</v>
      </c>
      <c r="BW9" s="17">
        <f>B7L202C35*B7L120C1</f>
        <v>1936.6114989051525</v>
      </c>
      <c r="BX9" s="16" t="s">
        <v>14793</v>
      </c>
      <c r="BY9" s="17">
        <f>B7L202C36</f>
        <v>1936.6114989051525</v>
      </c>
      <c r="BZ9" s="16" t="s">
        <v>14794</v>
      </c>
      <c r="CA9" s="23">
        <f>B7L202C37/24</f>
        <v>80.692145787714693</v>
      </c>
      <c r="CB9" s="16" t="s">
        <v>14795</v>
      </c>
      <c r="CC9" s="23">
        <f>B7L202C38</f>
        <v>80.692145787714693</v>
      </c>
      <c r="CD9" s="16" t="s">
        <v>14796</v>
      </c>
      <c r="CE9" s="26">
        <f>IF(B7L202C39=0,0,B7L202C33/B7L202C39)</f>
        <v>525.46873783167553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687805</v>
      </c>
      <c r="F10" s="16" t="s">
        <v>14798</v>
      </c>
      <c r="G10" s="21">
        <f>IF(B7L101C1=0,0,B7L203C1/B7L101C1)</f>
        <v>2.3110305897787158</v>
      </c>
      <c r="H10" s="16" t="s">
        <v>14799</v>
      </c>
      <c r="I10" s="21">
        <f>B7L203C2</f>
        <v>2.3110305897787158</v>
      </c>
      <c r="J10" s="16" t="s">
        <v>14800</v>
      </c>
      <c r="K10" s="17">
        <f>B7L203C3*B7L116C1</f>
        <v>29528.319791334608</v>
      </c>
      <c r="L10" s="16" t="s">
        <v>14801</v>
      </c>
      <c r="M10" s="17">
        <f>B7L203C4</f>
        <v>29528.319791334608</v>
      </c>
      <c r="N10" s="16" t="s">
        <v>14802</v>
      </c>
      <c r="O10" s="17">
        <f>B7L203C5/24</f>
        <v>1230.3466579722754</v>
      </c>
      <c r="P10" s="16" t="s">
        <v>14803</v>
      </c>
      <c r="Q10" s="17">
        <f>B7L203C6</f>
        <v>1230.3466579722754</v>
      </c>
      <c r="R10" s="16" t="s">
        <v>14804</v>
      </c>
      <c r="S10" s="25">
        <f>IF(B7L203C7=0,0,B7L203C1/B7L203C7)</f>
        <v>559.03350128456157</v>
      </c>
      <c r="T10" s="16" t="s">
        <v>14805</v>
      </c>
      <c r="U10" s="17">
        <f>A1L203C18</f>
        <v>699276</v>
      </c>
      <c r="V10" s="16" t="s">
        <v>14806</v>
      </c>
      <c r="W10" s="23">
        <f>IF(B7L102C1=0,0,B7L203C9/B7L102C1)</f>
        <v>2.2574905193402821</v>
      </c>
      <c r="X10" s="16" t="s">
        <v>14807</v>
      </c>
      <c r="Y10" s="23">
        <f>B7L203C10</f>
        <v>2.2574905193402821</v>
      </c>
      <c r="Z10" s="16" t="s">
        <v>14808</v>
      </c>
      <c r="AA10" s="17">
        <f>B7L203C11*B7L117C1</f>
        <v>31266.723409598268</v>
      </c>
      <c r="AB10" s="16" t="s">
        <v>14809</v>
      </c>
      <c r="AC10" s="17">
        <f>B7L203C12</f>
        <v>31266.723409598268</v>
      </c>
      <c r="AD10" s="16" t="s">
        <v>14810</v>
      </c>
      <c r="AE10" s="17">
        <f>B7L203C13/24</f>
        <v>1302.7801420665944</v>
      </c>
      <c r="AF10" s="16" t="s">
        <v>14811</v>
      </c>
      <c r="AG10" s="17">
        <f>B7L203C14</f>
        <v>1302.7801420665944</v>
      </c>
      <c r="AH10" s="16" t="s">
        <v>14812</v>
      </c>
      <c r="AI10" s="26">
        <f>IF(B7L203C15=0,0,B7L203C9/B7L203C15)</f>
        <v>536.7567231188691</v>
      </c>
      <c r="AJ10" s="16" t="s">
        <v>14813</v>
      </c>
      <c r="AK10" s="17">
        <f>A1L203C21</f>
        <v>705627.66666666674</v>
      </c>
      <c r="AL10" s="16" t="s">
        <v>14814</v>
      </c>
      <c r="AM10" s="23">
        <f>IF(B7L103C1=0,0,B7L203C17/B7L103C1)</f>
        <v>2.2067506149460359</v>
      </c>
      <c r="AN10" s="16" t="s">
        <v>14815</v>
      </c>
      <c r="AO10" s="23">
        <f>B7L203C18</f>
        <v>2.2067506149460359</v>
      </c>
      <c r="AP10" s="16" t="s">
        <v>14816</v>
      </c>
      <c r="AQ10" s="17">
        <f>B7L203C19*B7L118C1</f>
        <v>33403.519327086775</v>
      </c>
      <c r="AR10" s="16" t="s">
        <v>14817</v>
      </c>
      <c r="AS10" s="17">
        <f>B7L203C20</f>
        <v>33403.519327086775</v>
      </c>
      <c r="AT10" s="16" t="s">
        <v>14818</v>
      </c>
      <c r="AU10" s="17">
        <f>B7L203C21/24</f>
        <v>1391.8133052952824</v>
      </c>
      <c r="AV10" s="16" t="s">
        <v>14819</v>
      </c>
      <c r="AW10" s="17">
        <f>B7L203C22</f>
        <v>1391.8133052952824</v>
      </c>
      <c r="AX10" s="16" t="s">
        <v>14820</v>
      </c>
      <c r="AY10" s="26">
        <f>IF(B7L203C23=0,0,B7L203C17/B7L203C23)</f>
        <v>506.98442383187535</v>
      </c>
      <c r="AZ10" s="16" t="s">
        <v>14821</v>
      </c>
      <c r="BA10" s="17">
        <f>A1L203C24</f>
        <v>720709</v>
      </c>
      <c r="BB10" s="16" t="s">
        <v>14822</v>
      </c>
      <c r="BC10" s="23">
        <f>IF(B7L104C1=0,0,B7L203C25/B7L104C1)</f>
        <v>2.2384781805903264</v>
      </c>
      <c r="BD10" s="16" t="s">
        <v>14823</v>
      </c>
      <c r="BE10" s="23">
        <f>B7L203C26</f>
        <v>2.2384781805903264</v>
      </c>
      <c r="BF10" s="16" t="s">
        <v>14824</v>
      </c>
      <c r="BG10" s="17">
        <f>B7L203C27*B7L119C1</f>
        <v>33686.704803948458</v>
      </c>
      <c r="BH10" s="16" t="s">
        <v>14825</v>
      </c>
      <c r="BI10" s="17">
        <f>B7L203C28</f>
        <v>33686.704803948458</v>
      </c>
      <c r="BJ10" s="16" t="s">
        <v>14826</v>
      </c>
      <c r="BK10" s="17">
        <f>B7L203C29/24</f>
        <v>1403.6127001645191</v>
      </c>
      <c r="BL10" s="16" t="s">
        <v>14827</v>
      </c>
      <c r="BM10" s="17">
        <f>B7L203C30</f>
        <v>1403.6127001645191</v>
      </c>
      <c r="BN10" s="16" t="s">
        <v>14828</v>
      </c>
      <c r="BO10" s="26">
        <f>IF(B7L203C31=0,0,B7L203C25/B7L203C31)</f>
        <v>513.46714083986615</v>
      </c>
      <c r="BP10" s="16" t="s">
        <v>14829</v>
      </c>
      <c r="BQ10" s="17">
        <f>A1L203C27</f>
        <v>738038.4</v>
      </c>
      <c r="BR10" s="16" t="s">
        <v>14830</v>
      </c>
      <c r="BS10" s="21">
        <f>IF(B7L105C1=0,0,B7L203C33/B7L105C1)</f>
        <v>2.288071031799455</v>
      </c>
      <c r="BT10" s="16" t="s">
        <v>14831</v>
      </c>
      <c r="BU10" s="23">
        <f>B7L203C34</f>
        <v>2.288071031799455</v>
      </c>
      <c r="BV10" s="16" t="s">
        <v>14832</v>
      </c>
      <c r="BW10" s="17">
        <f>B7L203C35*B7L120C1</f>
        <v>33708.801922435232</v>
      </c>
      <c r="BX10" s="16" t="s">
        <v>14833</v>
      </c>
      <c r="BY10" s="17">
        <f>B7L203C36</f>
        <v>33708.801922435232</v>
      </c>
      <c r="BZ10" s="16" t="s">
        <v>14834</v>
      </c>
      <c r="CA10" s="17">
        <f>B7L203C37/24</f>
        <v>1404.5334134348013</v>
      </c>
      <c r="CB10" s="16" t="s">
        <v>14835</v>
      </c>
      <c r="CC10" s="17">
        <f>B7L203C38</f>
        <v>1404.5334134348013</v>
      </c>
      <c r="CD10" s="16" t="s">
        <v>14836</v>
      </c>
      <c r="CE10" s="26">
        <f>IF(B7L203C39=0,0,B7L203C33/B7L203C39)</f>
        <v>525.46873783167553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687606</v>
      </c>
      <c r="F11" s="16" t="s">
        <v>14838</v>
      </c>
      <c r="G11" s="21">
        <f>IF(B7L101C1=0,0,B7L204C1/B7L101C1)</f>
        <v>2.3103619481035813</v>
      </c>
      <c r="H11" s="16" t="s">
        <v>14839</v>
      </c>
      <c r="I11" s="21">
        <f>B7L204C2</f>
        <v>2.3103619481035813</v>
      </c>
      <c r="J11" s="16" t="s">
        <v>14840</v>
      </c>
      <c r="K11" s="17">
        <f>B7L204C3*B7L116C1</f>
        <v>29519.776475077131</v>
      </c>
      <c r="L11" s="16" t="s">
        <v>14841</v>
      </c>
      <c r="M11" s="17">
        <f>B7L204C4</f>
        <v>29519.776475077131</v>
      </c>
      <c r="N11" s="16" t="s">
        <v>14842</v>
      </c>
      <c r="O11" s="17">
        <f>B7L204C5/24</f>
        <v>1229.9906864615471</v>
      </c>
      <c r="P11" s="16" t="s">
        <v>14843</v>
      </c>
      <c r="Q11" s="17">
        <f>B7L204C6</f>
        <v>1229.9906864615471</v>
      </c>
      <c r="R11" s="16" t="s">
        <v>14844</v>
      </c>
      <c r="S11" s="25">
        <f>IF(B7L204C7=0,0,B7L204C1/B7L204C7)</f>
        <v>559.03350128456157</v>
      </c>
      <c r="T11" s="16" t="s">
        <v>14845</v>
      </c>
      <c r="U11" s="17">
        <f>A1L204C18</f>
        <v>769101</v>
      </c>
      <c r="V11" s="16" t="s">
        <v>14846</v>
      </c>
      <c r="W11" s="23">
        <f>IF(B7L102C1=0,0,B7L204C9/B7L102C1)</f>
        <v>2.4829083450813845</v>
      </c>
      <c r="X11" s="16" t="s">
        <v>14847</v>
      </c>
      <c r="Y11" s="23">
        <f>B7L204C10</f>
        <v>2.4829083450813845</v>
      </c>
      <c r="Z11" s="16" t="s">
        <v>14848</v>
      </c>
      <c r="AA11" s="17">
        <f>B7L204C11*B7L117C1</f>
        <v>34388.808197400504</v>
      </c>
      <c r="AB11" s="16" t="s">
        <v>14849</v>
      </c>
      <c r="AC11" s="17">
        <f>B7L204C12</f>
        <v>34388.808197400504</v>
      </c>
      <c r="AD11" s="16" t="s">
        <v>14850</v>
      </c>
      <c r="AE11" s="17">
        <f>B7L204C13/24</f>
        <v>1432.867008225021</v>
      </c>
      <c r="AF11" s="16" t="s">
        <v>14851</v>
      </c>
      <c r="AG11" s="17">
        <f>B7L204C14</f>
        <v>1432.867008225021</v>
      </c>
      <c r="AH11" s="16" t="s">
        <v>14852</v>
      </c>
      <c r="AI11" s="26">
        <f>IF(B7L204C15=0,0,B7L204C9/B7L204C15)</f>
        <v>536.7567231188691</v>
      </c>
      <c r="AJ11" s="16" t="s">
        <v>14853</v>
      </c>
      <c r="AK11" s="17">
        <f>A1L204C21</f>
        <v>782001.33333333326</v>
      </c>
      <c r="AL11" s="16" t="s">
        <v>14854</v>
      </c>
      <c r="AM11" s="23">
        <f>IF(B7L103C1=0,0,B7L204C17/B7L103C1)</f>
        <v>2.4455984434028042</v>
      </c>
      <c r="AN11" s="16" t="s">
        <v>14855</v>
      </c>
      <c r="AO11" s="23">
        <f>B7L204C18</f>
        <v>2.4455984434028042</v>
      </c>
      <c r="AP11" s="16" t="s">
        <v>14856</v>
      </c>
      <c r="AQ11" s="17">
        <f>B7L204C19*B7L118C1</f>
        <v>37018.951900233908</v>
      </c>
      <c r="AR11" s="16" t="s">
        <v>14857</v>
      </c>
      <c r="AS11" s="17">
        <f>B7L204C20</f>
        <v>37018.951900233908</v>
      </c>
      <c r="AT11" s="16" t="s">
        <v>14858</v>
      </c>
      <c r="AU11" s="17">
        <f>B7L204C21/24</f>
        <v>1542.4563291764127</v>
      </c>
      <c r="AV11" s="16" t="s">
        <v>14859</v>
      </c>
      <c r="AW11" s="17">
        <f>B7L204C22</f>
        <v>1542.4563291764127</v>
      </c>
      <c r="AX11" s="16" t="s">
        <v>14860</v>
      </c>
      <c r="AY11" s="26">
        <f>IF(B7L204C23=0,0,B7L204C17/B7L204C23)</f>
        <v>506.98442383187546</v>
      </c>
      <c r="AZ11" s="16" t="s">
        <v>14861</v>
      </c>
      <c r="BA11" s="17">
        <f>A1L204C24</f>
        <v>799416.5</v>
      </c>
      <c r="BB11" s="16" t="s">
        <v>14862</v>
      </c>
      <c r="BC11" s="23">
        <f>IF(B7L104C1=0,0,B7L204C25/B7L104C1)</f>
        <v>2.4829388733231954</v>
      </c>
      <c r="BD11" s="16" t="s">
        <v>14863</v>
      </c>
      <c r="BE11" s="23">
        <f>B7L204C26</f>
        <v>2.4829388733231954</v>
      </c>
      <c r="BF11" s="16" t="s">
        <v>14864</v>
      </c>
      <c r="BG11" s="17">
        <f>B7L204C27*B7L119C1</f>
        <v>37365.577023327955</v>
      </c>
      <c r="BH11" s="16" t="s">
        <v>14865</v>
      </c>
      <c r="BI11" s="17">
        <f>B7L204C28</f>
        <v>37365.577023327955</v>
      </c>
      <c r="BJ11" s="16" t="s">
        <v>14866</v>
      </c>
      <c r="BK11" s="17">
        <f>B7L204C29/24</f>
        <v>1556.8990426386647</v>
      </c>
      <c r="BL11" s="16" t="s">
        <v>14867</v>
      </c>
      <c r="BM11" s="17">
        <f>B7L204C30</f>
        <v>1556.8990426386647</v>
      </c>
      <c r="BN11" s="16" t="s">
        <v>14868</v>
      </c>
      <c r="BO11" s="26">
        <f>IF(B7L204C31=0,0,B7L204C25/B7L204C31)</f>
        <v>513.46714083986615</v>
      </c>
      <c r="BP11" s="16" t="s">
        <v>14869</v>
      </c>
      <c r="BQ11" s="17">
        <f>A1L204C27</f>
        <v>815175</v>
      </c>
      <c r="BR11" s="16" t="s">
        <v>14870</v>
      </c>
      <c r="BS11" s="21">
        <f>IF(B7L105C1=0,0,B7L204C33/B7L105C1)</f>
        <v>2.5272103773287689</v>
      </c>
      <c r="BT11" s="16" t="s">
        <v>14871</v>
      </c>
      <c r="BU11" s="23">
        <f>B7L204C34</f>
        <v>2.5272103773287689</v>
      </c>
      <c r="BV11" s="16" t="s">
        <v>14872</v>
      </c>
      <c r="BW11" s="17">
        <f>B7L204C35*B7L120C1</f>
        <v>37231.900951388357</v>
      </c>
      <c r="BX11" s="16" t="s">
        <v>14873</v>
      </c>
      <c r="BY11" s="17">
        <f>B7L204C36</f>
        <v>37231.900951388357</v>
      </c>
      <c r="BZ11" s="16" t="s">
        <v>14874</v>
      </c>
      <c r="CA11" s="17">
        <f>B7L204C37/24</f>
        <v>1551.3292063078482</v>
      </c>
      <c r="CB11" s="16" t="s">
        <v>14875</v>
      </c>
      <c r="CC11" s="17">
        <f>B7L204C38</f>
        <v>1551.3292063078482</v>
      </c>
      <c r="CD11" s="16" t="s">
        <v>14876</v>
      </c>
      <c r="CE11" s="26">
        <f>IF(B7L204C39=0,0,B7L204C33/B7L204C39)</f>
        <v>525.46873783167553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254790</v>
      </c>
      <c r="F12" s="16" t="s">
        <v>14878</v>
      </c>
      <c r="G12" s="21">
        <f>IF(B7L101C1=0,0,B7L205C1/B7L101C1)</f>
        <v>0.85609654476155161</v>
      </c>
      <c r="H12" s="16" t="s">
        <v>14879</v>
      </c>
      <c r="I12" s="21">
        <f>B7L205C2</f>
        <v>0.85609654476155161</v>
      </c>
      <c r="J12" s="16" t="s">
        <v>14880</v>
      </c>
      <c r="K12" s="17">
        <f>B7L205C3*B7L116C1</f>
        <v>10938.449996196807</v>
      </c>
      <c r="L12" s="16" t="s">
        <v>14881</v>
      </c>
      <c r="M12" s="17">
        <f>B7L205C4</f>
        <v>10938.449996196807</v>
      </c>
      <c r="N12" s="16" t="s">
        <v>14882</v>
      </c>
      <c r="O12" s="23">
        <f>B7L205C5/24</f>
        <v>455.76874984153363</v>
      </c>
      <c r="P12" s="16" t="s">
        <v>14883</v>
      </c>
      <c r="Q12" s="23">
        <f>B7L205C6</f>
        <v>455.76874984153363</v>
      </c>
      <c r="R12" s="16" t="s">
        <v>14884</v>
      </c>
      <c r="S12" s="25">
        <f>IF(B7L205C7=0,0,B7L205C1/B7L205C7)</f>
        <v>559.03350128456157</v>
      </c>
      <c r="T12" s="16" t="s">
        <v>14885</v>
      </c>
      <c r="U12" s="17">
        <f>A1L205C18</f>
        <v>259846</v>
      </c>
      <c r="V12" s="16" t="s">
        <v>14886</v>
      </c>
      <c r="W12" s="23">
        <f>IF(B7L102C1=0,0,B7L205C9/B7L102C1)</f>
        <v>0.83886745932721118</v>
      </c>
      <c r="X12" s="16" t="s">
        <v>14887</v>
      </c>
      <c r="Y12" s="23">
        <f>B7L205C10</f>
        <v>0.83886745932721118</v>
      </c>
      <c r="Z12" s="16" t="s">
        <v>14888</v>
      </c>
      <c r="AA12" s="17">
        <f>B7L205C11*B7L117C1</f>
        <v>11618.492571016981</v>
      </c>
      <c r="AB12" s="16" t="s">
        <v>14889</v>
      </c>
      <c r="AC12" s="17">
        <f>B7L205C12</f>
        <v>11618.492571016981</v>
      </c>
      <c r="AD12" s="16" t="s">
        <v>14890</v>
      </c>
      <c r="AE12" s="23">
        <f>B7L205C13/24</f>
        <v>484.10385712570752</v>
      </c>
      <c r="AF12" s="16" t="s">
        <v>14891</v>
      </c>
      <c r="AG12" s="23">
        <f>B7L205C14</f>
        <v>484.10385712570752</v>
      </c>
      <c r="AH12" s="16" t="s">
        <v>14892</v>
      </c>
      <c r="AI12" s="26">
        <f>IF(B7L205C15=0,0,B7L205C9/B7L205C15)</f>
        <v>536.75672311886922</v>
      </c>
      <c r="AJ12" s="16" t="s">
        <v>14893</v>
      </c>
      <c r="AK12" s="17">
        <f>A1L205C21</f>
        <v>289374.33333333331</v>
      </c>
      <c r="AL12" s="16" t="s">
        <v>14894</v>
      </c>
      <c r="AM12" s="23">
        <f>IF(B7L103C1=0,0,B7L205C17/B7L103C1)</f>
        <v>0.90497725386750094</v>
      </c>
      <c r="AN12" s="16" t="s">
        <v>14895</v>
      </c>
      <c r="AO12" s="23">
        <f>B7L205C18</f>
        <v>0.90497725386750094</v>
      </c>
      <c r="AP12" s="16" t="s">
        <v>14896</v>
      </c>
      <c r="AQ12" s="17">
        <f>B7L205C19*B7L118C1</f>
        <v>13698.614145792917</v>
      </c>
      <c r="AR12" s="16" t="s">
        <v>14897</v>
      </c>
      <c r="AS12" s="17">
        <f>B7L205C20</f>
        <v>13698.614145792917</v>
      </c>
      <c r="AT12" s="16" t="s">
        <v>14898</v>
      </c>
      <c r="AU12" s="17">
        <f>B7L205C21/24</f>
        <v>570.77558940803817</v>
      </c>
      <c r="AV12" s="16" t="s">
        <v>14899</v>
      </c>
      <c r="AW12" s="23">
        <f>B7L205C22</f>
        <v>570.77558940803817</v>
      </c>
      <c r="AX12" s="16" t="s">
        <v>14900</v>
      </c>
      <c r="AY12" s="26">
        <f>IF(B7L205C23=0,0,B7L205C17/B7L205C23)</f>
        <v>506.9844238318754</v>
      </c>
      <c r="AZ12" s="16" t="s">
        <v>14901</v>
      </c>
      <c r="BA12" s="17">
        <f>A1L205C24</f>
        <v>303747.5</v>
      </c>
      <c r="BB12" s="16" t="s">
        <v>14902</v>
      </c>
      <c r="BC12" s="23">
        <f>IF(B7L104C1=0,0,B7L205C25/B7L104C1)</f>
        <v>0.94342120212021807</v>
      </c>
      <c r="BD12" s="16" t="s">
        <v>14903</v>
      </c>
      <c r="BE12" s="23">
        <f>B7L205C26</f>
        <v>0.94342120212021807</v>
      </c>
      <c r="BF12" s="16" t="s">
        <v>14904</v>
      </c>
      <c r="BG12" s="17">
        <f>B7L205C27*B7L119C1</f>
        <v>14197.481046354818</v>
      </c>
      <c r="BH12" s="16" t="s">
        <v>14905</v>
      </c>
      <c r="BI12" s="17">
        <f>B7L205C28</f>
        <v>14197.481046354818</v>
      </c>
      <c r="BJ12" s="16" t="s">
        <v>14906</v>
      </c>
      <c r="BK12" s="23">
        <f>B7L205C29/24</f>
        <v>591.5617102647841</v>
      </c>
      <c r="BL12" s="16" t="s">
        <v>14907</v>
      </c>
      <c r="BM12" s="23">
        <f>B7L205C30</f>
        <v>591.5617102647841</v>
      </c>
      <c r="BN12" s="16" t="s">
        <v>14908</v>
      </c>
      <c r="BO12" s="26">
        <f>IF(B7L205C31=0,0,B7L205C25/B7L205C31)</f>
        <v>513.46714083986615</v>
      </c>
      <c r="BP12" s="16" t="s">
        <v>14909</v>
      </c>
      <c r="BQ12" s="17">
        <f>A1L205C27</f>
        <v>323503.59999999998</v>
      </c>
      <c r="BR12" s="16" t="s">
        <v>14910</v>
      </c>
      <c r="BS12" s="21">
        <f>IF(B7L105C1=0,0,B7L205C33/B7L105C1)</f>
        <v>1.0029277824064955</v>
      </c>
      <c r="BT12" s="16" t="s">
        <v>14911</v>
      </c>
      <c r="BU12" s="23">
        <f>B7L205C34</f>
        <v>1.0029277824064955</v>
      </c>
      <c r="BV12" s="16" t="s">
        <v>14912</v>
      </c>
      <c r="BW12" s="17">
        <f>B7L205C35*B7L120C1</f>
        <v>14775.543892559948</v>
      </c>
      <c r="BX12" s="16" t="s">
        <v>14913</v>
      </c>
      <c r="BY12" s="17">
        <f>B7L205C36</f>
        <v>14775.543892559948</v>
      </c>
      <c r="BZ12" s="16" t="s">
        <v>14914</v>
      </c>
      <c r="CA12" s="23">
        <f>B7L205C37/24</f>
        <v>615.64766218999785</v>
      </c>
      <c r="CB12" s="16" t="s">
        <v>14915</v>
      </c>
      <c r="CC12" s="23">
        <f>B7L205C38</f>
        <v>615.64766218999785</v>
      </c>
      <c r="CD12" s="16" t="s">
        <v>14916</v>
      </c>
      <c r="CE12" s="26">
        <f>IF(B7L205C39=0,0,B7L205C33/B7L205C39)</f>
        <v>525.46873783167564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2606251</v>
      </c>
      <c r="F13" s="16" t="s">
        <v>14918</v>
      </c>
      <c r="G13" s="21">
        <f>IF(B7L101C1=0,0,B7L206C1/B7L101C1)</f>
        <v>8.7570252988003396</v>
      </c>
      <c r="H13" s="16" t="s">
        <v>14919</v>
      </c>
      <c r="I13" s="21">
        <f>B7L206C2</f>
        <v>8.7570252988003396</v>
      </c>
      <c r="J13" s="16" t="s">
        <v>14920</v>
      </c>
      <c r="K13" s="17">
        <f>B7L206C3*B7L116C1</f>
        <v>111889.58059985841</v>
      </c>
      <c r="L13" s="16" t="s">
        <v>14921</v>
      </c>
      <c r="M13" s="17">
        <f>B7L206C4</f>
        <v>111889.58059985841</v>
      </c>
      <c r="N13" s="16" t="s">
        <v>14922</v>
      </c>
      <c r="O13" s="17">
        <f>B7L206C5/24</f>
        <v>4662.0658583274335</v>
      </c>
      <c r="P13" s="16" t="s">
        <v>14923</v>
      </c>
      <c r="Q13" s="17">
        <f>B7L206C6</f>
        <v>4662.0658583274335</v>
      </c>
      <c r="R13" s="16" t="s">
        <v>14924</v>
      </c>
      <c r="S13" s="25">
        <f>IF(B7L206C7=0,0,B7L206C1/B7L206C7)</f>
        <v>559.03350128456157</v>
      </c>
      <c r="T13" s="16" t="s">
        <v>14925</v>
      </c>
      <c r="U13" s="17">
        <f>A1L206C18</f>
        <v>2560128.5</v>
      </c>
      <c r="V13" s="16" t="s">
        <v>14926</v>
      </c>
      <c r="W13" s="23">
        <f>IF(B7L102C1=0,0,B7L206C9/B7L102C1)</f>
        <v>8.2649280356295041</v>
      </c>
      <c r="X13" s="16" t="s">
        <v>14927</v>
      </c>
      <c r="Y13" s="23">
        <f>B7L206C10</f>
        <v>8.2649280356295041</v>
      </c>
      <c r="Z13" s="16" t="s">
        <v>14928</v>
      </c>
      <c r="AA13" s="17">
        <f>B7L206C11*B7L117C1</f>
        <v>114471.0095906762</v>
      </c>
      <c r="AB13" s="16" t="s">
        <v>14929</v>
      </c>
      <c r="AC13" s="17">
        <f>B7L206C12</f>
        <v>114471.0095906762</v>
      </c>
      <c r="AD13" s="16" t="s">
        <v>14930</v>
      </c>
      <c r="AE13" s="17">
        <f>B7L206C13/24</f>
        <v>4769.6253996115083</v>
      </c>
      <c r="AF13" s="16" t="s">
        <v>14931</v>
      </c>
      <c r="AG13" s="17">
        <f>B7L206C14</f>
        <v>4769.6253996115083</v>
      </c>
      <c r="AH13" s="16" t="s">
        <v>14932</v>
      </c>
      <c r="AI13" s="26">
        <f>IF(B7L206C15=0,0,B7L206C9/B7L206C15)</f>
        <v>536.7567231188691</v>
      </c>
      <c r="AJ13" s="16" t="s">
        <v>14933</v>
      </c>
      <c r="AK13" s="17">
        <f>A1L206C21</f>
        <v>2550171</v>
      </c>
      <c r="AL13" s="16" t="s">
        <v>14934</v>
      </c>
      <c r="AM13" s="23">
        <f>IF(B7L103C1=0,0,B7L206C17/B7L103C1)</f>
        <v>7.9752987139122187</v>
      </c>
      <c r="AN13" s="16" t="s">
        <v>14935</v>
      </c>
      <c r="AO13" s="23">
        <f>B7L206C18</f>
        <v>7.9752987139122187</v>
      </c>
      <c r="AP13" s="16" t="s">
        <v>14936</v>
      </c>
      <c r="AQ13" s="17">
        <f>B7L206C19*B7L118C1</f>
        <v>120721.86269039365</v>
      </c>
      <c r="AR13" s="16" t="s">
        <v>14937</v>
      </c>
      <c r="AS13" s="17">
        <f>B7L206C20</f>
        <v>120721.86269039365</v>
      </c>
      <c r="AT13" s="16" t="s">
        <v>14938</v>
      </c>
      <c r="AU13" s="17">
        <f>B7L206C21/24</f>
        <v>5030.0776120997352</v>
      </c>
      <c r="AV13" s="16" t="s">
        <v>14939</v>
      </c>
      <c r="AW13" s="17">
        <f>B7L206C22</f>
        <v>5030.0776120997352</v>
      </c>
      <c r="AX13" s="16" t="s">
        <v>14940</v>
      </c>
      <c r="AY13" s="26">
        <f>IF(B7L206C23=0,0,B7L206C17/B7L206C23)</f>
        <v>506.9844238318754</v>
      </c>
      <c r="AZ13" s="16" t="s">
        <v>14941</v>
      </c>
      <c r="BA13" s="17">
        <f>A1L206C24</f>
        <v>2469602.25</v>
      </c>
      <c r="BB13" s="16" t="s">
        <v>14942</v>
      </c>
      <c r="BC13" s="23">
        <f>IF(B7L104C1=0,0,B7L206C25/B7L104C1)</f>
        <v>7.6704339079458936</v>
      </c>
      <c r="BD13" s="16" t="s">
        <v>14943</v>
      </c>
      <c r="BE13" s="23">
        <f>B7L206C26</f>
        <v>7.6704339079458936</v>
      </c>
      <c r="BF13" s="16" t="s">
        <v>14944</v>
      </c>
      <c r="BG13" s="17">
        <f>B7L206C27*B7L119C1</f>
        <v>115431.83445595508</v>
      </c>
      <c r="BH13" s="16" t="s">
        <v>14945</v>
      </c>
      <c r="BI13" s="17">
        <f>B7L206C28</f>
        <v>115431.83445595508</v>
      </c>
      <c r="BJ13" s="16" t="s">
        <v>14946</v>
      </c>
      <c r="BK13" s="17">
        <f>B7L206C29/24</f>
        <v>4809.6597689981281</v>
      </c>
      <c r="BL13" s="16" t="s">
        <v>14947</v>
      </c>
      <c r="BM13" s="17">
        <f>B7L206C30</f>
        <v>4809.6597689981281</v>
      </c>
      <c r="BN13" s="16" t="s">
        <v>14948</v>
      </c>
      <c r="BO13" s="26">
        <f>IF(B7L206C31=0,0,B7L206C25/B7L206C31)</f>
        <v>513.46714083986615</v>
      </c>
      <c r="BP13" s="16" t="s">
        <v>14949</v>
      </c>
      <c r="BQ13" s="17">
        <f>A1L206C27</f>
        <v>2451541.6</v>
      </c>
      <c r="BR13" s="16" t="s">
        <v>14950</v>
      </c>
      <c r="BS13" s="21">
        <f>IF(B7L105C1=0,0,B7L206C33/B7L105C1)</f>
        <v>7.6002838310463074</v>
      </c>
      <c r="BT13" s="16" t="s">
        <v>14951</v>
      </c>
      <c r="BU13" s="23">
        <f>B7L206C34</f>
        <v>7.6002838310463074</v>
      </c>
      <c r="BV13" s="16" t="s">
        <v>14952</v>
      </c>
      <c r="BW13" s="17">
        <f>B7L206C35*B7L120C1</f>
        <v>111970.50207551524</v>
      </c>
      <c r="BX13" s="16" t="s">
        <v>14953</v>
      </c>
      <c r="BY13" s="17">
        <f>B7L206C36</f>
        <v>111970.50207551524</v>
      </c>
      <c r="BZ13" s="16" t="s">
        <v>14954</v>
      </c>
      <c r="CA13" s="17">
        <f>B7L206C37/24</f>
        <v>4665.4375864798012</v>
      </c>
      <c r="CB13" s="16" t="s">
        <v>14955</v>
      </c>
      <c r="CC13" s="17">
        <f>B7L206C38</f>
        <v>4665.4375864798012</v>
      </c>
      <c r="CD13" s="16" t="s">
        <v>14956</v>
      </c>
      <c r="CE13" s="26">
        <f>IF(B7L206C39=0,0,B7L206C33/B7L206C39)</f>
        <v>525.46873783167564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172751</v>
      </c>
      <c r="F14" s="16" t="s">
        <v>14958</v>
      </c>
      <c r="G14" s="21">
        <f>IF(B7L101C1=0,0,B7L207C1/B7L101C1)</f>
        <v>0.58044481417678406</v>
      </c>
      <c r="H14" s="16" t="s">
        <v>14959</v>
      </c>
      <c r="I14" s="21">
        <f>B7L207C2</f>
        <v>0.58044481417678406</v>
      </c>
      <c r="J14" s="16" t="s">
        <v>14960</v>
      </c>
      <c r="K14" s="17">
        <f>B7L207C3*B7L116C1</f>
        <v>7416.4142050041</v>
      </c>
      <c r="L14" s="16" t="s">
        <v>14961</v>
      </c>
      <c r="M14" s="17">
        <f>B7L207C4</f>
        <v>7416.4142050041</v>
      </c>
      <c r="N14" s="16" t="s">
        <v>14962</v>
      </c>
      <c r="O14" s="23">
        <f>B7L207C5/24</f>
        <v>309.01725854183752</v>
      </c>
      <c r="P14" s="16" t="s">
        <v>14963</v>
      </c>
      <c r="Q14" s="23">
        <f>B7L207C6</f>
        <v>309.01725854183752</v>
      </c>
      <c r="R14" s="16" t="s">
        <v>14964</v>
      </c>
      <c r="S14" s="25">
        <f>IF(B7L207C7=0,0,B7L207C1/B7L207C7)</f>
        <v>559.03350128456145</v>
      </c>
      <c r="T14" s="16" t="s">
        <v>14965</v>
      </c>
      <c r="U14" s="17">
        <f>A1L207C18</f>
        <v>200043.5</v>
      </c>
      <c r="V14" s="16" t="s">
        <v>14966</v>
      </c>
      <c r="W14" s="23">
        <f>IF(B7L102C1=0,0,B7L207C9/B7L102C1)</f>
        <v>0.64580552558023974</v>
      </c>
      <c r="X14" s="16" t="s">
        <v>14967</v>
      </c>
      <c r="Y14" s="23">
        <f>B7L207C10</f>
        <v>0.64580552558023974</v>
      </c>
      <c r="Z14" s="16" t="s">
        <v>14968</v>
      </c>
      <c r="AA14" s="17">
        <f>B7L207C11*B7L117C1</f>
        <v>8944.5437629605058</v>
      </c>
      <c r="AB14" s="16" t="s">
        <v>14969</v>
      </c>
      <c r="AC14" s="17">
        <f>B7L207C12</f>
        <v>8944.5437629605058</v>
      </c>
      <c r="AD14" s="16" t="s">
        <v>14970</v>
      </c>
      <c r="AE14" s="23">
        <f>B7L207C13/24</f>
        <v>372.68932345668776</v>
      </c>
      <c r="AF14" s="16" t="s">
        <v>14971</v>
      </c>
      <c r="AG14" s="23">
        <f>B7L207C14</f>
        <v>372.68932345668776</v>
      </c>
      <c r="AH14" s="16" t="s">
        <v>14972</v>
      </c>
      <c r="AI14" s="26">
        <f>IF(B7L207C15=0,0,B7L207C9/B7L207C15)</f>
        <v>536.7567231188691</v>
      </c>
      <c r="AJ14" s="16" t="s">
        <v>14973</v>
      </c>
      <c r="AK14" s="17">
        <f>A1L207C21</f>
        <v>270766.33333333331</v>
      </c>
      <c r="AL14" s="16" t="s">
        <v>14974</v>
      </c>
      <c r="AM14" s="23">
        <f>IF(B7L103C1=0,0,B7L207C17/B7L103C1)</f>
        <v>0.84678336864628301</v>
      </c>
      <c r="AN14" s="16" t="s">
        <v>14975</v>
      </c>
      <c r="AO14" s="23">
        <f>B7L207C18</f>
        <v>0.84678336864628301</v>
      </c>
      <c r="AP14" s="16" t="s">
        <v>14976</v>
      </c>
      <c r="AQ14" s="17">
        <f>B7L207C19*B7L118C1</f>
        <v>12817.735012219973</v>
      </c>
      <c r="AR14" s="16" t="s">
        <v>14977</v>
      </c>
      <c r="AS14" s="17">
        <f>B7L207C20</f>
        <v>12817.735012219973</v>
      </c>
      <c r="AT14" s="16" t="s">
        <v>14978</v>
      </c>
      <c r="AU14" s="17">
        <f>B7L207C21/24</f>
        <v>534.07229217583222</v>
      </c>
      <c r="AV14" s="16" t="s">
        <v>14979</v>
      </c>
      <c r="AW14" s="23">
        <f>B7L207C22</f>
        <v>534.07229217583222</v>
      </c>
      <c r="AX14" s="16" t="s">
        <v>14980</v>
      </c>
      <c r="AY14" s="26">
        <f>IF(B7L207C23=0,0,B7L207C17/B7L207C23)</f>
        <v>506.9844238318754</v>
      </c>
      <c r="AZ14" s="16" t="s">
        <v>14981</v>
      </c>
      <c r="BA14" s="17">
        <f>A1L207C24</f>
        <v>327023.75</v>
      </c>
      <c r="BB14" s="16" t="s">
        <v>14982</v>
      </c>
      <c r="BC14" s="23">
        <f>IF(B7L104C1=0,0,B7L207C25/B7L104C1)</f>
        <v>1.0157158144408156</v>
      </c>
      <c r="BD14" s="16" t="s">
        <v>14983</v>
      </c>
      <c r="BE14" s="23">
        <f>B7L207C26</f>
        <v>1.0157158144408156</v>
      </c>
      <c r="BF14" s="16" t="s">
        <v>14984</v>
      </c>
      <c r="BG14" s="17">
        <f>B7L207C27*B7L119C1</f>
        <v>15285.437714986547</v>
      </c>
      <c r="BH14" s="16" t="s">
        <v>14985</v>
      </c>
      <c r="BI14" s="17">
        <f>B7L207C28</f>
        <v>15285.437714986547</v>
      </c>
      <c r="BJ14" s="16" t="s">
        <v>14986</v>
      </c>
      <c r="BK14" s="23">
        <f>B7L207C29/24</f>
        <v>636.89323812443945</v>
      </c>
      <c r="BL14" s="16" t="s">
        <v>14987</v>
      </c>
      <c r="BM14" s="23">
        <f>B7L207C30</f>
        <v>636.89323812443945</v>
      </c>
      <c r="BN14" s="16" t="s">
        <v>14988</v>
      </c>
      <c r="BO14" s="26">
        <f>IF(B7L207C31=0,0,B7L207C25/B7L207C31)</f>
        <v>513.46714083986626</v>
      </c>
      <c r="BP14" s="16" t="s">
        <v>14989</v>
      </c>
      <c r="BQ14" s="17">
        <f>A1L207C27</f>
        <v>374039.4</v>
      </c>
      <c r="BR14" s="16" t="s">
        <v>14990</v>
      </c>
      <c r="BS14" s="21">
        <f>IF(B7L105C1=0,0,B7L207C33/B7L105C1)</f>
        <v>1.1595991697608812</v>
      </c>
      <c r="BT14" s="16" t="s">
        <v>14991</v>
      </c>
      <c r="BU14" s="23">
        <f>B7L207C34</f>
        <v>1.1595991697608812</v>
      </c>
      <c r="BV14" s="16" t="s">
        <v>14992</v>
      </c>
      <c r="BW14" s="17">
        <f>B7L207C35*B7L120C1</f>
        <v>17083.691100336408</v>
      </c>
      <c r="BX14" s="16" t="s">
        <v>14993</v>
      </c>
      <c r="BY14" s="17">
        <f>B7L207C36</f>
        <v>17083.691100336408</v>
      </c>
      <c r="BZ14" s="16" t="s">
        <v>14994</v>
      </c>
      <c r="CA14" s="23">
        <f>B7L207C37/24</f>
        <v>711.82046251401698</v>
      </c>
      <c r="CB14" s="16" t="s">
        <v>14995</v>
      </c>
      <c r="CC14" s="23">
        <f>B7L207C38</f>
        <v>711.82046251401698</v>
      </c>
      <c r="CD14" s="16" t="s">
        <v>14996</v>
      </c>
      <c r="CE14" s="26">
        <f>IF(B7L207C39=0,0,B7L207C33/B7L207C39)</f>
        <v>525.46873783167553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331426</v>
      </c>
      <c r="F15" s="16" t="s">
        <v>14998</v>
      </c>
      <c r="G15" s="21">
        <f>IF(B7L101C1=0,0,B7L208C1/B7L101C1)</f>
        <v>1.1135941498651516</v>
      </c>
      <c r="H15" s="16" t="s">
        <v>14999</v>
      </c>
      <c r="I15" s="21">
        <f>B7L208C2</f>
        <v>1.1135941498651516</v>
      </c>
      <c r="J15" s="16" t="s">
        <v>15000</v>
      </c>
      <c r="K15" s="17">
        <f>B7L208C3*B7L116C1</f>
        <v>14228.528311313326</v>
      </c>
      <c r="L15" s="16" t="s">
        <v>15001</v>
      </c>
      <c r="M15" s="17">
        <f>B7L208C4</f>
        <v>14228.528311313326</v>
      </c>
      <c r="N15" s="16" t="s">
        <v>15002</v>
      </c>
      <c r="O15" s="23">
        <f>B7L208C5/24</f>
        <v>592.85534630472193</v>
      </c>
      <c r="P15" s="16" t="s">
        <v>15003</v>
      </c>
      <c r="Q15" s="23">
        <f>B7L208C6</f>
        <v>592.85534630472193</v>
      </c>
      <c r="R15" s="16" t="s">
        <v>15004</v>
      </c>
      <c r="S15" s="25">
        <f>IF(B7L208C7=0,0,B7L208C1/B7L208C7)</f>
        <v>559.03350128456168</v>
      </c>
      <c r="T15" s="16" t="s">
        <v>15005</v>
      </c>
      <c r="U15" s="17">
        <f>A1L208C18</f>
        <v>385827.5</v>
      </c>
      <c r="V15" s="16" t="s">
        <v>15006</v>
      </c>
      <c r="W15" s="23">
        <f>IF(B7L102C1=0,0,B7L208C9/B7L102C1)</f>
        <v>1.2455767441621945</v>
      </c>
      <c r="X15" s="16" t="s">
        <v>15007</v>
      </c>
      <c r="Y15" s="23">
        <f>B7L208C10</f>
        <v>1.2455767441621945</v>
      </c>
      <c r="Z15" s="16" t="s">
        <v>15008</v>
      </c>
      <c r="AA15" s="17">
        <f>B7L208C11*B7L117C1</f>
        <v>17251.502591704528</v>
      </c>
      <c r="AB15" s="16" t="s">
        <v>15009</v>
      </c>
      <c r="AC15" s="17">
        <f>B7L208C12</f>
        <v>17251.502591704528</v>
      </c>
      <c r="AD15" s="16" t="s">
        <v>15010</v>
      </c>
      <c r="AE15" s="23">
        <f>B7L208C13/24</f>
        <v>718.81260798768869</v>
      </c>
      <c r="AF15" s="16" t="s">
        <v>15011</v>
      </c>
      <c r="AG15" s="23">
        <f>B7L208C14</f>
        <v>718.81260798768869</v>
      </c>
      <c r="AH15" s="16" t="s">
        <v>15012</v>
      </c>
      <c r="AI15" s="26">
        <f>IF(B7L208C15=0,0,B7L208C9/B7L208C15)</f>
        <v>536.7567231188691</v>
      </c>
      <c r="AJ15" s="16" t="s">
        <v>15013</v>
      </c>
      <c r="AK15" s="17">
        <f>A1L208C21</f>
        <v>433750.33333333331</v>
      </c>
      <c r="AL15" s="16" t="s">
        <v>15014</v>
      </c>
      <c r="AM15" s="23">
        <f>IF(B7L103C1=0,0,B7L208C17/B7L103C1)</f>
        <v>1.3564927511105449</v>
      </c>
      <c r="AN15" s="16" t="s">
        <v>15015</v>
      </c>
      <c r="AO15" s="23">
        <f>B7L208C18</f>
        <v>1.3564927511105449</v>
      </c>
      <c r="AP15" s="16" t="s">
        <v>15016</v>
      </c>
      <c r="AQ15" s="17">
        <f>B7L208C19*B7L118C1</f>
        <v>20533.190983106288</v>
      </c>
      <c r="AR15" s="16" t="s">
        <v>15017</v>
      </c>
      <c r="AS15" s="17">
        <f>B7L208C20</f>
        <v>20533.190983106288</v>
      </c>
      <c r="AT15" s="16" t="s">
        <v>15018</v>
      </c>
      <c r="AU15" s="17">
        <f>B7L208C21/24</f>
        <v>855.54962429609532</v>
      </c>
      <c r="AV15" s="16" t="s">
        <v>15019</v>
      </c>
      <c r="AW15" s="23">
        <f>B7L208C22</f>
        <v>855.54962429609532</v>
      </c>
      <c r="AX15" s="16" t="s">
        <v>15020</v>
      </c>
      <c r="AY15" s="26">
        <f>IF(B7L208C23=0,0,B7L208C17/B7L208C23)</f>
        <v>506.98442383187535</v>
      </c>
      <c r="AZ15" s="16" t="s">
        <v>15021</v>
      </c>
      <c r="BA15" s="17">
        <f>A1L208C24</f>
        <v>446762</v>
      </c>
      <c r="BB15" s="16" t="s">
        <v>15022</v>
      </c>
      <c r="BC15" s="23">
        <f>IF(B7L104C1=0,0,B7L208C25/B7L104C1)</f>
        <v>1.3876155132194763</v>
      </c>
      <c r="BD15" s="16" t="s">
        <v>15023</v>
      </c>
      <c r="BE15" s="23">
        <f>B7L208C26</f>
        <v>1.3876155132194763</v>
      </c>
      <c r="BF15" s="16" t="s">
        <v>15024</v>
      </c>
      <c r="BG15" s="17">
        <f>B7L208C27*B7L119C1</f>
        <v>20882.130806777248</v>
      </c>
      <c r="BH15" s="16" t="s">
        <v>15025</v>
      </c>
      <c r="BI15" s="17">
        <f>B7L208C28</f>
        <v>20882.130806777248</v>
      </c>
      <c r="BJ15" s="16" t="s">
        <v>15026</v>
      </c>
      <c r="BK15" s="23">
        <f>B7L208C29/24</f>
        <v>870.08878361571863</v>
      </c>
      <c r="BL15" s="16" t="s">
        <v>15027</v>
      </c>
      <c r="BM15" s="23">
        <f>B7L208C30</f>
        <v>870.08878361571863</v>
      </c>
      <c r="BN15" s="16" t="s">
        <v>15028</v>
      </c>
      <c r="BO15" s="26">
        <f>IF(B7L208C31=0,0,B7L208C25/B7L208C31)</f>
        <v>513.46714083986615</v>
      </c>
      <c r="BP15" s="16" t="s">
        <v>15029</v>
      </c>
      <c r="BQ15" s="17">
        <f>A1L208C27</f>
        <v>455926.2</v>
      </c>
      <c r="BR15" s="16" t="s">
        <v>15030</v>
      </c>
      <c r="BS15" s="21">
        <f>IF(B7L105C1=0,0,B7L208C33/B7L105C1)</f>
        <v>1.4134651135474858</v>
      </c>
      <c r="BT15" s="16" t="s">
        <v>15031</v>
      </c>
      <c r="BU15" s="23">
        <f>B7L208C34</f>
        <v>1.4134651135474858</v>
      </c>
      <c r="BV15" s="16" t="s">
        <v>15032</v>
      </c>
      <c r="BW15" s="17">
        <f>B7L208C35*B7L120C1</f>
        <v>20823.748421557186</v>
      </c>
      <c r="BX15" s="16" t="s">
        <v>15033</v>
      </c>
      <c r="BY15" s="17">
        <f>B7L208C36</f>
        <v>20823.748421557186</v>
      </c>
      <c r="BZ15" s="16" t="s">
        <v>15034</v>
      </c>
      <c r="CA15" s="23">
        <f>B7L208C37/24</f>
        <v>867.65618423154945</v>
      </c>
      <c r="CB15" s="16" t="s">
        <v>15035</v>
      </c>
      <c r="CC15" s="23">
        <f>B7L208C38</f>
        <v>867.65618423154945</v>
      </c>
      <c r="CD15" s="16" t="s">
        <v>15036</v>
      </c>
      <c r="CE15" s="26">
        <f>IF(B7L208C39=0,0,B7L208C33/B7L208C39)</f>
        <v>525.46873783167553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142929</v>
      </c>
      <c r="F16" s="16" t="s">
        <v>15038</v>
      </c>
      <c r="G16" s="21">
        <f>IF(B7L101C1=0,0,B7L209C1/B7L101C1)</f>
        <v>0.48024264314228898</v>
      </c>
      <c r="H16" s="16" t="s">
        <v>15039</v>
      </c>
      <c r="I16" s="21">
        <f>B7L209C2</f>
        <v>0.48024264314228898</v>
      </c>
      <c r="J16" s="16" t="s">
        <v>15040</v>
      </c>
      <c r="K16" s="17">
        <f>B7L209C3*B7L116C1</f>
        <v>6136.1188410314899</v>
      </c>
      <c r="L16" s="16" t="s">
        <v>15041</v>
      </c>
      <c r="M16" s="17">
        <f>B7L209C4</f>
        <v>6136.1188410314899</v>
      </c>
      <c r="N16" s="16" t="s">
        <v>15042</v>
      </c>
      <c r="O16" s="23">
        <f>B7L209C5/24</f>
        <v>255.67161837631207</v>
      </c>
      <c r="P16" s="16" t="s">
        <v>15043</v>
      </c>
      <c r="Q16" s="23">
        <f>B7L209C6</f>
        <v>255.67161837631207</v>
      </c>
      <c r="R16" s="16" t="s">
        <v>15044</v>
      </c>
      <c r="S16" s="25">
        <f>IF(B7L209C7=0,0,B7L209C1/B7L209C7)</f>
        <v>559.03350128456157</v>
      </c>
      <c r="T16" s="16" t="s">
        <v>15045</v>
      </c>
      <c r="U16" s="17">
        <f>A1L209C18</f>
        <v>152272</v>
      </c>
      <c r="V16" s="16" t="s">
        <v>15046</v>
      </c>
      <c r="W16" s="23">
        <f>IF(B7L102C1=0,0,B7L209C9/B7L102C1)</f>
        <v>0.49158357552809395</v>
      </c>
      <c r="X16" s="16" t="s">
        <v>15047</v>
      </c>
      <c r="Y16" s="23">
        <f>B7L209C10</f>
        <v>0.49158357552809395</v>
      </c>
      <c r="Z16" s="16" t="s">
        <v>15048</v>
      </c>
      <c r="AA16" s="17">
        <f>B7L209C11*B7L117C1</f>
        <v>6808.5369825739008</v>
      </c>
      <c r="AB16" s="16" t="s">
        <v>15049</v>
      </c>
      <c r="AC16" s="17">
        <f>B7L209C12</f>
        <v>6808.5369825739008</v>
      </c>
      <c r="AD16" s="16" t="s">
        <v>15050</v>
      </c>
      <c r="AE16" s="23">
        <f>B7L209C13/24</f>
        <v>283.68904094057922</v>
      </c>
      <c r="AF16" s="16" t="s">
        <v>15051</v>
      </c>
      <c r="AG16" s="23">
        <f>B7L209C14</f>
        <v>283.68904094057922</v>
      </c>
      <c r="AH16" s="16" t="s">
        <v>15052</v>
      </c>
      <c r="AI16" s="26">
        <f>IF(B7L209C15=0,0,B7L209C9/B7L209C15)</f>
        <v>536.7567231188691</v>
      </c>
      <c r="AJ16" s="16" t="s">
        <v>15053</v>
      </c>
      <c r="AK16" s="17">
        <f>A1L209C21</f>
        <v>159271</v>
      </c>
      <c r="AL16" s="16" t="s">
        <v>15054</v>
      </c>
      <c r="AM16" s="23">
        <f>IF(B7L103C1=0,0,B7L209C17/B7L103C1)</f>
        <v>0.4980975007023109</v>
      </c>
      <c r="AN16" s="16" t="s">
        <v>15055</v>
      </c>
      <c r="AO16" s="23">
        <f>B7L209C18</f>
        <v>0.4980975007023109</v>
      </c>
      <c r="AP16" s="16" t="s">
        <v>15056</v>
      </c>
      <c r="AQ16" s="17">
        <f>B7L209C19*B7L118C1</f>
        <v>7539.6872572708598</v>
      </c>
      <c r="AR16" s="16" t="s">
        <v>15057</v>
      </c>
      <c r="AS16" s="17">
        <f>B7L209C20</f>
        <v>7539.6872572708598</v>
      </c>
      <c r="AT16" s="16" t="s">
        <v>15058</v>
      </c>
      <c r="AU16" s="17">
        <f>B7L209C21/24</f>
        <v>314.15363571961916</v>
      </c>
      <c r="AV16" s="16" t="s">
        <v>15059</v>
      </c>
      <c r="AW16" s="23">
        <f>B7L209C22</f>
        <v>314.15363571961916</v>
      </c>
      <c r="AX16" s="16" t="s">
        <v>15060</v>
      </c>
      <c r="AY16" s="26">
        <f>IF(B7L209C23=0,0,B7L209C17/B7L209C23)</f>
        <v>506.9844238318754</v>
      </c>
      <c r="AZ16" s="16" t="s">
        <v>15061</v>
      </c>
      <c r="BA16" s="17">
        <f>A1L209C24</f>
        <v>163406.25</v>
      </c>
      <c r="BB16" s="16" t="s">
        <v>15062</v>
      </c>
      <c r="BC16" s="23">
        <f>IF(B7L104C1=0,0,B7L209C25/B7L104C1)</f>
        <v>0.50752984241502197</v>
      </c>
      <c r="BD16" s="16" t="s">
        <v>15063</v>
      </c>
      <c r="BE16" s="23">
        <f>B7L209C26</f>
        <v>0.50752984241502197</v>
      </c>
      <c r="BF16" s="16" t="s">
        <v>15064</v>
      </c>
      <c r="BG16" s="17">
        <f>B7L209C27*B7L119C1</f>
        <v>7637.781832709461</v>
      </c>
      <c r="BH16" s="16" t="s">
        <v>15065</v>
      </c>
      <c r="BI16" s="17">
        <f>B7L209C28</f>
        <v>7637.781832709461</v>
      </c>
      <c r="BJ16" s="16" t="s">
        <v>15066</v>
      </c>
      <c r="BK16" s="23">
        <f>B7L209C29/24</f>
        <v>318.24090969622756</v>
      </c>
      <c r="BL16" s="16" t="s">
        <v>15067</v>
      </c>
      <c r="BM16" s="23">
        <f>B7L209C30</f>
        <v>318.24090969622756</v>
      </c>
      <c r="BN16" s="16" t="s">
        <v>15068</v>
      </c>
      <c r="BO16" s="26">
        <f>IF(B7L209C31=0,0,B7L209C25/B7L209C31)</f>
        <v>513.46714083986615</v>
      </c>
      <c r="BP16" s="16" t="s">
        <v>15069</v>
      </c>
      <c r="BQ16" s="17">
        <f>A1L209C27</f>
        <v>169888.6</v>
      </c>
      <c r="BR16" s="16" t="s">
        <v>15070</v>
      </c>
      <c r="BS16" s="21">
        <f>IF(B7L105C1=0,0,B7L209C33/B7L105C1)</f>
        <v>0.52668964689772912</v>
      </c>
      <c r="BT16" s="16" t="s">
        <v>15071</v>
      </c>
      <c r="BU16" s="23">
        <f>B7L209C34</f>
        <v>0.52668964689772912</v>
      </c>
      <c r="BV16" s="16" t="s">
        <v>15072</v>
      </c>
      <c r="BW16" s="17">
        <f>B7L209C35*B7L120C1</f>
        <v>7759.4081368663619</v>
      </c>
      <c r="BX16" s="16" t="s">
        <v>15073</v>
      </c>
      <c r="BY16" s="17">
        <f>B7L209C36</f>
        <v>7759.4081368663619</v>
      </c>
      <c r="BZ16" s="16" t="s">
        <v>15074</v>
      </c>
      <c r="CA16" s="23">
        <f>B7L209C37/24</f>
        <v>323.30867236943175</v>
      </c>
      <c r="CB16" s="16" t="s">
        <v>15075</v>
      </c>
      <c r="CC16" s="23">
        <f>B7L209C38</f>
        <v>323.30867236943175</v>
      </c>
      <c r="CD16" s="16" t="s">
        <v>15076</v>
      </c>
      <c r="CE16" s="26">
        <f>IF(B7L209C39=0,0,B7L209C33/B7L209C39)</f>
        <v>525.46873783167553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78757</v>
      </c>
      <c r="F17" s="16" t="s">
        <v>15078</v>
      </c>
      <c r="G17" s="21">
        <f>IF(B7L101C1=0,0,B7L210C1/B7L101C1)</f>
        <v>0.26462418295767304</v>
      </c>
      <c r="H17" s="16" t="s">
        <v>15079</v>
      </c>
      <c r="I17" s="21">
        <f>B7L210C2</f>
        <v>0.26462418295767304</v>
      </c>
      <c r="J17" s="16" t="s">
        <v>15080</v>
      </c>
      <c r="K17" s="17">
        <f>B7L210C3*B7L116C1</f>
        <v>3381.1354698005098</v>
      </c>
      <c r="L17" s="16" t="s">
        <v>15081</v>
      </c>
      <c r="M17" s="17">
        <f>B7L210C4</f>
        <v>3381.1354698005098</v>
      </c>
      <c r="N17" s="16" t="s">
        <v>15082</v>
      </c>
      <c r="O17" s="23">
        <f>B7L210C5/24</f>
        <v>140.88064457502125</v>
      </c>
      <c r="P17" s="16" t="s">
        <v>15083</v>
      </c>
      <c r="Q17" s="23">
        <f>B7L210C6</f>
        <v>140.88064457502125</v>
      </c>
      <c r="R17" s="16" t="s">
        <v>15084</v>
      </c>
      <c r="S17" s="25">
        <f>IF(B7L210C7=0,0,B7L210C1/B7L210C7)</f>
        <v>559.03350128456157</v>
      </c>
      <c r="T17" s="16" t="s">
        <v>15085</v>
      </c>
      <c r="U17" s="17">
        <f>A1L210C18</f>
        <v>85770</v>
      </c>
      <c r="V17" s="16" t="s">
        <v>15086</v>
      </c>
      <c r="W17" s="23">
        <f>IF(B7L102C1=0,0,B7L210C9/B7L102C1)</f>
        <v>0.276893475314205</v>
      </c>
      <c r="X17" s="16" t="s">
        <v>15087</v>
      </c>
      <c r="Y17" s="23">
        <f>B7L210C10</f>
        <v>0.276893475314205</v>
      </c>
      <c r="Z17" s="16" t="s">
        <v>15088</v>
      </c>
      <c r="AA17" s="17">
        <f>B7L210C11*B7L117C1</f>
        <v>3835.0334729652432</v>
      </c>
      <c r="AB17" s="16" t="s">
        <v>15089</v>
      </c>
      <c r="AC17" s="17">
        <f>B7L210C12</f>
        <v>3835.0334729652432</v>
      </c>
      <c r="AD17" s="16" t="s">
        <v>15090</v>
      </c>
      <c r="AE17" s="23">
        <f>B7L210C13/24</f>
        <v>159.79306137355181</v>
      </c>
      <c r="AF17" s="16" t="s">
        <v>15091</v>
      </c>
      <c r="AG17" s="23">
        <f>B7L210C14</f>
        <v>159.79306137355181</v>
      </c>
      <c r="AH17" s="16" t="s">
        <v>15092</v>
      </c>
      <c r="AI17" s="26">
        <f>IF(B7L210C15=0,0,B7L210C9/B7L210C15)</f>
        <v>536.7567231188691</v>
      </c>
      <c r="AJ17" s="16" t="s">
        <v>15093</v>
      </c>
      <c r="AK17" s="17">
        <f>A1L210C21</f>
        <v>87377</v>
      </c>
      <c r="AL17" s="16" t="s">
        <v>15094</v>
      </c>
      <c r="AM17" s="23">
        <f>IF(B7L103C1=0,0,B7L210C17/B7L103C1)</f>
        <v>0.27325919545219041</v>
      </c>
      <c r="AN17" s="16" t="s">
        <v>15095</v>
      </c>
      <c r="AO17" s="23">
        <f>B7L210C18</f>
        <v>0.27325919545219041</v>
      </c>
      <c r="AP17" s="16" t="s">
        <v>15096</v>
      </c>
      <c r="AQ17" s="17">
        <f>B7L210C19*B7L118C1</f>
        <v>4136.3164259567402</v>
      </c>
      <c r="AR17" s="16" t="s">
        <v>15097</v>
      </c>
      <c r="AS17" s="17">
        <f>B7L210C20</f>
        <v>4136.3164259567402</v>
      </c>
      <c r="AT17" s="16" t="s">
        <v>15098</v>
      </c>
      <c r="AU17" s="17">
        <f>B7L210C21/24</f>
        <v>172.3465177481975</v>
      </c>
      <c r="AV17" s="16" t="s">
        <v>15099</v>
      </c>
      <c r="AW17" s="23">
        <f>B7L210C22</f>
        <v>172.3465177481975</v>
      </c>
      <c r="AX17" s="16" t="s">
        <v>15100</v>
      </c>
      <c r="AY17" s="26">
        <f>IF(B7L210C23=0,0,B7L210C17/B7L210C23)</f>
        <v>506.9844238318754</v>
      </c>
      <c r="AZ17" s="16" t="s">
        <v>15101</v>
      </c>
      <c r="BA17" s="17">
        <f>A1L210C24</f>
        <v>88938.5</v>
      </c>
      <c r="BB17" s="16" t="s">
        <v>15102</v>
      </c>
      <c r="BC17" s="23">
        <f>IF(B7L104C1=0,0,B7L210C25/B7L104C1)</f>
        <v>0.27623755449763049</v>
      </c>
      <c r="BD17" s="16" t="s">
        <v>15103</v>
      </c>
      <c r="BE17" s="23">
        <f>B7L210C26</f>
        <v>0.27623755449763049</v>
      </c>
      <c r="BF17" s="16" t="s">
        <v>15104</v>
      </c>
      <c r="BG17" s="17">
        <f>B7L210C27*B7L119C1</f>
        <v>4157.080035362359</v>
      </c>
      <c r="BH17" s="16" t="s">
        <v>15105</v>
      </c>
      <c r="BI17" s="17">
        <f>B7L210C28</f>
        <v>4157.080035362359</v>
      </c>
      <c r="BJ17" s="16" t="s">
        <v>15106</v>
      </c>
      <c r="BK17" s="23">
        <f>B7L210C29/24</f>
        <v>173.21166814009828</v>
      </c>
      <c r="BL17" s="16" t="s">
        <v>15107</v>
      </c>
      <c r="BM17" s="23">
        <f>B7L210C30</f>
        <v>173.21166814009828</v>
      </c>
      <c r="BN17" s="16" t="s">
        <v>15108</v>
      </c>
      <c r="BO17" s="26">
        <f>IF(B7L210C31=0,0,B7L210C25/B7L210C31)</f>
        <v>513.46714083986615</v>
      </c>
      <c r="BP17" s="16" t="s">
        <v>15109</v>
      </c>
      <c r="BQ17" s="17">
        <f>A1L210C27</f>
        <v>91674</v>
      </c>
      <c r="BR17" s="16" t="s">
        <v>15110</v>
      </c>
      <c r="BS17" s="21">
        <f>IF(B7L105C1=0,0,B7L210C33/B7L105C1)</f>
        <v>0.28420827936484505</v>
      </c>
      <c r="BT17" s="16" t="s">
        <v>15111</v>
      </c>
      <c r="BU17" s="23">
        <f>B7L210C34</f>
        <v>0.28420827936484505</v>
      </c>
      <c r="BV17" s="16" t="s">
        <v>15112</v>
      </c>
      <c r="BW17" s="17">
        <f>B7L210C35*B7L120C1</f>
        <v>4187.0730675224049</v>
      </c>
      <c r="BX17" s="16" t="s">
        <v>15113</v>
      </c>
      <c r="BY17" s="17">
        <f>B7L210C36</f>
        <v>4187.0730675224049</v>
      </c>
      <c r="BZ17" s="16" t="s">
        <v>15114</v>
      </c>
      <c r="CA17" s="23">
        <f>B7L210C37/24</f>
        <v>174.46137781343353</v>
      </c>
      <c r="CB17" s="16" t="s">
        <v>15115</v>
      </c>
      <c r="CC17" s="23">
        <f>B7L210C38</f>
        <v>174.46137781343353</v>
      </c>
      <c r="CD17" s="16" t="s">
        <v>15116</v>
      </c>
      <c r="CE17" s="26">
        <f>IF(B7L210C39=0,0,B7L210C33/B7L210C39)</f>
        <v>525.46873783167553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1022493</v>
      </c>
      <c r="F18" s="16" t="s">
        <v>15118</v>
      </c>
      <c r="G18" s="21">
        <f>IF(B7L101C1=0,0,B7L211C1/B7L101C1)</f>
        <v>3.4355850871026066</v>
      </c>
      <c r="H18" s="16" t="s">
        <v>15119</v>
      </c>
      <c r="I18" s="21">
        <f>B7L211C2</f>
        <v>3.4355850871026066</v>
      </c>
      <c r="J18" s="16" t="s">
        <v>15120</v>
      </c>
      <c r="K18" s="17">
        <f>B7L211C3*B7L116C1</f>
        <v>43896.889799290635</v>
      </c>
      <c r="L18" s="16" t="s">
        <v>15121</v>
      </c>
      <c r="M18" s="17">
        <f>B7L211C4</f>
        <v>43896.889799290635</v>
      </c>
      <c r="N18" s="16" t="s">
        <v>15122</v>
      </c>
      <c r="O18" s="17">
        <f>B7L211C5/24</f>
        <v>1829.0370749704432</v>
      </c>
      <c r="P18" s="16" t="s">
        <v>15123</v>
      </c>
      <c r="Q18" s="17">
        <f>B7L211C6</f>
        <v>1829.0370749704432</v>
      </c>
      <c r="R18" s="16" t="s">
        <v>15124</v>
      </c>
      <c r="S18" s="25">
        <f>IF(B7L211C7=0,0,B7L211C1/B7L211C7)</f>
        <v>559.03350128456157</v>
      </c>
      <c r="T18" s="16" t="s">
        <v>15125</v>
      </c>
      <c r="U18" s="17">
        <f>A1L211C18</f>
        <v>1012469</v>
      </c>
      <c r="V18" s="16" t="s">
        <v>15126</v>
      </c>
      <c r="W18" s="23">
        <f>IF(B7L102C1=0,0,B7L211C9/B7L102C1)</f>
        <v>3.2685794573615228</v>
      </c>
      <c r="X18" s="16" t="s">
        <v>15127</v>
      </c>
      <c r="Y18" s="23">
        <f>B7L211C10</f>
        <v>3.2685794573615228</v>
      </c>
      <c r="Z18" s="16" t="s">
        <v>15128</v>
      </c>
      <c r="AA18" s="17">
        <f>B7L211C11*B7L117C1</f>
        <v>45270.520057591777</v>
      </c>
      <c r="AB18" s="16" t="s">
        <v>15129</v>
      </c>
      <c r="AC18" s="17">
        <f>B7L211C12</f>
        <v>45270.520057591777</v>
      </c>
      <c r="AD18" s="16" t="s">
        <v>15130</v>
      </c>
      <c r="AE18" s="17">
        <f>B7L211C13/24</f>
        <v>1886.271669066324</v>
      </c>
      <c r="AF18" s="16" t="s">
        <v>15131</v>
      </c>
      <c r="AG18" s="17">
        <f>B7L211C14</f>
        <v>1886.271669066324</v>
      </c>
      <c r="AH18" s="16" t="s">
        <v>15132</v>
      </c>
      <c r="AI18" s="26">
        <f>IF(B7L211C15=0,0,B7L211C9/B7L211C15)</f>
        <v>536.7567231188691</v>
      </c>
      <c r="AJ18" s="16" t="s">
        <v>15133</v>
      </c>
      <c r="AK18" s="17">
        <f>A1L211C21</f>
        <v>1009441</v>
      </c>
      <c r="AL18" s="16" t="s">
        <v>15134</v>
      </c>
      <c r="AM18" s="23">
        <f>IF(B7L103C1=0,0,B7L211C17/B7L103C1)</f>
        <v>3.1568837968396095</v>
      </c>
      <c r="AN18" s="16" t="s">
        <v>15135</v>
      </c>
      <c r="AO18" s="23">
        <f>B7L211C18</f>
        <v>3.1568837968396095</v>
      </c>
      <c r="AP18" s="16" t="s">
        <v>15136</v>
      </c>
      <c r="AQ18" s="17">
        <f>B7L211C19*B7L118C1</f>
        <v>47785.657430836465</v>
      </c>
      <c r="AR18" s="16" t="s">
        <v>15137</v>
      </c>
      <c r="AS18" s="17">
        <f>B7L211C20</f>
        <v>47785.657430836465</v>
      </c>
      <c r="AT18" s="16" t="s">
        <v>15138</v>
      </c>
      <c r="AU18" s="17">
        <f>B7L211C21/24</f>
        <v>1991.069059618186</v>
      </c>
      <c r="AV18" s="16" t="s">
        <v>15139</v>
      </c>
      <c r="AW18" s="17">
        <f>B7L211C22</f>
        <v>1991.069059618186</v>
      </c>
      <c r="AX18" s="16" t="s">
        <v>15140</v>
      </c>
      <c r="AY18" s="26">
        <f>IF(B7L211C23=0,0,B7L211C17/B7L211C23)</f>
        <v>506.9844238318754</v>
      </c>
      <c r="AZ18" s="16" t="s">
        <v>15141</v>
      </c>
      <c r="BA18" s="17">
        <f>A1L211C24</f>
        <v>1028681.5</v>
      </c>
      <c r="BB18" s="16" t="s">
        <v>15142</v>
      </c>
      <c r="BC18" s="23">
        <f>IF(B7L104C1=0,0,B7L211C25/B7L104C1)</f>
        <v>3.1950219749259801</v>
      </c>
      <c r="BD18" s="16" t="s">
        <v>15143</v>
      </c>
      <c r="BE18" s="23">
        <f>B7L211C26</f>
        <v>3.1950219749259801</v>
      </c>
      <c r="BF18" s="16" t="s">
        <v>15144</v>
      </c>
      <c r="BG18" s="17">
        <f>B7L211C27*B7L119C1</f>
        <v>48081.666841655802</v>
      </c>
      <c r="BH18" s="16" t="s">
        <v>15145</v>
      </c>
      <c r="BI18" s="17">
        <f>B7L211C28</f>
        <v>48081.666841655802</v>
      </c>
      <c r="BJ18" s="16" t="s">
        <v>15146</v>
      </c>
      <c r="BK18" s="17">
        <f>B7L211C29/24</f>
        <v>2003.4027850689918</v>
      </c>
      <c r="BL18" s="16" t="s">
        <v>15147</v>
      </c>
      <c r="BM18" s="17">
        <f>B7L211C30</f>
        <v>2003.4027850689918</v>
      </c>
      <c r="BN18" s="16" t="s">
        <v>15148</v>
      </c>
      <c r="BO18" s="26">
        <f>IF(B7L211C31=0,0,B7L211C25/B7L211C31)</f>
        <v>513.46714083986615</v>
      </c>
      <c r="BP18" s="16" t="s">
        <v>15149</v>
      </c>
      <c r="BQ18" s="17">
        <f>A1L211C27</f>
        <v>1167061</v>
      </c>
      <c r="BR18" s="16" t="s">
        <v>15150</v>
      </c>
      <c r="BS18" s="21">
        <f>IF(B7L105C1=0,0,B7L211C33/B7L105C1)</f>
        <v>3.6181294448133103</v>
      </c>
      <c r="BT18" s="16" t="s">
        <v>15151</v>
      </c>
      <c r="BU18" s="23">
        <f>B7L211C34</f>
        <v>3.6181294448133103</v>
      </c>
      <c r="BV18" s="16" t="s">
        <v>15152</v>
      </c>
      <c r="BW18" s="17">
        <f>B7L211C35*B7L120C1</f>
        <v>53303.768584939731</v>
      </c>
      <c r="BX18" s="16" t="s">
        <v>15153</v>
      </c>
      <c r="BY18" s="17">
        <f>B7L211C36</f>
        <v>53303.768584939731</v>
      </c>
      <c r="BZ18" s="16" t="s">
        <v>15154</v>
      </c>
      <c r="CA18" s="17">
        <f>B7L211C37/24</f>
        <v>2220.9903577058221</v>
      </c>
      <c r="CB18" s="16" t="s">
        <v>15155</v>
      </c>
      <c r="CC18" s="17">
        <f>B7L211C38</f>
        <v>2220.9903577058221</v>
      </c>
      <c r="CD18" s="16" t="s">
        <v>15156</v>
      </c>
      <c r="CE18" s="26">
        <f>IF(B7L211C39=0,0,B7L211C33/B7L211C39)</f>
        <v>525.46873783167553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156266</v>
      </c>
      <c r="F19" s="16" t="s">
        <v>15158</v>
      </c>
      <c r="G19" s="21">
        <f>IF(B7L101C1=0,0,B7L212C1/B7L101C1)</f>
        <v>0.52505507540997931</v>
      </c>
      <c r="H19" s="16" t="s">
        <v>15159</v>
      </c>
      <c r="I19" s="21">
        <f>B7L212C2</f>
        <v>0.52505507540997931</v>
      </c>
      <c r="J19" s="16" t="s">
        <v>15160</v>
      </c>
      <c r="K19" s="17">
        <f>B7L212C3*B7L116C1</f>
        <v>6708.692755232506</v>
      </c>
      <c r="L19" s="16" t="s">
        <v>15161</v>
      </c>
      <c r="M19" s="17">
        <f>B7L212C4</f>
        <v>6708.692755232506</v>
      </c>
      <c r="N19" s="16" t="s">
        <v>15162</v>
      </c>
      <c r="O19" s="23">
        <f>B7L212C5/24</f>
        <v>279.52886480135442</v>
      </c>
      <c r="P19" s="16" t="s">
        <v>15163</v>
      </c>
      <c r="Q19" s="23">
        <f>B7L212C6</f>
        <v>279.52886480135442</v>
      </c>
      <c r="R19" s="16" t="s">
        <v>15164</v>
      </c>
      <c r="S19" s="25">
        <f>IF(B7L212C7=0,0,B7L212C1/B7L212C7)</f>
        <v>559.03350128456157</v>
      </c>
      <c r="T19" s="16" t="s">
        <v>15165</v>
      </c>
      <c r="U19" s="17">
        <f>A1L212C18</f>
        <v>171737.5</v>
      </c>
      <c r="V19" s="16" t="s">
        <v>15166</v>
      </c>
      <c r="W19" s="23">
        <f>IF(B7L102C1=0,0,B7L212C9/B7L102C1)</f>
        <v>0.55442454490816462</v>
      </c>
      <c r="X19" s="16" t="s">
        <v>15167</v>
      </c>
      <c r="Y19" s="23">
        <f>B7L212C10</f>
        <v>0.55442454490816462</v>
      </c>
      <c r="Z19" s="16" t="s">
        <v>15168</v>
      </c>
      <c r="AA19" s="17">
        <f>B7L212C11*B7L117C1</f>
        <v>7678.8977621938729</v>
      </c>
      <c r="AB19" s="16" t="s">
        <v>15169</v>
      </c>
      <c r="AC19" s="17">
        <f>B7L212C12</f>
        <v>7678.8977621938729</v>
      </c>
      <c r="AD19" s="16" t="s">
        <v>15170</v>
      </c>
      <c r="AE19" s="23">
        <f>B7L212C13/24</f>
        <v>319.95407342474471</v>
      </c>
      <c r="AF19" s="16" t="s">
        <v>15171</v>
      </c>
      <c r="AG19" s="23">
        <f>B7L212C14</f>
        <v>319.95407342474471</v>
      </c>
      <c r="AH19" s="16" t="s">
        <v>15172</v>
      </c>
      <c r="AI19" s="26">
        <f>IF(B7L212C15=0,0,B7L212C9/B7L212C15)</f>
        <v>536.7567231188691</v>
      </c>
      <c r="AJ19" s="16" t="s">
        <v>15173</v>
      </c>
      <c r="AK19" s="17">
        <f>A1L212C21</f>
        <v>178744</v>
      </c>
      <c r="AL19" s="16" t="s">
        <v>15174</v>
      </c>
      <c r="AM19" s="23">
        <f>IF(B7L103C1=0,0,B7L212C17/B7L103C1)</f>
        <v>0.55899655094482903</v>
      </c>
      <c r="AN19" s="16" t="s">
        <v>15175</v>
      </c>
      <c r="AO19" s="23">
        <f>B7L212C18</f>
        <v>0.55899655094482903</v>
      </c>
      <c r="AP19" s="16" t="s">
        <v>15176</v>
      </c>
      <c r="AQ19" s="17">
        <f>B7L212C19*B7L118C1</f>
        <v>8461.5143944197171</v>
      </c>
      <c r="AR19" s="16" t="s">
        <v>15177</v>
      </c>
      <c r="AS19" s="17">
        <f>B7L212C20</f>
        <v>8461.5143944197171</v>
      </c>
      <c r="AT19" s="16" t="s">
        <v>15178</v>
      </c>
      <c r="AU19" s="17">
        <f>B7L212C21/24</f>
        <v>352.56309976748821</v>
      </c>
      <c r="AV19" s="16" t="s">
        <v>15179</v>
      </c>
      <c r="AW19" s="23">
        <f>B7L212C22</f>
        <v>352.56309976748821</v>
      </c>
      <c r="AX19" s="16" t="s">
        <v>15180</v>
      </c>
      <c r="AY19" s="26">
        <f>IF(B7L212C23=0,0,B7L212C17/B7L212C23)</f>
        <v>506.98442383187535</v>
      </c>
      <c r="AZ19" s="16" t="s">
        <v>15181</v>
      </c>
      <c r="BA19" s="17">
        <f>A1L212C24</f>
        <v>186715.5</v>
      </c>
      <c r="BB19" s="16" t="s">
        <v>15182</v>
      </c>
      <c r="BC19" s="23">
        <f>IF(B7L104C1=0,0,B7L212C25/B7L104C1)</f>
        <v>0.57992695072215428</v>
      </c>
      <c r="BD19" s="16" t="s">
        <v>15183</v>
      </c>
      <c r="BE19" s="23">
        <f>B7L212C26</f>
        <v>0.57992695072215428</v>
      </c>
      <c r="BF19" s="16" t="s">
        <v>15184</v>
      </c>
      <c r="BG19" s="17">
        <f>B7L212C27*B7L119C1</f>
        <v>8727.2809564215768</v>
      </c>
      <c r="BH19" s="16" t="s">
        <v>15185</v>
      </c>
      <c r="BI19" s="17">
        <f>B7L212C28</f>
        <v>8727.2809564215768</v>
      </c>
      <c r="BJ19" s="16" t="s">
        <v>15186</v>
      </c>
      <c r="BK19" s="23">
        <f>B7L212C29/24</f>
        <v>363.6367065175657</v>
      </c>
      <c r="BL19" s="16" t="s">
        <v>15187</v>
      </c>
      <c r="BM19" s="23">
        <f>B7L212C30</f>
        <v>363.6367065175657</v>
      </c>
      <c r="BN19" s="16" t="s">
        <v>15188</v>
      </c>
      <c r="BO19" s="26">
        <f>IF(B7L212C31=0,0,B7L212C25/B7L212C31)</f>
        <v>513.46714083986626</v>
      </c>
      <c r="BP19" s="16" t="s">
        <v>15189</v>
      </c>
      <c r="BQ19" s="17">
        <f>A1L212C27</f>
        <v>179784.6</v>
      </c>
      <c r="BR19" s="16" t="s">
        <v>15190</v>
      </c>
      <c r="BS19" s="21">
        <f>IF(B7L105C1=0,0,B7L212C33/B7L105C1)</f>
        <v>0.55736928488226678</v>
      </c>
      <c r="BT19" s="16" t="s">
        <v>15191</v>
      </c>
      <c r="BU19" s="23">
        <f>B7L212C34</f>
        <v>0.55736928488226678</v>
      </c>
      <c r="BV19" s="16" t="s">
        <v>15192</v>
      </c>
      <c r="BW19" s="17">
        <f>B7L212C35*B7L120C1</f>
        <v>8211.3931607139275</v>
      </c>
      <c r="BX19" s="16" t="s">
        <v>15193</v>
      </c>
      <c r="BY19" s="17">
        <f>B7L212C36</f>
        <v>8211.3931607139275</v>
      </c>
      <c r="BZ19" s="16" t="s">
        <v>15194</v>
      </c>
      <c r="CA19" s="23">
        <f>B7L212C37/24</f>
        <v>342.14138169641365</v>
      </c>
      <c r="CB19" s="16" t="s">
        <v>15195</v>
      </c>
      <c r="CC19" s="23">
        <f>B7L212C38</f>
        <v>342.14138169641365</v>
      </c>
      <c r="CD19" s="16" t="s">
        <v>15196</v>
      </c>
      <c r="CE19" s="26">
        <f>IF(B7L212C39=0,0,B7L212C33/B7L212C39)</f>
        <v>525.46873783167553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1863</v>
      </c>
      <c r="F20" s="16" t="s">
        <v>15198</v>
      </c>
      <c r="G20" s="21">
        <f>IF(B7L101C1=0,0,B7L213C1/B7L101C1)</f>
        <v>6.2596956822903987E-3</v>
      </c>
      <c r="H20" s="16" t="s">
        <v>15199</v>
      </c>
      <c r="I20" s="21">
        <f>B7L213C2</f>
        <v>6.2596956822903987E-3</v>
      </c>
      <c r="J20" s="16" t="s">
        <v>15200</v>
      </c>
      <c r="K20" s="17">
        <f>B7L213C3*B7L116C1</f>
        <v>79.98089541549767</v>
      </c>
      <c r="L20" s="16" t="s">
        <v>15201</v>
      </c>
      <c r="M20" s="23">
        <f>B7L213C4</f>
        <v>79.98089541549767</v>
      </c>
      <c r="N20" s="16" t="s">
        <v>15202</v>
      </c>
      <c r="O20" s="23">
        <f>B7L213C5/24</f>
        <v>3.3325373089790697</v>
      </c>
      <c r="P20" s="16" t="s">
        <v>15203</v>
      </c>
      <c r="Q20" s="23">
        <f>B7L213C6</f>
        <v>3.3325373089790697</v>
      </c>
      <c r="R20" s="16" t="s">
        <v>15204</v>
      </c>
      <c r="S20" s="25">
        <f>IF(B7L213C7=0,0,B7L213C1/B7L213C7)</f>
        <v>559.03350128456157</v>
      </c>
      <c r="T20" s="16" t="s">
        <v>15205</v>
      </c>
      <c r="U20" s="17">
        <f>A1L213C18</f>
        <v>2012</v>
      </c>
      <c r="V20" s="16" t="s">
        <v>15206</v>
      </c>
      <c r="W20" s="23">
        <f>IF(B7L102C1=0,0,B7L213C9/B7L102C1)</f>
        <v>6.495390839829549E-3</v>
      </c>
      <c r="X20" s="16" t="s">
        <v>15207</v>
      </c>
      <c r="Y20" s="23">
        <f>B7L213C10</f>
        <v>6.495390839829549E-3</v>
      </c>
      <c r="Z20" s="16" t="s">
        <v>15208</v>
      </c>
      <c r="AA20" s="23">
        <f>B7L213C11*B7L117C1</f>
        <v>89.962543402192708</v>
      </c>
      <c r="AB20" s="16" t="s">
        <v>15209</v>
      </c>
      <c r="AC20" s="23">
        <f>B7L213C12</f>
        <v>89.962543402192708</v>
      </c>
      <c r="AD20" s="16" t="s">
        <v>15210</v>
      </c>
      <c r="AE20" s="23">
        <f>B7L213C13/24</f>
        <v>3.7484393084246963</v>
      </c>
      <c r="AF20" s="16" t="s">
        <v>15211</v>
      </c>
      <c r="AG20" s="23">
        <f>B7L213C14</f>
        <v>3.7484393084246963</v>
      </c>
      <c r="AH20" s="16" t="s">
        <v>15212</v>
      </c>
      <c r="AI20" s="26">
        <f>IF(B7L213C15=0,0,B7L213C9/B7L213C15)</f>
        <v>536.7567231188691</v>
      </c>
      <c r="AJ20" s="16" t="s">
        <v>15213</v>
      </c>
      <c r="AK20" s="17">
        <f>A1L213C21</f>
        <v>2000.6666666666665</v>
      </c>
      <c r="AL20" s="16" t="s">
        <v>15214</v>
      </c>
      <c r="AM20" s="23">
        <f>IF(B7L103C1=0,0,B7L213C17/B7L103C1)</f>
        <v>6.2568017178588065E-3</v>
      </c>
      <c r="AN20" s="16" t="s">
        <v>15215</v>
      </c>
      <c r="AO20" s="23">
        <f>B7L213C18</f>
        <v>6.2568017178588065E-3</v>
      </c>
      <c r="AP20" s="16" t="s">
        <v>15216</v>
      </c>
      <c r="AQ20" s="23">
        <f>B7L213C19*B7L118C1</f>
        <v>94.709024070378376</v>
      </c>
      <c r="AR20" s="16" t="s">
        <v>15217</v>
      </c>
      <c r="AS20" s="23">
        <f>B7L213C20</f>
        <v>94.709024070378376</v>
      </c>
      <c r="AT20" s="16" t="s">
        <v>15218</v>
      </c>
      <c r="AU20" s="17">
        <f>B7L213C21/24</f>
        <v>3.9462093362657655</v>
      </c>
      <c r="AV20" s="16" t="s">
        <v>15219</v>
      </c>
      <c r="AW20" s="23">
        <f>B7L213C22</f>
        <v>3.9462093362657655</v>
      </c>
      <c r="AX20" s="16" t="s">
        <v>15220</v>
      </c>
      <c r="AY20" s="26">
        <f>IF(B7L213C23=0,0,B7L213C17/B7L213C23)</f>
        <v>506.9844238318754</v>
      </c>
      <c r="AZ20" s="16" t="s">
        <v>15221</v>
      </c>
      <c r="BA20" s="17">
        <f>A1L213C24</f>
        <v>2010.5</v>
      </c>
      <c r="BB20" s="16" t="s">
        <v>15222</v>
      </c>
      <c r="BC20" s="23">
        <f>IF(B7L104C1=0,0,B7L213C25/B7L104C1)</f>
        <v>6.2444903311556421E-3</v>
      </c>
      <c r="BD20" s="16" t="s">
        <v>15223</v>
      </c>
      <c r="BE20" s="23">
        <f>B7L213C26</f>
        <v>6.2444903311556421E-3</v>
      </c>
      <c r="BF20" s="16" t="s">
        <v>15224</v>
      </c>
      <c r="BG20" s="23">
        <f>B7L213C27*B7L119C1</f>
        <v>93.972907245973587</v>
      </c>
      <c r="BH20" s="16" t="s">
        <v>15225</v>
      </c>
      <c r="BI20" s="23">
        <f>B7L213C28</f>
        <v>93.972907245973587</v>
      </c>
      <c r="BJ20" s="16" t="s">
        <v>15226</v>
      </c>
      <c r="BK20" s="23">
        <f>B7L213C29/24</f>
        <v>3.915537801915566</v>
      </c>
      <c r="BL20" s="16" t="s">
        <v>15227</v>
      </c>
      <c r="BM20" s="23">
        <f>B7L213C30</f>
        <v>3.915537801915566</v>
      </c>
      <c r="BN20" s="16" t="s">
        <v>15228</v>
      </c>
      <c r="BO20" s="26">
        <f>IF(B7L213C31=0,0,B7L213C25/B7L213C31)</f>
        <v>513.46714083986615</v>
      </c>
      <c r="BP20" s="16" t="s">
        <v>15229</v>
      </c>
      <c r="BQ20" s="17">
        <f>A1L213C27</f>
        <v>2001.1999999999998</v>
      </c>
      <c r="BR20" s="16" t="s">
        <v>15230</v>
      </c>
      <c r="BS20" s="21">
        <f>IF(B7L105C1=0,0,B7L213C33/B7L105C1)</f>
        <v>6.2041321275926415E-3</v>
      </c>
      <c r="BT20" s="16" t="s">
        <v>15231</v>
      </c>
      <c r="BU20" s="23">
        <f>B7L213C34</f>
        <v>6.2041321275926415E-3</v>
      </c>
      <c r="BV20" s="16" t="s">
        <v>15232</v>
      </c>
      <c r="BW20" s="23">
        <f>B7L213C35*B7L120C1</f>
        <v>91.401821920346393</v>
      </c>
      <c r="BX20" s="16" t="s">
        <v>15233</v>
      </c>
      <c r="BY20" s="23">
        <f>B7L213C36</f>
        <v>91.401821920346393</v>
      </c>
      <c r="BZ20" s="16" t="s">
        <v>15234</v>
      </c>
      <c r="CA20" s="23">
        <f>B7L213C37/24</f>
        <v>3.8084092466810997</v>
      </c>
      <c r="CB20" s="16" t="s">
        <v>15235</v>
      </c>
      <c r="CC20" s="23">
        <f>B7L213C38</f>
        <v>3.8084092466810997</v>
      </c>
      <c r="CD20" s="16" t="s">
        <v>15236</v>
      </c>
      <c r="CE20" s="26">
        <f>IF(B7L213C39=0,0,B7L213C33/B7L213C39)</f>
        <v>525.46873783167553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358677</v>
      </c>
      <c r="F21" s="16" t="s">
        <v>15238</v>
      </c>
      <c r="G21" s="21">
        <f>IF(B7L101C1=0,0,B7L214C1/B7L101C1)</f>
        <v>1.205157739257581</v>
      </c>
      <c r="H21" s="16" t="s">
        <v>15239</v>
      </c>
      <c r="I21" s="21">
        <f>B7L214C2</f>
        <v>1.205157739257581</v>
      </c>
      <c r="J21" s="16" t="s">
        <v>15240</v>
      </c>
      <c r="K21" s="17">
        <f>B7L214C3*B7L116C1</f>
        <v>15398.447463738303</v>
      </c>
      <c r="L21" s="16" t="s">
        <v>15241</v>
      </c>
      <c r="M21" s="17">
        <f>B7L214C4</f>
        <v>15398.447463738303</v>
      </c>
      <c r="N21" s="16" t="s">
        <v>15242</v>
      </c>
      <c r="O21" s="23">
        <f>B7L214C5/24</f>
        <v>641.60197765576265</v>
      </c>
      <c r="P21" s="16" t="s">
        <v>15243</v>
      </c>
      <c r="Q21" s="23">
        <f>B7L214C6</f>
        <v>641.60197765576265</v>
      </c>
      <c r="R21" s="16" t="s">
        <v>15244</v>
      </c>
      <c r="S21" s="25">
        <f>IF(B7L214C7=0,0,B7L214C1/B7L214C7)</f>
        <v>559.03350128456157</v>
      </c>
      <c r="T21" s="16" t="s">
        <v>15245</v>
      </c>
      <c r="U21" s="17">
        <f>A1L214C18</f>
        <v>352493</v>
      </c>
      <c r="V21" s="16" t="s">
        <v>15246</v>
      </c>
      <c r="W21" s="23">
        <f>IF(B7L102C1=0,0,B7L214C9/B7L102C1)</f>
        <v>1.137962128878746</v>
      </c>
      <c r="X21" s="16" t="s">
        <v>15247</v>
      </c>
      <c r="Y21" s="23">
        <f>B7L214C10</f>
        <v>1.137962128878746</v>
      </c>
      <c r="Z21" s="16" t="s">
        <v>15248</v>
      </c>
      <c r="AA21" s="17">
        <f>B7L214C11*B7L117C1</f>
        <v>15761.017301923019</v>
      </c>
      <c r="AB21" s="16" t="s">
        <v>15249</v>
      </c>
      <c r="AC21" s="17">
        <f>B7L214C12</f>
        <v>15761.017301923019</v>
      </c>
      <c r="AD21" s="16" t="s">
        <v>15250</v>
      </c>
      <c r="AE21" s="23">
        <f>B7L214C13/24</f>
        <v>656.70905424679245</v>
      </c>
      <c r="AF21" s="16" t="s">
        <v>15251</v>
      </c>
      <c r="AG21" s="23">
        <f>B7L214C14</f>
        <v>656.70905424679245</v>
      </c>
      <c r="AH21" s="16" t="s">
        <v>15252</v>
      </c>
      <c r="AI21" s="26">
        <f>IF(B7L214C15=0,0,B7L214C9/B7L214C15)</f>
        <v>536.7567231188691</v>
      </c>
      <c r="AJ21" s="16" t="s">
        <v>15253</v>
      </c>
      <c r="AK21" s="17">
        <f>A1L214C21</f>
        <v>341942.33333333337</v>
      </c>
      <c r="AL21" s="16" t="s">
        <v>15254</v>
      </c>
      <c r="AM21" s="23">
        <f>IF(B7L103C1=0,0,B7L214C17/B7L103C1)</f>
        <v>1.0693762305608043</v>
      </c>
      <c r="AN21" s="16" t="s">
        <v>15255</v>
      </c>
      <c r="AO21" s="23">
        <f>B7L214C18</f>
        <v>1.0693762305608043</v>
      </c>
      <c r="AP21" s="16" t="s">
        <v>15256</v>
      </c>
      <c r="AQ21" s="17">
        <f>B7L214C19*B7L118C1</f>
        <v>16187.116633629466</v>
      </c>
      <c r="AR21" s="16" t="s">
        <v>15257</v>
      </c>
      <c r="AS21" s="17">
        <f>B7L214C20</f>
        <v>16187.116633629466</v>
      </c>
      <c r="AT21" s="16" t="s">
        <v>15258</v>
      </c>
      <c r="AU21" s="17">
        <f>B7L214C21/24</f>
        <v>674.46319306789439</v>
      </c>
      <c r="AV21" s="16" t="s">
        <v>15259</v>
      </c>
      <c r="AW21" s="23">
        <f>B7L214C22</f>
        <v>674.46319306789439</v>
      </c>
      <c r="AX21" s="16" t="s">
        <v>15260</v>
      </c>
      <c r="AY21" s="26">
        <f>IF(B7L214C23=0,0,B7L214C17/B7L214C23)</f>
        <v>506.9844238318754</v>
      </c>
      <c r="AZ21" s="16" t="s">
        <v>15261</v>
      </c>
      <c r="BA21" s="17">
        <f>A1L214C24</f>
        <v>333827</v>
      </c>
      <c r="BB21" s="16" t="s">
        <v>15262</v>
      </c>
      <c r="BC21" s="23">
        <f>IF(B7L104C1=0,0,B7L214C25/B7L104C1)</f>
        <v>1.0368462938466523</v>
      </c>
      <c r="BD21" s="16" t="s">
        <v>15263</v>
      </c>
      <c r="BE21" s="23">
        <f>B7L214C26</f>
        <v>1.0368462938466523</v>
      </c>
      <c r="BF21" s="16" t="s">
        <v>15264</v>
      </c>
      <c r="BG21" s="17">
        <f>B7L214C27*B7L119C1</f>
        <v>15603.428852127145</v>
      </c>
      <c r="BH21" s="16" t="s">
        <v>15265</v>
      </c>
      <c r="BI21" s="17">
        <f>B7L214C28</f>
        <v>15603.428852127145</v>
      </c>
      <c r="BJ21" s="16" t="s">
        <v>15266</v>
      </c>
      <c r="BK21" s="23">
        <f>B7L214C29/24</f>
        <v>650.14286883863099</v>
      </c>
      <c r="BL21" s="16" t="s">
        <v>15267</v>
      </c>
      <c r="BM21" s="23">
        <f>B7L214C30</f>
        <v>650.14286883863099</v>
      </c>
      <c r="BN21" s="16" t="s">
        <v>15268</v>
      </c>
      <c r="BO21" s="26">
        <f>IF(B7L214C31=0,0,B7L214C25/B7L214C31)</f>
        <v>513.46714083986626</v>
      </c>
      <c r="BP21" s="16" t="s">
        <v>15269</v>
      </c>
      <c r="BQ21" s="17">
        <f>A1L214C27</f>
        <v>326654.80000000005</v>
      </c>
      <c r="BR21" s="16" t="s">
        <v>15270</v>
      </c>
      <c r="BS21" s="21">
        <f>IF(B7L105C1=0,0,B7L214C33/B7L105C1)</f>
        <v>1.0126971513653555</v>
      </c>
      <c r="BT21" s="16" t="s">
        <v>15271</v>
      </c>
      <c r="BU21" s="23">
        <f>B7L214C34</f>
        <v>1.0126971513653555</v>
      </c>
      <c r="BV21" s="16" t="s">
        <v>15272</v>
      </c>
      <c r="BW21" s="17">
        <f>B7L214C35*B7L120C1</f>
        <v>14919.47024736477</v>
      </c>
      <c r="BX21" s="16" t="s">
        <v>15273</v>
      </c>
      <c r="BY21" s="17">
        <f>B7L214C36</f>
        <v>14919.47024736477</v>
      </c>
      <c r="BZ21" s="16" t="s">
        <v>15274</v>
      </c>
      <c r="CA21" s="23">
        <f>B7L214C37/24</f>
        <v>621.64459364019876</v>
      </c>
      <c r="CB21" s="16" t="s">
        <v>15275</v>
      </c>
      <c r="CC21" s="23">
        <f>B7L214C38</f>
        <v>621.64459364019876</v>
      </c>
      <c r="CD21" s="16" t="s">
        <v>15276</v>
      </c>
      <c r="CE21" s="26">
        <f>IF(B7L214C39=0,0,B7L214C33/B7L214C39)</f>
        <v>525.46873783167553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2951</v>
      </c>
      <c r="F22" s="16" t="s">
        <v>15278</v>
      </c>
      <c r="G22" s="21">
        <f>IF(B7L101C1=0,0,B7L215C1/B7L101C1)</f>
        <v>9.9153848408153333E-3</v>
      </c>
      <c r="H22" s="16" t="s">
        <v>15279</v>
      </c>
      <c r="I22" s="21">
        <f>B7L215C2</f>
        <v>9.9153848408153333E-3</v>
      </c>
      <c r="J22" s="16" t="s">
        <v>15280</v>
      </c>
      <c r="K22" s="17">
        <f>B7L215C3*B7L116C1</f>
        <v>126.6900817880481</v>
      </c>
      <c r="L22" s="16" t="s">
        <v>15281</v>
      </c>
      <c r="M22" s="23">
        <f>B7L215C4</f>
        <v>126.6900817880481</v>
      </c>
      <c r="N22" s="16" t="s">
        <v>15282</v>
      </c>
      <c r="O22" s="23">
        <f>B7L215C5/24</f>
        <v>5.278753407835338</v>
      </c>
      <c r="P22" s="16" t="s">
        <v>15283</v>
      </c>
      <c r="Q22" s="23">
        <f>B7L215C6</f>
        <v>5.278753407835338</v>
      </c>
      <c r="R22" s="16" t="s">
        <v>15284</v>
      </c>
      <c r="S22" s="25">
        <f>IF(B7L215C7=0,0,B7L215C1/B7L215C7)</f>
        <v>559.03350128456157</v>
      </c>
      <c r="T22" s="16" t="s">
        <v>15285</v>
      </c>
      <c r="U22" s="17">
        <f>A1L215C18</f>
        <v>3366</v>
      </c>
      <c r="V22" s="16" t="s">
        <v>15286</v>
      </c>
      <c r="W22" s="23">
        <f>IF(B7L102C1=0,0,B7L215C9/B7L102C1)</f>
        <v>1.0866543522299335E-2</v>
      </c>
      <c r="X22" s="16" t="s">
        <v>15287</v>
      </c>
      <c r="Y22" s="23">
        <f>B7L215C10</f>
        <v>1.0866543522299335E-2</v>
      </c>
      <c r="Z22" s="16" t="s">
        <v>15288</v>
      </c>
      <c r="AA22" s="23">
        <f>B7L215C11*B7L117C1</f>
        <v>150.50393692434429</v>
      </c>
      <c r="AB22" s="16" t="s">
        <v>15289</v>
      </c>
      <c r="AC22" s="23">
        <f>B7L215C12</f>
        <v>150.50393692434429</v>
      </c>
      <c r="AD22" s="16" t="s">
        <v>15290</v>
      </c>
      <c r="AE22" s="23">
        <f>B7L215C13/24</f>
        <v>6.2709973718476784</v>
      </c>
      <c r="AF22" s="16" t="s">
        <v>15291</v>
      </c>
      <c r="AG22" s="23">
        <f>B7L215C14</f>
        <v>6.2709973718476784</v>
      </c>
      <c r="AH22" s="16" t="s">
        <v>15292</v>
      </c>
      <c r="AI22" s="26">
        <f>IF(B7L215C15=0,0,B7L215C9/B7L215C15)</f>
        <v>536.7567231188691</v>
      </c>
      <c r="AJ22" s="16" t="s">
        <v>15293</v>
      </c>
      <c r="AK22" s="17">
        <f>A1L215C21</f>
        <v>17706.666666666664</v>
      </c>
      <c r="AL22" s="16" t="s">
        <v>15294</v>
      </c>
      <c r="AM22" s="23">
        <f>IF(B7L103C1=0,0,B7L215C17/B7L103C1)</f>
        <v>5.5375092844495127E-2</v>
      </c>
      <c r="AN22" s="16" t="s">
        <v>15295</v>
      </c>
      <c r="AO22" s="23">
        <f>B7L215C18</f>
        <v>5.5375092844495127E-2</v>
      </c>
      <c r="AP22" s="16" t="s">
        <v>15296</v>
      </c>
      <c r="AQ22" s="23">
        <f>B7L215C19*B7L118C1</f>
        <v>838.21115605106604</v>
      </c>
      <c r="AR22" s="16" t="s">
        <v>15297</v>
      </c>
      <c r="AS22" s="23">
        <f>B7L215C20</f>
        <v>838.21115605106604</v>
      </c>
      <c r="AT22" s="16" t="s">
        <v>15298</v>
      </c>
      <c r="AU22" s="17">
        <f>B7L215C21/24</f>
        <v>34.925464835461085</v>
      </c>
      <c r="AV22" s="16" t="s">
        <v>15299</v>
      </c>
      <c r="AW22" s="23">
        <f>B7L215C22</f>
        <v>34.925464835461085</v>
      </c>
      <c r="AX22" s="16" t="s">
        <v>15300</v>
      </c>
      <c r="AY22" s="26">
        <f>IF(B7L215C23=0,0,B7L215C17/B7L215C23)</f>
        <v>506.9844238318754</v>
      </c>
      <c r="AZ22" s="16" t="s">
        <v>15301</v>
      </c>
      <c r="BA22" s="17">
        <f>A1L215C24</f>
        <v>25792.25</v>
      </c>
      <c r="BB22" s="16" t="s">
        <v>15302</v>
      </c>
      <c r="BC22" s="23">
        <f>IF(B7L104C1=0,0,B7L215C25/B7L104C1)</f>
        <v>8.0109154809126643E-2</v>
      </c>
      <c r="BD22" s="16" t="s">
        <v>15303</v>
      </c>
      <c r="BE22" s="23">
        <f>B7L215C26</f>
        <v>8.0109154809126643E-2</v>
      </c>
      <c r="BF22" s="16" t="s">
        <v>15304</v>
      </c>
      <c r="BG22" s="17">
        <f>B7L215C27*B7L119C1</f>
        <v>1205.5571832454425</v>
      </c>
      <c r="BH22" s="16" t="s">
        <v>15305</v>
      </c>
      <c r="BI22" s="17">
        <f>B7L215C28</f>
        <v>1205.5571832454425</v>
      </c>
      <c r="BJ22" s="16" t="s">
        <v>15306</v>
      </c>
      <c r="BK22" s="23">
        <f>B7L215C29/24</f>
        <v>50.231549301893438</v>
      </c>
      <c r="BL22" s="16" t="s">
        <v>15307</v>
      </c>
      <c r="BM22" s="23">
        <f>B7L215C30</f>
        <v>50.231549301893438</v>
      </c>
      <c r="BN22" s="16" t="s">
        <v>15308</v>
      </c>
      <c r="BO22" s="26">
        <f>IF(B7L215C31=0,0,B7L215C25/B7L215C31)</f>
        <v>513.46714083986615</v>
      </c>
      <c r="BP22" s="16" t="s">
        <v>15309</v>
      </c>
      <c r="BQ22" s="17">
        <f>A1L215C27</f>
        <v>33329.399999999994</v>
      </c>
      <c r="BR22" s="16" t="s">
        <v>15310</v>
      </c>
      <c r="BS22" s="21">
        <f>IF(B7L105C1=0,0,B7L215C33/B7L105C1)</f>
        <v>0.10332800386437446</v>
      </c>
      <c r="BT22" s="16" t="s">
        <v>15311</v>
      </c>
      <c r="BU22" s="23">
        <f>B7L215C34</f>
        <v>0.10332800386437446</v>
      </c>
      <c r="BV22" s="16" t="s">
        <v>15312</v>
      </c>
      <c r="BW22" s="17">
        <f>B7L215C35*B7L120C1</f>
        <v>1522.2705794083513</v>
      </c>
      <c r="BX22" s="16" t="s">
        <v>15313</v>
      </c>
      <c r="BY22" s="17">
        <f>B7L215C36</f>
        <v>1522.2705794083513</v>
      </c>
      <c r="BZ22" s="16" t="s">
        <v>15314</v>
      </c>
      <c r="CA22" s="23">
        <f>B7L215C37/24</f>
        <v>63.427940808681306</v>
      </c>
      <c r="CB22" s="16" t="s">
        <v>15315</v>
      </c>
      <c r="CC22" s="23">
        <f>B7L215C38</f>
        <v>63.427940808681306</v>
      </c>
      <c r="CD22" s="16" t="s">
        <v>15316</v>
      </c>
      <c r="CE22" s="26">
        <f>IF(B7L215C39=0,0,B7L215C33/B7L215C39)</f>
        <v>525.46873783167553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6551242</v>
      </c>
      <c r="F23" s="16" t="s">
        <v>15318</v>
      </c>
      <c r="G23" s="21">
        <f>IF(B7L101C1=0,0,B7L216C1/B7L101C1)</f>
        <v>22.01222826679523</v>
      </c>
      <c r="H23" s="16" t="s">
        <v>15319</v>
      </c>
      <c r="I23" s="21">
        <f>B7L216C2</f>
        <v>22.01222826679523</v>
      </c>
      <c r="J23" s="16" t="s">
        <v>15320</v>
      </c>
      <c r="K23" s="17">
        <f>B7L216C3*B7L116C1</f>
        <v>281252.92605669121</v>
      </c>
      <c r="L23" s="16" t="s">
        <v>15321</v>
      </c>
      <c r="M23" s="17">
        <f>B7L216C4</f>
        <v>281252.92605669121</v>
      </c>
      <c r="N23" s="16" t="s">
        <v>15322</v>
      </c>
      <c r="O23" s="17">
        <f>B7L216C5/24</f>
        <v>11718.871919028801</v>
      </c>
      <c r="P23" s="16" t="s">
        <v>15323</v>
      </c>
      <c r="Q23" s="17">
        <f>B7L216C6</f>
        <v>11718.871919028801</v>
      </c>
      <c r="R23" s="16" t="s">
        <v>15324</v>
      </c>
      <c r="S23" s="25">
        <f>IF(B7L216C7=0,0,B7L216C1/B7L216C7)</f>
        <v>559.03350128456157</v>
      </c>
      <c r="T23" s="16" t="s">
        <v>15325</v>
      </c>
      <c r="U23" s="17">
        <f>A1L216C18</f>
        <v>6698839.5</v>
      </c>
      <c r="V23" s="16" t="s">
        <v>15326</v>
      </c>
      <c r="W23" s="23">
        <f>IF(B7L102C1=0,0,B7L216C9/B7L102C1)</f>
        <v>21.626034157946499</v>
      </c>
      <c r="X23" s="16" t="s">
        <v>15327</v>
      </c>
      <c r="Y23" s="23">
        <f>B7L216C10</f>
        <v>21.626034157946499</v>
      </c>
      <c r="Z23" s="16" t="s">
        <v>15328</v>
      </c>
      <c r="AA23" s="17">
        <f>B7L216C11*B7L117C1</f>
        <v>299525.16861981759</v>
      </c>
      <c r="AB23" s="16" t="s">
        <v>15329</v>
      </c>
      <c r="AC23" s="17">
        <f>B7L216C12</f>
        <v>299525.16861981759</v>
      </c>
      <c r="AD23" s="16" t="s">
        <v>15330</v>
      </c>
      <c r="AE23" s="17">
        <f>B7L216C13/24</f>
        <v>12480.215359159067</v>
      </c>
      <c r="AF23" s="16" t="s">
        <v>15331</v>
      </c>
      <c r="AG23" s="17">
        <f>B7L216C14</f>
        <v>12480.215359159067</v>
      </c>
      <c r="AH23" s="16" t="s">
        <v>15332</v>
      </c>
      <c r="AI23" s="26">
        <f>IF(B7L216C15=0,0,B7L216C9/B7L216C15)</f>
        <v>536.75672311886899</v>
      </c>
      <c r="AJ23" s="16" t="s">
        <v>15333</v>
      </c>
      <c r="AK23" s="17">
        <f>A1L216C21</f>
        <v>6871544.666666666</v>
      </c>
      <c r="AL23" s="16" t="s">
        <v>15334</v>
      </c>
      <c r="AM23" s="23">
        <f>IF(B7L103C1=0,0,B7L216C17/B7L103C1)</f>
        <v>21.489782976379633</v>
      </c>
      <c r="AN23" s="16" t="s">
        <v>15335</v>
      </c>
      <c r="AO23" s="23">
        <f>B7L216C18</f>
        <v>21.489782976379633</v>
      </c>
      <c r="AP23" s="16" t="s">
        <v>15336</v>
      </c>
      <c r="AQ23" s="17">
        <f>B7L216C19*B7L118C1</f>
        <v>325290.21454649122</v>
      </c>
      <c r="AR23" s="16" t="s">
        <v>15337</v>
      </c>
      <c r="AS23" s="17">
        <f>B7L216C20</f>
        <v>325290.21454649122</v>
      </c>
      <c r="AT23" s="16" t="s">
        <v>15338</v>
      </c>
      <c r="AU23" s="17">
        <f>B7L216C21/24</f>
        <v>13553.758939437133</v>
      </c>
      <c r="AV23" s="16" t="s">
        <v>15339</v>
      </c>
      <c r="AW23" s="17">
        <f>B7L216C22</f>
        <v>13553.758939437133</v>
      </c>
      <c r="AX23" s="16" t="s">
        <v>15340</v>
      </c>
      <c r="AY23" s="26">
        <f>IF(B7L216C23=0,0,B7L216C17/B7L216C23)</f>
        <v>506.9844238318754</v>
      </c>
      <c r="AZ23" s="16" t="s">
        <v>15341</v>
      </c>
      <c r="BA23" s="17">
        <f>A1L216C24</f>
        <v>6939044.75</v>
      </c>
      <c r="BB23" s="16" t="s">
        <v>15342</v>
      </c>
      <c r="BC23" s="23">
        <f>IF(B7L104C1=0,0,B7L216C25/B7L104C1)</f>
        <v>21.552249613942461</v>
      </c>
      <c r="BD23" s="16" t="s">
        <v>15343</v>
      </c>
      <c r="BE23" s="23">
        <f>B7L216C26</f>
        <v>21.552249613942461</v>
      </c>
      <c r="BF23" s="16" t="s">
        <v>15344</v>
      </c>
      <c r="BG23" s="17">
        <f>B7L216C27*B7L119C1</f>
        <v>324338.32811112161</v>
      </c>
      <c r="BH23" s="16" t="s">
        <v>15345</v>
      </c>
      <c r="BI23" s="17">
        <f>B7L216C28</f>
        <v>324338.32811112161</v>
      </c>
      <c r="BJ23" s="16" t="s">
        <v>15346</v>
      </c>
      <c r="BK23" s="17">
        <f>B7L216C29/24</f>
        <v>13514.097004630066</v>
      </c>
      <c r="BL23" s="16" t="s">
        <v>15347</v>
      </c>
      <c r="BM23" s="17">
        <f>B7L216C30</f>
        <v>13514.097004630066</v>
      </c>
      <c r="BN23" s="16" t="s">
        <v>15348</v>
      </c>
      <c r="BO23" s="26">
        <f>IF(B7L216C31=0,0,B7L216C25/B7L216C31)</f>
        <v>513.46714083986615</v>
      </c>
      <c r="BP23" s="16" t="s">
        <v>15349</v>
      </c>
      <c r="BQ23" s="17">
        <f>A1L216C27</f>
        <v>7171022.7999999998</v>
      </c>
      <c r="BR23" s="16" t="s">
        <v>15350</v>
      </c>
      <c r="BS23" s="21">
        <f>IF(B7L105C1=0,0,B7L216C33/B7L105C1)</f>
        <v>22.231647482100414</v>
      </c>
      <c r="BT23" s="16" t="s">
        <v>15351</v>
      </c>
      <c r="BU23" s="23">
        <f>B7L216C34</f>
        <v>22.231647482100414</v>
      </c>
      <c r="BV23" s="16" t="s">
        <v>15352</v>
      </c>
      <c r="BW23" s="17">
        <f>B7L216C35*B7L120C1</f>
        <v>327525.75902075949</v>
      </c>
      <c r="BX23" s="16" t="s">
        <v>15353</v>
      </c>
      <c r="BY23" s="17">
        <f>B7L216C36</f>
        <v>327525.75902075949</v>
      </c>
      <c r="BZ23" s="16" t="s">
        <v>15354</v>
      </c>
      <c r="CA23" s="17">
        <f>B7L216C37/24</f>
        <v>13646.906625864978</v>
      </c>
      <c r="CB23" s="16" t="s">
        <v>15355</v>
      </c>
      <c r="CC23" s="17">
        <f>B7L216C38</f>
        <v>13646.906625864978</v>
      </c>
      <c r="CD23" s="16" t="s">
        <v>15356</v>
      </c>
      <c r="CE23" s="26">
        <f>IF(B7L216C39=0,0,B7L216C33/B7L216C39)</f>
        <v>525.46873783167553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359E8A-F919-4BBA-B0EA-E37D0CECEF05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23">
        <f>A1L301C17</f>
        <v>3.3333333333333332E-4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5.9999999999999995E-4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5.9999999999999995E-4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6.6666666666666664E-4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2.3999999999999998E-3</v>
      </c>
      <c r="BJ8" s="16" t="s">
        <v>15429</v>
      </c>
      <c r="BK8" s="23">
        <f>B7L301C29*B7L121C1</f>
        <v>6.2399999999999999E-3</v>
      </c>
      <c r="BL8" s="16" t="s">
        <v>15430</v>
      </c>
      <c r="BM8" s="23">
        <f>A1L301C18</f>
        <v>5.0000000000000001E-4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9.0000000000000008E-4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9.0000000000000008E-4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1E-3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3.6000000000000003E-3</v>
      </c>
      <c r="CD8" s="16" t="s">
        <v>15435</v>
      </c>
      <c r="CE8" s="23">
        <f>B7L301C39*B7L121C1</f>
        <v>9.360000000000002E-3</v>
      </c>
      <c r="CF8" s="16" t="s">
        <v>15436</v>
      </c>
      <c r="CG8" s="23">
        <f>A1L301C19</f>
        <v>6.0000000000000001E-3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1.0800000000000001E-2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1.0800000000000001E-2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1.2E-2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4.3200000000000002E-2</v>
      </c>
      <c r="CX8" s="16" t="s">
        <v>15441</v>
      </c>
      <c r="CY8" s="23">
        <f>B7L301C49*B7L121C1</f>
        <v>0.11232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26.559000000000001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47.806200000000004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47.806200000000004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53.118000000000002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191.22480000000002</v>
      </c>
      <c r="V9" s="16" t="s">
        <v>15450</v>
      </c>
      <c r="W9" s="17">
        <f>B7L302C9*B7L121C1</f>
        <v>497.18448000000006</v>
      </c>
      <c r="X9" s="16" t="s">
        <v>15451</v>
      </c>
      <c r="Y9" s="17">
        <f>A1L304C16</f>
        <v>26.277500000000003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47.299500000000009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47.299500000000009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52.555000000000007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189.19800000000004</v>
      </c>
      <c r="AP9" s="16" t="s">
        <v>15456</v>
      </c>
      <c r="AQ9" s="17">
        <f>B7L302C19*B7L121C1</f>
        <v>491.91480000000013</v>
      </c>
      <c r="AR9" s="16" t="s">
        <v>15457</v>
      </c>
      <c r="AS9" s="17">
        <f>A1L304C17</f>
        <v>26.541666666666668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47.775000000000006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47.775000000000006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53.083333333333336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191.10000000000002</v>
      </c>
      <c r="BJ9" s="16" t="s">
        <v>15462</v>
      </c>
      <c r="BK9" s="17">
        <f>B7L302C29*B7L121C1</f>
        <v>496.86000000000007</v>
      </c>
      <c r="BL9" s="16" t="s">
        <v>15463</v>
      </c>
      <c r="BM9" s="17">
        <f>A1L304C18</f>
        <v>26.260249999999999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47.268450000000001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47.268450000000001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52.520499999999998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189.07380000000001</v>
      </c>
      <c r="CD9" s="16" t="s">
        <v>15468</v>
      </c>
      <c r="CE9" s="17">
        <f>B7L302C39*B7L121C1</f>
        <v>491.59188</v>
      </c>
      <c r="CF9" s="16" t="s">
        <v>15469</v>
      </c>
      <c r="CG9" s="17">
        <f>A1L304C19</f>
        <v>26.4284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47.571120000000001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47.571120000000001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52.8568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190.28448</v>
      </c>
      <c r="CX9" s="16" t="s">
        <v>15474</v>
      </c>
      <c r="CY9" s="17">
        <f>B7L302C49*B7L121C1</f>
        <v>494.73964800000005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508.22699999999998</v>
      </c>
      <c r="F10" s="16" t="s">
        <v>12074</v>
      </c>
      <c r="G10" s="24">
        <f>A1L503C5</f>
        <v>2</v>
      </c>
      <c r="H10" s="16" t="s">
        <v>15476</v>
      </c>
      <c r="I10" s="15">
        <f>B7L303C1*B7L303C2</f>
        <v>1016.454</v>
      </c>
      <c r="J10" s="16" t="s">
        <v>15477</v>
      </c>
      <c r="K10" s="17">
        <f>A1L523C1</f>
        <v>1</v>
      </c>
      <c r="L10" s="16" t="s">
        <v>15478</v>
      </c>
      <c r="M10" s="17">
        <f>B7L303C3*B7L303C4</f>
        <v>1016.454</v>
      </c>
      <c r="N10" s="16" t="s">
        <v>15479</v>
      </c>
      <c r="O10" s="17">
        <f>A1L523C6</f>
        <v>2</v>
      </c>
      <c r="P10" s="16" t="s">
        <v>15480</v>
      </c>
      <c r="Q10" s="17">
        <f>B7L303C1*B7L303C6</f>
        <v>1016.454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4065.8159999999998</v>
      </c>
      <c r="V10" s="16" t="s">
        <v>15483</v>
      </c>
      <c r="W10" s="17">
        <f>B7L303C9*B7L121C1</f>
        <v>10571.1216</v>
      </c>
      <c r="X10" s="16" t="s">
        <v>15484</v>
      </c>
      <c r="Y10" s="23">
        <f>A1L305C16</f>
        <v>521.78150000000005</v>
      </c>
      <c r="Z10" s="16" t="s">
        <v>12074</v>
      </c>
      <c r="AA10" s="27">
        <f>A1L503C5</f>
        <v>2</v>
      </c>
      <c r="AB10" s="16" t="s">
        <v>15485</v>
      </c>
      <c r="AC10" s="17">
        <f>B7L303C11*B7L303C12</f>
        <v>1043.5630000000001</v>
      </c>
      <c r="AD10" s="16" t="s">
        <v>15477</v>
      </c>
      <c r="AE10" s="17">
        <f>A1L523C1</f>
        <v>1</v>
      </c>
      <c r="AF10" s="16" t="s">
        <v>15486</v>
      </c>
      <c r="AG10" s="17">
        <f>B7L303C13*B7L303C14</f>
        <v>1043.5630000000001</v>
      </c>
      <c r="AH10" s="16" t="s">
        <v>15479</v>
      </c>
      <c r="AI10" s="17">
        <f>A1L523C6</f>
        <v>2</v>
      </c>
      <c r="AJ10" s="16" t="s">
        <v>15487</v>
      </c>
      <c r="AK10" s="17">
        <f>B7L303C11*B7L303C16</f>
        <v>1043.5630000000001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4174.2520000000004</v>
      </c>
      <c r="AP10" s="16" t="s">
        <v>15489</v>
      </c>
      <c r="AQ10" s="17">
        <f>B7L303C19*B7L121C1</f>
        <v>10853.055200000001</v>
      </c>
      <c r="AR10" s="16" t="s">
        <v>15490</v>
      </c>
      <c r="AS10" s="23">
        <f>A1L305C17</f>
        <v>535.52066666666667</v>
      </c>
      <c r="AT10" s="16" t="s">
        <v>12074</v>
      </c>
      <c r="AU10" s="27">
        <f>A1L503C5</f>
        <v>2</v>
      </c>
      <c r="AV10" s="16" t="s">
        <v>15491</v>
      </c>
      <c r="AW10" s="17">
        <f>B7L303C21*B7L303C22</f>
        <v>1071.0413333333333</v>
      </c>
      <c r="AX10" s="16" t="s">
        <v>15477</v>
      </c>
      <c r="AY10" s="17">
        <f>A1L523C1</f>
        <v>1</v>
      </c>
      <c r="AZ10" s="16" t="s">
        <v>15492</v>
      </c>
      <c r="BA10" s="17">
        <f>B7L303C23*B7L303C24</f>
        <v>1071.0413333333333</v>
      </c>
      <c r="BB10" s="16" t="s">
        <v>15479</v>
      </c>
      <c r="BC10" s="17">
        <f>A1L523C6</f>
        <v>2</v>
      </c>
      <c r="BD10" s="16" t="s">
        <v>15493</v>
      </c>
      <c r="BE10" s="17">
        <f>B7L303C21*B7L303C26</f>
        <v>1071.0413333333333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4284.1653333333334</v>
      </c>
      <c r="BJ10" s="16" t="s">
        <v>15495</v>
      </c>
      <c r="BK10" s="17">
        <f>B7L303C29*B7L121C1</f>
        <v>11138.829866666667</v>
      </c>
      <c r="BL10" s="16" t="s">
        <v>15496</v>
      </c>
      <c r="BM10" s="23">
        <f>A1L305C18</f>
        <v>546.2985000000001</v>
      </c>
      <c r="BN10" s="16" t="s">
        <v>12074</v>
      </c>
      <c r="BO10" s="17">
        <f>A1L503C5</f>
        <v>2</v>
      </c>
      <c r="BP10" s="16" t="s">
        <v>15497</v>
      </c>
      <c r="BQ10" s="17">
        <f>B7L303C31*B7L303C32</f>
        <v>1092.5970000000002</v>
      </c>
      <c r="BR10" s="16" t="s">
        <v>15477</v>
      </c>
      <c r="BS10" s="15">
        <f>A1L523C1</f>
        <v>1</v>
      </c>
      <c r="BT10" s="16" t="s">
        <v>15498</v>
      </c>
      <c r="BU10" s="17">
        <f>B7L303C33*B7L303C34</f>
        <v>1092.5970000000002</v>
      </c>
      <c r="BV10" s="16" t="s">
        <v>15479</v>
      </c>
      <c r="BW10" s="17">
        <f>A1L523C6</f>
        <v>2</v>
      </c>
      <c r="BX10" s="16" t="s">
        <v>15499</v>
      </c>
      <c r="BY10" s="17">
        <f>B7L303C31*B7L303C36</f>
        <v>1092.5970000000002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4370.3880000000008</v>
      </c>
      <c r="CD10" s="16" t="s">
        <v>15501</v>
      </c>
      <c r="CE10" s="17">
        <f>B7L303C39*B7L121C1</f>
        <v>11363.008800000003</v>
      </c>
      <c r="CF10" s="16" t="s">
        <v>15502</v>
      </c>
      <c r="CG10" s="23">
        <f>A1L305C19</f>
        <v>553.84940000000006</v>
      </c>
      <c r="CH10" s="16" t="s">
        <v>12074</v>
      </c>
      <c r="CI10" s="17">
        <f>A1L503C5</f>
        <v>2</v>
      </c>
      <c r="CJ10" s="16" t="s">
        <v>15503</v>
      </c>
      <c r="CK10" s="17">
        <f>B7L303C41*B7L303C42</f>
        <v>1107.6988000000001</v>
      </c>
      <c r="CL10" s="16" t="s">
        <v>15477</v>
      </c>
      <c r="CM10" s="15">
        <f>A1L523C1</f>
        <v>1</v>
      </c>
      <c r="CN10" s="16" t="s">
        <v>15504</v>
      </c>
      <c r="CO10" s="17">
        <f>B7L303C43*B7L303C44</f>
        <v>1107.6988000000001</v>
      </c>
      <c r="CP10" s="16" t="s">
        <v>15479</v>
      </c>
      <c r="CQ10" s="17">
        <f>A1L523C6</f>
        <v>2</v>
      </c>
      <c r="CR10" s="16" t="s">
        <v>15505</v>
      </c>
      <c r="CS10" s="17">
        <f>B7L303C41*B7L303C46</f>
        <v>1107.6988000000001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4430.7952000000005</v>
      </c>
      <c r="CX10" s="16" t="s">
        <v>15507</v>
      </c>
      <c r="CY10" s="17">
        <f>B7L303C49*B7L121C1</f>
        <v>11520.067520000002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709.85300000000007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1419.7060000000001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1419.7060000000001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1419.7060000000001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5678.8240000000005</v>
      </c>
      <c r="V11" s="16" t="s">
        <v>15516</v>
      </c>
      <c r="W11" s="17">
        <f>B7L304C9*B7L121C1</f>
        <v>14764.942400000002</v>
      </c>
      <c r="X11" s="16" t="s">
        <v>15517</v>
      </c>
      <c r="Y11" s="17">
        <f>A1L308C16</f>
        <v>770.58500000000004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1541.17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1541.17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1541.17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6164.68</v>
      </c>
      <c r="AP11" s="16" t="s">
        <v>15522</v>
      </c>
      <c r="AQ11" s="17">
        <f>B7L304C19*B7L121C1</f>
        <v>16028.168000000001</v>
      </c>
      <c r="AR11" s="16" t="s">
        <v>15523</v>
      </c>
      <c r="AS11" s="17">
        <f>A1L308C17</f>
        <v>796.46066666666673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1592.9213333333335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1592.9213333333335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1592.9213333333335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6371.6853333333338</v>
      </c>
      <c r="BJ11" s="16" t="s">
        <v>15528</v>
      </c>
      <c r="BK11" s="17">
        <f>B7L304C29*B7L121C1</f>
        <v>16566.38186666667</v>
      </c>
      <c r="BL11" s="16" t="s">
        <v>15529</v>
      </c>
      <c r="BM11" s="17">
        <f>A1L308C18</f>
        <v>812.19600000000003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1624.3920000000001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1624.3920000000001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1624.3920000000001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6497.5680000000002</v>
      </c>
      <c r="CD11" s="16" t="s">
        <v>15534</v>
      </c>
      <c r="CE11" s="17">
        <f>B7L304C39*B7L121C1</f>
        <v>16893.676800000001</v>
      </c>
      <c r="CF11" s="16" t="s">
        <v>15535</v>
      </c>
      <c r="CG11" s="17">
        <f>A1L308C19</f>
        <v>826.24180000000001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1652.4836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1652.4836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1652.4836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6609.9344000000001</v>
      </c>
      <c r="CX11" s="16" t="s">
        <v>15540</v>
      </c>
      <c r="CY11" s="17">
        <f>B7L304C49*B7L121C1</f>
        <v>17185.829440000001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245.86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491.72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491.72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491.72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1966.88</v>
      </c>
      <c r="V12" s="16" t="s">
        <v>15549</v>
      </c>
      <c r="W12" s="17">
        <f>B7L305C9*B7L121C1</f>
        <v>5113.8880000000008</v>
      </c>
      <c r="X12" s="16" t="s">
        <v>15550</v>
      </c>
      <c r="Y12" s="23">
        <f>A1L309C16</f>
        <v>250.6215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501.24299999999999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501.24299999999999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501.24299999999999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2004.972</v>
      </c>
      <c r="AP12" s="16" t="s">
        <v>15555</v>
      </c>
      <c r="AQ12" s="17">
        <f>B7L305C19*B7L121C1</f>
        <v>5212.9272000000001</v>
      </c>
      <c r="AR12" s="16" t="s">
        <v>15556</v>
      </c>
      <c r="AS12" s="23">
        <f>A1L309C17</f>
        <v>283.108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566.21600000000001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566.21600000000001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566.21600000000001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2264.864</v>
      </c>
      <c r="BJ12" s="16" t="s">
        <v>15561</v>
      </c>
      <c r="BK12" s="17">
        <f>B7L305C29*B7L121C1</f>
        <v>5888.6464000000005</v>
      </c>
      <c r="BL12" s="16" t="s">
        <v>15562</v>
      </c>
      <c r="BM12" s="23">
        <f>A1L309C18</f>
        <v>297.51250000000005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595.02500000000009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595.02500000000009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595.02500000000009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2380.1000000000004</v>
      </c>
      <c r="CD12" s="16" t="s">
        <v>15567</v>
      </c>
      <c r="CE12" s="17">
        <f>B7L305C39*B7L121C1</f>
        <v>6188.2600000000011</v>
      </c>
      <c r="CF12" s="16" t="s">
        <v>15568</v>
      </c>
      <c r="CG12" s="23">
        <f>A1L309C19</f>
        <v>316.41060000000004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632.82120000000009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632.82120000000009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632.82120000000009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2531.2848000000004</v>
      </c>
      <c r="CX12" s="16" t="s">
        <v>15573</v>
      </c>
      <c r="CY12" s="17">
        <f>B7L305C49*B7L121C1</f>
        <v>6581.3404800000008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2199.7980000000002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4399.5960000000005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4399.5960000000005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4399.5960000000005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17598.384000000002</v>
      </c>
      <c r="V13" s="16" t="s">
        <v>15582</v>
      </c>
      <c r="W13" s="17">
        <f>B7L306C9*B7L121C1</f>
        <v>45755.798400000007</v>
      </c>
      <c r="X13" s="16" t="s">
        <v>15583</v>
      </c>
      <c r="Y13" s="17">
        <f>A1L312C16</f>
        <v>2139.8789999999999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4279.7579999999998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4279.7579999999998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4279.7579999999998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17119.031999999999</v>
      </c>
      <c r="AP13" s="16" t="s">
        <v>15588</v>
      </c>
      <c r="AQ13" s="17">
        <f>B7L306C19*B7L121C1</f>
        <v>44509.483200000002</v>
      </c>
      <c r="AR13" s="16" t="s">
        <v>15589</v>
      </c>
      <c r="AS13" s="17">
        <f>A1L312C17</f>
        <v>2140.9116666666664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4281.8233333333328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4281.8233333333328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4281.8233333333328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17127.293333333331</v>
      </c>
      <c r="BJ13" s="16" t="s">
        <v>15594</v>
      </c>
      <c r="BK13" s="17">
        <f>B7L306C29*B7L121C1</f>
        <v>44530.962666666666</v>
      </c>
      <c r="BL13" s="16" t="s">
        <v>15595</v>
      </c>
      <c r="BM13" s="17">
        <f>A1L312C18</f>
        <v>2117.3235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4234.6469999999999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4234.6469999999999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4234.6469999999999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16938.588</v>
      </c>
      <c r="CD13" s="16" t="s">
        <v>15600</v>
      </c>
      <c r="CE13" s="17">
        <f>B7L306C39*B7L121C1</f>
        <v>44040.328800000003</v>
      </c>
      <c r="CF13" s="16" t="s">
        <v>15601</v>
      </c>
      <c r="CG13" s="17">
        <f>A1L312C19</f>
        <v>2128.4595999999997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4256.9191999999994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4256.9191999999994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4256.9191999999994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17027.676799999997</v>
      </c>
      <c r="CX13" s="16" t="s">
        <v>15606</v>
      </c>
      <c r="CY13" s="17">
        <f>B7L306C49*B7L121C1</f>
        <v>44271.959679999993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327.67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655.34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655.34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655.34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2621.36</v>
      </c>
      <c r="V14" s="16" t="s">
        <v>15615</v>
      </c>
      <c r="W14" s="17">
        <f>B7L307C9*B7L121C1</f>
        <v>6815.536000000001</v>
      </c>
      <c r="X14" s="16" t="s">
        <v>15616</v>
      </c>
      <c r="Y14" s="23">
        <f>A1L313C16</f>
        <v>347.77049999999997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695.54099999999994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695.54099999999994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695.54099999999994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2782.1639999999998</v>
      </c>
      <c r="AP14" s="16" t="s">
        <v>15621</v>
      </c>
      <c r="AQ14" s="17">
        <f>B7L307C19*B7L121C1</f>
        <v>7233.6263999999992</v>
      </c>
      <c r="AR14" s="16" t="s">
        <v>15622</v>
      </c>
      <c r="AS14" s="23">
        <f>A1L313C17</f>
        <v>397.03866666666664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794.07733333333329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794.07733333333329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794.07733333333329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3176.3093333333331</v>
      </c>
      <c r="BJ14" s="16" t="s">
        <v>15627</v>
      </c>
      <c r="BK14" s="17">
        <f>B7L307C29*B7L121C1</f>
        <v>8258.4042666666664</v>
      </c>
      <c r="BL14" s="16" t="s">
        <v>15628</v>
      </c>
      <c r="BM14" s="23">
        <f>A1L313C18</f>
        <v>426.34924999999998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852.69849999999997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852.69849999999997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852.69849999999997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3410.7939999999999</v>
      </c>
      <c r="CD14" s="16" t="s">
        <v>15633</v>
      </c>
      <c r="CE14" s="17">
        <f>B7L307C39*B7L121C1</f>
        <v>8868.0643999999993</v>
      </c>
      <c r="CF14" s="16" t="s">
        <v>15634</v>
      </c>
      <c r="CG14" s="23">
        <f>A1L313C19</f>
        <v>451.62739999999997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903.25479999999993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903.25479999999993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903.25479999999993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3613.0191999999997</v>
      </c>
      <c r="CX14" s="16" t="s">
        <v>15639</v>
      </c>
      <c r="CY14" s="17">
        <f>B7L307C49*B7L121C1</f>
        <v>9393.8499199999987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430.61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861.22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861.22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861.22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3444.88</v>
      </c>
      <c r="V15" s="16" t="s">
        <v>15648</v>
      </c>
      <c r="W15" s="17">
        <f>B7L308C9*B7L121C1</f>
        <v>8956.6880000000001</v>
      </c>
      <c r="X15" s="16" t="s">
        <v>15649</v>
      </c>
      <c r="Y15" s="23">
        <f>A1L314C16</f>
        <v>453.59500000000003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907.19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907.19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907.19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3628.76</v>
      </c>
      <c r="AP15" s="16" t="s">
        <v>15654</v>
      </c>
      <c r="AQ15" s="17">
        <f>B7L308C19*B7L121C1</f>
        <v>9434.7760000000017</v>
      </c>
      <c r="AR15" s="16" t="s">
        <v>15655</v>
      </c>
      <c r="AS15" s="23">
        <f>A1L314C17</f>
        <v>481.11066666666665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962.22133333333329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962.22133333333329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962.22133333333329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3848.8853333333332</v>
      </c>
      <c r="BJ15" s="16" t="s">
        <v>15660</v>
      </c>
      <c r="BK15" s="17">
        <f>B7L308C29*B7L121C1</f>
        <v>10007.101866666666</v>
      </c>
      <c r="BL15" s="16" t="s">
        <v>15661</v>
      </c>
      <c r="BM15" s="23">
        <f>A1L314C18</f>
        <v>483.83774999999997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967.67549999999994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967.67549999999994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967.67549999999994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3870.7019999999998</v>
      </c>
      <c r="CD15" s="16" t="s">
        <v>15666</v>
      </c>
      <c r="CE15" s="17">
        <f>B7L308C39*B7L121C1</f>
        <v>10063.825199999999</v>
      </c>
      <c r="CF15" s="16" t="s">
        <v>15667</v>
      </c>
      <c r="CG15" s="23">
        <f>A1L314C19</f>
        <v>483.99560000000002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967.99120000000005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967.99120000000005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967.99120000000005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3871.9648000000002</v>
      </c>
      <c r="CX15" s="16" t="s">
        <v>15672</v>
      </c>
      <c r="CY15" s="17">
        <f>B7L308C49*B7L121C1</f>
        <v>10067.108480000001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63.566000000000003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127.13200000000001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127.13200000000001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127.13200000000001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508.52800000000002</v>
      </c>
      <c r="V16" s="16" t="s">
        <v>15681</v>
      </c>
      <c r="W16" s="17">
        <f>B7L309C9*B7L121C1</f>
        <v>1322.1728000000001</v>
      </c>
      <c r="X16" s="16" t="s">
        <v>15682</v>
      </c>
      <c r="Y16" s="23">
        <f>A1L316C16</f>
        <v>66.917500000000004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133.83500000000001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133.83500000000001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133.83500000000001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535.34</v>
      </c>
      <c r="AP16" s="16" t="s">
        <v>15687</v>
      </c>
      <c r="AQ16" s="17">
        <f>B7L309C19*B7L121C1</f>
        <v>1391.8840000000002</v>
      </c>
      <c r="AR16" s="16" t="s">
        <v>15688</v>
      </c>
      <c r="AS16" s="23">
        <f>A1L316C17</f>
        <v>71.300666666666672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142.60133333333334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142.60133333333334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142.60133333333334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570.40533333333337</v>
      </c>
      <c r="BJ16" s="16" t="s">
        <v>15693</v>
      </c>
      <c r="BK16" s="17">
        <f>B7L309C29*B7L121C1</f>
        <v>1483.0538666666669</v>
      </c>
      <c r="BL16" s="16" t="s">
        <v>15694</v>
      </c>
      <c r="BM16" s="23">
        <f>A1L316C18</f>
        <v>74.073750000000004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148.14750000000001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148.14750000000001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148.14750000000001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592.59</v>
      </c>
      <c r="CD16" s="16" t="s">
        <v>15699</v>
      </c>
      <c r="CE16" s="17">
        <f>B7L309C39*B7L121C1</f>
        <v>1540.7340000000002</v>
      </c>
      <c r="CF16" s="16" t="s">
        <v>15700</v>
      </c>
      <c r="CG16" s="23">
        <f>A1L316C19</f>
        <v>77.440799999999996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154.88159999999999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154.88159999999999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154.88159999999999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619.52639999999997</v>
      </c>
      <c r="CX16" s="16" t="s">
        <v>15705</v>
      </c>
      <c r="CY16" s="17">
        <f>B7L309C49*B7L121C1</f>
        <v>1610.76864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44.523000000000003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89.046000000000006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89.046000000000006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89.046000000000006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356.18400000000003</v>
      </c>
      <c r="V17" s="16" t="s">
        <v>15714</v>
      </c>
      <c r="W17" s="23">
        <f>B7L310C9*B7L121C1</f>
        <v>926.0784000000001</v>
      </c>
      <c r="X17" s="16" t="s">
        <v>15715</v>
      </c>
      <c r="Y17" s="23">
        <f>A1L315C16</f>
        <v>47.52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95.04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95.04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95.04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380.16</v>
      </c>
      <c r="AP17" s="16" t="s">
        <v>15720</v>
      </c>
      <c r="AQ17" s="23">
        <f>B7L310C19*B7L121C1</f>
        <v>988.41600000000005</v>
      </c>
      <c r="AR17" s="16" t="s">
        <v>15721</v>
      </c>
      <c r="AS17" s="23">
        <f>A1L315C17</f>
        <v>49.546333333333337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99.092666666666673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99.092666666666673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99.092666666666673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396.37066666666669</v>
      </c>
      <c r="BJ17" s="16" t="s">
        <v>15726</v>
      </c>
      <c r="BK17" s="17">
        <f>B7L310C29*B7L121C1</f>
        <v>1030.5637333333334</v>
      </c>
      <c r="BL17" s="16" t="s">
        <v>15727</v>
      </c>
      <c r="BM17" s="23">
        <f>A1L315C18</f>
        <v>50.756250000000001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101.5125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101.5125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101.5125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406.05</v>
      </c>
      <c r="CD17" s="16" t="s">
        <v>15732</v>
      </c>
      <c r="CE17" s="17">
        <f>B7L310C39*B7L121C1</f>
        <v>1055.73</v>
      </c>
      <c r="CF17" s="16" t="s">
        <v>15733</v>
      </c>
      <c r="CG17" s="23">
        <f>A1L315C19</f>
        <v>51.743200000000002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103.4864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103.4864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103.4864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413.94560000000001</v>
      </c>
      <c r="CX17" s="16" t="s">
        <v>15738</v>
      </c>
      <c r="CY17" s="17">
        <f>B7L310C49*B7L121C1</f>
        <v>1076.25856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909.6579999999999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909.6579999999999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909.6579999999999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1819.3159999999998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3638.6319999999996</v>
      </c>
      <c r="V18" s="16" t="s">
        <v>15747</v>
      </c>
      <c r="W18" s="17">
        <f>B7L311C9*B7L121C1</f>
        <v>9460.4431999999997</v>
      </c>
      <c r="X18" s="16" t="s">
        <v>15748</v>
      </c>
      <c r="Y18" s="23">
        <f>A1L317C16</f>
        <v>975.69299999999998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975.69299999999998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975.69299999999998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1951.386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3902.7719999999999</v>
      </c>
      <c r="AP18" s="16" t="s">
        <v>15753</v>
      </c>
      <c r="AQ18" s="17">
        <f>B7L311C19*B7L121C1</f>
        <v>10147.207200000001</v>
      </c>
      <c r="AR18" s="16" t="s">
        <v>15754</v>
      </c>
      <c r="AS18" s="17">
        <f>A1L317C17</f>
        <v>1036.0133333333333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1036.0133333333333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1036.0133333333333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2072.0266666666666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4144.0533333333333</v>
      </c>
      <c r="BJ18" s="16" t="s">
        <v>15759</v>
      </c>
      <c r="BK18" s="17">
        <f>B7L311C29*B7L121C1</f>
        <v>10774.538666666667</v>
      </c>
      <c r="BL18" s="16" t="s">
        <v>15760</v>
      </c>
      <c r="BM18" s="17">
        <f>A1L317C18</f>
        <v>1052.931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1052.931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1052.931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2105.8620000000001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4211.7240000000002</v>
      </c>
      <c r="CD18" s="16" t="s">
        <v>15765</v>
      </c>
      <c r="CE18" s="17">
        <f>B7L311C39*B7L121C1</f>
        <v>10950.482400000001</v>
      </c>
      <c r="CF18" s="16" t="s">
        <v>15766</v>
      </c>
      <c r="CG18" s="17">
        <f>A1L317C19</f>
        <v>1070.3984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1070.3984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1070.3984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2140.7968000000001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4281.5936000000002</v>
      </c>
      <c r="CX18" s="16" t="s">
        <v>15771</v>
      </c>
      <c r="CY18" s="17">
        <f>B7L311C49*B7L121C1</f>
        <v>11132.14336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508.40199999999999</v>
      </c>
      <c r="F19" s="16" t="s">
        <v>12425</v>
      </c>
      <c r="G19" s="24">
        <f>A1L512C5</f>
        <v>2</v>
      </c>
      <c r="H19" s="16" t="s">
        <v>15773</v>
      </c>
      <c r="I19" s="15">
        <f>B7L312C1*B7L312C2</f>
        <v>1016.804</v>
      </c>
      <c r="J19" s="16" t="s">
        <v>15774</v>
      </c>
      <c r="K19" s="17">
        <f>A1L532C1</f>
        <v>1</v>
      </c>
      <c r="L19" s="16" t="s">
        <v>15775</v>
      </c>
      <c r="M19" s="17">
        <f>B7L312C3*B7L312C4</f>
        <v>1016.804</v>
      </c>
      <c r="N19" s="16" t="s">
        <v>15776</v>
      </c>
      <c r="O19" s="17">
        <f>A1L532C6</f>
        <v>2</v>
      </c>
      <c r="P19" s="16" t="s">
        <v>15777</v>
      </c>
      <c r="Q19" s="17">
        <f>B7L312C1*B7L312C6</f>
        <v>1016.804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4067.2159999999999</v>
      </c>
      <c r="V19" s="16" t="s">
        <v>15780</v>
      </c>
      <c r="W19" s="17">
        <f>B7L312C9*B7L121C1</f>
        <v>10574.7616</v>
      </c>
      <c r="X19" s="16" t="s">
        <v>15781</v>
      </c>
      <c r="Y19" s="23">
        <f>A1L318C16</f>
        <v>515.03650000000005</v>
      </c>
      <c r="Z19" s="16" t="s">
        <v>12425</v>
      </c>
      <c r="AA19" s="27">
        <f>A1L512C5</f>
        <v>2</v>
      </c>
      <c r="AB19" s="16" t="s">
        <v>15782</v>
      </c>
      <c r="AC19" s="17">
        <f>B7L312C11*B7L312C12</f>
        <v>1030.0730000000001</v>
      </c>
      <c r="AD19" s="16" t="s">
        <v>15774</v>
      </c>
      <c r="AE19" s="17">
        <f>A1L532C1</f>
        <v>1</v>
      </c>
      <c r="AF19" s="16" t="s">
        <v>15783</v>
      </c>
      <c r="AG19" s="17">
        <f>B7L312C13*B7L312C14</f>
        <v>1030.0730000000001</v>
      </c>
      <c r="AH19" s="16" t="s">
        <v>15776</v>
      </c>
      <c r="AI19" s="17">
        <f>A1L532C6</f>
        <v>2</v>
      </c>
      <c r="AJ19" s="16" t="s">
        <v>15784</v>
      </c>
      <c r="AK19" s="17">
        <f>B7L312C11*B7L312C16</f>
        <v>1030.0730000000001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4120.2920000000004</v>
      </c>
      <c r="AP19" s="16" t="s">
        <v>15786</v>
      </c>
      <c r="AQ19" s="17">
        <f>B7L312C19*B7L121C1</f>
        <v>10712.759200000002</v>
      </c>
      <c r="AR19" s="16" t="s">
        <v>15787</v>
      </c>
      <c r="AS19" s="23">
        <f>A1L318C17</f>
        <v>506.60066666666671</v>
      </c>
      <c r="AT19" s="16" t="s">
        <v>12425</v>
      </c>
      <c r="AU19" s="27">
        <f>A1L512C5</f>
        <v>2</v>
      </c>
      <c r="AV19" s="16" t="s">
        <v>15788</v>
      </c>
      <c r="AW19" s="17">
        <f>B7L312C21*B7L312C22</f>
        <v>1013.2013333333334</v>
      </c>
      <c r="AX19" s="16" t="s">
        <v>15774</v>
      </c>
      <c r="AY19" s="17">
        <f>A1L532C1</f>
        <v>1</v>
      </c>
      <c r="AZ19" s="16" t="s">
        <v>15789</v>
      </c>
      <c r="BA19" s="17">
        <f>B7L312C23*B7L312C24</f>
        <v>1013.2013333333334</v>
      </c>
      <c r="BB19" s="16" t="s">
        <v>15776</v>
      </c>
      <c r="BC19" s="17">
        <f>A1L532C6</f>
        <v>2</v>
      </c>
      <c r="BD19" s="16" t="s">
        <v>15790</v>
      </c>
      <c r="BE19" s="17">
        <f>B7L312C21*B7L312C26</f>
        <v>1013.2013333333334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4052.8053333333337</v>
      </c>
      <c r="BJ19" s="16" t="s">
        <v>15792</v>
      </c>
      <c r="BK19" s="17">
        <f>B7L312C29*B7L121C1</f>
        <v>10537.293866666669</v>
      </c>
      <c r="BL19" s="16" t="s">
        <v>15793</v>
      </c>
      <c r="BM19" s="23">
        <f>A1L318C18</f>
        <v>501.17000000000007</v>
      </c>
      <c r="BN19" s="16" t="s">
        <v>12425</v>
      </c>
      <c r="BO19" s="17">
        <f>A1L512C5</f>
        <v>2</v>
      </c>
      <c r="BP19" s="16" t="s">
        <v>15794</v>
      </c>
      <c r="BQ19" s="17">
        <f>B7L312C31*B7L312C32</f>
        <v>1002.3400000000001</v>
      </c>
      <c r="BR19" s="16" t="s">
        <v>15774</v>
      </c>
      <c r="BS19" s="15">
        <f>A1L532C1</f>
        <v>1</v>
      </c>
      <c r="BT19" s="16" t="s">
        <v>15795</v>
      </c>
      <c r="BU19" s="17">
        <f>B7L312C33*B7L312C34</f>
        <v>1002.3400000000001</v>
      </c>
      <c r="BV19" s="16" t="s">
        <v>15776</v>
      </c>
      <c r="BW19" s="17">
        <f>A1L532C6</f>
        <v>2</v>
      </c>
      <c r="BX19" s="16" t="s">
        <v>15796</v>
      </c>
      <c r="BY19" s="17">
        <f>B7L312C31*B7L312C36</f>
        <v>1002.3400000000001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4009.3600000000006</v>
      </c>
      <c r="CD19" s="16" t="s">
        <v>15798</v>
      </c>
      <c r="CE19" s="17">
        <f>B7L312C39*B7L121C1</f>
        <v>10424.336000000001</v>
      </c>
      <c r="CF19" s="16" t="s">
        <v>15799</v>
      </c>
      <c r="CG19" s="23">
        <f>A1L318C19</f>
        <v>514.87260000000003</v>
      </c>
      <c r="CH19" s="16" t="s">
        <v>12425</v>
      </c>
      <c r="CI19" s="17">
        <f>A1L512C5</f>
        <v>2</v>
      </c>
      <c r="CJ19" s="16" t="s">
        <v>15800</v>
      </c>
      <c r="CK19" s="17">
        <f>B7L312C41*B7L312C42</f>
        <v>1029.7452000000001</v>
      </c>
      <c r="CL19" s="16" t="s">
        <v>15774</v>
      </c>
      <c r="CM19" s="15">
        <f>A1L532C1</f>
        <v>1</v>
      </c>
      <c r="CN19" s="16" t="s">
        <v>15801</v>
      </c>
      <c r="CO19" s="17">
        <f>B7L312C43*B7L312C44</f>
        <v>1029.7452000000001</v>
      </c>
      <c r="CP19" s="16" t="s">
        <v>15776</v>
      </c>
      <c r="CQ19" s="17">
        <f>A1L532C6</f>
        <v>2</v>
      </c>
      <c r="CR19" s="16" t="s">
        <v>15802</v>
      </c>
      <c r="CS19" s="17">
        <f>B7L312C41*B7L312C46</f>
        <v>1029.7452000000001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4118.9808000000003</v>
      </c>
      <c r="CX19" s="16" t="s">
        <v>15804</v>
      </c>
      <c r="CY19" s="17">
        <f>B7L312C49*B7L121C1</f>
        <v>10709.350080000002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1.325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2.65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2.65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2.65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10.6</v>
      </c>
      <c r="V20" s="16" t="s">
        <v>15813</v>
      </c>
      <c r="W20" s="23">
        <f>B7L313C9*B7L121C1</f>
        <v>27.56</v>
      </c>
      <c r="X20" s="16" t="s">
        <v>15814</v>
      </c>
      <c r="Y20" s="23">
        <f>A1L319C16</f>
        <v>1.4809999999999999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2.9619999999999997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2.9619999999999997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2.9619999999999997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11.847999999999999</v>
      </c>
      <c r="AP20" s="16" t="s">
        <v>15819</v>
      </c>
      <c r="AQ20" s="23">
        <f>B7L313C19*B7L121C1</f>
        <v>30.804799999999997</v>
      </c>
      <c r="AR20" s="16" t="s">
        <v>15820</v>
      </c>
      <c r="AS20" s="23">
        <f>A1L319C17</f>
        <v>1.5666666666666664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3.1333333333333329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3.1333333333333329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3.1333333333333329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12.533333333333331</v>
      </c>
      <c r="BJ20" s="16" t="s">
        <v>15825</v>
      </c>
      <c r="BK20" s="23">
        <f>B7L313C29*B7L121C1</f>
        <v>32.586666666666666</v>
      </c>
      <c r="BL20" s="16" t="s">
        <v>15826</v>
      </c>
      <c r="BM20" s="23">
        <f>A1L319C18</f>
        <v>1.6807499999999997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3.3614999999999995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3.3614999999999995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3.3614999999999995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13.445999999999998</v>
      </c>
      <c r="CD20" s="16" t="s">
        <v>15831</v>
      </c>
      <c r="CE20" s="23">
        <f>B7L313C39*B7L121C1</f>
        <v>34.959599999999995</v>
      </c>
      <c r="CF20" s="16" t="s">
        <v>15832</v>
      </c>
      <c r="CG20" s="23">
        <f>A1L319C19</f>
        <v>1.8281999999999996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3.6563999999999992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3.6563999999999992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3.6563999999999992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14.625599999999997</v>
      </c>
      <c r="CX20" s="16" t="s">
        <v>15837</v>
      </c>
      <c r="CY20" s="23">
        <f>B7L313C49*B7L121C1</f>
        <v>38.026559999999996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279.12700000000001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558.25400000000002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558.25400000000002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558.25400000000002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2233.0160000000001</v>
      </c>
      <c r="V21" s="16" t="s">
        <v>15846</v>
      </c>
      <c r="W21" s="17">
        <f>B7L314C9*B7L121C1</f>
        <v>5805.8416000000007</v>
      </c>
      <c r="X21" s="16" t="s">
        <v>15847</v>
      </c>
      <c r="Y21" s="23">
        <f>A1L320C16</f>
        <v>284.60699999999997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569.21399999999994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569.21399999999994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569.21399999999994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2276.8559999999998</v>
      </c>
      <c r="AP21" s="16" t="s">
        <v>15852</v>
      </c>
      <c r="AQ21" s="17">
        <f>B7L314C19*B7L121C1</f>
        <v>5919.8255999999992</v>
      </c>
      <c r="AR21" s="16" t="s">
        <v>15853</v>
      </c>
      <c r="AS21" s="23">
        <f>A1L320C17</f>
        <v>289.02433333333335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578.04866666666669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578.04866666666669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578.04866666666669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2312.1946666666668</v>
      </c>
      <c r="BJ21" s="16" t="s">
        <v>15858</v>
      </c>
      <c r="BK21" s="17">
        <f>B7L314C29*B7L121C1</f>
        <v>6011.706133333334</v>
      </c>
      <c r="BL21" s="16" t="s">
        <v>15859</v>
      </c>
      <c r="BM21" s="23">
        <f>A1L320C18</f>
        <v>297.50274999999999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595.00549999999998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595.00549999999998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595.00549999999998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2380.0219999999999</v>
      </c>
      <c r="CD21" s="16" t="s">
        <v>15864</v>
      </c>
      <c r="CE21" s="17">
        <f>B7L314C39*B7L121C1</f>
        <v>6188.0572000000002</v>
      </c>
      <c r="CF21" s="16" t="s">
        <v>15865</v>
      </c>
      <c r="CG21" s="23">
        <f>A1L320C19</f>
        <v>312.15960000000001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624.31920000000002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624.31920000000002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624.31920000000002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2497.2768000000001</v>
      </c>
      <c r="CX21" s="16" t="s">
        <v>15870</v>
      </c>
      <c r="CY21" s="17">
        <f>B7L314C49*B7L121C1</f>
        <v>6492.9196800000009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453.726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907.452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907.452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907.452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3629.808</v>
      </c>
      <c r="V22" s="16" t="s">
        <v>15879</v>
      </c>
      <c r="W22" s="17">
        <f>B7L315C9*B7L121C1</f>
        <v>9437.5007999999998</v>
      </c>
      <c r="X22" s="16" t="s">
        <v>15880</v>
      </c>
      <c r="Y22" s="17">
        <f>A1L323C16</f>
        <v>493.72250000000003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987.44500000000005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987.44500000000005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987.44500000000005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3949.78</v>
      </c>
      <c r="AP22" s="16" t="s">
        <v>15885</v>
      </c>
      <c r="AQ22" s="17">
        <f>B7L315C19*B7L121C1</f>
        <v>10269.428000000002</v>
      </c>
      <c r="AR22" s="16" t="s">
        <v>15886</v>
      </c>
      <c r="AS22" s="17">
        <f>A1L323C17</f>
        <v>513.16999999999996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1026.3399999999999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1026.3399999999999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1026.3399999999999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4105.3599999999997</v>
      </c>
      <c r="BJ22" s="16" t="s">
        <v>15891</v>
      </c>
      <c r="BK22" s="17">
        <f>B7L315C29*B7L121C1</f>
        <v>10673.936</v>
      </c>
      <c r="BL22" s="16" t="s">
        <v>15892</v>
      </c>
      <c r="BM22" s="17">
        <f>A1L323C18</f>
        <v>531.50675000000001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1063.0135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1063.0135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1063.0135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4252.0540000000001</v>
      </c>
      <c r="CD22" s="16" t="s">
        <v>15897</v>
      </c>
      <c r="CE22" s="17">
        <f>B7L315C39*B7L121C1</f>
        <v>11055.340400000001</v>
      </c>
      <c r="CF22" s="16" t="s">
        <v>15898</v>
      </c>
      <c r="CG22" s="17">
        <f>A1L323C19</f>
        <v>545.12979999999993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1090.2595999999999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1090.2595999999999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1090.2595999999999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4361.0383999999995</v>
      </c>
      <c r="CX22" s="16" t="s">
        <v>15903</v>
      </c>
      <c r="CY22" s="17">
        <f>B7L315C49*B7L121C1</f>
        <v>11338.699839999999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6708.9040000000005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12746.917600000001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12746.917600000001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13417.808000000001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50987.670400000003</v>
      </c>
      <c r="V23" s="16" t="s">
        <v>15913</v>
      </c>
      <c r="W23" s="17">
        <f>B7L316C9*B7L121C1</f>
        <v>132567.94304000001</v>
      </c>
      <c r="X23" s="16" t="s">
        <v>15914</v>
      </c>
      <c r="Y23" s="17">
        <f>A1L324C16</f>
        <v>6895.4875000000002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13101.42625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13101.42625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13790.975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52405.705000000002</v>
      </c>
      <c r="AP23" s="16" t="s">
        <v>15919</v>
      </c>
      <c r="AQ23" s="17">
        <f>B7L316C19*B7L121C1</f>
        <v>136254.83300000001</v>
      </c>
      <c r="AR23" s="16" t="s">
        <v>15920</v>
      </c>
      <c r="AS23" s="17">
        <f>A1L324C17</f>
        <v>7127.9143333333341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13543.037233333334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13543.037233333334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14255.828666666668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54172.148933333337</v>
      </c>
      <c r="BJ23" s="16" t="s">
        <v>15925</v>
      </c>
      <c r="BK23" s="17">
        <f>B7L316C29*B7L121C1</f>
        <v>140847.58722666668</v>
      </c>
      <c r="BL23" s="16" t="s">
        <v>15926</v>
      </c>
      <c r="BM23" s="17">
        <f>A1L324C18</f>
        <v>7219.3995000000014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13716.859050000003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13716.859050000003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14438.799000000003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54867.436200000011</v>
      </c>
      <c r="CD23" s="16" t="s">
        <v>15931</v>
      </c>
      <c r="CE23" s="17">
        <f>B7L316C39*B7L121C1</f>
        <v>142655.33412000004</v>
      </c>
      <c r="CF23" s="16" t="s">
        <v>15932</v>
      </c>
      <c r="CG23" s="17">
        <f>A1L324C19</f>
        <v>7360.5914000000021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13985.123660000003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13985.123660000003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14721.182800000004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55940.494640000012</v>
      </c>
      <c r="CX23" s="16" t="s">
        <v>15937</v>
      </c>
      <c r="CY23" s="17">
        <f>B7L316C49*B7L121C1</f>
        <v>145445.28606400004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6E6C4-84D7-4144-B2FC-1F79358C329F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0.26506282473317255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0.26423826382797122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3.3333333333333332E-4</v>
      </c>
      <c r="AT8" s="16" t="s">
        <v>13114</v>
      </c>
      <c r="AU8" s="17">
        <f>A1L541C63</f>
        <v>0.26779472252193953</v>
      </c>
      <c r="AV8" s="16" t="s">
        <v>16000</v>
      </c>
      <c r="AW8" s="17">
        <f>B7L401C21*B7L401C22</f>
        <v>8.9264907507313171E-5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5.0000000000000001E-4</v>
      </c>
      <c r="BN8" s="16" t="s">
        <v>13612</v>
      </c>
      <c r="BO8" s="17">
        <f>A1L541C72</f>
        <v>0.2698023867695456</v>
      </c>
      <c r="BP8" s="16" t="s">
        <v>16006</v>
      </c>
      <c r="BQ8" s="17">
        <f>B7L401C31*B7L401C32</f>
        <v>1.3490119338477281E-4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6.0000000000000001E-3</v>
      </c>
      <c r="CH8" s="16" t="s">
        <v>14110</v>
      </c>
      <c r="CI8" s="17">
        <f>A1L541C81</f>
        <v>0.2707102337359506</v>
      </c>
      <c r="CJ8" s="16" t="s">
        <v>16012</v>
      </c>
      <c r="CK8" s="17">
        <f>B7L401C41*B7L401C42</f>
        <v>1.6242614024157037E-3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26.559000000000001</v>
      </c>
      <c r="F9" s="16" t="s">
        <v>12038</v>
      </c>
      <c r="G9" s="21">
        <f>A1L542C9</f>
        <v>0.8692949025348512</v>
      </c>
      <c r="H9" s="16" t="s">
        <v>16018</v>
      </c>
      <c r="I9" s="15">
        <f>B7L402C1*B7L402C2</f>
        <v>23.087603316423113</v>
      </c>
      <c r="J9" s="16" t="s">
        <v>16019</v>
      </c>
      <c r="K9" s="23">
        <f>B3L802C3</f>
        <v>1.8383882149046795</v>
      </c>
      <c r="L9" s="16" t="s">
        <v>16020</v>
      </c>
      <c r="M9" s="17">
        <f>B7L402C3*B7L402C4</f>
        <v>42.443977847306442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21.221988923653221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116.72093908009272</v>
      </c>
      <c r="V9" s="16" t="s">
        <v>16025</v>
      </c>
      <c r="W9" s="17">
        <f>B7L402C9*B7L121C1</f>
        <v>303.47444160824108</v>
      </c>
      <c r="X9" s="16" t="s">
        <v>15451</v>
      </c>
      <c r="Y9" s="17">
        <f>A1L304C16</f>
        <v>26.277500000000003</v>
      </c>
      <c r="Z9" s="16" t="s">
        <v>12647</v>
      </c>
      <c r="AA9" s="23">
        <f>A1L542C54</f>
        <v>0.8849216961675318</v>
      </c>
      <c r="AB9" s="16" t="s">
        <v>16026</v>
      </c>
      <c r="AC9" s="17">
        <f>B7L402C11*B7L402C12</f>
        <v>23.253529871042321</v>
      </c>
      <c r="AD9" s="16" t="s">
        <v>16027</v>
      </c>
      <c r="AE9" s="23">
        <f>B3L802C9</f>
        <v>1.8362844642562326</v>
      </c>
      <c r="AF9" s="16" t="s">
        <v>16028</v>
      </c>
      <c r="AG9" s="17">
        <f>B7L402C13*B7L402C14</f>
        <v>42.700095641313247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21.350047820656624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117.42526301361143</v>
      </c>
      <c r="AP9" s="16" t="s">
        <v>16031</v>
      </c>
      <c r="AQ9" s="17">
        <f>B7L402C19*B7L121C1</f>
        <v>305.30568383538974</v>
      </c>
      <c r="AR9" s="16" t="s">
        <v>15457</v>
      </c>
      <c r="AS9" s="17">
        <f>A1L304C17</f>
        <v>26.541666666666668</v>
      </c>
      <c r="AT9" s="16" t="s">
        <v>13145</v>
      </c>
      <c r="AU9" s="23">
        <f>A1L542C63</f>
        <v>0.85137863077374654</v>
      </c>
      <c r="AV9" s="16" t="s">
        <v>16032</v>
      </c>
      <c r="AW9" s="17">
        <f>B7L402C21*B7L402C22</f>
        <v>22.597007825119857</v>
      </c>
      <c r="AX9" s="16" t="s">
        <v>16033</v>
      </c>
      <c r="AY9" s="23">
        <f>B3L802C15</f>
        <v>1.8290639147428507</v>
      </c>
      <c r="AZ9" s="16" t="s">
        <v>16034</v>
      </c>
      <c r="BA9" s="17">
        <f>B7L402C23*B7L402C24</f>
        <v>41.331371594088552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20.665685797044276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113.66127188374352</v>
      </c>
      <c r="BJ9" s="16" t="s">
        <v>16037</v>
      </c>
      <c r="BK9" s="17">
        <f>B7L402C29*B7L121C1</f>
        <v>295.51930689773314</v>
      </c>
      <c r="BL9" s="16" t="s">
        <v>15463</v>
      </c>
      <c r="BM9" s="17">
        <f>A1L304C18</f>
        <v>26.260249999999999</v>
      </c>
      <c r="BN9" s="16" t="s">
        <v>13643</v>
      </c>
      <c r="BO9" s="23">
        <f>A1L542C72</f>
        <v>0.87051462255550249</v>
      </c>
      <c r="BP9" s="16" t="s">
        <v>16038</v>
      </c>
      <c r="BQ9" s="17">
        <f>B7L402C31*B7L402C32</f>
        <v>22.859931616963134</v>
      </c>
      <c r="BR9" s="16" t="s">
        <v>16039</v>
      </c>
      <c r="BS9" s="21">
        <f>B3L802C21</f>
        <v>1.8339964537473512</v>
      </c>
      <c r="BT9" s="16" t="s">
        <v>16040</v>
      </c>
      <c r="BU9" s="17">
        <f>B7L402C33*B7L402C34</f>
        <v>41.925033518417344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20.962516759208672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115.2938421756477</v>
      </c>
      <c r="CD9" s="16" t="s">
        <v>16043</v>
      </c>
      <c r="CE9" s="17">
        <f>B7L402C39*B7L121C1</f>
        <v>299.76398965668403</v>
      </c>
      <c r="CF9" s="16" t="s">
        <v>15469</v>
      </c>
      <c r="CG9" s="17">
        <f>A1L304C19</f>
        <v>26.4284</v>
      </c>
      <c r="CH9" s="16" t="s">
        <v>14141</v>
      </c>
      <c r="CI9" s="23">
        <f>A1L542C81</f>
        <v>0.86472316793744897</v>
      </c>
      <c r="CJ9" s="16" t="s">
        <v>16044</v>
      </c>
      <c r="CK9" s="17">
        <f>B7L402C41*B7L402C42</f>
        <v>22.853249771518076</v>
      </c>
      <c r="CL9" s="16" t="s">
        <v>16045</v>
      </c>
      <c r="CM9" s="21">
        <f>B3L802C27</f>
        <v>1.8442360555342914</v>
      </c>
      <c r="CN9" s="16" t="s">
        <v>16046</v>
      </c>
      <c r="CO9" s="17">
        <f>B7L402C43*B7L402C44</f>
        <v>42.146787214764444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21.073393607382222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115.90366484060222</v>
      </c>
      <c r="CX9" s="16" t="s">
        <v>16049</v>
      </c>
      <c r="CY9" s="17">
        <f>B7L402C49*B7L121C1</f>
        <v>301.34952858556579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508.22699999999998</v>
      </c>
      <c r="F10" s="16" t="s">
        <v>12077</v>
      </c>
      <c r="G10" s="21">
        <f>A1L543C9</f>
        <v>0.87383338015419676</v>
      </c>
      <c r="H10" s="16" t="s">
        <v>16050</v>
      </c>
      <c r="I10" s="21">
        <f>B7L403C1*B7L403C2</f>
        <v>444.10571729562696</v>
      </c>
      <c r="J10" s="16" t="s">
        <v>16051</v>
      </c>
      <c r="K10" s="23">
        <f>B3L803C3</f>
        <v>1.7118306599136375</v>
      </c>
      <c r="L10" s="16" t="s">
        <v>16052</v>
      </c>
      <c r="M10" s="23">
        <f>B7L403C3*B7L403C4</f>
        <v>760.23378310959242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380.11689155479621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2090.6429035513793</v>
      </c>
      <c r="V10" s="16" t="s">
        <v>16057</v>
      </c>
      <c r="W10" s="17">
        <f>B7L403C9*B7L121C1</f>
        <v>5435.6715492335861</v>
      </c>
      <c r="X10" s="16" t="s">
        <v>15484</v>
      </c>
      <c r="Y10" s="23">
        <f>A1L305C16</f>
        <v>521.78150000000005</v>
      </c>
      <c r="Z10" s="16" t="s">
        <v>12678</v>
      </c>
      <c r="AA10" s="23">
        <f>A1L543C54</f>
        <v>0.89677181892273217</v>
      </c>
      <c r="AB10" s="16" t="s">
        <v>16058</v>
      </c>
      <c r="AC10" s="23">
        <f>B7L403C11*B7L403C12</f>
        <v>467.91894483523163</v>
      </c>
      <c r="AD10" s="16" t="s">
        <v>16059</v>
      </c>
      <c r="AE10" s="23">
        <f>B3L803C9</f>
        <v>1.7597316398931491</v>
      </c>
      <c r="AF10" s="16" t="s">
        <v>16060</v>
      </c>
      <c r="AG10" s="23">
        <f>B7L403C13*B7L403C14</f>
        <v>823.41177213197409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411.70588606598704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2264.3823733629288</v>
      </c>
      <c r="AP10" s="16" t="s">
        <v>16063</v>
      </c>
      <c r="AQ10" s="17">
        <f>B7L403C19*B7L121C1</f>
        <v>5887.3941707436152</v>
      </c>
      <c r="AR10" s="16" t="s">
        <v>15490</v>
      </c>
      <c r="AS10" s="23">
        <f>A1L305C17</f>
        <v>535.52066666666667</v>
      </c>
      <c r="AT10" s="16" t="s">
        <v>13176</v>
      </c>
      <c r="AU10" s="23">
        <f>A1L543C63</f>
        <v>0.88051326736190128</v>
      </c>
      <c r="AV10" s="16" t="s">
        <v>16064</v>
      </c>
      <c r="AW10" s="23">
        <f>B7L403C21*B7L403C22</f>
        <v>471.53305194649027</v>
      </c>
      <c r="AX10" s="16" t="s">
        <v>16065</v>
      </c>
      <c r="AY10" s="23">
        <f>B3L803C15</f>
        <v>1.7661267042771496</v>
      </c>
      <c r="AZ10" s="16" t="s">
        <v>16066</v>
      </c>
      <c r="BA10" s="23">
        <f>B7L403C23*B7L403C24</f>
        <v>832.78711499200085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416.39355749600043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2290.1645662280025</v>
      </c>
      <c r="BJ10" s="16" t="s">
        <v>16069</v>
      </c>
      <c r="BK10" s="17">
        <f>B7L403C29*B7L121C1</f>
        <v>5954.4278721928067</v>
      </c>
      <c r="BL10" s="16" t="s">
        <v>15496</v>
      </c>
      <c r="BM10" s="23">
        <f>A1L305C18</f>
        <v>546.2985000000001</v>
      </c>
      <c r="BN10" s="16" t="s">
        <v>13674</v>
      </c>
      <c r="BO10" s="23">
        <f>A1L543C72</f>
        <v>0.87883146451915384</v>
      </c>
      <c r="BP10" s="16" t="s">
        <v>16070</v>
      </c>
      <c r="BQ10" s="23">
        <f>B7L403C31*B7L403C32</f>
        <v>480.10431081961707</v>
      </c>
      <c r="BR10" s="16" t="s">
        <v>16071</v>
      </c>
      <c r="BS10" s="21">
        <f>B3L803C21</f>
        <v>1.7793230040729866</v>
      </c>
      <c r="BT10" s="16" t="s">
        <v>16072</v>
      </c>
      <c r="BU10" s="23">
        <f>B7L403C33*B7L403C34</f>
        <v>854.26064459595193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427.13032229797597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2349.216772638868</v>
      </c>
      <c r="CD10" s="16" t="s">
        <v>16075</v>
      </c>
      <c r="CE10" s="17">
        <f>B7L403C39*B7L121C1</f>
        <v>6107.9636088610569</v>
      </c>
      <c r="CF10" s="16" t="s">
        <v>15502</v>
      </c>
      <c r="CG10" s="23">
        <f>A1L305C19</f>
        <v>553.84940000000006</v>
      </c>
      <c r="CH10" s="16" t="s">
        <v>14172</v>
      </c>
      <c r="CI10" s="23">
        <f>A1L543C81</f>
        <v>0.86871614380256967</v>
      </c>
      <c r="CJ10" s="16" t="s">
        <v>16076</v>
      </c>
      <c r="CK10" s="23">
        <f>B7L403C41*B7L403C42</f>
        <v>481.13791501536696</v>
      </c>
      <c r="CL10" s="16" t="s">
        <v>16077</v>
      </c>
      <c r="CM10" s="21">
        <f>B3L803C27</f>
        <v>1.7917937204053809</v>
      </c>
      <c r="CN10" s="16" t="s">
        <v>16078</v>
      </c>
      <c r="CO10" s="23">
        <f>B7L403C43*B7L403C44</f>
        <v>862.09989477347233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431.04994738673616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2370.774710627049</v>
      </c>
      <c r="CX10" s="16" t="s">
        <v>16081</v>
      </c>
      <c r="CY10" s="17">
        <f>B7L403C49*B7L121C1</f>
        <v>6164.0142476303272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709.85300000000007</v>
      </c>
      <c r="F11" s="16" t="s">
        <v>12116</v>
      </c>
      <c r="G11" s="21">
        <f>A1L544C9</f>
        <v>0.23495847055044339</v>
      </c>
      <c r="H11" s="16" t="s">
        <v>16082</v>
      </c>
      <c r="I11" s="15">
        <f>B7L404C1*B7L404C2</f>
        <v>166.78597519564391</v>
      </c>
      <c r="J11" s="16" t="s">
        <v>16083</v>
      </c>
      <c r="K11" s="23">
        <f>B3L804C3</f>
        <v>1.9796508866029245</v>
      </c>
      <c r="L11" s="16" t="s">
        <v>16084</v>
      </c>
      <c r="M11" s="17">
        <f>B7L404C3*B7L404C4</f>
        <v>330.17800366898985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165.08900183449492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907.9895100897221</v>
      </c>
      <c r="V11" s="16" t="s">
        <v>16089</v>
      </c>
      <c r="W11" s="17">
        <f>B7L404C9*B7L121C1</f>
        <v>2360.7727262332774</v>
      </c>
      <c r="X11" s="16" t="s">
        <v>15517</v>
      </c>
      <c r="Y11" s="17">
        <f>A1L308C16</f>
        <v>770.58500000000004</v>
      </c>
      <c r="Z11" s="16" t="s">
        <v>12709</v>
      </c>
      <c r="AA11" s="23">
        <f>A1L544C54</f>
        <v>0.24831546035422614</v>
      </c>
      <c r="AB11" s="16" t="s">
        <v>16090</v>
      </c>
      <c r="AC11" s="17">
        <f>B7L404C11*B7L404C12</f>
        <v>191.34816901706137</v>
      </c>
      <c r="AD11" s="16" t="s">
        <v>16091</v>
      </c>
      <c r="AE11" s="23">
        <f>B3L804C9</f>
        <v>1.9775580493913187</v>
      </c>
      <c r="AF11" s="16" t="s">
        <v>16092</v>
      </c>
      <c r="AG11" s="17">
        <f>B7L404C13*B7L404C14</f>
        <v>378.40211187598027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189.20105593799013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1040.6058076589457</v>
      </c>
      <c r="AP11" s="16" t="s">
        <v>16095</v>
      </c>
      <c r="AQ11" s="17">
        <f>B7L404C19*B7L121C1</f>
        <v>2705.5750999132588</v>
      </c>
      <c r="AR11" s="16" t="s">
        <v>15523</v>
      </c>
      <c r="AS11" s="17">
        <f>A1L308C17</f>
        <v>796.46066666666673</v>
      </c>
      <c r="AT11" s="16" t="s">
        <v>13207</v>
      </c>
      <c r="AU11" s="23">
        <f>A1L544C63</f>
        <v>0.2463156591101397</v>
      </c>
      <c r="AV11" s="16" t="s">
        <v>16096</v>
      </c>
      <c r="AW11" s="17">
        <f>B7L404C21*B7L404C22</f>
        <v>196.18073406530129</v>
      </c>
      <c r="AX11" s="16" t="s">
        <v>16097</v>
      </c>
      <c r="AY11" s="23">
        <f>B3L804C15</f>
        <v>1.9675596431225268</v>
      </c>
      <c r="AZ11" s="16" t="s">
        <v>16098</v>
      </c>
      <c r="BA11" s="17">
        <f>B7L404C23*B7L404C24</f>
        <v>385.99729510503954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192.99864755251977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1061.4925615388588</v>
      </c>
      <c r="BJ11" s="16" t="s">
        <v>16101</v>
      </c>
      <c r="BK11" s="17">
        <f>B7L404C29*B7L121C1</f>
        <v>2759.880660001033</v>
      </c>
      <c r="BL11" s="16" t="s">
        <v>15529</v>
      </c>
      <c r="BM11" s="17">
        <f>A1L308C18</f>
        <v>812.19600000000003</v>
      </c>
      <c r="BN11" s="16" t="s">
        <v>13705</v>
      </c>
      <c r="BO11" s="23">
        <f>A1L544C72</f>
        <v>0.2546488287876062</v>
      </c>
      <c r="BP11" s="16" t="s">
        <v>16102</v>
      </c>
      <c r="BQ11" s="17">
        <f>B7L404C31*B7L404C32</f>
        <v>206.82476014597862</v>
      </c>
      <c r="BR11" s="16" t="s">
        <v>16103</v>
      </c>
      <c r="BS11" s="21">
        <f>B3L804C21</f>
        <v>1.9507217448277292</v>
      </c>
      <c r="BT11" s="16" t="s">
        <v>16104</v>
      </c>
      <c r="BU11" s="17">
        <f>B7L404C33*B7L404C34</f>
        <v>403.45755698554001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201.72877849277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1109.508281710235</v>
      </c>
      <c r="CD11" s="16" t="s">
        <v>16107</v>
      </c>
      <c r="CE11" s="17">
        <f>B7L404C39*B7L121C1</f>
        <v>2884.721532446611</v>
      </c>
      <c r="CF11" s="16" t="s">
        <v>15535</v>
      </c>
      <c r="CG11" s="17">
        <f>A1L308C19</f>
        <v>826.24180000000001</v>
      </c>
      <c r="CH11" s="16" t="s">
        <v>14203</v>
      </c>
      <c r="CI11" s="23">
        <f>A1L544C81</f>
        <v>0.26464715236924202</v>
      </c>
      <c r="CJ11" s="16" t="s">
        <v>16108</v>
      </c>
      <c r="CK11" s="17">
        <f>B7L404C41*B7L404C42</f>
        <v>218.66253953843679</v>
      </c>
      <c r="CL11" s="16" t="s">
        <v>16109</v>
      </c>
      <c r="CM11" s="21">
        <f>B3L804C27</f>
        <v>1.9358982396844713</v>
      </c>
      <c r="CN11" s="16" t="s">
        <v>16110</v>
      </c>
      <c r="CO11" s="17">
        <f>B7L404C43*B7L404C44</f>
        <v>423.30842537739591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211.65421268869795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1164.0981697878387</v>
      </c>
      <c r="CX11" s="16" t="s">
        <v>16113</v>
      </c>
      <c r="CY11" s="17">
        <f>B7L404C49*B7L121C1</f>
        <v>3026.6552414483808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245.86</v>
      </c>
      <c r="F12" s="16" t="s">
        <v>12155</v>
      </c>
      <c r="G12" s="21">
        <f>A1L545C9</f>
        <v>0.50410874099993275</v>
      </c>
      <c r="H12" s="16" t="s">
        <v>16114</v>
      </c>
      <c r="I12" s="21">
        <f>B7L405C1*B7L405C2</f>
        <v>123.94017506224347</v>
      </c>
      <c r="J12" s="16" t="s">
        <v>16115</v>
      </c>
      <c r="K12" s="23">
        <f>B3L805C3</f>
        <v>2.0223515124576346</v>
      </c>
      <c r="L12" s="16" t="s">
        <v>16116</v>
      </c>
      <c r="M12" s="23">
        <f>B7L405C3*B7L405C4</f>
        <v>250.65060049139208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125.32530024569604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689.2891513513282</v>
      </c>
      <c r="V12" s="16" t="s">
        <v>16121</v>
      </c>
      <c r="W12" s="17">
        <f>B7L405C9*B7L121C1</f>
        <v>1792.1517935134534</v>
      </c>
      <c r="X12" s="16" t="s">
        <v>15550</v>
      </c>
      <c r="Y12" s="23">
        <f>A1L309C16</f>
        <v>250.6215</v>
      </c>
      <c r="Z12" s="16" t="s">
        <v>12740</v>
      </c>
      <c r="AA12" s="23">
        <f>A1L545C54</f>
        <v>0.50348444035194184</v>
      </c>
      <c r="AB12" s="16" t="s">
        <v>16122</v>
      </c>
      <c r="AC12" s="23">
        <f>B7L405C11*B7L405C12</f>
        <v>126.18402566766419</v>
      </c>
      <c r="AD12" s="16" t="s">
        <v>16123</v>
      </c>
      <c r="AE12" s="23">
        <f>B3L805C9</f>
        <v>2.0477487026522239</v>
      </c>
      <c r="AF12" s="16" t="s">
        <v>16124</v>
      </c>
      <c r="AG12" s="23">
        <f>B7L405C13*B7L405C14</f>
        <v>258.39317485639424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129.19658742819712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710.58123085508419</v>
      </c>
      <c r="AP12" s="16" t="s">
        <v>16127</v>
      </c>
      <c r="AQ12" s="17">
        <f>B7L405C19*B7L121C1</f>
        <v>1847.511200223219</v>
      </c>
      <c r="AR12" s="16" t="s">
        <v>15556</v>
      </c>
      <c r="AS12" s="23">
        <f>A1L309C17</f>
        <v>283.108</v>
      </c>
      <c r="AT12" s="16" t="s">
        <v>13238</v>
      </c>
      <c r="AU12" s="23">
        <f>A1L545C63</f>
        <v>0.52616215669203004</v>
      </c>
      <c r="AV12" s="16" t="s">
        <v>16128</v>
      </c>
      <c r="AW12" s="23">
        <f>B7L405C21*B7L405C22</f>
        <v>148.96071585676725</v>
      </c>
      <c r="AX12" s="16" t="s">
        <v>16129</v>
      </c>
      <c r="AY12" s="23">
        <f>B3L805C15</f>
        <v>2.002692178149756</v>
      </c>
      <c r="AZ12" s="16" t="s">
        <v>16130</v>
      </c>
      <c r="BA12" s="23">
        <f>B7L405C23*B7L405C24</f>
        <v>298.32246049793611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149.16123024896805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820.38676636932428</v>
      </c>
      <c r="BJ12" s="16" t="s">
        <v>16133</v>
      </c>
      <c r="BK12" s="17">
        <f>B7L405C29*B7L121C1</f>
        <v>2133.0055925602433</v>
      </c>
      <c r="BL12" s="16" t="s">
        <v>15562</v>
      </c>
      <c r="BM12" s="23">
        <f>A1L309C18</f>
        <v>297.51250000000005</v>
      </c>
      <c r="BN12" s="16" t="s">
        <v>13736</v>
      </c>
      <c r="BO12" s="23">
        <f>A1L545C72</f>
        <v>0.53780842451668009</v>
      </c>
      <c r="BP12" s="16" t="s">
        <v>16134</v>
      </c>
      <c r="BQ12" s="23">
        <f>B7L405C31*B7L405C32</f>
        <v>160.0047288990188</v>
      </c>
      <c r="BR12" s="16" t="s">
        <v>16135</v>
      </c>
      <c r="BS12" s="21">
        <f>B3L805C21</f>
        <v>2.0024590069369705</v>
      </c>
      <c r="BT12" s="16" t="s">
        <v>16136</v>
      </c>
      <c r="BU12" s="23">
        <f>B7L405C33*B7L405C34</f>
        <v>320.40291053634837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160.20145526817419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881.10800397495802</v>
      </c>
      <c r="CD12" s="16" t="s">
        <v>16139</v>
      </c>
      <c r="CE12" s="17">
        <f>B7L405C39*B7L121C1</f>
        <v>2290.8808103348911</v>
      </c>
      <c r="CF12" s="16" t="s">
        <v>15568</v>
      </c>
      <c r="CG12" s="23">
        <f>A1L309C19</f>
        <v>316.41060000000004</v>
      </c>
      <c r="CH12" s="16" t="s">
        <v>14234</v>
      </c>
      <c r="CI12" s="23">
        <f>A1L545C81</f>
        <v>0.5513889309096377</v>
      </c>
      <c r="CJ12" s="16" t="s">
        <v>16140</v>
      </c>
      <c r="CK12" s="23">
        <f>B7L405C41*B7L405C42</f>
        <v>174.46530246247704</v>
      </c>
      <c r="CL12" s="16" t="s">
        <v>16141</v>
      </c>
      <c r="CM12" s="21">
        <f>B3L805C27</f>
        <v>2.0009253016817485</v>
      </c>
      <c r="CN12" s="16" t="s">
        <v>16142</v>
      </c>
      <c r="CO12" s="23">
        <f>B7L405C43*B7L405C44</f>
        <v>349.09203796272936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174.54601898136468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960.00310439750569</v>
      </c>
      <c r="CX12" s="16" t="s">
        <v>16145</v>
      </c>
      <c r="CY12" s="17">
        <f>B7L405C49*B7L121C1</f>
        <v>2496.0080714335149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2199.7980000000002</v>
      </c>
      <c r="F13" s="16" t="s">
        <v>12194</v>
      </c>
      <c r="G13" s="21">
        <f>A1L546C9</f>
        <v>0.35873053373496339</v>
      </c>
      <c r="H13" s="16" t="s">
        <v>16146</v>
      </c>
      <c r="I13" s="15">
        <f>B7L406C1*B7L406C2</f>
        <v>789.13471064910505</v>
      </c>
      <c r="J13" s="16" t="s">
        <v>16147</v>
      </c>
      <c r="K13" s="23">
        <f>B3L806C3</f>
        <v>1.9948052802906042</v>
      </c>
      <c r="L13" s="16" t="s">
        <v>16148</v>
      </c>
      <c r="M13" s="17">
        <f>B7L406C3*B7L406C4</f>
        <v>1574.1700876634329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787.08504383171646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4328.9677410744407</v>
      </c>
      <c r="V13" s="16" t="s">
        <v>16153</v>
      </c>
      <c r="W13" s="17">
        <f>B7L406C9*B7L121C1</f>
        <v>11255.316126793547</v>
      </c>
      <c r="X13" s="16" t="s">
        <v>15583</v>
      </c>
      <c r="Y13" s="17">
        <f>A1L312C16</f>
        <v>2139.8789999999999</v>
      </c>
      <c r="Z13" s="16" t="s">
        <v>12771</v>
      </c>
      <c r="AA13" s="23">
        <f>A1L546C54</f>
        <v>0.38835710869005513</v>
      </c>
      <c r="AB13" s="16" t="s">
        <v>16154</v>
      </c>
      <c r="AC13" s="17">
        <f>B7L406C11*B7L406C12</f>
        <v>831.03722138656644</v>
      </c>
      <c r="AD13" s="16" t="s">
        <v>16155</v>
      </c>
      <c r="AE13" s="23">
        <f>B3L806C9</f>
        <v>1.9974070121071117</v>
      </c>
      <c r="AF13" s="16" t="s">
        <v>16156</v>
      </c>
      <c r="AG13" s="17">
        <f>B7L406C13*B7L406C14</f>
        <v>1659.9195733195379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829.95978665976895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4564.7788266287289</v>
      </c>
      <c r="AP13" s="16" t="s">
        <v>16159</v>
      </c>
      <c r="AQ13" s="17">
        <f>B7L406C19*B7L121C1</f>
        <v>11868.424949234695</v>
      </c>
      <c r="AR13" s="16" t="s">
        <v>15589</v>
      </c>
      <c r="AS13" s="17">
        <f>A1L312C17</f>
        <v>2140.9116666666664</v>
      </c>
      <c r="AT13" s="16" t="s">
        <v>13269</v>
      </c>
      <c r="AU13" s="23">
        <f>A1L546C63</f>
        <v>0.38977171338373634</v>
      </c>
      <c r="AV13" s="16" t="s">
        <v>16160</v>
      </c>
      <c r="AW13" s="17">
        <f>B7L406C21*B7L406C22</f>
        <v>834.4668085198972</v>
      </c>
      <c r="AX13" s="16" t="s">
        <v>16161</v>
      </c>
      <c r="AY13" s="23">
        <f>B3L806C15</f>
        <v>1.9903840975592242</v>
      </c>
      <c r="AZ13" s="16" t="s">
        <v>16162</v>
      </c>
      <c r="BA13" s="17">
        <f>B7L406C23*B7L406C24</f>
        <v>1660.9094656190016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830.4547328095008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4567.5010304522548</v>
      </c>
      <c r="BJ13" s="16" t="s">
        <v>16165</v>
      </c>
      <c r="BK13" s="17">
        <f>B7L406C29*B7L121C1</f>
        <v>11875.502679175863</v>
      </c>
      <c r="BL13" s="16" t="s">
        <v>15595</v>
      </c>
      <c r="BM13" s="17">
        <f>A1L312C18</f>
        <v>2117.3235</v>
      </c>
      <c r="BN13" s="16" t="s">
        <v>13767</v>
      </c>
      <c r="BO13" s="23">
        <f>A1L546C72</f>
        <v>0.38962172070319656</v>
      </c>
      <c r="BP13" s="16" t="s">
        <v>16166</v>
      </c>
      <c r="BQ13" s="17">
        <f>B7L406C31*B7L406C32</f>
        <v>824.95522535531461</v>
      </c>
      <c r="BR13" s="16" t="s">
        <v>16167</v>
      </c>
      <c r="BS13" s="21">
        <f>B3L806C21</f>
        <v>1.997517462388352</v>
      </c>
      <c r="BT13" s="16" t="s">
        <v>16168</v>
      </c>
      <c r="BU13" s="17">
        <f>B7L406C33*B7L406C34</f>
        <v>1647.8624683357591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823.93123416787955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4531.6217879233373</v>
      </c>
      <c r="CD13" s="16" t="s">
        <v>16171</v>
      </c>
      <c r="CE13" s="17">
        <f>B7L406C39*B7L121C1</f>
        <v>11782.216648600677</v>
      </c>
      <c r="CF13" s="16" t="s">
        <v>15601</v>
      </c>
      <c r="CG13" s="17">
        <f>A1L312C19</f>
        <v>2128.4595999999997</v>
      </c>
      <c r="CH13" s="16" t="s">
        <v>14265</v>
      </c>
      <c r="CI13" s="23">
        <f>A1L546C81</f>
        <v>0.39284289712458226</v>
      </c>
      <c r="CJ13" s="16" t="s">
        <v>16172</v>
      </c>
      <c r="CK13" s="17">
        <f>B7L406C41*B7L406C42</f>
        <v>836.15023567662934</v>
      </c>
      <c r="CL13" s="16" t="s">
        <v>16173</v>
      </c>
      <c r="CM13" s="21">
        <f>B3L806C27</f>
        <v>1.9995856527535167</v>
      </c>
      <c r="CN13" s="16" t="s">
        <v>16174</v>
      </c>
      <c r="CO13" s="17">
        <f>B7L406C43*B7L406C44</f>
        <v>1671.9540148054598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835.9770074027299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4597.8735407150143</v>
      </c>
      <c r="CX13" s="16" t="s">
        <v>16177</v>
      </c>
      <c r="CY13" s="17">
        <f>B7L406C49*B7L121C1</f>
        <v>11954.471205859038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327.67</v>
      </c>
      <c r="F14" s="16" t="s">
        <v>12233</v>
      </c>
      <c r="G14" s="21">
        <f>A1L547C9</f>
        <v>0.10869142939628149</v>
      </c>
      <c r="H14" s="16" t="s">
        <v>16178</v>
      </c>
      <c r="I14" s="21">
        <f>B7L407C1*B7L407C2</f>
        <v>35.61492067027956</v>
      </c>
      <c r="J14" s="16" t="s">
        <v>16179</v>
      </c>
      <c r="K14" s="23">
        <f>B3L807C3</f>
        <v>2.1462417691638711</v>
      </c>
      <c r="L14" s="16" t="s">
        <v>16180</v>
      </c>
      <c r="M14" s="23">
        <f>B7L407C3*B7L407C4</f>
        <v>76.438230348011729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38.219115174005864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210.20513345703225</v>
      </c>
      <c r="V14" s="16" t="s">
        <v>16185</v>
      </c>
      <c r="W14" s="23">
        <f>B7L407C9*B7L121C1</f>
        <v>546.53334698828382</v>
      </c>
      <c r="X14" s="16" t="s">
        <v>15616</v>
      </c>
      <c r="Y14" s="23">
        <f>A1L313C16</f>
        <v>347.77049999999997</v>
      </c>
      <c r="Z14" s="16" t="s">
        <v>12802</v>
      </c>
      <c r="AA14" s="23">
        <f>A1L547C54</f>
        <v>0.16726751206413279</v>
      </c>
      <c r="AB14" s="16" t="s">
        <v>16186</v>
      </c>
      <c r="AC14" s="23">
        <f>B7L407C11*B7L407C12</f>
        <v>58.170706304299486</v>
      </c>
      <c r="AD14" s="16" t="s">
        <v>16187</v>
      </c>
      <c r="AE14" s="23">
        <f>B3L807C9</f>
        <v>2.1298783571561657</v>
      </c>
      <c r="AF14" s="16" t="s">
        <v>16188</v>
      </c>
      <c r="AG14" s="23">
        <f>B7L407C13*B7L407C14</f>
        <v>123.8965283780152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61.948264189007602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340.71545303954179</v>
      </c>
      <c r="AP14" s="16" t="s">
        <v>16191</v>
      </c>
      <c r="AQ14" s="23">
        <f>B7L407C19*B7L121C1</f>
        <v>885.86017790280869</v>
      </c>
      <c r="AR14" s="16" t="s">
        <v>15622</v>
      </c>
      <c r="AS14" s="23">
        <f>A1L313C17</f>
        <v>397.03866666666664</v>
      </c>
      <c r="AT14" s="16" t="s">
        <v>13300</v>
      </c>
      <c r="AU14" s="23">
        <f>A1L547C63</f>
        <v>0.19946987100194377</v>
      </c>
      <c r="AV14" s="16" t="s">
        <v>16192</v>
      </c>
      <c r="AW14" s="23">
        <f>B7L407C21*B7L407C22</f>
        <v>79.197251622783753</v>
      </c>
      <c r="AX14" s="16" t="s">
        <v>16193</v>
      </c>
      <c r="AY14" s="23">
        <f>B3L807C15</f>
        <v>2.1120344249294729</v>
      </c>
      <c r="AZ14" s="16" t="s">
        <v>16194</v>
      </c>
      <c r="BA14" s="23">
        <f>B7L407C23*B7L407C24</f>
        <v>167.26732178712084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83.633660893560418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459.98513491458232</v>
      </c>
      <c r="BJ14" s="16" t="s">
        <v>16197</v>
      </c>
      <c r="BK14" s="17">
        <f>B7L407C29*B7L121C1</f>
        <v>1195.961350777914</v>
      </c>
      <c r="BL14" s="16" t="s">
        <v>15628</v>
      </c>
      <c r="BM14" s="23">
        <f>A1L313C18</f>
        <v>426.34924999999998</v>
      </c>
      <c r="BN14" s="16" t="s">
        <v>13798</v>
      </c>
      <c r="BO14" s="23">
        <f>A1L547C72</f>
        <v>0.21642643109851867</v>
      </c>
      <c r="BP14" s="16" t="s">
        <v>16198</v>
      </c>
      <c r="BQ14" s="23">
        <f>B7L407C31*B7L407C32</f>
        <v>92.273246579030101</v>
      </c>
      <c r="BR14" s="16" t="s">
        <v>16199</v>
      </c>
      <c r="BS14" s="21">
        <f>B3L807C21</f>
        <v>2.1074376836624218</v>
      </c>
      <c r="BT14" s="16" t="s">
        <v>16200</v>
      </c>
      <c r="BU14" s="23">
        <f>B7L407C33*B7L407C34</f>
        <v>194.46011703452268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97.230058517261341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534.76532184493738</v>
      </c>
      <c r="CD14" s="16" t="s">
        <v>16203</v>
      </c>
      <c r="CE14" s="17">
        <f>B7L407C39*B7L121C1</f>
        <v>1390.3898367968372</v>
      </c>
      <c r="CF14" s="16" t="s">
        <v>15634</v>
      </c>
      <c r="CG14" s="23">
        <f>A1L313C19</f>
        <v>451.62739999999997</v>
      </c>
      <c r="CH14" s="16" t="s">
        <v>14296</v>
      </c>
      <c r="CI14" s="23">
        <f>A1L547C81</f>
        <v>0.2240443682484283</v>
      </c>
      <c r="CJ14" s="16" t="s">
        <v>16204</v>
      </c>
      <c r="CK14" s="23">
        <f>B7L407C41*B7L407C42</f>
        <v>101.18457551668023</v>
      </c>
      <c r="CL14" s="16" t="s">
        <v>16205</v>
      </c>
      <c r="CM14" s="21">
        <f>B3L807C27</f>
        <v>2.1033892491016548</v>
      </c>
      <c r="CN14" s="16" t="s">
        <v>16206</v>
      </c>
      <c r="CO14" s="23">
        <f>B7L407C43*B7L407C44</f>
        <v>212.83054831669972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106.41527415834986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585.28400787092426</v>
      </c>
      <c r="CX14" s="16" t="s">
        <v>16209</v>
      </c>
      <c r="CY14" s="17">
        <f>B7L407C49*B7L121C1</f>
        <v>1521.7384204644031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430.61</v>
      </c>
      <c r="F15" s="16" t="s">
        <v>12272</v>
      </c>
      <c r="G15" s="21">
        <f>A1L548C9</f>
        <v>0.27054790511785015</v>
      </c>
      <c r="H15" s="16" t="s">
        <v>16210</v>
      </c>
      <c r="I15" s="21">
        <f>B7L408C1*B7L408C2</f>
        <v>116.50063342279746</v>
      </c>
      <c r="J15" s="16" t="s">
        <v>16211</v>
      </c>
      <c r="K15" s="23">
        <f>B3L808C3</f>
        <v>2.0168688042744041</v>
      </c>
      <c r="L15" s="16" t="s">
        <v>16212</v>
      </c>
      <c r="M15" s="23">
        <f>B7L408C3*B7L408C4</f>
        <v>234.9664932286482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117.4832466143241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646.15785637878253</v>
      </c>
      <c r="V15" s="16" t="s">
        <v>16217</v>
      </c>
      <c r="W15" s="17">
        <f>B7L408C9*B7L121C1</f>
        <v>1680.0104265848347</v>
      </c>
      <c r="X15" s="16" t="s">
        <v>15649</v>
      </c>
      <c r="Y15" s="23">
        <f>A1L314C16</f>
        <v>453.59500000000003</v>
      </c>
      <c r="Z15" s="16" t="s">
        <v>12833</v>
      </c>
      <c r="AA15" s="23">
        <f>A1L548C54</f>
        <v>0.23998532521154706</v>
      </c>
      <c r="AB15" s="16" t="s">
        <v>16218</v>
      </c>
      <c r="AC15" s="23">
        <f>B7L408C11*B7L408C12</f>
        <v>108.85614358933169</v>
      </c>
      <c r="AD15" s="16" t="s">
        <v>16219</v>
      </c>
      <c r="AE15" s="23">
        <f>B3L808C9</f>
        <v>2.0091676712656907</v>
      </c>
      <c r="AF15" s="16" t="s">
        <v>16220</v>
      </c>
      <c r="AG15" s="23">
        <f>B7L408C13*B7L408C14</f>
        <v>218.7102445183412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109.3551222591706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601.45317242543831</v>
      </c>
      <c r="AP15" s="16" t="s">
        <v>16223</v>
      </c>
      <c r="AQ15" s="17">
        <f>B7L408C19*B7L121C1</f>
        <v>1563.7782483061396</v>
      </c>
      <c r="AR15" s="16" t="s">
        <v>15655</v>
      </c>
      <c r="AS15" s="23">
        <f>A1L314C17</f>
        <v>481.11066666666665</v>
      </c>
      <c r="AT15" s="16" t="s">
        <v>13331</v>
      </c>
      <c r="AU15" s="23">
        <f>A1L548C63</f>
        <v>0.24803894120274075</v>
      </c>
      <c r="AV15" s="16" t="s">
        <v>16224</v>
      </c>
      <c r="AW15" s="23">
        <f>B7L408C21*B7L408C22</f>
        <v>119.33418036134474</v>
      </c>
      <c r="AX15" s="16" t="s">
        <v>16225</v>
      </c>
      <c r="AY15" s="23">
        <f>B3L808C15</f>
        <v>2.0015458613216266</v>
      </c>
      <c r="AZ15" s="16" t="s">
        <v>16226</v>
      </c>
      <c r="BA15" s="23">
        <f>B7L408C23*B7L408C24</f>
        <v>238.85283481645808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119.42641740822904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656.8452957452597</v>
      </c>
      <c r="BJ15" s="16" t="s">
        <v>16229</v>
      </c>
      <c r="BK15" s="17">
        <f>B7L408C29*B7L121C1</f>
        <v>1707.7977689376753</v>
      </c>
      <c r="BL15" s="16" t="s">
        <v>15661</v>
      </c>
      <c r="BM15" s="23">
        <f>A1L314C18</f>
        <v>483.83774999999997</v>
      </c>
      <c r="BN15" s="16" t="s">
        <v>13829</v>
      </c>
      <c r="BO15" s="23">
        <f>A1L548C72</f>
        <v>0.24756859694330793</v>
      </c>
      <c r="BP15" s="16" t="s">
        <v>16230</v>
      </c>
      <c r="BQ15" s="23">
        <f>B7L408C31*B7L408C32</f>
        <v>119.78303291570698</v>
      </c>
      <c r="BR15" s="16" t="s">
        <v>16231</v>
      </c>
      <c r="BS15" s="21">
        <f>B3L808C21</f>
        <v>2.0086661443750429</v>
      </c>
      <c r="BT15" s="16" t="s">
        <v>16232</v>
      </c>
      <c r="BU15" s="23">
        <f>B7L408C33*B7L408C34</f>
        <v>240.604122888342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120.302061444171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661.66133794294046</v>
      </c>
      <c r="CD15" s="16" t="s">
        <v>16235</v>
      </c>
      <c r="CE15" s="17">
        <f>B7L408C39*B7L121C1</f>
        <v>1720.3194786516453</v>
      </c>
      <c r="CF15" s="16" t="s">
        <v>15667</v>
      </c>
      <c r="CG15" s="23">
        <f>A1L314C19</f>
        <v>483.99560000000002</v>
      </c>
      <c r="CH15" s="16" t="s">
        <v>14327</v>
      </c>
      <c r="CI15" s="23">
        <f>A1L548C81</f>
        <v>0.25091765404850752</v>
      </c>
      <c r="CJ15" s="16" t="s">
        <v>16236</v>
      </c>
      <c r="CK15" s="23">
        <f>B7L408C41*B7L408C42</f>
        <v>121.44304052179983</v>
      </c>
      <c r="CL15" s="16" t="s">
        <v>16237</v>
      </c>
      <c r="CM15" s="21">
        <f>B3L808C27</f>
        <v>2.0263872999618657</v>
      </c>
      <c r="CN15" s="16" t="s">
        <v>16238</v>
      </c>
      <c r="CO15" s="23">
        <f>B7L408C43*B7L408C44</f>
        <v>246.09063498212942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123.04531749106471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676.74924620085585</v>
      </c>
      <c r="CX15" s="16" t="s">
        <v>16241</v>
      </c>
      <c r="CY15" s="17">
        <f>B7L408C49*B7L121C1</f>
        <v>1759.5480401222253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63.566000000000003</v>
      </c>
      <c r="F16" s="16" t="s">
        <v>12311</v>
      </c>
      <c r="G16" s="21">
        <f>A1L549C9</f>
        <v>0.74217303699460979</v>
      </c>
      <c r="H16" s="16" t="s">
        <v>16242</v>
      </c>
      <c r="I16" s="21">
        <f>B7L409C1*B7L409C2</f>
        <v>47.17697126959937</v>
      </c>
      <c r="J16" s="16" t="s">
        <v>16243</v>
      </c>
      <c r="K16" s="23">
        <f>B3L809C3</f>
        <v>1.7699966563881562</v>
      </c>
      <c r="L16" s="16" t="s">
        <v>16244</v>
      </c>
      <c r="M16" s="23">
        <f>B7L409C3*B7L409C4</f>
        <v>83.503081405710986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41.751540702855493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229.63347386570521</v>
      </c>
      <c r="V16" s="16" t="s">
        <v>16249</v>
      </c>
      <c r="W16" s="23">
        <f>B7L409C9*B7L121C1</f>
        <v>597.04703205083354</v>
      </c>
      <c r="X16" s="16" t="s">
        <v>15682</v>
      </c>
      <c r="Y16" s="23">
        <f>A1L316C16</f>
        <v>66.917500000000004</v>
      </c>
      <c r="Z16" s="16" t="s">
        <v>12864</v>
      </c>
      <c r="AA16" s="23">
        <f>A1L549C54</f>
        <v>0.73769106073818869</v>
      </c>
      <c r="AB16" s="16" t="s">
        <v>16250</v>
      </c>
      <c r="AC16" s="23">
        <f>B7L409C11*B7L409C12</f>
        <v>49.364441556947746</v>
      </c>
      <c r="AD16" s="16" t="s">
        <v>16251</v>
      </c>
      <c r="AE16" s="23">
        <f>B3L809C9</f>
        <v>1.814825188160349</v>
      </c>
      <c r="AF16" s="16" t="s">
        <v>16252</v>
      </c>
      <c r="AG16" s="23">
        <f>B7L409C13*B7L409C14</f>
        <v>89.587831937018251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44.793915968509125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246.3665378268002</v>
      </c>
      <c r="AP16" s="16" t="s">
        <v>16255</v>
      </c>
      <c r="AQ16" s="23">
        <f>B7L409C19*B7L121C1</f>
        <v>640.55299834968048</v>
      </c>
      <c r="AR16" s="16" t="s">
        <v>15688</v>
      </c>
      <c r="AS16" s="23">
        <f>A1L316C17</f>
        <v>71.300666666666672</v>
      </c>
      <c r="AT16" s="16" t="s">
        <v>13362</v>
      </c>
      <c r="AU16" s="23">
        <f>A1L549C63</f>
        <v>0.70671879515646674</v>
      </c>
      <c r="AV16" s="16" t="s">
        <v>16256</v>
      </c>
      <c r="AW16" s="23">
        <f>B7L409C21*B7L409C22</f>
        <v>50.389521240519521</v>
      </c>
      <c r="AX16" s="16" t="s">
        <v>16257</v>
      </c>
      <c r="AY16" s="23">
        <f>B3L809C15</f>
        <v>1.7983988738670922</v>
      </c>
      <c r="AZ16" s="16" t="s">
        <v>16258</v>
      </c>
      <c r="BA16" s="23">
        <f>B7L409C23*B7L409C24</f>
        <v>90.620458253652231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45.310229126826115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249.20626019754363</v>
      </c>
      <c r="BJ16" s="16" t="s">
        <v>16261</v>
      </c>
      <c r="BK16" s="23">
        <f>B7L409C29*B7L121C1</f>
        <v>647.93627651361351</v>
      </c>
      <c r="BL16" s="16" t="s">
        <v>15694</v>
      </c>
      <c r="BM16" s="23">
        <f>A1L316C18</f>
        <v>74.073750000000004</v>
      </c>
      <c r="BN16" s="16" t="s">
        <v>13860</v>
      </c>
      <c r="BO16" s="23">
        <f>A1L549C72</f>
        <v>0.71424701350487507</v>
      </c>
      <c r="BP16" s="16" t="s">
        <v>16262</v>
      </c>
      <c r="BQ16" s="23">
        <f>B7L409C31*B7L409C32</f>
        <v>52.906954716606741</v>
      </c>
      <c r="BR16" s="16" t="s">
        <v>16263</v>
      </c>
      <c r="BS16" s="21">
        <f>B3L809C21</f>
        <v>1.784071709515322</v>
      </c>
      <c r="BT16" s="16" t="s">
        <v>16264</v>
      </c>
      <c r="BU16" s="23">
        <f>B7L409C33*B7L409C34</f>
        <v>94.389801146506315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47.194900573253157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259.57195315289238</v>
      </c>
      <c r="CD16" s="16" t="s">
        <v>16267</v>
      </c>
      <c r="CE16" s="23">
        <f>B7L409C39*B7L121C1</f>
        <v>674.88707819752017</v>
      </c>
      <c r="CF16" s="16" t="s">
        <v>15700</v>
      </c>
      <c r="CG16" s="23">
        <f>A1L316C19</f>
        <v>77.440799999999996</v>
      </c>
      <c r="CH16" s="16" t="s">
        <v>14358</v>
      </c>
      <c r="CI16" s="23">
        <f>A1L549C81</f>
        <v>0.71141192092062544</v>
      </c>
      <c r="CJ16" s="16" t="s">
        <v>16268</v>
      </c>
      <c r="CK16" s="23">
        <f>B7L409C41*B7L409C42</f>
        <v>55.092308285629969</v>
      </c>
      <c r="CL16" s="16" t="s">
        <v>16269</v>
      </c>
      <c r="CM16" s="21">
        <f>B3L809C27</f>
        <v>1.7731120151794419</v>
      </c>
      <c r="CN16" s="16" t="s">
        <v>16270</v>
      </c>
      <c r="CO16" s="23">
        <f>B7L409C43*B7L409C44</f>
        <v>97.684833765220418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48.842416882610209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268.63329285435617</v>
      </c>
      <c r="CX16" s="16" t="s">
        <v>16273</v>
      </c>
      <c r="CY16" s="23">
        <f>B7L409C49*B7L121C1</f>
        <v>698.44656142132612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44.523000000000003</v>
      </c>
      <c r="F17" s="16" t="s">
        <v>12350</v>
      </c>
      <c r="G17" s="21">
        <f>A1L550C9</f>
        <v>0.318212859300954</v>
      </c>
      <c r="H17" s="16" t="s">
        <v>16274</v>
      </c>
      <c r="I17" s="21">
        <f>B7L410C1*B7L410C2</f>
        <v>14.167791134656376</v>
      </c>
      <c r="J17" s="16" t="s">
        <v>16275</v>
      </c>
      <c r="K17" s="23">
        <f>B3L810C3</f>
        <v>1.8347155570050786</v>
      </c>
      <c r="L17" s="16" t="s">
        <v>16276</v>
      </c>
      <c r="M17" s="23">
        <f>B7L410C3*B7L410C4</f>
        <v>25.993866803152688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12.996933401576344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71.483133708669897</v>
      </c>
      <c r="V17" s="16" t="s">
        <v>16281</v>
      </c>
      <c r="W17" s="23">
        <f>B7L410C9*B7L121C1</f>
        <v>185.85614764254174</v>
      </c>
      <c r="X17" s="16" t="s">
        <v>15715</v>
      </c>
      <c r="Y17" s="23">
        <f>A1L315C16</f>
        <v>47.52</v>
      </c>
      <c r="Z17" s="16" t="s">
        <v>12895</v>
      </c>
      <c r="AA17" s="23">
        <f>A1L550C54</f>
        <v>0.32947019867549665</v>
      </c>
      <c r="AB17" s="16" t="s">
        <v>16282</v>
      </c>
      <c r="AC17" s="23">
        <f>B7L410C11*B7L410C12</f>
        <v>15.656423841059603</v>
      </c>
      <c r="AD17" s="16" t="s">
        <v>16283</v>
      </c>
      <c r="AE17" s="23">
        <f>B3L810C9</f>
        <v>1.8586659732154467</v>
      </c>
      <c r="AF17" s="16" t="s">
        <v>16284</v>
      </c>
      <c r="AG17" s="23">
        <f>B7L410C13*B7L410C14</f>
        <v>29.100062255616567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14.550031127808284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80.025171202945558</v>
      </c>
      <c r="AP17" s="16" t="s">
        <v>16287</v>
      </c>
      <c r="AQ17" s="23">
        <f>B7L410C19*B7L121C1</f>
        <v>208.06544512765845</v>
      </c>
      <c r="AR17" s="16" t="s">
        <v>15721</v>
      </c>
      <c r="AS17" s="23">
        <f>A1L315C17</f>
        <v>49.546333333333337</v>
      </c>
      <c r="AT17" s="16" t="s">
        <v>13393</v>
      </c>
      <c r="AU17" s="23">
        <f>A1L550C63</f>
        <v>0.33123639003145411</v>
      </c>
      <c r="AV17" s="16" t="s">
        <v>16288</v>
      </c>
      <c r="AW17" s="23">
        <f>B7L410C21*B7L410C22</f>
        <v>16.411548592628439</v>
      </c>
      <c r="AX17" s="16" t="s">
        <v>16289</v>
      </c>
      <c r="AY17" s="23">
        <f>B3L810C15</f>
        <v>1.8582153034749691</v>
      </c>
      <c r="AZ17" s="16" t="s">
        <v>16290</v>
      </c>
      <c r="BA17" s="23">
        <f>B7L410C23*B7L410C24</f>
        <v>30.496190748545256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15.248095374272628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83.864524558499454</v>
      </c>
      <c r="BJ17" s="16" t="s">
        <v>16293</v>
      </c>
      <c r="BK17" s="23">
        <f>B7L410C29*B7L121C1</f>
        <v>218.0477638520986</v>
      </c>
      <c r="BL17" s="16" t="s">
        <v>15727</v>
      </c>
      <c r="BM17" s="23">
        <f>A1L315C18</f>
        <v>50.756250000000001</v>
      </c>
      <c r="BN17" s="16" t="s">
        <v>13891</v>
      </c>
      <c r="BO17" s="23">
        <f>A1L550C72</f>
        <v>0.33103704096232311</v>
      </c>
      <c r="BP17" s="16" t="s">
        <v>16294</v>
      </c>
      <c r="BQ17" s="23">
        <f>B7L410C31*B7L410C32</f>
        <v>16.802198810343913</v>
      </c>
      <c r="BR17" s="16" t="s">
        <v>16295</v>
      </c>
      <c r="BS17" s="21">
        <f>B3L810C21</f>
        <v>1.8556689200467367</v>
      </c>
      <c r="BT17" s="16" t="s">
        <v>16296</v>
      </c>
      <c r="BU17" s="23">
        <f>B7L410C33*B7L410C34</f>
        <v>31.179318120801454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15.589659060400727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85.743124832204003</v>
      </c>
      <c r="CD17" s="16" t="s">
        <v>16299</v>
      </c>
      <c r="CE17" s="23">
        <f>B7L410C39*B7L121C1</f>
        <v>222.93212456373041</v>
      </c>
      <c r="CF17" s="16" t="s">
        <v>15733</v>
      </c>
      <c r="CG17" s="23">
        <f>A1L315C19</f>
        <v>51.743200000000002</v>
      </c>
      <c r="CH17" s="16" t="s">
        <v>14389</v>
      </c>
      <c r="CI17" s="23">
        <f>A1L550C81</f>
        <v>0.33810699323753857</v>
      </c>
      <c r="CJ17" s="16" t="s">
        <v>16300</v>
      </c>
      <c r="CK17" s="23">
        <f>B7L410C41*B7L410C42</f>
        <v>17.494737772488605</v>
      </c>
      <c r="CL17" s="16" t="s">
        <v>16301</v>
      </c>
      <c r="CM17" s="21">
        <f>B3L810C27</f>
        <v>1.8694024372338864</v>
      </c>
      <c r="CN17" s="16" t="s">
        <v>16302</v>
      </c>
      <c r="CO17" s="23">
        <f>B7L410C43*B7L410C44</f>
        <v>32.704705430657931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16.352352715328966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89.937939934309313</v>
      </c>
      <c r="CX17" s="16" t="s">
        <v>16305</v>
      </c>
      <c r="CY17" s="23">
        <f>B7L410C49*B7L121C1</f>
        <v>233.83864382920422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909.6579999999999</v>
      </c>
      <c r="F18" s="16" t="s">
        <v>12389</v>
      </c>
      <c r="G18" s="21">
        <f>A1L551C9</f>
        <v>0.14819636840722025</v>
      </c>
      <c r="H18" s="16" t="s">
        <v>16306</v>
      </c>
      <c r="I18" s="21">
        <f>B7L411C1*B7L411C2</f>
        <v>134.80801209257515</v>
      </c>
      <c r="J18" s="16" t="s">
        <v>16307</v>
      </c>
      <c r="K18" s="23">
        <f>B3L811C3</f>
        <v>1.0993413583114</v>
      </c>
      <c r="L18" s="16" t="s">
        <v>16308</v>
      </c>
      <c r="M18" s="23">
        <f>B7L411C3*B7L411C4</f>
        <v>148.20002312511122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74.100011562555608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407.55006359405581</v>
      </c>
      <c r="V18" s="16" t="s">
        <v>16313</v>
      </c>
      <c r="W18" s="17">
        <f>B7L411C9*B7L121C1</f>
        <v>1059.630165344545</v>
      </c>
      <c r="X18" s="16" t="s">
        <v>15748</v>
      </c>
      <c r="Y18" s="23">
        <f>A1L317C16</f>
        <v>975.69299999999998</v>
      </c>
      <c r="Z18" s="16" t="s">
        <v>12926</v>
      </c>
      <c r="AA18" s="23">
        <f>A1L551C54</f>
        <v>0.14839072464908179</v>
      </c>
      <c r="AB18" s="16" t="s">
        <v>16314</v>
      </c>
      <c r="AC18" s="23">
        <f>B7L411C11*B7L411C12</f>
        <v>144.78379130503654</v>
      </c>
      <c r="AD18" s="16" t="s">
        <v>16315</v>
      </c>
      <c r="AE18" s="23">
        <f>B3L811C9</f>
        <v>1.1031471436330662</v>
      </c>
      <c r="AF18" s="16" t="s">
        <v>16316</v>
      </c>
      <c r="AG18" s="23">
        <f>B7L411C13*B7L411C14</f>
        <v>159.71782582251703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79.858912911258514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439.22402101192182</v>
      </c>
      <c r="AP18" s="16" t="s">
        <v>16319</v>
      </c>
      <c r="AQ18" s="17">
        <f>B7L411C19*B7L121C1</f>
        <v>1141.9824546309967</v>
      </c>
      <c r="AR18" s="16" t="s">
        <v>15754</v>
      </c>
      <c r="AS18" s="17">
        <f>A1L317C17</f>
        <v>1036.0133333333333</v>
      </c>
      <c r="AT18" s="16" t="s">
        <v>13424</v>
      </c>
      <c r="AU18" s="23">
        <f>A1L551C63</f>
        <v>0.14419481253346825</v>
      </c>
      <c r="AV18" s="16" t="s">
        <v>16320</v>
      </c>
      <c r="AW18" s="23">
        <f>B7L411C21*B7L411C22</f>
        <v>149.38774838217356</v>
      </c>
      <c r="AX18" s="16" t="s">
        <v>16321</v>
      </c>
      <c r="AY18" s="23">
        <f>B3L811C15</f>
        <v>1.0938157601028107</v>
      </c>
      <c r="AZ18" s="16" t="s">
        <v>16322</v>
      </c>
      <c r="BA18" s="23">
        <f>B7L411C23*B7L411C24</f>
        <v>163.40267354669459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81.701336773347293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449.35735225341011</v>
      </c>
      <c r="BJ18" s="16" t="s">
        <v>16325</v>
      </c>
      <c r="BK18" s="17">
        <f>B7L411C29*B7L121C1</f>
        <v>1168.3291158588663</v>
      </c>
      <c r="BL18" s="16" t="s">
        <v>15760</v>
      </c>
      <c r="BM18" s="17">
        <f>A1L317C18</f>
        <v>1052.931</v>
      </c>
      <c r="BN18" s="16" t="s">
        <v>13922</v>
      </c>
      <c r="BO18" s="23">
        <f>A1L551C72</f>
        <v>0.14035785768088424</v>
      </c>
      <c r="BP18" s="16" t="s">
        <v>16326</v>
      </c>
      <c r="BQ18" s="23">
        <f>B7L411C31*B7L411C32</f>
        <v>147.78713944579113</v>
      </c>
      <c r="BR18" s="16" t="s">
        <v>16327</v>
      </c>
      <c r="BS18" s="21">
        <f>B3L811C21</f>
        <v>1.0904890566177747</v>
      </c>
      <c r="BT18" s="16" t="s">
        <v>16328</v>
      </c>
      <c r="BU18" s="23">
        <f>B7L411C33*B7L411C34</f>
        <v>161.1602582744803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80.580129137240149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443.19071025482083</v>
      </c>
      <c r="CD18" s="16" t="s">
        <v>16331</v>
      </c>
      <c r="CE18" s="17">
        <f>B7L411C39*B7L121C1</f>
        <v>1152.2958466625341</v>
      </c>
      <c r="CF18" s="16" t="s">
        <v>15766</v>
      </c>
      <c r="CG18" s="17">
        <f>A1L317C19</f>
        <v>1070.3984</v>
      </c>
      <c r="CH18" s="16" t="s">
        <v>14420</v>
      </c>
      <c r="CI18" s="23">
        <f>A1L551C81</f>
        <v>0.13620047683370187</v>
      </c>
      <c r="CJ18" s="16" t="s">
        <v>16332</v>
      </c>
      <c r="CK18" s="23">
        <f>B7L411C41*B7L411C42</f>
        <v>145.78877248203156</v>
      </c>
      <c r="CL18" s="16" t="s">
        <v>16333</v>
      </c>
      <c r="CM18" s="21">
        <f>B3L811C27</f>
        <v>1.0849597117039931</v>
      </c>
      <c r="CN18" s="16" t="s">
        <v>16334</v>
      </c>
      <c r="CO18" s="23">
        <f>B7L411C43*B7L411C44</f>
        <v>158.174944561784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79.087472280892001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434.98109754490599</v>
      </c>
      <c r="CX18" s="16" t="s">
        <v>16337</v>
      </c>
      <c r="CY18" s="17">
        <f>B7L411C49*B7L121C1</f>
        <v>1130.9508536167557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508.40199999999999</v>
      </c>
      <c r="F19" s="16" t="s">
        <v>12428</v>
      </c>
      <c r="G19" s="21">
        <f>A1L552C9</f>
        <v>0.35977225408965369</v>
      </c>
      <c r="H19" s="16" t="s">
        <v>16338</v>
      </c>
      <c r="I19" s="21">
        <f>B7L412C1*B7L412C2</f>
        <v>182.90893352368812</v>
      </c>
      <c r="J19" s="16" t="s">
        <v>16339</v>
      </c>
      <c r="K19" s="23">
        <f>B3L812C3</f>
        <v>1.375314639770467</v>
      </c>
      <c r="L19" s="16" t="s">
        <v>16340</v>
      </c>
      <c r="M19" s="23">
        <f>B7L412C3*B7L412C4</f>
        <v>251.5573340199314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125.7786670099657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691.78266855481138</v>
      </c>
      <c r="V19" s="16" t="s">
        <v>16345</v>
      </c>
      <c r="W19" s="17">
        <f>B7L412C9*B7L121C1</f>
        <v>1798.6349382425096</v>
      </c>
      <c r="X19" s="16" t="s">
        <v>15781</v>
      </c>
      <c r="Y19" s="23">
        <f>A1L318C16</f>
        <v>515.03650000000005</v>
      </c>
      <c r="Z19" s="16" t="s">
        <v>12957</v>
      </c>
      <c r="AA19" s="23">
        <f>A1L552C54</f>
        <v>0.3323977960260695</v>
      </c>
      <c r="AB19" s="16" t="s">
        <v>16346</v>
      </c>
      <c r="AC19" s="23">
        <f>B7L412C11*B7L412C12</f>
        <v>171.19699747298077</v>
      </c>
      <c r="AD19" s="16" t="s">
        <v>16347</v>
      </c>
      <c r="AE19" s="23">
        <f>B3L812C9</f>
        <v>1.3877721706174926</v>
      </c>
      <c r="AF19" s="16" t="s">
        <v>16348</v>
      </c>
      <c r="AG19" s="23">
        <f>B7L412C13*B7L412C14</f>
        <v>237.58242878627593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118.79121439313796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653.35167916225885</v>
      </c>
      <c r="AP19" s="16" t="s">
        <v>16351</v>
      </c>
      <c r="AQ19" s="17">
        <f>B7L412C19*B7L121C1</f>
        <v>1698.7143658218731</v>
      </c>
      <c r="AR19" s="16" t="s">
        <v>15787</v>
      </c>
      <c r="AS19" s="23">
        <f>A1L318C17</f>
        <v>506.60066666666671</v>
      </c>
      <c r="AT19" s="16" t="s">
        <v>13455</v>
      </c>
      <c r="AU19" s="23">
        <f>A1L552C63</f>
        <v>0.30874418898001982</v>
      </c>
      <c r="AV19" s="16" t="s">
        <v>16352</v>
      </c>
      <c r="AW19" s="23">
        <f>B7L412C21*B7L412C22</f>
        <v>156.41001196673739</v>
      </c>
      <c r="AX19" s="16" t="s">
        <v>16353</v>
      </c>
      <c r="AY19" s="23">
        <f>B3L812C15</f>
        <v>1.388500627921128</v>
      </c>
      <c r="AZ19" s="16" t="s">
        <v>16354</v>
      </c>
      <c r="BA19" s="23">
        <f>B7L412C23*B7L412C24</f>
        <v>217.17539982896602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108.58769991448301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597.23234952965652</v>
      </c>
      <c r="BJ19" s="16" t="s">
        <v>16357</v>
      </c>
      <c r="BK19" s="17">
        <f>B7L412C29*B7L121C1</f>
        <v>1552.8041087771071</v>
      </c>
      <c r="BL19" s="16" t="s">
        <v>15793</v>
      </c>
      <c r="BM19" s="23">
        <f>A1L318C18</f>
        <v>501.17000000000007</v>
      </c>
      <c r="BN19" s="16" t="s">
        <v>13953</v>
      </c>
      <c r="BO19" s="23">
        <f>A1L552C72</f>
        <v>0.29060358253365048</v>
      </c>
      <c r="BP19" s="16" t="s">
        <v>16358</v>
      </c>
      <c r="BQ19" s="23">
        <f>B7L412C31*B7L412C32</f>
        <v>145.64179745838965</v>
      </c>
      <c r="BR19" s="16" t="s">
        <v>16359</v>
      </c>
      <c r="BS19" s="21">
        <f>B3L812C21</f>
        <v>1.3845803038111728</v>
      </c>
      <c r="BT19" s="16" t="s">
        <v>16360</v>
      </c>
      <c r="BU19" s="23">
        <f>B7L412C33*B7L412C34</f>
        <v>201.65276417254242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100.82638208627121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554.54510147449162</v>
      </c>
      <c r="CD19" s="16" t="s">
        <v>16363</v>
      </c>
      <c r="CE19" s="17">
        <f>B7L412C39*B7L121C1</f>
        <v>1441.8172638336782</v>
      </c>
      <c r="CF19" s="16" t="s">
        <v>15799</v>
      </c>
      <c r="CG19" s="23">
        <f>A1L318C19</f>
        <v>514.87260000000003</v>
      </c>
      <c r="CH19" s="16" t="s">
        <v>14451</v>
      </c>
      <c r="CI19" s="23">
        <f>A1L552C81</f>
        <v>0.28051433250282015</v>
      </c>
      <c r="CJ19" s="16" t="s">
        <v>16364</v>
      </c>
      <c r="CK19" s="23">
        <f>B7L412C41*B7L412C42</f>
        <v>144.42914371299153</v>
      </c>
      <c r="CL19" s="16" t="s">
        <v>16365</v>
      </c>
      <c r="CM19" s="21">
        <f>B3L812C27</f>
        <v>1.383169128836546</v>
      </c>
      <c r="CN19" s="16" t="s">
        <v>16366</v>
      </c>
      <c r="CO19" s="23">
        <f>B7L412C43*B7L412C44</f>
        <v>199.76993288810681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99.884966444053404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549.36731544229372</v>
      </c>
      <c r="CX19" s="16" t="s">
        <v>16369</v>
      </c>
      <c r="CY19" s="17">
        <f>B7L412C49*B7L121C1</f>
        <v>1428.3550201499638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1.325</v>
      </c>
      <c r="F20" s="16" t="s">
        <v>12467</v>
      </c>
      <c r="G20" s="21">
        <f>A1L553C9</f>
        <v>0.55954631379962183</v>
      </c>
      <c r="H20" s="16" t="s">
        <v>16370</v>
      </c>
      <c r="I20" s="21">
        <f>B7L413C1*B7L413C2</f>
        <v>0.74139886578449887</v>
      </c>
      <c r="J20" s="16" t="s">
        <v>16371</v>
      </c>
      <c r="K20" s="23">
        <f>B3L813C3</f>
        <v>2.5910987482614742</v>
      </c>
      <c r="L20" s="16" t="s">
        <v>16372</v>
      </c>
      <c r="M20" s="23">
        <f>B7L413C3*B7L413C4</f>
        <v>1.9210376730966918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0.96051883654834591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5.2828536010159022</v>
      </c>
      <c r="V20" s="16" t="s">
        <v>16377</v>
      </c>
      <c r="W20" s="23">
        <f>B7L413C9*B7L121C1</f>
        <v>13.735419362641347</v>
      </c>
      <c r="X20" s="16" t="s">
        <v>15814</v>
      </c>
      <c r="Y20" s="23">
        <f>A1L319C16</f>
        <v>1.4809999999999999</v>
      </c>
      <c r="Z20" s="16" t="s">
        <v>12988</v>
      </c>
      <c r="AA20" s="23">
        <f>A1L553C54</f>
        <v>0.62044509660063574</v>
      </c>
      <c r="AB20" s="16" t="s">
        <v>16378</v>
      </c>
      <c r="AC20" s="23">
        <f>B7L413C11*B7L413C12</f>
        <v>0.91887918806554147</v>
      </c>
      <c r="AD20" s="16" t="s">
        <v>16379</v>
      </c>
      <c r="AE20" s="23">
        <f>B3L813C9</f>
        <v>2.2734463276836161</v>
      </c>
      <c r="AF20" s="16" t="s">
        <v>16380</v>
      </c>
      <c r="AG20" s="23">
        <f>B7L413C13*B7L413C14</f>
        <v>2.0890225156925082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1.0445112578462541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5.7448119181543973</v>
      </c>
      <c r="AP20" s="16" t="s">
        <v>16383</v>
      </c>
      <c r="AQ20" s="23">
        <f>B7L413C19*B7L121C1</f>
        <v>14.936510987201434</v>
      </c>
      <c r="AR20" s="16" t="s">
        <v>15820</v>
      </c>
      <c r="AS20" s="23">
        <f>A1L319C17</f>
        <v>1.5666666666666664</v>
      </c>
      <c r="AT20" s="16" t="s">
        <v>13486</v>
      </c>
      <c r="AU20" s="23">
        <f>A1L553C63</f>
        <v>0.68166089965397936</v>
      </c>
      <c r="AV20" s="16" t="s">
        <v>16384</v>
      </c>
      <c r="AW20" s="23">
        <f>B7L413C21*B7L413C22</f>
        <v>1.0679354094579008</v>
      </c>
      <c r="AX20" s="16" t="s">
        <v>16385</v>
      </c>
      <c r="AY20" s="23">
        <f>B3L813C15</f>
        <v>2.3299689440993792</v>
      </c>
      <c r="AZ20" s="16" t="s">
        <v>16386</v>
      </c>
      <c r="BA20" s="23">
        <f>B7L413C23*B7L413C24</f>
        <v>2.488256338340963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1.2441281691704815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6.8427049304376482</v>
      </c>
      <c r="BJ20" s="16" t="s">
        <v>16389</v>
      </c>
      <c r="BK20" s="23">
        <f>B7L413C29*B7L121C1</f>
        <v>17.791032819137886</v>
      </c>
      <c r="BL20" s="16" t="s">
        <v>15826</v>
      </c>
      <c r="BM20" s="23">
        <f>A1L319C18</f>
        <v>1.6807499999999997</v>
      </c>
      <c r="BN20" s="16" t="s">
        <v>13984</v>
      </c>
      <c r="BO20" s="23">
        <f>A1L553C72</f>
        <v>0.73174006444683137</v>
      </c>
      <c r="BP20" s="16" t="s">
        <v>16390</v>
      </c>
      <c r="BQ20" s="23">
        <f>B7L413C31*B7L413C32</f>
        <v>1.2298721133190116</v>
      </c>
      <c r="BR20" s="16" t="s">
        <v>16391</v>
      </c>
      <c r="BS20" s="21">
        <f>B3L813C21</f>
        <v>2.3870584743247254</v>
      </c>
      <c r="BT20" s="16" t="s">
        <v>16392</v>
      </c>
      <c r="BU20" s="23">
        <f>B7L413C33*B7L413C34</f>
        <v>2.9357766504338056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1.4678883252169028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8.0733857886929652</v>
      </c>
      <c r="CD20" s="16" t="s">
        <v>16395</v>
      </c>
      <c r="CE20" s="23">
        <f>B7L413C39*B7L121C1</f>
        <v>20.990803050601709</v>
      </c>
      <c r="CF20" s="16" t="s">
        <v>15832</v>
      </c>
      <c r="CG20" s="23">
        <f>A1L319C19</f>
        <v>1.8281999999999996</v>
      </c>
      <c r="CH20" s="16" t="s">
        <v>14482</v>
      </c>
      <c r="CI20" s="23">
        <f>A1L553C81</f>
        <v>0.79402061855670103</v>
      </c>
      <c r="CJ20" s="16" t="s">
        <v>16396</v>
      </c>
      <c r="CK20" s="23">
        <f>B7L413C41*B7L413C42</f>
        <v>1.4516284948453606</v>
      </c>
      <c r="CL20" s="16" t="s">
        <v>16397</v>
      </c>
      <c r="CM20" s="21">
        <f>B3L813C27</f>
        <v>2.4718379446640313</v>
      </c>
      <c r="CN20" s="16" t="s">
        <v>16398</v>
      </c>
      <c r="CO20" s="23">
        <f>B7L413C43*B7L413C44</f>
        <v>3.5881903951142973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1.7940951975571486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9.8675235865643174</v>
      </c>
      <c r="CX20" s="16" t="s">
        <v>16401</v>
      </c>
      <c r="CY20" s="23">
        <f>B7L413C49*B7L121C1</f>
        <v>25.655561325067225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279.12700000000001</v>
      </c>
      <c r="F21" s="16" t="s">
        <v>12506</v>
      </c>
      <c r="G21" s="21">
        <f>A1L554C9</f>
        <v>0.42067113551930219</v>
      </c>
      <c r="H21" s="16" t="s">
        <v>16402</v>
      </c>
      <c r="I21" s="21">
        <f>B7L414C1*B7L414C2</f>
        <v>117.42067204409626</v>
      </c>
      <c r="J21" s="16" t="s">
        <v>16403</v>
      </c>
      <c r="K21" s="23">
        <f>B3L814C3</f>
        <v>1.9459578231218702</v>
      </c>
      <c r="L21" s="16" t="s">
        <v>16404</v>
      </c>
      <c r="M21" s="23">
        <f>B7L414C3*B7L414C4</f>
        <v>228.49567536043659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114.2478376802183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628.36310724120062</v>
      </c>
      <c r="V21" s="16" t="s">
        <v>16409</v>
      </c>
      <c r="W21" s="17">
        <f>B7L414C9*B7L121C1</f>
        <v>1633.7440788271217</v>
      </c>
      <c r="X21" s="16" t="s">
        <v>15847</v>
      </c>
      <c r="Y21" s="23">
        <f>A1L320C16</f>
        <v>284.60699999999997</v>
      </c>
      <c r="Z21" s="16" t="s">
        <v>13019</v>
      </c>
      <c r="AA21" s="23">
        <f>A1L554C54</f>
        <v>0.45146465197468899</v>
      </c>
      <c r="AB21" s="16" t="s">
        <v>16410</v>
      </c>
      <c r="AC21" s="23">
        <f>B7L414C11*B7L414C12</f>
        <v>128.49000020456029</v>
      </c>
      <c r="AD21" s="16" t="s">
        <v>16411</v>
      </c>
      <c r="AE21" s="23">
        <f>B3L814C9</f>
        <v>1.951075465223119</v>
      </c>
      <c r="AF21" s="16" t="s">
        <v>16412</v>
      </c>
      <c r="AG21" s="23">
        <f>B7L414C13*B7L414C14</f>
        <v>250.69368692563111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125.34684346281556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689.40763904548555</v>
      </c>
      <c r="AP21" s="16" t="s">
        <v>16415</v>
      </c>
      <c r="AQ21" s="17">
        <f>B7L414C19*B7L121C1</f>
        <v>1792.4598615182624</v>
      </c>
      <c r="AR21" s="16" t="s">
        <v>15853</v>
      </c>
      <c r="AS21" s="23">
        <f>A1L320C17</f>
        <v>289.02433333333335</v>
      </c>
      <c r="AT21" s="16" t="s">
        <v>13517</v>
      </c>
      <c r="AU21" s="23">
        <f>A1L554C63</f>
        <v>0.44167084132052359</v>
      </c>
      <c r="AV21" s="16" t="s">
        <v>16416</v>
      </c>
      <c r="AW21" s="23">
        <f>B7L414C21*B7L414C22</f>
        <v>127.65362046543679</v>
      </c>
      <c r="AX21" s="16" t="s">
        <v>16417</v>
      </c>
      <c r="AY21" s="23">
        <f>B3L814C15</f>
        <v>1.9542316440793559</v>
      </c>
      <c r="AZ21" s="16" t="s">
        <v>16418</v>
      </c>
      <c r="BA21" s="23">
        <f>B7L414C23*B7L414C24</f>
        <v>249.46474459485265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124.73237229742632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686.02804763584481</v>
      </c>
      <c r="BJ21" s="16" t="s">
        <v>16421</v>
      </c>
      <c r="BK21" s="17">
        <f>B7L414C29*B7L121C1</f>
        <v>1783.6729238531966</v>
      </c>
      <c r="BL21" s="16" t="s">
        <v>15859</v>
      </c>
      <c r="BM21" s="23">
        <f>A1L320C18</f>
        <v>297.50274999999999</v>
      </c>
      <c r="BN21" s="16" t="s">
        <v>14015</v>
      </c>
      <c r="BO21" s="23">
        <f>A1L554C72</f>
        <v>0.44493611717045806</v>
      </c>
      <c r="BP21" s="16" t="s">
        <v>16422</v>
      </c>
      <c r="BQ21" s="23">
        <f>B7L414C31*B7L414C32</f>
        <v>132.36971843253349</v>
      </c>
      <c r="BR21" s="16" t="s">
        <v>16423</v>
      </c>
      <c r="BS21" s="21">
        <f>B3L814C21</f>
        <v>1.9559249391020055</v>
      </c>
      <c r="BT21" s="16" t="s">
        <v>16424</v>
      </c>
      <c r="BU21" s="23">
        <f>B7L414C33*B7L414C34</f>
        <v>258.90523346410265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129.45261673205133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711.9893920262823</v>
      </c>
      <c r="CD21" s="16" t="s">
        <v>16427</v>
      </c>
      <c r="CE21" s="17">
        <f>B7L414C39*B7L121C1</f>
        <v>1851.1724192683341</v>
      </c>
      <c r="CF21" s="16" t="s">
        <v>15865</v>
      </c>
      <c r="CG21" s="23">
        <f>A1L320C19</f>
        <v>312.15960000000001</v>
      </c>
      <c r="CH21" s="16" t="s">
        <v>14513</v>
      </c>
      <c r="CI21" s="23">
        <f>A1L554C81</f>
        <v>0.4469570148520523</v>
      </c>
      <c r="CJ21" s="16" t="s">
        <v>16428</v>
      </c>
      <c r="CK21" s="23">
        <f>B7L414C41*B7L414C42</f>
        <v>139.52192297341071</v>
      </c>
      <c r="CL21" s="16" t="s">
        <v>16429</v>
      </c>
      <c r="CM21" s="21">
        <f>B3L814C27</f>
        <v>1.9534129956118371</v>
      </c>
      <c r="CN21" s="16" t="s">
        <v>16430</v>
      </c>
      <c r="CO21" s="23">
        <f>B7L414C43*B7L414C44</f>
        <v>272.5439375090142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136.2719687545071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749.49582814978908</v>
      </c>
      <c r="CX21" s="16" t="s">
        <v>16433</v>
      </c>
      <c r="CY21" s="17">
        <f>B7L414C49*B7L121C1</f>
        <v>1948.6891531894516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453.726</v>
      </c>
      <c r="F22" s="16" t="s">
        <v>12545</v>
      </c>
      <c r="G22" s="21">
        <f>A1L555C9</f>
        <v>0.43824123313039237</v>
      </c>
      <c r="H22" s="16" t="s">
        <v>16434</v>
      </c>
      <c r="I22" s="15">
        <f>B7L415C1*B7L415C2</f>
        <v>198.84144174332042</v>
      </c>
      <c r="J22" s="16" t="s">
        <v>16435</v>
      </c>
      <c r="K22" s="23">
        <f>B3L815C3</f>
        <v>2.4612176814011679</v>
      </c>
      <c r="L22" s="16" t="s">
        <v>16436</v>
      </c>
      <c r="M22" s="17">
        <f>B7L415C3*B7L415C4</f>
        <v>489.39207221396049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244.69603610698024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1345.8281985883914</v>
      </c>
      <c r="V22" s="16" t="s">
        <v>16441</v>
      </c>
      <c r="W22" s="17">
        <f>B7L415C9*B7L121C1</f>
        <v>3499.1533163298177</v>
      </c>
      <c r="X22" s="16" t="s">
        <v>15880</v>
      </c>
      <c r="Y22" s="17">
        <f>A1L323C16</f>
        <v>493.72250000000003</v>
      </c>
      <c r="Z22" s="16" t="s">
        <v>13050</v>
      </c>
      <c r="AA22" s="23">
        <f>A1L555C54</f>
        <v>0.34851890986847706</v>
      </c>
      <c r="AB22" s="16" t="s">
        <v>16442</v>
      </c>
      <c r="AC22" s="17">
        <f>B7L415C11*B7L415C12</f>
        <v>172.07162747753918</v>
      </c>
      <c r="AD22" s="16" t="s">
        <v>16443</v>
      </c>
      <c r="AE22" s="23">
        <f>B3L815C9</f>
        <v>2.4008559201141226</v>
      </c>
      <c r="AF22" s="16" t="s">
        <v>16444</v>
      </c>
      <c r="AG22" s="17">
        <f>B7L415C13*B7L415C14</f>
        <v>413.11918551312186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206.55959275656093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1136.0777601610851</v>
      </c>
      <c r="AP22" s="16" t="s">
        <v>16447</v>
      </c>
      <c r="AQ22" s="17">
        <f>B7L415C19*B7L121C1</f>
        <v>2953.8021764188211</v>
      </c>
      <c r="AR22" s="16" t="s">
        <v>15886</v>
      </c>
      <c r="AS22" s="17">
        <f>A1L323C17</f>
        <v>513.16999999999996</v>
      </c>
      <c r="AT22" s="16" t="s">
        <v>13548</v>
      </c>
      <c r="AU22" s="23">
        <f>A1L555C63</f>
        <v>0.39073044116046529</v>
      </c>
      <c r="AV22" s="16" t="s">
        <v>16448</v>
      </c>
      <c r="AW22" s="17">
        <f>B7L415C21*B7L415C22</f>
        <v>200.51114049031597</v>
      </c>
      <c r="AX22" s="16" t="s">
        <v>16449</v>
      </c>
      <c r="AY22" s="23">
        <f>B3L815C15</f>
        <v>2.4473623589034785</v>
      </c>
      <c r="AZ22" s="16" t="s">
        <v>16450</v>
      </c>
      <c r="BA22" s="17">
        <f>B7L415C23*B7L415C24</f>
        <v>490.72341777680646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245.36170888840323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1349.4893988862177</v>
      </c>
      <c r="BJ22" s="16" t="s">
        <v>16453</v>
      </c>
      <c r="BK22" s="17">
        <f>B7L415C29*B7L121C1</f>
        <v>3508.672437104166</v>
      </c>
      <c r="BL22" s="16" t="s">
        <v>15892</v>
      </c>
      <c r="BM22" s="17">
        <f>A1L323C18</f>
        <v>531.50675000000001</v>
      </c>
      <c r="BN22" s="16" t="s">
        <v>14046</v>
      </c>
      <c r="BO22" s="23">
        <f>A1L555C72</f>
        <v>0.41552508187733134</v>
      </c>
      <c r="BP22" s="16" t="s">
        <v>16454</v>
      </c>
      <c r="BQ22" s="17">
        <f>B7L415C31*B7L415C32</f>
        <v>220.85438581210428</v>
      </c>
      <c r="BR22" s="16" t="s">
        <v>16455</v>
      </c>
      <c r="BS22" s="21">
        <f>B3L815C21</f>
        <v>2.4137051680977004</v>
      </c>
      <c r="BT22" s="16" t="s">
        <v>16456</v>
      </c>
      <c r="BU22" s="17">
        <f>B7L415C33*B7L415C34</f>
        <v>533.0773724317196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266.5386862158598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1465.9627741872289</v>
      </c>
      <c r="CD22" s="16" t="s">
        <v>16459</v>
      </c>
      <c r="CE22" s="17">
        <f>B7L415C39*B7L121C1</f>
        <v>3811.5032128867952</v>
      </c>
      <c r="CF22" s="16" t="s">
        <v>15898</v>
      </c>
      <c r="CG22" s="17">
        <f>A1L323C19</f>
        <v>545.12979999999993</v>
      </c>
      <c r="CH22" s="16" t="s">
        <v>14544</v>
      </c>
      <c r="CI22" s="23">
        <f>A1L555C81</f>
        <v>0.42537830871915239</v>
      </c>
      <c r="CJ22" s="16" t="s">
        <v>16460</v>
      </c>
      <c r="CK22" s="17">
        <f>B7L415C41*B7L415C42</f>
        <v>231.88639235640977</v>
      </c>
      <c r="CL22" s="16" t="s">
        <v>16461</v>
      </c>
      <c r="CM22" s="21">
        <f>B3L815C27</f>
        <v>2.1226483587868907</v>
      </c>
      <c r="CN22" s="16" t="s">
        <v>16462</v>
      </c>
      <c r="CO22" s="17">
        <f>B7L415C43*B7L415C44</f>
        <v>492.21327016034621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246.10663508017311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1353.586492940952</v>
      </c>
      <c r="CX22" s="16" t="s">
        <v>16465</v>
      </c>
      <c r="CY22" s="17">
        <f>B7L415C49*B7L121C1</f>
        <v>3519.3248816464752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6708.9040000000005</v>
      </c>
      <c r="F23" s="16" t="s">
        <v>16466</v>
      </c>
      <c r="G23" s="21">
        <f>A1L556C9</f>
        <v>0.26506282473317255</v>
      </c>
      <c r="H23" s="16" t="s">
        <v>16467</v>
      </c>
      <c r="I23" s="15">
        <f>B7L416C1*B7L416C2</f>
        <v>1778.2810451036803</v>
      </c>
      <c r="J23" s="16" t="s">
        <v>16468</v>
      </c>
      <c r="K23" s="23">
        <f>B3L816C3</f>
        <v>1.7215306893357596</v>
      </c>
      <c r="L23" s="16" t="s">
        <v>16469</v>
      </c>
      <c r="M23" s="17">
        <f>B7L416C3*B7L416C4</f>
        <v>3061.3653934100539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1530.682696705027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8418.754831877648</v>
      </c>
      <c r="V23" s="16" t="s">
        <v>16474</v>
      </c>
      <c r="W23" s="17">
        <f>B7L416C9*B7L121C1</f>
        <v>21888.762562881886</v>
      </c>
      <c r="X23" s="16" t="s">
        <v>15914</v>
      </c>
      <c r="Y23" s="17">
        <f>A1L324C16</f>
        <v>6895.4875000000002</v>
      </c>
      <c r="Z23" s="16" t="s">
        <v>16475</v>
      </c>
      <c r="AA23" s="23">
        <f>A1L556C54</f>
        <v>0.26423826382797122</v>
      </c>
      <c r="AB23" s="16" t="s">
        <v>16476</v>
      </c>
      <c r="AC23" s="17">
        <f>B7L416C11*B7L416C12</f>
        <v>1822.0516452474778</v>
      </c>
      <c r="AD23" s="16" t="s">
        <v>16477</v>
      </c>
      <c r="AE23" s="23">
        <f>B3L816C9</f>
        <v>1.7356084711329967</v>
      </c>
      <c r="AF23" s="16" t="s">
        <v>16478</v>
      </c>
      <c r="AG23" s="17">
        <f>B7L416C13*B7L416C14</f>
        <v>3162.3682703333361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1581.1841351666681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8696.5127434166752</v>
      </c>
      <c r="AP23" s="16" t="s">
        <v>16481</v>
      </c>
      <c r="AQ23" s="17">
        <f>B7L416C19*B7L121C1</f>
        <v>22610.933132883358</v>
      </c>
      <c r="AR23" s="16" t="s">
        <v>15920</v>
      </c>
      <c r="AS23" s="17">
        <f>A1L324C17</f>
        <v>7127.9143333333341</v>
      </c>
      <c r="AT23" s="16" t="s">
        <v>16482</v>
      </c>
      <c r="AU23" s="23">
        <f>A1L556C63</f>
        <v>0.26779472252193953</v>
      </c>
      <c r="AV23" s="16" t="s">
        <v>16483</v>
      </c>
      <c r="AW23" s="17">
        <f>B7L416C21*B7L416C22</f>
        <v>1908.8178410551559</v>
      </c>
      <c r="AX23" s="16" t="s">
        <v>16484</v>
      </c>
      <c r="AY23" s="23">
        <f>B3L816C15</f>
        <v>1.7345442964537341</v>
      </c>
      <c r="AZ23" s="16" t="s">
        <v>16485</v>
      </c>
      <c r="BA23" s="17">
        <f>B7L416C23*B7L416C24</f>
        <v>3310.929099171351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1655.4645495856755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9105.0550227212152</v>
      </c>
      <c r="BJ23" s="16" t="s">
        <v>16488</v>
      </c>
      <c r="BK23" s="17">
        <f>B7L416C29*B7L121C1</f>
        <v>23673.143059075159</v>
      </c>
      <c r="BL23" s="16" t="s">
        <v>15926</v>
      </c>
      <c r="BM23" s="17">
        <f>A1L324C18</f>
        <v>7219.3995000000014</v>
      </c>
      <c r="BN23" s="16" t="s">
        <v>16489</v>
      </c>
      <c r="BO23" s="23">
        <f>A1L556C72</f>
        <v>0.2698023867695456</v>
      </c>
      <c r="BP23" s="16" t="s">
        <v>16490</v>
      </c>
      <c r="BQ23" s="17">
        <f>B7L416C31*B7L416C32</f>
        <v>1947.8112161428644</v>
      </c>
      <c r="BR23" s="16" t="s">
        <v>16491</v>
      </c>
      <c r="BS23" s="21">
        <f>B3L816C21</f>
        <v>1.7332494689787752</v>
      </c>
      <c r="BT23" s="16" t="s">
        <v>16492</v>
      </c>
      <c r="BU23" s="17">
        <f>B7L416C33*B7L416C34</f>
        <v>3376.0427560505218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1688.0213780252609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9284.1175791389342</v>
      </c>
      <c r="CD23" s="16" t="s">
        <v>16495</v>
      </c>
      <c r="CE23" s="17">
        <f>B7L416C39*B7L121C1</f>
        <v>24138.705705761229</v>
      </c>
      <c r="CF23" s="16" t="s">
        <v>15932</v>
      </c>
      <c r="CG23" s="17">
        <f>A1L324C19</f>
        <v>7360.5914000000021</v>
      </c>
      <c r="CH23" s="16" t="s">
        <v>16496</v>
      </c>
      <c r="CI23" s="23">
        <f>A1L556C81</f>
        <v>0.2707102337359506</v>
      </c>
      <c r="CJ23" s="16" t="s">
        <v>16497</v>
      </c>
      <c r="CK23" s="17">
        <f>B7L416C41*B7L416C42</f>
        <v>1992.5874183288283</v>
      </c>
      <c r="CL23" s="16" t="s">
        <v>16498</v>
      </c>
      <c r="CM23" s="21">
        <f>B3L816C27</f>
        <v>1.7152533496009603</v>
      </c>
      <c r="CN23" s="16" t="s">
        <v>16499</v>
      </c>
      <c r="CO23" s="17">
        <f>B7L416C43*B7L416C44</f>
        <v>3417.7922436612525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1708.8961218306263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9398.9286700684443</v>
      </c>
      <c r="CX23" s="16" t="s">
        <v>16502</v>
      </c>
      <c r="CY23" s="17">
        <f>B7L416C49*B7L121C1</f>
        <v>24437.214542177957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4FCA47-E797-44F0-85EA-ECD80AB5BBCA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23">
        <f>A1L301C17</f>
        <v>3.3333333333333332E-4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1.0886666666666667E-5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1.9596E-5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3.9192E-5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4.3546666666666668E-5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1.17576E-4</v>
      </c>
      <c r="BV8" s="16" t="s">
        <v>16570</v>
      </c>
      <c r="BW8" s="23">
        <f>B7L501C35*B7L121C1</f>
        <v>3.056976E-4</v>
      </c>
      <c r="BX8" s="16" t="s">
        <v>15430</v>
      </c>
      <c r="BY8" s="23">
        <f>A1L301C18</f>
        <v>5.0000000000000001E-4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1.6330000000000001E-5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2.9394000000000004E-5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5.8788000000000007E-5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6.5320000000000005E-5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1.7636400000000003E-4</v>
      </c>
      <c r="CT8" s="16" t="s">
        <v>16576</v>
      </c>
      <c r="CU8" s="23">
        <f>B7L501C47*B7L121C1</f>
        <v>4.5854640000000008E-4</v>
      </c>
      <c r="CV8" s="16" t="s">
        <v>15436</v>
      </c>
      <c r="CW8" s="23">
        <f>A1L301C19</f>
        <v>6.0000000000000001E-3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1.9596000000000001E-4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3.5272800000000002E-4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7.0545600000000003E-4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7.8384000000000006E-4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2.116368E-3</v>
      </c>
      <c r="DR8" s="16" t="s">
        <v>16582</v>
      </c>
      <c r="DS8" s="23">
        <f>B7L501C59*B7L121C1</f>
        <v>5.5025567999999999E-3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26.559000000000001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0.86741694000000003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1.5613504920000001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3.1227009840000002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3.4696677600000001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9.368102952000001</v>
      </c>
      <c r="Z9" s="16" t="s">
        <v>16591</v>
      </c>
      <c r="AA9" s="17">
        <f>B7L502C11*B7L121C1</f>
        <v>24.357067675200003</v>
      </c>
      <c r="AB9" s="16" t="s">
        <v>15451</v>
      </c>
      <c r="AC9" s="17">
        <f>A1L304C16</f>
        <v>26.277500000000003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0.85822315000000016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1.5448016700000002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3.0896033400000005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3.4328926000000006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9.2688100200000019</v>
      </c>
      <c r="AX9" s="16" t="s">
        <v>16597</v>
      </c>
      <c r="AY9" s="17">
        <f>B7L502C23*B7L121C1</f>
        <v>24.098906052000007</v>
      </c>
      <c r="AZ9" s="16" t="s">
        <v>15457</v>
      </c>
      <c r="BA9" s="17">
        <f>A1L304C17</f>
        <v>26.541666666666668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0.86685083333333346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1.5603315000000002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3.1206630000000004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3.4674033333333338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9.3619890000000012</v>
      </c>
      <c r="BV9" s="16" t="s">
        <v>16603</v>
      </c>
      <c r="BW9" s="17">
        <f>B7L502C35*B7L121C1</f>
        <v>24.341171400000004</v>
      </c>
      <c r="BX9" s="16" t="s">
        <v>15463</v>
      </c>
      <c r="BY9" s="17">
        <f>A1L304C18</f>
        <v>26.260249999999999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0.85765976499999996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1.543787577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3.087575154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3.4306390599999999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9.2627254620000006</v>
      </c>
      <c r="CT9" s="16" t="s">
        <v>16609</v>
      </c>
      <c r="CU9" s="17">
        <f>B7L502C47*B7L121C1</f>
        <v>24.083086201200004</v>
      </c>
      <c r="CV9" s="16" t="s">
        <v>15469</v>
      </c>
      <c r="CW9" s="17">
        <f>A1L304C19</f>
        <v>26.4284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0.86315154400000005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1.5536727792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3.1073455584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3.4526061760000002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9.3220366751999997</v>
      </c>
      <c r="DR9" s="16" t="s">
        <v>16615</v>
      </c>
      <c r="DS9" s="17">
        <f>B7L502C59*B7L121C1</f>
        <v>24.237295355520001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508.22699999999998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21.813102839999999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43.626205679999998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87.252411359999996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87.252411359999996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261.75723407999999</v>
      </c>
      <c r="Z10" s="16" t="s">
        <v>16624</v>
      </c>
      <c r="AA10" s="23">
        <f>B7L503C11*B7L121C1</f>
        <v>680.56880860800004</v>
      </c>
      <c r="AB10" s="16" t="s">
        <v>15484</v>
      </c>
      <c r="AC10" s="23">
        <f>A1L305C16</f>
        <v>521.78150000000005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22.394861980000002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44.789723960000003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89.579447920000007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89.579447920000007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268.73834376000002</v>
      </c>
      <c r="AX10" s="16" t="s">
        <v>16630</v>
      </c>
      <c r="AY10" s="23">
        <f>B7L503C23*B7L121C1</f>
        <v>698.7196937760001</v>
      </c>
      <c r="AZ10" s="16" t="s">
        <v>15490</v>
      </c>
      <c r="BA10" s="23">
        <f>A1L305C17</f>
        <v>535.52066666666667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22.984547013333334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45.969094026666667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91.938188053333334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91.938188053333334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275.81456416000003</v>
      </c>
      <c r="BV10" s="16" t="s">
        <v>16636</v>
      </c>
      <c r="BW10" s="23">
        <f>B7L503C35*B7L121C1</f>
        <v>717.11786681600006</v>
      </c>
      <c r="BX10" s="16" t="s">
        <v>15496</v>
      </c>
      <c r="BY10" s="23">
        <f>A1L305C18</f>
        <v>546.2985000000001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23.447131620000004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46.894263240000008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93.788526480000016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93.788526480000016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281.36557944000003</v>
      </c>
      <c r="CT10" s="16" t="s">
        <v>16642</v>
      </c>
      <c r="CU10" s="23">
        <f>B7L503C47*B7L121C1</f>
        <v>731.55050654400009</v>
      </c>
      <c r="CV10" s="16" t="s">
        <v>15502</v>
      </c>
      <c r="CW10" s="23">
        <f>A1L305C19</f>
        <v>553.84940000000006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23.771216248000002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47.542432496000004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95.084864992000007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95.084864992000007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285.25459497600002</v>
      </c>
      <c r="DR10" s="16" t="s">
        <v>16648</v>
      </c>
      <c r="DS10" s="23">
        <f>B7L503C59*B7L121C1</f>
        <v>741.66194693760008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709.85300000000007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30.466890760000002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60.933781520000004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121.86756304000001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121.86756304000001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365.60268912000004</v>
      </c>
      <c r="Z11" s="16" t="s">
        <v>16657</v>
      </c>
      <c r="AA11" s="17">
        <f>B7L504C11*B7L121C1</f>
        <v>950.56699171200012</v>
      </c>
      <c r="AB11" s="16" t="s">
        <v>15517</v>
      </c>
      <c r="AC11" s="17">
        <f>A1L308C16</f>
        <v>770.58500000000004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33.073508199999999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66.147016399999998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132.2940328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132.2940328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396.88209840000002</v>
      </c>
      <c r="AX11" s="16" t="s">
        <v>16663</v>
      </c>
      <c r="AY11" s="17">
        <f>B7L504C23*B7L121C1</f>
        <v>1031.8934558400001</v>
      </c>
      <c r="AZ11" s="16" t="s">
        <v>15523</v>
      </c>
      <c r="BA11" s="17">
        <f>A1L308C17</f>
        <v>796.46066666666673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34.184091813333339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68.368183626666678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136.73636725333336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136.73636725333336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410.20910176000007</v>
      </c>
      <c r="BV11" s="16" t="s">
        <v>16669</v>
      </c>
      <c r="BW11" s="17">
        <f>B7L504C35*B7L121C1</f>
        <v>1066.5436645760003</v>
      </c>
      <c r="BX11" s="16" t="s">
        <v>15529</v>
      </c>
      <c r="BY11" s="17">
        <f>A1L308C18</f>
        <v>812.19600000000003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34.859452320000003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69.718904640000005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139.43780928000001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139.43780928000001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418.31342784000003</v>
      </c>
      <c r="CT11" s="16" t="s">
        <v>16675</v>
      </c>
      <c r="CU11" s="17">
        <f>B7L504C47*B7L121C1</f>
        <v>1087.614912384</v>
      </c>
      <c r="CV11" s="16" t="s">
        <v>15535</v>
      </c>
      <c r="CW11" s="17">
        <f>A1L308C19</f>
        <v>826.24180000000001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35.462298056000002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70.924596112000003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141.84919222400001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141.84919222400001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425.54757667199999</v>
      </c>
      <c r="DR11" s="16" t="s">
        <v>16681</v>
      </c>
      <c r="DS11" s="17">
        <f>B7L504C59*B7L121C1</f>
        <v>1106.4236993472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245.86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10.5523112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21.1046224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42.2092448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42.2092448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126.62773440000001</v>
      </c>
      <c r="Z12" s="16" t="s">
        <v>16690</v>
      </c>
      <c r="AA12" s="23">
        <f>B7L505C11*B7L121C1</f>
        <v>329.23210944000004</v>
      </c>
      <c r="AB12" s="16" t="s">
        <v>15550</v>
      </c>
      <c r="AC12" s="23">
        <f>A1L309C16</f>
        <v>250.6215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10.756674779999999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21.513349559999998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43.026699119999996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43.026699119999996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129.08009736</v>
      </c>
      <c r="AX12" s="16" t="s">
        <v>16696</v>
      </c>
      <c r="AY12" s="23">
        <f>B7L505C23*B7L121C1</f>
        <v>335.60825313600003</v>
      </c>
      <c r="AZ12" s="16" t="s">
        <v>15556</v>
      </c>
      <c r="BA12" s="23">
        <f>A1L309C17</f>
        <v>283.108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12.15099536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24.301990719999999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48.603981439999998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48.603981439999998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145.81194432000001</v>
      </c>
      <c r="BV12" s="16" t="s">
        <v>16702</v>
      </c>
      <c r="BW12" s="23">
        <f>B7L505C35*B7L121C1</f>
        <v>379.11105523200001</v>
      </c>
      <c r="BX12" s="16" t="s">
        <v>15562</v>
      </c>
      <c r="BY12" s="23">
        <f>A1L309C18</f>
        <v>297.51250000000005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12.769236500000002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25.538473000000003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51.076946000000007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51.076946000000007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153.23083800000001</v>
      </c>
      <c r="CT12" s="16" t="s">
        <v>16708</v>
      </c>
      <c r="CU12" s="23">
        <f>B7L505C47*B7L121C1</f>
        <v>398.40017880000005</v>
      </c>
      <c r="CV12" s="16" t="s">
        <v>15568</v>
      </c>
      <c r="CW12" s="23">
        <f>A1L309C19</f>
        <v>316.41060000000004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13.580342952000002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27.160685904000005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54.321371808000009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54.321371808000009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162.96411542400003</v>
      </c>
      <c r="DR12" s="16" t="s">
        <v>16714</v>
      </c>
      <c r="DS12" s="23">
        <f>B7L505C59*B7L121C1</f>
        <v>423.70670010240008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2199.7980000000002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94.415330160000011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188.83066032000002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377.66132064000004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377.66132064000004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1132.9839619200002</v>
      </c>
      <c r="Z13" s="16" t="s">
        <v>16723</v>
      </c>
      <c r="AA13" s="17">
        <f>B7L506C11*B7L121C1</f>
        <v>2945.7583009920004</v>
      </c>
      <c r="AB13" s="16" t="s">
        <v>15583</v>
      </c>
      <c r="AC13" s="17">
        <f>A1L312C16</f>
        <v>2139.8789999999999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91.843606679999994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183.68721335999999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367.37442671999997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367.37442671999997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1102.1232801599999</v>
      </c>
      <c r="AX13" s="16" t="s">
        <v>16729</v>
      </c>
      <c r="AY13" s="17">
        <f>B7L506C23*B7L121C1</f>
        <v>2865.5205284159997</v>
      </c>
      <c r="AZ13" s="16" t="s">
        <v>15589</v>
      </c>
      <c r="BA13" s="17">
        <f>A1L312C17</f>
        <v>2140.9116666666664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91.887928733333325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183.77585746666665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367.5517149333333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367.5517149333333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1102.6551448</v>
      </c>
      <c r="BV13" s="16" t="s">
        <v>16735</v>
      </c>
      <c r="BW13" s="17">
        <f>B7L506C35*B7L121C1</f>
        <v>2866.9033764800001</v>
      </c>
      <c r="BX13" s="16" t="s">
        <v>15595</v>
      </c>
      <c r="BY13" s="17">
        <f>A1L312C18</f>
        <v>2117.3235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90.875524619999993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181.75104923999999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363.50209847999997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363.50209847999997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1090.50629544</v>
      </c>
      <c r="CT13" s="16" t="s">
        <v>16741</v>
      </c>
      <c r="CU13" s="17">
        <f>B7L506C47*B7L121C1</f>
        <v>2835.3163681440001</v>
      </c>
      <c r="CV13" s="16" t="s">
        <v>15601</v>
      </c>
      <c r="CW13" s="17">
        <f>A1L312C19</f>
        <v>2128.4595999999997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91.353486031999992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182.70697206399998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365.41394412799997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365.41394412799997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1096.241832384</v>
      </c>
      <c r="DR13" s="16" t="s">
        <v>16747</v>
      </c>
      <c r="DS13" s="17">
        <f>B7L506C59*B7L121C1</f>
        <v>2850.2287641983999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327.67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14.0635964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28.1271928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56.254385599999999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56.254385599999999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168.76315679999999</v>
      </c>
      <c r="Z14" s="16" t="s">
        <v>16756</v>
      </c>
      <c r="AA14" s="23">
        <f>B7L507C11*B7L121C1</f>
        <v>438.78420768000001</v>
      </c>
      <c r="AB14" s="16" t="s">
        <v>15616</v>
      </c>
      <c r="AC14" s="23">
        <f>A1L313C16</f>
        <v>347.77049999999997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14.926309859999998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29.852619719999996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59.705239439999993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59.705239439999993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179.11571831999998</v>
      </c>
      <c r="AX14" s="16" t="s">
        <v>16762</v>
      </c>
      <c r="AY14" s="23">
        <f>B7L507C23*B7L121C1</f>
        <v>465.70086763199998</v>
      </c>
      <c r="AZ14" s="16" t="s">
        <v>15622</v>
      </c>
      <c r="BA14" s="23">
        <f>A1L313C17</f>
        <v>397.03866666666664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17.040899573333331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34.081799146666661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68.163598293333322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68.163598293333322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204.49079487999995</v>
      </c>
      <c r="BV14" s="16" t="s">
        <v>16768</v>
      </c>
      <c r="BW14" s="23">
        <f>B7L507C35*B7L121C1</f>
        <v>531.67606668799988</v>
      </c>
      <c r="BX14" s="16" t="s">
        <v>15628</v>
      </c>
      <c r="BY14" s="23">
        <f>A1L313C18</f>
        <v>426.34924999999998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18.298909809999998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36.597819619999996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73.195639239999991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73.195639239999991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219.58691771999997</v>
      </c>
      <c r="CT14" s="16" t="s">
        <v>16774</v>
      </c>
      <c r="CU14" s="23">
        <f>B7L507C47*B7L121C1</f>
        <v>570.925986072</v>
      </c>
      <c r="CV14" s="16" t="s">
        <v>15634</v>
      </c>
      <c r="CW14" s="23">
        <f>A1L313C19</f>
        <v>451.62739999999997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19.383848007999998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38.767696015999995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77.53539203199999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77.53539203199999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232.60617609599996</v>
      </c>
      <c r="DR14" s="16" t="s">
        <v>16780</v>
      </c>
      <c r="DS14" s="23">
        <f>B7L507C59*B7L121C1</f>
        <v>604.77605784959985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430.61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18.4817812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36.963562400000001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73.927124800000001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73.927124800000001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221.7813744</v>
      </c>
      <c r="Z15" s="16" t="s">
        <v>16789</v>
      </c>
      <c r="AA15" s="23">
        <f>B7L508C11*B7L121C1</f>
        <v>576.63157344000001</v>
      </c>
      <c r="AB15" s="16" t="s">
        <v>15649</v>
      </c>
      <c r="AC15" s="23">
        <f>A1L314C16</f>
        <v>453.59500000000003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19.468297400000001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38.936594800000002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77.873189600000003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77.873189600000003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233.61956880000002</v>
      </c>
      <c r="AX15" s="16" t="s">
        <v>16795</v>
      </c>
      <c r="AY15" s="23">
        <f>B7L508C23*B7L121C1</f>
        <v>607.41087888000004</v>
      </c>
      <c r="AZ15" s="16" t="s">
        <v>15655</v>
      </c>
      <c r="BA15" s="23">
        <f>A1L314C17</f>
        <v>481.11066666666665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20.649269813333333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41.298539626666667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82.597079253333334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82.597079253333334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247.79123776</v>
      </c>
      <c r="BV15" s="16" t="s">
        <v>16801</v>
      </c>
      <c r="BW15" s="23">
        <f>B7L508C35*B7L121C1</f>
        <v>644.25721817600004</v>
      </c>
      <c r="BX15" s="16" t="s">
        <v>15661</v>
      </c>
      <c r="BY15" s="23">
        <f>A1L314C18</f>
        <v>483.83774999999997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20.766316229999997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41.532632459999995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83.06526491999999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83.06526491999999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249.19579475999996</v>
      </c>
      <c r="CT15" s="16" t="s">
        <v>16807</v>
      </c>
      <c r="CU15" s="23">
        <f>B7L508C47*B7L121C1</f>
        <v>647.90906637599994</v>
      </c>
      <c r="CV15" s="16" t="s">
        <v>15667</v>
      </c>
      <c r="CW15" s="23">
        <f>A1L314C19</f>
        <v>483.99560000000002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20.773091151999999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41.546182303999998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83.092364607999997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83.092364607999997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249.27709382399999</v>
      </c>
      <c r="DR15" s="16" t="s">
        <v>16813</v>
      </c>
      <c r="DS15" s="23">
        <f>B7L508C59*B7L121C1</f>
        <v>648.12044394240002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63.566000000000003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2.72825272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5.4565054399999999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10.91301088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10.91301088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32.739032639999998</v>
      </c>
      <c r="Z16" s="16" t="s">
        <v>16822</v>
      </c>
      <c r="AA16" s="23">
        <f>B7L509C11*B7L121C1</f>
        <v>85.121484863999996</v>
      </c>
      <c r="AB16" s="16" t="s">
        <v>15682</v>
      </c>
      <c r="AC16" s="23">
        <f>A1L316C16</f>
        <v>66.917500000000004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2.8720991000000002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5.7441982000000005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11.488396400000001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11.488396400000001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34.465189200000005</v>
      </c>
      <c r="AX16" s="16" t="s">
        <v>16828</v>
      </c>
      <c r="AY16" s="23">
        <f>B7L509C23*B7L121C1</f>
        <v>89.609491920000011</v>
      </c>
      <c r="AZ16" s="16" t="s">
        <v>15688</v>
      </c>
      <c r="BA16" s="23">
        <f>A1L316C17</f>
        <v>71.300666666666672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3.0602246133333337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6.1204492266666675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12.240898453333335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12.240898453333335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36.722695360000003</v>
      </c>
      <c r="BV16" s="16" t="s">
        <v>16834</v>
      </c>
      <c r="BW16" s="23">
        <f>B7L509C35*B7L121C1</f>
        <v>95.479007936000016</v>
      </c>
      <c r="BX16" s="16" t="s">
        <v>15694</v>
      </c>
      <c r="BY16" s="23">
        <f>A1L316C18</f>
        <v>74.073750000000004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3.17924535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6.3584906999999999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12.7169814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12.7169814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38.150944199999998</v>
      </c>
      <c r="CT16" s="16" t="s">
        <v>16840</v>
      </c>
      <c r="CU16" s="23">
        <f>B7L509C47*B7L121C1</f>
        <v>99.192454920000003</v>
      </c>
      <c r="CV16" s="16" t="s">
        <v>15700</v>
      </c>
      <c r="CW16" s="23">
        <f>A1L316C19</f>
        <v>77.440799999999996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3.3237591359999996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6.6475182719999992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13.295036543999998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13.295036543999998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39.885109631999995</v>
      </c>
      <c r="DR16" s="16" t="s">
        <v>16846</v>
      </c>
      <c r="DS16" s="23">
        <f>B7L509C59*B7L121C1</f>
        <v>103.70128504319999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44.523000000000003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1.9109271600000002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3.8218543200000004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7.6437086400000007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7.6437086400000007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22.931125920000003</v>
      </c>
      <c r="Z17" s="16" t="s">
        <v>16855</v>
      </c>
      <c r="AA17" s="23">
        <f>B7L510C11*B7L121C1</f>
        <v>59.620927392000013</v>
      </c>
      <c r="AB17" s="16" t="s">
        <v>15715</v>
      </c>
      <c r="AC17" s="23">
        <f>A1L315C16</f>
        <v>47.52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2.0395584000000002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4.0791168000000004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8.1582336000000009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8.1582336000000009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24.474700800000001</v>
      </c>
      <c r="AX17" s="16" t="s">
        <v>16861</v>
      </c>
      <c r="AY17" s="23">
        <f>B7L510C23*B7L121C1</f>
        <v>63.634222080000008</v>
      </c>
      <c r="AZ17" s="16" t="s">
        <v>15721</v>
      </c>
      <c r="BA17" s="23">
        <f>A1L315C17</f>
        <v>49.546333333333337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2.126528626666667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4.253057253333334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8.5061145066666679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8.5061145066666679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25.518343520000002</v>
      </c>
      <c r="BV17" s="16" t="s">
        <v>16867</v>
      </c>
      <c r="BW17" s="23">
        <f>B7L510C35*B7L121C1</f>
        <v>66.347693152000005</v>
      </c>
      <c r="BX17" s="16" t="s">
        <v>15727</v>
      </c>
      <c r="BY17" s="23">
        <f>A1L315C18</f>
        <v>50.756250000000001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2.1784582500000003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4.3569165000000005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8.7138330000000011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8.7138330000000011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26.141499000000003</v>
      </c>
      <c r="CT17" s="16" t="s">
        <v>16873</v>
      </c>
      <c r="CU17" s="23">
        <f>B7L510C47*B7L121C1</f>
        <v>67.967897400000012</v>
      </c>
      <c r="CV17" s="16" t="s">
        <v>15733</v>
      </c>
      <c r="CW17" s="23">
        <f>A1L315C19</f>
        <v>51.743200000000002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2.2208181439999999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4.4416362879999998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8.8832725759999995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8.8832725759999995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26.649817727999999</v>
      </c>
      <c r="DR17" s="16" t="s">
        <v>16879</v>
      </c>
      <c r="DS17" s="23">
        <f>B7L510C59*B7L121C1</f>
        <v>69.289526092800003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909.6579999999999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29.709430279999999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29.709430279999999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59.418860559999999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118.83772112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178.25658168000001</v>
      </c>
      <c r="Z18" s="16" t="s">
        <v>16888</v>
      </c>
      <c r="AA18" s="23">
        <f>B7L511C11*B7L121C1</f>
        <v>463.46711236800002</v>
      </c>
      <c r="AB18" s="16" t="s">
        <v>15748</v>
      </c>
      <c r="AC18" s="23">
        <f>A1L317C16</f>
        <v>975.69299999999998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31.866133380000001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31.866133380000001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63.732266760000002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127.46453352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191.19680027999999</v>
      </c>
      <c r="AX18" s="16" t="s">
        <v>16894</v>
      </c>
      <c r="AY18" s="23">
        <f>B7L511C23*B7L121C1</f>
        <v>497.11168072800001</v>
      </c>
      <c r="AZ18" s="16" t="s">
        <v>15754</v>
      </c>
      <c r="BA18" s="17">
        <f>A1L317C17</f>
        <v>1036.0133333333333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33.836195466666666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33.836195466666666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67.672390933333332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135.34478186666666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203.0171728</v>
      </c>
      <c r="BV18" s="16" t="s">
        <v>16900</v>
      </c>
      <c r="BW18" s="23">
        <f>B7L511C35*B7L121C1</f>
        <v>527.84464928</v>
      </c>
      <c r="BX18" s="16" t="s">
        <v>15760</v>
      </c>
      <c r="BY18" s="17">
        <f>A1L317C18</f>
        <v>1052.931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34.388726460000001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34.388726460000001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68.777452920000002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137.55490584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206.33235876000001</v>
      </c>
      <c r="CT18" s="16" t="s">
        <v>16906</v>
      </c>
      <c r="CU18" s="23">
        <f>B7L511C47*B7L121C1</f>
        <v>536.46413277600004</v>
      </c>
      <c r="CV18" s="16" t="s">
        <v>15766</v>
      </c>
      <c r="CW18" s="17">
        <f>A1L317C19</f>
        <v>1070.3984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34.959211744000001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34.959211744000001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69.918423488000002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139.836846976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209.75527046400001</v>
      </c>
      <c r="DR18" s="16" t="s">
        <v>16912</v>
      </c>
      <c r="DS18" s="23">
        <f>B7L511C59*B7L121C1</f>
        <v>545.36370320640003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508.40199999999999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21.82061384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43.64122768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87.28245536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87.28245536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261.84736608000003</v>
      </c>
      <c r="Z19" s="16" t="s">
        <v>16921</v>
      </c>
      <c r="AA19" s="23">
        <f>B7L512C11*B7L121C1</f>
        <v>680.80315180800005</v>
      </c>
      <c r="AB19" s="16" t="s">
        <v>15781</v>
      </c>
      <c r="AC19" s="23">
        <f>A1L318C16</f>
        <v>515.03650000000005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22.105366580000002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44.210733160000004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88.421466320000007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88.421466320000007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265.26439895999999</v>
      </c>
      <c r="AX19" s="16" t="s">
        <v>16927</v>
      </c>
      <c r="AY19" s="23">
        <f>B7L512C23*B7L121C1</f>
        <v>689.68743729599998</v>
      </c>
      <c r="AZ19" s="16" t="s">
        <v>15787</v>
      </c>
      <c r="BA19" s="23">
        <f>A1L318C17</f>
        <v>506.60066666666671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21.743300613333336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43.486601226666671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86.973202453333343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86.973202453333343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260.91960736000004</v>
      </c>
      <c r="BV19" s="16" t="s">
        <v>16933</v>
      </c>
      <c r="BW19" s="23">
        <f>B7L512C35*B7L121C1</f>
        <v>678.39097913600017</v>
      </c>
      <c r="BX19" s="16" t="s">
        <v>15793</v>
      </c>
      <c r="BY19" s="23">
        <f>A1L318C18</f>
        <v>501.17000000000007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21.510216400000004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43.020432800000009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86.040865600000018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86.040865600000018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258.12259680000005</v>
      </c>
      <c r="CT19" s="16" t="s">
        <v>16939</v>
      </c>
      <c r="CU19" s="23">
        <f>B7L512C47*B7L121C1</f>
        <v>671.11875168000017</v>
      </c>
      <c r="CV19" s="16" t="s">
        <v>15799</v>
      </c>
      <c r="CW19" s="23">
        <f>A1L318C19</f>
        <v>514.87260000000003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22.098331992000002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44.196663984000004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88.393327968000008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88.393327968000008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265.17998390400004</v>
      </c>
      <c r="DR19" s="16" t="s">
        <v>16945</v>
      </c>
      <c r="DS19" s="23">
        <f>B7L512C59*B7L121C1</f>
        <v>689.46795815040014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1.325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5.6868999999999996E-2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0.11373799999999999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0.22747599999999998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0.22747599999999998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0.68242799999999992</v>
      </c>
      <c r="Z20" s="16" t="s">
        <v>16954</v>
      </c>
      <c r="AA20" s="23">
        <f>B7L513C11*B7L121C1</f>
        <v>1.7743127999999999</v>
      </c>
      <c r="AB20" s="16" t="s">
        <v>15814</v>
      </c>
      <c r="AC20" s="23">
        <f>A1L319C16</f>
        <v>1.4809999999999999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6.3564519999999999E-2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0.12712904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0.25425808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0.25425808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0.76277423999999994</v>
      </c>
      <c r="AX20" s="16" t="s">
        <v>16960</v>
      </c>
      <c r="AY20" s="23">
        <f>B7L513C23*B7L121C1</f>
        <v>1.9832130239999999</v>
      </c>
      <c r="AZ20" s="16" t="s">
        <v>15820</v>
      </c>
      <c r="BA20" s="23">
        <f>A1L319C17</f>
        <v>1.5666666666666664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6.724133333333332E-2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0.13448266666666664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0.26896533333333328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0.26896533333333328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0.80689599999999984</v>
      </c>
      <c r="BV20" s="16" t="s">
        <v>16966</v>
      </c>
      <c r="BW20" s="23">
        <f>B7L513C35*B7L121C1</f>
        <v>2.0979295999999996</v>
      </c>
      <c r="BX20" s="16" t="s">
        <v>15826</v>
      </c>
      <c r="BY20" s="23">
        <f>A1L319C18</f>
        <v>1.6807499999999997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7.2137789999999993E-2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0.14427557999999999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0.28855115999999997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0.28855115999999997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0.86565347999999998</v>
      </c>
      <c r="CT20" s="16" t="s">
        <v>16972</v>
      </c>
      <c r="CU20" s="23">
        <f>B7L513C47*B7L121C1</f>
        <v>2.250699048</v>
      </c>
      <c r="CV20" s="16" t="s">
        <v>15832</v>
      </c>
      <c r="CW20" s="23">
        <f>A1L319C19</f>
        <v>1.8281999999999996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7.846634399999998E-2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0.15693268799999996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0.31386537599999992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0.31386537599999992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0.94159612799999981</v>
      </c>
      <c r="DR20" s="16" t="s">
        <v>16978</v>
      </c>
      <c r="DS20" s="23">
        <f>B7L513C59*B7L121C1</f>
        <v>2.4481499327999994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279.12700000000001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11.980130840000001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23.960261680000002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47.920523360000004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47.920523360000004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143.76157008000001</v>
      </c>
      <c r="Z21" s="16" t="s">
        <v>16987</v>
      </c>
      <c r="AA21" s="23">
        <f>B7L514C11*B7L121C1</f>
        <v>373.78008220800007</v>
      </c>
      <c r="AB21" s="16" t="s">
        <v>15847</v>
      </c>
      <c r="AC21" s="23">
        <f>A1L320C16</f>
        <v>284.60699999999997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12.215332439999999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24.430664879999998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48.861329759999997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48.861329759999997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146.58398928</v>
      </c>
      <c r="AX21" s="16" t="s">
        <v>16993</v>
      </c>
      <c r="AY21" s="23">
        <f>B7L514C23*B7L121C1</f>
        <v>381.11837212800003</v>
      </c>
      <c r="AZ21" s="16" t="s">
        <v>15853</v>
      </c>
      <c r="BA21" s="23">
        <f>A1L320C17</f>
        <v>289.02433333333335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12.404924386666668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24.809848773333336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49.619697546666671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49.619697546666671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148.85909264000003</v>
      </c>
      <c r="BV21" s="16" t="s">
        <v>16999</v>
      </c>
      <c r="BW21" s="23">
        <f>B7L514C35*B7L121C1</f>
        <v>387.03364086400006</v>
      </c>
      <c r="BX21" s="16" t="s">
        <v>15859</v>
      </c>
      <c r="BY21" s="23">
        <f>A1L320C18</f>
        <v>297.50274999999999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12.76881803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25.537636060000001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51.075272120000001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51.075272120000001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153.22581636000001</v>
      </c>
      <c r="CT21" s="16" t="s">
        <v>17005</v>
      </c>
      <c r="CU21" s="23">
        <f>B7L514C47*B7L121C1</f>
        <v>398.38712253600005</v>
      </c>
      <c r="CV21" s="16" t="s">
        <v>15865</v>
      </c>
      <c r="CW21" s="23">
        <f>A1L320C19</f>
        <v>312.15960000000001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13.397890032000001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26.795780064000002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53.591560128000005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53.591560128000005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160.77468038400002</v>
      </c>
      <c r="DR21" s="16" t="s">
        <v>17011</v>
      </c>
      <c r="DS21" s="23">
        <f>B7L514C59*B7L121C1</f>
        <v>418.01416899840007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453.726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19.47391992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38.94783984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77.895679680000001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77.895679680000001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233.68703904</v>
      </c>
      <c r="Z22" s="16" t="s">
        <v>17020</v>
      </c>
      <c r="AA22" s="17">
        <f>B7L515C11*B7L121C1</f>
        <v>607.58630150400006</v>
      </c>
      <c r="AB22" s="16" t="s">
        <v>15880</v>
      </c>
      <c r="AC22" s="17">
        <f>A1L323C16</f>
        <v>493.72250000000003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21.190569700000001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42.381139400000002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84.762278800000004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84.762278800000004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254.28683640000003</v>
      </c>
      <c r="AX22" s="16" t="s">
        <v>17026</v>
      </c>
      <c r="AY22" s="17">
        <f>B7L515C23*B7L121C1</f>
        <v>661.14577464000013</v>
      </c>
      <c r="AZ22" s="16" t="s">
        <v>15886</v>
      </c>
      <c r="BA22" s="17">
        <f>A1L323C17</f>
        <v>513.16999999999996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22.025256399999996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44.050512799999993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88.101025599999986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88.101025599999986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264.30307679999999</v>
      </c>
      <c r="BV22" s="16" t="s">
        <v>17032</v>
      </c>
      <c r="BW22" s="17">
        <f>B7L515C35*B7L121C1</f>
        <v>687.18799967999996</v>
      </c>
      <c r="BX22" s="16" t="s">
        <v>15892</v>
      </c>
      <c r="BY22" s="17">
        <f>A1L323C18</f>
        <v>531.50675000000001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22.812269709999999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45.624539419999998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91.249078839999996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91.249078839999996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273.74723652</v>
      </c>
      <c r="CT22" s="16" t="s">
        <v>17038</v>
      </c>
      <c r="CU22" s="17">
        <f>B7L515C47*B7L121C1</f>
        <v>711.742814952</v>
      </c>
      <c r="CV22" s="16" t="s">
        <v>15898</v>
      </c>
      <c r="CW22" s="17">
        <f>A1L323C19</f>
        <v>545.12979999999993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23.396971015999998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46.793942031999997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93.587884063999994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93.587884063999994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280.763652192</v>
      </c>
      <c r="DR22" s="16" t="s">
        <v>17044</v>
      </c>
      <c r="DS22" s="17">
        <f>B7L515C59*B7L121C1</f>
        <v>729.98549569919999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6708.9040000000005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219.11280464000004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416.31432881600006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832.62865763200011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876.45121856000014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2497.8859728960006</v>
      </c>
      <c r="Z23" s="16" t="s">
        <v>17054</v>
      </c>
      <c r="AA23" s="17">
        <f>B7L516C11*B7L121C1</f>
        <v>6494.503529529602</v>
      </c>
      <c r="AB23" s="16" t="s">
        <v>15914</v>
      </c>
      <c r="AC23" s="17">
        <f>A1L324C16</f>
        <v>6895.4875000000002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225.20662175000001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427.89258132499998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855.78516264999996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900.82648700000004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2567.3554879499998</v>
      </c>
      <c r="AX23" s="16" t="s">
        <v>17060</v>
      </c>
      <c r="AY23" s="17">
        <f>B7L516C23*B7L121C1</f>
        <v>6675.1242686699998</v>
      </c>
      <c r="AZ23" s="16" t="s">
        <v>15920</v>
      </c>
      <c r="BA23" s="17">
        <f>A1L324C17</f>
        <v>7127.9143333333341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232.7976821266667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442.31559604066672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884.63119208133344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931.1907285066668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2653.8935762440005</v>
      </c>
      <c r="BV23" s="16" t="s">
        <v>17066</v>
      </c>
      <c r="BW23" s="17">
        <f>B7L516C35*B7L121C1</f>
        <v>6900.1232982344018</v>
      </c>
      <c r="BX23" s="16" t="s">
        <v>15926</v>
      </c>
      <c r="BY23" s="17">
        <f>A1L324C18</f>
        <v>7219.3995000000014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235.78558767000007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447.99261657300013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895.98523314600027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943.14235068000028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2687.9556994380009</v>
      </c>
      <c r="CT23" s="16" t="s">
        <v>17072</v>
      </c>
      <c r="CU23" s="17">
        <f>B7L516C47*B7L121C1</f>
        <v>6988.6848185388026</v>
      </c>
      <c r="CV23" s="16" t="s">
        <v>15932</v>
      </c>
      <c r="CW23" s="17">
        <f>A1L324C19</f>
        <v>7360.5914000000021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240.39691512400009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456.75413873560012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913.50827747120024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961.58766049600035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2740.524832413601</v>
      </c>
      <c r="DR23" s="16" t="s">
        <v>17078</v>
      </c>
      <c r="DS23" s="17">
        <f>B7L516C59*B7L121C1</f>
        <v>7125.3645642753627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EEA61-599E-4679-91CC-D4EAA97A1BB4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23">
        <f>A1L301C17</f>
        <v>3.3333333333333332E-4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1.8763333333333334E-5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3.3773999999999999E-5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5.0660999999999995E-5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3.7526666666666668E-5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1.773135E-4</v>
      </c>
      <c r="BV8" s="16" t="s">
        <v>17145</v>
      </c>
      <c r="BW8" s="23">
        <f>B7L601C35*B7L121C1</f>
        <v>4.6101509999999998E-4</v>
      </c>
      <c r="BX8" s="16" t="s">
        <v>15430</v>
      </c>
      <c r="BY8" s="23">
        <f>A1L301C18</f>
        <v>5.0000000000000001E-4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2.8144999999999999E-5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5.0661000000000002E-5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7.5991500000000006E-5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5.6289999999999998E-5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2.6597025000000001E-4</v>
      </c>
      <c r="CT8" s="16" t="s">
        <v>17151</v>
      </c>
      <c r="CU8" s="23">
        <f>B7L601C47*B7L121C1</f>
        <v>6.9152265000000008E-4</v>
      </c>
      <c r="CV8" s="16" t="s">
        <v>15436</v>
      </c>
      <c r="CW8" s="23">
        <f>A1L301C19</f>
        <v>6.0000000000000001E-3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3.3774E-4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6.0793200000000005E-4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9.1189800000000007E-4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6.7548E-4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3.1916430000000001E-3</v>
      </c>
      <c r="DR8" s="16" t="s">
        <v>17157</v>
      </c>
      <c r="DS8" s="23">
        <f>B7L601C59*B7L121C1</f>
        <v>8.2982717999999997E-3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26.559000000000001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1.4950061100000001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2.6910109980000003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4.0365164970000009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2.9900122200000001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14.127807739500001</v>
      </c>
      <c r="Z9" s="16" t="s">
        <v>17166</v>
      </c>
      <c r="AA9" s="17">
        <f>B7L602C11*B7L121C1</f>
        <v>36.732300122700003</v>
      </c>
      <c r="AB9" s="16" t="s">
        <v>15451</v>
      </c>
      <c r="AC9" s="17">
        <f>A1L304C16</f>
        <v>26.277500000000003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1.4791604750000003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2.6624888550000003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3.9937332825000005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2.9583209500000005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13.978066488750002</v>
      </c>
      <c r="AX9" s="16" t="s">
        <v>17172</v>
      </c>
      <c r="AY9" s="17">
        <f>B7L602C23*B7L121C1</f>
        <v>36.34297287075001</v>
      </c>
      <c r="AZ9" s="16" t="s">
        <v>15457</v>
      </c>
      <c r="BA9" s="17">
        <f>A1L304C17</f>
        <v>26.541666666666668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1.4940304166666667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2.6892547499999999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4.0338821249999999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2.9880608333333334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14.1185874375</v>
      </c>
      <c r="BV9" s="16" t="s">
        <v>17178</v>
      </c>
      <c r="BW9" s="17">
        <f>B7L602C35*B7L121C1</f>
        <v>36.708327337500002</v>
      </c>
      <c r="BX9" s="16" t="s">
        <v>15463</v>
      </c>
      <c r="BY9" s="17">
        <f>A1L304C18</f>
        <v>26.260249999999999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1.4781894725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2.6607410505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3.9911115757499998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2.956378945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13.968890515125</v>
      </c>
      <c r="CT9" s="16" t="s">
        <v>17184</v>
      </c>
      <c r="CU9" s="17">
        <f>B7L602C47*B7L121C1</f>
        <v>36.319115339325002</v>
      </c>
      <c r="CV9" s="16" t="s">
        <v>15469</v>
      </c>
      <c r="CW9" s="17">
        <f>A1L304C19</f>
        <v>26.4284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1.487654636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2.6777783448000001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4.0166675172000001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2.9753092720000001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14.058336310200001</v>
      </c>
      <c r="DR9" s="16" t="s">
        <v>17190</v>
      </c>
      <c r="DS9" s="17">
        <f>B7L602C59*B7L121C1</f>
        <v>36.551674406520007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508.22699999999998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28.608097829999998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57.216195659999997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85.824293490000002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57.216195659999997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300.38502721499998</v>
      </c>
      <c r="Z10" s="16" t="s">
        <v>17199</v>
      </c>
      <c r="AA10" s="23">
        <f>B7L603C11*B7L121C1</f>
        <v>781.00107075899996</v>
      </c>
      <c r="AB10" s="16" t="s">
        <v>15484</v>
      </c>
      <c r="AC10" s="23">
        <f>A1L305C16</f>
        <v>521.78150000000005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29.371080635000002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58.742161270000004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88.11324190500001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58.742161270000004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308.39634666750004</v>
      </c>
      <c r="AX10" s="16" t="s">
        <v>17205</v>
      </c>
      <c r="AY10" s="23">
        <f>B7L603C23*B7L121C1</f>
        <v>801.83050133550012</v>
      </c>
      <c r="AZ10" s="16" t="s">
        <v>15490</v>
      </c>
      <c r="BA10" s="23">
        <f>A1L305C17</f>
        <v>535.52066666666667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30.144458326666665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60.288916653333331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90.433374979999996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60.288916653333331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316.51681242999996</v>
      </c>
      <c r="BV10" s="16" t="s">
        <v>17211</v>
      </c>
      <c r="BW10" s="23">
        <f>B7L603C35*B7L121C1</f>
        <v>822.94371231799994</v>
      </c>
      <c r="BX10" s="16" t="s">
        <v>15496</v>
      </c>
      <c r="BY10" s="23">
        <f>A1L305C18</f>
        <v>546.2985000000001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30.751142565000006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61.502285130000011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92.253427695000013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61.502285130000011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322.88699693250004</v>
      </c>
      <c r="CT10" s="16" t="s">
        <v>17217</v>
      </c>
      <c r="CU10" s="23">
        <f>B7L603C47*B7L121C1</f>
        <v>839.50619202450014</v>
      </c>
      <c r="CV10" s="16" t="s">
        <v>15502</v>
      </c>
      <c r="CW10" s="23">
        <f>A1L305C19</f>
        <v>553.84940000000006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31.176182726000004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62.352365452000008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93.528548178000008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62.352365452000008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327.34991862300006</v>
      </c>
      <c r="DR10" s="16" t="s">
        <v>17223</v>
      </c>
      <c r="DS10" s="23">
        <f>B7L603C59*B7L121C1</f>
        <v>851.10978841980022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709.85300000000007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39.957625370000002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79.915250740000005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119.87287611000001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79.915250740000005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419.55506638500003</v>
      </c>
      <c r="Z11" s="16" t="s">
        <v>17232</v>
      </c>
      <c r="AA11" s="17">
        <f>B7L604C11*B7L121C1</f>
        <v>1090.8431726010001</v>
      </c>
      <c r="AB11" s="16" t="s">
        <v>15517</v>
      </c>
      <c r="AC11" s="17">
        <f>A1L308C16</f>
        <v>770.58500000000004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43.376229649999999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86.752459299999998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130.12868895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86.752459299999998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455.450411325</v>
      </c>
      <c r="AX11" s="16" t="s">
        <v>17238</v>
      </c>
      <c r="AY11" s="17">
        <f>B7L604C23*B7L121C1</f>
        <v>1184.1710694450001</v>
      </c>
      <c r="AZ11" s="16" t="s">
        <v>15523</v>
      </c>
      <c r="BA11" s="17">
        <f>A1L308C17</f>
        <v>796.46066666666673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44.832770926666669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89.665541853333337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134.49831277999999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89.665541853333337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470.74409473000003</v>
      </c>
      <c r="BV11" s="16" t="s">
        <v>17244</v>
      </c>
      <c r="BW11" s="17">
        <f>B7L604C35*B7L121C1</f>
        <v>1223.9346462980002</v>
      </c>
      <c r="BX11" s="16" t="s">
        <v>15529</v>
      </c>
      <c r="BY11" s="17">
        <f>A1L308C18</f>
        <v>812.19600000000003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45.718512840000002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91.437025680000005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137.15553851999999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91.437025680000005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480.04438482</v>
      </c>
      <c r="CT11" s="16" t="s">
        <v>17250</v>
      </c>
      <c r="CU11" s="17">
        <f>B7L604C47*B7L121C1</f>
        <v>1248.115400532</v>
      </c>
      <c r="CV11" s="16" t="s">
        <v>15535</v>
      </c>
      <c r="CW11" s="17">
        <f>A1L308C19</f>
        <v>826.24180000000001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46.509150922000003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93.018301844000007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139.52745276600001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93.018301844000007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488.34608468100004</v>
      </c>
      <c r="DR11" s="16" t="s">
        <v>17256</v>
      </c>
      <c r="DS11" s="17">
        <f>B7L604C59*B7L121C1</f>
        <v>1269.6998201706001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245.86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13.839459400000001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27.678918800000002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41.518378200000001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27.678918800000002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145.31432370000002</v>
      </c>
      <c r="Z12" s="16" t="s">
        <v>17265</v>
      </c>
      <c r="AA12" s="23">
        <f>B7L605C11*B7L121C1</f>
        <v>377.81724162000006</v>
      </c>
      <c r="AB12" s="16" t="s">
        <v>15550</v>
      </c>
      <c r="AC12" s="23">
        <f>A1L309C16</f>
        <v>250.6215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14.107484234999999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28.214968469999999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42.322452704999996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28.214968469999999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148.12858446749999</v>
      </c>
      <c r="AX12" s="16" t="s">
        <v>17271</v>
      </c>
      <c r="AY12" s="23">
        <f>B7L605C23*B7L121C1</f>
        <v>385.13431961549998</v>
      </c>
      <c r="AZ12" s="16" t="s">
        <v>15556</v>
      </c>
      <c r="BA12" s="23">
        <f>A1L309C17</f>
        <v>283.108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15.93614932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31.87229864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47.808447960000002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31.87229864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167.32956786</v>
      </c>
      <c r="BV12" s="16" t="s">
        <v>17277</v>
      </c>
      <c r="BW12" s="23">
        <f>B7L605C35*B7L121C1</f>
        <v>435.05687643599998</v>
      </c>
      <c r="BX12" s="16" t="s">
        <v>15562</v>
      </c>
      <c r="BY12" s="23">
        <f>A1L309C18</f>
        <v>297.51250000000005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16.746978625000004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33.493957250000008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50.240935875000012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33.493957250000008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175.84327556250005</v>
      </c>
      <c r="CT12" s="16" t="s">
        <v>17283</v>
      </c>
      <c r="CU12" s="23">
        <f>B7L605C47*B7L121C1</f>
        <v>457.19251646250018</v>
      </c>
      <c r="CV12" s="16" t="s">
        <v>15568</v>
      </c>
      <c r="CW12" s="23">
        <f>A1L309C19</f>
        <v>316.41060000000004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17.810752674000003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35.621505348000007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53.432258022000013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35.621505348000007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187.01290307700003</v>
      </c>
      <c r="DR12" s="16" t="s">
        <v>17289</v>
      </c>
      <c r="DS12" s="23">
        <f>B7L605C59*B7L121C1</f>
        <v>486.23354800020007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2199.7980000000002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123.82662942000002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247.65325884000003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371.47988826000005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247.65325884000003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1300.1796089100003</v>
      </c>
      <c r="Z13" s="16" t="s">
        <v>17298</v>
      </c>
      <c r="AA13" s="17">
        <f>B7L606C11*B7L121C1</f>
        <v>3380.4669831660008</v>
      </c>
      <c r="AB13" s="16" t="s">
        <v>15583</v>
      </c>
      <c r="AC13" s="17">
        <f>A1L312C16</f>
        <v>2139.8789999999999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120.45378891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240.90757782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361.36136672999999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240.90757782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1264.7647835549999</v>
      </c>
      <c r="AX13" s="16" t="s">
        <v>17304</v>
      </c>
      <c r="AY13" s="17">
        <f>B7L606C23*B7L121C1</f>
        <v>3288.3884372429998</v>
      </c>
      <c r="AZ13" s="16" t="s">
        <v>15589</v>
      </c>
      <c r="BA13" s="17">
        <f>A1L312C17</f>
        <v>2140.9116666666664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120.51191771666664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241.02383543333329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361.53575314999995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241.02383543333329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1265.3751360249998</v>
      </c>
      <c r="BV13" s="16" t="s">
        <v>17310</v>
      </c>
      <c r="BW13" s="17">
        <f>B7L606C35*B7L121C1</f>
        <v>3289.9753536649996</v>
      </c>
      <c r="BX13" s="16" t="s">
        <v>15595</v>
      </c>
      <c r="BY13" s="17">
        <f>A1L312C18</f>
        <v>2117.3235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119.18413981499999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238.36827962999999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357.552419445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238.36827962999999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1251.4334680575</v>
      </c>
      <c r="CT13" s="16" t="s">
        <v>17316</v>
      </c>
      <c r="CU13" s="17">
        <f>B7L606C47*B7L121C1</f>
        <v>3253.7270169495</v>
      </c>
      <c r="CV13" s="16" t="s">
        <v>15601</v>
      </c>
      <c r="CW13" s="17">
        <f>A1L312C19</f>
        <v>2128.4595999999997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119.81099088399998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239.62198176799996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359.43297265199993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239.62198176799996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1258.0154042819997</v>
      </c>
      <c r="DR13" s="16" t="s">
        <v>17322</v>
      </c>
      <c r="DS13" s="17">
        <f>B7L606C59*B7L121C1</f>
        <v>3270.8400511331993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327.67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18.4445443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36.889088600000001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55.333632899999998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36.889088600000001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193.66771514999999</v>
      </c>
      <c r="Z14" s="16" t="s">
        <v>17331</v>
      </c>
      <c r="AA14" s="23">
        <f>B7L607C11*B7L121C1</f>
        <v>503.53605938999999</v>
      </c>
      <c r="AB14" s="16" t="s">
        <v>15616</v>
      </c>
      <c r="AC14" s="23">
        <f>A1L313C16</f>
        <v>347.77049999999997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19.576001444999999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39.152002889999999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58.728004334999994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39.152002889999999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205.54801517249999</v>
      </c>
      <c r="AX14" s="16" t="s">
        <v>17337</v>
      </c>
      <c r="AY14" s="23">
        <f>B7L607C23*B7L121C1</f>
        <v>534.42483944849994</v>
      </c>
      <c r="AZ14" s="16" t="s">
        <v>15622</v>
      </c>
      <c r="BA14" s="23">
        <f>A1L313C17</f>
        <v>397.03866666666664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22.349306546666664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44.698613093333329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67.047919639999989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44.698613093333329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234.66771873999997</v>
      </c>
      <c r="BV14" s="16" t="s">
        <v>17343</v>
      </c>
      <c r="BW14" s="23">
        <f>B7L607C35*B7L121C1</f>
        <v>610.13606872399998</v>
      </c>
      <c r="BX14" s="16" t="s">
        <v>15628</v>
      </c>
      <c r="BY14" s="23">
        <f>A1L313C18</f>
        <v>426.34924999999998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23.999199282499998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47.998398564999995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71.997597847499989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47.998398564999995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251.99159246624998</v>
      </c>
      <c r="CT14" s="16" t="s">
        <v>17349</v>
      </c>
      <c r="CU14" s="23">
        <f>B7L607C47*B7L121C1</f>
        <v>655.17814041224995</v>
      </c>
      <c r="CV14" s="16" t="s">
        <v>15634</v>
      </c>
      <c r="CW14" s="23">
        <f>A1L313C19</f>
        <v>451.62739999999997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25.422106346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50.844212691999999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76.266319038000006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50.844212691999999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266.93211663300002</v>
      </c>
      <c r="DR14" s="16" t="s">
        <v>17355</v>
      </c>
      <c r="DS14" s="23">
        <f>B7L607C59*B7L121C1</f>
        <v>694.02350324580004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430.61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24.239036900000002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48.478073800000004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72.717110700000006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48.478073800000004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254.50988745000001</v>
      </c>
      <c r="Z15" s="16" t="s">
        <v>17364</v>
      </c>
      <c r="AA15" s="23">
        <f>B7L608C11*B7L121C1</f>
        <v>661.72570737000001</v>
      </c>
      <c r="AB15" s="16" t="s">
        <v>15649</v>
      </c>
      <c r="AC15" s="23">
        <f>A1L314C16</f>
        <v>453.59500000000003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25.532862550000001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51.065725100000002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76.598587649999999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51.065725100000002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268.09505677499999</v>
      </c>
      <c r="AX15" s="16" t="s">
        <v>17370</v>
      </c>
      <c r="AY15" s="23">
        <f>B7L608C23*B7L121C1</f>
        <v>697.04714761499997</v>
      </c>
      <c r="AZ15" s="16" t="s">
        <v>15655</v>
      </c>
      <c r="BA15" s="23">
        <f>A1L314C17</f>
        <v>481.11066666666665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27.081719426666666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54.163438853333332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81.245158279999998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54.163438853333332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284.35805398000002</v>
      </c>
      <c r="BV15" s="16" t="s">
        <v>17376</v>
      </c>
      <c r="BW15" s="23">
        <f>B7L608C35*B7L121C1</f>
        <v>739.33094034800013</v>
      </c>
      <c r="BX15" s="16" t="s">
        <v>15661</v>
      </c>
      <c r="BY15" s="23">
        <f>A1L314C18</f>
        <v>483.83774999999997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27.235226947499999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54.470453894999999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81.705680842500001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54.470453894999999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285.96988294875001</v>
      </c>
      <c r="CT15" s="16" t="s">
        <v>17382</v>
      </c>
      <c r="CU15" s="23">
        <f>B7L608C47*B7L121C1</f>
        <v>743.52169566675002</v>
      </c>
      <c r="CV15" s="16" t="s">
        <v>15667</v>
      </c>
      <c r="CW15" s="23">
        <f>A1L314C19</f>
        <v>483.99560000000002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27.244112324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54.488224647999999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81.732336971999999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54.488224647999999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286.063179402</v>
      </c>
      <c r="DR15" s="16" t="s">
        <v>17388</v>
      </c>
      <c r="DS15" s="23">
        <f>B7L608C59*B7L121C1</f>
        <v>743.76426644520006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63.566000000000003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3.5781301400000003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7.1562602800000006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10.73439042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7.1562602800000006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37.570366470000003</v>
      </c>
      <c r="Z16" s="16" t="s">
        <v>17397</v>
      </c>
      <c r="AA16" s="23">
        <f>B7L609C11*B7L121C1</f>
        <v>97.682952822000019</v>
      </c>
      <c r="AB16" s="16" t="s">
        <v>15682</v>
      </c>
      <c r="AC16" s="23">
        <f>A1L316C16</f>
        <v>66.917500000000004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3.7667860750000002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7.5335721500000004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11.300358225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7.5335721500000004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39.551253787500002</v>
      </c>
      <c r="AX16" s="16" t="s">
        <v>17403</v>
      </c>
      <c r="AY16" s="23">
        <f>B7L609C23*B7L121C1</f>
        <v>102.8332598475</v>
      </c>
      <c r="AZ16" s="16" t="s">
        <v>15688</v>
      </c>
      <c r="BA16" s="23">
        <f>A1L316C17</f>
        <v>71.300666666666672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4.0135145266666665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8.0270290533333331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12.04054358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8.0270290533333331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42.141902529999996</v>
      </c>
      <c r="BV16" s="16" t="s">
        <v>17409</v>
      </c>
      <c r="BW16" s="23">
        <f>B7L609C35*B7L121C1</f>
        <v>109.56894657799999</v>
      </c>
      <c r="BX16" s="16" t="s">
        <v>15694</v>
      </c>
      <c r="BY16" s="23">
        <f>A1L316C18</f>
        <v>74.073750000000004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4.1696113874999998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8.3392227749999996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12.508834162499999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8.3392227749999996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43.780919568750001</v>
      </c>
      <c r="CT16" s="16" t="s">
        <v>17415</v>
      </c>
      <c r="CU16" s="23">
        <f>B7L609C47*B7L121C1</f>
        <v>113.83039087875001</v>
      </c>
      <c r="CV16" s="16" t="s">
        <v>15700</v>
      </c>
      <c r="CW16" s="23">
        <f>A1L316C19</f>
        <v>77.440799999999996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4.3591426320000002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8.7182852640000004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13.077427896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8.7182852640000004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45.770997636000004</v>
      </c>
      <c r="DR16" s="16" t="s">
        <v>17421</v>
      </c>
      <c r="DS16" s="23">
        <f>B7L609C59*B7L121C1</f>
        <v>119.00459385360001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44.523000000000003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2.50619967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5.01239934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7.51859901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5.01239934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26.315096534999999</v>
      </c>
      <c r="Z17" s="16" t="s">
        <v>17430</v>
      </c>
      <c r="AA17" s="23">
        <f>B7L610C11*B7L121C1</f>
        <v>68.419250990999998</v>
      </c>
      <c r="AB17" s="16" t="s">
        <v>15715</v>
      </c>
      <c r="AC17" s="23">
        <f>A1L315C16</f>
        <v>47.52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2.6749008000000001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5.3498016000000002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8.0247024000000007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5.3498016000000002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28.086458400000001</v>
      </c>
      <c r="AX17" s="16" t="s">
        <v>17436</v>
      </c>
      <c r="AY17" s="23">
        <f>B7L610C23*B7L121C1</f>
        <v>73.024791840000006</v>
      </c>
      <c r="AZ17" s="16" t="s">
        <v>15721</v>
      </c>
      <c r="BA17" s="23">
        <f>A1L315C17</f>
        <v>49.546333333333337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2.7889631033333333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5.5779262066666666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8.3668893099999995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5.5779262066666666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29.284112584999999</v>
      </c>
      <c r="BV17" s="16" t="s">
        <v>17442</v>
      </c>
      <c r="BW17" s="23">
        <f>B7L610C35*B7L121C1</f>
        <v>76.138692720999998</v>
      </c>
      <c r="BX17" s="16" t="s">
        <v>15727</v>
      </c>
      <c r="BY17" s="23">
        <f>A1L315C18</f>
        <v>50.756250000000001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2.8570693125000002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5.7141386250000004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8.5712079375000005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5.7141386250000004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29.999227781250003</v>
      </c>
      <c r="CT17" s="16" t="s">
        <v>17448</v>
      </c>
      <c r="CU17" s="23">
        <f>B7L610C47*B7L121C1</f>
        <v>77.997992231250009</v>
      </c>
      <c r="CV17" s="16" t="s">
        <v>15733</v>
      </c>
      <c r="CW17" s="23">
        <f>A1L315C19</f>
        <v>51.743200000000002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2.9126247279999999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5.8252494559999999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8.7378741839999989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5.8252494559999999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30.582559644</v>
      </c>
      <c r="DR17" s="16" t="s">
        <v>17454</v>
      </c>
      <c r="DS17" s="23">
        <f>B7L610C59*B7L121C1</f>
        <v>79.514655074399997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909.6579999999999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51.204648819999996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51.204648819999996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76.806973229999997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102.40929763999999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268.82440630499997</v>
      </c>
      <c r="Z18" s="16" t="s">
        <v>17463</v>
      </c>
      <c r="AA18" s="23">
        <f>B7L611C11*B7L121C1</f>
        <v>698.94345639299991</v>
      </c>
      <c r="AB18" s="16" t="s">
        <v>15748</v>
      </c>
      <c r="AC18" s="23">
        <f>A1L317C16</f>
        <v>975.69299999999998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54.921758969999999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54.921758969999999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82.382638455000006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109.84351794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288.33923459250002</v>
      </c>
      <c r="AX18" s="16" t="s">
        <v>17469</v>
      </c>
      <c r="AY18" s="23">
        <f>B7L611C23*B7L121C1</f>
        <v>749.68200994050005</v>
      </c>
      <c r="AZ18" s="16" t="s">
        <v>15754</v>
      </c>
      <c r="BA18" s="17">
        <f>A1L317C17</f>
        <v>1036.0133333333333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58.317190533333331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58.317190533333331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87.475785799999997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116.63438106666666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306.16525029999997</v>
      </c>
      <c r="BV18" s="16" t="s">
        <v>17475</v>
      </c>
      <c r="BW18" s="23">
        <f>B7L611C35*B7L121C1</f>
        <v>796.02965078</v>
      </c>
      <c r="BX18" s="16" t="s">
        <v>15760</v>
      </c>
      <c r="BY18" s="17">
        <f>A1L317C18</f>
        <v>1052.931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59.26948599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59.26948599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88.904228985000003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118.53897198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311.1648014475</v>
      </c>
      <c r="CT18" s="16" t="s">
        <v>17481</v>
      </c>
      <c r="CU18" s="23">
        <f>B7L611C47*B7L121C1</f>
        <v>809.02848376350005</v>
      </c>
      <c r="CV18" s="16" t="s">
        <v>15766</v>
      </c>
      <c r="CW18" s="17">
        <f>A1L317C19</f>
        <v>1070.3984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60.252725936000004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60.252725936000004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90.379088904000014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120.50545187200001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316.32681116400005</v>
      </c>
      <c r="DR18" s="16" t="s">
        <v>17487</v>
      </c>
      <c r="DS18" s="23">
        <f>B7L611C59*B7L121C1</f>
        <v>822.44970902640011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508.40199999999999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28.61794858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57.23589716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85.853845739999997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57.23589716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300.48846008999999</v>
      </c>
      <c r="Z19" s="16" t="s">
        <v>17496</v>
      </c>
      <c r="AA19" s="23">
        <f>B7L612C11*B7L121C1</f>
        <v>781.26999623400002</v>
      </c>
      <c r="AB19" s="16" t="s">
        <v>15781</v>
      </c>
      <c r="AC19" s="23">
        <f>A1L318C16</f>
        <v>515.03650000000005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28.991404585000002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57.982809170000003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86.974213755000008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57.982809170000003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304.40974814250001</v>
      </c>
      <c r="AX19" s="16" t="s">
        <v>17502</v>
      </c>
      <c r="AY19" s="23">
        <f>B7L612C23*B7L121C1</f>
        <v>791.46534517050009</v>
      </c>
      <c r="AZ19" s="16" t="s">
        <v>15787</v>
      </c>
      <c r="BA19" s="23">
        <f>A1L318C17</f>
        <v>506.60066666666671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28.516551526666667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57.033103053333335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85.549654580000009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57.033103053333335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299.42379103000002</v>
      </c>
      <c r="BV19" s="16" t="s">
        <v>17508</v>
      </c>
      <c r="BW19" s="23">
        <f>B7L612C35*B7L121C1</f>
        <v>778.50185667800008</v>
      </c>
      <c r="BX19" s="16" t="s">
        <v>15793</v>
      </c>
      <c r="BY19" s="23">
        <f>A1L318C18</f>
        <v>501.17000000000007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28.210859300000003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56.421718600000005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84.632577900000001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56.421718600000005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296.21402265</v>
      </c>
      <c r="CT19" s="16" t="s">
        <v>17514</v>
      </c>
      <c r="CU19" s="23">
        <f>B7L612C47*B7L121C1</f>
        <v>770.15645889000007</v>
      </c>
      <c r="CV19" s="16" t="s">
        <v>15799</v>
      </c>
      <c r="CW19" s="23">
        <f>A1L318C19</f>
        <v>514.87260000000003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28.982178654000002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57.964357308000004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86.946535962000013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57.964357308000004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304.312875867</v>
      </c>
      <c r="DR19" s="16" t="s">
        <v>17520</v>
      </c>
      <c r="DS19" s="23">
        <f>B7L612C59*B7L121C1</f>
        <v>791.21347725420003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1.325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7.4584249999999991E-2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0.14916849999999998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0.22375274999999997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0.14916849999999998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0.78313462499999986</v>
      </c>
      <c r="Z20" s="16" t="s">
        <v>17529</v>
      </c>
      <c r="AA20" s="23">
        <f>B7L613C11*B7L121C1</f>
        <v>2.0361500249999995</v>
      </c>
      <c r="AB20" s="16" t="s">
        <v>15814</v>
      </c>
      <c r="AC20" s="23">
        <f>A1L319C16</f>
        <v>1.4809999999999999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8.3365489999999987E-2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0.16673097999999997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0.25009646999999996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0.16673097999999997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0.87533764499999989</v>
      </c>
      <c r="AX20" s="16" t="s">
        <v>17535</v>
      </c>
      <c r="AY20" s="23">
        <f>B7L613C23*B7L121C1</f>
        <v>2.2758778769999997</v>
      </c>
      <c r="AZ20" s="16" t="s">
        <v>15820</v>
      </c>
      <c r="BA20" s="23">
        <f>A1L319C17</f>
        <v>1.5666666666666664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8.818766666666665E-2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0.1763753333333333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0.26456299999999994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0.1763753333333333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0.92597049999999981</v>
      </c>
      <c r="BV20" s="16" t="s">
        <v>17541</v>
      </c>
      <c r="BW20" s="23">
        <f>B7L613C35*B7L121C1</f>
        <v>2.4075232999999994</v>
      </c>
      <c r="BX20" s="16" t="s">
        <v>15826</v>
      </c>
      <c r="BY20" s="23">
        <f>A1L319C18</f>
        <v>1.6807499999999997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9.4609417499999987E-2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0.18921883499999997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0.28382825249999999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0.18921883499999997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0.99339888374999985</v>
      </c>
      <c r="CT20" s="16" t="s">
        <v>17547</v>
      </c>
      <c r="CU20" s="23">
        <f>B7L613C47*B7L121C1</f>
        <v>2.5828370977499997</v>
      </c>
      <c r="CV20" s="16" t="s">
        <v>15832</v>
      </c>
      <c r="CW20" s="23">
        <f>A1L319C19</f>
        <v>1.8281999999999996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0.10290937799999998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0.20581875599999996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0.30872813399999993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0.20581875599999996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1.0805484689999998</v>
      </c>
      <c r="DR20" s="16" t="s">
        <v>17553</v>
      </c>
      <c r="DS20" s="23">
        <f>B7L613C59*B7L121C1</f>
        <v>2.8094260193999996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279.12700000000001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15.71205883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31.42411766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47.136176489999997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31.42411766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164.976617715</v>
      </c>
      <c r="Z21" s="16" t="s">
        <v>17562</v>
      </c>
      <c r="AA21" s="23">
        <f>B7L614C11*B7L121C1</f>
        <v>428.93920605900001</v>
      </c>
      <c r="AB21" s="16" t="s">
        <v>15847</v>
      </c>
      <c r="AC21" s="23">
        <f>A1L320C16</f>
        <v>284.60699999999997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16.020528029999998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32.041056059999995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48.061584089999997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32.041056059999995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168.21554431499999</v>
      </c>
      <c r="AX21" s="16" t="s">
        <v>17568</v>
      </c>
      <c r="AY21" s="23">
        <f>B7L614C23*B7L121C1</f>
        <v>437.360415219</v>
      </c>
      <c r="AZ21" s="16" t="s">
        <v>15853</v>
      </c>
      <c r="BA21" s="23">
        <f>A1L320C17</f>
        <v>289.02433333333335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16.269179723333334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32.538359446666668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48.807539169999998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32.538359446666668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170.826387095</v>
      </c>
      <c r="BV21" s="16" t="s">
        <v>17574</v>
      </c>
      <c r="BW21" s="23">
        <f>B7L614C35*B7L121C1</f>
        <v>444.14860644700002</v>
      </c>
      <c r="BX21" s="16" t="s">
        <v>15859</v>
      </c>
      <c r="BY21" s="23">
        <f>A1L320C18</f>
        <v>297.50274999999999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16.746429797499999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33.492859594999999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50.239289392499998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33.492859594999999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175.83751287375</v>
      </c>
      <c r="CT21" s="16" t="s">
        <v>17580</v>
      </c>
      <c r="CU21" s="23">
        <f>B7L614C47*B7L121C1</f>
        <v>457.17753347175</v>
      </c>
      <c r="CV21" s="16" t="s">
        <v>15865</v>
      </c>
      <c r="CW21" s="23">
        <f>A1L320C19</f>
        <v>312.15960000000001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17.571463884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35.142927768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52.714391652000003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35.142927768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184.500370782</v>
      </c>
      <c r="DR21" s="16" t="s">
        <v>17586</v>
      </c>
      <c r="DS21" s="23">
        <f>B7L614C59*B7L121C1</f>
        <v>479.70096403320002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453.726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25.540236539999999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51.080473079999997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76.62070962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51.080473079999997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268.17248366999996</v>
      </c>
      <c r="Z22" s="16" t="s">
        <v>17595</v>
      </c>
      <c r="AA22" s="17">
        <f>B7L615C11*B7L121C1</f>
        <v>697.24845754199998</v>
      </c>
      <c r="AB22" s="16" t="s">
        <v>15880</v>
      </c>
      <c r="AC22" s="17">
        <f>A1L323C16</f>
        <v>493.72250000000003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27.791639525000001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55.583279050000002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83.374918575000009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55.583279050000002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291.81221501250002</v>
      </c>
      <c r="AX22" s="16" t="s">
        <v>17601</v>
      </c>
      <c r="AY22" s="17">
        <f>B7L615C23*B7L121C1</f>
        <v>758.71175903250003</v>
      </c>
      <c r="AZ22" s="16" t="s">
        <v>15886</v>
      </c>
      <c r="BA22" s="17">
        <f>A1L323C17</f>
        <v>513.16999999999996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28.886339299999996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57.772678599999992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86.659017899999981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57.772678599999992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303.30656264999993</v>
      </c>
      <c r="BV22" s="16" t="s">
        <v>17607</v>
      </c>
      <c r="BW22" s="17">
        <f>B7L615C35*B7L121C1</f>
        <v>788.59706288999985</v>
      </c>
      <c r="BX22" s="16" t="s">
        <v>15892</v>
      </c>
      <c r="BY22" s="17">
        <f>A1L323C18</f>
        <v>531.50675000000001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29.918514957500001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59.837029915000002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89.755544872499996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59.837029915000002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314.14440705375</v>
      </c>
      <c r="CT22" s="16" t="s">
        <v>17613</v>
      </c>
      <c r="CU22" s="17">
        <f>B7L615C47*B7L121C1</f>
        <v>816.77545833975</v>
      </c>
      <c r="CV22" s="16" t="s">
        <v>15898</v>
      </c>
      <c r="CW22" s="17">
        <f>A1L323C19</f>
        <v>545.12979999999993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30.685356441999996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61.370712883999992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92.056069325999985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61.370712883999992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322.19624264099997</v>
      </c>
      <c r="DR22" s="16" t="s">
        <v>17619</v>
      </c>
      <c r="DS22" s="17">
        <f>B7L615C59*B7L121C1</f>
        <v>837.7102308666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6708.9040000000005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377.64420616000001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717.52399170399997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1076.285987556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755.28841232000002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3767.0009564459997</v>
      </c>
      <c r="Z23" s="16" t="s">
        <v>17629</v>
      </c>
      <c r="AA23" s="17">
        <f>B7L616C11*B7L121C1</f>
        <v>9794.2024867595992</v>
      </c>
      <c r="AB23" s="16" t="s">
        <v>15914</v>
      </c>
      <c r="AC23" s="17">
        <f>A1L324C16</f>
        <v>6895.4875000000002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388.14699137500003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737.47928361250001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1106.2189254187501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776.29398275000005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3871.7662389656252</v>
      </c>
      <c r="AX23" s="16" t="s">
        <v>17635</v>
      </c>
      <c r="AY23" s="17">
        <f>B7L616C23*B7L121C1</f>
        <v>10066.592221310626</v>
      </c>
      <c r="AZ23" s="16" t="s">
        <v>15920</v>
      </c>
      <c r="BA23" s="17">
        <f>A1L324C17</f>
        <v>7127.9143333333341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401.23029782333339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762.33756586433344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1143.5063487965001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802.46059564666677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4002.2722207877505</v>
      </c>
      <c r="BV23" s="16" t="s">
        <v>17641</v>
      </c>
      <c r="BW23" s="17">
        <f>B7L616C35*B7L121C1</f>
        <v>10405.907774048152</v>
      </c>
      <c r="BX23" s="16" t="s">
        <v>15926</v>
      </c>
      <c r="BY23" s="17">
        <f>A1L324C18</f>
        <v>7219.3995000000014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406.37999785500006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772.12199592450008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1158.1829938867502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812.75999571000011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4053.6404786036255</v>
      </c>
      <c r="CT23" s="16" t="s">
        <v>17647</v>
      </c>
      <c r="CU23" s="17">
        <f>B7L616C47*B7L121C1</f>
        <v>10539.465244369427</v>
      </c>
      <c r="CV23" s="16" t="s">
        <v>15932</v>
      </c>
      <c r="CW23" s="17">
        <f>A1L324C19</f>
        <v>7360.5914000000021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414.3276899060001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787.22261082140017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1180.8339162321004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828.65537981200021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4132.918706812351</v>
      </c>
      <c r="DR23" s="16" t="s">
        <v>17653</v>
      </c>
      <c r="DS23" s="17">
        <f>B7L616C59*B7L121C1</f>
        <v>10745.588637712113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21BCAC-DE35-47FA-A990-DE8C7E785457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4</v>
      </c>
      <c r="F8" s="16" t="s">
        <v>12017</v>
      </c>
      <c r="G8" s="15">
        <f>A1L561C1</f>
        <v>200</v>
      </c>
      <c r="H8" s="16" t="s">
        <v>17696</v>
      </c>
      <c r="I8" s="21">
        <f>IF(B7L701C2=0,0,B7L701C1/B7L701C2)</f>
        <v>0.02</v>
      </c>
      <c r="J8" s="16" t="s">
        <v>17697</v>
      </c>
      <c r="K8" s="27">
        <f>A1L521C5</f>
        <v>0.5</v>
      </c>
      <c r="L8" s="16" t="s">
        <v>17698</v>
      </c>
      <c r="M8" s="23">
        <f>B7L701C3*B7L701C4</f>
        <v>0.01</v>
      </c>
      <c r="N8" s="16" t="s">
        <v>17699</v>
      </c>
      <c r="O8" s="17">
        <f>A1L521C13</f>
        <v>1</v>
      </c>
      <c r="P8" s="16" t="s">
        <v>17700</v>
      </c>
      <c r="Q8" s="23">
        <f>B7L701C3*B7L701C6</f>
        <v>0.02</v>
      </c>
      <c r="R8" s="16" t="s">
        <v>17701</v>
      </c>
      <c r="S8" s="23">
        <f>B7L701C7*B7L121C1</f>
        <v>5.2000000000000005E-2</v>
      </c>
      <c r="T8" s="16" t="s">
        <v>14725</v>
      </c>
      <c r="U8" s="17">
        <f>A1L201C18</f>
        <v>8</v>
      </c>
      <c r="V8" s="16" t="s">
        <v>12017</v>
      </c>
      <c r="W8" s="17">
        <f>A1L561C1</f>
        <v>200</v>
      </c>
      <c r="X8" s="16" t="s">
        <v>17702</v>
      </c>
      <c r="Y8" s="23">
        <f>IF(B7L701C10=0,0,B7L701C9/B7L701C10)</f>
        <v>0.04</v>
      </c>
      <c r="Z8" s="16" t="s">
        <v>17697</v>
      </c>
      <c r="AA8" s="27">
        <f>A1L521C5</f>
        <v>0.5</v>
      </c>
      <c r="AB8" s="16" t="s">
        <v>17703</v>
      </c>
      <c r="AC8" s="23">
        <f>B7L701C11*B7L701C12</f>
        <v>0.02</v>
      </c>
      <c r="AD8" s="16" t="s">
        <v>17699</v>
      </c>
      <c r="AE8" s="17">
        <f>A1L521C13</f>
        <v>1</v>
      </c>
      <c r="AF8" s="16" t="s">
        <v>17704</v>
      </c>
      <c r="AG8" s="23">
        <f>B7L701C11*B7L701C14</f>
        <v>0.04</v>
      </c>
      <c r="AH8" s="16" t="s">
        <v>17705</v>
      </c>
      <c r="AI8" s="23">
        <f>B7L701C15*B7L121C1</f>
        <v>0.10400000000000001</v>
      </c>
      <c r="AJ8" s="16" t="s">
        <v>14733</v>
      </c>
      <c r="AK8" s="23">
        <f>A1L201C21</f>
        <v>6.333333333333333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3.1666666666666662E-2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1.5833333333333331E-2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3.1666666666666662E-2</v>
      </c>
      <c r="AX8" s="16" t="s">
        <v>17709</v>
      </c>
      <c r="AY8" s="23">
        <f>B7L701C23*B7L121C1</f>
        <v>8.2333333333333328E-2</v>
      </c>
      <c r="AZ8" s="16" t="s">
        <v>14741</v>
      </c>
      <c r="BA8" s="23">
        <f>A1L201C24</f>
        <v>4.75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2.375E-2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1.1875E-2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2.375E-2</v>
      </c>
      <c r="BN8" s="16" t="s">
        <v>17713</v>
      </c>
      <c r="BO8" s="23">
        <f>B7L701C31*B7L121C1</f>
        <v>6.1750000000000006E-2</v>
      </c>
      <c r="BP8" s="16" t="s">
        <v>14749</v>
      </c>
      <c r="BQ8" s="23">
        <f>A1L201C27</f>
        <v>3.8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1.9E-2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9.4999999999999998E-3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1.9E-2</v>
      </c>
      <c r="CD8" s="16" t="s">
        <v>17717</v>
      </c>
      <c r="CE8" s="23">
        <f>B7L701C39*B7L121C1</f>
        <v>4.9399999999999999E-2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46673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233.36500000000001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116.6825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233.36500000000001</v>
      </c>
      <c r="R9" s="16" t="s">
        <v>17723</v>
      </c>
      <c r="S9" s="23">
        <f>B7L702C7*B7L121C1</f>
        <v>606.74900000000002</v>
      </c>
      <c r="T9" s="16" t="s">
        <v>14765</v>
      </c>
      <c r="U9" s="17">
        <f>A1L202C18</f>
        <v>44489.5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222.44749999999999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111.22375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222.44749999999999</v>
      </c>
      <c r="AH9" s="16" t="s">
        <v>17727</v>
      </c>
      <c r="AI9" s="23">
        <f>B7L702C15*B7L121C1</f>
        <v>578.36350000000004</v>
      </c>
      <c r="AJ9" s="16" t="s">
        <v>14773</v>
      </c>
      <c r="AK9" s="17">
        <f>A1L202C21</f>
        <v>43364.666666666672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216.82333333333335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108.41166666666668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216.82333333333335</v>
      </c>
      <c r="AX9" s="16" t="s">
        <v>17731</v>
      </c>
      <c r="AY9" s="23">
        <f>B7L702C23*B7L121C1</f>
        <v>563.7406666666667</v>
      </c>
      <c r="AZ9" s="16" t="s">
        <v>14781</v>
      </c>
      <c r="BA9" s="17">
        <f>A1L202C24</f>
        <v>42407.5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212.03749999999999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106.01875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212.03749999999999</v>
      </c>
      <c r="BN9" s="16" t="s">
        <v>17735</v>
      </c>
      <c r="BO9" s="23">
        <f>B7L702C31*B7L121C1</f>
        <v>551.29750000000001</v>
      </c>
      <c r="BP9" s="16" t="s">
        <v>14789</v>
      </c>
      <c r="BQ9" s="17">
        <f>A1L202C27</f>
        <v>42401.2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212.00599999999997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106.00299999999999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212.00599999999997</v>
      </c>
      <c r="CD9" s="16" t="s">
        <v>17739</v>
      </c>
      <c r="CE9" s="23">
        <f>B7L702C39*B7L121C1</f>
        <v>551.21559999999999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687805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3439.0250000000001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1719.5125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3439.0250000000001</v>
      </c>
      <c r="R10" s="16" t="s">
        <v>17745</v>
      </c>
      <c r="S10" s="17">
        <f>B7L703C7*B7L121C1</f>
        <v>8941.4650000000001</v>
      </c>
      <c r="T10" s="16" t="s">
        <v>14805</v>
      </c>
      <c r="U10" s="17">
        <f>A1L203C18</f>
        <v>699276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3496.38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1748.19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3496.38</v>
      </c>
      <c r="AH10" s="16" t="s">
        <v>17749</v>
      </c>
      <c r="AI10" s="17">
        <f>B7L703C15*B7L121C1</f>
        <v>9090.5879999999997</v>
      </c>
      <c r="AJ10" s="16" t="s">
        <v>14813</v>
      </c>
      <c r="AK10" s="17">
        <f>A1L203C21</f>
        <v>705627.66666666674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3528.1383333333338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1764.0691666666669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3528.1383333333338</v>
      </c>
      <c r="AX10" s="16" t="s">
        <v>17753</v>
      </c>
      <c r="AY10" s="17">
        <f>B7L703C23*B7L121C1</f>
        <v>9173.1596666666683</v>
      </c>
      <c r="AZ10" s="16" t="s">
        <v>14821</v>
      </c>
      <c r="BA10" s="17">
        <f>A1L203C24</f>
        <v>720709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3603.5450000000001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1801.7725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3603.5450000000001</v>
      </c>
      <c r="BN10" s="16" t="s">
        <v>17757</v>
      </c>
      <c r="BO10" s="17">
        <f>B7L703C31*B7L121C1</f>
        <v>9369.2170000000006</v>
      </c>
      <c r="BP10" s="16" t="s">
        <v>14829</v>
      </c>
      <c r="BQ10" s="17">
        <f>A1L203C27</f>
        <v>738038.4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3690.192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1845.096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3690.192</v>
      </c>
      <c r="CD10" s="16" t="s">
        <v>17761</v>
      </c>
      <c r="CE10" s="17">
        <f>B7L703C39*B7L121C1</f>
        <v>9594.4992000000002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687606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3438.03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1719.0150000000001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3438.03</v>
      </c>
      <c r="R11" s="16" t="s">
        <v>17767</v>
      </c>
      <c r="S11" s="17">
        <f>B7L704C7*B7L121C1</f>
        <v>8938.8780000000006</v>
      </c>
      <c r="T11" s="16" t="s">
        <v>14845</v>
      </c>
      <c r="U11" s="17">
        <f>A1L204C18</f>
        <v>769101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3845.5050000000001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1922.7525000000001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3845.5050000000001</v>
      </c>
      <c r="AH11" s="16" t="s">
        <v>17771</v>
      </c>
      <c r="AI11" s="17">
        <f>B7L704C15*B7L121C1</f>
        <v>9998.3130000000001</v>
      </c>
      <c r="AJ11" s="16" t="s">
        <v>14853</v>
      </c>
      <c r="AK11" s="17">
        <f>A1L204C21</f>
        <v>782001.33333333326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3910.0066666666662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1955.0033333333331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3910.0066666666662</v>
      </c>
      <c r="AX11" s="16" t="s">
        <v>17775</v>
      </c>
      <c r="AY11" s="17">
        <f>B7L704C23*B7L121C1</f>
        <v>10166.017333333333</v>
      </c>
      <c r="AZ11" s="16" t="s">
        <v>14861</v>
      </c>
      <c r="BA11" s="17">
        <f>A1L204C24</f>
        <v>799416.5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3997.0825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1998.54125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3997.0825</v>
      </c>
      <c r="BN11" s="16" t="s">
        <v>17779</v>
      </c>
      <c r="BO11" s="17">
        <f>B7L704C31*B7L121C1</f>
        <v>10392.414500000001</v>
      </c>
      <c r="BP11" s="16" t="s">
        <v>14869</v>
      </c>
      <c r="BQ11" s="17">
        <f>A1L204C27</f>
        <v>815175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4075.875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2037.9375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4075.875</v>
      </c>
      <c r="CD11" s="16" t="s">
        <v>17783</v>
      </c>
      <c r="CE11" s="17">
        <f>B7L704C39*B7L121C1</f>
        <v>10597.275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254790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1273.95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636.97500000000002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1273.95</v>
      </c>
      <c r="R12" s="16" t="s">
        <v>17789</v>
      </c>
      <c r="S12" s="17">
        <f>B7L705C7*B7L121C1</f>
        <v>3312.2700000000004</v>
      </c>
      <c r="T12" s="16" t="s">
        <v>14885</v>
      </c>
      <c r="U12" s="17">
        <f>A1L205C18</f>
        <v>259846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1299.23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649.61500000000001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1299.23</v>
      </c>
      <c r="AH12" s="16" t="s">
        <v>17793</v>
      </c>
      <c r="AI12" s="17">
        <f>B7L705C15*B7L121C1</f>
        <v>3377.998</v>
      </c>
      <c r="AJ12" s="16" t="s">
        <v>14893</v>
      </c>
      <c r="AK12" s="17">
        <f>A1L205C21</f>
        <v>289374.33333333331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1446.8716666666667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723.43583333333333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1446.8716666666667</v>
      </c>
      <c r="AX12" s="16" t="s">
        <v>17797</v>
      </c>
      <c r="AY12" s="17">
        <f>B7L705C23*B7L121C1</f>
        <v>3761.8663333333334</v>
      </c>
      <c r="AZ12" s="16" t="s">
        <v>14901</v>
      </c>
      <c r="BA12" s="17">
        <f>A1L205C24</f>
        <v>303747.5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1518.7375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759.36874999999998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1518.7375</v>
      </c>
      <c r="BN12" s="16" t="s">
        <v>17801</v>
      </c>
      <c r="BO12" s="17">
        <f>B7L705C31*B7L121C1</f>
        <v>3948.7175000000002</v>
      </c>
      <c r="BP12" s="16" t="s">
        <v>14909</v>
      </c>
      <c r="BQ12" s="17">
        <f>A1L205C27</f>
        <v>323503.59999999998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1617.5179999999998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808.7589999999999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1617.5179999999998</v>
      </c>
      <c r="CD12" s="16" t="s">
        <v>17805</v>
      </c>
      <c r="CE12" s="17">
        <f>B7L705C39*B7L121C1</f>
        <v>4205.5468000000001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2606251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13031.254999999999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6515.6274999999996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13031.254999999999</v>
      </c>
      <c r="R13" s="16" t="s">
        <v>17811</v>
      </c>
      <c r="S13" s="17">
        <f>B7L706C7*B7L121C1</f>
        <v>33881.262999999999</v>
      </c>
      <c r="T13" s="16" t="s">
        <v>14925</v>
      </c>
      <c r="U13" s="17">
        <f>A1L206C18</f>
        <v>2560128.5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12800.6425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6400.32125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12800.6425</v>
      </c>
      <c r="AH13" s="16" t="s">
        <v>17815</v>
      </c>
      <c r="AI13" s="17">
        <f>B7L706C15*B7L121C1</f>
        <v>33281.6705</v>
      </c>
      <c r="AJ13" s="16" t="s">
        <v>14933</v>
      </c>
      <c r="AK13" s="17">
        <f>A1L206C21</f>
        <v>2550171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12750.855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6375.4274999999998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12750.855</v>
      </c>
      <c r="AX13" s="16" t="s">
        <v>17819</v>
      </c>
      <c r="AY13" s="17">
        <f>B7L706C23*B7L121C1</f>
        <v>33152.222999999998</v>
      </c>
      <c r="AZ13" s="16" t="s">
        <v>14941</v>
      </c>
      <c r="BA13" s="17">
        <f>A1L206C24</f>
        <v>2469602.25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12348.01125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6174.0056249999998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12348.01125</v>
      </c>
      <c r="BN13" s="16" t="s">
        <v>17823</v>
      </c>
      <c r="BO13" s="17">
        <f>B7L706C31*B7L121C1</f>
        <v>32104.829249999999</v>
      </c>
      <c r="BP13" s="16" t="s">
        <v>14949</v>
      </c>
      <c r="BQ13" s="17">
        <f>A1L206C27</f>
        <v>2451541.6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12257.708000000001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6128.8540000000003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12257.708000000001</v>
      </c>
      <c r="CD13" s="16" t="s">
        <v>17827</v>
      </c>
      <c r="CE13" s="17">
        <f>B7L706C39*B7L121C1</f>
        <v>31870.040800000002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172751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863.755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431.8775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863.755</v>
      </c>
      <c r="R14" s="16" t="s">
        <v>17833</v>
      </c>
      <c r="S14" s="17">
        <f>B7L707C7*B7L121C1</f>
        <v>2245.7629999999999</v>
      </c>
      <c r="T14" s="16" t="s">
        <v>14965</v>
      </c>
      <c r="U14" s="17">
        <f>A1L207C18</f>
        <v>200043.5</v>
      </c>
      <c r="V14" s="16" t="s">
        <v>12251</v>
      </c>
      <c r="W14" s="17">
        <f>A1L567C1</f>
        <v>200</v>
      </c>
      <c r="X14" s="16" t="s">
        <v>17834</v>
      </c>
      <c r="Y14" s="17">
        <f>IF(B7L707C10=0,0,B7L707C9/B7L707C10)</f>
        <v>1000.2175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500.10874999999999</v>
      </c>
      <c r="AD14" s="16" t="s">
        <v>17831</v>
      </c>
      <c r="AE14" s="17">
        <f>A1L527C13</f>
        <v>1</v>
      </c>
      <c r="AF14" s="16" t="s">
        <v>17836</v>
      </c>
      <c r="AG14" s="17">
        <f>B7L707C11*B7L707C14</f>
        <v>1000.2175</v>
      </c>
      <c r="AH14" s="16" t="s">
        <v>17837</v>
      </c>
      <c r="AI14" s="17">
        <f>B7L707C15*B7L121C1</f>
        <v>2600.5655000000002</v>
      </c>
      <c r="AJ14" s="16" t="s">
        <v>14973</v>
      </c>
      <c r="AK14" s="17">
        <f>A1L207C21</f>
        <v>270766.33333333331</v>
      </c>
      <c r="AL14" s="16" t="s">
        <v>12251</v>
      </c>
      <c r="AM14" s="17">
        <f>A1L567C1</f>
        <v>200</v>
      </c>
      <c r="AN14" s="16" t="s">
        <v>17838</v>
      </c>
      <c r="AO14" s="17">
        <f>IF(B7L707C18=0,0,B7L707C17/B7L707C18)</f>
        <v>1353.8316666666665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676.91583333333324</v>
      </c>
      <c r="AT14" s="16" t="s">
        <v>17831</v>
      </c>
      <c r="AU14" s="17">
        <f>A1L527C13</f>
        <v>1</v>
      </c>
      <c r="AV14" s="16" t="s">
        <v>17840</v>
      </c>
      <c r="AW14" s="17">
        <f>B7L707C19*B7L707C22</f>
        <v>1353.8316666666665</v>
      </c>
      <c r="AX14" s="16" t="s">
        <v>17841</v>
      </c>
      <c r="AY14" s="17">
        <f>B7L707C23*B7L121C1</f>
        <v>3519.9623333333329</v>
      </c>
      <c r="AZ14" s="16" t="s">
        <v>14981</v>
      </c>
      <c r="BA14" s="17">
        <f>A1L207C24</f>
        <v>327023.75</v>
      </c>
      <c r="BB14" s="16" t="s">
        <v>12251</v>
      </c>
      <c r="BC14" s="17">
        <f>A1L567C1</f>
        <v>200</v>
      </c>
      <c r="BD14" s="16" t="s">
        <v>17842</v>
      </c>
      <c r="BE14" s="17">
        <f>IF(B7L707C26=0,0,B7L707C25/B7L707C26)</f>
        <v>1635.1187500000001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817.55937500000005</v>
      </c>
      <c r="BJ14" s="16" t="s">
        <v>17831</v>
      </c>
      <c r="BK14" s="17">
        <f>A1L527C13</f>
        <v>1</v>
      </c>
      <c r="BL14" s="16" t="s">
        <v>17844</v>
      </c>
      <c r="BM14" s="17">
        <f>B7L707C27*B7L707C30</f>
        <v>1635.1187500000001</v>
      </c>
      <c r="BN14" s="16" t="s">
        <v>17845</v>
      </c>
      <c r="BO14" s="17">
        <f>B7L707C31*B7L121C1</f>
        <v>4251.3087500000001</v>
      </c>
      <c r="BP14" s="16" t="s">
        <v>14989</v>
      </c>
      <c r="BQ14" s="17">
        <f>A1L207C27</f>
        <v>374039.4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1870.1970000000001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935.09850000000006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1870.1970000000001</v>
      </c>
      <c r="CD14" s="16" t="s">
        <v>17849</v>
      </c>
      <c r="CE14" s="17">
        <f>B7L707C39*B7L121C1</f>
        <v>4862.5122000000001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331426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1657.13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828.56500000000005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1657.13</v>
      </c>
      <c r="R15" s="16" t="s">
        <v>17855</v>
      </c>
      <c r="S15" s="17">
        <f>B7L708C7*B7L121C1</f>
        <v>4308.5380000000005</v>
      </c>
      <c r="T15" s="16" t="s">
        <v>15005</v>
      </c>
      <c r="U15" s="17">
        <f>A1L208C18</f>
        <v>385827.5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1929.1375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964.56875000000002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1929.1375</v>
      </c>
      <c r="AH15" s="16" t="s">
        <v>17859</v>
      </c>
      <c r="AI15" s="17">
        <f>B7L708C15*B7L121C1</f>
        <v>5015.7575000000006</v>
      </c>
      <c r="AJ15" s="16" t="s">
        <v>15013</v>
      </c>
      <c r="AK15" s="17">
        <f>A1L208C21</f>
        <v>433750.33333333331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2168.7516666666666</v>
      </c>
      <c r="AP15" s="16" t="s">
        <v>17851</v>
      </c>
      <c r="AQ15" s="27">
        <f>A1L528C5</f>
        <v>0.5</v>
      </c>
      <c r="AR15" s="16" t="s">
        <v>17861</v>
      </c>
      <c r="AS15" s="17">
        <f>B7L708C19*B7L708C20</f>
        <v>1084.3758333333333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2168.7516666666666</v>
      </c>
      <c r="AX15" s="16" t="s">
        <v>17863</v>
      </c>
      <c r="AY15" s="17">
        <f>B7L708C23*B7L121C1</f>
        <v>5638.7543333333333</v>
      </c>
      <c r="AZ15" s="16" t="s">
        <v>15021</v>
      </c>
      <c r="BA15" s="17">
        <f>A1L208C24</f>
        <v>446762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2233.81</v>
      </c>
      <c r="BF15" s="16" t="s">
        <v>17851</v>
      </c>
      <c r="BG15" s="27">
        <f>A1L528C5</f>
        <v>0.5</v>
      </c>
      <c r="BH15" s="16" t="s">
        <v>17865</v>
      </c>
      <c r="BI15" s="17">
        <f>B7L708C27*B7L708C28</f>
        <v>1116.905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2233.81</v>
      </c>
      <c r="BN15" s="16" t="s">
        <v>17867</v>
      </c>
      <c r="BO15" s="17">
        <f>B7L708C31*B7L121C1</f>
        <v>5807.9059999999999</v>
      </c>
      <c r="BP15" s="16" t="s">
        <v>15029</v>
      </c>
      <c r="BQ15" s="17">
        <f>A1L208C27</f>
        <v>455926.2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2279.6309999999999</v>
      </c>
      <c r="BV15" s="16" t="s">
        <v>17851</v>
      </c>
      <c r="BW15" s="27">
        <f>A1L528C5</f>
        <v>0.5</v>
      </c>
      <c r="BX15" s="16" t="s">
        <v>17869</v>
      </c>
      <c r="BY15" s="17">
        <f>B7L708C35*B7L708C36</f>
        <v>1139.8154999999999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2279.6309999999999</v>
      </c>
      <c r="CD15" s="16" t="s">
        <v>17871</v>
      </c>
      <c r="CE15" s="17">
        <f>B7L708C39*B7L121C1</f>
        <v>5927.0406000000003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142929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714.64499999999998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357.32249999999999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714.64499999999998</v>
      </c>
      <c r="R16" s="16" t="s">
        <v>17877</v>
      </c>
      <c r="S16" s="17">
        <f>B7L709C7*B7L121C1</f>
        <v>1858.077</v>
      </c>
      <c r="T16" s="16" t="s">
        <v>15045</v>
      </c>
      <c r="U16" s="17">
        <f>A1L209C18</f>
        <v>152272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761.36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380.68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761.36</v>
      </c>
      <c r="AH16" s="16" t="s">
        <v>17881</v>
      </c>
      <c r="AI16" s="17">
        <f>B7L709C15*B7L121C1</f>
        <v>1979.5360000000001</v>
      </c>
      <c r="AJ16" s="16" t="s">
        <v>15053</v>
      </c>
      <c r="AK16" s="17">
        <f>A1L209C21</f>
        <v>159271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796.35500000000002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398.17750000000001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796.35500000000002</v>
      </c>
      <c r="AX16" s="16" t="s">
        <v>17885</v>
      </c>
      <c r="AY16" s="17">
        <f>B7L709C23*B7L121C1</f>
        <v>2070.5230000000001</v>
      </c>
      <c r="AZ16" s="16" t="s">
        <v>15061</v>
      </c>
      <c r="BA16" s="17">
        <f>A1L209C24</f>
        <v>163406.25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817.03125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408.515625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817.03125</v>
      </c>
      <c r="BN16" s="16" t="s">
        <v>17889</v>
      </c>
      <c r="BO16" s="17">
        <f>B7L709C31*B7L121C1</f>
        <v>2124.28125</v>
      </c>
      <c r="BP16" s="16" t="s">
        <v>15069</v>
      </c>
      <c r="BQ16" s="17">
        <f>A1L209C27</f>
        <v>169888.6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849.44299999999998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424.72149999999999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849.44299999999998</v>
      </c>
      <c r="CD16" s="16" t="s">
        <v>17893</v>
      </c>
      <c r="CE16" s="17">
        <f>B7L709C39*B7L121C1</f>
        <v>2208.5518000000002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78757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393.78500000000003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196.89250000000001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393.78500000000003</v>
      </c>
      <c r="R17" s="16" t="s">
        <v>17899</v>
      </c>
      <c r="S17" s="17">
        <f>B7L710C7*B7L121C1</f>
        <v>1023.8410000000001</v>
      </c>
      <c r="T17" s="16" t="s">
        <v>15085</v>
      </c>
      <c r="U17" s="17">
        <f>A1L210C18</f>
        <v>85770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428.85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214.42500000000001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428.85</v>
      </c>
      <c r="AH17" s="16" t="s">
        <v>17903</v>
      </c>
      <c r="AI17" s="17">
        <f>B7L710C15*B7L121C1</f>
        <v>1115.01</v>
      </c>
      <c r="AJ17" s="16" t="s">
        <v>15093</v>
      </c>
      <c r="AK17" s="17">
        <f>A1L210C21</f>
        <v>87377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436.88499999999999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218.4425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436.88499999999999</v>
      </c>
      <c r="AX17" s="16" t="s">
        <v>17907</v>
      </c>
      <c r="AY17" s="17">
        <f>B7L710C23*B7L121C1</f>
        <v>1135.9010000000001</v>
      </c>
      <c r="AZ17" s="16" t="s">
        <v>15101</v>
      </c>
      <c r="BA17" s="17">
        <f>A1L210C24</f>
        <v>88938.5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444.6925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222.34625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444.6925</v>
      </c>
      <c r="BN17" s="16" t="s">
        <v>17911</v>
      </c>
      <c r="BO17" s="17">
        <f>B7L710C31*B7L121C1</f>
        <v>1156.2004999999999</v>
      </c>
      <c r="BP17" s="16" t="s">
        <v>15109</v>
      </c>
      <c r="BQ17" s="17">
        <f>A1L210C27</f>
        <v>91674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458.37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229.185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458.37</v>
      </c>
      <c r="CD17" s="16" t="s">
        <v>17915</v>
      </c>
      <c r="CE17" s="17">
        <f>B7L710C39*B7L121C1</f>
        <v>1191.7619999999999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1022493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5112.4650000000001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2556.2325000000001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5112.4650000000001</v>
      </c>
      <c r="R18" s="16" t="s">
        <v>17921</v>
      </c>
      <c r="S18" s="17">
        <f>B7L711C7*B7L121C1</f>
        <v>13292.409000000001</v>
      </c>
      <c r="T18" s="16" t="s">
        <v>15125</v>
      </c>
      <c r="U18" s="17">
        <f>A1L211C18</f>
        <v>1012469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5062.3450000000003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2531.1725000000001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5062.3450000000003</v>
      </c>
      <c r="AH18" s="16" t="s">
        <v>17925</v>
      </c>
      <c r="AI18" s="17">
        <f>B7L711C15*B7L121C1</f>
        <v>13162.097000000002</v>
      </c>
      <c r="AJ18" s="16" t="s">
        <v>15133</v>
      </c>
      <c r="AK18" s="17">
        <f>A1L211C21</f>
        <v>1009441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5047.2049999999999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2523.6025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5047.2049999999999</v>
      </c>
      <c r="AX18" s="16" t="s">
        <v>17929</v>
      </c>
      <c r="AY18" s="17">
        <f>B7L711C23*B7L121C1</f>
        <v>13122.733</v>
      </c>
      <c r="AZ18" s="16" t="s">
        <v>15141</v>
      </c>
      <c r="BA18" s="17">
        <f>A1L211C24</f>
        <v>1028681.5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5143.4075000000003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2571.7037500000001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5143.4075000000003</v>
      </c>
      <c r="BN18" s="16" t="s">
        <v>17933</v>
      </c>
      <c r="BO18" s="17">
        <f>B7L711C31*B7L121C1</f>
        <v>13372.8595</v>
      </c>
      <c r="BP18" s="16" t="s">
        <v>15149</v>
      </c>
      <c r="BQ18" s="17">
        <f>A1L211C27</f>
        <v>1167061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5835.3050000000003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2917.6525000000001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5835.3050000000003</v>
      </c>
      <c r="CD18" s="16" t="s">
        <v>17937</v>
      </c>
      <c r="CE18" s="17">
        <f>B7L711C39*B7L121C1</f>
        <v>15171.793000000001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156266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781.33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390.66500000000002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781.33</v>
      </c>
      <c r="R19" s="16" t="s">
        <v>17943</v>
      </c>
      <c r="S19" s="17">
        <f>B7L712C7*B7L121C1</f>
        <v>2031.4580000000001</v>
      </c>
      <c r="T19" s="16" t="s">
        <v>15165</v>
      </c>
      <c r="U19" s="17">
        <f>A1L212C18</f>
        <v>171737.5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858.6875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429.34375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858.6875</v>
      </c>
      <c r="AH19" s="16" t="s">
        <v>17947</v>
      </c>
      <c r="AI19" s="17">
        <f>B7L712C15*B7L121C1</f>
        <v>2232.5875000000001</v>
      </c>
      <c r="AJ19" s="16" t="s">
        <v>15173</v>
      </c>
      <c r="AK19" s="17">
        <f>A1L212C21</f>
        <v>178744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893.72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446.86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893.72</v>
      </c>
      <c r="AX19" s="16" t="s">
        <v>17951</v>
      </c>
      <c r="AY19" s="17">
        <f>B7L712C23*B7L121C1</f>
        <v>2323.672</v>
      </c>
      <c r="AZ19" s="16" t="s">
        <v>15181</v>
      </c>
      <c r="BA19" s="17">
        <f>A1L212C24</f>
        <v>186715.5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933.57749999999999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466.78874999999999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933.57749999999999</v>
      </c>
      <c r="BN19" s="16" t="s">
        <v>17955</v>
      </c>
      <c r="BO19" s="17">
        <f>B7L712C31*B7L121C1</f>
        <v>2427.3015</v>
      </c>
      <c r="BP19" s="16" t="s">
        <v>15189</v>
      </c>
      <c r="BQ19" s="17">
        <f>A1L212C27</f>
        <v>179784.6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898.923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449.4615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898.923</v>
      </c>
      <c r="CD19" s="16" t="s">
        <v>17959</v>
      </c>
      <c r="CE19" s="17">
        <f>B7L712C39*B7L121C1</f>
        <v>2337.1997999999999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1863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9.3149999999999995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4.6574999999999998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9.3149999999999995</v>
      </c>
      <c r="R20" s="16" t="s">
        <v>17965</v>
      </c>
      <c r="S20" s="23">
        <f>B7L713C7*B7L121C1</f>
        <v>24.219000000000001</v>
      </c>
      <c r="T20" s="16" t="s">
        <v>15205</v>
      </c>
      <c r="U20" s="17">
        <f>A1L213C18</f>
        <v>2012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10.06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5.03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10.06</v>
      </c>
      <c r="AH20" s="16" t="s">
        <v>17969</v>
      </c>
      <c r="AI20" s="23">
        <f>B7L713C15*B7L121C1</f>
        <v>26.156000000000002</v>
      </c>
      <c r="AJ20" s="16" t="s">
        <v>15213</v>
      </c>
      <c r="AK20" s="17">
        <f>A1L213C21</f>
        <v>2000.6666666666665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10.003333333333332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5.001666666666666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10.003333333333332</v>
      </c>
      <c r="AX20" s="16" t="s">
        <v>17973</v>
      </c>
      <c r="AY20" s="23">
        <f>B7L713C23*B7L121C1</f>
        <v>26.008666666666663</v>
      </c>
      <c r="AZ20" s="16" t="s">
        <v>15221</v>
      </c>
      <c r="BA20" s="17">
        <f>A1L213C24</f>
        <v>2010.5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10.0525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5.0262500000000001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10.0525</v>
      </c>
      <c r="BN20" s="16" t="s">
        <v>17977</v>
      </c>
      <c r="BO20" s="23">
        <f>B7L713C31*B7L121C1</f>
        <v>26.136500000000002</v>
      </c>
      <c r="BP20" s="16" t="s">
        <v>15229</v>
      </c>
      <c r="BQ20" s="17">
        <f>A1L213C27</f>
        <v>2001.1999999999998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10.005999999999998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5.0029999999999992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10.005999999999998</v>
      </c>
      <c r="CD20" s="16" t="s">
        <v>17981</v>
      </c>
      <c r="CE20" s="23">
        <f>B7L713C39*B7L121C1</f>
        <v>26.015599999999996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358677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1793.385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896.6925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1793.385</v>
      </c>
      <c r="R21" s="16" t="s">
        <v>17987</v>
      </c>
      <c r="S21" s="17">
        <f>B7L714C7*B7L121C1</f>
        <v>4662.8010000000004</v>
      </c>
      <c r="T21" s="16" t="s">
        <v>15245</v>
      </c>
      <c r="U21" s="17">
        <f>A1L214C18</f>
        <v>352493</v>
      </c>
      <c r="V21" s="16" t="s">
        <v>12524</v>
      </c>
      <c r="W21" s="17">
        <f>A1L574C1</f>
        <v>200</v>
      </c>
      <c r="X21" s="16" t="s">
        <v>17988</v>
      </c>
      <c r="Y21" s="17">
        <f>IF(B7L714C10=0,0,B7L714C9/B7L714C10)</f>
        <v>1762.4649999999999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881.23249999999996</v>
      </c>
      <c r="AD21" s="16" t="s">
        <v>17985</v>
      </c>
      <c r="AE21" s="17">
        <f>A1L534C13</f>
        <v>1</v>
      </c>
      <c r="AF21" s="16" t="s">
        <v>17990</v>
      </c>
      <c r="AG21" s="17">
        <f>B7L714C11*B7L714C14</f>
        <v>1762.4649999999999</v>
      </c>
      <c r="AH21" s="16" t="s">
        <v>17991</v>
      </c>
      <c r="AI21" s="17">
        <f>B7L714C15*B7L121C1</f>
        <v>4582.4089999999997</v>
      </c>
      <c r="AJ21" s="16" t="s">
        <v>15253</v>
      </c>
      <c r="AK21" s="17">
        <f>A1L214C21</f>
        <v>341942.33333333337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1709.7116666666668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854.85583333333341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1709.7116666666668</v>
      </c>
      <c r="AX21" s="16" t="s">
        <v>17995</v>
      </c>
      <c r="AY21" s="17">
        <f>B7L714C23*B7L121C1</f>
        <v>4445.2503333333343</v>
      </c>
      <c r="AZ21" s="16" t="s">
        <v>15261</v>
      </c>
      <c r="BA21" s="17">
        <f>A1L214C24</f>
        <v>333827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1669.135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834.5675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1669.135</v>
      </c>
      <c r="BN21" s="16" t="s">
        <v>17999</v>
      </c>
      <c r="BO21" s="17">
        <f>B7L714C31*B7L121C1</f>
        <v>4339.7510000000002</v>
      </c>
      <c r="BP21" s="16" t="s">
        <v>15269</v>
      </c>
      <c r="BQ21" s="17">
        <f>A1L214C27</f>
        <v>326654.80000000005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1633.2740000000003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816.63700000000017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1633.2740000000003</v>
      </c>
      <c r="CD21" s="16" t="s">
        <v>18003</v>
      </c>
      <c r="CE21" s="17">
        <f>B7L714C39*B7L121C1</f>
        <v>4246.5124000000014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2951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14.755000000000001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7.3775000000000004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14.755000000000001</v>
      </c>
      <c r="R22" s="16" t="s">
        <v>18009</v>
      </c>
      <c r="S22" s="23">
        <f>B7L715C7*B7L121C1</f>
        <v>38.363000000000007</v>
      </c>
      <c r="T22" s="16" t="s">
        <v>15285</v>
      </c>
      <c r="U22" s="17">
        <f>A1L215C18</f>
        <v>3366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16.829999999999998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8.4149999999999991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16.829999999999998</v>
      </c>
      <c r="AH22" s="16" t="s">
        <v>18013</v>
      </c>
      <c r="AI22" s="23">
        <f>B7L715C15*B7L121C1</f>
        <v>43.757999999999996</v>
      </c>
      <c r="AJ22" s="16" t="s">
        <v>15293</v>
      </c>
      <c r="AK22" s="17">
        <f>A1L215C21</f>
        <v>17706.666666666664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88.533333333333317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44.266666666666659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88.533333333333317</v>
      </c>
      <c r="AX22" s="16" t="s">
        <v>18017</v>
      </c>
      <c r="AY22" s="23">
        <f>B7L715C23*B7L121C1</f>
        <v>230.18666666666664</v>
      </c>
      <c r="AZ22" s="16" t="s">
        <v>15301</v>
      </c>
      <c r="BA22" s="17">
        <f>A1L215C24</f>
        <v>25792.25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128.96125000000001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64.480625000000003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128.96125000000001</v>
      </c>
      <c r="BN22" s="16" t="s">
        <v>18021</v>
      </c>
      <c r="BO22" s="23">
        <f>B7L715C31*B7L121C1</f>
        <v>335.29925000000003</v>
      </c>
      <c r="BP22" s="16" t="s">
        <v>15309</v>
      </c>
      <c r="BQ22" s="17">
        <f>A1L215C27</f>
        <v>33329.399999999994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166.64699999999996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83.323499999999981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166.64699999999996</v>
      </c>
      <c r="CD22" s="16" t="s">
        <v>18025</v>
      </c>
      <c r="CE22" s="23">
        <f>B7L715C39*B7L121C1</f>
        <v>433.28219999999993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6551242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32756.21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16378.105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32756.21</v>
      </c>
      <c r="R23" s="16" t="s">
        <v>18032</v>
      </c>
      <c r="S23" s="17">
        <f>B7L716C7*B7L121C1</f>
        <v>85166.146000000008</v>
      </c>
      <c r="T23" s="16" t="s">
        <v>15325</v>
      </c>
      <c r="U23" s="17">
        <f>A1L216C18</f>
        <v>6698839.5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33494.197500000002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16747.098750000001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33494.197500000002</v>
      </c>
      <c r="AH23" s="16" t="s">
        <v>18036</v>
      </c>
      <c r="AI23" s="17">
        <f>B7L716C15*B7L121C1</f>
        <v>87084.91350000001</v>
      </c>
      <c r="AJ23" s="16" t="s">
        <v>15333</v>
      </c>
      <c r="AK23" s="17">
        <f>A1L216C21</f>
        <v>6871544.666666666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34357.723333333328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17178.861666666664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34357.723333333328</v>
      </c>
      <c r="AX23" s="16" t="s">
        <v>18040</v>
      </c>
      <c r="AY23" s="17">
        <f>B7L716C23*B7L121C1</f>
        <v>89330.080666666661</v>
      </c>
      <c r="AZ23" s="16" t="s">
        <v>15341</v>
      </c>
      <c r="BA23" s="17">
        <f>A1L216C24</f>
        <v>6939044.75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34695.223749999997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17347.611874999999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34695.223749999997</v>
      </c>
      <c r="BN23" s="16" t="s">
        <v>18044</v>
      </c>
      <c r="BO23" s="17">
        <f>B7L716C31*B7L121C1</f>
        <v>90207.581749999998</v>
      </c>
      <c r="BP23" s="16" t="s">
        <v>15349</v>
      </c>
      <c r="BQ23" s="17">
        <f>A1L216C27</f>
        <v>7171022.7999999998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35855.114000000001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17927.557000000001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35855.114000000001</v>
      </c>
      <c r="CD23" s="16" t="s">
        <v>18048</v>
      </c>
      <c r="CE23" s="17">
        <f>B7L716C39*B7L121C1</f>
        <v>93223.296400000007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7BFA0-5B2B-48F3-B497-71EBC2E65511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0.01</v>
      </c>
      <c r="F8" s="16" t="s">
        <v>18097</v>
      </c>
      <c r="G8" s="23">
        <f>B7L201C7</f>
        <v>7.1552062457951038E-3</v>
      </c>
      <c r="H8" s="16" t="s">
        <v>18098</v>
      </c>
      <c r="I8" s="17">
        <f>B7L801C1+B7L801C2</f>
        <v>1.7155206245795106E-2</v>
      </c>
      <c r="J8" s="16" t="s">
        <v>18099</v>
      </c>
      <c r="K8" s="17">
        <f>IF(B7L801C3=0,0,B7L801C2/B7L801C3)</f>
        <v>0.41708657670897481</v>
      </c>
      <c r="L8" s="16" t="s">
        <v>18100</v>
      </c>
      <c r="M8" s="17">
        <f>B7L301C9+B7L401C9+B7L501C11+B7L601C11+B7L701C7</f>
        <v>0.02</v>
      </c>
      <c r="N8" s="16" t="s">
        <v>18101</v>
      </c>
      <c r="O8" s="17">
        <f>B7L301C10+B7L401C10+B7L501C12+B7L601C12+B7L701C8</f>
        <v>5.2000000000000005E-2</v>
      </c>
      <c r="P8" s="16" t="s">
        <v>18102</v>
      </c>
      <c r="Q8" s="17">
        <f>B7L201C1</f>
        <v>4</v>
      </c>
      <c r="R8" s="16" t="s">
        <v>18103</v>
      </c>
      <c r="S8" s="17">
        <f>B7L801C6+B7L801C7</f>
        <v>4.0519999999999996</v>
      </c>
      <c r="T8" s="16" t="s">
        <v>18104</v>
      </c>
      <c r="U8" s="17">
        <f>IF(B7L801C8=0,0,B7L801C7/B7L801C8)</f>
        <v>0.98716683119447202</v>
      </c>
      <c r="V8" s="16" t="s">
        <v>18105</v>
      </c>
      <c r="W8" s="17">
        <f>B7L301C15+B7L301C17+B7L401C17+B7L501C19+B7L501C21+B7L601C19+B7L601C21+B7L701C13</f>
        <v>0.02</v>
      </c>
      <c r="X8" s="16" t="s">
        <v>18106</v>
      </c>
      <c r="Y8" s="23">
        <f>B7L201C15</f>
        <v>1.4904331246221455E-2</v>
      </c>
      <c r="Z8" s="16" t="s">
        <v>18107</v>
      </c>
      <c r="AA8" s="17">
        <f>B7L801C10+B7L801C11</f>
        <v>3.4904331246221457E-2</v>
      </c>
      <c r="AB8" s="16" t="s">
        <v>18108</v>
      </c>
      <c r="AC8" s="17">
        <f>IF(B7L801C12=0,0,B7L801C11/B7L801C12)</f>
        <v>0.42700520863968455</v>
      </c>
      <c r="AD8" s="16" t="s">
        <v>18109</v>
      </c>
      <c r="AE8" s="17">
        <f>B7L301C19+B7L401C19+B7L501C23+B7L601C23+B7L701C15</f>
        <v>0.04</v>
      </c>
      <c r="AF8" s="16" t="s">
        <v>18110</v>
      </c>
      <c r="AG8" s="17">
        <f>B7L301C20+B7L401C20+B7L501C24+B7L601C24+B7L701C16</f>
        <v>0.10400000000000001</v>
      </c>
      <c r="AH8" s="16" t="s">
        <v>18111</v>
      </c>
      <c r="AI8" s="17">
        <f>B7L201C9</f>
        <v>8</v>
      </c>
      <c r="AJ8" s="16" t="s">
        <v>18112</v>
      </c>
      <c r="AK8" s="17">
        <f>B7L801C15+B7L801C16</f>
        <v>8.1039999999999992</v>
      </c>
      <c r="AL8" s="16" t="s">
        <v>18113</v>
      </c>
      <c r="AM8" s="17">
        <f>IF(B7L801C17=0,0,B7L801C16/B7L801C17)</f>
        <v>0.98716683119447202</v>
      </c>
      <c r="AN8" s="16" t="s">
        <v>18114</v>
      </c>
      <c r="AO8" s="17">
        <f>B7L301C25+B7L301C27+B7L401C27+B7L501C31+B7L501C33+B7L601C31+B7L601C33+B7L701C21</f>
        <v>1.7270926333333332E-2</v>
      </c>
      <c r="AP8" s="16" t="s">
        <v>18115</v>
      </c>
      <c r="AQ8" s="23">
        <f>B7L201C23</f>
        <v>1.24921655096717E-2</v>
      </c>
      <c r="AR8" s="16" t="s">
        <v>18116</v>
      </c>
      <c r="AS8" s="17">
        <f>B7L801C19+B7L801C20</f>
        <v>2.9763091843005032E-2</v>
      </c>
      <c r="AT8" s="16" t="s">
        <v>18117</v>
      </c>
      <c r="AU8" s="17">
        <f>IF(B7L801C21=0,0,B7L801C20/B7L801C21)</f>
        <v>0.41972002020373528</v>
      </c>
      <c r="AV8" s="16" t="s">
        <v>18118</v>
      </c>
      <c r="AW8" s="17">
        <f>B7L301C29+B7L401C29+B7L501C35+B7L601C35+B7L701C23</f>
        <v>3.4361556166666661E-2</v>
      </c>
      <c r="AX8" s="16" t="s">
        <v>18119</v>
      </c>
      <c r="AY8" s="17">
        <f>B7L301C30+B7L401C30+B7L501C36+B7L601C36+B7L701C24</f>
        <v>8.9340046033333329E-2</v>
      </c>
      <c r="AZ8" s="16" t="s">
        <v>18120</v>
      </c>
      <c r="BA8" s="23">
        <f>B7L201C17</f>
        <v>6.333333333333333</v>
      </c>
      <c r="BB8" s="16" t="s">
        <v>18121</v>
      </c>
      <c r="BC8" s="17">
        <f>B7L801C24+B7L801C25</f>
        <v>6.4226733793666666</v>
      </c>
      <c r="BD8" s="16" t="s">
        <v>18122</v>
      </c>
      <c r="BE8" s="17">
        <f>IF(B7L801C26=0,0,B7L801C25/B7L801C26)</f>
        <v>0.98608989734394004</v>
      </c>
      <c r="BF8" s="16" t="s">
        <v>18123</v>
      </c>
      <c r="BG8" s="17">
        <f>B7L301C35+B7L301C37+B7L401C37+B7L501C43+B7L501C45+B7L601C43+B7L601C45+B7L701C29</f>
        <v>1.40313895E-2</v>
      </c>
      <c r="BH8" s="16" t="s">
        <v>18124</v>
      </c>
      <c r="BI8" s="23">
        <f>B7L201C31</f>
        <v>9.2508353937323755E-3</v>
      </c>
      <c r="BJ8" s="16" t="s">
        <v>18125</v>
      </c>
      <c r="BK8" s="17">
        <f>B7L801C28+B7L801C29</f>
        <v>2.3282224893732377E-2</v>
      </c>
      <c r="BL8" s="16" t="s">
        <v>18126</v>
      </c>
      <c r="BM8" s="17">
        <f>IF(B7L801C30=0,0,B7L801C29/B7L801C30)</f>
        <v>0.39733468068263184</v>
      </c>
      <c r="BN8" s="16" t="s">
        <v>18127</v>
      </c>
      <c r="BO8" s="17">
        <f>B7L301C39+B7L401C39+B7L501C47+B7L601C47+B7L701C31</f>
        <v>2.7792334250000002E-2</v>
      </c>
      <c r="BP8" s="16" t="s">
        <v>18128</v>
      </c>
      <c r="BQ8" s="17">
        <f>B7L301C40+B7L401C40+B7L501C48+B7L601C48+B7L701C32</f>
        <v>7.2260069050000014E-2</v>
      </c>
      <c r="BR8" s="16" t="s">
        <v>18129</v>
      </c>
      <c r="BS8" s="23">
        <f>B7L201C25</f>
        <v>4.75</v>
      </c>
      <c r="BT8" s="16" t="s">
        <v>18130</v>
      </c>
      <c r="BU8" s="17">
        <f>B7L801C33+B7L801C34</f>
        <v>4.8222600690500004</v>
      </c>
      <c r="BV8" s="16" t="s">
        <v>18131</v>
      </c>
      <c r="BW8" s="17">
        <f>IF(B7L801C35=0,0,B7L801C34/B7L801C35)</f>
        <v>0.98501531066029047</v>
      </c>
      <c r="BX8" s="16" t="s">
        <v>18132</v>
      </c>
      <c r="BY8" s="17">
        <f>B7L301C45+B7L301C47+B7L401C47+B7L501C55+B7L501C57+B7L601C55+B7L601C57+B7L701C37</f>
        <v>3.5376674000000004E-2</v>
      </c>
      <c r="BZ8" s="16" t="s">
        <v>18133</v>
      </c>
      <c r="CA8" s="23">
        <f>B7L201C39</f>
        <v>7.2316385855427648E-3</v>
      </c>
      <c r="CB8" s="16" t="s">
        <v>18134</v>
      </c>
      <c r="CC8" s="17">
        <f>B7L801C37+B7L801C38</f>
        <v>4.2608312585542769E-2</v>
      </c>
      <c r="CD8" s="16" t="s">
        <v>18135</v>
      </c>
      <c r="CE8" s="17">
        <f>IF(B7L801C39=0,0,B7L801C38/B7L801C39)</f>
        <v>0.16972365594211536</v>
      </c>
      <c r="CF8" s="16" t="s">
        <v>18136</v>
      </c>
      <c r="CG8" s="17">
        <f>B7L301C49+B7L401C49+B7L501C59+B7L601C59+B7L701C39</f>
        <v>6.7508011000000007E-2</v>
      </c>
      <c r="CH8" s="16" t="s">
        <v>18137</v>
      </c>
      <c r="CI8" s="17">
        <f>B7L301C50+B7L401C50+B7L501C60+B7L601C60+B7L701C40</f>
        <v>0.17552082860000001</v>
      </c>
      <c r="CJ8" s="16" t="s">
        <v>18138</v>
      </c>
      <c r="CK8" s="23">
        <f>B7L201C33</f>
        <v>3.8</v>
      </c>
      <c r="CL8" s="16" t="s">
        <v>18139</v>
      </c>
      <c r="CM8" s="17">
        <f>B7L801C42+B7L801C43</f>
        <v>3.9755208285999997</v>
      </c>
      <c r="CN8" s="16" t="s">
        <v>18140</v>
      </c>
      <c r="CO8" s="17">
        <f>IF(B7L801C44=0,0,B7L801C43/B7L801C44)</f>
        <v>0.95584960155728571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252.44758638465325</v>
      </c>
      <c r="F9" s="16" t="s">
        <v>18142</v>
      </c>
      <c r="G9" s="23">
        <f>B7L202C7</f>
        <v>83.488735277498719</v>
      </c>
      <c r="H9" s="16" t="s">
        <v>18143</v>
      </c>
      <c r="I9" s="17">
        <f>B7L802C1+B7L802C2</f>
        <v>335.93632166215195</v>
      </c>
      <c r="J9" s="16" t="s">
        <v>18144</v>
      </c>
      <c r="K9" s="17">
        <f>IF(B7L802C3=0,0,B7L802C2/B7L802C3)</f>
        <v>0.24852547906821035</v>
      </c>
      <c r="L9" s="16" t="s">
        <v>18145</v>
      </c>
      <c r="M9" s="17">
        <f>B7L302C9+B7L402C9+B7L502C11+B7L602C11+B7L702C7</f>
        <v>564.80664977159267</v>
      </c>
      <c r="N9" s="16" t="s">
        <v>18146</v>
      </c>
      <c r="O9" s="17">
        <f>B7L302C10+B7L402C10+B7L502C12+B7L602C12+B7L702C8</f>
        <v>1468.4972894061411</v>
      </c>
      <c r="P9" s="16" t="s">
        <v>18147</v>
      </c>
      <c r="Q9" s="17">
        <f>B7L202C1</f>
        <v>46673</v>
      </c>
      <c r="R9" s="16" t="s">
        <v>18148</v>
      </c>
      <c r="S9" s="17">
        <f>B7L802C6+B7L802C7</f>
        <v>48141.497289406143</v>
      </c>
      <c r="T9" s="16" t="s">
        <v>18149</v>
      </c>
      <c r="U9" s="17">
        <f>IF(B7L802C8=0,0,B7L802C7/B7L802C8)</f>
        <v>0.96949622732799179</v>
      </c>
      <c r="V9" s="16" t="s">
        <v>18150</v>
      </c>
      <c r="W9" s="17">
        <f>B7L302C15+B7L302C17+B7L402C17+B7L502C19+B7L502C21+B7L602C19+B7L602C21+B7L702C13</f>
        <v>245.90284799315663</v>
      </c>
      <c r="X9" s="16" t="s">
        <v>18151</v>
      </c>
      <c r="Y9" s="23">
        <f>B7L202C15</f>
        <v>82.885780622346189</v>
      </c>
      <c r="Z9" s="16" t="s">
        <v>18152</v>
      </c>
      <c r="AA9" s="17">
        <f>B7L802C10+B7L802C11</f>
        <v>328.78862861550283</v>
      </c>
      <c r="AB9" s="16" t="s">
        <v>18153</v>
      </c>
      <c r="AC9" s="17">
        <f>IF(B7L802C12=0,0,B7L802C11/B7L802C12)</f>
        <v>0.25209442604925303</v>
      </c>
      <c r="AD9" s="16" t="s">
        <v>18154</v>
      </c>
      <c r="AE9" s="17">
        <f>B7L302C19+B7L402C19+B7L502C23+B7L602C23+B7L702C15</f>
        <v>552.31763952236145</v>
      </c>
      <c r="AF9" s="16" t="s">
        <v>18155</v>
      </c>
      <c r="AG9" s="17">
        <f>B7L302C20+B7L402C20+B7L502C24+B7L602C24+B7L702C16</f>
        <v>1436.0258627581397</v>
      </c>
      <c r="AH9" s="16" t="s">
        <v>18156</v>
      </c>
      <c r="AI9" s="17">
        <f>B7L202C9</f>
        <v>44489.5</v>
      </c>
      <c r="AJ9" s="16" t="s">
        <v>18157</v>
      </c>
      <c r="AK9" s="17">
        <f>B7L802C15+B7L802C16</f>
        <v>45925.525862758142</v>
      </c>
      <c r="AL9" s="16" t="s">
        <v>18158</v>
      </c>
      <c r="AM9" s="17">
        <f>IF(B7L802C17=0,0,B7L802C16/B7L802C17)</f>
        <v>0.96873142254158395</v>
      </c>
      <c r="AN9" s="16" t="s">
        <v>18159</v>
      </c>
      <c r="AO9" s="17">
        <f>B7L302C25+B7L302C27+B7L402C27+B7L502C31+B7L502C33+B7L602C31+B7L602C33+B7L702C21</f>
        <v>243.54569508871094</v>
      </c>
      <c r="AP9" s="16" t="s">
        <v>18160</v>
      </c>
      <c r="AQ9" s="23">
        <f>B7L202C23</f>
        <v>85.534514727117383</v>
      </c>
      <c r="AR9" s="16" t="s">
        <v>18161</v>
      </c>
      <c r="AS9" s="17">
        <f>B7L802C19+B7L802C20</f>
        <v>329.08020981582831</v>
      </c>
      <c r="AT9" s="16" t="s">
        <v>18162</v>
      </c>
      <c r="AU9" s="17">
        <f>IF(B7L802C21=0,0,B7L802C20/B7L802C21)</f>
        <v>0.25991995925548755</v>
      </c>
      <c r="AV9" s="16" t="s">
        <v>18163</v>
      </c>
      <c r="AW9" s="17">
        <f>B7L302C29+B7L402C29+B7L502C35+B7L602C35+B7L702C23</f>
        <v>545.06518165457692</v>
      </c>
      <c r="AX9" s="16" t="s">
        <v>18164</v>
      </c>
      <c r="AY9" s="17">
        <f>B7L302C30+B7L402C30+B7L502C36+B7L602C36+B7L702C24</f>
        <v>1417.1694723019</v>
      </c>
      <c r="AZ9" s="16" t="s">
        <v>18165</v>
      </c>
      <c r="BA9" s="17">
        <f>B7L202C17</f>
        <v>43364.666666666672</v>
      </c>
      <c r="BB9" s="16" t="s">
        <v>18166</v>
      </c>
      <c r="BC9" s="17">
        <f>B7L802C24+B7L802C25</f>
        <v>44781.836138968574</v>
      </c>
      <c r="BD9" s="16" t="s">
        <v>18167</v>
      </c>
      <c r="BE9" s="17">
        <f>IF(B7L802C26=0,0,B7L802C25/B7L802C26)</f>
        <v>0.96835392215933058</v>
      </c>
      <c r="BF9" s="16" t="s">
        <v>18168</v>
      </c>
      <c r="BG9" s="17">
        <f>B7L302C35+B7L302C37+B7L402C37+B7L502C43+B7L502C45+B7L602C43+B7L602C45+B7L702C29</f>
        <v>240.2359214939587</v>
      </c>
      <c r="BH9" s="16" t="s">
        <v>18169</v>
      </c>
      <c r="BI9" s="23">
        <f>B7L202C31</f>
        <v>82.590484623095918</v>
      </c>
      <c r="BJ9" s="16" t="s">
        <v>18170</v>
      </c>
      <c r="BK9" s="17">
        <f>B7L802C28+B7L802C29</f>
        <v>322.8264061170546</v>
      </c>
      <c r="BL9" s="16" t="s">
        <v>18171</v>
      </c>
      <c r="BM9" s="17">
        <f>IF(B7L802C30=0,0,B7L802C29/B7L802C30)</f>
        <v>0.25583559169304504</v>
      </c>
      <c r="BN9" s="16" t="s">
        <v>18172</v>
      </c>
      <c r="BO9" s="17">
        <f>B7L302C39+B7L402C39+B7L502C47+B7L602C47+B7L702C31</f>
        <v>539.6367581527727</v>
      </c>
      <c r="BP9" s="16" t="s">
        <v>18173</v>
      </c>
      <c r="BQ9" s="17">
        <f>B7L302C40+B7L402C40+B7L502C48+B7L602C48+B7L702C32</f>
        <v>1403.055571197209</v>
      </c>
      <c r="BR9" s="16" t="s">
        <v>18174</v>
      </c>
      <c r="BS9" s="17">
        <f>B7L202C25</f>
        <v>42407.5</v>
      </c>
      <c r="BT9" s="16" t="s">
        <v>18175</v>
      </c>
      <c r="BU9" s="17">
        <f>B7L802C33+B7L802C34</f>
        <v>43810.555571197212</v>
      </c>
      <c r="BV9" s="16" t="s">
        <v>18176</v>
      </c>
      <c r="BW9" s="17">
        <f>IF(B7L802C35=0,0,B7L802C34/B7L802C35)</f>
        <v>0.96797448576252165</v>
      </c>
      <c r="BX9" s="16" t="s">
        <v>18177</v>
      </c>
      <c r="BY9" s="17">
        <f>B7L302C45+B7L302C47+B7L402C47+B7L502C55+B7L502C57+B7L602C55+B7L602C57+B7L702C37</f>
        <v>241.05624213098221</v>
      </c>
      <c r="BZ9" s="16" t="s">
        <v>18178</v>
      </c>
      <c r="CA9" s="23">
        <f>B7L202C39</f>
        <v>80.692145787714693</v>
      </c>
      <c r="CB9" s="16" t="s">
        <v>18179</v>
      </c>
      <c r="CC9" s="17">
        <f>B7L802C37+B7L802C38</f>
        <v>321.74838791869689</v>
      </c>
      <c r="CD9" s="16" t="s">
        <v>18180</v>
      </c>
      <c r="CE9" s="17">
        <f>IF(B7L802C39=0,0,B7L802C38/B7L802C39)</f>
        <v>0.25079269645977192</v>
      </c>
      <c r="CF9" s="16" t="s">
        <v>18181</v>
      </c>
      <c r="CG9" s="17">
        <f>B7L302C49+B7L402C49+B7L502C59+B7L602C59+B7L702C39</f>
        <v>541.57451782600219</v>
      </c>
      <c r="CH9" s="16" t="s">
        <v>18182</v>
      </c>
      <c r="CI9" s="17">
        <f>B7L302C50+B7L402C50+B7L502C60+B7L602C60+B7L702C40</f>
        <v>1408.0937463476057</v>
      </c>
      <c r="CJ9" s="16" t="s">
        <v>18183</v>
      </c>
      <c r="CK9" s="17">
        <f>B7L202C33</f>
        <v>42401.2</v>
      </c>
      <c r="CL9" s="16" t="s">
        <v>18184</v>
      </c>
      <c r="CM9" s="17">
        <f>B7L802C42+B7L802C43</f>
        <v>43809.293746347605</v>
      </c>
      <c r="CN9" s="16" t="s">
        <v>18185</v>
      </c>
      <c r="CO9" s="17">
        <f>IF(B7L802C44=0,0,B7L802C43/B7L802C44)</f>
        <v>0.96785856091402978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4450.0827034247968</v>
      </c>
      <c r="F10" s="16" t="s">
        <v>18187</v>
      </c>
      <c r="G10" s="17">
        <f>B7L203C7</f>
        <v>1230.3466579722754</v>
      </c>
      <c r="H10" s="16" t="s">
        <v>18188</v>
      </c>
      <c r="I10" s="17">
        <f>B7L803C1+B7L803C2</f>
        <v>5680.4293613970722</v>
      </c>
      <c r="J10" s="16" t="s">
        <v>18189</v>
      </c>
      <c r="K10" s="23">
        <f>IF(B7L803C3=0,0,B7L803C2/B7L803C3)</f>
        <v>0.21659395438194093</v>
      </c>
      <c r="L10" s="16" t="s">
        <v>18190</v>
      </c>
      <c r="M10" s="17">
        <f>B7L303C9+B7L403C9+B7L503C11+B7L603C11+B7L703C7</f>
        <v>10157.626164846379</v>
      </c>
      <c r="N10" s="16" t="s">
        <v>18191</v>
      </c>
      <c r="O10" s="17">
        <f>B7L303C10+B7L403C10+B7L503C12+B7L603C12+B7L703C8</f>
        <v>26409.828028600587</v>
      </c>
      <c r="P10" s="16" t="s">
        <v>18192</v>
      </c>
      <c r="Q10" s="17">
        <f>B7L203C1</f>
        <v>687805</v>
      </c>
      <c r="R10" s="16" t="s">
        <v>18193</v>
      </c>
      <c r="S10" s="17">
        <f>B7L803C6+B7L803C7</f>
        <v>714214.82802860055</v>
      </c>
      <c r="T10" s="16" t="s">
        <v>18194</v>
      </c>
      <c r="U10" s="23">
        <f>IF(B7L803C8=0,0,B7L803C7/B7L803C8)</f>
        <v>0.963022571091813</v>
      </c>
      <c r="V10" s="16" t="s">
        <v>18195</v>
      </c>
      <c r="W10" s="17">
        <f>B7L303C15+B7L303C17+B7L403C17+B7L503C19+B7L503C21+B7L603C19+B7L603C21+B7L703C13</f>
        <v>4573.0361850809877</v>
      </c>
      <c r="X10" s="16" t="s">
        <v>18196</v>
      </c>
      <c r="Y10" s="17">
        <f>B7L203C15</f>
        <v>1302.7801420665944</v>
      </c>
      <c r="Z10" s="16" t="s">
        <v>18197</v>
      </c>
      <c r="AA10" s="17">
        <f>B7L803C10+B7L803C11</f>
        <v>5875.8163271475823</v>
      </c>
      <c r="AB10" s="16" t="s">
        <v>18198</v>
      </c>
      <c r="AC10" s="23">
        <f>IF(B7L803C12=0,0,B7L803C11/B7L803C12)</f>
        <v>0.22171900371484715</v>
      </c>
      <c r="AD10" s="16" t="s">
        <v>18199</v>
      </c>
      <c r="AE10" s="17">
        <f>B7L303C19+B7L403C19+B7L503C23+B7L603C23+B7L703C15</f>
        <v>10512.14906379043</v>
      </c>
      <c r="AF10" s="16" t="s">
        <v>18200</v>
      </c>
      <c r="AG10" s="17">
        <f>B7L303C20+B7L403C20+B7L503C24+B7L603C24+B7L703C16</f>
        <v>27331.587565855116</v>
      </c>
      <c r="AH10" s="16" t="s">
        <v>18201</v>
      </c>
      <c r="AI10" s="17">
        <f>B7L203C9</f>
        <v>699276</v>
      </c>
      <c r="AJ10" s="16" t="s">
        <v>18202</v>
      </c>
      <c r="AK10" s="17">
        <f>B7L803C15+B7L803C16</f>
        <v>726607.58756585512</v>
      </c>
      <c r="AL10" s="16" t="s">
        <v>18203</v>
      </c>
      <c r="AM10" s="23">
        <f>IF(B7L803C17=0,0,B7L803C16/B7L803C17)</f>
        <v>0.96238466534953715</v>
      </c>
      <c r="AN10" s="16" t="s">
        <v>18204</v>
      </c>
      <c r="AO10" s="17">
        <f>B7L303C25+B7L303C27+B7L403C27+B7L503C31+B7L503C33+B7L603C31+B7L603C33+B7L703C21</f>
        <v>4657.1440585693335</v>
      </c>
      <c r="AP10" s="16" t="s">
        <v>18205</v>
      </c>
      <c r="AQ10" s="17">
        <f>B7L203C23</f>
        <v>1391.8133052952824</v>
      </c>
      <c r="AR10" s="16" t="s">
        <v>18206</v>
      </c>
      <c r="AS10" s="17">
        <f>B7L803C19+B7L803C20</f>
        <v>6048.9573638646161</v>
      </c>
      <c r="AT10" s="16" t="s">
        <v>18207</v>
      </c>
      <c r="AU10" s="23">
        <f>IF(B7L803C21=0,0,B7L803C20/B7L803C21)</f>
        <v>0.23009143916433017</v>
      </c>
      <c r="AV10" s="16" t="s">
        <v>18208</v>
      </c>
      <c r="AW10" s="17">
        <f>B7L303C29+B7L403C29+B7L503C35+B7L603C35+B7L703C23</f>
        <v>10694.799609484669</v>
      </c>
      <c r="AX10" s="16" t="s">
        <v>18209</v>
      </c>
      <c r="AY10" s="17">
        <f>B7L303C30+B7L403C30+B7L503C36+B7L603C36+B7L703C24</f>
        <v>27806.478984660142</v>
      </c>
      <c r="AZ10" s="16" t="s">
        <v>18210</v>
      </c>
      <c r="BA10" s="17">
        <f>B7L203C17</f>
        <v>705627.66666666674</v>
      </c>
      <c r="BB10" s="16" t="s">
        <v>18211</v>
      </c>
      <c r="BC10" s="17">
        <f>B7L803C24+B7L803C25</f>
        <v>733434.14565132686</v>
      </c>
      <c r="BD10" s="16" t="s">
        <v>18212</v>
      </c>
      <c r="BE10" s="23">
        <f>IF(B7L803C26=0,0,B7L803C25/B7L803C26)</f>
        <v>0.96208728602352356</v>
      </c>
      <c r="BF10" s="16" t="s">
        <v>18213</v>
      </c>
      <c r="BG10" s="17">
        <f>B7L303C35+B7L303C37+B7L403C37+B7L503C43+B7L503C45+B7L603C43+B7L603C45+B7L703C29</f>
        <v>4755.4295880829768</v>
      </c>
      <c r="BH10" s="16" t="s">
        <v>18214</v>
      </c>
      <c r="BI10" s="17">
        <f>B7L203C31</f>
        <v>1403.6127001645191</v>
      </c>
      <c r="BJ10" s="16" t="s">
        <v>18215</v>
      </c>
      <c r="BK10" s="17">
        <f>B7L803C28+B7L803C29</f>
        <v>6159.0422882474959</v>
      </c>
      <c r="BL10" s="16" t="s">
        <v>18216</v>
      </c>
      <c r="BM10" s="23">
        <f>IF(B7L803C30=0,0,B7L803C29/B7L803C30)</f>
        <v>0.22789463596358994</v>
      </c>
      <c r="BN10" s="16" t="s">
        <v>18217</v>
      </c>
      <c r="BO10" s="17">
        <f>B7L303C39+B7L403C39+B7L503C47+B7L603C47+B7L703C31</f>
        <v>10927.402349011369</v>
      </c>
      <c r="BP10" s="16" t="s">
        <v>18218</v>
      </c>
      <c r="BQ10" s="17">
        <f>B7L303C40+B7L403C40+B7L503C48+B7L603C48+B7L703C32</f>
        <v>28411.246107429561</v>
      </c>
      <c r="BR10" s="16" t="s">
        <v>18219</v>
      </c>
      <c r="BS10" s="17">
        <f>B7L203C25</f>
        <v>720709</v>
      </c>
      <c r="BT10" s="16" t="s">
        <v>18220</v>
      </c>
      <c r="BU10" s="17">
        <f>B7L803C33+B7L803C34</f>
        <v>749120.24610742962</v>
      </c>
      <c r="BV10" s="16" t="s">
        <v>18221</v>
      </c>
      <c r="BW10" s="23">
        <f>IF(B7L803C35=0,0,B7L803C34/B7L803C35)</f>
        <v>0.96207385095375564</v>
      </c>
      <c r="BX10" s="16" t="s">
        <v>18222</v>
      </c>
      <c r="BY10" s="17">
        <f>B7L303C45+B7L303C47+B7L403C47+B7L503C55+B7L503C57+B7L603C55+B7L603C57+B7L703C37</f>
        <v>4837.5941910007368</v>
      </c>
      <c r="BZ10" s="16" t="s">
        <v>18223</v>
      </c>
      <c r="CA10" s="17">
        <f>B7L203C39</f>
        <v>1404.5334134348013</v>
      </c>
      <c r="CB10" s="16" t="s">
        <v>18224</v>
      </c>
      <c r="CC10" s="17">
        <f>B7L803C37+B7L803C38</f>
        <v>6242.1276044355382</v>
      </c>
      <c r="CD10" s="16" t="s">
        <v>18225</v>
      </c>
      <c r="CE10" s="23">
        <f>IF(B7L803C39=0,0,B7L803C38/B7L803C39)</f>
        <v>0.22500876342815651</v>
      </c>
      <c r="CF10" s="16" t="s">
        <v>18226</v>
      </c>
      <c r="CG10" s="17">
        <f>B7L303C49+B7L403C49+B7L503C59+B7L603C59+B7L703C39</f>
        <v>11104.366424226049</v>
      </c>
      <c r="CH10" s="16" t="s">
        <v>18227</v>
      </c>
      <c r="CI10" s="17">
        <f>B7L303C50+B7L403C50+B7L503C60+B7L603C60+B7L703C40</f>
        <v>28871.35270298773</v>
      </c>
      <c r="CJ10" s="16" t="s">
        <v>18228</v>
      </c>
      <c r="CK10" s="17">
        <f>B7L203C33</f>
        <v>738038.4</v>
      </c>
      <c r="CL10" s="16" t="s">
        <v>18229</v>
      </c>
      <c r="CM10" s="17">
        <f>B7L803C42+B7L803C43</f>
        <v>766909.75270298775</v>
      </c>
      <c r="CN10" s="16" t="s">
        <v>18230</v>
      </c>
      <c r="CO10" s="23">
        <f>IF(B7L803C44=0,0,B7L803C43/B7L803C44)</f>
        <v>0.96235365034643239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5167.0392547644951</v>
      </c>
      <c r="F11" s="16" t="s">
        <v>18232</v>
      </c>
      <c r="G11" s="17">
        <f>B7L204C7</f>
        <v>1229.9906864615471</v>
      </c>
      <c r="H11" s="16" t="s">
        <v>18233</v>
      </c>
      <c r="I11" s="17">
        <f>B7L804C1+B7L804C2</f>
        <v>6397.029941226042</v>
      </c>
      <c r="J11" s="16" t="s">
        <v>18234</v>
      </c>
      <c r="K11" s="17">
        <f>IF(B7L804C3=0,0,B7L804C2/B7L804C3)</f>
        <v>0.19227527426982927</v>
      </c>
      <c r="L11" s="16" t="s">
        <v>18235</v>
      </c>
      <c r="M11" s="17">
        <f>B7L304C9+B7L404C9+B7L504C11+B7L604C11+B7L704C7</f>
        <v>10810.001265594723</v>
      </c>
      <c r="N11" s="16" t="s">
        <v>18236</v>
      </c>
      <c r="O11" s="17">
        <f>B7L304C10+B7L404C10+B7L504C12+B7L604C12+B7L704C8</f>
        <v>28106.003290546276</v>
      </c>
      <c r="P11" s="16" t="s">
        <v>18237</v>
      </c>
      <c r="Q11" s="17">
        <f>B7L204C1</f>
        <v>687606</v>
      </c>
      <c r="R11" s="16" t="s">
        <v>18238</v>
      </c>
      <c r="S11" s="17">
        <f>B7L804C6+B7L804C7</f>
        <v>715712.00329054624</v>
      </c>
      <c r="T11" s="16" t="s">
        <v>18239</v>
      </c>
      <c r="U11" s="17">
        <f>IF(B7L804C8=0,0,B7L804C7/B7L804C8)</f>
        <v>0.9607300098903937</v>
      </c>
      <c r="V11" s="16" t="s">
        <v>18240</v>
      </c>
      <c r="W11" s="17">
        <f>B7L304C15+B7L304C17+B7L404C17+B7L504C19+B7L504C21+B7L604C19+B7L604C21+B7L704C13</f>
        <v>5675.7627697879907</v>
      </c>
      <c r="X11" s="16" t="s">
        <v>18241</v>
      </c>
      <c r="Y11" s="17">
        <f>B7L204C15</f>
        <v>1432.867008225021</v>
      </c>
      <c r="Z11" s="16" t="s">
        <v>18242</v>
      </c>
      <c r="AA11" s="17">
        <f>B7L804C10+B7L804C11</f>
        <v>7108.6297780130117</v>
      </c>
      <c r="AB11" s="16" t="s">
        <v>18243</v>
      </c>
      <c r="AC11" s="17">
        <f>IF(B7L804C12=0,0,B7L804C11/B7L804C12)</f>
        <v>0.20156725739985473</v>
      </c>
      <c r="AD11" s="16" t="s">
        <v>18244</v>
      </c>
      <c r="AE11" s="17">
        <f>B7L304C19+B7L404C19+B7L504C23+B7L604C23+B7L704C15</f>
        <v>11903.123317383946</v>
      </c>
      <c r="AF11" s="16" t="s">
        <v>18245</v>
      </c>
      <c r="AG11" s="17">
        <f>B7L304C20+B7L404C20+B7L504C24+B7L604C24+B7L704C16</f>
        <v>30948.120625198258</v>
      </c>
      <c r="AH11" s="16" t="s">
        <v>18246</v>
      </c>
      <c r="AI11" s="17">
        <f>B7L204C9</f>
        <v>769101</v>
      </c>
      <c r="AJ11" s="16" t="s">
        <v>18247</v>
      </c>
      <c r="AK11" s="17">
        <f>B7L804C15+B7L804C16</f>
        <v>800049.12062519824</v>
      </c>
      <c r="AL11" s="16" t="s">
        <v>18248</v>
      </c>
      <c r="AM11" s="17">
        <f>IF(B7L804C17=0,0,B7L804C16/B7L804C17)</f>
        <v>0.9613172243711563</v>
      </c>
      <c r="AN11" s="16" t="s">
        <v>18249</v>
      </c>
      <c r="AO11" s="17">
        <f>B7L304C25+B7L304C27+B7L404C27+B7L504C31+B7L504C33+B7L604C31+B7L604C33+B7L704C21</f>
        <v>5831.4812366925198</v>
      </c>
      <c r="AP11" s="16" t="s">
        <v>18250</v>
      </c>
      <c r="AQ11" s="17">
        <f>B7L204C23</f>
        <v>1542.4563291764127</v>
      </c>
      <c r="AR11" s="16" t="s">
        <v>18251</v>
      </c>
      <c r="AS11" s="17">
        <f>B7L804C19+B7L804C20</f>
        <v>7373.9375658689323</v>
      </c>
      <c r="AT11" s="16" t="s">
        <v>18252</v>
      </c>
      <c r="AU11" s="17">
        <f>IF(B7L804C21=0,0,B7L804C20/B7L804C21)</f>
        <v>0.20917675467118663</v>
      </c>
      <c r="AV11" s="16" t="s">
        <v>18253</v>
      </c>
      <c r="AW11" s="17">
        <f>B7L304C29+B7L404C29+B7L504C35+B7L604C35+B7L704C23</f>
        <v>12224.137758028859</v>
      </c>
      <c r="AX11" s="16" t="s">
        <v>18254</v>
      </c>
      <c r="AY11" s="17">
        <f>B7L304C30+B7L404C30+B7L504C36+B7L604C36+B7L704C24</f>
        <v>31782.758170875037</v>
      </c>
      <c r="AZ11" s="16" t="s">
        <v>18255</v>
      </c>
      <c r="BA11" s="17">
        <f>B7L204C17</f>
        <v>782001.33333333326</v>
      </c>
      <c r="BB11" s="16" t="s">
        <v>18256</v>
      </c>
      <c r="BC11" s="17">
        <f>B7L804C24+B7L804C25</f>
        <v>813784.09150420828</v>
      </c>
      <c r="BD11" s="16" t="s">
        <v>18257</v>
      </c>
      <c r="BE11" s="17">
        <f>IF(B7L804C26=0,0,B7L804C25/B7L804C26)</f>
        <v>0.96094448330622018</v>
      </c>
      <c r="BF11" s="16" t="s">
        <v>18258</v>
      </c>
      <c r="BG11" s="17">
        <f>B7L304C35+B7L304C37+B7L404C37+B7L504C43+B7L504C45+B7L604C43+B7L604C45+B7L704C29</f>
        <v>5956.522211252769</v>
      </c>
      <c r="BH11" s="16" t="s">
        <v>18259</v>
      </c>
      <c r="BI11" s="17">
        <f>B7L204C31</f>
        <v>1556.8990426386647</v>
      </c>
      <c r="BJ11" s="16" t="s">
        <v>18260</v>
      </c>
      <c r="BK11" s="17">
        <f>B7L804C28+B7L804C29</f>
        <v>7513.4212538914335</v>
      </c>
      <c r="BL11" s="16" t="s">
        <v>18261</v>
      </c>
      <c r="BM11" s="17">
        <f>IF(B7L804C30=0,0,B7L804C29/B7L804C30)</f>
        <v>0.20721572636863644</v>
      </c>
      <c r="BN11" s="16" t="s">
        <v>18262</v>
      </c>
      <c r="BO11" s="17">
        <f>B7L304C39+B7L404C39+B7L504C47+B7L604C47+B7L704C31</f>
        <v>12502.516594370236</v>
      </c>
      <c r="BP11" s="16" t="s">
        <v>18263</v>
      </c>
      <c r="BQ11" s="17">
        <f>B7L304C40+B7L404C40+B7L504C48+B7L604C48+B7L704C32</f>
        <v>32506.543145362615</v>
      </c>
      <c r="BR11" s="16" t="s">
        <v>18264</v>
      </c>
      <c r="BS11" s="17">
        <f>B7L204C25</f>
        <v>799416.5</v>
      </c>
      <c r="BT11" s="16" t="s">
        <v>18265</v>
      </c>
      <c r="BU11" s="17">
        <f>B7L804C33+B7L804C34</f>
        <v>831923.04314536264</v>
      </c>
      <c r="BV11" s="16" t="s">
        <v>18266</v>
      </c>
      <c r="BW11" s="17">
        <f>IF(B7L804C35=0,0,B7L804C34/B7L804C35)</f>
        <v>0.96092602144729544</v>
      </c>
      <c r="BX11" s="16" t="s">
        <v>18267</v>
      </c>
      <c r="BY11" s="17">
        <f>B7L304C45+B7L304C47+B7L404C47+B7L504C55+B7L504C57+B7L604C55+B7L604C57+B7L704C37</f>
        <v>6070.8030517466977</v>
      </c>
      <c r="BZ11" s="16" t="s">
        <v>18268</v>
      </c>
      <c r="CA11" s="17">
        <f>B7L204C39</f>
        <v>1551.3292063078482</v>
      </c>
      <c r="CB11" s="16" t="s">
        <v>18269</v>
      </c>
      <c r="CC11" s="17">
        <f>B7L804C37+B7L804C38</f>
        <v>7622.1322580545457</v>
      </c>
      <c r="CD11" s="16" t="s">
        <v>18270</v>
      </c>
      <c r="CE11" s="17">
        <f>IF(B7L804C39=0,0,B7L804C38/B7L804C39)</f>
        <v>0.2035295575812805</v>
      </c>
      <c r="CF11" s="16" t="s">
        <v>18271</v>
      </c>
      <c r="CG11" s="17">
        <f>B7L304C49+B7L404C49+B7L504C59+B7L604C59+B7L704C39</f>
        <v>12763.801231140838</v>
      </c>
      <c r="CH11" s="16" t="s">
        <v>18272</v>
      </c>
      <c r="CI11" s="17">
        <f>B7L304C50+B7L404C50+B7L504C60+B7L604C60+B7L704C40</f>
        <v>33185.883200966186</v>
      </c>
      <c r="CJ11" s="16" t="s">
        <v>18273</v>
      </c>
      <c r="CK11" s="17">
        <f>B7L204C33</f>
        <v>815175</v>
      </c>
      <c r="CL11" s="16" t="s">
        <v>18274</v>
      </c>
      <c r="CM11" s="17">
        <f>B7L804C42+B7L804C43</f>
        <v>848360.88320096617</v>
      </c>
      <c r="CN11" s="16" t="s">
        <v>18275</v>
      </c>
      <c r="CO11" s="17">
        <f>IF(B7L804C44=0,0,B7L804C43/B7L804C44)</f>
        <v>0.9608823510629676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1899.3560868456962</v>
      </c>
      <c r="F12" s="16" t="s">
        <v>18277</v>
      </c>
      <c r="G12" s="23">
        <f>B7L205C7</f>
        <v>455.76874984153363</v>
      </c>
      <c r="H12" s="16" t="s">
        <v>18278</v>
      </c>
      <c r="I12" s="17">
        <f>B7L805C1+B7L805C2</f>
        <v>2355.1248366872296</v>
      </c>
      <c r="J12" s="16" t="s">
        <v>18279</v>
      </c>
      <c r="K12" s="23">
        <f>IF(B7L805C3=0,0,B7L805C2/B7L805C3)</f>
        <v>0.19352211939755515</v>
      </c>
      <c r="L12" s="16" t="s">
        <v>18280</v>
      </c>
      <c r="M12" s="17">
        <f>B7L305C9+B7L405C9+B7L505C11+B7L605C11+B7L705C7</f>
        <v>4202.0612094513281</v>
      </c>
      <c r="N12" s="16" t="s">
        <v>18281</v>
      </c>
      <c r="O12" s="17">
        <f>B7L305C10+B7L405C10+B7L505C12+B7L605C12+B7L705C8</f>
        <v>10925.359144573456</v>
      </c>
      <c r="P12" s="16" t="s">
        <v>18282</v>
      </c>
      <c r="Q12" s="17">
        <f>B7L205C1</f>
        <v>254790</v>
      </c>
      <c r="R12" s="16" t="s">
        <v>18283</v>
      </c>
      <c r="S12" s="17">
        <f>B7L805C6+B7L805C7</f>
        <v>265715.35914457345</v>
      </c>
      <c r="T12" s="16" t="s">
        <v>18284</v>
      </c>
      <c r="U12" s="23">
        <f>IF(B7L805C8=0,0,B7L805C7/B7L805C8)</f>
        <v>0.95888322308599006</v>
      </c>
      <c r="V12" s="16" t="s">
        <v>18285</v>
      </c>
      <c r="W12" s="17">
        <f>B7L305C15+B7L305C17+B7L405C17+B7L505C19+B7L505C21+B7L605C19+B7L605C21+B7L705C13</f>
        <v>1937.8884068431973</v>
      </c>
      <c r="X12" s="16" t="s">
        <v>18286</v>
      </c>
      <c r="Y12" s="23">
        <f>B7L205C15</f>
        <v>484.10385712570752</v>
      </c>
      <c r="Z12" s="16" t="s">
        <v>18287</v>
      </c>
      <c r="AA12" s="17">
        <f>B7L805C10+B7L805C11</f>
        <v>2421.9922639689048</v>
      </c>
      <c r="AB12" s="16" t="s">
        <v>18288</v>
      </c>
      <c r="AC12" s="23">
        <f>IF(B7L805C12=0,0,B7L805C11/B7L805C12)</f>
        <v>0.19987836638768172</v>
      </c>
      <c r="AD12" s="16" t="s">
        <v>18289</v>
      </c>
      <c r="AE12" s="17">
        <f>B7L305C19+B7L405C19+B7L505C23+B7L605C23+B7L705C15</f>
        <v>4291.9919126825844</v>
      </c>
      <c r="AF12" s="16" t="s">
        <v>18290</v>
      </c>
      <c r="AG12" s="17">
        <f>B7L305C20+B7L405C20+B7L505C24+B7L605C24+B7L705C16</f>
        <v>11159.17897297472</v>
      </c>
      <c r="AH12" s="16" t="s">
        <v>18291</v>
      </c>
      <c r="AI12" s="17">
        <f>B7L205C9</f>
        <v>259846</v>
      </c>
      <c r="AJ12" s="16" t="s">
        <v>18292</v>
      </c>
      <c r="AK12" s="17">
        <f>B7L805C15+B7L805C16</f>
        <v>271005.17897297471</v>
      </c>
      <c r="AL12" s="16" t="s">
        <v>18293</v>
      </c>
      <c r="AM12" s="23">
        <f>IF(B7L805C17=0,0,B7L805C16/B7L805C17)</f>
        <v>0.95882300472904425</v>
      </c>
      <c r="AN12" s="16" t="s">
        <v>18294</v>
      </c>
      <c r="AO12" s="17">
        <f>B7L305C25+B7L305C27+B7L405C27+B7L505C31+B7L505C33+B7L605C31+B7L605C33+B7L705C21</f>
        <v>2181.9177730623014</v>
      </c>
      <c r="AP12" s="16" t="s">
        <v>18295</v>
      </c>
      <c r="AQ12" s="23">
        <f>B7L205C23</f>
        <v>570.77558940803817</v>
      </c>
      <c r="AR12" s="16" t="s">
        <v>18296</v>
      </c>
      <c r="AS12" s="17">
        <f>B7L805C19+B7L805C20</f>
        <v>2752.6933624703397</v>
      </c>
      <c r="AT12" s="16" t="s">
        <v>18297</v>
      </c>
      <c r="AU12" s="23">
        <f>IF(B7L805C21=0,0,B7L805C20/B7L805C21)</f>
        <v>0.20735167861043888</v>
      </c>
      <c r="AV12" s="16" t="s">
        <v>18298</v>
      </c>
      <c r="AW12" s="17">
        <f>B7L305C29+B7L405C29+B7L505C35+B7L605C35+B7L705C23</f>
        <v>4845.263945215991</v>
      </c>
      <c r="AX12" s="16" t="s">
        <v>18299</v>
      </c>
      <c r="AY12" s="17">
        <f>B7L305C30+B7L405C30+B7L505C36+B7L605C36+B7L705C24</f>
        <v>12597.686257561578</v>
      </c>
      <c r="AZ12" s="16" t="s">
        <v>18300</v>
      </c>
      <c r="BA12" s="17">
        <f>B7L205C17</f>
        <v>289374.33333333331</v>
      </c>
      <c r="BB12" s="16" t="s">
        <v>18301</v>
      </c>
      <c r="BC12" s="17">
        <f>B7L805C24+B7L805C25</f>
        <v>301972.01959089487</v>
      </c>
      <c r="BD12" s="16" t="s">
        <v>18302</v>
      </c>
      <c r="BE12" s="23">
        <f>IF(B7L805C26=0,0,B7L805C25/B7L805C26)</f>
        <v>0.95828194190101246</v>
      </c>
      <c r="BF12" s="16" t="s">
        <v>18303</v>
      </c>
      <c r="BG12" s="17">
        <f>B7L305C35+B7L305C37+B7L405C37+B7L505C43+B7L505C45+B7L605C43+B7L605C45+B7L705C29</f>
        <v>2295.5089903931744</v>
      </c>
      <c r="BH12" s="16" t="s">
        <v>18304</v>
      </c>
      <c r="BI12" s="23">
        <f>B7L205C31</f>
        <v>591.5617102647841</v>
      </c>
      <c r="BJ12" s="16" t="s">
        <v>18305</v>
      </c>
      <c r="BK12" s="17">
        <f>B7L805C28+B7L805C29</f>
        <v>2887.0707006579587</v>
      </c>
      <c r="BL12" s="16" t="s">
        <v>18306</v>
      </c>
      <c r="BM12" s="23">
        <f>IF(B7L805C30=0,0,B7L805C29/B7L805C30)</f>
        <v>0.20490031994366059</v>
      </c>
      <c r="BN12" s="16" t="s">
        <v>18307</v>
      </c>
      <c r="BO12" s="17">
        <f>B7L305C39+B7L405C39+B7L505C47+B7L605C47+B7L705C31</f>
        <v>5109.0196175374585</v>
      </c>
      <c r="BP12" s="16" t="s">
        <v>18308</v>
      </c>
      <c r="BQ12" s="17">
        <f>B7L305C40+B7L405C40+B7L505C48+B7L605C48+B7L705C32</f>
        <v>13283.451005597393</v>
      </c>
      <c r="BR12" s="16" t="s">
        <v>18309</v>
      </c>
      <c r="BS12" s="17">
        <f>B7L205C25</f>
        <v>303747.5</v>
      </c>
      <c r="BT12" s="16" t="s">
        <v>18310</v>
      </c>
      <c r="BU12" s="17">
        <f>B7L805C33+B7L805C34</f>
        <v>317030.95100559737</v>
      </c>
      <c r="BV12" s="16" t="s">
        <v>18311</v>
      </c>
      <c r="BW12" s="23">
        <f>IF(B7L805C35=0,0,B7L805C34/B7L805C35)</f>
        <v>0.95810046002302518</v>
      </c>
      <c r="BX12" s="16" t="s">
        <v>18312</v>
      </c>
      <c r="BY12" s="17">
        <f>B7L305C45+B7L305C47+B7L405C47+B7L505C55+B7L505C57+B7L605C55+B7L605C57+B7L705C37</f>
        <v>2446.6439259673652</v>
      </c>
      <c r="BZ12" s="16" t="s">
        <v>18313</v>
      </c>
      <c r="CA12" s="23">
        <f>B7L205C39</f>
        <v>615.64766218999785</v>
      </c>
      <c r="CB12" s="16" t="s">
        <v>18314</v>
      </c>
      <c r="CC12" s="17">
        <f>B7L805C37+B7L805C38</f>
        <v>3062.2915881573631</v>
      </c>
      <c r="CD12" s="16" t="s">
        <v>18315</v>
      </c>
      <c r="CE12" s="23">
        <f>IF(B7L805C39=0,0,B7L805C38/B7L805C39)</f>
        <v>0.20104148950768086</v>
      </c>
      <c r="CF12" s="16" t="s">
        <v>18316</v>
      </c>
      <c r="CG12" s="17">
        <f>B7L305C49+B7L405C49+B7L505C59+B7L605C59+B7L705C39</f>
        <v>5458.7829228985056</v>
      </c>
      <c r="CH12" s="16" t="s">
        <v>18317</v>
      </c>
      <c r="CI12" s="17">
        <f>B7L305C50+B7L405C50+B7L505C60+B7L605C60+B7L705C40</f>
        <v>14192.835599536116</v>
      </c>
      <c r="CJ12" s="16" t="s">
        <v>18318</v>
      </c>
      <c r="CK12" s="17">
        <f>B7L205C33</f>
        <v>323503.59999999998</v>
      </c>
      <c r="CL12" s="16" t="s">
        <v>18319</v>
      </c>
      <c r="CM12" s="17">
        <f>B7L805C42+B7L805C43</f>
        <v>337696.43559953611</v>
      </c>
      <c r="CN12" s="16" t="s">
        <v>18320</v>
      </c>
      <c r="CO12" s="23">
        <f>IF(B7L805C44=0,0,B7L805C43/B7L805C44)</f>
        <v>0.95797161561880684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17476.360332211716</v>
      </c>
      <c r="F13" s="16" t="s">
        <v>18322</v>
      </c>
      <c r="G13" s="17">
        <f>B7L206C7</f>
        <v>4662.0658583274335</v>
      </c>
      <c r="H13" s="16" t="s">
        <v>18323</v>
      </c>
      <c r="I13" s="17">
        <f>B7L806C1+B7L806C2</f>
        <v>22138.42619053915</v>
      </c>
      <c r="J13" s="16" t="s">
        <v>18324</v>
      </c>
      <c r="K13" s="17">
        <f>IF(B7L806C3=0,0,B7L806C2/B7L806C3)</f>
        <v>0.21058704978404319</v>
      </c>
      <c r="L13" s="16" t="s">
        <v>18325</v>
      </c>
      <c r="M13" s="17">
        <f>B7L306C9+B7L406C9+B7L506C11+B7L606C11+B7L706C7</f>
        <v>37391.770311904438</v>
      </c>
      <c r="N13" s="16" t="s">
        <v>18326</v>
      </c>
      <c r="O13" s="17">
        <f>B7L306C10+B7L406C10+B7L506C12+B7L606C12+B7L706C8</f>
        <v>97218.602810951546</v>
      </c>
      <c r="P13" s="16" t="s">
        <v>18327</v>
      </c>
      <c r="Q13" s="17">
        <f>B7L206C1</f>
        <v>2606251</v>
      </c>
      <c r="R13" s="16" t="s">
        <v>18328</v>
      </c>
      <c r="S13" s="17">
        <f>B7L806C6+B7L806C7</f>
        <v>2703469.6028109514</v>
      </c>
      <c r="T13" s="16" t="s">
        <v>18329</v>
      </c>
      <c r="U13" s="17">
        <f>IF(B7L806C8=0,0,B7L806C7/B7L806C8)</f>
        <v>0.96403932091196154</v>
      </c>
      <c r="V13" s="16" t="s">
        <v>18330</v>
      </c>
      <c r="W13" s="17">
        <f>B7L306C15+B7L306C17+B7L406C17+B7L506C19+B7L506C21+B7L606C19+B7L606C21+B7L706C13</f>
        <v>17126.814834649769</v>
      </c>
      <c r="X13" s="16" t="s">
        <v>18331</v>
      </c>
      <c r="Y13" s="17">
        <f>B7L206C15</f>
        <v>4769.6253996115083</v>
      </c>
      <c r="Z13" s="16" t="s">
        <v>18332</v>
      </c>
      <c r="AA13" s="17">
        <f>B7L806C10+B7L806C11</f>
        <v>21896.440234261278</v>
      </c>
      <c r="AB13" s="16" t="s">
        <v>18333</v>
      </c>
      <c r="AC13" s="17">
        <f>IF(B7L806C12=0,0,B7L806C11/B7L806C12)</f>
        <v>0.21782652105014283</v>
      </c>
      <c r="AD13" s="16" t="s">
        <v>18334</v>
      </c>
      <c r="AE13" s="17">
        <f>B7L306C19+B7L406C19+B7L506C23+B7L606C23+B7L706C15</f>
        <v>36851.341390343732</v>
      </c>
      <c r="AF13" s="16" t="s">
        <v>18335</v>
      </c>
      <c r="AG13" s="17">
        <f>B7L306C20+B7L406C20+B7L506C24+B7L606C24+B7L706C16</f>
        <v>95813.487614893689</v>
      </c>
      <c r="AH13" s="16" t="s">
        <v>18336</v>
      </c>
      <c r="AI13" s="17">
        <f>B7L206C9</f>
        <v>2560128.5</v>
      </c>
      <c r="AJ13" s="16" t="s">
        <v>18337</v>
      </c>
      <c r="AK13" s="17">
        <f>B7L806C15+B7L806C16</f>
        <v>2655941.9876148938</v>
      </c>
      <c r="AL13" s="16" t="s">
        <v>18338</v>
      </c>
      <c r="AM13" s="17">
        <f>IF(B7L806C17=0,0,B7L806C16/B7L806C17)</f>
        <v>0.96392485676957995</v>
      </c>
      <c r="AN13" s="16" t="s">
        <v>18339</v>
      </c>
      <c r="AO13" s="17">
        <f>B7L306C25+B7L306C27+B7L406C27+B7L506C31+B7L506C33+B7L606C31+B7L606C33+B7L706C21</f>
        <v>17107.191917926168</v>
      </c>
      <c r="AP13" s="16" t="s">
        <v>18340</v>
      </c>
      <c r="AQ13" s="17">
        <f>B7L206C23</f>
        <v>5030.0776120997352</v>
      </c>
      <c r="AR13" s="16" t="s">
        <v>18341</v>
      </c>
      <c r="AS13" s="17">
        <f>B7L806C19+B7L806C20</f>
        <v>22137.269530025904</v>
      </c>
      <c r="AT13" s="16" t="s">
        <v>18342</v>
      </c>
      <c r="AU13" s="17">
        <f>IF(B7L806C21=0,0,B7L806C20/B7L806C21)</f>
        <v>0.22722213348295667</v>
      </c>
      <c r="AV13" s="16" t="s">
        <v>18343</v>
      </c>
      <c r="AW13" s="17">
        <f>B7L306C29+B7L406C29+B7L506C35+B7L606C35+B7L706C23</f>
        <v>36813.679644610587</v>
      </c>
      <c r="AX13" s="16" t="s">
        <v>18344</v>
      </c>
      <c r="AY13" s="17">
        <f>B7L306C30+B7L406C30+B7L506C36+B7L606C36+B7L706C24</f>
        <v>95715.567075987521</v>
      </c>
      <c r="AZ13" s="16" t="s">
        <v>18345</v>
      </c>
      <c r="BA13" s="17">
        <f>B7L206C17</f>
        <v>2550171</v>
      </c>
      <c r="BB13" s="16" t="s">
        <v>18346</v>
      </c>
      <c r="BC13" s="17">
        <f>B7L806C24+B7L806C25</f>
        <v>2645886.5670759873</v>
      </c>
      <c r="BD13" s="16" t="s">
        <v>18347</v>
      </c>
      <c r="BE13" s="17">
        <f>IF(B7L806C26=0,0,B7L806C25/B7L806C26)</f>
        <v>0.9638247654804929</v>
      </c>
      <c r="BF13" s="16" t="s">
        <v>18348</v>
      </c>
      <c r="BG13" s="17">
        <f>B7L306C35+B7L306C37+B7L406C37+B7L506C43+B7L506C45+B7L606C43+B7L606C45+B7L706C29</f>
        <v>16790.155755202879</v>
      </c>
      <c r="BH13" s="16" t="s">
        <v>18349</v>
      </c>
      <c r="BI13" s="17">
        <f>B7L206C31</f>
        <v>4809.6597689981281</v>
      </c>
      <c r="BJ13" s="16" t="s">
        <v>18350</v>
      </c>
      <c r="BK13" s="17">
        <f>B7L806C28+B7L806C29</f>
        <v>21599.815524201007</v>
      </c>
      <c r="BL13" s="16" t="s">
        <v>18351</v>
      </c>
      <c r="BM13" s="17">
        <f>IF(B7L806C30=0,0,B7L806C29/B7L806C30)</f>
        <v>0.22267133548475251</v>
      </c>
      <c r="BN13" s="16" t="s">
        <v>18352</v>
      </c>
      <c r="BO13" s="17">
        <f>B7L306C39+B7L406C39+B7L506C47+B7L606C47+B7L706C31</f>
        <v>36160.16080142084</v>
      </c>
      <c r="BP13" s="16" t="s">
        <v>18353</v>
      </c>
      <c r="BQ13" s="17">
        <f>B7L306C40+B7L406C40+B7L506C48+B7L606C48+B7L706C32</f>
        <v>94016.418083694181</v>
      </c>
      <c r="BR13" s="16" t="s">
        <v>18354</v>
      </c>
      <c r="BS13" s="17">
        <f>B7L206C25</f>
        <v>2469602.25</v>
      </c>
      <c r="BT13" s="16" t="s">
        <v>18355</v>
      </c>
      <c r="BU13" s="17">
        <f>B7L806C33+B7L806C34</f>
        <v>2563618.6680836943</v>
      </c>
      <c r="BV13" s="16" t="s">
        <v>18356</v>
      </c>
      <c r="BW13" s="17">
        <f>IF(B7L806C35=0,0,B7L806C34/B7L806C35)</f>
        <v>0.96332667597791699</v>
      </c>
      <c r="BX13" s="16" t="s">
        <v>18357</v>
      </c>
      <c r="BY13" s="17">
        <f>B7L306C45+B7L306C47+B7L406C47+B7L506C55+B7L506C57+B7L606C55+B7L606C57+B7L706C37</f>
        <v>16808.552250078727</v>
      </c>
      <c r="BZ13" s="16" t="s">
        <v>18358</v>
      </c>
      <c r="CA13" s="17">
        <f>B7L206C39</f>
        <v>4665.4375864798012</v>
      </c>
      <c r="CB13" s="16" t="s">
        <v>18359</v>
      </c>
      <c r="CC13" s="17">
        <f>B7L806C37+B7L806C38</f>
        <v>21473.989836558529</v>
      </c>
      <c r="CD13" s="16" t="s">
        <v>18360</v>
      </c>
      <c r="CE13" s="17">
        <f>IF(B7L806C39=0,0,B7L806C38/B7L806C39)</f>
        <v>0.21725993269015606</v>
      </c>
      <c r="CF13" s="16" t="s">
        <v>18361</v>
      </c>
      <c r="CG13" s="17">
        <f>B7L306C49+B7L406C49+B7L506C59+B7L606C59+B7L706C39</f>
        <v>36237.515577381011</v>
      </c>
      <c r="CH13" s="16" t="s">
        <v>18362</v>
      </c>
      <c r="CI13" s="17">
        <f>B7L306C50+B7L406C50+B7L506C60+B7L606C60+B7L706C40</f>
        <v>94217.54050119064</v>
      </c>
      <c r="CJ13" s="16" t="s">
        <v>18363</v>
      </c>
      <c r="CK13" s="17">
        <f>B7L206C33</f>
        <v>2451541.6</v>
      </c>
      <c r="CL13" s="16" t="s">
        <v>18364</v>
      </c>
      <c r="CM13" s="17">
        <f>B7L806C42+B7L806C43</f>
        <v>2545759.1405011909</v>
      </c>
      <c r="CN13" s="16" t="s">
        <v>18365</v>
      </c>
      <c r="CO13" s="17">
        <f>IF(B7L806C44=0,0,B7L806C43/B7L806C44)</f>
        <v>0.96299039488761617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1985.5081078740059</v>
      </c>
      <c r="F14" s="16" t="s">
        <v>18367</v>
      </c>
      <c r="G14" s="23">
        <f>B7L207C7</f>
        <v>309.01725854183752</v>
      </c>
      <c r="H14" s="16" t="s">
        <v>18368</v>
      </c>
      <c r="I14" s="17">
        <f>B7L807C1+B7L807C2</f>
        <v>2294.5253664158436</v>
      </c>
      <c r="J14" s="16" t="s">
        <v>18369</v>
      </c>
      <c r="K14" s="23">
        <f>IF(B7L807C3=0,0,B7L807C2/B7L807C3)</f>
        <v>0.13467589553151771</v>
      </c>
      <c r="L14" s="16" t="s">
        <v>18370</v>
      </c>
      <c r="M14" s="17">
        <f>B7L307C9+B7L407C9+B7L507C11+B7L607C11+B7L707C7</f>
        <v>4057.7510054070326</v>
      </c>
      <c r="N14" s="16" t="s">
        <v>18371</v>
      </c>
      <c r="O14" s="17">
        <f>B7L307C10+B7L407C10+B7L507C12+B7L607C12+B7L707C8</f>
        <v>10550.152614058283</v>
      </c>
      <c r="P14" s="16" t="s">
        <v>18372</v>
      </c>
      <c r="Q14" s="17">
        <f>B7L207C1</f>
        <v>172751</v>
      </c>
      <c r="R14" s="16" t="s">
        <v>18373</v>
      </c>
      <c r="S14" s="17">
        <f>B7L807C6+B7L807C7</f>
        <v>183301.15261405829</v>
      </c>
      <c r="T14" s="16" t="s">
        <v>18374</v>
      </c>
      <c r="U14" s="23">
        <f>IF(B7L807C8=0,0,B7L807C7/B7L807C8)</f>
        <v>0.9424436100722634</v>
      </c>
      <c r="V14" s="16" t="s">
        <v>18375</v>
      </c>
      <c r="W14" s="17">
        <f>B7L307C15+B7L307C17+B7L407C17+B7L507C19+B7L507C21+B7L607C19+B7L607C21+B7L707C13</f>
        <v>2170.4295002940075</v>
      </c>
      <c r="X14" s="16" t="s">
        <v>18376</v>
      </c>
      <c r="Y14" s="23">
        <f>B7L207C15</f>
        <v>372.68932345668776</v>
      </c>
      <c r="Z14" s="16" t="s">
        <v>18377</v>
      </c>
      <c r="AA14" s="17">
        <f>B7L807C10+B7L807C11</f>
        <v>2543.1188237506954</v>
      </c>
      <c r="AB14" s="16" t="s">
        <v>18378</v>
      </c>
      <c r="AC14" s="23">
        <f>IF(B7L807C12=0,0,B7L807C11/B7L807C12)</f>
        <v>0.14654813608238343</v>
      </c>
      <c r="AD14" s="16" t="s">
        <v>18379</v>
      </c>
      <c r="AE14" s="17">
        <f>B7L307C19+B7L407C19+B7L507C23+B7L607C23+B7L707C15</f>
        <v>4507.7606865320413</v>
      </c>
      <c r="AF14" s="16" t="s">
        <v>18380</v>
      </c>
      <c r="AG14" s="17">
        <f>B7L307C20+B7L407C20+B7L507C24+B7L607C24+B7L707C16</f>
        <v>11720.177784983309</v>
      </c>
      <c r="AH14" s="16" t="s">
        <v>18381</v>
      </c>
      <c r="AI14" s="17">
        <f>B7L207C9</f>
        <v>200043.5</v>
      </c>
      <c r="AJ14" s="16" t="s">
        <v>18382</v>
      </c>
      <c r="AK14" s="17">
        <f>B7L807C15+B7L807C16</f>
        <v>211763.6777849833</v>
      </c>
      <c r="AL14" s="16" t="s">
        <v>18383</v>
      </c>
      <c r="AM14" s="23">
        <f>IF(B7L807C17=0,0,B7L807C16/B7L807C17)</f>
        <v>0.94465444731799797</v>
      </c>
      <c r="AN14" s="16" t="s">
        <v>18384</v>
      </c>
      <c r="AO14" s="17">
        <f>B7L307C25+B7L307C27+B7L407C27+B7L507C31+B7L507C33+B7L607C31+B7L607C33+B7L707C21</f>
        <v>2596.7778902135597</v>
      </c>
      <c r="AP14" s="16" t="s">
        <v>18385</v>
      </c>
      <c r="AQ14" s="23">
        <f>B7L207C23</f>
        <v>534.07229217583222</v>
      </c>
      <c r="AR14" s="16" t="s">
        <v>18386</v>
      </c>
      <c r="AS14" s="17">
        <f>B7L807C19+B7L807C20</f>
        <v>3130.8501823893921</v>
      </c>
      <c r="AT14" s="16" t="s">
        <v>18387</v>
      </c>
      <c r="AU14" s="23">
        <f>IF(B7L807C21=0,0,B7L807C20/B7L807C21)</f>
        <v>0.17058379068405014</v>
      </c>
      <c r="AV14" s="16" t="s">
        <v>18388</v>
      </c>
      <c r="AW14" s="17">
        <f>B7L307C29+B7L407C29+B7L507C35+B7L607C35+B7L707C23</f>
        <v>5429.2846485345817</v>
      </c>
      <c r="AX14" s="16" t="s">
        <v>18389</v>
      </c>
      <c r="AY14" s="17">
        <f>B7L307C30+B7L407C30+B7L507C36+B7L607C36+B7L707C24</f>
        <v>14116.140086189913</v>
      </c>
      <c r="AZ14" s="16" t="s">
        <v>18390</v>
      </c>
      <c r="BA14" s="17">
        <f>B7L207C17</f>
        <v>270766.33333333331</v>
      </c>
      <c r="BB14" s="16" t="s">
        <v>18391</v>
      </c>
      <c r="BC14" s="17">
        <f>B7L807C24+B7L807C25</f>
        <v>284882.47341952322</v>
      </c>
      <c r="BD14" s="16" t="s">
        <v>18392</v>
      </c>
      <c r="BE14" s="23">
        <f>IF(B7L807C26=0,0,B7L807C25/B7L807C26)</f>
        <v>0.95044925046897422</v>
      </c>
      <c r="BF14" s="16" t="s">
        <v>18393</v>
      </c>
      <c r="BG14" s="17">
        <f>B7L307C35+B7L307C37+B7L407C37+B7L507C43+B7L507C45+B7L607C43+B7L607C45+B7L707C29</f>
        <v>2886.5737084097609</v>
      </c>
      <c r="BH14" s="16" t="s">
        <v>18394</v>
      </c>
      <c r="BI14" s="23">
        <f>B7L207C31</f>
        <v>636.89323812443945</v>
      </c>
      <c r="BJ14" s="16" t="s">
        <v>18395</v>
      </c>
      <c r="BK14" s="17">
        <f>B7L807C28+B7L807C29</f>
        <v>3523.4669465342004</v>
      </c>
      <c r="BL14" s="16" t="s">
        <v>18396</v>
      </c>
      <c r="BM14" s="23">
        <f>IF(B7L807C30=0,0,B7L807C29/B7L807C30)</f>
        <v>0.18075754584583484</v>
      </c>
      <c r="BN14" s="16" t="s">
        <v>18397</v>
      </c>
      <c r="BO14" s="17">
        <f>B7L307C39+B7L407C39+B7L507C47+B7L607C47+B7L707C31</f>
        <v>6052.2565820311866</v>
      </c>
      <c r="BP14" s="16" t="s">
        <v>18398</v>
      </c>
      <c r="BQ14" s="17">
        <f>B7L307C40+B7L407C40+B7L507C48+B7L607C48+B7L707C32</f>
        <v>15735.867113281087</v>
      </c>
      <c r="BR14" s="16" t="s">
        <v>18399</v>
      </c>
      <c r="BS14" s="17">
        <f>B7L207C25</f>
        <v>327023.75</v>
      </c>
      <c r="BT14" s="16" t="s">
        <v>18400</v>
      </c>
      <c r="BU14" s="17">
        <f>B7L807C33+B7L807C34</f>
        <v>342759.6171132811</v>
      </c>
      <c r="BV14" s="16" t="s">
        <v>18401</v>
      </c>
      <c r="BW14" s="23">
        <f>IF(B7L807C35=0,0,B7L807C34/B7L807C35)</f>
        <v>0.9540906620044437</v>
      </c>
      <c r="BX14" s="16" t="s">
        <v>18402</v>
      </c>
      <c r="BY14" s="17">
        <f>B7L307C45+B7L307C47+B7L407C47+B7L507C55+B7L507C57+B7L607C55+B7L607C57+B7L707C37</f>
        <v>3130.2046899523493</v>
      </c>
      <c r="BZ14" s="16" t="s">
        <v>18403</v>
      </c>
      <c r="CA14" s="23">
        <f>B7L207C39</f>
        <v>711.82046251401698</v>
      </c>
      <c r="CB14" s="16" t="s">
        <v>18404</v>
      </c>
      <c r="CC14" s="17">
        <f>B7L807C37+B7L807C38</f>
        <v>3842.0251524663663</v>
      </c>
      <c r="CD14" s="16" t="s">
        <v>18405</v>
      </c>
      <c r="CE14" s="23">
        <f>IF(B7L807C39=0,0,B7L807C38/B7L807C39)</f>
        <v>0.18527220261873295</v>
      </c>
      <c r="CF14" s="16" t="s">
        <v>18406</v>
      </c>
      <c r="CG14" s="17">
        <f>B7L307C49+B7L407C49+B7L507C59+B7L607C59+B7L707C39</f>
        <v>6568.0385005999242</v>
      </c>
      <c r="CH14" s="16" t="s">
        <v>18407</v>
      </c>
      <c r="CI14" s="17">
        <f>B7L307C50+B7L407C50+B7L507C60+B7L607C60+B7L707C40</f>
        <v>17076.900101559801</v>
      </c>
      <c r="CJ14" s="16" t="s">
        <v>18408</v>
      </c>
      <c r="CK14" s="17">
        <f>B7L207C33</f>
        <v>374039.4</v>
      </c>
      <c r="CL14" s="16" t="s">
        <v>18409</v>
      </c>
      <c r="CM14" s="17">
        <f>B7L807C42+B7L807C43</f>
        <v>391116.30010155984</v>
      </c>
      <c r="CN14" s="16" t="s">
        <v>18410</v>
      </c>
      <c r="CO14" s="23">
        <f>IF(B7L807C44=0,0,B7L807C43/B7L807C44)</f>
        <v>0.95633805060764399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2937.5376807143243</v>
      </c>
      <c r="F15" s="16" t="s">
        <v>18412</v>
      </c>
      <c r="G15" s="23">
        <f>B7L208C7</f>
        <v>592.85534630472193</v>
      </c>
      <c r="H15" s="16" t="s">
        <v>18413</v>
      </c>
      <c r="I15" s="17">
        <f>B7L808C1+B7L808C2</f>
        <v>3530.3930270190463</v>
      </c>
      <c r="J15" s="16" t="s">
        <v>18414</v>
      </c>
      <c r="K15" s="23">
        <f>IF(B7L808C3=0,0,B7L808C2/B7L808C3)</f>
        <v>0.16792899310854081</v>
      </c>
      <c r="L15" s="16" t="s">
        <v>18415</v>
      </c>
      <c r="M15" s="17">
        <f>B7L308C9+B7L408C9+B7L508C11+B7L608C11+B7L708C7</f>
        <v>6224.4591182287832</v>
      </c>
      <c r="N15" s="16" t="s">
        <v>18416</v>
      </c>
      <c r="O15" s="17">
        <f>B7L308C10+B7L408C10+B7L508C12+B7L608C12+B7L708C8</f>
        <v>16183.593707394835</v>
      </c>
      <c r="P15" s="16" t="s">
        <v>18417</v>
      </c>
      <c r="Q15" s="17">
        <f>B7L208C1</f>
        <v>331426</v>
      </c>
      <c r="R15" s="16" t="s">
        <v>18418</v>
      </c>
      <c r="S15" s="17">
        <f>B7L808C6+B7L808C7</f>
        <v>347609.59370739484</v>
      </c>
      <c r="T15" s="16" t="s">
        <v>18419</v>
      </c>
      <c r="U15" s="23">
        <f>IF(B7L808C8=0,0,B7L808C7/B7L808C8)</f>
        <v>0.95344319029060631</v>
      </c>
      <c r="V15" s="16" t="s">
        <v>18420</v>
      </c>
      <c r="W15" s="17">
        <f>B7L308C15+B7L308C17+B7L408C17+B7L508C19+B7L508C21+B7L608C19+B7L608C21+B7L708C13</f>
        <v>3171.7145642091705</v>
      </c>
      <c r="X15" s="16" t="s">
        <v>18421</v>
      </c>
      <c r="Y15" s="23">
        <f>B7L208C15</f>
        <v>718.81260798768869</v>
      </c>
      <c r="Z15" s="16" t="s">
        <v>18422</v>
      </c>
      <c r="AA15" s="17">
        <f>B7L808C10+B7L808C11</f>
        <v>3890.5271721968593</v>
      </c>
      <c r="AB15" s="16" t="s">
        <v>18423</v>
      </c>
      <c r="AC15" s="23">
        <f>IF(B7L808C12=0,0,B7L808C11/B7L808C12)</f>
        <v>0.18475969352549146</v>
      </c>
      <c r="AD15" s="16" t="s">
        <v>18424</v>
      </c>
      <c r="AE15" s="17">
        <f>B7L308C19+B7L408C19+B7L508C23+B7L608C23+B7L708C15</f>
        <v>6661.0652980004379</v>
      </c>
      <c r="AF15" s="16" t="s">
        <v>18425</v>
      </c>
      <c r="AG15" s="17">
        <f>B7L308C20+B7L408C20+B7L508C24+B7L608C24+B7L708C16</f>
        <v>17318.769774801141</v>
      </c>
      <c r="AH15" s="16" t="s">
        <v>18426</v>
      </c>
      <c r="AI15" s="17">
        <f>B7L208C9</f>
        <v>385827.5</v>
      </c>
      <c r="AJ15" s="16" t="s">
        <v>18427</v>
      </c>
      <c r="AK15" s="17">
        <f>B7L808C15+B7L808C16</f>
        <v>403146.26977480116</v>
      </c>
      <c r="AL15" s="16" t="s">
        <v>18428</v>
      </c>
      <c r="AM15" s="23">
        <f>IF(B7L808C17=0,0,B7L808C16/B7L808C17)</f>
        <v>0.95704097725007975</v>
      </c>
      <c r="AN15" s="16" t="s">
        <v>18429</v>
      </c>
      <c r="AO15" s="17">
        <f>B7L308C25+B7L308C27+B7L408C27+B7L508C31+B7L508C33+B7L608C31+B7L608C33+B7L708C21</f>
        <v>3428.8476730482289</v>
      </c>
      <c r="AP15" s="16" t="s">
        <v>18430</v>
      </c>
      <c r="AQ15" s="23">
        <f>B7L208C23</f>
        <v>855.54962429609532</v>
      </c>
      <c r="AR15" s="16" t="s">
        <v>18431</v>
      </c>
      <c r="AS15" s="17">
        <f>B7L808C19+B7L808C20</f>
        <v>4284.3972973443242</v>
      </c>
      <c r="AT15" s="16" t="s">
        <v>18432</v>
      </c>
      <c r="AU15" s="23">
        <f>IF(B7L808C21=0,0,B7L808C20/B7L808C21)</f>
        <v>0.1996896097442705</v>
      </c>
      <c r="AV15" s="16" t="s">
        <v>18433</v>
      </c>
      <c r="AW15" s="17">
        <f>B7L308C29+B7L408C29+B7L508C35+B7L608C35+B7L708C23</f>
        <v>7206.6315874852589</v>
      </c>
      <c r="AX15" s="16" t="s">
        <v>18434</v>
      </c>
      <c r="AY15" s="17">
        <f>B7L308C30+B7L408C30+B7L508C36+B7L608C36+B7L708C24</f>
        <v>18737.242127461675</v>
      </c>
      <c r="AZ15" s="16" t="s">
        <v>18435</v>
      </c>
      <c r="BA15" s="17">
        <f>B7L208C17</f>
        <v>433750.33333333331</v>
      </c>
      <c r="BB15" s="16" t="s">
        <v>18436</v>
      </c>
      <c r="BC15" s="17">
        <f>B7L808C24+B7L808C25</f>
        <v>452487.57546079496</v>
      </c>
      <c r="BD15" s="16" t="s">
        <v>18437</v>
      </c>
      <c r="BE15" s="23">
        <f>IF(B7L808C26=0,0,B7L808C25/B7L808C26)</f>
        <v>0.95859059310439543</v>
      </c>
      <c r="BF15" s="16" t="s">
        <v>18438</v>
      </c>
      <c r="BG15" s="17">
        <f>B7L308C35+B7L308C37+B7L408C37+B7L508C43+B7L508C45+B7L608C43+B7L608C45+B7L708C29</f>
        <v>3474.8647260216712</v>
      </c>
      <c r="BH15" s="16" t="s">
        <v>18439</v>
      </c>
      <c r="BI15" s="23">
        <f>B7L208C31</f>
        <v>870.08878361571863</v>
      </c>
      <c r="BJ15" s="16" t="s">
        <v>18440</v>
      </c>
      <c r="BK15" s="17">
        <f>B7L808C28+B7L808C29</f>
        <v>4344.9535096373902</v>
      </c>
      <c r="BL15" s="16" t="s">
        <v>18441</v>
      </c>
      <c r="BM15" s="23">
        <f>IF(B7L808C30=0,0,B7L808C29/B7L808C30)</f>
        <v>0.20025272576238273</v>
      </c>
      <c r="BN15" s="16" t="s">
        <v>18442</v>
      </c>
      <c r="BO15" s="17">
        <f>B7L308C39+B7L408C39+B7L508C47+B7L608C47+B7L708C31</f>
        <v>7301.3390156516907</v>
      </c>
      <c r="BP15" s="16" t="s">
        <v>18443</v>
      </c>
      <c r="BQ15" s="17">
        <f>B7L308C40+B7L408C40+B7L508C48+B7L608C48+B7L708C32</f>
        <v>18983.481440694395</v>
      </c>
      <c r="BR15" s="16" t="s">
        <v>18444</v>
      </c>
      <c r="BS15" s="17">
        <f>B7L208C25</f>
        <v>446762</v>
      </c>
      <c r="BT15" s="16" t="s">
        <v>18445</v>
      </c>
      <c r="BU15" s="17">
        <f>B7L808C33+B7L808C34</f>
        <v>465745.48144069442</v>
      </c>
      <c r="BV15" s="16" t="s">
        <v>18446</v>
      </c>
      <c r="BW15" s="23">
        <f>IF(B7L808C35=0,0,B7L808C34/B7L808C35)</f>
        <v>0.95924065353898302</v>
      </c>
      <c r="BX15" s="16" t="s">
        <v>18447</v>
      </c>
      <c r="BY15" s="17">
        <f>B7L308C45+B7L308C47+B7L408C47+B7L508C55+B7L508C57+B7L608C55+B7L608C57+B7L708C37</f>
        <v>3501.2485083270649</v>
      </c>
      <c r="BZ15" s="16" t="s">
        <v>18448</v>
      </c>
      <c r="CA15" s="23">
        <f>B7L208C39</f>
        <v>867.65618423154945</v>
      </c>
      <c r="CB15" s="16" t="s">
        <v>18449</v>
      </c>
      <c r="CC15" s="17">
        <f>B7L808C37+B7L808C38</f>
        <v>4368.9046925586144</v>
      </c>
      <c r="CD15" s="16" t="s">
        <v>18450</v>
      </c>
      <c r="CE15" s="23">
        <f>IF(B7L808C39=0,0,B7L808C38/B7L808C39)</f>
        <v>0.19859810302325764</v>
      </c>
      <c r="CF15" s="16" t="s">
        <v>18451</v>
      </c>
      <c r="CG15" s="17">
        <f>B7L308C49+B7L408C49+B7L508C59+B7L608C59+B7L708C39</f>
        <v>7363.6853194268551</v>
      </c>
      <c r="CH15" s="16" t="s">
        <v>18452</v>
      </c>
      <c r="CI15" s="17">
        <f>B7L308C50+B7L408C50+B7L508C60+B7L608C60+B7L708C40</f>
        <v>19145.581830509826</v>
      </c>
      <c r="CJ15" s="16" t="s">
        <v>18453</v>
      </c>
      <c r="CK15" s="17">
        <f>B7L208C33</f>
        <v>455926.2</v>
      </c>
      <c r="CL15" s="16" t="s">
        <v>18454</v>
      </c>
      <c r="CM15" s="17">
        <f>B7L808C42+B7L808C43</f>
        <v>475071.78183050983</v>
      </c>
      <c r="CN15" s="16" t="s">
        <v>18455</v>
      </c>
      <c r="CO15" s="23">
        <f>IF(B7L808C44=0,0,B7L808C43/B7L808C44)</f>
        <v>0.9596996021175167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693.05471316285548</v>
      </c>
      <c r="F16" s="16" t="s">
        <v>18457</v>
      </c>
      <c r="G16" s="23">
        <f>B7L209C7</f>
        <v>255.67161837631207</v>
      </c>
      <c r="H16" s="16" t="s">
        <v>18458</v>
      </c>
      <c r="I16" s="23">
        <f>B7L809C1+B7L809C2</f>
        <v>948.72633153916752</v>
      </c>
      <c r="J16" s="16" t="s">
        <v>18459</v>
      </c>
      <c r="K16" s="23">
        <f>IF(B7L809C3=0,0,B7L809C2/B7L809C3)</f>
        <v>0.26948932466280645</v>
      </c>
      <c r="L16" s="16" t="s">
        <v>18460</v>
      </c>
      <c r="M16" s="17">
        <f>B7L309C9+B7L409C9+B7L509C11+B7L609C11+B7L709C7</f>
        <v>1523.1158729757053</v>
      </c>
      <c r="N16" s="16" t="s">
        <v>18461</v>
      </c>
      <c r="O16" s="17">
        <f>B7L309C10+B7L409C10+B7L509C12+B7L609C12+B7L709C8</f>
        <v>3960.1012697368333</v>
      </c>
      <c r="P16" s="16" t="s">
        <v>18462</v>
      </c>
      <c r="Q16" s="17">
        <f>B7L209C1</f>
        <v>142929</v>
      </c>
      <c r="R16" s="16" t="s">
        <v>18463</v>
      </c>
      <c r="S16" s="17">
        <f>B7L809C6+B7L809C7</f>
        <v>146889.10126973683</v>
      </c>
      <c r="T16" s="16" t="s">
        <v>18464</v>
      </c>
      <c r="U16" s="23">
        <f>IF(B7L809C8=0,0,B7L809C7/B7L809C8)</f>
        <v>0.97304019675043985</v>
      </c>
      <c r="V16" s="16" t="s">
        <v>18465</v>
      </c>
      <c r="W16" s="23">
        <f>B7L309C15+B7L309C17+B7L409C17+B7L509C19+B7L509C21+B7L609C19+B7L609C21+B7L709C13</f>
        <v>734.95463914350921</v>
      </c>
      <c r="X16" s="16" t="s">
        <v>18466</v>
      </c>
      <c r="Y16" s="23">
        <f>B7L209C15</f>
        <v>283.68904094057922</v>
      </c>
      <c r="Z16" s="16" t="s">
        <v>18467</v>
      </c>
      <c r="AA16" s="17">
        <f>B7L809C10+B7L809C11</f>
        <v>1018.6436800840884</v>
      </c>
      <c r="AB16" s="16" t="s">
        <v>18468</v>
      </c>
      <c r="AC16" s="23">
        <f>IF(B7L809C12=0,0,B7L809C11/B7L809C12)</f>
        <v>0.27849683504359529</v>
      </c>
      <c r="AD16" s="16" t="s">
        <v>18469</v>
      </c>
      <c r="AE16" s="17">
        <f>B7L309C19+B7L409C19+B7L509C23+B7L609C23+B7L709C15</f>
        <v>1617.0829808143003</v>
      </c>
      <c r="AF16" s="16" t="s">
        <v>18470</v>
      </c>
      <c r="AG16" s="17">
        <f>B7L309C20+B7L409C20+B7L509C24+B7L609C24+B7L709C16</f>
        <v>4204.4157501171812</v>
      </c>
      <c r="AH16" s="16" t="s">
        <v>18471</v>
      </c>
      <c r="AI16" s="17">
        <f>B7L209C9</f>
        <v>152272</v>
      </c>
      <c r="AJ16" s="16" t="s">
        <v>18472</v>
      </c>
      <c r="AK16" s="17">
        <f>B7L809C15+B7L809C16</f>
        <v>156476.41575011719</v>
      </c>
      <c r="AL16" s="16" t="s">
        <v>18473</v>
      </c>
      <c r="AM16" s="23">
        <f>IF(B7L809C17=0,0,B7L809C16/B7L809C17)</f>
        <v>0.97313067448559554</v>
      </c>
      <c r="AN16" s="16" t="s">
        <v>18474</v>
      </c>
      <c r="AO16" s="23">
        <f>B7L309C25+B7L309C27+B7L409C27+B7L509C31+B7L509C33+B7L609C31+B7L609C33+B7L709C21</f>
        <v>773.23976533349287</v>
      </c>
      <c r="AP16" s="16" t="s">
        <v>18475</v>
      </c>
      <c r="AQ16" s="23">
        <f>B7L209C23</f>
        <v>314.15363571961916</v>
      </c>
      <c r="AR16" s="16" t="s">
        <v>18476</v>
      </c>
      <c r="AS16" s="17">
        <f>B7L809C19+B7L809C20</f>
        <v>1087.393401053112</v>
      </c>
      <c r="AT16" s="16" t="s">
        <v>18477</v>
      </c>
      <c r="AU16" s="23">
        <f>IF(B7L809C21=0,0,B7L809C20/B7L809C21)</f>
        <v>0.28890522548267222</v>
      </c>
      <c r="AV16" s="16" t="s">
        <v>18478</v>
      </c>
      <c r="AW16" s="17">
        <f>B7L309C29+B7L409C29+B7L509C35+B7L609C35+B7L709C23</f>
        <v>1694.8311914208771</v>
      </c>
      <c r="AX16" s="16" t="s">
        <v>18479</v>
      </c>
      <c r="AY16" s="17">
        <f>B7L309C30+B7L409C30+B7L509C36+B7L609C36+B7L709C24</f>
        <v>4406.5610976942808</v>
      </c>
      <c r="AZ16" s="16" t="s">
        <v>18480</v>
      </c>
      <c r="BA16" s="17">
        <f>B7L209C17</f>
        <v>159271</v>
      </c>
      <c r="BB16" s="16" t="s">
        <v>18481</v>
      </c>
      <c r="BC16" s="17">
        <f>B7L809C24+B7L809C25</f>
        <v>163677.56109769427</v>
      </c>
      <c r="BD16" s="16" t="s">
        <v>18482</v>
      </c>
      <c r="BE16" s="23">
        <f>IF(B7L809C26=0,0,B7L809C25/B7L809C26)</f>
        <v>0.97307779350974</v>
      </c>
      <c r="BF16" s="16" t="s">
        <v>18483</v>
      </c>
      <c r="BG16" s="23">
        <f>B7L309C35+B7L309C37+B7L409C37+B7L509C43+B7L509C45+B7L609C43+B7L609C45+B7L709C29</f>
        <v>798.28754531075322</v>
      </c>
      <c r="BH16" s="16" t="s">
        <v>18484</v>
      </c>
      <c r="BI16" s="23">
        <f>B7L209C31</f>
        <v>318.24090969622756</v>
      </c>
      <c r="BJ16" s="16" t="s">
        <v>18485</v>
      </c>
      <c r="BK16" s="17">
        <f>B7L809C28+B7L809C29</f>
        <v>1116.5284550069807</v>
      </c>
      <c r="BL16" s="16" t="s">
        <v>18486</v>
      </c>
      <c r="BM16" s="23">
        <f>IF(B7L809C30=0,0,B7L809C29/B7L809C30)</f>
        <v>0.28502713770446436</v>
      </c>
      <c r="BN16" s="16" t="s">
        <v>18487</v>
      </c>
      <c r="BO16" s="17">
        <f>B7L309C39+B7L409C39+B7L509C47+B7L609C47+B7L709C31</f>
        <v>1751.1250669216424</v>
      </c>
      <c r="BP16" s="16" t="s">
        <v>18488</v>
      </c>
      <c r="BQ16" s="17">
        <f>B7L309C40+B7L409C40+B7L509C48+B7L609C48+B7L709C32</f>
        <v>4552.925173996271</v>
      </c>
      <c r="BR16" s="16" t="s">
        <v>18489</v>
      </c>
      <c r="BS16" s="17">
        <f>B7L209C25</f>
        <v>163406.25</v>
      </c>
      <c r="BT16" s="16" t="s">
        <v>18490</v>
      </c>
      <c r="BU16" s="17">
        <f>B7L809C33+B7L809C34</f>
        <v>167959.17517399628</v>
      </c>
      <c r="BV16" s="16" t="s">
        <v>18491</v>
      </c>
      <c r="BW16" s="23">
        <f>IF(B7L809C35=0,0,B7L809C34/B7L809C35)</f>
        <v>0.97289266770166205</v>
      </c>
      <c r="BX16" s="16" t="s">
        <v>18492</v>
      </c>
      <c r="BY16" s="23">
        <f>B7L309C45+B7L309C47+B7L409C47+B7L509C55+B7L509C57+B7L609C55+B7L609C57+B7L709C37</f>
        <v>831.71290313061024</v>
      </c>
      <c r="BZ16" s="16" t="s">
        <v>18493</v>
      </c>
      <c r="CA16" s="23">
        <f>B7L209C39</f>
        <v>323.30867236943175</v>
      </c>
      <c r="CB16" s="16" t="s">
        <v>18494</v>
      </c>
      <c r="CC16" s="17">
        <f>B7L809C37+B7L809C38</f>
        <v>1155.021575500042</v>
      </c>
      <c r="CD16" s="16" t="s">
        <v>18495</v>
      </c>
      <c r="CE16" s="23">
        <f>IF(B7L809C39=0,0,B7L809C38/B7L809C39)</f>
        <v>0.27991569960886847</v>
      </c>
      <c r="CF16" s="16" t="s">
        <v>18496</v>
      </c>
      <c r="CG16" s="17">
        <f>B7L309C49+B7L409C49+B7L509C59+B7L609C59+B7L709C39</f>
        <v>1823.258800122356</v>
      </c>
      <c r="CH16" s="16" t="s">
        <v>18497</v>
      </c>
      <c r="CI16" s="17">
        <f>B7L309C50+B7L409C50+B7L509C60+B7L609C60+B7L709C40</f>
        <v>4740.472880318126</v>
      </c>
      <c r="CJ16" s="16" t="s">
        <v>18498</v>
      </c>
      <c r="CK16" s="17">
        <f>B7L209C33</f>
        <v>169888.6</v>
      </c>
      <c r="CL16" s="16" t="s">
        <v>18499</v>
      </c>
      <c r="CM16" s="17">
        <f>B7L809C42+B7L809C43</f>
        <v>174629.07288031813</v>
      </c>
      <c r="CN16" s="16" t="s">
        <v>18500</v>
      </c>
      <c r="CO16" s="23">
        <f>IF(B7L809C44=0,0,B7L809C43/B7L809C44)</f>
        <v>0.97285404542251108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415.7998490315764</v>
      </c>
      <c r="F17" s="16" t="s">
        <v>18502</v>
      </c>
      <c r="G17" s="23">
        <f>B7L210C7</f>
        <v>140.88064457502125</v>
      </c>
      <c r="H17" s="16" t="s">
        <v>18503</v>
      </c>
      <c r="I17" s="23">
        <f>B7L810C1+B7L810C2</f>
        <v>556.68049360659768</v>
      </c>
      <c r="J17" s="16" t="s">
        <v>18504</v>
      </c>
      <c r="K17" s="23">
        <f>IF(B7L810C3=0,0,B7L810C2/B7L810C3)</f>
        <v>0.2530727162043882</v>
      </c>
      <c r="L17" s="16" t="s">
        <v>18505</v>
      </c>
      <c r="M17" s="23">
        <f>B7L310C9+B7L410C9+B7L510C11+B7L610C11+B7L710C7</f>
        <v>870.69835616366993</v>
      </c>
      <c r="N17" s="16" t="s">
        <v>18506</v>
      </c>
      <c r="O17" s="17">
        <f>B7L310C10+B7L410C10+B7L510C12+B7L610C12+B7L710C8</f>
        <v>2263.8157260255421</v>
      </c>
      <c r="P17" s="16" t="s">
        <v>18507</v>
      </c>
      <c r="Q17" s="17">
        <f>B7L210C1</f>
        <v>78757</v>
      </c>
      <c r="R17" s="16" t="s">
        <v>18508</v>
      </c>
      <c r="S17" s="17">
        <f>B7L810C6+B7L810C7</f>
        <v>81020.815726025539</v>
      </c>
      <c r="T17" s="16" t="s">
        <v>18509</v>
      </c>
      <c r="U17" s="23">
        <f>IF(B7L810C8=0,0,B7L810C7/B7L810C8)</f>
        <v>0.97205883814252492</v>
      </c>
      <c r="V17" s="16" t="s">
        <v>18510</v>
      </c>
      <c r="W17" s="23">
        <f>B7L310C15+B7L310C17+B7L410C17+B7L510C19+B7L510C21+B7L610C19+B7L610C21+B7L710C13</f>
        <v>448.7460023278083</v>
      </c>
      <c r="X17" s="16" t="s">
        <v>18511</v>
      </c>
      <c r="Y17" s="23">
        <f>B7L210C15</f>
        <v>159.79306137355181</v>
      </c>
      <c r="Z17" s="16" t="s">
        <v>18512</v>
      </c>
      <c r="AA17" s="23">
        <f>B7L810C10+B7L810C11</f>
        <v>608.53906370136008</v>
      </c>
      <c r="AB17" s="16" t="s">
        <v>18513</v>
      </c>
      <c r="AC17" s="23">
        <f>IF(B7L810C12=0,0,B7L810C11/B7L810C12)</f>
        <v>0.262584722830497</v>
      </c>
      <c r="AD17" s="16" t="s">
        <v>18514</v>
      </c>
      <c r="AE17" s="23">
        <f>B7L310C19+B7L410C19+B7L510C23+B7L610C23+B7L710C15</f>
        <v>941.59633040294557</v>
      </c>
      <c r="AF17" s="16" t="s">
        <v>18515</v>
      </c>
      <c r="AG17" s="17">
        <f>B7L310C20+B7L410C20+B7L510C24+B7L610C24+B7L710C16</f>
        <v>2448.1504590476584</v>
      </c>
      <c r="AH17" s="16" t="s">
        <v>18516</v>
      </c>
      <c r="AI17" s="17">
        <f>B7L210C9</f>
        <v>85770</v>
      </c>
      <c r="AJ17" s="16" t="s">
        <v>18517</v>
      </c>
      <c r="AK17" s="17">
        <f>B7L810C15+B7L810C16</f>
        <v>88218.150459047654</v>
      </c>
      <c r="AL17" s="16" t="s">
        <v>18518</v>
      </c>
      <c r="AM17" s="23">
        <f>IF(B7L810C17=0,0,B7L810C16/B7L810C17)</f>
        <v>0.97224890290367028</v>
      </c>
      <c r="AN17" s="16" t="s">
        <v>18519</v>
      </c>
      <c r="AO17" s="23">
        <f>B7L310C25+B7L310C27+B7L410C27+B7L510C31+B7L510C33+B7L610C31+B7L610C33+B7L710C21</f>
        <v>462.83297323760598</v>
      </c>
      <c r="AP17" s="16" t="s">
        <v>18520</v>
      </c>
      <c r="AQ17" s="23">
        <f>B7L210C23</f>
        <v>172.3465177481975</v>
      </c>
      <c r="AR17" s="16" t="s">
        <v>18521</v>
      </c>
      <c r="AS17" s="23">
        <f>B7L810C19+B7L810C20</f>
        <v>635.17949098580345</v>
      </c>
      <c r="AT17" s="16" t="s">
        <v>18522</v>
      </c>
      <c r="AU17" s="23">
        <f>IF(B7L810C21=0,0,B7L810C20/B7L810C21)</f>
        <v>0.27133514257633601</v>
      </c>
      <c r="AV17" s="16" t="s">
        <v>18523</v>
      </c>
      <c r="AW17" s="23">
        <f>B7L310C29+B7L410C29+B7L510C35+B7L610C35+B7L710C23</f>
        <v>971.92264733016611</v>
      </c>
      <c r="AX17" s="16" t="s">
        <v>18524</v>
      </c>
      <c r="AY17" s="17">
        <f>B7L310C30+B7L410C30+B7L510C36+B7L610C36+B7L710C24</f>
        <v>2526.9988830584321</v>
      </c>
      <c r="AZ17" s="16" t="s">
        <v>18525</v>
      </c>
      <c r="BA17" s="17">
        <f>B7L210C17</f>
        <v>87377</v>
      </c>
      <c r="BB17" s="16" t="s">
        <v>18526</v>
      </c>
      <c r="BC17" s="17">
        <f>B7L810C24+B7L810C25</f>
        <v>89903.998883058433</v>
      </c>
      <c r="BD17" s="16" t="s">
        <v>18527</v>
      </c>
      <c r="BE17" s="23">
        <f>IF(B7L810C26=0,0,B7L810C25/B7L810C26)</f>
        <v>0.97189225268671975</v>
      </c>
      <c r="BF17" s="16" t="s">
        <v>18528</v>
      </c>
      <c r="BG17" s="23">
        <f>B7L310C35+B7L310C37+B7L410C37+B7L510C43+B7L510C45+B7L610C43+B7L610C45+B7L710C29</f>
        <v>472.67392162290071</v>
      </c>
      <c r="BH17" s="16" t="s">
        <v>18529</v>
      </c>
      <c r="BI17" s="23">
        <f>B7L210C31</f>
        <v>173.21166814009828</v>
      </c>
      <c r="BJ17" s="16" t="s">
        <v>18530</v>
      </c>
      <c r="BK17" s="23">
        <f>B7L810C28+B7L810C29</f>
        <v>645.88558976299896</v>
      </c>
      <c r="BL17" s="16" t="s">
        <v>18531</v>
      </c>
      <c r="BM17" s="23">
        <f>IF(B7L810C30=0,0,B7L810C29/B7L810C30)</f>
        <v>0.26817701290356472</v>
      </c>
      <c r="BN17" s="16" t="s">
        <v>18532</v>
      </c>
      <c r="BO17" s="23">
        <f>B7L310C39+B7L410C39+B7L510C47+B7L610C47+B7L710C31</f>
        <v>992.62635161345406</v>
      </c>
      <c r="BP17" s="16" t="s">
        <v>18533</v>
      </c>
      <c r="BQ17" s="17">
        <f>B7L310C40+B7L410C40+B7L510C48+B7L610C48+B7L710C32</f>
        <v>2580.8285141949805</v>
      </c>
      <c r="BR17" s="16" t="s">
        <v>18534</v>
      </c>
      <c r="BS17" s="17">
        <f>B7L210C25</f>
        <v>88938.5</v>
      </c>
      <c r="BT17" s="16" t="s">
        <v>18535</v>
      </c>
      <c r="BU17" s="17">
        <f>B7L810C33+B7L810C34</f>
        <v>91519.328514194975</v>
      </c>
      <c r="BV17" s="16" t="s">
        <v>18536</v>
      </c>
      <c r="BW17" s="23">
        <f>IF(B7L810C35=0,0,B7L810C34/B7L810C35)</f>
        <v>0.97180018083508246</v>
      </c>
      <c r="BX17" s="16" t="s">
        <v>18537</v>
      </c>
      <c r="BY17" s="23">
        <f>B7L310C45+B7L310C47+B7L410C47+B7L510C55+B7L510C57+B7L610C55+B7L610C57+B7L710C37</f>
        <v>484.83982150732896</v>
      </c>
      <c r="BZ17" s="16" t="s">
        <v>18538</v>
      </c>
      <c r="CA17" s="23">
        <f>B7L210C39</f>
        <v>174.46137781343353</v>
      </c>
      <c r="CB17" s="16" t="s">
        <v>18539</v>
      </c>
      <c r="CC17" s="23">
        <f>B7L810C37+B7L810C38</f>
        <v>659.30119932076252</v>
      </c>
      <c r="CD17" s="16" t="s">
        <v>18540</v>
      </c>
      <c r="CE17" s="23">
        <f>IF(B7L810C39=0,0,B7L810C38/B7L810C39)</f>
        <v>0.26461559298416315</v>
      </c>
      <c r="CF17" s="16" t="s">
        <v>18541</v>
      </c>
      <c r="CG17" s="17">
        <f>B7L310C49+B7L410C49+B7L510C59+B7L610C59+B7L710C39</f>
        <v>1019.4859173063093</v>
      </c>
      <c r="CH17" s="16" t="s">
        <v>18542</v>
      </c>
      <c r="CI17" s="17">
        <f>B7L310C50+B7L410C50+B7L510C60+B7L610C60+B7L710C40</f>
        <v>2650.6633849964046</v>
      </c>
      <c r="CJ17" s="16" t="s">
        <v>18543</v>
      </c>
      <c r="CK17" s="17">
        <f>B7L210C33</f>
        <v>91674</v>
      </c>
      <c r="CL17" s="16" t="s">
        <v>18544</v>
      </c>
      <c r="CM17" s="17">
        <f>B7L810C42+B7L810C43</f>
        <v>94324.663384996398</v>
      </c>
      <c r="CN17" s="16" t="s">
        <v>18545</v>
      </c>
      <c r="CO17" s="23">
        <f>IF(B7L810C44=0,0,B7L810C43/B7L810C44)</f>
        <v>0.97189851211896272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5716.7793641125554</v>
      </c>
      <c r="F18" s="16" t="s">
        <v>18547</v>
      </c>
      <c r="G18" s="17">
        <f>B7L211C7</f>
        <v>1829.0370749704432</v>
      </c>
      <c r="H18" s="16" t="s">
        <v>18548</v>
      </c>
      <c r="I18" s="17">
        <f>B7L811C1+B7L811C2</f>
        <v>7545.8164390829988</v>
      </c>
      <c r="J18" s="16" t="s">
        <v>18549</v>
      </c>
      <c r="K18" s="23">
        <f>IF(B7L811C3=0,0,B7L811C2/B7L811C3)</f>
        <v>0.24239087840741538</v>
      </c>
      <c r="L18" s="16" t="s">
        <v>18550</v>
      </c>
      <c r="M18" s="17">
        <f>B7L311C9+B7L411C9+B7L511C11+B7L611C11+B7L711C7</f>
        <v>9605.7280515790553</v>
      </c>
      <c r="N18" s="16" t="s">
        <v>18551</v>
      </c>
      <c r="O18" s="17">
        <f>B7L311C10+B7L411C10+B7L511C12+B7L611C12+B7L711C8</f>
        <v>24974.892934105548</v>
      </c>
      <c r="P18" s="16" t="s">
        <v>18552</v>
      </c>
      <c r="Q18" s="17">
        <f>B7L211C1</f>
        <v>1022493</v>
      </c>
      <c r="R18" s="16" t="s">
        <v>18553</v>
      </c>
      <c r="S18" s="17">
        <f>B7L811C6+B7L811C7</f>
        <v>1047467.8929341056</v>
      </c>
      <c r="T18" s="16" t="s">
        <v>18554</v>
      </c>
      <c r="U18" s="23">
        <f>IF(B7L811C8=0,0,B7L811C7/B7L811C8)</f>
        <v>0.9761568892921888</v>
      </c>
      <c r="V18" s="16" t="s">
        <v>18555</v>
      </c>
      <c r="W18" s="17">
        <f>B7L311C15+B7L311C17+B7L411C17+B7L511C19+B7L511C21+B7L611C19+B7L611C21+B7L711C13</f>
        <v>5921.5333695862582</v>
      </c>
      <c r="X18" s="16" t="s">
        <v>18556</v>
      </c>
      <c r="Y18" s="17">
        <f>B7L211C15</f>
        <v>1886.271669066324</v>
      </c>
      <c r="Z18" s="16" t="s">
        <v>18557</v>
      </c>
      <c r="AA18" s="17">
        <f>B7L811C10+B7L811C11</f>
        <v>7807.805038652582</v>
      </c>
      <c r="AB18" s="16" t="s">
        <v>18558</v>
      </c>
      <c r="AC18" s="23">
        <f>IF(B7L811C12=0,0,B7L811C11/B7L811C12)</f>
        <v>0.2415879571439509</v>
      </c>
      <c r="AD18" s="16" t="s">
        <v>18559</v>
      </c>
      <c r="AE18" s="17">
        <f>B7L311C19+B7L411C19+B7L511C23+B7L611C23+B7L711C15</f>
        <v>9883.8770558844226</v>
      </c>
      <c r="AF18" s="16" t="s">
        <v>18560</v>
      </c>
      <c r="AG18" s="17">
        <f>B7L311C20+B7L411C20+B7L511C24+B7L611C24+B7L711C16</f>
        <v>25698.080345299499</v>
      </c>
      <c r="AH18" s="16" t="s">
        <v>18561</v>
      </c>
      <c r="AI18" s="17">
        <f>B7L211C9</f>
        <v>1012469</v>
      </c>
      <c r="AJ18" s="16" t="s">
        <v>18562</v>
      </c>
      <c r="AK18" s="17">
        <f>B7L811C15+B7L811C16</f>
        <v>1038167.0803452994</v>
      </c>
      <c r="AL18" s="16" t="s">
        <v>18563</v>
      </c>
      <c r="AM18" s="23">
        <f>IF(B7L811C17=0,0,B7L811C16/B7L811C17)</f>
        <v>0.97524668154883876</v>
      </c>
      <c r="AN18" s="16" t="s">
        <v>18564</v>
      </c>
      <c r="AO18" s="17">
        <f>B7L311C25+B7L311C27+B7L411C27+B7L511C31+B7L511C33+B7L611C31+B7L611C33+B7L711C21</f>
        <v>6120.4711764400136</v>
      </c>
      <c r="AP18" s="16" t="s">
        <v>18565</v>
      </c>
      <c r="AQ18" s="17">
        <f>B7L211C23</f>
        <v>1991.069059618186</v>
      </c>
      <c r="AR18" s="16" t="s">
        <v>18566</v>
      </c>
      <c r="AS18" s="17">
        <f>B7L811C19+B7L811C20</f>
        <v>8111.5402360581993</v>
      </c>
      <c r="AT18" s="16" t="s">
        <v>18567</v>
      </c>
      <c r="AU18" s="23">
        <f>IF(B7L811C21=0,0,B7L811C20/B7L811C21)</f>
        <v>0.24546128129492525</v>
      </c>
      <c r="AV18" s="16" t="s">
        <v>18568</v>
      </c>
      <c r="AW18" s="17">
        <f>B7L311C29+B7L411C29+B7L511C35+B7L611C35+B7L711C23</f>
        <v>10149.798108686742</v>
      </c>
      <c r="AX18" s="16" t="s">
        <v>18569</v>
      </c>
      <c r="AY18" s="17">
        <f>B7L311C30+B7L411C30+B7L511C36+B7L611C36+B7L711C24</f>
        <v>26389.47508258553</v>
      </c>
      <c r="AZ18" s="16" t="s">
        <v>18570</v>
      </c>
      <c r="BA18" s="17">
        <f>B7L211C17</f>
        <v>1009441</v>
      </c>
      <c r="BB18" s="16" t="s">
        <v>18571</v>
      </c>
      <c r="BC18" s="17">
        <f>B7L811C24+B7L811C25</f>
        <v>1035830.4750825856</v>
      </c>
      <c r="BD18" s="16" t="s">
        <v>18572</v>
      </c>
      <c r="BE18" s="23">
        <f>IF(B7L811C26=0,0,B7L811C25/B7L811C26)</f>
        <v>0.97452336485805591</v>
      </c>
      <c r="BF18" s="16" t="s">
        <v>18573</v>
      </c>
      <c r="BG18" s="17">
        <f>B7L311C35+B7L311C37+B7L411C37+B7L511C43+B7L511C45+B7L611C43+B7L611C45+B7L711C29</f>
        <v>6224.8524388622409</v>
      </c>
      <c r="BH18" s="16" t="s">
        <v>18574</v>
      </c>
      <c r="BI18" s="17">
        <f>B7L211C31</f>
        <v>2003.4027850689918</v>
      </c>
      <c r="BJ18" s="16" t="s">
        <v>18575</v>
      </c>
      <c r="BK18" s="17">
        <f>B7L811C28+B7L811C29</f>
        <v>8228.2552239312317</v>
      </c>
      <c r="BL18" s="16" t="s">
        <v>18576</v>
      </c>
      <c r="BM18" s="23">
        <f>IF(B7L811C30=0,0,B7L811C29/B7L811C30)</f>
        <v>0.24347844476703306</v>
      </c>
      <c r="BN18" s="16" t="s">
        <v>18577</v>
      </c>
      <c r="BO18" s="17">
        <f>B7L311C39+B7L411C39+B7L511C47+B7L611C47+B7L711C31</f>
        <v>10315.819370462323</v>
      </c>
      <c r="BP18" s="16" t="s">
        <v>18578</v>
      </c>
      <c r="BQ18" s="17">
        <f>B7L311C40+B7L411C40+B7L511C48+B7L611C48+B7L711C32</f>
        <v>26821.130363202035</v>
      </c>
      <c r="BR18" s="16" t="s">
        <v>18579</v>
      </c>
      <c r="BS18" s="17">
        <f>B7L211C25</f>
        <v>1028681.5</v>
      </c>
      <c r="BT18" s="16" t="s">
        <v>18580</v>
      </c>
      <c r="BU18" s="17">
        <f>B7L811C33+B7L811C34</f>
        <v>1055502.630363202</v>
      </c>
      <c r="BV18" s="16" t="s">
        <v>18581</v>
      </c>
      <c r="BW18" s="23">
        <f>IF(B7L811C35=0,0,B7L811C34/B7L811C35)</f>
        <v>0.97458923398990227</v>
      </c>
      <c r="BX18" s="16" t="s">
        <v>18582</v>
      </c>
      <c r="BY18" s="17">
        <f>B7L311C45+B7L311C47+B7L411C47+B7L511C55+B7L511C57+B7L611C55+B7L611C57+B7L711C37</f>
        <v>6628.5749835208917</v>
      </c>
      <c r="BZ18" s="16" t="s">
        <v>18583</v>
      </c>
      <c r="CA18" s="17">
        <f>B7L211C39</f>
        <v>2220.9903577058221</v>
      </c>
      <c r="CB18" s="16" t="s">
        <v>18584</v>
      </c>
      <c r="CC18" s="17">
        <f>B7L811C37+B7L811C38</f>
        <v>8849.5653412267129</v>
      </c>
      <c r="CD18" s="16" t="s">
        <v>18585</v>
      </c>
      <c r="CE18" s="23">
        <f>IF(B7L811C39=0,0,B7L811C38/B7L811C39)</f>
        <v>0.25097168867255937</v>
      </c>
      <c r="CF18" s="16" t="s">
        <v>18586</v>
      </c>
      <c r="CG18" s="17">
        <f>B7L311C49+B7L411C49+B7L511C59+B7L611C59+B7L711C39</f>
        <v>11077.961779172907</v>
      </c>
      <c r="CH18" s="16" t="s">
        <v>18587</v>
      </c>
      <c r="CI18" s="17">
        <f>B7L311C50+B7L411C50+B7L511C60+B7L611C60+B7L711C40</f>
        <v>28802.700625849557</v>
      </c>
      <c r="CJ18" s="16" t="s">
        <v>18588</v>
      </c>
      <c r="CK18" s="17">
        <f>B7L211C33</f>
        <v>1167061</v>
      </c>
      <c r="CL18" s="16" t="s">
        <v>18589</v>
      </c>
      <c r="CM18" s="17">
        <f>B7L811C42+B7L811C43</f>
        <v>1195863.7006258497</v>
      </c>
      <c r="CN18" s="16" t="s">
        <v>18590</v>
      </c>
      <c r="CO18" s="23">
        <f>IF(B7L811C44=0,0,B7L811C43/B7L811C44)</f>
        <v>0.97591472957095704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2867.7063206299654</v>
      </c>
      <c r="F19" s="16" t="s">
        <v>18592</v>
      </c>
      <c r="G19" s="23">
        <f>B7L212C7</f>
        <v>279.52886480135442</v>
      </c>
      <c r="H19" s="16" t="s">
        <v>18593</v>
      </c>
      <c r="I19" s="17">
        <f>B7L812C1+B7L812C2</f>
        <v>3147.2351854313197</v>
      </c>
      <c r="J19" s="16" t="s">
        <v>18594</v>
      </c>
      <c r="K19" s="23">
        <f>IF(B7L812C3=0,0,B7L812C2/B7L812C3)</f>
        <v>8.8817278764327795E-2</v>
      </c>
      <c r="L19" s="16" t="s">
        <v>18595</v>
      </c>
      <c r="M19" s="17">
        <f>B7L312C9+B7L412C9+B7L512C11+B7L612C11+B7L712C7</f>
        <v>6102.6644947248114</v>
      </c>
      <c r="N19" s="16" t="s">
        <v>18596</v>
      </c>
      <c r="O19" s="17">
        <f>B7L312C10+B7L412C10+B7L512C12+B7L612C12+B7L712C8</f>
        <v>15866.927686284509</v>
      </c>
      <c r="P19" s="16" t="s">
        <v>18597</v>
      </c>
      <c r="Q19" s="17">
        <f>B7L212C1</f>
        <v>156266</v>
      </c>
      <c r="R19" s="16" t="s">
        <v>18598</v>
      </c>
      <c r="S19" s="17">
        <f>B7L812C6+B7L812C7</f>
        <v>172132.9276862845</v>
      </c>
      <c r="T19" s="16" t="s">
        <v>18599</v>
      </c>
      <c r="U19" s="23">
        <f>IF(B7L812C8=0,0,B7L812C7/B7L812C8)</f>
        <v>0.90782165911218171</v>
      </c>
      <c r="V19" s="16" t="s">
        <v>18600</v>
      </c>
      <c r="W19" s="17">
        <f>B7L312C15+B7L312C17+B7L412C17+B7L512C19+B7L512C21+B7L612C19+B7L612C21+B7L712C13</f>
        <v>2930.0809199581386</v>
      </c>
      <c r="X19" s="16" t="s">
        <v>18601</v>
      </c>
      <c r="Y19" s="23">
        <f>B7L212C15</f>
        <v>319.95407342474471</v>
      </c>
      <c r="Z19" s="16" t="s">
        <v>18602</v>
      </c>
      <c r="AA19" s="17">
        <f>B7L812C10+B7L812C11</f>
        <v>3250.0349933828834</v>
      </c>
      <c r="AB19" s="16" t="s">
        <v>18603</v>
      </c>
      <c r="AC19" s="23">
        <f>IF(B7L812C12=0,0,B7L812C11/B7L812C12)</f>
        <v>9.8446347216622487E-2</v>
      </c>
      <c r="AD19" s="16" t="s">
        <v>18604</v>
      </c>
      <c r="AE19" s="17">
        <f>B7L312C19+B7L412C19+B7L512C23+B7L612C23+B7L712C15</f>
        <v>6202.0053262647589</v>
      </c>
      <c r="AF19" s="16" t="s">
        <v>18605</v>
      </c>
      <c r="AG19" s="17">
        <f>B7L312C20+B7L412C20+B7L512C24+B7L612C24+B7L712C16</f>
        <v>16125.213848288375</v>
      </c>
      <c r="AH19" s="16" t="s">
        <v>18606</v>
      </c>
      <c r="AI19" s="17">
        <f>B7L212C9</f>
        <v>171737.5</v>
      </c>
      <c r="AJ19" s="16" t="s">
        <v>18607</v>
      </c>
      <c r="AK19" s="17">
        <f>B7L812C15+B7L812C16</f>
        <v>187862.71384828837</v>
      </c>
      <c r="AL19" s="16" t="s">
        <v>18608</v>
      </c>
      <c r="AM19" s="23">
        <f>IF(B7L812C17=0,0,B7L812C16/B7L812C17)</f>
        <v>0.91416490522270133</v>
      </c>
      <c r="AN19" s="16" t="s">
        <v>18609</v>
      </c>
      <c r="AO19" s="17">
        <f>B7L312C25+B7L312C27+B7L412C27+B7L512C31+B7L512C33+B7L612C31+B7L612C33+B7L712C21</f>
        <v>2898.37952912115</v>
      </c>
      <c r="AP19" s="16" t="s">
        <v>18610</v>
      </c>
      <c r="AQ19" s="23">
        <f>B7L212C23</f>
        <v>352.56309976748821</v>
      </c>
      <c r="AR19" s="16" t="s">
        <v>18611</v>
      </c>
      <c r="AS19" s="17">
        <f>B7L812C19+B7L812C20</f>
        <v>3250.942628888638</v>
      </c>
      <c r="AT19" s="16" t="s">
        <v>18612</v>
      </c>
      <c r="AU19" s="23">
        <f>IF(B7L812C21=0,0,B7L812C20/B7L812C21)</f>
        <v>0.10844949911897242</v>
      </c>
      <c r="AV19" s="16" t="s">
        <v>18613</v>
      </c>
      <c r="AW19" s="17">
        <f>B7L312C29+B7L412C29+B7L512C35+B7L612C35+B7L712C23</f>
        <v>6104.1010812529903</v>
      </c>
      <c r="AX19" s="16" t="s">
        <v>18614</v>
      </c>
      <c r="AY19" s="17">
        <f>B7L312C30+B7L412C30+B7L512C36+B7L612C36+B7L712C24</f>
        <v>15870.662811257776</v>
      </c>
      <c r="AZ19" s="16" t="s">
        <v>18615</v>
      </c>
      <c r="BA19" s="17">
        <f>B7L212C17</f>
        <v>178744</v>
      </c>
      <c r="BB19" s="16" t="s">
        <v>18616</v>
      </c>
      <c r="BC19" s="17">
        <f>B7L812C24+B7L812C25</f>
        <v>194614.66281125779</v>
      </c>
      <c r="BD19" s="16" t="s">
        <v>18617</v>
      </c>
      <c r="BE19" s="23">
        <f>IF(B7L812C26=0,0,B7L812C25/B7L812C26)</f>
        <v>0.91845083724935173</v>
      </c>
      <c r="BF19" s="16" t="s">
        <v>18618</v>
      </c>
      <c r="BG19" s="17">
        <f>B7L312C35+B7L312C37+B7L412C37+B7L512C43+B7L512C45+B7L612C43+B7L612C45+B7L712C29</f>
        <v>2885.4311597862716</v>
      </c>
      <c r="BH19" s="16" t="s">
        <v>18619</v>
      </c>
      <c r="BI19" s="23">
        <f>B7L212C31</f>
        <v>363.6367065175657</v>
      </c>
      <c r="BJ19" s="16" t="s">
        <v>18620</v>
      </c>
      <c r="BK19" s="17">
        <f>B7L812C28+B7L812C29</f>
        <v>3249.067866303837</v>
      </c>
      <c r="BL19" s="16" t="s">
        <v>18621</v>
      </c>
      <c r="BM19" s="23">
        <f>IF(B7L812C30=0,0,B7L812C29/B7L812C30)</f>
        <v>0.11192031729741658</v>
      </c>
      <c r="BN19" s="16" t="s">
        <v>18622</v>
      </c>
      <c r="BO19" s="17">
        <f>B7L312C39+B7L412C39+B7L512C47+B7L612C47+B7L712C31</f>
        <v>6051.8192209244917</v>
      </c>
      <c r="BP19" s="16" t="s">
        <v>18623</v>
      </c>
      <c r="BQ19" s="17">
        <f>B7L312C40+B7L412C40+B7L512C48+B7L612C48+B7L712C32</f>
        <v>15734.729974403679</v>
      </c>
      <c r="BR19" s="16" t="s">
        <v>18624</v>
      </c>
      <c r="BS19" s="17">
        <f>B7L212C25</f>
        <v>186715.5</v>
      </c>
      <c r="BT19" s="16" t="s">
        <v>18625</v>
      </c>
      <c r="BU19" s="17">
        <f>B7L812C33+B7L812C34</f>
        <v>202450.22997440369</v>
      </c>
      <c r="BV19" s="16" t="s">
        <v>18626</v>
      </c>
      <c r="BW19" s="23">
        <f>IF(B7L812C35=0,0,B7L812C34/B7L812C35)</f>
        <v>0.92227852753541906</v>
      </c>
      <c r="BX19" s="16" t="s">
        <v>18627</v>
      </c>
      <c r="BY19" s="17">
        <f>B7L312C45+B7L312C47+B7L412C47+B7L512C55+B7L512C57+B7L612C55+B7L612C57+B7L712C37</f>
        <v>2930.5344156500537</v>
      </c>
      <c r="BZ19" s="16" t="s">
        <v>18628</v>
      </c>
      <c r="CA19" s="23">
        <f>B7L212C39</f>
        <v>342.14138169641365</v>
      </c>
      <c r="CB19" s="16" t="s">
        <v>18629</v>
      </c>
      <c r="CC19" s="17">
        <f>B7L812C37+B7L812C38</f>
        <v>3272.6757973464673</v>
      </c>
      <c r="CD19" s="16" t="s">
        <v>18630</v>
      </c>
      <c r="CE19" s="23">
        <f>IF(B7L812C39=0,0,B7L812C38/B7L812C39)</f>
        <v>0.10454484430563724</v>
      </c>
      <c r="CF19" s="16" t="s">
        <v>18631</v>
      </c>
      <c r="CG19" s="17">
        <f>B7L312C49+B7L412C49+B7L512C59+B7L612C59+B7L712C39</f>
        <v>6136.7639752132945</v>
      </c>
      <c r="CH19" s="16" t="s">
        <v>18632</v>
      </c>
      <c r="CI19" s="17">
        <f>B7L312C50+B7L412C50+B7L512C60+B7L612C60+B7L712C40</f>
        <v>15955.586335554566</v>
      </c>
      <c r="CJ19" s="16" t="s">
        <v>18633</v>
      </c>
      <c r="CK19" s="17">
        <f>B7L212C33</f>
        <v>179784.6</v>
      </c>
      <c r="CL19" s="16" t="s">
        <v>18634</v>
      </c>
      <c r="CM19" s="17">
        <f>B7L812C42+B7L812C43</f>
        <v>195740.18633555458</v>
      </c>
      <c r="CN19" s="16" t="s">
        <v>18635</v>
      </c>
      <c r="CO19" s="23">
        <f>IF(B7L812C44=0,0,B7L812C43/B7L812C44)</f>
        <v>0.91848589380515788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11.745892086548345</v>
      </c>
      <c r="F20" s="16" t="s">
        <v>18637</v>
      </c>
      <c r="G20" s="23">
        <f>B7L213C7</f>
        <v>3.3325373089790697</v>
      </c>
      <c r="H20" s="16" t="s">
        <v>18638</v>
      </c>
      <c r="I20" s="23">
        <f>B7L813C1+B7L813C2</f>
        <v>15.078429395527415</v>
      </c>
      <c r="J20" s="16" t="s">
        <v>18639</v>
      </c>
      <c r="K20" s="23">
        <f>IF(B7L813C3=0,0,B7L813C2/B7L813C3)</f>
        <v>0.22101355662198954</v>
      </c>
      <c r="L20" s="16" t="s">
        <v>18640</v>
      </c>
      <c r="M20" s="23">
        <f>B7L313C9+B7L413C9+B7L513C11+B7L613C11+B7L713C7</f>
        <v>26.663416226015904</v>
      </c>
      <c r="N20" s="16" t="s">
        <v>18641</v>
      </c>
      <c r="O20" s="23">
        <f>B7L313C10+B7L413C10+B7L513C12+B7L613C12+B7L713C8</f>
        <v>69.32488218764135</v>
      </c>
      <c r="P20" s="16" t="s">
        <v>18642</v>
      </c>
      <c r="Q20" s="17">
        <f>B7L213C1</f>
        <v>1863</v>
      </c>
      <c r="R20" s="16" t="s">
        <v>18643</v>
      </c>
      <c r="S20" s="17">
        <f>B7L813C6+B7L813C7</f>
        <v>1932.3248821876414</v>
      </c>
      <c r="T20" s="16" t="s">
        <v>18644</v>
      </c>
      <c r="U20" s="23">
        <f>IF(B7L813C8=0,0,B7L813C7/B7L813C8)</f>
        <v>0.96412358872636539</v>
      </c>
      <c r="V20" s="16" t="s">
        <v>18645</v>
      </c>
      <c r="W20" s="23">
        <f>B7L313C15+B7L313C17+B7L413C17+B7L513C19+B7L513C21+B7L613C19+B7L613C21+B7L713C13</f>
        <v>12.923854867846252</v>
      </c>
      <c r="X20" s="16" t="s">
        <v>18646</v>
      </c>
      <c r="Y20" s="23">
        <f>B7L213C15</f>
        <v>3.7484393084246963</v>
      </c>
      <c r="Z20" s="16" t="s">
        <v>18647</v>
      </c>
      <c r="AA20" s="23">
        <f>B7L813C10+B7L813C11</f>
        <v>16.672294176270949</v>
      </c>
      <c r="AB20" s="16" t="s">
        <v>18648</v>
      </c>
      <c r="AC20" s="23">
        <f>IF(B7L813C12=0,0,B7L813C11/B7L813C12)</f>
        <v>0.224830444376378</v>
      </c>
      <c r="AD20" s="16" t="s">
        <v>18649</v>
      </c>
      <c r="AE20" s="23">
        <f>B7L313C19+B7L413C19+B7L513C23+B7L613C23+B7L713C15</f>
        <v>29.290923803154392</v>
      </c>
      <c r="AF20" s="16" t="s">
        <v>18650</v>
      </c>
      <c r="AG20" s="23">
        <f>B7L313C20+B7L413C20+B7L513C24+B7L613C24+B7L713C16</f>
        <v>76.15640188820143</v>
      </c>
      <c r="AH20" s="16" t="s">
        <v>18651</v>
      </c>
      <c r="AI20" s="17">
        <f>B7L213C9</f>
        <v>2012</v>
      </c>
      <c r="AJ20" s="16" t="s">
        <v>18652</v>
      </c>
      <c r="AK20" s="17">
        <f>B7L813C15+B7L813C16</f>
        <v>2088.1564018882013</v>
      </c>
      <c r="AL20" s="16" t="s">
        <v>18653</v>
      </c>
      <c r="AM20" s="23">
        <f>IF(B7L813C17=0,0,B7L813C16/B7L813C17)</f>
        <v>0.96352935928585737</v>
      </c>
      <c r="AN20" s="16" t="s">
        <v>18654</v>
      </c>
      <c r="AO20" s="23">
        <f>B7L313C25+B7L313C27+B7L413C27+B7L513C31+B7L513C33+B7L613C31+B7L613C33+B7L713C21</f>
        <v>13.491330502503814</v>
      </c>
      <c r="AP20" s="16" t="s">
        <v>18655</v>
      </c>
      <c r="AQ20" s="23">
        <f>B7L213C23</f>
        <v>3.9462093362657655</v>
      </c>
      <c r="AR20" s="16" t="s">
        <v>18656</v>
      </c>
      <c r="AS20" s="23">
        <f>B7L813C19+B7L813C20</f>
        <v>17.437539838769581</v>
      </c>
      <c r="AT20" s="16" t="s">
        <v>18657</v>
      </c>
      <c r="AU20" s="23">
        <f>IF(B7L813C21=0,0,B7L813C20/B7L813C21)</f>
        <v>0.22630539472615283</v>
      </c>
      <c r="AV20" s="16" t="s">
        <v>18658</v>
      </c>
      <c r="AW20" s="23">
        <f>B7L313C29+B7L413C29+B7L513C35+B7L613C35+B7L713C23</f>
        <v>31.11223809710431</v>
      </c>
      <c r="AX20" s="16" t="s">
        <v>18659</v>
      </c>
      <c r="AY20" s="23">
        <f>B7L313C30+B7L413C30+B7L513C36+B7L613C36+B7L713C24</f>
        <v>80.89181905247122</v>
      </c>
      <c r="AZ20" s="16" t="s">
        <v>18660</v>
      </c>
      <c r="BA20" s="17">
        <f>B7L213C17</f>
        <v>2000.6666666666665</v>
      </c>
      <c r="BB20" s="16" t="s">
        <v>18661</v>
      </c>
      <c r="BC20" s="17">
        <f>B7L813C24+B7L813C25</f>
        <v>2081.5584857191379</v>
      </c>
      <c r="BD20" s="16" t="s">
        <v>18662</v>
      </c>
      <c r="BE20" s="23">
        <f>IF(B7L813C26=0,0,B7L813C25/B7L813C26)</f>
        <v>0.96113881997193806</v>
      </c>
      <c r="BF20" s="16" t="s">
        <v>18663</v>
      </c>
      <c r="BG20" s="23">
        <f>B7L313C35+B7L313C37+B7L413C37+B7L513C43+B7L513C45+B7L613C43+B7L613C45+B7L713C29</f>
        <v>14.267287732716902</v>
      </c>
      <c r="BH20" s="16" t="s">
        <v>18664</v>
      </c>
      <c r="BI20" s="23">
        <f>B7L213C31</f>
        <v>3.915537801915566</v>
      </c>
      <c r="BJ20" s="16" t="s">
        <v>18665</v>
      </c>
      <c r="BK20" s="23">
        <f>B7L813C28+B7L813C29</f>
        <v>18.182825534632467</v>
      </c>
      <c r="BL20" s="16" t="s">
        <v>18666</v>
      </c>
      <c r="BM20" s="23">
        <f>IF(B7L813C30=0,0,B7L813C29/B7L813C30)</f>
        <v>0.21534264817410906</v>
      </c>
      <c r="BN20" s="16" t="s">
        <v>18667</v>
      </c>
      <c r="BO20" s="23">
        <f>B7L313C39+B7L413C39+B7L513C47+B7L613C47+B7L713C31</f>
        <v>33.430938152442963</v>
      </c>
      <c r="BP20" s="16" t="s">
        <v>18668</v>
      </c>
      <c r="BQ20" s="23">
        <f>B7L313C40+B7L413C40+B7L513C48+B7L613C48+B7L713C32</f>
        <v>86.920439196351708</v>
      </c>
      <c r="BR20" s="16" t="s">
        <v>18669</v>
      </c>
      <c r="BS20" s="17">
        <f>B7L213C25</f>
        <v>2010.5</v>
      </c>
      <c r="BT20" s="16" t="s">
        <v>18670</v>
      </c>
      <c r="BU20" s="17">
        <f>B7L813C33+B7L813C34</f>
        <v>2097.4204391963517</v>
      </c>
      <c r="BV20" s="16" t="s">
        <v>18671</v>
      </c>
      <c r="BW20" s="23">
        <f>IF(B7L813C35=0,0,B7L813C34/B7L813C35)</f>
        <v>0.95855840938135595</v>
      </c>
      <c r="BX20" s="16" t="s">
        <v>18672</v>
      </c>
      <c r="BY20" s="23">
        <f>B7L313C45+B7L313C47+B7L413C47+B7L513C55+B7L513C57+B7L613C55+B7L613C57+B7L713C37</f>
        <v>15.252172839557147</v>
      </c>
      <c r="BZ20" s="16" t="s">
        <v>18673</v>
      </c>
      <c r="CA20" s="23">
        <f>B7L213C39</f>
        <v>3.8084092466810997</v>
      </c>
      <c r="CB20" s="16" t="s">
        <v>18674</v>
      </c>
      <c r="CC20" s="23">
        <f>B7L813C37+B7L813C38</f>
        <v>19.060582086238249</v>
      </c>
      <c r="CD20" s="16" t="s">
        <v>18675</v>
      </c>
      <c r="CE20" s="23">
        <f>IF(B7L813C39=0,0,B7L813C38/B7L813C39)</f>
        <v>0.19980550591006208</v>
      </c>
      <c r="CF20" s="16" t="s">
        <v>18676</v>
      </c>
      <c r="CG20" s="23">
        <f>B7L313C49+B7L413C49+B7L513C59+B7L613C59+B7L713C39</f>
        <v>36.521268183564317</v>
      </c>
      <c r="CH20" s="16" t="s">
        <v>18677</v>
      </c>
      <c r="CI20" s="23">
        <f>B7L313C50+B7L413C50+B7L513C60+B7L613C60+B7L713C40</f>
        <v>94.955297277267206</v>
      </c>
      <c r="CJ20" s="16" t="s">
        <v>18678</v>
      </c>
      <c r="CK20" s="17">
        <f>B7L213C33</f>
        <v>2001.1999999999998</v>
      </c>
      <c r="CL20" s="16" t="s">
        <v>18679</v>
      </c>
      <c r="CM20" s="17">
        <f>B7L813C42+B7L813C43</f>
        <v>2096.155297277267</v>
      </c>
      <c r="CN20" s="16" t="s">
        <v>18680</v>
      </c>
      <c r="CO20" s="23">
        <f>IF(B7L813C44=0,0,B7L813C43/B7L813C44)</f>
        <v>0.95470025651219337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2301.8496785502184</v>
      </c>
      <c r="F21" s="16" t="s">
        <v>18682</v>
      </c>
      <c r="G21" s="23">
        <f>B7L214C7</f>
        <v>641.60197765576265</v>
      </c>
      <c r="H21" s="16" t="s">
        <v>18683</v>
      </c>
      <c r="I21" s="17">
        <f>B7L814C1+B7L814C2</f>
        <v>2943.4516562059812</v>
      </c>
      <c r="J21" s="16" t="s">
        <v>18684</v>
      </c>
      <c r="K21" s="23">
        <f>IF(B7L814C3=0,0,B7L814C2/B7L814C3)</f>
        <v>0.21797605416858379</v>
      </c>
      <c r="L21" s="16" t="s">
        <v>18685</v>
      </c>
      <c r="M21" s="17">
        <f>B7L314C9+B7L414C9+B7L514C11+B7L614C11+B7L714C7</f>
        <v>4963.5022950362008</v>
      </c>
      <c r="N21" s="16" t="s">
        <v>18686</v>
      </c>
      <c r="O21" s="17">
        <f>B7L314C10+B7L414C10+B7L514C12+B7L614C12+B7L714C8</f>
        <v>12905.105967094121</v>
      </c>
      <c r="P21" s="16" t="s">
        <v>18687</v>
      </c>
      <c r="Q21" s="17">
        <f>B7L214C1</f>
        <v>358677</v>
      </c>
      <c r="R21" s="16" t="s">
        <v>18688</v>
      </c>
      <c r="S21" s="17">
        <f>B7L814C6+B7L814C7</f>
        <v>371582.10596709413</v>
      </c>
      <c r="T21" s="16" t="s">
        <v>18689</v>
      </c>
      <c r="U21" s="23">
        <f>IF(B7L814C8=0,0,B7L814C7/B7L814C8)</f>
        <v>0.96526984007072458</v>
      </c>
      <c r="V21" s="16" t="s">
        <v>18690</v>
      </c>
      <c r="W21" s="17">
        <f>B7L314C15+B7L314C17+B7L414C17+B7L514C19+B7L514C21+B7L614C19+B7L614C21+B7L714C13</f>
        <v>2322.8326431328155</v>
      </c>
      <c r="X21" s="16" t="s">
        <v>18691</v>
      </c>
      <c r="Y21" s="23">
        <f>B7L214C15</f>
        <v>656.70905424679245</v>
      </c>
      <c r="Z21" s="16" t="s">
        <v>18692</v>
      </c>
      <c r="AA21" s="17">
        <f>B7L814C10+B7L814C11</f>
        <v>2979.5416973796082</v>
      </c>
      <c r="AB21" s="16" t="s">
        <v>18693</v>
      </c>
      <c r="AC21" s="23">
        <f>IF(B7L814C12=0,0,B7L814C11/B7L814C12)</f>
        <v>0.22040606272580199</v>
      </c>
      <c r="AD21" s="16" t="s">
        <v>18694</v>
      </c>
      <c r="AE21" s="17">
        <f>B7L314C19+B7L414C19+B7L514C23+B7L614C23+B7L714C15</f>
        <v>5043.5281726404855</v>
      </c>
      <c r="AF21" s="16" t="s">
        <v>18695</v>
      </c>
      <c r="AG21" s="17">
        <f>B7L314C20+B7L414C20+B7L514C24+B7L614C24+B7L714C16</f>
        <v>13113.173248865261</v>
      </c>
      <c r="AH21" s="16" t="s">
        <v>18696</v>
      </c>
      <c r="AI21" s="17">
        <f>B7L214C9</f>
        <v>352493</v>
      </c>
      <c r="AJ21" s="16" t="s">
        <v>18697</v>
      </c>
      <c r="AK21" s="17">
        <f>B7L814C15+B7L814C16</f>
        <v>365606.17324886523</v>
      </c>
      <c r="AL21" s="16" t="s">
        <v>18698</v>
      </c>
      <c r="AM21" s="23">
        <f>IF(B7L814C17=0,0,B7L814C16/B7L814C17)</f>
        <v>0.96413306391317632</v>
      </c>
      <c r="AN21" s="16" t="s">
        <v>18699</v>
      </c>
      <c r="AO21" s="17">
        <f>B7L314C25+B7L314C27+B7L414C27+B7L514C31+B7L514C33+B7L614C31+B7L614C33+B7L714C21</f>
        <v>2316.2708326740931</v>
      </c>
      <c r="AP21" s="16" t="s">
        <v>18700</v>
      </c>
      <c r="AQ21" s="23">
        <f>B7L214C23</f>
        <v>674.46319306789439</v>
      </c>
      <c r="AR21" s="16" t="s">
        <v>18701</v>
      </c>
      <c r="AS21" s="17">
        <f>B7L814C19+B7L814C20</f>
        <v>2990.7340257419874</v>
      </c>
      <c r="AT21" s="16" t="s">
        <v>18702</v>
      </c>
      <c r="AU21" s="23">
        <f>IF(B7L814C21=0,0,B7L814C20/B7L814C21)</f>
        <v>0.22551761114917707</v>
      </c>
      <c r="AV21" s="16" t="s">
        <v>18703</v>
      </c>
      <c r="AW21" s="17">
        <f>B7L314C29+B7L414C29+B7L514C35+B7L614C35+B7L714C23</f>
        <v>5027.6198607041788</v>
      </c>
      <c r="AX21" s="16" t="s">
        <v>18704</v>
      </c>
      <c r="AY21" s="17">
        <f>B7L314C30+B7L414C30+B7L514C36+B7L614C36+B7L714C24</f>
        <v>13071.811637830862</v>
      </c>
      <c r="AZ21" s="16" t="s">
        <v>18705</v>
      </c>
      <c r="BA21" s="17">
        <f>B7L214C17</f>
        <v>341942.33333333337</v>
      </c>
      <c r="BB21" s="16" t="s">
        <v>18706</v>
      </c>
      <c r="BC21" s="17">
        <f>B7L814C24+B7L814C25</f>
        <v>355014.14497116423</v>
      </c>
      <c r="BD21" s="16" t="s">
        <v>18707</v>
      </c>
      <c r="BE21" s="23">
        <f>IF(B7L814C26=0,0,B7L814C25/B7L814C26)</f>
        <v>0.96317946250031072</v>
      </c>
      <c r="BF21" s="16" t="s">
        <v>18708</v>
      </c>
      <c r="BG21" s="17">
        <f>B7L314C35+B7L314C37+B7L414C37+B7L514C43+B7L514C45+B7L614C43+B7L614C45+B7L714C29</f>
        <v>2339.9138099595511</v>
      </c>
      <c r="BH21" s="16" t="s">
        <v>18709</v>
      </c>
      <c r="BI21" s="23">
        <f>B7L214C31</f>
        <v>650.14286883863099</v>
      </c>
      <c r="BJ21" s="16" t="s">
        <v>18710</v>
      </c>
      <c r="BK21" s="17">
        <f>B7L814C28+B7L814C29</f>
        <v>2990.056678798182</v>
      </c>
      <c r="BL21" s="16" t="s">
        <v>18711</v>
      </c>
      <c r="BM21" s="23">
        <f>IF(B7L814C30=0,0,B7L814C29/B7L814C30)</f>
        <v>0.21743496484486316</v>
      </c>
      <c r="BN21" s="16" t="s">
        <v>18712</v>
      </c>
      <c r="BO21" s="17">
        <f>B7L314C39+B7L414C39+B7L514C47+B7L614C47+B7L714C31</f>
        <v>5090.209721260032</v>
      </c>
      <c r="BP21" s="16" t="s">
        <v>18713</v>
      </c>
      <c r="BQ21" s="17">
        <f>B7L314C40+B7L414C40+B7L514C48+B7L614C48+B7L714C32</f>
        <v>13234.545275276085</v>
      </c>
      <c r="BR21" s="16" t="s">
        <v>18714</v>
      </c>
      <c r="BS21" s="17">
        <f>B7L214C25</f>
        <v>333827</v>
      </c>
      <c r="BT21" s="16" t="s">
        <v>18715</v>
      </c>
      <c r="BU21" s="17">
        <f>B7L814C33+B7L814C34</f>
        <v>347061.54527527606</v>
      </c>
      <c r="BV21" s="16" t="s">
        <v>18716</v>
      </c>
      <c r="BW21" s="23">
        <f>IF(B7L814C35=0,0,B7L814C34/B7L814C35)</f>
        <v>0.96186686351327422</v>
      </c>
      <c r="BX21" s="16" t="s">
        <v>18717</v>
      </c>
      <c r="BY21" s="17">
        <f>B7L314C45+B7L314C47+B7L414C47+B7L514C55+B7L514C57+B7L614C55+B7L614C57+B7L714C37</f>
        <v>2396.5878084305073</v>
      </c>
      <c r="BZ21" s="16" t="s">
        <v>18718</v>
      </c>
      <c r="CA21" s="23">
        <f>B7L214C39</f>
        <v>621.64459364019876</v>
      </c>
      <c r="CB21" s="16" t="s">
        <v>18719</v>
      </c>
      <c r="CC21" s="17">
        <f>B7L814C37+B7L814C38</f>
        <v>3018.232402070706</v>
      </c>
      <c r="CD21" s="16" t="s">
        <v>18720</v>
      </c>
      <c r="CE21" s="23">
        <f>IF(B7L814C39=0,0,B7L814C38/B7L814C39)</f>
        <v>0.20596313034533381</v>
      </c>
      <c r="CF21" s="16" t="s">
        <v>18721</v>
      </c>
      <c r="CG21" s="17">
        <f>B7L314C49+B7L414C49+B7L514C59+B7L614C59+B7L714C39</f>
        <v>5225.3216793157899</v>
      </c>
      <c r="CH21" s="16" t="s">
        <v>18722</v>
      </c>
      <c r="CI21" s="17">
        <f>B7L314C50+B7L414C50+B7L514C60+B7L614C60+B7L714C40</f>
        <v>13585.836366221054</v>
      </c>
      <c r="CJ21" s="16" t="s">
        <v>18723</v>
      </c>
      <c r="CK21" s="17">
        <f>B7L214C33</f>
        <v>326654.80000000005</v>
      </c>
      <c r="CL21" s="16" t="s">
        <v>18724</v>
      </c>
      <c r="CM21" s="17">
        <f>B7L814C42+B7L814C43</f>
        <v>340240.63636622112</v>
      </c>
      <c r="CN21" s="16" t="s">
        <v>18725</v>
      </c>
      <c r="CO21" s="23">
        <f>IF(B7L814C44=0,0,B7L814C43/B7L814C44)</f>
        <v>0.96006991842209632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2350.4700781669799</v>
      </c>
      <c r="F22" s="16" t="s">
        <v>18727</v>
      </c>
      <c r="G22" s="23">
        <f>B7L215C7</f>
        <v>5.278753407835338</v>
      </c>
      <c r="H22" s="16" t="s">
        <v>18728</v>
      </c>
      <c r="I22" s="17">
        <f>B7L815C1+B7L815C2</f>
        <v>2355.7488315748151</v>
      </c>
      <c r="J22" s="16" t="s">
        <v>18729</v>
      </c>
      <c r="K22" s="17">
        <f>IF(B7L815C3=0,0,B7L815C2/B7L815C3)</f>
        <v>2.2407963604110111E-3</v>
      </c>
      <c r="L22" s="16" t="s">
        <v>18730</v>
      </c>
      <c r="M22" s="17">
        <f>B7L315C9+B7L415C9+B7L515C11+B7L615C11+B7L715C7</f>
        <v>5492.250721298391</v>
      </c>
      <c r="N22" s="16" t="s">
        <v>18731</v>
      </c>
      <c r="O22" s="17">
        <f>B7L315C10+B7L415C10+B7L515C12+B7L615C12+B7L715C8</f>
        <v>14279.851875375816</v>
      </c>
      <c r="P22" s="16" t="s">
        <v>18732</v>
      </c>
      <c r="Q22" s="17">
        <f>B7L215C1</f>
        <v>2951</v>
      </c>
      <c r="R22" s="16" t="s">
        <v>18733</v>
      </c>
      <c r="S22" s="17">
        <f>B7L815C6+B7L815C7</f>
        <v>17230.851875375818</v>
      </c>
      <c r="T22" s="16" t="s">
        <v>18734</v>
      </c>
      <c r="U22" s="17">
        <f>IF(B7L815C8=0,0,B7L815C7/B7L815C8)</f>
        <v>0.17126257142383081</v>
      </c>
      <c r="V22" s="16" t="s">
        <v>18735</v>
      </c>
      <c r="W22" s="17">
        <f>B7L315C15+B7L315C17+B7L415C17+B7L515C19+B7L515C21+B7L615C19+B7L615C21+B7L715C13</f>
        <v>2498.3473479815602</v>
      </c>
      <c r="X22" s="16" t="s">
        <v>18736</v>
      </c>
      <c r="Y22" s="23">
        <f>B7L215C15</f>
        <v>6.2709973718476784</v>
      </c>
      <c r="Z22" s="16" t="s">
        <v>18737</v>
      </c>
      <c r="AA22" s="17">
        <f>B7L815C10+B7L815C11</f>
        <v>2504.6183453534081</v>
      </c>
      <c r="AB22" s="16" t="s">
        <v>18738</v>
      </c>
      <c r="AC22" s="17">
        <f>IF(B7L815C12=0,0,B7L815C11/B7L815C12)</f>
        <v>2.5037736322109485E-3</v>
      </c>
      <c r="AD22" s="16" t="s">
        <v>18739</v>
      </c>
      <c r="AE22" s="17">
        <f>B7L315C19+B7L415C19+B7L515C23+B7L615C23+B7L715C15</f>
        <v>5648.7868115735846</v>
      </c>
      <c r="AF22" s="16" t="s">
        <v>18740</v>
      </c>
      <c r="AG22" s="17">
        <f>B7L315C20+B7L415C20+B7L515C24+B7L615C24+B7L715C16</f>
        <v>14686.845710091324</v>
      </c>
      <c r="AH22" s="16" t="s">
        <v>18741</v>
      </c>
      <c r="AI22" s="17">
        <f>B7L215C9</f>
        <v>3366</v>
      </c>
      <c r="AJ22" s="16" t="s">
        <v>18742</v>
      </c>
      <c r="AK22" s="17">
        <f>B7L815C15+B7L815C16</f>
        <v>18052.845710091322</v>
      </c>
      <c r="AL22" s="16" t="s">
        <v>18743</v>
      </c>
      <c r="AM22" s="17">
        <f>IF(B7L815C17=0,0,B7L815C16/B7L815C17)</f>
        <v>0.18645259888962806</v>
      </c>
      <c r="AN22" s="16" t="s">
        <v>18744</v>
      </c>
      <c r="AO22" s="17">
        <f>B7L315C25+B7L315C27+B7L415C27+B7L515C31+B7L515C33+B7L615C31+B7L615C33+B7L715C21</f>
        <v>2662.9421232550699</v>
      </c>
      <c r="AP22" s="16" t="s">
        <v>18745</v>
      </c>
      <c r="AQ22" s="23">
        <f>B7L215C23</f>
        <v>34.925464835461085</v>
      </c>
      <c r="AR22" s="16" t="s">
        <v>18746</v>
      </c>
      <c r="AS22" s="17">
        <f>B7L815C19+B7L815C20</f>
        <v>2697.8675880905312</v>
      </c>
      <c r="AT22" s="16" t="s">
        <v>18747</v>
      </c>
      <c r="AU22" s="17">
        <f>IF(B7L815C21=0,0,B7L815C20/B7L815C21)</f>
        <v>1.294558153618661E-2</v>
      </c>
      <c r="AV22" s="16" t="s">
        <v>18748</v>
      </c>
      <c r="AW22" s="17">
        <f>B7L315C29+B7L415C29+B7L515C35+B7L615C35+B7L715C23</f>
        <v>6110.9923716695512</v>
      </c>
      <c r="AX22" s="16" t="s">
        <v>18749</v>
      </c>
      <c r="AY22" s="17">
        <f>B7L315C30+B7L415C30+B7L515C36+B7L615C36+B7L715C24</f>
        <v>15888.580166340831</v>
      </c>
      <c r="AZ22" s="16" t="s">
        <v>18750</v>
      </c>
      <c r="BA22" s="17">
        <f>B7L215C17</f>
        <v>17706.666666666664</v>
      </c>
      <c r="BB22" s="16" t="s">
        <v>18751</v>
      </c>
      <c r="BC22" s="17">
        <f>B7L815C24+B7L815C25</f>
        <v>33595.246833007492</v>
      </c>
      <c r="BD22" s="16" t="s">
        <v>18752</v>
      </c>
      <c r="BE22" s="17">
        <f>IF(B7L815C26=0,0,B7L815C25/B7L815C26)</f>
        <v>0.52705868644697018</v>
      </c>
      <c r="BF22" s="16" t="s">
        <v>18753</v>
      </c>
      <c r="BG22" s="17">
        <f>B7L315C35+B7L315C37+B7L415C37+B7L515C43+B7L515C45+B7L615C43+B7L615C45+B7L715C29</f>
        <v>2789.1370436833604</v>
      </c>
      <c r="BH22" s="16" t="s">
        <v>18754</v>
      </c>
      <c r="BI22" s="23">
        <f>B7L215C31</f>
        <v>50.231549301893438</v>
      </c>
      <c r="BJ22" s="16" t="s">
        <v>18755</v>
      </c>
      <c r="BK22" s="17">
        <f>B7L815C28+B7L815C29</f>
        <v>2839.3685929852536</v>
      </c>
      <c r="BL22" s="16" t="s">
        <v>18756</v>
      </c>
      <c r="BM22" s="17">
        <f>IF(B7L815C30=0,0,B7L815C29/B7L815C30)</f>
        <v>1.7691098445616397E-2</v>
      </c>
      <c r="BN22" s="16" t="s">
        <v>18757</v>
      </c>
      <c r="BO22" s="17">
        <f>B7L315C39+B7L415C39+B7L515C47+B7L615C47+B7L715C31</f>
        <v>6434.8696677609796</v>
      </c>
      <c r="BP22" s="16" t="s">
        <v>18758</v>
      </c>
      <c r="BQ22" s="17">
        <f>B7L315C40+B7L415C40+B7L515C48+B7L615C48+B7L715C32</f>
        <v>16730.661136178547</v>
      </c>
      <c r="BR22" s="16" t="s">
        <v>18759</v>
      </c>
      <c r="BS22" s="17">
        <f>B7L215C25</f>
        <v>25792.25</v>
      </c>
      <c r="BT22" s="16" t="s">
        <v>18760</v>
      </c>
      <c r="BU22" s="17">
        <f>B7L815C33+B7L815C34</f>
        <v>42522.911136178547</v>
      </c>
      <c r="BV22" s="16" t="s">
        <v>18761</v>
      </c>
      <c r="BW22" s="17">
        <f>IF(B7L815C35=0,0,B7L815C34/B7L815C35)</f>
        <v>0.60654948851928248</v>
      </c>
      <c r="BX22" s="16" t="s">
        <v>18762</v>
      </c>
      <c r="BY22" s="17">
        <f>B7L315C45+B7L315C47+B7L415C47+B7L515C55+B7L515C57+B7L615C55+B7L615C57+B7L715C37</f>
        <v>2850.5518854181723</v>
      </c>
      <c r="BZ22" s="16" t="s">
        <v>18763</v>
      </c>
      <c r="CA22" s="23">
        <f>B7L215C39</f>
        <v>63.427940808681306</v>
      </c>
      <c r="CB22" s="16" t="s">
        <v>18764</v>
      </c>
      <c r="CC22" s="17">
        <f>B7L815C37+B7L815C38</f>
        <v>2913.9798262268537</v>
      </c>
      <c r="CD22" s="16" t="s">
        <v>18765</v>
      </c>
      <c r="CE22" s="17">
        <f>IF(B7L815C39=0,0,B7L815C38/B7L815C39)</f>
        <v>2.1766774168375261E-2</v>
      </c>
      <c r="CF22" s="16" t="s">
        <v>18766</v>
      </c>
      <c r="CG22" s="17">
        <f>B7L315C49+B7L415C49+B7L515C59+B7L615C59+B7L715C39</f>
        <v>6484.2317877739515</v>
      </c>
      <c r="CH22" s="16" t="s">
        <v>18767</v>
      </c>
      <c r="CI22" s="17">
        <f>B7L315C50+B7L415C50+B7L515C60+B7L615C60+B7L715C40</f>
        <v>16859.002648212278</v>
      </c>
      <c r="CJ22" s="16" t="s">
        <v>18768</v>
      </c>
      <c r="CK22" s="17">
        <f>B7L215C33</f>
        <v>33329.399999999994</v>
      </c>
      <c r="CL22" s="16" t="s">
        <v>18769</v>
      </c>
      <c r="CM22" s="17">
        <f>B7L815C42+B7L815C43</f>
        <v>50188.402648212272</v>
      </c>
      <c r="CN22" s="16" t="s">
        <v>18770</v>
      </c>
      <c r="CO22" s="17">
        <f>IF(B7L815C44=0,0,B7L815C43/B7L815C44)</f>
        <v>0.6640856899474803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47614.167572773025</v>
      </c>
      <c r="F23" s="16" t="s">
        <v>18772</v>
      </c>
      <c r="G23" s="17">
        <f>B7L216C7</f>
        <v>11718.871919028801</v>
      </c>
      <c r="H23" s="16" t="s">
        <v>18773</v>
      </c>
      <c r="I23" s="17">
        <f>B7L816C1+B7L816C2</f>
        <v>59333.039491801828</v>
      </c>
      <c r="J23" s="16" t="s">
        <v>18774</v>
      </c>
      <c r="K23" s="17">
        <f>IF(B7L816C3=0,0,B7L816C2/B7L816C3)</f>
        <v>0.19751005543290973</v>
      </c>
      <c r="L23" s="16" t="s">
        <v>18775</v>
      </c>
      <c r="M23" s="17">
        <f>B7L316C9+B7L416C9+B7L516C11+B7L616C11+B7L716C7</f>
        <v>98427.522161219647</v>
      </c>
      <c r="N23" s="16" t="s">
        <v>18776</v>
      </c>
      <c r="O23" s="17">
        <f>B7L316C10+B7L416C10+B7L516C12+B7L616C12+B7L716C8</f>
        <v>255911.55761917113</v>
      </c>
      <c r="P23" s="16" t="s">
        <v>18777</v>
      </c>
      <c r="Q23" s="17">
        <f>B7L216C1</f>
        <v>6551242</v>
      </c>
      <c r="R23" s="16" t="s">
        <v>18778</v>
      </c>
      <c r="S23" s="17">
        <f>B7L816C6+B7L816C7</f>
        <v>6807153.5576191712</v>
      </c>
      <c r="T23" s="16" t="s">
        <v>18779</v>
      </c>
      <c r="U23" s="17">
        <f>IF(B7L816C8=0,0,B7L816C7/B7L816C8)</f>
        <v>0.96240549659222363</v>
      </c>
      <c r="V23" s="16" t="s">
        <v>18780</v>
      </c>
      <c r="W23" s="17">
        <f>B7L316C15+B7L316C17+B7L416C17+B7L516C19+B7L516C21+B7L616C19+B7L616C21+B7L716C13</f>
        <v>48859.808692985418</v>
      </c>
      <c r="X23" s="16" t="s">
        <v>18781</v>
      </c>
      <c r="Y23" s="17">
        <f>B7L216C15</f>
        <v>12480.215359159067</v>
      </c>
      <c r="Z23" s="16" t="s">
        <v>18782</v>
      </c>
      <c r="AA23" s="17">
        <f>B7L816C10+B7L816C11</f>
        <v>61340.024052144487</v>
      </c>
      <c r="AB23" s="16" t="s">
        <v>18783</v>
      </c>
      <c r="AC23" s="17">
        <f>IF(B7L816C12=0,0,B7L816C11/B7L816C12)</f>
        <v>0.20345957720117247</v>
      </c>
      <c r="AD23" s="16" t="s">
        <v>18784</v>
      </c>
      <c r="AE23" s="17">
        <f>B7L316C19+B7L416C19+B7L516C23+B7L616C23+B7L716C15</f>
        <v>101035.53697033232</v>
      </c>
      <c r="AF23" s="16" t="s">
        <v>18785</v>
      </c>
      <c r="AG23" s="17">
        <f>B7L316C20+B7L416C20+B7L516C24+B7L616C24+B7L716C16</f>
        <v>262692.39612286404</v>
      </c>
      <c r="AH23" s="16" t="s">
        <v>18786</v>
      </c>
      <c r="AI23" s="17">
        <f>B7L216C9</f>
        <v>6698839.5</v>
      </c>
      <c r="AJ23" s="16" t="s">
        <v>18787</v>
      </c>
      <c r="AK23" s="17">
        <f>B7L816C15+B7L816C16</f>
        <v>6961531.8961228644</v>
      </c>
      <c r="AL23" s="16" t="s">
        <v>18788</v>
      </c>
      <c r="AM23" s="17">
        <f>IF(B7L816C17=0,0,B7L816C16/B7L816C17)</f>
        <v>0.96226514507975358</v>
      </c>
      <c r="AN23" s="16" t="s">
        <v>18789</v>
      </c>
      <c r="AO23" s="17">
        <f>B7L316C25+B7L316C27+B7L416C27+B7L516C31+B7L516C33+B7L616C31+B7L616C33+B7L716C21</f>
        <v>50394.980981283516</v>
      </c>
      <c r="AP23" s="16" t="s">
        <v>18790</v>
      </c>
      <c r="AQ23" s="17">
        <f>B7L216C23</f>
        <v>13553.758939437133</v>
      </c>
      <c r="AR23" s="16" t="s">
        <v>18791</v>
      </c>
      <c r="AS23" s="17">
        <f>B7L816C19+B7L816C20</f>
        <v>63948.739920720647</v>
      </c>
      <c r="AT23" s="16" t="s">
        <v>18792</v>
      </c>
      <c r="AU23" s="17">
        <f>IF(B7L816C21=0,0,B7L816C20/B7L816C21)</f>
        <v>0.21194724018393754</v>
      </c>
      <c r="AV23" s="16" t="s">
        <v>18793</v>
      </c>
      <c r="AW23" s="17">
        <f>B7L316C29+B7L416C29+B7L516C35+B7L616C35+B7L716C23</f>
        <v>104291.09308641963</v>
      </c>
      <c r="AX23" s="16" t="s">
        <v>18794</v>
      </c>
      <c r="AY23" s="17">
        <f>B7L316C30+B7L416C30+B7L516C36+B7L616C36+B7L716C24</f>
        <v>271156.84202469105</v>
      </c>
      <c r="AZ23" s="16" t="s">
        <v>18795</v>
      </c>
      <c r="BA23" s="17">
        <f>B7L216C17</f>
        <v>6871544.666666666</v>
      </c>
      <c r="BB23" s="16" t="s">
        <v>18796</v>
      </c>
      <c r="BC23" s="17">
        <f>B7L816C24+B7L816C25</f>
        <v>7142701.5086913574</v>
      </c>
      <c r="BD23" s="16" t="s">
        <v>18797</v>
      </c>
      <c r="BE23" s="17">
        <f>IF(B7L816C26=0,0,B7L816C25/B7L816C26)</f>
        <v>0.9620372149536498</v>
      </c>
      <c r="BF23" s="16" t="s">
        <v>18798</v>
      </c>
      <c r="BG23" s="17">
        <f>B7L316C35+B7L316C37+B7L416C37+B7L516C43+B7L516C45+B7L616C43+B7L616C45+B7L716C29</f>
        <v>51001.36187644802</v>
      </c>
      <c r="BH23" s="16" t="s">
        <v>18799</v>
      </c>
      <c r="BI23" s="17">
        <f>B7L216C31</f>
        <v>13514.097004630066</v>
      </c>
      <c r="BJ23" s="16" t="s">
        <v>18800</v>
      </c>
      <c r="BK23" s="17">
        <f>B7L816C28+B7L816C29</f>
        <v>64515.458881078084</v>
      </c>
      <c r="BL23" s="16" t="s">
        <v>18801</v>
      </c>
      <c r="BM23" s="17">
        <f>IF(B7L816C30=0,0,B7L816C29/B7L816C30)</f>
        <v>0.20947067941562225</v>
      </c>
      <c r="BN23" s="16" t="s">
        <v>18802</v>
      </c>
      <c r="BO23" s="17">
        <f>B7L316C39+B7L416C39+B7L516C47+B7L616C47+B7L716C31</f>
        <v>105588.37370718058</v>
      </c>
      <c r="BP23" s="16" t="s">
        <v>18803</v>
      </c>
      <c r="BQ23" s="17">
        <f>B7L316C40+B7L416C40+B7L516C48+B7L616C48+B7L716C32</f>
        <v>274529.77163866954</v>
      </c>
      <c r="BR23" s="16" t="s">
        <v>18804</v>
      </c>
      <c r="BS23" s="17">
        <f>B7L216C25</f>
        <v>6939044.75</v>
      </c>
      <c r="BT23" s="16" t="s">
        <v>18805</v>
      </c>
      <c r="BU23" s="17">
        <f>B7L816C33+B7L816C34</f>
        <v>7213574.5216386691</v>
      </c>
      <c r="BV23" s="16" t="s">
        <v>18806</v>
      </c>
      <c r="BW23" s="17">
        <f>IF(B7L816C35=0,0,B7L816C34/B7L816C35)</f>
        <v>0.96194261654674007</v>
      </c>
      <c r="BX23" s="16" t="s">
        <v>18807</v>
      </c>
      <c r="BY23" s="17">
        <f>B7L316C45+B7L316C47+B7L416C47+B7L516C55+B7L516C57+B7L616C55+B7L616C57+B7L716C37</f>
        <v>52227.344815841934</v>
      </c>
      <c r="BZ23" s="16" t="s">
        <v>18808</v>
      </c>
      <c r="CA23" s="17">
        <f>B7L216C39</f>
        <v>13646.906625864978</v>
      </c>
      <c r="CB23" s="16" t="s">
        <v>18809</v>
      </c>
      <c r="CC23" s="17">
        <f>B7L816C37+B7L816C38</f>
        <v>65874.251441706918</v>
      </c>
      <c r="CD23" s="16" t="s">
        <v>18810</v>
      </c>
      <c r="CE23" s="17">
        <f>IF(B7L816C39=0,0,B7L816C38/B7L816C39)</f>
        <v>0.20716602203732554</v>
      </c>
      <c r="CF23" s="16" t="s">
        <v>18811</v>
      </c>
      <c r="CG23" s="17">
        <f>B7L316C49+B7L416C49+B7L516C59+B7L616C59+B7L716C39</f>
        <v>108067.98084929441</v>
      </c>
      <c r="CH23" s="16" t="s">
        <v>18812</v>
      </c>
      <c r="CI23" s="17">
        <f>B7L316C50+B7L416C50+B7L516C60+B7L616C60+B7L716C40</f>
        <v>280976.7502081655</v>
      </c>
      <c r="CJ23" s="16" t="s">
        <v>18813</v>
      </c>
      <c r="CK23" s="17">
        <f>B7L216C33</f>
        <v>7171022.7999999998</v>
      </c>
      <c r="CL23" s="16" t="s">
        <v>18814</v>
      </c>
      <c r="CM23" s="17">
        <f>B7L816C42+B7L816C43</f>
        <v>7451999.5502081653</v>
      </c>
      <c r="CN23" s="16" t="s">
        <v>18815</v>
      </c>
      <c r="CO23" s="17">
        <f>IF(B7L816C44=0,0,B7L816C43/B7L816C44)</f>
        <v>0.96229511981112281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AF67F-E0C0-4E1F-AAEE-B0FB64A548D3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30335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10508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27259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68102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0.44543478899298111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0.15429796481747965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0.40026724618953924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28301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34105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22434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84840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0.33358085808580856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0.40199198491277699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0.26442715700141445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76523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578355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3116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657994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0.11629741304631958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0.87896698146183705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4.735605491843391E-3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930C09-1D9D-4FB1-8FAC-7119CC9E662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46057.221569359986</v>
      </c>
      <c r="F8" s="16" t="s">
        <v>18915</v>
      </c>
      <c r="G8" s="21">
        <f>B3L520C2</f>
        <v>0.299044464262545</v>
      </c>
      <c r="H8" s="16" t="s">
        <v>18916</v>
      </c>
      <c r="I8" s="15">
        <f>IF(B9L101C2=NULL_VALUE,NULL_VALUE,B9L101C1*B9L101C2)</f>
        <v>13773.15714963059</v>
      </c>
      <c r="J8" s="16" t="s">
        <v>18917</v>
      </c>
      <c r="K8" s="21">
        <f>B3L520C3</f>
        <v>8.1374608054005357E-2</v>
      </c>
      <c r="L8" s="16" t="s">
        <v>18918</v>
      </c>
      <c r="M8" s="15">
        <f>IF(B9L101C4=NULL_VALUE,NULL_VALUE,B9L101C1*B9L101C4)</f>
        <v>3747.8883532631503</v>
      </c>
      <c r="N8" s="16" t="s">
        <v>18919</v>
      </c>
      <c r="O8" s="21">
        <f>B3L520C4</f>
        <v>0.15513277529696262</v>
      </c>
      <c r="P8" s="16" t="s">
        <v>18920</v>
      </c>
      <c r="Q8" s="15">
        <f>B9L101C1*B9L101C6</f>
        <v>7144.9846045219429</v>
      </c>
      <c r="R8" s="16" t="s">
        <v>18921</v>
      </c>
      <c r="S8" s="21">
        <f>B3L520C5</f>
        <v>1.4952964871185822E-2</v>
      </c>
      <c r="T8" s="16" t="s">
        <v>18922</v>
      </c>
      <c r="U8" s="21">
        <f>B9L101C1*B9L101C8</f>
        <v>688.69201619106184</v>
      </c>
      <c r="V8" s="16" t="s">
        <v>18923</v>
      </c>
      <c r="W8" s="21">
        <f>B3L520C6</f>
        <v>9.4875678949128697E-2</v>
      </c>
      <c r="X8" s="16" t="s">
        <v>18924</v>
      </c>
      <c r="Y8" s="15">
        <f>B9L101C1*B9L101C10</f>
        <v>4369.7101669034837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0.35461950856617258</v>
      </c>
      <c r="BD8" s="16" t="s">
        <v>18926</v>
      </c>
      <c r="BE8" s="15">
        <f>B9L101C1*B9L101C26</f>
        <v>16332.789278849763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29012.209692320001</v>
      </c>
      <c r="F9" s="16" t="s">
        <v>18928</v>
      </c>
      <c r="G9" s="21">
        <f>B3L524C2</f>
        <v>0.64310851027372573</v>
      </c>
      <c r="H9" s="16" t="s">
        <v>18929</v>
      </c>
      <c r="I9" s="15">
        <f>IF(B9L102C2=NULL_VALUE,NULL_VALUE,B9L102C1*B9L102C2)</f>
        <v>18657.998954976862</v>
      </c>
      <c r="J9" s="16" t="s">
        <v>18930</v>
      </c>
      <c r="K9" s="21">
        <f>B3L524C3</f>
        <v>0.17490860819185097</v>
      </c>
      <c r="L9" s="16" t="s">
        <v>18931</v>
      </c>
      <c r="M9" s="15">
        <f>IF(B9L102C4=NULL_VALUE,NULL_VALUE,B9L102C1*B9L102C4)</f>
        <v>5074.4852178538204</v>
      </c>
      <c r="N9" s="16" t="s">
        <v>18932</v>
      </c>
      <c r="O9" s="21">
        <f>B3L524C4</f>
        <v>2.4526980584812782E-2</v>
      </c>
      <c r="P9" s="16" t="s">
        <v>18933</v>
      </c>
      <c r="Q9" s="21">
        <f>B9L102C1*B9L102C6</f>
        <v>711.58190384604984</v>
      </c>
      <c r="R9" s="16" t="s">
        <v>18934</v>
      </c>
      <c r="S9" s="21">
        <f>B3L524C5</f>
        <v>2.3641108616725874E-3</v>
      </c>
      <c r="T9" s="16" t="s">
        <v>18935</v>
      </c>
      <c r="U9" s="21">
        <f>B9L102C1*B9L102C8</f>
        <v>68.588080054736423</v>
      </c>
      <c r="V9" s="16" t="s">
        <v>18936</v>
      </c>
      <c r="W9" s="21">
        <f>B3L524C6</f>
        <v>1.5000143787163791E-2</v>
      </c>
      <c r="X9" s="16" t="s">
        <v>18937</v>
      </c>
      <c r="Y9" s="21">
        <f>B9L102C1*B9L102C10</f>
        <v>435.187316968147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9.8376125263104769E-4</v>
      </c>
      <c r="AF9" s="16" t="s">
        <v>18941</v>
      </c>
      <c r="AG9" s="21">
        <f>B9L102C1*B9L102C14</f>
        <v>28.541087748511348</v>
      </c>
      <c r="AH9" s="16" t="s">
        <v>18942</v>
      </c>
      <c r="AI9" s="21">
        <f>B3L524C9</f>
        <v>4.0944364715630177E-3</v>
      </c>
      <c r="AJ9" s="16" t="s">
        <v>18943</v>
      </c>
      <c r="AK9" s="21">
        <f>B9L102C1*B9L102C16</f>
        <v>118.78864948486908</v>
      </c>
      <c r="AL9" s="16" t="s">
        <v>18944</v>
      </c>
      <c r="AM9" s="21">
        <f>B3L524C10</f>
        <v>1.4729590677837622E-2</v>
      </c>
      <c r="AN9" s="16" t="s">
        <v>18945</v>
      </c>
      <c r="AO9" s="21">
        <f>B9L102C1*B9L102C18</f>
        <v>427.33797342746698</v>
      </c>
      <c r="AP9" s="16" t="s">
        <v>18946</v>
      </c>
      <c r="AQ9" s="21">
        <f>B3L524C11</f>
        <v>2.5221899071299786E-6</v>
      </c>
      <c r="AR9" s="16" t="s">
        <v>18947</v>
      </c>
      <c r="AS9" s="21">
        <f>B9L102C1*B9L102C20</f>
        <v>7.317430246950804E-2</v>
      </c>
      <c r="AT9" s="16" t="s">
        <v>18948</v>
      </c>
      <c r="AU9" s="21">
        <f>B3L524C12</f>
        <v>6.5551135060076387E-5</v>
      </c>
      <c r="AV9" s="16" t="s">
        <v>18949</v>
      </c>
      <c r="AW9" s="21">
        <f>B9L102C1*B9L102C22</f>
        <v>1.9017832759325255</v>
      </c>
      <c r="AX9" s="16" t="s">
        <v>18950</v>
      </c>
      <c r="AY9" s="21">
        <f>B3L524C13</f>
        <v>1.0862911986455543E-2</v>
      </c>
      <c r="AZ9" s="16" t="s">
        <v>18951</v>
      </c>
      <c r="BA9" s="21">
        <f>B9L102C1*B9L102C24</f>
        <v>315.15708042026461</v>
      </c>
      <c r="BB9" s="16" t="s">
        <v>18952</v>
      </c>
      <c r="BC9" s="21">
        <f>B3L524C14</f>
        <v>0.10935287258731968</v>
      </c>
      <c r="BD9" s="16" t="s">
        <v>18953</v>
      </c>
      <c r="BE9" s="15">
        <f>B9L102C1*B9L102C26</f>
        <v>3172.5684699608701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171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0.13477630630974122</v>
      </c>
      <c r="P10" s="16" t="s">
        <v>18960</v>
      </c>
      <c r="Q10" s="21">
        <f>B9L103C1*B9L103C6</f>
        <v>23.046748378965749</v>
      </c>
      <c r="R10" s="16" t="s">
        <v>18961</v>
      </c>
      <c r="S10" s="21">
        <f>B3L522C5</f>
        <v>1.2990842005243225E-2</v>
      </c>
      <c r="T10" s="16" t="s">
        <v>18962</v>
      </c>
      <c r="U10" s="21">
        <f>B9L103C1*B9L103C8</f>
        <v>2.2214339828965914</v>
      </c>
      <c r="V10" s="16" t="s">
        <v>18963</v>
      </c>
      <c r="W10" s="21">
        <f>B3L522C6</f>
        <v>8.2426125252481025E-2</v>
      </c>
      <c r="X10" s="16" t="s">
        <v>18964</v>
      </c>
      <c r="Y10" s="21">
        <f>B9L103C1*B9L103C10</f>
        <v>14.094867418174255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5.4057900629788779E-3</v>
      </c>
      <c r="AF10" s="16" t="s">
        <v>18968</v>
      </c>
      <c r="AG10" s="21">
        <f>B9L103C1*B9L103C14</f>
        <v>0.9243901007693881</v>
      </c>
      <c r="AH10" s="16" t="s">
        <v>18969</v>
      </c>
      <c r="AI10" s="21">
        <f>B3L522C9</f>
        <v>2.2499019891541436E-2</v>
      </c>
      <c r="AJ10" s="16" t="s">
        <v>18970</v>
      </c>
      <c r="AK10" s="21">
        <f>B9L103C1*B9L103C16</f>
        <v>3.8473324014535857</v>
      </c>
      <c r="AL10" s="16" t="s">
        <v>18971</v>
      </c>
      <c r="AM10" s="21">
        <f>B3L522C10</f>
        <v>8.0939429871877383E-2</v>
      </c>
      <c r="AN10" s="16" t="s">
        <v>18972</v>
      </c>
      <c r="AO10" s="21">
        <f>B9L103C1*B9L103C18</f>
        <v>13.840642508091033</v>
      </c>
      <c r="AP10" s="16" t="s">
        <v>18973</v>
      </c>
      <c r="AQ10" s="21">
        <f>B3L522C11</f>
        <v>1.3859489891926396E-5</v>
      </c>
      <c r="AR10" s="16" t="s">
        <v>18974</v>
      </c>
      <c r="AS10" s="21">
        <f>B9L103C1*B9L103C20</f>
        <v>2.3699727715194136E-3</v>
      </c>
      <c r="AT10" s="16" t="s">
        <v>18975</v>
      </c>
      <c r="AU10" s="21">
        <f>B3L522C12</f>
        <v>3.6020495173705086E-4</v>
      </c>
      <c r="AV10" s="16" t="s">
        <v>18976</v>
      </c>
      <c r="AW10" s="21">
        <f>B9L103C1*B9L103C22</f>
        <v>6.1595046747035698E-2</v>
      </c>
      <c r="AX10" s="16" t="s">
        <v>18977</v>
      </c>
      <c r="AY10" s="21">
        <f>B3L522C13</f>
        <v>5.9691944071128197E-2</v>
      </c>
      <c r="AZ10" s="16" t="s">
        <v>18978</v>
      </c>
      <c r="BA10" s="21">
        <f>B9L103C1*B9L103C24</f>
        <v>10.207322436162922</v>
      </c>
      <c r="BB10" s="16" t="s">
        <v>18979</v>
      </c>
      <c r="BC10" s="21">
        <f>B3L522C14</f>
        <v>0.60089647809337965</v>
      </c>
      <c r="BD10" s="16" t="s">
        <v>18980</v>
      </c>
      <c r="BE10" s="21">
        <f>B9L103C1*B9L103C26</f>
        <v>102.75329775396791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88587.976505460014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0.13477630630974122</v>
      </c>
      <c r="P11" s="16" t="s">
        <v>18984</v>
      </c>
      <c r="Q11" s="15">
        <f>B9L104C1*B9L104C6</f>
        <v>11939.560256860037</v>
      </c>
      <c r="R11" s="16" t="s">
        <v>18961</v>
      </c>
      <c r="S11" s="21">
        <f>B3L522C5</f>
        <v>1.2990842005243225E-2</v>
      </c>
      <c r="T11" s="16" t="s">
        <v>18985</v>
      </c>
      <c r="U11" s="15">
        <f>B9L104C1*B9L104C8</f>
        <v>1150.8324063466298</v>
      </c>
      <c r="V11" s="16" t="s">
        <v>18963</v>
      </c>
      <c r="W11" s="21">
        <f>B3L522C6</f>
        <v>8.2426125252481025E-2</v>
      </c>
      <c r="X11" s="16" t="s">
        <v>18986</v>
      </c>
      <c r="Y11" s="15">
        <f>B9L104C1*B9L104C10</f>
        <v>7301.9636473028932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5.4057900629788779E-3</v>
      </c>
      <c r="AF11" s="16" t="s">
        <v>18988</v>
      </c>
      <c r="AG11" s="21">
        <f>B9L104C1*B9L104C14</f>
        <v>478.88800309262206</v>
      </c>
      <c r="AH11" s="16" t="s">
        <v>18969</v>
      </c>
      <c r="AI11" s="21">
        <f>B3L522C9</f>
        <v>2.2499019891541436E-2</v>
      </c>
      <c r="AJ11" s="16" t="s">
        <v>18989</v>
      </c>
      <c r="AK11" s="15">
        <f>B9L104C1*B9L104C16</f>
        <v>1993.1426455477504</v>
      </c>
      <c r="AL11" s="16" t="s">
        <v>18971</v>
      </c>
      <c r="AM11" s="21">
        <f>B3L522C10</f>
        <v>8.0939429871877383E-2</v>
      </c>
      <c r="AN11" s="16" t="s">
        <v>18990</v>
      </c>
      <c r="AO11" s="15">
        <f>B9L104C1*B9L104C18</f>
        <v>7170.2603118552024</v>
      </c>
      <c r="AP11" s="16" t="s">
        <v>18973</v>
      </c>
      <c r="AQ11" s="21">
        <f>B3L522C11</f>
        <v>1.3859489891926396E-5</v>
      </c>
      <c r="AR11" s="16" t="s">
        <v>18991</v>
      </c>
      <c r="AS11" s="21">
        <f>B9L104C1*B9L104C20</f>
        <v>1.2277841649236361</v>
      </c>
      <c r="AT11" s="16" t="s">
        <v>18975</v>
      </c>
      <c r="AU11" s="21">
        <f>B3L522C12</f>
        <v>3.6020495173705086E-4</v>
      </c>
      <c r="AV11" s="16" t="s">
        <v>18992</v>
      </c>
      <c r="AW11" s="21">
        <f>B9L104C1*B9L104C22</f>
        <v>31.909827801632218</v>
      </c>
      <c r="AX11" s="16" t="s">
        <v>18977</v>
      </c>
      <c r="AY11" s="21">
        <f>B3L522C13</f>
        <v>5.9691944071128197E-2</v>
      </c>
      <c r="AZ11" s="16" t="s">
        <v>18993</v>
      </c>
      <c r="BA11" s="15">
        <f>B9L104C1*B9L104C24</f>
        <v>5287.988538938338</v>
      </c>
      <c r="BB11" s="16" t="s">
        <v>18979</v>
      </c>
      <c r="BC11" s="21">
        <f>B3L522C14</f>
        <v>0.60089647809337965</v>
      </c>
      <c r="BD11" s="16" t="s">
        <v>18994</v>
      </c>
      <c r="BE11" s="15">
        <f>B9L104C1*B9L104C26</f>
        <v>53232.203083549983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7361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0.13477630630974122</v>
      </c>
      <c r="P12" s="16" t="s">
        <v>18998</v>
      </c>
      <c r="Q12" s="21">
        <f>B9L105C1*B9L105C6</f>
        <v>992.08839074600508</v>
      </c>
      <c r="R12" s="16" t="s">
        <v>18961</v>
      </c>
      <c r="S12" s="21">
        <f>B3L522C5</f>
        <v>1.2990842005243225E-2</v>
      </c>
      <c r="T12" s="16" t="s">
        <v>18999</v>
      </c>
      <c r="U12" s="21">
        <f>B9L105C1*B9L105C8</f>
        <v>95.625588000595386</v>
      </c>
      <c r="V12" s="16" t="s">
        <v>18963</v>
      </c>
      <c r="W12" s="21">
        <f>B3L522C6</f>
        <v>8.2426125252481025E-2</v>
      </c>
      <c r="X12" s="16" t="s">
        <v>19000</v>
      </c>
      <c r="Y12" s="21">
        <f>B9L105C1*B9L105C10</f>
        <v>606.73870798351288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5.4057900629788779E-3</v>
      </c>
      <c r="AF12" s="16" t="s">
        <v>19002</v>
      </c>
      <c r="AG12" s="21">
        <f>B9L105C1*B9L105C14</f>
        <v>39.792020653587521</v>
      </c>
      <c r="AH12" s="16" t="s">
        <v>18969</v>
      </c>
      <c r="AI12" s="21">
        <f>B3L522C9</f>
        <v>2.2499019891541436E-2</v>
      </c>
      <c r="AJ12" s="16" t="s">
        <v>19003</v>
      </c>
      <c r="AK12" s="21">
        <f>B9L105C1*B9L105C16</f>
        <v>165.61528542163651</v>
      </c>
      <c r="AL12" s="16" t="s">
        <v>18971</v>
      </c>
      <c r="AM12" s="21">
        <f>B3L522C10</f>
        <v>8.0939429871877383E-2</v>
      </c>
      <c r="AN12" s="16" t="s">
        <v>19004</v>
      </c>
      <c r="AO12" s="21">
        <f>B9L105C1*B9L105C18</f>
        <v>595.79514328688947</v>
      </c>
      <c r="AP12" s="16" t="s">
        <v>18973</v>
      </c>
      <c r="AQ12" s="21">
        <f>B3L522C11</f>
        <v>1.3859489891926396E-5</v>
      </c>
      <c r="AR12" s="16" t="s">
        <v>19005</v>
      </c>
      <c r="AS12" s="21">
        <f>B9L105C1*B9L105C20</f>
        <v>0.1020197050944702</v>
      </c>
      <c r="AT12" s="16" t="s">
        <v>18975</v>
      </c>
      <c r="AU12" s="21">
        <f>B3L522C12</f>
        <v>3.6020495173705086E-4</v>
      </c>
      <c r="AV12" s="16" t="s">
        <v>19006</v>
      </c>
      <c r="AW12" s="21">
        <f>B9L105C1*B9L105C22</f>
        <v>2.6514686497364313</v>
      </c>
      <c r="AX12" s="16" t="s">
        <v>18977</v>
      </c>
      <c r="AY12" s="21">
        <f>B3L522C13</f>
        <v>5.9691944071128197E-2</v>
      </c>
      <c r="AZ12" s="16" t="s">
        <v>19007</v>
      </c>
      <c r="BA12" s="21">
        <f>B9L105C1*B9L105C24</f>
        <v>439.39240030757463</v>
      </c>
      <c r="BB12" s="16" t="s">
        <v>18979</v>
      </c>
      <c r="BC12" s="21">
        <f>B3L522C14</f>
        <v>0.60089647809337965</v>
      </c>
      <c r="BD12" s="16" t="s">
        <v>19008</v>
      </c>
      <c r="BE12" s="15">
        <f>B9L105C1*B9L105C26</f>
        <v>4423.1989752453674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675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0.13477630630974122</v>
      </c>
      <c r="P13" s="16" t="s">
        <v>19012</v>
      </c>
      <c r="Q13" s="21">
        <f>B9L106C1*B9L106C6</f>
        <v>90.974006759075323</v>
      </c>
      <c r="R13" s="16" t="s">
        <v>18961</v>
      </c>
      <c r="S13" s="21">
        <f>B3L522C5</f>
        <v>1.2990842005243225E-2</v>
      </c>
      <c r="T13" s="16" t="s">
        <v>19013</v>
      </c>
      <c r="U13" s="21">
        <f>B9L106C1*B9L106C8</f>
        <v>8.7688183535391762</v>
      </c>
      <c r="V13" s="16" t="s">
        <v>18963</v>
      </c>
      <c r="W13" s="21">
        <f>B3L522C6</f>
        <v>8.2426125252481025E-2</v>
      </c>
      <c r="X13" s="16" t="s">
        <v>19014</v>
      </c>
      <c r="Y13" s="21">
        <f>B9L106C1*B9L106C10</f>
        <v>55.637634545424689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5.4057900629788779E-3</v>
      </c>
      <c r="AF13" s="16" t="s">
        <v>19016</v>
      </c>
      <c r="AG13" s="21">
        <f>B9L106C1*B9L106C14</f>
        <v>3.6489082925107428</v>
      </c>
      <c r="AH13" s="16" t="s">
        <v>18969</v>
      </c>
      <c r="AI13" s="21">
        <f>B3L522C9</f>
        <v>2.2499019891541436E-2</v>
      </c>
      <c r="AJ13" s="16" t="s">
        <v>19017</v>
      </c>
      <c r="AK13" s="21">
        <f>B9L106C1*B9L106C16</f>
        <v>15.186838426790469</v>
      </c>
      <c r="AL13" s="16" t="s">
        <v>18971</v>
      </c>
      <c r="AM13" s="21">
        <f>B3L522C10</f>
        <v>8.0939429871877383E-2</v>
      </c>
      <c r="AN13" s="16" t="s">
        <v>19018</v>
      </c>
      <c r="AO13" s="21">
        <f>B9L106C1*B9L106C18</f>
        <v>54.634115163517237</v>
      </c>
      <c r="AP13" s="16" t="s">
        <v>18973</v>
      </c>
      <c r="AQ13" s="21">
        <f>B3L522C11</f>
        <v>1.3859489891926396E-5</v>
      </c>
      <c r="AR13" s="16" t="s">
        <v>19019</v>
      </c>
      <c r="AS13" s="21">
        <f>B9L106C1*B9L106C20</f>
        <v>9.3551556770503173E-3</v>
      </c>
      <c r="AT13" s="16" t="s">
        <v>18975</v>
      </c>
      <c r="AU13" s="21">
        <f>B3L522C12</f>
        <v>3.6020495173705086E-4</v>
      </c>
      <c r="AV13" s="16" t="s">
        <v>19020</v>
      </c>
      <c r="AW13" s="21">
        <f>B9L106C1*B9L106C22</f>
        <v>0.24313834242250934</v>
      </c>
      <c r="AX13" s="16" t="s">
        <v>18977</v>
      </c>
      <c r="AY13" s="21">
        <f>B3L522C13</f>
        <v>5.9691944071128197E-2</v>
      </c>
      <c r="AZ13" s="16" t="s">
        <v>19021</v>
      </c>
      <c r="BA13" s="21">
        <f>B9L106C1*B9L106C24</f>
        <v>40.292062248011533</v>
      </c>
      <c r="BB13" s="16" t="s">
        <v>18979</v>
      </c>
      <c r="BC13" s="21">
        <f>B3L522C14</f>
        <v>0.60089647809337965</v>
      </c>
      <c r="BD13" s="16" t="s">
        <v>19022</v>
      </c>
      <c r="BE13" s="21">
        <f>B9L106C1*B9L106C26</f>
        <v>405.60512271303128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2070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0.13477630630974122</v>
      </c>
      <c r="P14" s="16" t="s">
        <v>19026</v>
      </c>
      <c r="Q14" s="21">
        <f>B9L107C1*B9L107C6</f>
        <v>278.98695406116434</v>
      </c>
      <c r="R14" s="16" t="s">
        <v>18961</v>
      </c>
      <c r="S14" s="21">
        <f>B3L522C5</f>
        <v>1.2990842005243225E-2</v>
      </c>
      <c r="T14" s="16" t="s">
        <v>19027</v>
      </c>
      <c r="U14" s="21">
        <f>B9L107C1*B9L107C8</f>
        <v>26.891042950853475</v>
      </c>
      <c r="V14" s="16" t="s">
        <v>18963</v>
      </c>
      <c r="W14" s="21">
        <f>B3L522C6</f>
        <v>8.2426125252481025E-2</v>
      </c>
      <c r="X14" s="16" t="s">
        <v>19028</v>
      </c>
      <c r="Y14" s="21">
        <f>B9L107C1*B9L107C10</f>
        <v>170.62207927263572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5.4057900629788779E-3</v>
      </c>
      <c r="AF14" s="16" t="s">
        <v>19030</v>
      </c>
      <c r="AG14" s="21">
        <f>B9L107C1*B9L107C14</f>
        <v>11.189985430366278</v>
      </c>
      <c r="AH14" s="16" t="s">
        <v>18969</v>
      </c>
      <c r="AI14" s="21">
        <f>B3L522C9</f>
        <v>2.2499019891541436E-2</v>
      </c>
      <c r="AJ14" s="16" t="s">
        <v>19031</v>
      </c>
      <c r="AK14" s="21">
        <f>B9L107C1*B9L107C16</f>
        <v>46.572971175490771</v>
      </c>
      <c r="AL14" s="16" t="s">
        <v>18971</v>
      </c>
      <c r="AM14" s="21">
        <f>B3L522C10</f>
        <v>8.0939429871877383E-2</v>
      </c>
      <c r="AN14" s="16" t="s">
        <v>19032</v>
      </c>
      <c r="AO14" s="21">
        <f>B9L107C1*B9L107C18</f>
        <v>167.54461983478618</v>
      </c>
      <c r="AP14" s="16" t="s">
        <v>18973</v>
      </c>
      <c r="AQ14" s="21">
        <f>B3L522C11</f>
        <v>1.3859489891926396E-5</v>
      </c>
      <c r="AR14" s="16" t="s">
        <v>19033</v>
      </c>
      <c r="AS14" s="21">
        <f>B9L107C1*B9L107C20</f>
        <v>2.8689144076287639E-2</v>
      </c>
      <c r="AT14" s="16" t="s">
        <v>18975</v>
      </c>
      <c r="AU14" s="21">
        <f>B3L522C12</f>
        <v>3.6020495173705086E-4</v>
      </c>
      <c r="AV14" s="16" t="s">
        <v>19034</v>
      </c>
      <c r="AW14" s="21">
        <f>B9L107C1*B9L107C22</f>
        <v>0.74562425009569533</v>
      </c>
      <c r="AX14" s="16" t="s">
        <v>18977</v>
      </c>
      <c r="AY14" s="21">
        <f>B3L522C13</f>
        <v>5.9691944071128197E-2</v>
      </c>
      <c r="AZ14" s="16" t="s">
        <v>19035</v>
      </c>
      <c r="BA14" s="21">
        <f>B9L107C1*B9L107C24</f>
        <v>123.56232422723537</v>
      </c>
      <c r="BB14" s="16" t="s">
        <v>18979</v>
      </c>
      <c r="BC14" s="21">
        <f>B3L522C14</f>
        <v>0.60089647809337965</v>
      </c>
      <c r="BD14" s="16" t="s">
        <v>19036</v>
      </c>
      <c r="BE14" s="15">
        <f>B9L107C1*B9L107C26</f>
        <v>1243.8557096532959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521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0.13477630630974122</v>
      </c>
      <c r="P15" s="16" t="s">
        <v>19040</v>
      </c>
      <c r="Q15" s="21">
        <f>B9L108C1*B9L108C6</f>
        <v>70.218455587375175</v>
      </c>
      <c r="R15" s="16" t="s">
        <v>18961</v>
      </c>
      <c r="S15" s="21">
        <f>B3L522C5</f>
        <v>1.2990842005243225E-2</v>
      </c>
      <c r="T15" s="16" t="s">
        <v>19041</v>
      </c>
      <c r="U15" s="21">
        <f>B9L108C1*B9L108C8</f>
        <v>6.7682286847317199</v>
      </c>
      <c r="V15" s="16" t="s">
        <v>18963</v>
      </c>
      <c r="W15" s="21">
        <f>B3L522C6</f>
        <v>8.2426125252481025E-2</v>
      </c>
      <c r="X15" s="16" t="s">
        <v>19042</v>
      </c>
      <c r="Y15" s="21">
        <f>B9L108C1*B9L108C10</f>
        <v>42.944011256542616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5.4057900629788779E-3</v>
      </c>
      <c r="AF15" s="16" t="s">
        <v>19044</v>
      </c>
      <c r="AG15" s="21">
        <f>B9L108C1*B9L108C14</f>
        <v>2.8164166228119956</v>
      </c>
      <c r="AH15" s="16" t="s">
        <v>18969</v>
      </c>
      <c r="AI15" s="21">
        <f>B3L522C9</f>
        <v>2.2499019891541436E-2</v>
      </c>
      <c r="AJ15" s="16" t="s">
        <v>19045</v>
      </c>
      <c r="AK15" s="21">
        <f>B9L108C1*B9L108C16</f>
        <v>11.721989363493089</v>
      </c>
      <c r="AL15" s="16" t="s">
        <v>18971</v>
      </c>
      <c r="AM15" s="21">
        <f>B3L522C10</f>
        <v>8.0939429871877383E-2</v>
      </c>
      <c r="AN15" s="16" t="s">
        <v>19046</v>
      </c>
      <c r="AO15" s="21">
        <f>B9L108C1*B9L108C18</f>
        <v>42.169442963248116</v>
      </c>
      <c r="AP15" s="16" t="s">
        <v>18973</v>
      </c>
      <c r="AQ15" s="21">
        <f>B3L522C11</f>
        <v>1.3859489891926396E-5</v>
      </c>
      <c r="AR15" s="16" t="s">
        <v>19047</v>
      </c>
      <c r="AS15" s="21">
        <f>B9L108C1*B9L108C20</f>
        <v>7.220794233693653E-3</v>
      </c>
      <c r="AT15" s="16" t="s">
        <v>18975</v>
      </c>
      <c r="AU15" s="21">
        <f>B3L522C12</f>
        <v>3.6020495173705086E-4</v>
      </c>
      <c r="AV15" s="16" t="s">
        <v>19048</v>
      </c>
      <c r="AW15" s="21">
        <f>B9L108C1*B9L108C22</f>
        <v>0.18766677985500349</v>
      </c>
      <c r="AX15" s="16" t="s">
        <v>18977</v>
      </c>
      <c r="AY15" s="21">
        <f>B3L522C13</f>
        <v>5.9691944071128197E-2</v>
      </c>
      <c r="AZ15" s="16" t="s">
        <v>19049</v>
      </c>
      <c r="BA15" s="21">
        <f>B9L108C1*B9L108C24</f>
        <v>31.09950286105779</v>
      </c>
      <c r="BB15" s="16" t="s">
        <v>18979</v>
      </c>
      <c r="BC15" s="21">
        <f>B3L522C14</f>
        <v>0.60089647809337965</v>
      </c>
      <c r="BD15" s="16" t="s">
        <v>19050</v>
      </c>
      <c r="BE15" s="21">
        <f>B9L108C1*B9L108C26</f>
        <v>313.06706508665081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13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0.13477630630974122</v>
      </c>
      <c r="P16" s="16" t="s">
        <v>19054</v>
      </c>
      <c r="Q16" s="21">
        <f>B9L109C1*B9L109C6</f>
        <v>1.7520919820266359</v>
      </c>
      <c r="R16" s="16" t="s">
        <v>18961</v>
      </c>
      <c r="S16" s="21">
        <f>B3L522C5</f>
        <v>1.2990842005243225E-2</v>
      </c>
      <c r="T16" s="16" t="s">
        <v>19055</v>
      </c>
      <c r="U16" s="21">
        <f>B9L109C1*B9L109C8</f>
        <v>0.16888094606816192</v>
      </c>
      <c r="V16" s="16" t="s">
        <v>18963</v>
      </c>
      <c r="W16" s="21">
        <f>B3L522C6</f>
        <v>8.2426125252481025E-2</v>
      </c>
      <c r="X16" s="16" t="s">
        <v>19056</v>
      </c>
      <c r="Y16" s="21">
        <f>B9L109C1*B9L109C10</f>
        <v>1.0715396282822534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5.4057900629788779E-3</v>
      </c>
      <c r="AF16" s="16" t="s">
        <v>19058</v>
      </c>
      <c r="AG16" s="21">
        <f>B9L109C1*B9L109C14</f>
        <v>7.0275270818725408E-2</v>
      </c>
      <c r="AH16" s="16" t="s">
        <v>18969</v>
      </c>
      <c r="AI16" s="21">
        <f>B3L522C9</f>
        <v>2.2499019891541436E-2</v>
      </c>
      <c r="AJ16" s="16" t="s">
        <v>19059</v>
      </c>
      <c r="AK16" s="21">
        <f>B9L109C1*B9L109C16</f>
        <v>0.29248725859003866</v>
      </c>
      <c r="AL16" s="16" t="s">
        <v>18971</v>
      </c>
      <c r="AM16" s="21">
        <f>B3L522C10</f>
        <v>8.0939429871877383E-2</v>
      </c>
      <c r="AN16" s="16" t="s">
        <v>19060</v>
      </c>
      <c r="AO16" s="21">
        <f>B9L109C1*B9L109C18</f>
        <v>1.052212588334406</v>
      </c>
      <c r="AP16" s="16" t="s">
        <v>18973</v>
      </c>
      <c r="AQ16" s="21">
        <f>B3L522C11</f>
        <v>1.3859489891926396E-5</v>
      </c>
      <c r="AR16" s="16" t="s">
        <v>19061</v>
      </c>
      <c r="AS16" s="21">
        <f>B9L109C1*B9L109C20</f>
        <v>1.8017336859504316E-4</v>
      </c>
      <c r="AT16" s="16" t="s">
        <v>18975</v>
      </c>
      <c r="AU16" s="21">
        <f>B3L522C12</f>
        <v>3.6020495173705086E-4</v>
      </c>
      <c r="AV16" s="16" t="s">
        <v>19062</v>
      </c>
      <c r="AW16" s="21">
        <f>B9L109C1*B9L109C22</f>
        <v>4.6826643725816613E-3</v>
      </c>
      <c r="AX16" s="16" t="s">
        <v>18977</v>
      </c>
      <c r="AY16" s="21">
        <f>B3L522C13</f>
        <v>5.9691944071128197E-2</v>
      </c>
      <c r="AZ16" s="16" t="s">
        <v>19063</v>
      </c>
      <c r="BA16" s="21">
        <f>B9L109C1*B9L109C24</f>
        <v>0.77599527292466652</v>
      </c>
      <c r="BB16" s="16" t="s">
        <v>18979</v>
      </c>
      <c r="BC16" s="21">
        <f>B3L522C14</f>
        <v>0.60089647809337965</v>
      </c>
      <c r="BD16" s="16" t="s">
        <v>19064</v>
      </c>
      <c r="BE16" s="21">
        <f>B9L109C1*B9L109C26</f>
        <v>7.8116542152139354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0.13477630630974122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1.2990842005243225E-2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8.2426125252481025E-2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5.4057900629788779E-3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2.2499019891541436E-2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8.0939429871877383E-2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1.3859489891926396E-5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3.6020495173705086E-4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5.9691944071128197E-2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0.60089647809337965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27549</v>
      </c>
      <c r="F18" s="16" t="s">
        <v>18928</v>
      </c>
      <c r="G18" s="21">
        <f>B3L524C2</f>
        <v>0.64310851027372573</v>
      </c>
      <c r="H18" s="16" t="s">
        <v>19080</v>
      </c>
      <c r="I18" s="15">
        <f>IF(B9L111C2=NULL_VALUE,NULL_VALUE,B9L111C1*B9L111C2)</f>
        <v>17716.996349530869</v>
      </c>
      <c r="J18" s="16" t="s">
        <v>18930</v>
      </c>
      <c r="K18" s="21">
        <f>B3L524C3</f>
        <v>0.17490860819185097</v>
      </c>
      <c r="L18" s="16" t="s">
        <v>19081</v>
      </c>
      <c r="M18" s="15">
        <f>IF(B9L111C4=NULL_VALUE,NULL_VALUE,B9L111C1*B9L111C4)</f>
        <v>4818.5572470773022</v>
      </c>
      <c r="N18" s="16" t="s">
        <v>18932</v>
      </c>
      <c r="O18" s="21">
        <f>B3L524C4</f>
        <v>2.4526980584812782E-2</v>
      </c>
      <c r="P18" s="16" t="s">
        <v>19082</v>
      </c>
      <c r="Q18" s="21">
        <f>B9L111C1*B9L111C6</f>
        <v>675.6937881310073</v>
      </c>
      <c r="R18" s="16" t="s">
        <v>18934</v>
      </c>
      <c r="S18" s="21">
        <f>B3L524C5</f>
        <v>2.3641108616725874E-3</v>
      </c>
      <c r="T18" s="16" t="s">
        <v>19083</v>
      </c>
      <c r="U18" s="21">
        <f>B9L111C1*B9L111C8</f>
        <v>65.128890128218117</v>
      </c>
      <c r="V18" s="16" t="s">
        <v>18936</v>
      </c>
      <c r="W18" s="21">
        <f>B3L524C6</f>
        <v>1.5000143787163791E-2</v>
      </c>
      <c r="X18" s="16" t="s">
        <v>19084</v>
      </c>
      <c r="Y18" s="21">
        <f>B9L111C1*B9L111C10</f>
        <v>413.23896119257529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9.8376125263104769E-4</v>
      </c>
      <c r="AF18" s="16" t="s">
        <v>19086</v>
      </c>
      <c r="AG18" s="21">
        <f>B9L111C1*B9L111C14</f>
        <v>27.101638748732732</v>
      </c>
      <c r="AH18" s="16" t="s">
        <v>18942</v>
      </c>
      <c r="AI18" s="21">
        <f>B3L524C9</f>
        <v>4.0944364715630177E-3</v>
      </c>
      <c r="AJ18" s="16" t="s">
        <v>19087</v>
      </c>
      <c r="AK18" s="21">
        <f>B9L111C1*B9L111C16</f>
        <v>112.79763035508958</v>
      </c>
      <c r="AL18" s="16" t="s">
        <v>18944</v>
      </c>
      <c r="AM18" s="21">
        <f>B3L524C10</f>
        <v>1.4729590677837622E-2</v>
      </c>
      <c r="AN18" s="16" t="s">
        <v>19088</v>
      </c>
      <c r="AO18" s="21">
        <f>B9L111C1*B9L111C18</f>
        <v>405.78549358374863</v>
      </c>
      <c r="AP18" s="16" t="s">
        <v>18946</v>
      </c>
      <c r="AQ18" s="21">
        <f>B3L524C11</f>
        <v>2.5221899071299786E-6</v>
      </c>
      <c r="AR18" s="16" t="s">
        <v>19089</v>
      </c>
      <c r="AS18" s="21">
        <f>B9L111C1*B9L111C20</f>
        <v>6.9483809751523781E-2</v>
      </c>
      <c r="AT18" s="16" t="s">
        <v>18948</v>
      </c>
      <c r="AU18" s="21">
        <f>B3L524C12</f>
        <v>6.5551135060076387E-5</v>
      </c>
      <c r="AV18" s="16" t="s">
        <v>19090</v>
      </c>
      <c r="AW18" s="21">
        <f>B9L111C1*B9L111C22</f>
        <v>1.8058682197700444</v>
      </c>
      <c r="AX18" s="16" t="s">
        <v>18950</v>
      </c>
      <c r="AY18" s="21">
        <f>B3L524C13</f>
        <v>1.0862911986455543E-2</v>
      </c>
      <c r="AZ18" s="16" t="s">
        <v>19091</v>
      </c>
      <c r="BA18" s="21">
        <f>B9L111C1*B9L111C24</f>
        <v>299.26236231486376</v>
      </c>
      <c r="BB18" s="16" t="s">
        <v>18952</v>
      </c>
      <c r="BC18" s="21">
        <f>B3L524C14</f>
        <v>0.10935287258731968</v>
      </c>
      <c r="BD18" s="16" t="s">
        <v>19092</v>
      </c>
      <c r="BE18" s="15">
        <f>B9L111C1*B9L111C26</f>
        <v>3012.5622869080698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42289.385376580001</v>
      </c>
      <c r="F19" s="16" t="s">
        <v>18928</v>
      </c>
      <c r="G19" s="21">
        <f>B3L524C2</f>
        <v>0.64310851027372573</v>
      </c>
      <c r="H19" s="16" t="s">
        <v>19094</v>
      </c>
      <c r="I19" s="15">
        <f>IF(B9L112C2=NULL_VALUE,NULL_VALUE,B9L112C1*B9L112C2)</f>
        <v>27196.663629923845</v>
      </c>
      <c r="J19" s="16" t="s">
        <v>18930</v>
      </c>
      <c r="K19" s="21">
        <f>B3L524C3</f>
        <v>0.17490860819185097</v>
      </c>
      <c r="L19" s="16" t="s">
        <v>19095</v>
      </c>
      <c r="M19" s="15">
        <f>IF(B9L112C4=NULL_VALUE,NULL_VALUE,B9L112C1*B9L112C4)</f>
        <v>7396.7775375064239</v>
      </c>
      <c r="N19" s="16" t="s">
        <v>18932</v>
      </c>
      <c r="O19" s="21">
        <f>B3L524C4</f>
        <v>2.4526980584812782E-2</v>
      </c>
      <c r="P19" s="16" t="s">
        <v>19096</v>
      </c>
      <c r="Q19" s="15">
        <f>B9L112C1*B9L112C6</f>
        <v>1037.2309340750433</v>
      </c>
      <c r="R19" s="16" t="s">
        <v>18934</v>
      </c>
      <c r="S19" s="21">
        <f>B3L524C5</f>
        <v>2.3641108616725874E-3</v>
      </c>
      <c r="T19" s="16" t="s">
        <v>19097</v>
      </c>
      <c r="U19" s="21">
        <f>B9L112C1*B9L112C8</f>
        <v>99.97679530223067</v>
      </c>
      <c r="V19" s="16" t="s">
        <v>18936</v>
      </c>
      <c r="W19" s="21">
        <f>B3L524C6</f>
        <v>1.5000143787163791E-2</v>
      </c>
      <c r="X19" s="16" t="s">
        <v>19098</v>
      </c>
      <c r="Y19" s="21">
        <f>B9L112C1*B9L112C10</f>
        <v>634.34686131948183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9.8376125263104769E-4</v>
      </c>
      <c r="AF19" s="16" t="s">
        <v>19100</v>
      </c>
      <c r="AG19" s="21">
        <f>B9L112C1*B9L112C14</f>
        <v>41.602658731061453</v>
      </c>
      <c r="AH19" s="16" t="s">
        <v>18942</v>
      </c>
      <c r="AI19" s="21">
        <f>B3L524C9</f>
        <v>4.0944364715630177E-3</v>
      </c>
      <c r="AJ19" s="16" t="s">
        <v>19101</v>
      </c>
      <c r="AK19" s="21">
        <f>B9L112C1*B9L112C16</f>
        <v>173.15120184585291</v>
      </c>
      <c r="AL19" s="16" t="s">
        <v>18944</v>
      </c>
      <c r="AM19" s="21">
        <f>B3L524C10</f>
        <v>1.4729590677837622E-2</v>
      </c>
      <c r="AN19" s="16" t="s">
        <v>19102</v>
      </c>
      <c r="AO19" s="21">
        <f>B9L112C1*B9L112C18</f>
        <v>622.90533661435541</v>
      </c>
      <c r="AP19" s="16" t="s">
        <v>18946</v>
      </c>
      <c r="AQ19" s="21">
        <f>B3L524C11</f>
        <v>2.5221899071299786E-6</v>
      </c>
      <c r="AR19" s="16" t="s">
        <v>19103</v>
      </c>
      <c r="AS19" s="21">
        <f>B9L112C1*B9L112C20</f>
        <v>0.10666186097554019</v>
      </c>
      <c r="AT19" s="16" t="s">
        <v>18948</v>
      </c>
      <c r="AU19" s="21">
        <f>B3L524C12</f>
        <v>6.5551135060076387E-5</v>
      </c>
      <c r="AV19" s="16" t="s">
        <v>19104</v>
      </c>
      <c r="AW19" s="21">
        <f>B9L112C1*B9L112C22</f>
        <v>2.7721172124278151</v>
      </c>
      <c r="AX19" s="16" t="s">
        <v>18950</v>
      </c>
      <c r="AY19" s="21">
        <f>B3L524C13</f>
        <v>1.0862911986455543E-2</v>
      </c>
      <c r="AZ19" s="16" t="s">
        <v>19105</v>
      </c>
      <c r="BA19" s="21">
        <f>B9L112C1*B9L112C24</f>
        <v>459.38587130708868</v>
      </c>
      <c r="BB19" s="16" t="s">
        <v>18952</v>
      </c>
      <c r="BC19" s="21">
        <f>B3L524C14</f>
        <v>0.10935287258731968</v>
      </c>
      <c r="BD19" s="16" t="s">
        <v>19106</v>
      </c>
      <c r="BE19" s="15">
        <f>B9L112C1*B9L112C26</f>
        <v>4624.4657708812128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80977.323045033321</v>
      </c>
      <c r="F20" s="16" t="s">
        <v>18928</v>
      </c>
      <c r="G20" s="21">
        <f>B3L524C2</f>
        <v>0.64310851027372573</v>
      </c>
      <c r="H20" s="16" t="s">
        <v>19107</v>
      </c>
      <c r="I20" s="15">
        <f>IF(B9L113C2=NULL_VALUE,NULL_VALUE,B9L113C1*B9L113C2)</f>
        <v>52077.205589445621</v>
      </c>
      <c r="J20" s="16" t="s">
        <v>18930</v>
      </c>
      <c r="K20" s="21">
        <f>B3L524C3</f>
        <v>0.17490860819185097</v>
      </c>
      <c r="L20" s="16" t="s">
        <v>19108</v>
      </c>
      <c r="M20" s="15">
        <f>IF(B9L113C4=NULL_VALUE,NULL_VALUE,B9L113C1*B9L113C4)</f>
        <v>14163.630868908678</v>
      </c>
      <c r="N20" s="16" t="s">
        <v>18932</v>
      </c>
      <c r="O20" s="21">
        <f>B3L524C4</f>
        <v>2.4526980584812782E-2</v>
      </c>
      <c r="P20" s="16" t="s">
        <v>19109</v>
      </c>
      <c r="Q20" s="15">
        <f>B9L113C1*B9L113C6</f>
        <v>1986.129230135645</v>
      </c>
      <c r="R20" s="16" t="s">
        <v>18934</v>
      </c>
      <c r="S20" s="21">
        <f>B3L524C5</f>
        <v>2.3641108616725874E-3</v>
      </c>
      <c r="T20" s="16" t="s">
        <v>19110</v>
      </c>
      <c r="U20" s="21">
        <f>B9L113C1*B9L113C8</f>
        <v>191.4393689599332</v>
      </c>
      <c r="V20" s="16" t="s">
        <v>18936</v>
      </c>
      <c r="W20" s="21">
        <f>B3L524C6</f>
        <v>1.5000143787163791E-2</v>
      </c>
      <c r="X20" s="16" t="s">
        <v>19111</v>
      </c>
      <c r="Y20" s="15">
        <f>B9L113C1*B9L113C10</f>
        <v>1214.6714891751119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9.8376125263104769E-4</v>
      </c>
      <c r="AF20" s="16" t="s">
        <v>19113</v>
      </c>
      <c r="AG20" s="21">
        <f>B9L113C1*B9L113C14</f>
        <v>79.662352753490978</v>
      </c>
      <c r="AH20" s="16" t="s">
        <v>18942</v>
      </c>
      <c r="AI20" s="21">
        <f>B3L524C9</f>
        <v>4.0944364715630177E-3</v>
      </c>
      <c r="AJ20" s="16" t="s">
        <v>19114</v>
      </c>
      <c r="AK20" s="21">
        <f>B9L113C1*B9L113C16</f>
        <v>331.55650484512489</v>
      </c>
      <c r="AL20" s="16" t="s">
        <v>18944</v>
      </c>
      <c r="AM20" s="21">
        <f>B3L524C10</f>
        <v>1.4729590677837622E-2</v>
      </c>
      <c r="AN20" s="16" t="s">
        <v>19115</v>
      </c>
      <c r="AO20" s="15">
        <f>B9L113C1*B9L113C18</f>
        <v>1192.7628226403685</v>
      </c>
      <c r="AP20" s="16" t="s">
        <v>18946</v>
      </c>
      <c r="AQ20" s="21">
        <f>B3L524C11</f>
        <v>2.5221899071299786E-6</v>
      </c>
      <c r="AR20" s="16" t="s">
        <v>19116</v>
      </c>
      <c r="AS20" s="21">
        <f>B9L113C1*B9L113C20</f>
        <v>0.20424018689058687</v>
      </c>
      <c r="AT20" s="16" t="s">
        <v>18948</v>
      </c>
      <c r="AU20" s="21">
        <f>B3L524C12</f>
        <v>6.5551135060076387E-5</v>
      </c>
      <c r="AV20" s="16" t="s">
        <v>19117</v>
      </c>
      <c r="AW20" s="21">
        <f>B9L113C1*B9L113C22</f>
        <v>5.3081554397284156</v>
      </c>
      <c r="AX20" s="16" t="s">
        <v>18950</v>
      </c>
      <c r="AY20" s="21">
        <f>B3L524C13</f>
        <v>1.0862911986455543E-2</v>
      </c>
      <c r="AZ20" s="16" t="s">
        <v>19118</v>
      </c>
      <c r="BA20" s="21">
        <f>B9L113C1*B9L113C24</f>
        <v>879.64953313697515</v>
      </c>
      <c r="BB20" s="16" t="s">
        <v>18952</v>
      </c>
      <c r="BC20" s="21">
        <f>B3L524C14</f>
        <v>0.10935287258731968</v>
      </c>
      <c r="BD20" s="16" t="s">
        <v>19119</v>
      </c>
      <c r="BE20" s="15">
        <f>B9L113C1*B9L113C26</f>
        <v>8855.1028894057545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965</v>
      </c>
      <c r="F21" s="16" t="s">
        <v>19121</v>
      </c>
      <c r="G21" s="21">
        <f>B8L105C1</f>
        <v>0.44543478899298111</v>
      </c>
      <c r="H21" s="16" t="s">
        <v>19122</v>
      </c>
      <c r="I21" s="21">
        <f>IF(B9L114C2=NULL_VALUE,NULL_VALUE,B9L114C1*B9L114C2)</f>
        <v>429.84457137822676</v>
      </c>
      <c r="J21" s="16" t="s">
        <v>19123</v>
      </c>
      <c r="K21" s="21">
        <f>B8L106C1</f>
        <v>0.15429796481747965</v>
      </c>
      <c r="L21" s="16" t="s">
        <v>19124</v>
      </c>
      <c r="M21" s="21">
        <f>IF(B9L114C4=NULL_VALUE,NULL_VALUE,B9L114C1*B9L114C4)</f>
        <v>148.89753604886786</v>
      </c>
      <c r="N21" s="16" t="s">
        <v>19125</v>
      </c>
      <c r="O21" s="21">
        <f>B8L107C1</f>
        <v>0.40026724618953924</v>
      </c>
      <c r="P21" s="16" t="s">
        <v>19126</v>
      </c>
      <c r="Q21" s="21">
        <f>B9L114C1*B9L114C6</f>
        <v>386.25789257290535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446099</v>
      </c>
      <c r="F22" s="16" t="s">
        <v>19128</v>
      </c>
      <c r="G22" s="21">
        <f>B8L112C1</f>
        <v>0.33358085808580856</v>
      </c>
      <c r="H22" s="16" t="s">
        <v>19129</v>
      </c>
      <c r="I22" s="15">
        <f>IF(B9L115C2=NULL_VALUE,NULL_VALUE,B9L115C1*B9L115C2)</f>
        <v>148810.08721122111</v>
      </c>
      <c r="J22" s="16" t="s">
        <v>19130</v>
      </c>
      <c r="K22" s="21">
        <f>B8L113C1</f>
        <v>0.40199198491277699</v>
      </c>
      <c r="L22" s="16" t="s">
        <v>19131</v>
      </c>
      <c r="M22" s="15">
        <f>IF(B9L115C4=NULL_VALUE,NULL_VALUE,B9L115C1*B9L115C4)</f>
        <v>179328.2224776049</v>
      </c>
      <c r="N22" s="16" t="s">
        <v>19132</v>
      </c>
      <c r="O22" s="21">
        <f>B8L114C1</f>
        <v>0.26442715700141445</v>
      </c>
      <c r="P22" s="16" t="s">
        <v>19133</v>
      </c>
      <c r="Q22" s="15">
        <f>B9L115C1*B9L115C6</f>
        <v>117960.69031117398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111705</v>
      </c>
      <c r="F23" s="16" t="s">
        <v>19128</v>
      </c>
      <c r="G23" s="21">
        <f>B8L112C1</f>
        <v>0.33358085808580856</v>
      </c>
      <c r="H23" s="16" t="s">
        <v>19135</v>
      </c>
      <c r="I23" s="15">
        <f>IF(B9L116C2=NULL_VALUE,NULL_VALUE,B9L116C1*B9L116C2)</f>
        <v>37262.649752475249</v>
      </c>
      <c r="J23" s="16" t="s">
        <v>19130</v>
      </c>
      <c r="K23" s="21">
        <f>B8L113C1</f>
        <v>0.40199198491277699</v>
      </c>
      <c r="L23" s="16" t="s">
        <v>19136</v>
      </c>
      <c r="M23" s="15">
        <f>IF(B9L116C4=NULL_VALUE,NULL_VALUE,B9L116C1*B9L116C4)</f>
        <v>44904.514674681755</v>
      </c>
      <c r="N23" s="16" t="s">
        <v>19132</v>
      </c>
      <c r="O23" s="21">
        <f>B8L114C1</f>
        <v>0.26442715700141445</v>
      </c>
      <c r="P23" s="16" t="s">
        <v>19137</v>
      </c>
      <c r="Q23" s="15">
        <f>B9L116C1*B9L116C6</f>
        <v>29537.835572843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10235</v>
      </c>
      <c r="F24" s="16" t="s">
        <v>19128</v>
      </c>
      <c r="G24" s="21">
        <f>B8L112C1</f>
        <v>0.33358085808580856</v>
      </c>
      <c r="H24" s="16" t="s">
        <v>19139</v>
      </c>
      <c r="I24" s="15">
        <f>IF(B9L117C2=NULL_VALUE,NULL_VALUE,B9L117C1*B9L117C2)</f>
        <v>3414.2000825082505</v>
      </c>
      <c r="J24" s="16" t="s">
        <v>19130</v>
      </c>
      <c r="K24" s="21">
        <f>B8L113C1</f>
        <v>0.40199198491277699</v>
      </c>
      <c r="L24" s="16" t="s">
        <v>19140</v>
      </c>
      <c r="M24" s="15">
        <f>IF(B9L117C4=NULL_VALUE,NULL_VALUE,B9L117C1*B9L117C4)</f>
        <v>4114.387965582272</v>
      </c>
      <c r="N24" s="16" t="s">
        <v>19132</v>
      </c>
      <c r="O24" s="21">
        <f>B8L114C1</f>
        <v>0.26442715700141445</v>
      </c>
      <c r="P24" s="16" t="s">
        <v>19141</v>
      </c>
      <c r="Q24" s="15">
        <f>B9L117C1*B9L117C6</f>
        <v>2706.411951909477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0.33358085808580856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0.40199198491277699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0.26442715700141445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186</v>
      </c>
      <c r="F26" s="16" t="s">
        <v>19128</v>
      </c>
      <c r="G26" s="21">
        <f>B8L112C1</f>
        <v>0.33358085808580856</v>
      </c>
      <c r="H26" s="16" t="s">
        <v>19147</v>
      </c>
      <c r="I26" s="21">
        <f>IF(B9L119C2=NULL_VALUE,NULL_VALUE,B9L119C1*B9L119C2)</f>
        <v>62.046039603960395</v>
      </c>
      <c r="J26" s="16" t="s">
        <v>19130</v>
      </c>
      <c r="K26" s="21">
        <f>B8L113C1</f>
        <v>0.40199198491277699</v>
      </c>
      <c r="L26" s="16" t="s">
        <v>19148</v>
      </c>
      <c r="M26" s="21">
        <f>IF(B9L119C4=NULL_VALUE,NULL_VALUE,B9L119C1*B9L119C4)</f>
        <v>74.770509193776519</v>
      </c>
      <c r="N26" s="16" t="s">
        <v>19132</v>
      </c>
      <c r="O26" s="21">
        <f>B8L114C1</f>
        <v>0.26442715700141445</v>
      </c>
      <c r="P26" s="16" t="s">
        <v>19149</v>
      </c>
      <c r="Q26" s="21">
        <f>B9L119C1*B9L119C6</f>
        <v>49.183451202263086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4462</v>
      </c>
      <c r="F27" s="16" t="s">
        <v>19128</v>
      </c>
      <c r="G27" s="21">
        <f>B8L112C1</f>
        <v>0.33358085808580856</v>
      </c>
      <c r="H27" s="16" t="s">
        <v>19151</v>
      </c>
      <c r="I27" s="15">
        <f>IF(B9L120C2=NULL_VALUE,NULL_VALUE,B9L120C1*B9L120C2)</f>
        <v>1488.4377887788778</v>
      </c>
      <c r="J27" s="16" t="s">
        <v>19130</v>
      </c>
      <c r="K27" s="21">
        <f>B8L113C1</f>
        <v>0.40199198491277699</v>
      </c>
      <c r="L27" s="16" t="s">
        <v>19152</v>
      </c>
      <c r="M27" s="15">
        <f>IF(B9L120C4=NULL_VALUE,NULL_VALUE,B9L120C1*B9L120C4)</f>
        <v>1793.6882366808109</v>
      </c>
      <c r="N27" s="16" t="s">
        <v>19132</v>
      </c>
      <c r="O27" s="21">
        <f>B8L114C1</f>
        <v>0.26442715700141445</v>
      </c>
      <c r="P27" s="16" t="s">
        <v>19153</v>
      </c>
      <c r="Q27" s="15">
        <f>B9L120C1*B9L120C6</f>
        <v>1179.8739745403113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31822</v>
      </c>
      <c r="F28" s="16" t="s">
        <v>19155</v>
      </c>
      <c r="G28" s="21">
        <f>B8L119C1</f>
        <v>0.11629741304631958</v>
      </c>
      <c r="H28" s="16" t="s">
        <v>19156</v>
      </c>
      <c r="I28" s="15">
        <f>IF(B9L121C2=NULL_VALUE,NULL_VALUE,B9L121C1*B9L121C2)</f>
        <v>3700.8162779599816</v>
      </c>
      <c r="J28" s="16" t="s">
        <v>19157</v>
      </c>
      <c r="K28" s="21">
        <f>B8L120C1</f>
        <v>0.87896698146183705</v>
      </c>
      <c r="L28" s="16" t="s">
        <v>19158</v>
      </c>
      <c r="M28" s="15">
        <f>IF(B9L121C4=NULL_VALUE,NULL_VALUE,B9L121C1*B9L121C4)</f>
        <v>27970.487284078579</v>
      </c>
      <c r="N28" s="16" t="s">
        <v>19159</v>
      </c>
      <c r="O28" s="21">
        <f>B8L121C1</f>
        <v>4.735605491843391E-3</v>
      </c>
      <c r="P28" s="16" t="s">
        <v>19160</v>
      </c>
      <c r="Q28" s="21">
        <f>B9L121C1*B9L121C6</f>
        <v>150.69643796144038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19372</v>
      </c>
      <c r="F29" s="16" t="s">
        <v>19155</v>
      </c>
      <c r="G29" s="21">
        <f>B8L119C1</f>
        <v>0.11629741304631958</v>
      </c>
      <c r="H29" s="16" t="s">
        <v>19162</v>
      </c>
      <c r="I29" s="15">
        <f>IF(B9L122C2=NULL_VALUE,NULL_VALUE,B9L122C1*B9L122C2)</f>
        <v>2252.9134855333027</v>
      </c>
      <c r="J29" s="16" t="s">
        <v>19157</v>
      </c>
      <c r="K29" s="21">
        <f>B8L120C1</f>
        <v>0.87896698146183705</v>
      </c>
      <c r="L29" s="16" t="s">
        <v>19163</v>
      </c>
      <c r="M29" s="15">
        <f>IF(B9L122C4=NULL_VALUE,NULL_VALUE,B9L122C1*B9L122C4)</f>
        <v>17027.348364878708</v>
      </c>
      <c r="N29" s="16" t="s">
        <v>19159</v>
      </c>
      <c r="O29" s="21">
        <f>B8L121C1</f>
        <v>4.735605491843391E-3</v>
      </c>
      <c r="P29" s="16" t="s">
        <v>19164</v>
      </c>
      <c r="Q29" s="21">
        <f>B9L122C1*B9L122C6</f>
        <v>91.738149587990165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1271</v>
      </c>
      <c r="F30" s="16" t="s">
        <v>19155</v>
      </c>
      <c r="G30" s="21">
        <f>B8L119C1</f>
        <v>0.11629741304631958</v>
      </c>
      <c r="H30" s="16" t="s">
        <v>19166</v>
      </c>
      <c r="I30" s="21">
        <f>IF(B9L123C2=NULL_VALUE,NULL_VALUE,B9L123C1*B9L123C2)</f>
        <v>147.81401198187217</v>
      </c>
      <c r="J30" s="16" t="s">
        <v>19157</v>
      </c>
      <c r="K30" s="21">
        <f>B8L120C1</f>
        <v>0.87896698146183705</v>
      </c>
      <c r="L30" s="16" t="s">
        <v>19167</v>
      </c>
      <c r="M30" s="15">
        <f>IF(B9L123C4=NULL_VALUE,NULL_VALUE,B9L123C1*B9L123C4)</f>
        <v>1117.1670334379949</v>
      </c>
      <c r="N30" s="16" t="s">
        <v>19159</v>
      </c>
      <c r="O30" s="21">
        <f>B8L121C1</f>
        <v>4.735605491843391E-3</v>
      </c>
      <c r="P30" s="16" t="s">
        <v>19168</v>
      </c>
      <c r="Q30" s="21">
        <f>B9L123C1*B9L123C6</f>
        <v>6.0189545801329496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0.11629741304631958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0.87896698146183705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4.735605491843391E-3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0.11629741304631958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0.87896698146183705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4.735605491843391E-3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9766</v>
      </c>
      <c r="F33" s="16" t="s">
        <v>19155</v>
      </c>
      <c r="G33" s="21">
        <f>B8L119C1</f>
        <v>0.11629741304631958</v>
      </c>
      <c r="H33" s="16" t="s">
        <v>19178</v>
      </c>
      <c r="I33" s="15">
        <f>IF(B9L126C2=NULL_VALUE,NULL_VALUE,B9L126C1*B9L126C2)</f>
        <v>1135.7605358103569</v>
      </c>
      <c r="J33" s="16" t="s">
        <v>19157</v>
      </c>
      <c r="K33" s="21">
        <f>B8L120C1</f>
        <v>0.87896698146183705</v>
      </c>
      <c r="L33" s="16" t="s">
        <v>19179</v>
      </c>
      <c r="M33" s="15">
        <f>IF(B9L126C4=NULL_VALUE,NULL_VALUE,B9L126C1*B9L126C4)</f>
        <v>8583.9915409563</v>
      </c>
      <c r="N33" s="16" t="s">
        <v>19159</v>
      </c>
      <c r="O33" s="21">
        <f>B8L121C1</f>
        <v>4.735605491843391E-3</v>
      </c>
      <c r="P33" s="16" t="s">
        <v>19180</v>
      </c>
      <c r="Q33" s="21">
        <f>B9L126C1*B9L126C6</f>
        <v>46.247923233342554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DC1432-1A8E-418A-B77F-8FB1A1A310CD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688.69201619106184</v>
      </c>
      <c r="F8" s="16" t="s">
        <v>19228</v>
      </c>
      <c r="G8" s="21">
        <f>B3L307C4</f>
        <v>1.2940071363023162E-5</v>
      </c>
      <c r="H8" s="16" t="s">
        <v>19229</v>
      </c>
      <c r="I8" s="21">
        <f>B9L201C1*B9L201C2</f>
        <v>8.9117238366566431E-3</v>
      </c>
      <c r="J8" s="16" t="s">
        <v>19230</v>
      </c>
      <c r="K8" s="21">
        <f>B3L308C4</f>
        <v>3.6663825345756183E-3</v>
      </c>
      <c r="L8" s="16" t="s">
        <v>19231</v>
      </c>
      <c r="M8" s="21">
        <f>B9L201C1*B9L201C4</f>
        <v>2.5250083798645782</v>
      </c>
      <c r="N8" s="16" t="s">
        <v>19232</v>
      </c>
      <c r="O8" s="21">
        <f>B3L309C4</f>
        <v>9.4949907721934096E-2</v>
      </c>
      <c r="P8" s="16" t="s">
        <v>19233</v>
      </c>
      <c r="Q8" s="21">
        <f>B9L201C1*B9L201C6</f>
        <v>65.391243386174068</v>
      </c>
      <c r="R8" s="16" t="s">
        <v>19234</v>
      </c>
      <c r="S8" s="21">
        <f>B3L310C4</f>
        <v>0.11990673972056831</v>
      </c>
      <c r="T8" s="16" t="s">
        <v>19235</v>
      </c>
      <c r="U8" s="21">
        <f>B9L201C1*B9L201C8</f>
        <v>82.578814333055064</v>
      </c>
      <c r="V8" s="16" t="s">
        <v>19236</v>
      </c>
      <c r="W8" s="21">
        <f>B3L311C4</f>
        <v>4.7466821377867681E-2</v>
      </c>
      <c r="X8" s="16" t="s">
        <v>19237</v>
      </c>
      <c r="Y8" s="21">
        <f>B9L201C1*B9L201C10</f>
        <v>32.690020916904686</v>
      </c>
      <c r="Z8" s="16" t="s">
        <v>19238</v>
      </c>
      <c r="AA8" s="21">
        <f>B3L312C4</f>
        <v>0.35715732881408552</v>
      </c>
      <c r="AB8" s="16" t="s">
        <v>19239</v>
      </c>
      <c r="AC8" s="21">
        <f>B9L201C1*B9L201C12</f>
        <v>245.97140087838659</v>
      </c>
      <c r="AD8" s="16" t="s">
        <v>19240</v>
      </c>
      <c r="AE8" s="21">
        <f>B3L313C4</f>
        <v>3.910450153759041E-2</v>
      </c>
      <c r="AF8" s="16" t="s">
        <v>19241</v>
      </c>
      <c r="AG8" s="21">
        <f>B9L201C1*B9L201C14</f>
        <v>26.930958006069616</v>
      </c>
      <c r="AH8" s="16" t="s">
        <v>19242</v>
      </c>
      <c r="AI8" s="21">
        <f>B3L314C4</f>
        <v>5.1851041170326663E-2</v>
      </c>
      <c r="AJ8" s="16" t="s">
        <v>19243</v>
      </c>
      <c r="AK8" s="21">
        <f>B9L201C1*B9L201C16</f>
        <v>35.709398085198025</v>
      </c>
      <c r="AL8" s="16" t="s">
        <v>19244</v>
      </c>
      <c r="AM8" s="21">
        <f>B3L315C4</f>
        <v>8.7214978927215192E-2</v>
      </c>
      <c r="AN8" s="16" t="s">
        <v>19245</v>
      </c>
      <c r="AO8" s="21">
        <f>B9L201C1*B9L201C18</f>
        <v>60.064259679444802</v>
      </c>
      <c r="AP8" s="16" t="s">
        <v>19246</v>
      </c>
      <c r="AQ8" s="21">
        <f>B3L316C4</f>
        <v>1.4126108901460103E-2</v>
      </c>
      <c r="AR8" s="16" t="s">
        <v>19247</v>
      </c>
      <c r="AS8" s="21">
        <f>B9L201C1*B9L201C20</f>
        <v>9.7285384202810636</v>
      </c>
      <c r="AT8" s="16" t="s">
        <v>19248</v>
      </c>
      <c r="AU8" s="21">
        <f>B3L317C4</f>
        <v>3.442591620564734E-2</v>
      </c>
      <c r="AV8" s="16" t="s">
        <v>19249</v>
      </c>
      <c r="AW8" s="21">
        <f>B9L201C1*B9L201C22</f>
        <v>23.708853640891817</v>
      </c>
      <c r="AX8" s="16" t="s">
        <v>19250</v>
      </c>
      <c r="AY8" s="21">
        <f>B3L318C4</f>
        <v>2.4415856692597545E-2</v>
      </c>
      <c r="AZ8" s="16" t="s">
        <v>19251</v>
      </c>
      <c r="BA8" s="21">
        <f>B9L201C1*B9L201C24</f>
        <v>16.815005572657036</v>
      </c>
      <c r="BB8" s="16" t="s">
        <v>19252</v>
      </c>
      <c r="BC8" s="21">
        <f>B3L319C4</f>
        <v>5.6464437641662996E-4</v>
      </c>
      <c r="BD8" s="16" t="s">
        <v>19253</v>
      </c>
      <c r="BE8" s="21">
        <f>B9L201C1*B9L201C26</f>
        <v>0.38886607402531376</v>
      </c>
      <c r="BF8" s="16" t="s">
        <v>19254</v>
      </c>
      <c r="BG8" s="21">
        <f>B3L320C4</f>
        <v>5.2608306418230173E-2</v>
      </c>
      <c r="BH8" s="16" t="s">
        <v>19255</v>
      </c>
      <c r="BI8" s="21">
        <f>B9L201C1*B9L201C28</f>
        <v>36.230920615568117</v>
      </c>
      <c r="BJ8" s="16" t="s">
        <v>19256</v>
      </c>
      <c r="BK8" s="21">
        <f>B3L321C4</f>
        <v>7.0101009268303413E-2</v>
      </c>
      <c r="BL8" s="16" t="s">
        <v>19257</v>
      </c>
      <c r="BM8" s="21">
        <f>B9L201C1*B9L201C30</f>
        <v>48.278005410016192</v>
      </c>
      <c r="BN8" s="16" t="s">
        <v>19258</v>
      </c>
      <c r="BO8" s="21">
        <f>B3L322C4</f>
        <v>3.6752159983934518E-4</v>
      </c>
      <c r="BP8" s="16" t="s">
        <v>19259</v>
      </c>
      <c r="BQ8" s="21">
        <f>B9L201C1*B9L201C32</f>
        <v>0.25310919158712325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21">
        <f>B3L324C4</f>
        <v>2.0599946619787673E-3</v>
      </c>
      <c r="BX8" s="16" t="s">
        <v>19263</v>
      </c>
      <c r="BY8" s="21">
        <f>B9L201C1*B9L201C36</f>
        <v>1.4187018771009821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68.588080054736423</v>
      </c>
      <c r="F9" s="16" t="s">
        <v>19228</v>
      </c>
      <c r="G9" s="21">
        <f>B3L307C4</f>
        <v>1.2940071363023162E-5</v>
      </c>
      <c r="H9" s="16" t="s">
        <v>19265</v>
      </c>
      <c r="I9" s="21">
        <f>B9L202C1*B9L202C2</f>
        <v>8.8753465056103488E-4</v>
      </c>
      <c r="J9" s="16" t="s">
        <v>19230</v>
      </c>
      <c r="K9" s="21">
        <f>B3L308C4</f>
        <v>3.6663825345756183E-3</v>
      </c>
      <c r="L9" s="16" t="s">
        <v>19266</v>
      </c>
      <c r="M9" s="21">
        <f>B9L202C1*B9L202C4</f>
        <v>0.25147013879275992</v>
      </c>
      <c r="N9" s="16" t="s">
        <v>19232</v>
      </c>
      <c r="O9" s="21">
        <f>B3L309C4</f>
        <v>9.4949907721934096E-2</v>
      </c>
      <c r="P9" s="16" t="s">
        <v>19267</v>
      </c>
      <c r="Q9" s="21">
        <f>B9L202C1*B9L202C6</f>
        <v>6.5124318720218515</v>
      </c>
      <c r="R9" s="16" t="s">
        <v>19234</v>
      </c>
      <c r="S9" s="21">
        <f>B3L310C4</f>
        <v>0.11990673972056831</v>
      </c>
      <c r="T9" s="16" t="s">
        <v>19268</v>
      </c>
      <c r="U9" s="21">
        <f>B9L202C1*B9L202C8</f>
        <v>8.2241730630567833</v>
      </c>
      <c r="V9" s="16" t="s">
        <v>19236</v>
      </c>
      <c r="W9" s="21">
        <f>B3L311C4</f>
        <v>4.7466821377867681E-2</v>
      </c>
      <c r="X9" s="16" t="s">
        <v>19269</v>
      </c>
      <c r="Y9" s="21">
        <f>B9L202C1*B9L202C10</f>
        <v>3.2556581446090629</v>
      </c>
      <c r="Z9" s="16" t="s">
        <v>19238</v>
      </c>
      <c r="AA9" s="21">
        <f>B3L312C4</f>
        <v>0.35715732881408552</v>
      </c>
      <c r="AB9" s="16" t="s">
        <v>19270</v>
      </c>
      <c r="AC9" s="21">
        <f>B9L202C1*B9L202C12</f>
        <v>24.496735460836316</v>
      </c>
      <c r="AD9" s="16" t="s">
        <v>19240</v>
      </c>
      <c r="AE9" s="21">
        <f>B3L313C4</f>
        <v>3.910450153759041E-2</v>
      </c>
      <c r="AF9" s="16" t="s">
        <v>19271</v>
      </c>
      <c r="AG9" s="21">
        <f>B9L202C1*B9L202C14</f>
        <v>2.6821026819608145</v>
      </c>
      <c r="AH9" s="16" t="s">
        <v>19242</v>
      </c>
      <c r="AI9" s="21">
        <f>B3L314C4</f>
        <v>5.1851041170326663E-2</v>
      </c>
      <c r="AJ9" s="16" t="s">
        <v>19272</v>
      </c>
      <c r="AK9" s="21">
        <f>B9L202C1*B9L202C16</f>
        <v>3.5563633627117994</v>
      </c>
      <c r="AL9" s="16" t="s">
        <v>19244</v>
      </c>
      <c r="AM9" s="21">
        <f>B3L315C4</f>
        <v>8.7214978927215192E-2</v>
      </c>
      <c r="AN9" s="16" t="s">
        <v>19273</v>
      </c>
      <c r="AO9" s="21">
        <f>B9L202C1*B9L202C18</f>
        <v>5.9819079566319857</v>
      </c>
      <c r="AP9" s="16" t="s">
        <v>19246</v>
      </c>
      <c r="AQ9" s="21">
        <f>B3L316C4</f>
        <v>1.4126108901460103E-2</v>
      </c>
      <c r="AR9" s="16" t="s">
        <v>19274</v>
      </c>
      <c r="AS9" s="21">
        <f>B9L202C1*B9L202C20</f>
        <v>0.96888268819527035</v>
      </c>
      <c r="AT9" s="16" t="s">
        <v>19248</v>
      </c>
      <c r="AU9" s="21">
        <f>B3L317C4</f>
        <v>3.442591620564734E-2</v>
      </c>
      <c r="AV9" s="16" t="s">
        <v>19275</v>
      </c>
      <c r="AW9" s="21">
        <f>B9L202C1*B9L202C22</f>
        <v>2.3612074966705876</v>
      </c>
      <c r="AX9" s="16" t="s">
        <v>19250</v>
      </c>
      <c r="AY9" s="21">
        <f>B3L318C4</f>
        <v>2.4415856692597545E-2</v>
      </c>
      <c r="AZ9" s="16" t="s">
        <v>19276</v>
      </c>
      <c r="BA9" s="21">
        <f>B9L202C1*B9L202C24</f>
        <v>1.6746367334368524</v>
      </c>
      <c r="BB9" s="16" t="s">
        <v>19252</v>
      </c>
      <c r="BC9" s="21">
        <f>B3L319C4</f>
        <v>5.6464437641662996E-4</v>
      </c>
      <c r="BD9" s="16" t="s">
        <v>19277</v>
      </c>
      <c r="BE9" s="21">
        <f>B9L202C1*B9L202C26</f>
        <v>3.8727873692120544E-2</v>
      </c>
      <c r="BF9" s="16" t="s">
        <v>19254</v>
      </c>
      <c r="BG9" s="21">
        <f>B3L320C4</f>
        <v>5.2608306418230173E-2</v>
      </c>
      <c r="BH9" s="16" t="s">
        <v>19278</v>
      </c>
      <c r="BI9" s="21">
        <f>B9L202C1*B9L202C28</f>
        <v>3.6083027321576751</v>
      </c>
      <c r="BJ9" s="16" t="s">
        <v>19256</v>
      </c>
      <c r="BK9" s="21">
        <f>B3L321C4</f>
        <v>7.0101009268303413E-2</v>
      </c>
      <c r="BL9" s="16" t="s">
        <v>19279</v>
      </c>
      <c r="BM9" s="21">
        <f>B9L202C1*B9L202C30</f>
        <v>4.8080936356122148</v>
      </c>
      <c r="BN9" s="16" t="s">
        <v>19258</v>
      </c>
      <c r="BO9" s="21">
        <f>B3L322C4</f>
        <v>3.6752159983934518E-4</v>
      </c>
      <c r="BP9" s="16" t="s">
        <v>19280</v>
      </c>
      <c r="BQ9" s="21">
        <f>B9L202C1*B9L202C32</f>
        <v>2.5207600911625813E-2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21">
        <f>B3L324C4</f>
        <v>2.0599946619787673E-3</v>
      </c>
      <c r="BX9" s="16" t="s">
        <v>19282</v>
      </c>
      <c r="BY9" s="21">
        <f>B9L202C1*B9L202C36</f>
        <v>0.14129107878812938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2.2214339828965914</v>
      </c>
      <c r="F10" s="16" t="s">
        <v>19228</v>
      </c>
      <c r="G10" s="21">
        <f>B3L307C4</f>
        <v>1.2940071363023162E-5</v>
      </c>
      <c r="H10" s="16" t="s">
        <v>19284</v>
      </c>
      <c r="I10" s="21">
        <f>B9L203C1*B9L203C2</f>
        <v>2.8745514266926668E-5</v>
      </c>
      <c r="J10" s="16" t="s">
        <v>19230</v>
      </c>
      <c r="K10" s="21">
        <f>B3L308C4</f>
        <v>3.6663825345756183E-3</v>
      </c>
      <c r="L10" s="16" t="s">
        <v>19285</v>
      </c>
      <c r="M10" s="21">
        <f>B9L203C1*B9L203C4</f>
        <v>8.1446267566048156E-3</v>
      </c>
      <c r="N10" s="16" t="s">
        <v>19232</v>
      </c>
      <c r="O10" s="21">
        <f>B3L309C4</f>
        <v>9.4949907721934096E-2</v>
      </c>
      <c r="P10" s="16" t="s">
        <v>19286</v>
      </c>
      <c r="Q10" s="21">
        <f>B9L203C1*B9L203C6</f>
        <v>0.21092495168639988</v>
      </c>
      <c r="R10" s="16" t="s">
        <v>19234</v>
      </c>
      <c r="S10" s="21">
        <f>B3L310C4</f>
        <v>0.11990673972056831</v>
      </c>
      <c r="T10" s="16" t="s">
        <v>19287</v>
      </c>
      <c r="U10" s="21">
        <f>B9L203C1*B9L203C8</f>
        <v>0.26636490639360699</v>
      </c>
      <c r="V10" s="16" t="s">
        <v>19236</v>
      </c>
      <c r="W10" s="21">
        <f>B3L311C4</f>
        <v>4.7466821377867681E-2</v>
      </c>
      <c r="X10" s="16" t="s">
        <v>19288</v>
      </c>
      <c r="Y10" s="21">
        <f>B9L203C1*B9L203C10</f>
        <v>0.10544441006887767</v>
      </c>
      <c r="Z10" s="16" t="s">
        <v>19238</v>
      </c>
      <c r="AA10" s="21">
        <f>B3L312C4</f>
        <v>0.35715732881408552</v>
      </c>
      <c r="AB10" s="16" t="s">
        <v>19289</v>
      </c>
      <c r="AC10" s="21">
        <f>B9L203C1*B9L203C12</f>
        <v>0.79340142746818154</v>
      </c>
      <c r="AD10" s="16" t="s">
        <v>19240</v>
      </c>
      <c r="AE10" s="21">
        <f>B3L313C4</f>
        <v>3.910450153759041E-2</v>
      </c>
      <c r="AF10" s="16" t="s">
        <v>19290</v>
      </c>
      <c r="AG10" s="21">
        <f>B9L203C1*B9L203C14</f>
        <v>8.6868068599835341E-2</v>
      </c>
      <c r="AH10" s="16" t="s">
        <v>19242</v>
      </c>
      <c r="AI10" s="21">
        <f>B3L314C4</f>
        <v>5.1851041170326663E-2</v>
      </c>
      <c r="AJ10" s="16" t="s">
        <v>19291</v>
      </c>
      <c r="AK10" s="21">
        <f>B9L203C1*B9L203C16</f>
        <v>0.1151836649043339</v>
      </c>
      <c r="AL10" s="16" t="s">
        <v>19244</v>
      </c>
      <c r="AM10" s="21">
        <f>B3L315C4</f>
        <v>8.7214978927215192E-2</v>
      </c>
      <c r="AN10" s="16" t="s">
        <v>19292</v>
      </c>
      <c r="AO10" s="21">
        <f>B9L203C1*B9L203C18</f>
        <v>0.19374231800652594</v>
      </c>
      <c r="AP10" s="16" t="s">
        <v>19246</v>
      </c>
      <c r="AQ10" s="21">
        <f>B3L316C4</f>
        <v>1.4126108901460103E-2</v>
      </c>
      <c r="AR10" s="16" t="s">
        <v>19293</v>
      </c>
      <c r="AS10" s="21">
        <f>B9L203C1*B9L203C20</f>
        <v>3.1380218359801509E-2</v>
      </c>
      <c r="AT10" s="16" t="s">
        <v>19248</v>
      </c>
      <c r="AU10" s="21">
        <f>B3L317C4</f>
        <v>3.442591620564734E-2</v>
      </c>
      <c r="AV10" s="16" t="s">
        <v>19294</v>
      </c>
      <c r="AW10" s="21">
        <f>B9L203C1*B9L203C22</f>
        <v>7.6474900151575487E-2</v>
      </c>
      <c r="AX10" s="16" t="s">
        <v>19250</v>
      </c>
      <c r="AY10" s="21">
        <f>B3L318C4</f>
        <v>2.4415856692597545E-2</v>
      </c>
      <c r="AZ10" s="16" t="s">
        <v>19295</v>
      </c>
      <c r="BA10" s="21">
        <f>B9L203C1*B9L203C24</f>
        <v>5.4238213778469366E-2</v>
      </c>
      <c r="BB10" s="16" t="s">
        <v>19252</v>
      </c>
      <c r="BC10" s="21">
        <f>B3L319C4</f>
        <v>5.6464437641662996E-4</v>
      </c>
      <c r="BD10" s="16" t="s">
        <v>19296</v>
      </c>
      <c r="BE10" s="21">
        <f>B9L203C1*B9L203C26</f>
        <v>1.2543202060233565E-3</v>
      </c>
      <c r="BF10" s="16" t="s">
        <v>19254</v>
      </c>
      <c r="BG10" s="21">
        <f>B3L320C4</f>
        <v>5.2608306418230173E-2</v>
      </c>
      <c r="BH10" s="16" t="s">
        <v>19297</v>
      </c>
      <c r="BI10" s="21">
        <f>B9L203C1*B9L203C28</f>
        <v>0.11686587966009337</v>
      </c>
      <c r="BJ10" s="16" t="s">
        <v>19256</v>
      </c>
      <c r="BK10" s="21">
        <f>B3L321C4</f>
        <v>7.0101009268303413E-2</v>
      </c>
      <c r="BL10" s="16" t="s">
        <v>19298</v>
      </c>
      <c r="BM10" s="21">
        <f>B9L203C1*B9L203C30</f>
        <v>0.15572476422395812</v>
      </c>
      <c r="BN10" s="16" t="s">
        <v>19258</v>
      </c>
      <c r="BO10" s="21">
        <f>B3L322C4</f>
        <v>3.6752159983934518E-4</v>
      </c>
      <c r="BP10" s="16" t="s">
        <v>19299</v>
      </c>
      <c r="BQ10" s="21">
        <f>B9L203C1*B9L203C32</f>
        <v>8.1642497133164386E-4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21">
        <f>B3L324C4</f>
        <v>2.0599946619787673E-3</v>
      </c>
      <c r="BX10" s="16" t="s">
        <v>19301</v>
      </c>
      <c r="BY10" s="21">
        <f>B9L203C1*B9L203C36</f>
        <v>4.5761421467052105E-3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3371.8303678800003</v>
      </c>
      <c r="F11" s="16" t="s">
        <v>19228</v>
      </c>
      <c r="G11" s="21">
        <f>B3L307C4</f>
        <v>1.2940071363023162E-5</v>
      </c>
      <c r="H11" s="16" t="s">
        <v>19302</v>
      </c>
      <c r="I11" s="21">
        <f>B9L204C1*B9L204C2</f>
        <v>4.3631725584375843E-2</v>
      </c>
      <c r="J11" s="16" t="s">
        <v>19230</v>
      </c>
      <c r="K11" s="21">
        <f>B3L308C4</f>
        <v>3.6663825345756183E-3</v>
      </c>
      <c r="L11" s="16" t="s">
        <v>19303</v>
      </c>
      <c r="M11" s="21">
        <f>B9L204C1*B9L204C4</f>
        <v>12.362419970346915</v>
      </c>
      <c r="N11" s="16" t="s">
        <v>19232</v>
      </c>
      <c r="O11" s="21">
        <f>B3L309C4</f>
        <v>9.4949907721934096E-2</v>
      </c>
      <c r="P11" s="16" t="s">
        <v>19304</v>
      </c>
      <c r="Q11" s="21">
        <f>B9L204C1*B9L204C6</f>
        <v>320.15498228422115</v>
      </c>
      <c r="R11" s="16" t="s">
        <v>19234</v>
      </c>
      <c r="S11" s="21">
        <f>B3L310C4</f>
        <v>0.11990673972056831</v>
      </c>
      <c r="T11" s="16" t="s">
        <v>19305</v>
      </c>
      <c r="U11" s="21">
        <f>B9L204C1*B9L204C8</f>
        <v>404.30518630329527</v>
      </c>
      <c r="V11" s="16" t="s">
        <v>19236</v>
      </c>
      <c r="W11" s="21">
        <f>B3L311C4</f>
        <v>4.7466821377867681E-2</v>
      </c>
      <c r="X11" s="16" t="s">
        <v>19306</v>
      </c>
      <c r="Y11" s="21">
        <f>B9L204C1*B9L204C10</f>
        <v>160.05006978862986</v>
      </c>
      <c r="Z11" s="16" t="s">
        <v>19238</v>
      </c>
      <c r="AA11" s="21">
        <f>B3L312C4</f>
        <v>0.35715732881408552</v>
      </c>
      <c r="AB11" s="16" t="s">
        <v>19307</v>
      </c>
      <c r="AC11" s="15">
        <f>B9L204C1*B9L204C12</f>
        <v>1204.2739274062362</v>
      </c>
      <c r="AD11" s="16" t="s">
        <v>19240</v>
      </c>
      <c r="AE11" s="21">
        <f>B3L313C4</f>
        <v>3.910450153759041E-2</v>
      </c>
      <c r="AF11" s="16" t="s">
        <v>19308</v>
      </c>
      <c r="AG11" s="21">
        <f>B9L204C1*B9L204C14</f>
        <v>131.85374580525752</v>
      </c>
      <c r="AH11" s="16" t="s">
        <v>19242</v>
      </c>
      <c r="AI11" s="21">
        <f>B3L314C4</f>
        <v>5.1851041170326663E-2</v>
      </c>
      <c r="AJ11" s="16" t="s">
        <v>19309</v>
      </c>
      <c r="AK11" s="21">
        <f>B9L204C1*B9L204C16</f>
        <v>174.8329152243036</v>
      </c>
      <c r="AL11" s="16" t="s">
        <v>19244</v>
      </c>
      <c r="AM11" s="21">
        <f>B3L315C4</f>
        <v>8.7214978927215192E-2</v>
      </c>
      <c r="AN11" s="16" t="s">
        <v>19310</v>
      </c>
      <c r="AO11" s="21">
        <f>B9L204C1*B9L204C18</f>
        <v>294.07411448079847</v>
      </c>
      <c r="AP11" s="16" t="s">
        <v>19246</v>
      </c>
      <c r="AQ11" s="21">
        <f>B3L316C4</f>
        <v>1.4126108901460103E-2</v>
      </c>
      <c r="AR11" s="16" t="s">
        <v>19311</v>
      </c>
      <c r="AS11" s="21">
        <f>B9L204C1*B9L204C20</f>
        <v>47.630842973923166</v>
      </c>
      <c r="AT11" s="16" t="s">
        <v>19248</v>
      </c>
      <c r="AU11" s="21">
        <f>B3L317C4</f>
        <v>3.442591620564734E-2</v>
      </c>
      <c r="AV11" s="16" t="s">
        <v>19312</v>
      </c>
      <c r="AW11" s="21">
        <f>B9L204C1*B9L204C22</f>
        <v>116.07834970429393</v>
      </c>
      <c r="AX11" s="16" t="s">
        <v>19250</v>
      </c>
      <c r="AY11" s="21">
        <f>B3L318C4</f>
        <v>2.4415856692597545E-2</v>
      </c>
      <c r="AZ11" s="16" t="s">
        <v>19313</v>
      </c>
      <c r="BA11" s="21">
        <f>B9L204C1*B9L204C24</f>
        <v>82.326127053906546</v>
      </c>
      <c r="BB11" s="16" t="s">
        <v>19252</v>
      </c>
      <c r="BC11" s="21">
        <f>B3L319C4</f>
        <v>5.6464437641662996E-4</v>
      </c>
      <c r="BD11" s="16" t="s">
        <v>19314</v>
      </c>
      <c r="BE11" s="21">
        <f>B9L204C1*B9L204C26</f>
        <v>1.9038850554542588</v>
      </c>
      <c r="BF11" s="16" t="s">
        <v>19254</v>
      </c>
      <c r="BG11" s="21">
        <f>B3L320C4</f>
        <v>5.2608306418230173E-2</v>
      </c>
      <c r="BH11" s="16" t="s">
        <v>19315</v>
      </c>
      <c r="BI11" s="21">
        <f>B9L204C1*B9L204C28</f>
        <v>177.38628518372482</v>
      </c>
      <c r="BJ11" s="16" t="s">
        <v>19256</v>
      </c>
      <c r="BK11" s="21">
        <f>B3L321C4</f>
        <v>7.0101009268303413E-2</v>
      </c>
      <c r="BL11" s="16" t="s">
        <v>19316</v>
      </c>
      <c r="BM11" s="21">
        <f>B9L204C1*B9L204C30</f>
        <v>236.3687118699028</v>
      </c>
      <c r="BN11" s="16" t="s">
        <v>19258</v>
      </c>
      <c r="BO11" s="21">
        <f>B3L322C4</f>
        <v>3.6752159983934518E-4</v>
      </c>
      <c r="BP11" s="16" t="s">
        <v>19317</v>
      </c>
      <c r="BQ11" s="21">
        <f>B9L204C1*B9L204C32</f>
        <v>1.2392204911901454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21">
        <f>B3L324C4</f>
        <v>2.0599946619787673E-3</v>
      </c>
      <c r="BX11" s="16" t="s">
        <v>19319</v>
      </c>
      <c r="BY11" s="21">
        <f>B9L204C1*B9L204C36</f>
        <v>6.9459525589307036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1150.8324063466298</v>
      </c>
      <c r="F12" s="16" t="s">
        <v>19228</v>
      </c>
      <c r="G12" s="21">
        <f>B3L307C4</f>
        <v>1.2940071363023162E-5</v>
      </c>
      <c r="H12" s="16" t="s">
        <v>19321</v>
      </c>
      <c r="I12" s="21">
        <f>B9L205C1*B9L205C2</f>
        <v>1.4891853465005059E-2</v>
      </c>
      <c r="J12" s="16" t="s">
        <v>19230</v>
      </c>
      <c r="K12" s="21">
        <f>B3L308C4</f>
        <v>3.6663825345756183E-3</v>
      </c>
      <c r="L12" s="16" t="s">
        <v>19322</v>
      </c>
      <c r="M12" s="21">
        <f>B9L205C1*B9L205C4</f>
        <v>4.2193918348529147</v>
      </c>
      <c r="N12" s="16" t="s">
        <v>19232</v>
      </c>
      <c r="O12" s="21">
        <f>B3L309C4</f>
        <v>9.4949907721934096E-2</v>
      </c>
      <c r="P12" s="16" t="s">
        <v>19323</v>
      </c>
      <c r="Q12" s="21">
        <f>B9L205C1*B9L205C6</f>
        <v>109.27143078602386</v>
      </c>
      <c r="R12" s="16" t="s">
        <v>19234</v>
      </c>
      <c r="S12" s="21">
        <f>B3L310C4</f>
        <v>0.11990673972056831</v>
      </c>
      <c r="T12" s="16" t="s">
        <v>19324</v>
      </c>
      <c r="U12" s="21">
        <f>B9L205C1*B9L205C8</f>
        <v>137.99256180980063</v>
      </c>
      <c r="V12" s="16" t="s">
        <v>19236</v>
      </c>
      <c r="W12" s="21">
        <f>B3L311C4</f>
        <v>4.7466821377867681E-2</v>
      </c>
      <c r="X12" s="16" t="s">
        <v>19325</v>
      </c>
      <c r="Y12" s="21">
        <f>B9L205C1*B9L205C10</f>
        <v>54.62635626791711</v>
      </c>
      <c r="Z12" s="16" t="s">
        <v>19238</v>
      </c>
      <c r="AA12" s="21">
        <f>B3L312C4</f>
        <v>0.35715732881408552</v>
      </c>
      <c r="AB12" s="16" t="s">
        <v>19326</v>
      </c>
      <c r="AC12" s="21">
        <f>B9L205C1*B9L205C12</f>
        <v>411.02822816344855</v>
      </c>
      <c r="AD12" s="16" t="s">
        <v>19240</v>
      </c>
      <c r="AE12" s="21">
        <f>B3L313C4</f>
        <v>3.910450153759041E-2</v>
      </c>
      <c r="AF12" s="16" t="s">
        <v>19327</v>
      </c>
      <c r="AG12" s="21">
        <f>B9L205C1*B9L205C14</f>
        <v>45.002727603490655</v>
      </c>
      <c r="AH12" s="16" t="s">
        <v>19242</v>
      </c>
      <c r="AI12" s="21">
        <f>B3L314C4</f>
        <v>5.1851041170326663E-2</v>
      </c>
      <c r="AJ12" s="16" t="s">
        <v>19328</v>
      </c>
      <c r="AK12" s="21">
        <f>B9L205C1*B9L205C16</f>
        <v>59.671858481625208</v>
      </c>
      <c r="AL12" s="16" t="s">
        <v>19244</v>
      </c>
      <c r="AM12" s="21">
        <f>B3L315C4</f>
        <v>8.7214978927215192E-2</v>
      </c>
      <c r="AN12" s="16" t="s">
        <v>19329</v>
      </c>
      <c r="AO12" s="21">
        <f>B9L205C1*B9L205C18</f>
        <v>100.36982406827767</v>
      </c>
      <c r="AP12" s="16" t="s">
        <v>19246</v>
      </c>
      <c r="AQ12" s="21">
        <f>B3L316C4</f>
        <v>1.4126108901460103E-2</v>
      </c>
      <c r="AR12" s="16" t="s">
        <v>19330</v>
      </c>
      <c r="AS12" s="21">
        <f>B9L205C1*B9L205C20</f>
        <v>16.256783899381876</v>
      </c>
      <c r="AT12" s="16" t="s">
        <v>19248</v>
      </c>
      <c r="AU12" s="21">
        <f>B3L317C4</f>
        <v>3.442591620564734E-2</v>
      </c>
      <c r="AV12" s="16" t="s">
        <v>19331</v>
      </c>
      <c r="AW12" s="21">
        <f>B9L205C1*B9L205C22</f>
        <v>39.618459987632569</v>
      </c>
      <c r="AX12" s="16" t="s">
        <v>19250</v>
      </c>
      <c r="AY12" s="21">
        <f>B3L318C4</f>
        <v>2.4415856692597545E-2</v>
      </c>
      <c r="AZ12" s="16" t="s">
        <v>19332</v>
      </c>
      <c r="BA12" s="21">
        <f>B9L205C1*B9L205C24</f>
        <v>28.098559110556497</v>
      </c>
      <c r="BB12" s="16" t="s">
        <v>19252</v>
      </c>
      <c r="BC12" s="21">
        <f>B3L319C4</f>
        <v>5.6464437641662996E-4</v>
      </c>
      <c r="BD12" s="16" t="s">
        <v>19333</v>
      </c>
      <c r="BE12" s="21">
        <f>B9L205C1*B9L205C26</f>
        <v>0.64981104644164245</v>
      </c>
      <c r="BF12" s="16" t="s">
        <v>19254</v>
      </c>
      <c r="BG12" s="21">
        <f>B3L320C4</f>
        <v>5.2608306418230173E-2</v>
      </c>
      <c r="BH12" s="16" t="s">
        <v>19334</v>
      </c>
      <c r="BI12" s="21">
        <f>B9L205C1*B9L205C28</f>
        <v>60.543343869112682</v>
      </c>
      <c r="BJ12" s="16" t="s">
        <v>19256</v>
      </c>
      <c r="BK12" s="21">
        <f>B3L321C4</f>
        <v>7.0101009268303413E-2</v>
      </c>
      <c r="BL12" s="16" t="s">
        <v>19335</v>
      </c>
      <c r="BM12" s="21">
        <f>B9L205C1*B9L205C30</f>
        <v>80.674513183569019</v>
      </c>
      <c r="BN12" s="16" t="s">
        <v>19258</v>
      </c>
      <c r="BO12" s="21">
        <f>B3L322C4</f>
        <v>3.6752159983934518E-4</v>
      </c>
      <c r="BP12" s="16" t="s">
        <v>19336</v>
      </c>
      <c r="BQ12" s="21">
        <f>B9L205C1*B9L205C32</f>
        <v>0.42295576712747679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21">
        <f>B3L324C4</f>
        <v>2.0599946619787673E-3</v>
      </c>
      <c r="BX12" s="16" t="s">
        <v>19338</v>
      </c>
      <c r="BY12" s="21">
        <f>B9L205C1*B9L205C36</f>
        <v>2.370708613906237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95.625588000595386</v>
      </c>
      <c r="F13" s="16" t="s">
        <v>19228</v>
      </c>
      <c r="G13" s="21">
        <f>B3L307C4</f>
        <v>1.2940071363023162E-5</v>
      </c>
      <c r="H13" s="16" t="s">
        <v>19340</v>
      </c>
      <c r="I13" s="21">
        <f>B9L206C1*B9L206C2</f>
        <v>1.2374019328587557E-3</v>
      </c>
      <c r="J13" s="16" t="s">
        <v>19230</v>
      </c>
      <c r="K13" s="21">
        <f>B3L308C4</f>
        <v>3.6663825345756183E-3</v>
      </c>
      <c r="L13" s="16" t="s">
        <v>19341</v>
      </c>
      <c r="M13" s="21">
        <f>B9L206C1*B9L206C4</f>
        <v>0.35059998570390671</v>
      </c>
      <c r="N13" s="16" t="s">
        <v>19232</v>
      </c>
      <c r="O13" s="21">
        <f>B3L309C4</f>
        <v>9.4949907721934096E-2</v>
      </c>
      <c r="P13" s="16" t="s">
        <v>19342</v>
      </c>
      <c r="Q13" s="21">
        <f>B9L206C1*B9L206C6</f>
        <v>9.0796407565122195</v>
      </c>
      <c r="R13" s="16" t="s">
        <v>19234</v>
      </c>
      <c r="S13" s="21">
        <f>B3L310C4</f>
        <v>0.11990673972056831</v>
      </c>
      <c r="T13" s="16" t="s">
        <v>19343</v>
      </c>
      <c r="U13" s="21">
        <f>B9L206C1*B9L206C8</f>
        <v>11.466152491013691</v>
      </c>
      <c r="V13" s="16" t="s">
        <v>19236</v>
      </c>
      <c r="W13" s="21">
        <f>B3L311C4</f>
        <v>4.7466821377867681E-2</v>
      </c>
      <c r="X13" s="16" t="s">
        <v>19344</v>
      </c>
      <c r="Y13" s="21">
        <f>B9L206C1*B9L206C10</f>
        <v>4.5390427047778283</v>
      </c>
      <c r="Z13" s="16" t="s">
        <v>19238</v>
      </c>
      <c r="AA13" s="21">
        <f>B3L312C4</f>
        <v>0.35715732881408552</v>
      </c>
      <c r="AB13" s="16" t="s">
        <v>19345</v>
      </c>
      <c r="AC13" s="21">
        <f>B9L206C1*B9L206C12</f>
        <v>34.153379576568916</v>
      </c>
      <c r="AD13" s="16" t="s">
        <v>19240</v>
      </c>
      <c r="AE13" s="21">
        <f>B3L313C4</f>
        <v>3.910450153759041E-2</v>
      </c>
      <c r="AF13" s="16" t="s">
        <v>19346</v>
      </c>
      <c r="AG13" s="21">
        <f>B9L206C1*B9L206C14</f>
        <v>3.7393909530022693</v>
      </c>
      <c r="AH13" s="16" t="s">
        <v>19242</v>
      </c>
      <c r="AI13" s="21">
        <f>B3L314C4</f>
        <v>5.1851041170326663E-2</v>
      </c>
      <c r="AJ13" s="16" t="s">
        <v>19347</v>
      </c>
      <c r="AK13" s="21">
        <f>B9L206C1*B9L206C16</f>
        <v>4.9582863003555664</v>
      </c>
      <c r="AL13" s="16" t="s">
        <v>19244</v>
      </c>
      <c r="AM13" s="21">
        <f>B3L315C4</f>
        <v>8.7214978927215192E-2</v>
      </c>
      <c r="AN13" s="16" t="s">
        <v>19348</v>
      </c>
      <c r="AO13" s="21">
        <f>B9L206C1*B9L206C18</f>
        <v>8.339983642374488</v>
      </c>
      <c r="AP13" s="16" t="s">
        <v>19246</v>
      </c>
      <c r="AQ13" s="21">
        <f>B3L316C4</f>
        <v>1.4126108901460103E-2</v>
      </c>
      <c r="AR13" s="16" t="s">
        <v>19349</v>
      </c>
      <c r="AS13" s="21">
        <f>B9L206C1*B9L206C20</f>
        <v>1.3508174698625668</v>
      </c>
      <c r="AT13" s="16" t="s">
        <v>19248</v>
      </c>
      <c r="AU13" s="21">
        <f>B3L317C4</f>
        <v>3.442591620564734E-2</v>
      </c>
      <c r="AV13" s="16" t="s">
        <v>19350</v>
      </c>
      <c r="AW13" s="21">
        <f>B9L206C1*B9L206C22</f>
        <v>3.2919984796242527</v>
      </c>
      <c r="AX13" s="16" t="s">
        <v>19250</v>
      </c>
      <c r="AY13" s="21">
        <f>B3L318C4</f>
        <v>2.4415856692597545E-2</v>
      </c>
      <c r="AZ13" s="16" t="s">
        <v>19351</v>
      </c>
      <c r="BA13" s="21">
        <f>B9L206C1*B9L206C24</f>
        <v>2.3347806527679125</v>
      </c>
      <c r="BB13" s="16" t="s">
        <v>19252</v>
      </c>
      <c r="BC13" s="21">
        <f>B3L319C4</f>
        <v>5.6464437641662996E-4</v>
      </c>
      <c r="BD13" s="16" t="s">
        <v>19352</v>
      </c>
      <c r="BE13" s="21">
        <f>B9L206C1*B9L206C26</f>
        <v>5.3994450506069755E-2</v>
      </c>
      <c r="BF13" s="16" t="s">
        <v>19254</v>
      </c>
      <c r="BG13" s="21">
        <f>B3L320C4</f>
        <v>5.2608306418230173E-2</v>
      </c>
      <c r="BH13" s="16" t="s">
        <v>19353</v>
      </c>
      <c r="BI13" s="21">
        <f>B9L206C1*B9L206C28</f>
        <v>5.0307002349587568</v>
      </c>
      <c r="BJ13" s="16" t="s">
        <v>19256</v>
      </c>
      <c r="BK13" s="21">
        <f>B3L321C4</f>
        <v>7.0101009268303413E-2</v>
      </c>
      <c r="BL13" s="16" t="s">
        <v>19354</v>
      </c>
      <c r="BM13" s="21">
        <f>B9L206C1*B9L206C30</f>
        <v>6.703450230716701</v>
      </c>
      <c r="BN13" s="16" t="s">
        <v>19258</v>
      </c>
      <c r="BO13" s="21">
        <f>B3L322C4</f>
        <v>3.6752159983934518E-4</v>
      </c>
      <c r="BP13" s="16" t="s">
        <v>19355</v>
      </c>
      <c r="BQ13" s="21">
        <f>B9L206C1*B9L206C32</f>
        <v>3.5144469087556904E-2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21">
        <f>B3L324C4</f>
        <v>2.0599946619787673E-3</v>
      </c>
      <c r="BX13" s="16" t="s">
        <v>19357</v>
      </c>
      <c r="BY13" s="21">
        <f>B9L206C1*B9L206C36</f>
        <v>0.19698820082980736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8.7688183535391762</v>
      </c>
      <c r="F14" s="16" t="s">
        <v>19228</v>
      </c>
      <c r="G14" s="21">
        <f>B3L307C4</f>
        <v>1.2940071363023162E-5</v>
      </c>
      <c r="H14" s="16" t="s">
        <v>19359</v>
      </c>
      <c r="I14" s="21">
        <f>B9L207C1*B9L207C2</f>
        <v>1.1346913526418421E-4</v>
      </c>
      <c r="J14" s="16" t="s">
        <v>19230</v>
      </c>
      <c r="K14" s="21">
        <f>B3L308C4</f>
        <v>3.6663825345756183E-3</v>
      </c>
      <c r="L14" s="16" t="s">
        <v>19360</v>
      </c>
      <c r="M14" s="21">
        <f>B9L207C1*B9L207C4</f>
        <v>3.2149842460282164E-2</v>
      </c>
      <c r="N14" s="16" t="s">
        <v>19232</v>
      </c>
      <c r="O14" s="21">
        <f>B3L309C4</f>
        <v>9.4949907721934096E-2</v>
      </c>
      <c r="P14" s="16" t="s">
        <v>19361</v>
      </c>
      <c r="Q14" s="21">
        <f>B9L207C1*B9L207C6</f>
        <v>0.83259849349894688</v>
      </c>
      <c r="R14" s="16" t="s">
        <v>19234</v>
      </c>
      <c r="S14" s="21">
        <f>B3L310C4</f>
        <v>0.11990673972056831</v>
      </c>
      <c r="T14" s="16" t="s">
        <v>19362</v>
      </c>
      <c r="U14" s="21">
        <f>B9L207C1*B9L207C8</f>
        <v>1.0514404199747645</v>
      </c>
      <c r="V14" s="16" t="s">
        <v>19236</v>
      </c>
      <c r="W14" s="21">
        <f>B3L311C4</f>
        <v>4.7466821377867681E-2</v>
      </c>
      <c r="X14" s="16" t="s">
        <v>19363</v>
      </c>
      <c r="Y14" s="21">
        <f>B9L207C1*B9L207C10</f>
        <v>0.41622793448241185</v>
      </c>
      <c r="Z14" s="16" t="s">
        <v>19238</v>
      </c>
      <c r="AA14" s="21">
        <f>B3L312C4</f>
        <v>0.35715732881408552</v>
      </c>
      <c r="AB14" s="16" t="s">
        <v>19364</v>
      </c>
      <c r="AC14" s="21">
        <f>B9L207C1*B9L207C12</f>
        <v>3.1318477400059797</v>
      </c>
      <c r="AD14" s="16" t="s">
        <v>19240</v>
      </c>
      <c r="AE14" s="21">
        <f>B3L313C4</f>
        <v>3.910450153759041E-2</v>
      </c>
      <c r="AF14" s="16" t="s">
        <v>19365</v>
      </c>
      <c r="AG14" s="21">
        <f>B9L207C1*B9L207C14</f>
        <v>0.34290027078882374</v>
      </c>
      <c r="AH14" s="16" t="s">
        <v>19242</v>
      </c>
      <c r="AI14" s="21">
        <f>B3L314C4</f>
        <v>5.1851041170326663E-2</v>
      </c>
      <c r="AJ14" s="16" t="s">
        <v>19366</v>
      </c>
      <c r="AK14" s="21">
        <f>B9L207C1*B9L207C16</f>
        <v>0.45467236146447587</v>
      </c>
      <c r="AL14" s="16" t="s">
        <v>19244</v>
      </c>
      <c r="AM14" s="21">
        <f>B3L315C4</f>
        <v>8.7214978927215192E-2</v>
      </c>
      <c r="AN14" s="16" t="s">
        <v>19367</v>
      </c>
      <c r="AO14" s="21">
        <f>B9L207C1*B9L207C18</f>
        <v>0.76477230792049711</v>
      </c>
      <c r="AP14" s="16" t="s">
        <v>19246</v>
      </c>
      <c r="AQ14" s="21">
        <f>B3L316C4</f>
        <v>1.4126108901460103E-2</v>
      </c>
      <c r="AR14" s="16" t="s">
        <v>19368</v>
      </c>
      <c r="AS14" s="21">
        <f>B9L207C1*B9L207C20</f>
        <v>0.12386928299921648</v>
      </c>
      <c r="AT14" s="16" t="s">
        <v>19248</v>
      </c>
      <c r="AU14" s="21">
        <f>B3L317C4</f>
        <v>3.442591620564734E-2</v>
      </c>
      <c r="AV14" s="16" t="s">
        <v>19369</v>
      </c>
      <c r="AW14" s="21">
        <f>B9L207C1*B9L207C22</f>
        <v>0.30187460586148213</v>
      </c>
      <c r="AX14" s="16" t="s">
        <v>19250</v>
      </c>
      <c r="AY14" s="21">
        <f>B3L318C4</f>
        <v>2.4415856692597545E-2</v>
      </c>
      <c r="AZ14" s="16" t="s">
        <v>19370</v>
      </c>
      <c r="BA14" s="21">
        <f>B9L207C1*B9L207C24</f>
        <v>0.21409821228343168</v>
      </c>
      <c r="BB14" s="16" t="s">
        <v>19252</v>
      </c>
      <c r="BC14" s="21">
        <f>B3L319C4</f>
        <v>5.6464437641662996E-4</v>
      </c>
      <c r="BD14" s="16" t="s">
        <v>19371</v>
      </c>
      <c r="BE14" s="21">
        <f>B9L207C1*B9L207C26</f>
        <v>4.9512639711448278E-3</v>
      </c>
      <c r="BF14" s="16" t="s">
        <v>19254</v>
      </c>
      <c r="BG14" s="21">
        <f>B3L320C4</f>
        <v>5.2608306418230173E-2</v>
      </c>
      <c r="BH14" s="16" t="s">
        <v>19372</v>
      </c>
      <c r="BI14" s="21">
        <f>B9L207C1*B9L207C28</f>
        <v>0.46131268286878957</v>
      </c>
      <c r="BJ14" s="16" t="s">
        <v>19256</v>
      </c>
      <c r="BK14" s="21">
        <f>B3L321C4</f>
        <v>7.0101009268303413E-2</v>
      </c>
      <c r="BL14" s="16" t="s">
        <v>19373</v>
      </c>
      <c r="BM14" s="21">
        <f>B9L207C1*B9L207C30</f>
        <v>0.6147030166735189</v>
      </c>
      <c r="BN14" s="16" t="s">
        <v>19258</v>
      </c>
      <c r="BO14" s="21">
        <f>B3L322C4</f>
        <v>3.6752159983934518E-4</v>
      </c>
      <c r="BP14" s="16" t="s">
        <v>19374</v>
      </c>
      <c r="BQ14" s="21">
        <f>B9L207C1*B9L207C32</f>
        <v>3.2227301499933307E-3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21">
        <f>B3L324C4</f>
        <v>2.0599946619787673E-3</v>
      </c>
      <c r="BX14" s="16" t="s">
        <v>19376</v>
      </c>
      <c r="BY14" s="21">
        <f>B9L207C1*B9L207C36</f>
        <v>1.8063719000152145E-2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26.891042950853475</v>
      </c>
      <c r="F15" s="16" t="s">
        <v>19228</v>
      </c>
      <c r="G15" s="21">
        <f>B3L307C4</f>
        <v>1.2940071363023162E-5</v>
      </c>
      <c r="H15" s="16" t="s">
        <v>19378</v>
      </c>
      <c r="I15" s="21">
        <f>B9L208C1*B9L208C2</f>
        <v>3.4797201481016492E-4</v>
      </c>
      <c r="J15" s="16" t="s">
        <v>19230</v>
      </c>
      <c r="K15" s="21">
        <f>B3L308C4</f>
        <v>3.6663825345756183E-3</v>
      </c>
      <c r="L15" s="16" t="s">
        <v>19379</v>
      </c>
      <c r="M15" s="21">
        <f>B9L208C1*B9L208C4</f>
        <v>9.8592850211531982E-2</v>
      </c>
      <c r="N15" s="16" t="s">
        <v>19232</v>
      </c>
      <c r="O15" s="21">
        <f>B3L309C4</f>
        <v>9.4949907721934096E-2</v>
      </c>
      <c r="P15" s="16" t="s">
        <v>19380</v>
      </c>
      <c r="Q15" s="21">
        <f>B9L208C1*B9L208C6</f>
        <v>2.5533020467301037</v>
      </c>
      <c r="R15" s="16" t="s">
        <v>19234</v>
      </c>
      <c r="S15" s="21">
        <f>B3L310C4</f>
        <v>0.11990673972056831</v>
      </c>
      <c r="T15" s="16" t="s">
        <v>19381</v>
      </c>
      <c r="U15" s="21">
        <f>B9L208C1*B9L208C8</f>
        <v>3.224417287922611</v>
      </c>
      <c r="V15" s="16" t="s">
        <v>19236</v>
      </c>
      <c r="W15" s="21">
        <f>B3L311C4</f>
        <v>4.7466821377867681E-2</v>
      </c>
      <c r="X15" s="16" t="s">
        <v>19382</v>
      </c>
      <c r="Y15" s="21">
        <f>B9L208C1*B9L208C10</f>
        <v>1.2764323324127298</v>
      </c>
      <c r="Z15" s="16" t="s">
        <v>19238</v>
      </c>
      <c r="AA15" s="21">
        <f>B3L312C4</f>
        <v>0.35715732881408552</v>
      </c>
      <c r="AB15" s="16" t="s">
        <v>19383</v>
      </c>
      <c r="AC15" s="21">
        <f>B9L208C1*B9L208C12</f>
        <v>9.6043330693516715</v>
      </c>
      <c r="AD15" s="16" t="s">
        <v>19240</v>
      </c>
      <c r="AE15" s="21">
        <f>B3L313C4</f>
        <v>3.910450153759041E-2</v>
      </c>
      <c r="AF15" s="16" t="s">
        <v>19384</v>
      </c>
      <c r="AG15" s="21">
        <f>B9L208C1*B9L208C14</f>
        <v>1.0515608304190593</v>
      </c>
      <c r="AH15" s="16" t="s">
        <v>19242</v>
      </c>
      <c r="AI15" s="21">
        <f>B3L314C4</f>
        <v>5.1851041170326663E-2</v>
      </c>
      <c r="AJ15" s="16" t="s">
        <v>19385</v>
      </c>
      <c r="AK15" s="21">
        <f>B9L208C1*B9L208C16</f>
        <v>1.3943285751577261</v>
      </c>
      <c r="AL15" s="16" t="s">
        <v>19244</v>
      </c>
      <c r="AM15" s="21">
        <f>B3L315C4</f>
        <v>8.7214978927215192E-2</v>
      </c>
      <c r="AN15" s="16" t="s">
        <v>19386</v>
      </c>
      <c r="AO15" s="21">
        <f>B9L208C1*B9L208C18</f>
        <v>2.3453017442895243</v>
      </c>
      <c r="AP15" s="16" t="s">
        <v>19246</v>
      </c>
      <c r="AQ15" s="21">
        <f>B3L316C4</f>
        <v>1.4126108901460103E-2</v>
      </c>
      <c r="AR15" s="16" t="s">
        <v>19387</v>
      </c>
      <c r="AS15" s="21">
        <f>B9L208C1*B9L208C20</f>
        <v>0.37986580119759722</v>
      </c>
      <c r="AT15" s="16" t="s">
        <v>19248</v>
      </c>
      <c r="AU15" s="21">
        <f>B3L317C4</f>
        <v>3.442591620564734E-2</v>
      </c>
      <c r="AV15" s="16" t="s">
        <v>19388</v>
      </c>
      <c r="AW15" s="21">
        <f>B9L208C1*B9L208C22</f>
        <v>0.92574879130854526</v>
      </c>
      <c r="AX15" s="16" t="s">
        <v>19250</v>
      </c>
      <c r="AY15" s="21">
        <f>B3L318C4</f>
        <v>2.4415856692597545E-2</v>
      </c>
      <c r="AZ15" s="16" t="s">
        <v>19389</v>
      </c>
      <c r="BA15" s="21">
        <f>B9L208C1*B9L208C24</f>
        <v>0.65656785100252379</v>
      </c>
      <c r="BB15" s="16" t="s">
        <v>19252</v>
      </c>
      <c r="BC15" s="21">
        <f>B3L319C4</f>
        <v>5.6464437641662996E-4</v>
      </c>
      <c r="BD15" s="16" t="s">
        <v>19390</v>
      </c>
      <c r="BE15" s="21">
        <f>B9L208C1*B9L208C26</f>
        <v>1.5183876178177473E-2</v>
      </c>
      <c r="BF15" s="16" t="s">
        <v>19254</v>
      </c>
      <c r="BG15" s="21">
        <f>B3L320C4</f>
        <v>5.2608306418230173E-2</v>
      </c>
      <c r="BH15" s="16" t="s">
        <v>19391</v>
      </c>
      <c r="BI15" s="21">
        <f>B9L208C1*B9L208C28</f>
        <v>1.4146922274642881</v>
      </c>
      <c r="BJ15" s="16" t="s">
        <v>19256</v>
      </c>
      <c r="BK15" s="21">
        <f>B3L321C4</f>
        <v>7.0101009268303413E-2</v>
      </c>
      <c r="BL15" s="16" t="s">
        <v>19392</v>
      </c>
      <c r="BM15" s="21">
        <f>B9L208C1*B9L208C30</f>
        <v>1.8850892511321247</v>
      </c>
      <c r="BN15" s="16" t="s">
        <v>19258</v>
      </c>
      <c r="BO15" s="21">
        <f>B3L322C4</f>
        <v>3.6752159983934518E-4</v>
      </c>
      <c r="BP15" s="16" t="s">
        <v>19393</v>
      </c>
      <c r="BQ15" s="21">
        <f>B9L208C1*B9L208C32</f>
        <v>9.8830391266462141E-3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21">
        <f>B3L324C4</f>
        <v>2.0599946619787673E-3</v>
      </c>
      <c r="BX15" s="16" t="s">
        <v>19395</v>
      </c>
      <c r="BY15" s="21">
        <f>B9L208C1*B9L208C36</f>
        <v>5.5395404933799915E-2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6.7682286847317199</v>
      </c>
      <c r="F16" s="16" t="s">
        <v>19228</v>
      </c>
      <c r="G16" s="21">
        <f>B3L307C4</f>
        <v>1.2940071363023162E-5</v>
      </c>
      <c r="H16" s="16" t="s">
        <v>19397</v>
      </c>
      <c r="I16" s="21">
        <f>B9L209C1*B9L209C2</f>
        <v>8.7581362181688842E-5</v>
      </c>
      <c r="J16" s="16" t="s">
        <v>19230</v>
      </c>
      <c r="K16" s="21">
        <f>B3L308C4</f>
        <v>3.6663825345756183E-3</v>
      </c>
      <c r="L16" s="16" t="s">
        <v>19398</v>
      </c>
      <c r="M16" s="21">
        <f>B9L209C1*B9L209C4</f>
        <v>2.4814915439714088E-2</v>
      </c>
      <c r="N16" s="16" t="s">
        <v>19232</v>
      </c>
      <c r="O16" s="21">
        <f>B3L309C4</f>
        <v>9.4949907721934096E-2</v>
      </c>
      <c r="P16" s="16" t="s">
        <v>19399</v>
      </c>
      <c r="Q16" s="21">
        <f>B9L209C1*B9L209C6</f>
        <v>0.64264268905622413</v>
      </c>
      <c r="R16" s="16" t="s">
        <v>19234</v>
      </c>
      <c r="S16" s="21">
        <f>B3L310C4</f>
        <v>0.11990673972056831</v>
      </c>
      <c r="T16" s="16" t="s">
        <v>19400</v>
      </c>
      <c r="U16" s="21">
        <f>B9L209C1*B9L209C8</f>
        <v>0.81155623526941079</v>
      </c>
      <c r="V16" s="16" t="s">
        <v>19236</v>
      </c>
      <c r="W16" s="21">
        <f>B3L311C4</f>
        <v>4.7466821377867681E-2</v>
      </c>
      <c r="X16" s="16" t="s">
        <v>19401</v>
      </c>
      <c r="Y16" s="21">
        <f>B9L209C1*B9L209C10</f>
        <v>0.32126630202272088</v>
      </c>
      <c r="Z16" s="16" t="s">
        <v>19238</v>
      </c>
      <c r="AA16" s="21">
        <f>B3L312C4</f>
        <v>0.35715732881408552</v>
      </c>
      <c r="AB16" s="16" t="s">
        <v>19402</v>
      </c>
      <c r="AC16" s="21">
        <f>B9L209C1*B9L209C12</f>
        <v>2.4173224778416524</v>
      </c>
      <c r="AD16" s="16" t="s">
        <v>19240</v>
      </c>
      <c r="AE16" s="21">
        <f>B3L313C4</f>
        <v>3.910450153759041E-2</v>
      </c>
      <c r="AF16" s="16" t="s">
        <v>19403</v>
      </c>
      <c r="AG16" s="21">
        <f>B9L209C1*B9L209C14</f>
        <v>0.26466820900885507</v>
      </c>
      <c r="AH16" s="16" t="s">
        <v>19242</v>
      </c>
      <c r="AI16" s="21">
        <f>B3L314C4</f>
        <v>5.1851041170326663E-2</v>
      </c>
      <c r="AJ16" s="16" t="s">
        <v>19404</v>
      </c>
      <c r="AK16" s="21">
        <f>B9L209C1*B9L209C16</f>
        <v>0.35093970418221027</v>
      </c>
      <c r="AL16" s="16" t="s">
        <v>19244</v>
      </c>
      <c r="AM16" s="21">
        <f>B3L315C4</f>
        <v>8.7214978927215192E-2</v>
      </c>
      <c r="AN16" s="16" t="s">
        <v>19405</v>
      </c>
      <c r="AO16" s="21">
        <f>B9L209C1*B9L209C18</f>
        <v>0.59029092211345036</v>
      </c>
      <c r="AP16" s="16" t="s">
        <v>19246</v>
      </c>
      <c r="AQ16" s="21">
        <f>B3L316C4</f>
        <v>1.4126108901460103E-2</v>
      </c>
      <c r="AR16" s="16" t="s">
        <v>19406</v>
      </c>
      <c r="AS16" s="21">
        <f>B9L209C1*B9L209C20</f>
        <v>9.5608735470506356E-2</v>
      </c>
      <c r="AT16" s="16" t="s">
        <v>19248</v>
      </c>
      <c r="AU16" s="21">
        <f>B3L317C4</f>
        <v>3.442591620564734E-2</v>
      </c>
      <c r="AV16" s="16" t="s">
        <v>19407</v>
      </c>
      <c r="AW16" s="21">
        <f>B9L209C1*B9L209C22</f>
        <v>0.23300247356123291</v>
      </c>
      <c r="AX16" s="16" t="s">
        <v>19250</v>
      </c>
      <c r="AY16" s="21">
        <f>B3L318C4</f>
        <v>2.4415856692597545E-2</v>
      </c>
      <c r="AZ16" s="16" t="s">
        <v>19408</v>
      </c>
      <c r="BA16" s="21">
        <f>B9L209C1*B9L209C24</f>
        <v>0.16525210162913764</v>
      </c>
      <c r="BB16" s="16" t="s">
        <v>19252</v>
      </c>
      <c r="BC16" s="21">
        <f>B3L319C4</f>
        <v>5.6464437641662996E-4</v>
      </c>
      <c r="BD16" s="16" t="s">
        <v>19409</v>
      </c>
      <c r="BE16" s="21">
        <f>B9L209C1*B9L209C26</f>
        <v>3.8216422651354896E-3</v>
      </c>
      <c r="BF16" s="16" t="s">
        <v>19254</v>
      </c>
      <c r="BG16" s="21">
        <f>B3L320C4</f>
        <v>5.2608306418230173E-2</v>
      </c>
      <c r="BH16" s="16" t="s">
        <v>19410</v>
      </c>
      <c r="BI16" s="21">
        <f>B9L209C1*B9L209C28</f>
        <v>0.3560650485550213</v>
      </c>
      <c r="BJ16" s="16" t="s">
        <v>19256</v>
      </c>
      <c r="BK16" s="21">
        <f>B3L321C4</f>
        <v>7.0101009268303413E-2</v>
      </c>
      <c r="BL16" s="16" t="s">
        <v>19411</v>
      </c>
      <c r="BM16" s="21">
        <f>B9L209C1*B9L209C30</f>
        <v>0.47445966175837534</v>
      </c>
      <c r="BN16" s="16" t="s">
        <v>19258</v>
      </c>
      <c r="BO16" s="21">
        <f>B3L322C4</f>
        <v>3.6752159983934518E-4</v>
      </c>
      <c r="BP16" s="16" t="s">
        <v>19412</v>
      </c>
      <c r="BQ16" s="21">
        <f>B9L209C1*B9L209C32</f>
        <v>2.4874702342911489E-3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21">
        <f>B3L324C4</f>
        <v>2.0599946619787673E-3</v>
      </c>
      <c r="BX16" s="16" t="s">
        <v>19414</v>
      </c>
      <c r="BY16" s="21">
        <f>B9L209C1*B9L209C36</f>
        <v>1.3942514961598916E-2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0.16888094606816192</v>
      </c>
      <c r="F17" s="16" t="s">
        <v>19228</v>
      </c>
      <c r="G17" s="21">
        <f>B3L307C4</f>
        <v>1.2940071363023162E-5</v>
      </c>
      <c r="H17" s="16" t="s">
        <v>19416</v>
      </c>
      <c r="I17" s="21">
        <f>B9L210C1*B9L210C2</f>
        <v>2.1853314939768813E-6</v>
      </c>
      <c r="J17" s="16" t="s">
        <v>19230</v>
      </c>
      <c r="K17" s="21">
        <f>B3L308C4</f>
        <v>3.6663825345756183E-3</v>
      </c>
      <c r="L17" s="16" t="s">
        <v>19417</v>
      </c>
      <c r="M17" s="21">
        <f>B9L210C1*B9L210C4</f>
        <v>6.1918215108691579E-4</v>
      </c>
      <c r="N17" s="16" t="s">
        <v>19232</v>
      </c>
      <c r="O17" s="21">
        <f>B3L309C4</f>
        <v>9.4949907721934096E-2</v>
      </c>
      <c r="P17" s="16" t="s">
        <v>19418</v>
      </c>
      <c r="Q17" s="21">
        <f>B9L210C1*B9L210C6</f>
        <v>1.6035230245164903E-2</v>
      </c>
      <c r="R17" s="16" t="s">
        <v>19234</v>
      </c>
      <c r="S17" s="21">
        <f>B3L310C4</f>
        <v>0.11990673972056831</v>
      </c>
      <c r="T17" s="16" t="s">
        <v>19419</v>
      </c>
      <c r="U17" s="21">
        <f>B9L210C1*B9L210C8</f>
        <v>2.0249963643958428E-2</v>
      </c>
      <c r="V17" s="16" t="s">
        <v>19236</v>
      </c>
      <c r="W17" s="21">
        <f>B3L311C4</f>
        <v>4.7466821377867681E-2</v>
      </c>
      <c r="X17" s="16" t="s">
        <v>19420</v>
      </c>
      <c r="Y17" s="21">
        <f>B9L210C1*B9L210C10</f>
        <v>8.0162417011427466E-3</v>
      </c>
      <c r="Z17" s="16" t="s">
        <v>19238</v>
      </c>
      <c r="AA17" s="21">
        <f>B3L312C4</f>
        <v>0.35715732881408552</v>
      </c>
      <c r="AB17" s="16" t="s">
        <v>19421</v>
      </c>
      <c r="AC17" s="21">
        <f>B9L210C1*B9L210C12</f>
        <v>6.0317067585300352E-2</v>
      </c>
      <c r="AD17" s="16" t="s">
        <v>19240</v>
      </c>
      <c r="AE17" s="21">
        <f>B3L313C4</f>
        <v>3.910450153759041E-2</v>
      </c>
      <c r="AF17" s="16" t="s">
        <v>19422</v>
      </c>
      <c r="AG17" s="21">
        <f>B9L210C1*B9L210C14</f>
        <v>6.6040052151921614E-3</v>
      </c>
      <c r="AH17" s="16" t="s">
        <v>19242</v>
      </c>
      <c r="AI17" s="21">
        <f>B3L314C4</f>
        <v>5.1851041170326663E-2</v>
      </c>
      <c r="AJ17" s="16" t="s">
        <v>19423</v>
      </c>
      <c r="AK17" s="21">
        <f>B9L210C1*B9L210C16</f>
        <v>8.756652887463981E-3</v>
      </c>
      <c r="AL17" s="16" t="s">
        <v>19244</v>
      </c>
      <c r="AM17" s="21">
        <f>B3L315C4</f>
        <v>8.7214978927215192E-2</v>
      </c>
      <c r="AN17" s="16" t="s">
        <v>19424</v>
      </c>
      <c r="AO17" s="21">
        <f>B9L210C1*B9L210C18</f>
        <v>1.4728948152542908E-2</v>
      </c>
      <c r="AP17" s="16" t="s">
        <v>19246</v>
      </c>
      <c r="AQ17" s="21">
        <f>B3L316C4</f>
        <v>1.4126108901460103E-2</v>
      </c>
      <c r="AR17" s="16" t="s">
        <v>19425</v>
      </c>
      <c r="AS17" s="21">
        <f>B9L210C1*B9L210C20</f>
        <v>2.3856306355404659E-3</v>
      </c>
      <c r="AT17" s="16" t="s">
        <v>19248</v>
      </c>
      <c r="AU17" s="21">
        <f>B3L317C4</f>
        <v>3.442591620564734E-2</v>
      </c>
      <c r="AV17" s="16" t="s">
        <v>19426</v>
      </c>
      <c r="AW17" s="21">
        <f>B9L210C1*B9L210C22</f>
        <v>5.8138812980729898E-3</v>
      </c>
      <c r="AX17" s="16" t="s">
        <v>19250</v>
      </c>
      <c r="AY17" s="21">
        <f>B3L318C4</f>
        <v>2.4415856692597545E-2</v>
      </c>
      <c r="AZ17" s="16" t="s">
        <v>19427</v>
      </c>
      <c r="BA17" s="21">
        <f>B9L210C1*B9L210C24</f>
        <v>4.1233729773105365E-3</v>
      </c>
      <c r="BB17" s="16" t="s">
        <v>19252</v>
      </c>
      <c r="BC17" s="21">
        <f>B3L319C4</f>
        <v>5.6464437641662996E-4</v>
      </c>
      <c r="BD17" s="16" t="s">
        <v>19428</v>
      </c>
      <c r="BE17" s="21">
        <f>B9L210C1*B9L210C26</f>
        <v>9.5357676481307808E-5</v>
      </c>
      <c r="BF17" s="16" t="s">
        <v>19254</v>
      </c>
      <c r="BG17" s="21">
        <f>B3L320C4</f>
        <v>5.2608306418230173E-2</v>
      </c>
      <c r="BH17" s="16" t="s">
        <v>19429</v>
      </c>
      <c r="BI17" s="21">
        <f>B9L210C1*B9L210C28</f>
        <v>8.8845405589544676E-3</v>
      </c>
      <c r="BJ17" s="16" t="s">
        <v>19256</v>
      </c>
      <c r="BK17" s="21">
        <f>B3L321C4</f>
        <v>7.0101009268303413E-2</v>
      </c>
      <c r="BL17" s="16" t="s">
        <v>19430</v>
      </c>
      <c r="BM17" s="21">
        <f>B9L210C1*B9L210C30</f>
        <v>1.1838724765564067E-2</v>
      </c>
      <c r="BN17" s="16" t="s">
        <v>19258</v>
      </c>
      <c r="BO17" s="21">
        <f>B3L322C4</f>
        <v>3.6752159983934518E-4</v>
      </c>
      <c r="BP17" s="16" t="s">
        <v>19431</v>
      </c>
      <c r="BQ17" s="21">
        <f>B9L210C1*B9L210C32</f>
        <v>6.2067395481353043E-5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21">
        <f>B3L324C4</f>
        <v>2.0599946619787673E-3</v>
      </c>
      <c r="BX17" s="16" t="s">
        <v>19433</v>
      </c>
      <c r="BY17" s="21">
        <f>B9L210C1*B9L210C36</f>
        <v>3.4789384741033765E-4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1.2940071363023162E-5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3.6663825345756183E-3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9.4949907721934096E-2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0.11990673972056831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4.7466821377867681E-2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0.35715732881408552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3.910450153759041E-2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5.1851041170326663E-2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8.7214978927215192E-2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1.4126108901460103E-2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3.442591620564734E-2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2.4415856692597545E-2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5.6464437641662996E-4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5.2608306418230173E-2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7.0101009268303413E-2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3.6752159983934518E-4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2.0599946619787673E-3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65.128890128218117</v>
      </c>
      <c r="F19" s="16" t="s">
        <v>19228</v>
      </c>
      <c r="G19" s="21">
        <f>B3L307C4</f>
        <v>1.2940071363023162E-5</v>
      </c>
      <c r="H19" s="16" t="s">
        <v>19454</v>
      </c>
      <c r="I19" s="21">
        <f>B9L212C1*B9L212C2</f>
        <v>8.427724860536371E-4</v>
      </c>
      <c r="J19" s="16" t="s">
        <v>19230</v>
      </c>
      <c r="K19" s="21">
        <f>B3L308C4</f>
        <v>3.6663825345756183E-3</v>
      </c>
      <c r="L19" s="16" t="s">
        <v>19455</v>
      </c>
      <c r="M19" s="21">
        <f>B9L212C1*B9L212C4</f>
        <v>0.2387874252623933</v>
      </c>
      <c r="N19" s="16" t="s">
        <v>19232</v>
      </c>
      <c r="O19" s="21">
        <f>B3L309C4</f>
        <v>9.4949907721934096E-2</v>
      </c>
      <c r="P19" s="16" t="s">
        <v>19456</v>
      </c>
      <c r="Q19" s="21">
        <f>B9L212C1*B9L212C6</f>
        <v>6.1839821077062949</v>
      </c>
      <c r="R19" s="16" t="s">
        <v>19234</v>
      </c>
      <c r="S19" s="21">
        <f>B3L310C4</f>
        <v>0.11990673972056831</v>
      </c>
      <c r="T19" s="16" t="s">
        <v>19457</v>
      </c>
      <c r="U19" s="21">
        <f>B9L212C1*B9L212C8</f>
        <v>7.8093928768937406</v>
      </c>
      <c r="V19" s="16" t="s">
        <v>19236</v>
      </c>
      <c r="W19" s="21">
        <f>B3L311C4</f>
        <v>4.7466821377867681E-2</v>
      </c>
      <c r="X19" s="16" t="s">
        <v>19458</v>
      </c>
      <c r="Y19" s="21">
        <f>B9L212C1*B9L212C10</f>
        <v>3.0914613942548992</v>
      </c>
      <c r="Z19" s="16" t="s">
        <v>19238</v>
      </c>
      <c r="AA19" s="21">
        <f>B3L312C4</f>
        <v>0.35715732881408552</v>
      </c>
      <c r="AB19" s="16" t="s">
        <v>19459</v>
      </c>
      <c r="AC19" s="21">
        <f>B9L212C1*B9L212C12</f>
        <v>23.261260426820446</v>
      </c>
      <c r="AD19" s="16" t="s">
        <v>19240</v>
      </c>
      <c r="AE19" s="21">
        <f>B3L313C4</f>
        <v>3.910450153759041E-2</v>
      </c>
      <c r="AF19" s="16" t="s">
        <v>19460</v>
      </c>
      <c r="AG19" s="21">
        <f>B9L212C1*B9L212C14</f>
        <v>2.5468327841604621</v>
      </c>
      <c r="AH19" s="16" t="s">
        <v>19242</v>
      </c>
      <c r="AI19" s="21">
        <f>B3L314C4</f>
        <v>5.1851041170326663E-2</v>
      </c>
      <c r="AJ19" s="16" t="s">
        <v>19461</v>
      </c>
      <c r="AK19" s="21">
        <f>B9L212C1*B9L212C16</f>
        <v>3.3770007634159191</v>
      </c>
      <c r="AL19" s="16" t="s">
        <v>19244</v>
      </c>
      <c r="AM19" s="21">
        <f>B3L315C4</f>
        <v>8.7214978927215192E-2</v>
      </c>
      <c r="AN19" s="16" t="s">
        <v>19462</v>
      </c>
      <c r="AO19" s="21">
        <f>B9L212C1*B9L212C18</f>
        <v>5.680214780085457</v>
      </c>
      <c r="AP19" s="16" t="s">
        <v>19246</v>
      </c>
      <c r="AQ19" s="21">
        <f>B3L316C4</f>
        <v>1.4126108901460103E-2</v>
      </c>
      <c r="AR19" s="16" t="s">
        <v>19463</v>
      </c>
      <c r="AS19" s="21">
        <f>B9L212C1*B9L212C20</f>
        <v>0.92001779458243893</v>
      </c>
      <c r="AT19" s="16" t="s">
        <v>19248</v>
      </c>
      <c r="AU19" s="21">
        <f>B3L317C4</f>
        <v>3.442591620564734E-2</v>
      </c>
      <c r="AV19" s="16" t="s">
        <v>19464</v>
      </c>
      <c r="AW19" s="21">
        <f>B9L212C1*B9L212C22</f>
        <v>2.2421217141208492</v>
      </c>
      <c r="AX19" s="16" t="s">
        <v>19250</v>
      </c>
      <c r="AY19" s="21">
        <f>B3L318C4</f>
        <v>2.4415856692597545E-2</v>
      </c>
      <c r="AZ19" s="16" t="s">
        <v>19465</v>
      </c>
      <c r="BA19" s="21">
        <f>B9L212C1*B9L212C24</f>
        <v>1.5901776479185046</v>
      </c>
      <c r="BB19" s="16" t="s">
        <v>19252</v>
      </c>
      <c r="BC19" s="21">
        <f>B3L319C4</f>
        <v>5.6464437641662996E-4</v>
      </c>
      <c r="BD19" s="16" t="s">
        <v>19466</v>
      </c>
      <c r="BE19" s="21">
        <f>B9L212C1*B9L212C26</f>
        <v>3.6774661553154925E-2</v>
      </c>
      <c r="BF19" s="16" t="s">
        <v>19254</v>
      </c>
      <c r="BG19" s="21">
        <f>B3L320C4</f>
        <v>5.2608306418230173E-2</v>
      </c>
      <c r="BH19" s="16" t="s">
        <v>19467</v>
      </c>
      <c r="BI19" s="21">
        <f>B9L212C1*B9L212C28</f>
        <v>3.426320608544545</v>
      </c>
      <c r="BJ19" s="16" t="s">
        <v>19256</v>
      </c>
      <c r="BK19" s="21">
        <f>B3L321C4</f>
        <v>7.0101009268303413E-2</v>
      </c>
      <c r="BL19" s="16" t="s">
        <v>19468</v>
      </c>
      <c r="BM19" s="21">
        <f>B9L212C1*B9L212C30</f>
        <v>4.5656009305125327</v>
      </c>
      <c r="BN19" s="16" t="s">
        <v>19258</v>
      </c>
      <c r="BO19" s="21">
        <f>B3L322C4</f>
        <v>3.6752159983934518E-4</v>
      </c>
      <c r="BP19" s="16" t="s">
        <v>19469</v>
      </c>
      <c r="BQ19" s="21">
        <f>B9L212C1*B9L212C32</f>
        <v>2.3936273895683657E-2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21">
        <f>B3L324C4</f>
        <v>2.0599946619787673E-3</v>
      </c>
      <c r="BX19" s="16" t="s">
        <v>19471</v>
      </c>
      <c r="BY19" s="21">
        <f>B9L212C1*B9L212C36</f>
        <v>0.13416516600473094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99.97679530223067</v>
      </c>
      <c r="F20" s="16" t="s">
        <v>19228</v>
      </c>
      <c r="G20" s="21">
        <f>B3L307C4</f>
        <v>1.2940071363023162E-5</v>
      </c>
      <c r="H20" s="16" t="s">
        <v>19473</v>
      </c>
      <c r="I20" s="21">
        <f>B9L213C1*B9L213C2</f>
        <v>1.2937068658572237E-3</v>
      </c>
      <c r="J20" s="16" t="s">
        <v>19230</v>
      </c>
      <c r="K20" s="21">
        <f>B3L308C4</f>
        <v>3.6663825345756183E-3</v>
      </c>
      <c r="L20" s="16" t="s">
        <v>19474</v>
      </c>
      <c r="M20" s="21">
        <f>B9L213C1*B9L213C4</f>
        <v>0.36655317615894023</v>
      </c>
      <c r="N20" s="16" t="s">
        <v>19232</v>
      </c>
      <c r="O20" s="21">
        <f>B3L309C4</f>
        <v>9.4949907721934096E-2</v>
      </c>
      <c r="P20" s="16" t="s">
        <v>19475</v>
      </c>
      <c r="Q20" s="21">
        <f>B9L213C1*B9L213C6</f>
        <v>9.4927874882814969</v>
      </c>
      <c r="R20" s="16" t="s">
        <v>19234</v>
      </c>
      <c r="S20" s="21">
        <f>B3L310C4</f>
        <v>0.11990673972056831</v>
      </c>
      <c r="T20" s="16" t="s">
        <v>19476</v>
      </c>
      <c r="U20" s="21">
        <f>B9L213C1*B9L213C8</f>
        <v>11.987891572401109</v>
      </c>
      <c r="V20" s="16" t="s">
        <v>19236</v>
      </c>
      <c r="W20" s="21">
        <f>B3L311C4</f>
        <v>4.7466821377867681E-2</v>
      </c>
      <c r="X20" s="16" t="s">
        <v>19477</v>
      </c>
      <c r="Y20" s="21">
        <f>B9L213C1*B9L213C10</f>
        <v>4.7455806845426238</v>
      </c>
      <c r="Z20" s="16" t="s">
        <v>19238</v>
      </c>
      <c r="AA20" s="21">
        <f>B3L312C4</f>
        <v>0.35715732881408552</v>
      </c>
      <c r="AB20" s="16" t="s">
        <v>19478</v>
      </c>
      <c r="AC20" s="21">
        <f>B9L213C1*B9L213C12</f>
        <v>35.707445153537321</v>
      </c>
      <c r="AD20" s="16" t="s">
        <v>19240</v>
      </c>
      <c r="AE20" s="21">
        <f>B3L313C4</f>
        <v>3.910450153759041E-2</v>
      </c>
      <c r="AF20" s="16" t="s">
        <v>19479</v>
      </c>
      <c r="AG20" s="21">
        <f>B9L213C1*B9L213C14</f>
        <v>3.9095427456194409</v>
      </c>
      <c r="AH20" s="16" t="s">
        <v>19242</v>
      </c>
      <c r="AI20" s="21">
        <f>B3L314C4</f>
        <v>5.1851041170326663E-2</v>
      </c>
      <c r="AJ20" s="16" t="s">
        <v>19480</v>
      </c>
      <c r="AK20" s="21">
        <f>B9L213C1*B9L213C16</f>
        <v>5.1839009292932836</v>
      </c>
      <c r="AL20" s="16" t="s">
        <v>19244</v>
      </c>
      <c r="AM20" s="21">
        <f>B3L315C4</f>
        <v>8.7214978927215192E-2</v>
      </c>
      <c r="AN20" s="16" t="s">
        <v>19481</v>
      </c>
      <c r="AO20" s="21">
        <f>B9L213C1*B9L213C18</f>
        <v>8.7194740954945544</v>
      </c>
      <c r="AP20" s="16" t="s">
        <v>19246</v>
      </c>
      <c r="AQ20" s="21">
        <f>B3L316C4</f>
        <v>1.4126108901460103E-2</v>
      </c>
      <c r="AR20" s="16" t="s">
        <v>19482</v>
      </c>
      <c r="AS20" s="21">
        <f>B9L213C1*B9L213C20</f>
        <v>1.4122830980582952</v>
      </c>
      <c r="AT20" s="16" t="s">
        <v>19248</v>
      </c>
      <c r="AU20" s="21">
        <f>B3L317C4</f>
        <v>3.442591620564734E-2</v>
      </c>
      <c r="AV20" s="16" t="s">
        <v>19483</v>
      </c>
      <c r="AW20" s="21">
        <f>B9L213C1*B9L213C22</f>
        <v>3.4417927775837498</v>
      </c>
      <c r="AX20" s="16" t="s">
        <v>19250</v>
      </c>
      <c r="AY20" s="21">
        <f>B3L318C4</f>
        <v>2.4415856692597545E-2</v>
      </c>
      <c r="AZ20" s="16" t="s">
        <v>19484</v>
      </c>
      <c r="BA20" s="21">
        <f>B9L213C1*B9L213C24</f>
        <v>2.4410191066844233</v>
      </c>
      <c r="BB20" s="16" t="s">
        <v>19252</v>
      </c>
      <c r="BC20" s="21">
        <f>B3L319C4</f>
        <v>5.6464437641662996E-4</v>
      </c>
      <c r="BD20" s="16" t="s">
        <v>19485</v>
      </c>
      <c r="BE20" s="21">
        <f>B9L213C1*B9L213C26</f>
        <v>5.6451335239561098E-2</v>
      </c>
      <c r="BF20" s="16" t="s">
        <v>19254</v>
      </c>
      <c r="BG20" s="21">
        <f>B3L320C4</f>
        <v>5.2608306418230173E-2</v>
      </c>
      <c r="BH20" s="16" t="s">
        <v>19486</v>
      </c>
      <c r="BI20" s="21">
        <f>B9L213C1*B9L213C28</f>
        <v>5.259609881972426</v>
      </c>
      <c r="BJ20" s="16" t="s">
        <v>19256</v>
      </c>
      <c r="BK20" s="21">
        <f>B3L321C4</f>
        <v>7.0101009268303413E-2</v>
      </c>
      <c r="BL20" s="16" t="s">
        <v>19487</v>
      </c>
      <c r="BM20" s="21">
        <f>B9L213C1*B9L213C30</f>
        <v>7.0084742540969449</v>
      </c>
      <c r="BN20" s="16" t="s">
        <v>19258</v>
      </c>
      <c r="BO20" s="21">
        <f>B3L322C4</f>
        <v>3.6752159983934518E-4</v>
      </c>
      <c r="BP20" s="16" t="s">
        <v>19488</v>
      </c>
      <c r="BQ20" s="21">
        <f>B9L213C1*B9L213C32</f>
        <v>3.6743631756286546E-2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21">
        <f>B3L324C4</f>
        <v>2.0599946619787673E-3</v>
      </c>
      <c r="BX20" s="16" t="s">
        <v>19490</v>
      </c>
      <c r="BY20" s="21">
        <f>B9L213C1*B9L213C36</f>
        <v>0.20595166464433909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191.4393689599332</v>
      </c>
      <c r="F21" s="16" t="s">
        <v>19228</v>
      </c>
      <c r="G21" s="21">
        <f>B3L307C4</f>
        <v>1.2940071363023162E-5</v>
      </c>
      <c r="H21" s="16" t="s">
        <v>19492</v>
      </c>
      <c r="I21" s="21">
        <f>B9L214C1*B9L214C2</f>
        <v>2.4772390960336567E-3</v>
      </c>
      <c r="J21" s="16" t="s">
        <v>19230</v>
      </c>
      <c r="K21" s="21">
        <f>B3L308C4</f>
        <v>3.6663825345756183E-3</v>
      </c>
      <c r="L21" s="16" t="s">
        <v>19493</v>
      </c>
      <c r="M21" s="21">
        <f>B9L214C1*B9L214C4</f>
        <v>0.70188995878487681</v>
      </c>
      <c r="N21" s="16" t="s">
        <v>19232</v>
      </c>
      <c r="O21" s="21">
        <f>B3L309C4</f>
        <v>9.4949907721934096E-2</v>
      </c>
      <c r="P21" s="16" t="s">
        <v>19494</v>
      </c>
      <c r="Q21" s="21">
        <f>B9L214C1*B9L214C6</f>
        <v>18.177150417090953</v>
      </c>
      <c r="R21" s="16" t="s">
        <v>19234</v>
      </c>
      <c r="S21" s="21">
        <f>B3L310C4</f>
        <v>0.11990673972056831</v>
      </c>
      <c r="T21" s="16" t="s">
        <v>19495</v>
      </c>
      <c r="U21" s="21">
        <f>B9L214C1*B9L214C8</f>
        <v>22.954870586148555</v>
      </c>
      <c r="V21" s="16" t="s">
        <v>19236</v>
      </c>
      <c r="W21" s="21">
        <f>B3L311C4</f>
        <v>4.7466821377867681E-2</v>
      </c>
      <c r="X21" s="16" t="s">
        <v>19496</v>
      </c>
      <c r="Y21" s="21">
        <f>B9L214C1*B9L214C10</f>
        <v>9.0870183311128567</v>
      </c>
      <c r="Z21" s="16" t="s">
        <v>19238</v>
      </c>
      <c r="AA21" s="21">
        <f>B3L312C4</f>
        <v>0.35715732881408552</v>
      </c>
      <c r="AB21" s="16" t="s">
        <v>19497</v>
      </c>
      <c r="AC21" s="21">
        <f>B9L214C1*B9L214C12</f>
        <v>68.373973647583895</v>
      </c>
      <c r="AD21" s="16" t="s">
        <v>19240</v>
      </c>
      <c r="AE21" s="21">
        <f>B3L313C4</f>
        <v>3.910450153759041E-2</v>
      </c>
      <c r="AF21" s="16" t="s">
        <v>19498</v>
      </c>
      <c r="AG21" s="21">
        <f>B9L214C1*B9L214C14</f>
        <v>7.4861410978490461</v>
      </c>
      <c r="AH21" s="16" t="s">
        <v>19242</v>
      </c>
      <c r="AI21" s="21">
        <f>B3L314C4</f>
        <v>5.1851041170326663E-2</v>
      </c>
      <c r="AJ21" s="16" t="s">
        <v>19499</v>
      </c>
      <c r="AK21" s="21">
        <f>B9L214C1*B9L214C16</f>
        <v>9.926330601562853</v>
      </c>
      <c r="AL21" s="16" t="s">
        <v>19244</v>
      </c>
      <c r="AM21" s="21">
        <f>B3L315C4</f>
        <v>8.7214978927215192E-2</v>
      </c>
      <c r="AN21" s="16" t="s">
        <v>19500</v>
      </c>
      <c r="AO21" s="21">
        <f>B9L214C1*B9L214C18</f>
        <v>16.696380529679949</v>
      </c>
      <c r="AP21" s="16" t="s">
        <v>19246</v>
      </c>
      <c r="AQ21" s="21">
        <f>B3L316C4</f>
        <v>1.4126108901460103E-2</v>
      </c>
      <c r="AR21" s="16" t="s">
        <v>19501</v>
      </c>
      <c r="AS21" s="21">
        <f>B9L214C1*B9L214C20</f>
        <v>2.7042933739548172</v>
      </c>
      <c r="AT21" s="16" t="s">
        <v>19248</v>
      </c>
      <c r="AU21" s="21">
        <f>B3L317C4</f>
        <v>3.442591620564734E-2</v>
      </c>
      <c r="AV21" s="16" t="s">
        <v>19502</v>
      </c>
      <c r="AW21" s="21">
        <f>B9L214C1*B9L214C22</f>
        <v>6.5904756742766653</v>
      </c>
      <c r="AX21" s="16" t="s">
        <v>19250</v>
      </c>
      <c r="AY21" s="21">
        <f>B3L318C4</f>
        <v>2.4415856692597545E-2</v>
      </c>
      <c r="AZ21" s="16" t="s">
        <v>19503</v>
      </c>
      <c r="BA21" s="21">
        <f>B9L214C1*B9L214C24</f>
        <v>4.6741561978470356</v>
      </c>
      <c r="BB21" s="16" t="s">
        <v>19252</v>
      </c>
      <c r="BC21" s="21">
        <f>B3L319C4</f>
        <v>5.6464437641662996E-4</v>
      </c>
      <c r="BD21" s="16" t="s">
        <v>19504</v>
      </c>
      <c r="BE21" s="21">
        <f>B9L214C1*B9L214C26</f>
        <v>0.10809516310797462</v>
      </c>
      <c r="BF21" s="16" t="s">
        <v>19254</v>
      </c>
      <c r="BG21" s="21">
        <f>B3L320C4</f>
        <v>5.2608306418230173E-2</v>
      </c>
      <c r="BH21" s="16" t="s">
        <v>19505</v>
      </c>
      <c r="BI21" s="21">
        <f>B9L214C1*B9L214C28</f>
        <v>10.071300982756789</v>
      </c>
      <c r="BJ21" s="16" t="s">
        <v>19256</v>
      </c>
      <c r="BK21" s="21">
        <f>B3L321C4</f>
        <v>7.0101009268303413E-2</v>
      </c>
      <c r="BL21" s="16" t="s">
        <v>19506</v>
      </c>
      <c r="BM21" s="21">
        <f>B9L214C1*B9L214C30</f>
        <v>13.420092977778435</v>
      </c>
      <c r="BN21" s="16" t="s">
        <v>19258</v>
      </c>
      <c r="BO21" s="21">
        <f>B3L322C4</f>
        <v>3.6752159983934518E-4</v>
      </c>
      <c r="BP21" s="16" t="s">
        <v>19507</v>
      </c>
      <c r="BQ21" s="21">
        <f>B9L214C1*B9L214C32</f>
        <v>7.0358103152389329E-2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21">
        <f>B3L324C4</f>
        <v>2.0599946619787673E-3</v>
      </c>
      <c r="BX21" s="16" t="s">
        <v>19509</v>
      </c>
      <c r="BY21" s="21">
        <f>B9L214C1*B9L214C36</f>
        <v>0.39436407815004609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52392.237829266676</v>
      </c>
      <c r="F22" s="16" t="s">
        <v>19228</v>
      </c>
      <c r="G22" s="21">
        <f>B3L307C4</f>
        <v>1.2940071363023162E-5</v>
      </c>
      <c r="H22" s="16" t="s">
        <v>19511</v>
      </c>
      <c r="I22" s="21">
        <f>B9L215C1*B9L215C2</f>
        <v>0.6779592963791925</v>
      </c>
      <c r="J22" s="16" t="s">
        <v>19230</v>
      </c>
      <c r="K22" s="21">
        <f>B3L308C4</f>
        <v>3.6663825345756183E-3</v>
      </c>
      <c r="L22" s="16" t="s">
        <v>19512</v>
      </c>
      <c r="M22" s="21">
        <f>B9L215C1*B9L215C4</f>
        <v>192.08998572455533</v>
      </c>
      <c r="N22" s="16" t="s">
        <v>19232</v>
      </c>
      <c r="O22" s="21">
        <f>B3L309C4</f>
        <v>9.4949907721934096E-2</v>
      </c>
      <c r="P22" s="16" t="s">
        <v>19513</v>
      </c>
      <c r="Q22" s="15">
        <f>B9L215C1*B9L215C6</f>
        <v>4974.6381472344956</v>
      </c>
      <c r="R22" s="16" t="s">
        <v>19234</v>
      </c>
      <c r="S22" s="21">
        <f>B3L310C4</f>
        <v>0.11990673972056831</v>
      </c>
      <c r="T22" s="16" t="s">
        <v>19514</v>
      </c>
      <c r="U22" s="15">
        <f>B9L215C1*B9L215C8</f>
        <v>6282.1824247719924</v>
      </c>
      <c r="V22" s="16" t="s">
        <v>19236</v>
      </c>
      <c r="W22" s="21">
        <f>B3L311C4</f>
        <v>4.7466821377867681E-2</v>
      </c>
      <c r="X22" s="16" t="s">
        <v>19515</v>
      </c>
      <c r="Y22" s="15">
        <f>B9L215C1*B9L215C10</f>
        <v>2486.8929946285634</v>
      </c>
      <c r="Z22" s="16" t="s">
        <v>19238</v>
      </c>
      <c r="AA22" s="21">
        <f>B3L312C4</f>
        <v>0.35715732881408552</v>
      </c>
      <c r="AB22" s="16" t="s">
        <v>19516</v>
      </c>
      <c r="AC22" s="15">
        <f>B9L215C1*B9L215C12</f>
        <v>18712.271713693168</v>
      </c>
      <c r="AD22" s="16" t="s">
        <v>19240</v>
      </c>
      <c r="AE22" s="21">
        <f>B3L313C4</f>
        <v>3.910450153759041E-2</v>
      </c>
      <c r="AF22" s="16" t="s">
        <v>19517</v>
      </c>
      <c r="AG22" s="15">
        <f>B9L215C1*B9L215C14</f>
        <v>2048.7723447523613</v>
      </c>
      <c r="AH22" s="16" t="s">
        <v>19242</v>
      </c>
      <c r="AI22" s="21">
        <f>B3L314C4</f>
        <v>5.1851041170326663E-2</v>
      </c>
      <c r="AJ22" s="16" t="s">
        <v>19518</v>
      </c>
      <c r="AK22" s="15">
        <f>B9L215C1*B9L215C16</f>
        <v>2716.5920806908525</v>
      </c>
      <c r="AL22" s="16" t="s">
        <v>19244</v>
      </c>
      <c r="AM22" s="21">
        <f>B3L315C4</f>
        <v>8.7214978927215192E-2</v>
      </c>
      <c r="AN22" s="16" t="s">
        <v>19519</v>
      </c>
      <c r="AO22" s="15">
        <f>B9L215C1*B9L215C18</f>
        <v>4569.3879182291394</v>
      </c>
      <c r="AP22" s="16" t="s">
        <v>19246</v>
      </c>
      <c r="AQ22" s="21">
        <f>B3L316C4</f>
        <v>1.4126108901460103E-2</v>
      </c>
      <c r="AR22" s="16" t="s">
        <v>19520</v>
      </c>
      <c r="AS22" s="21">
        <f>B9L215C1*B9L215C20</f>
        <v>740.0984571674187</v>
      </c>
      <c r="AT22" s="16" t="s">
        <v>19248</v>
      </c>
      <c r="AU22" s="21">
        <f>B3L317C4</f>
        <v>3.442591620564734E-2</v>
      </c>
      <c r="AV22" s="16" t="s">
        <v>19521</v>
      </c>
      <c r="AW22" s="15">
        <f>B9L215C1*B9L215C22</f>
        <v>1803.6507893366813</v>
      </c>
      <c r="AX22" s="16" t="s">
        <v>19250</v>
      </c>
      <c r="AY22" s="21">
        <f>B3L318C4</f>
        <v>2.4415856692597545E-2</v>
      </c>
      <c r="AZ22" s="16" t="s">
        <v>19522</v>
      </c>
      <c r="BA22" s="15">
        <f>B9L215C1*B9L215C24</f>
        <v>1279.2013706438631</v>
      </c>
      <c r="BB22" s="16" t="s">
        <v>19252</v>
      </c>
      <c r="BC22" s="21">
        <f>B3L319C4</f>
        <v>5.6464437641662996E-4</v>
      </c>
      <c r="BD22" s="16" t="s">
        <v>19523</v>
      </c>
      <c r="BE22" s="21">
        <f>B9L215C1*B9L215C26</f>
        <v>29.582982458178051</v>
      </c>
      <c r="BF22" s="16" t="s">
        <v>19254</v>
      </c>
      <c r="BG22" s="21">
        <f>B3L320C4</f>
        <v>5.2608306418230173E-2</v>
      </c>
      <c r="BH22" s="16" t="s">
        <v>19524</v>
      </c>
      <c r="BI22" s="15">
        <f>B9L215C1*B9L215C28</f>
        <v>2756.2669016588516</v>
      </c>
      <c r="BJ22" s="16" t="s">
        <v>19256</v>
      </c>
      <c r="BK22" s="21">
        <f>B3L321C4</f>
        <v>7.0101009268303413E-2</v>
      </c>
      <c r="BL22" s="16" t="s">
        <v>19525</v>
      </c>
      <c r="BM22" s="15">
        <f>B9L215C1*B9L215C30</f>
        <v>3672.74874965658</v>
      </c>
      <c r="BN22" s="16" t="s">
        <v>19258</v>
      </c>
      <c r="BO22" s="21">
        <f>B3L322C4</f>
        <v>3.6752159983934518E-4</v>
      </c>
      <c r="BP22" s="16" t="s">
        <v>19526</v>
      </c>
      <c r="BQ22" s="21">
        <f>B9L215C1*B9L215C32</f>
        <v>19.25527906617555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21">
        <f>B3L324C4</f>
        <v>2.0599946619787673E-3</v>
      </c>
      <c r="BX22" s="16" t="s">
        <v>19528</v>
      </c>
      <c r="BY22" s="21">
        <f>B9L215C1*B9L215C36</f>
        <v>107.92773025741138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5335.7124015666659</v>
      </c>
      <c r="F23" s="16" t="s">
        <v>19228</v>
      </c>
      <c r="G23" s="21">
        <f>B3L307C4</f>
        <v>1.2940071363023162E-5</v>
      </c>
      <c r="H23" s="16" t="s">
        <v>19529</v>
      </c>
      <c r="I23" s="21">
        <f>B9L216C1*B9L216C2</f>
        <v>6.904449924884036E-2</v>
      </c>
      <c r="J23" s="16" t="s">
        <v>19230</v>
      </c>
      <c r="K23" s="21">
        <f>B3L308C4</f>
        <v>3.6663825345756183E-3</v>
      </c>
      <c r="L23" s="16" t="s">
        <v>19530</v>
      </c>
      <c r="M23" s="21">
        <f>B9L216C1*B9L216C4</f>
        <v>19.562762758622551</v>
      </c>
      <c r="N23" s="16" t="s">
        <v>19232</v>
      </c>
      <c r="O23" s="21">
        <f>B3L309C4</f>
        <v>9.4949907721934096E-2</v>
      </c>
      <c r="P23" s="16" t="s">
        <v>19531</v>
      </c>
      <c r="Q23" s="21">
        <f>B9L216C1*B9L216C6</f>
        <v>506.62540015953431</v>
      </c>
      <c r="R23" s="16" t="s">
        <v>19234</v>
      </c>
      <c r="S23" s="21">
        <f>B3L310C4</f>
        <v>0.11990673972056831</v>
      </c>
      <c r="T23" s="16" t="s">
        <v>19532</v>
      </c>
      <c r="U23" s="21">
        <f>B9L216C1*B9L216C8</f>
        <v>639.78787815846272</v>
      </c>
      <c r="V23" s="16" t="s">
        <v>19236</v>
      </c>
      <c r="W23" s="21">
        <f>B3L311C4</f>
        <v>4.7466821377867681E-2</v>
      </c>
      <c r="X23" s="16" t="s">
        <v>19533</v>
      </c>
      <c r="Y23" s="21">
        <f>B9L216C1*B9L216C10</f>
        <v>253.26930748883831</v>
      </c>
      <c r="Z23" s="16" t="s">
        <v>19238</v>
      </c>
      <c r="AA23" s="21">
        <f>B3L312C4</f>
        <v>0.35715732881408552</v>
      </c>
      <c r="AB23" s="16" t="s">
        <v>19534</v>
      </c>
      <c r="AC23" s="15">
        <f>B9L216C1*B9L216C12</f>
        <v>1905.6887886637396</v>
      </c>
      <c r="AD23" s="16" t="s">
        <v>19240</v>
      </c>
      <c r="AE23" s="21">
        <f>B3L313C4</f>
        <v>3.910450153759041E-2</v>
      </c>
      <c r="AF23" s="16" t="s">
        <v>19535</v>
      </c>
      <c r="AG23" s="21">
        <f>B9L216C1*B9L216C14</f>
        <v>208.65037381120391</v>
      </c>
      <c r="AH23" s="16" t="s">
        <v>19242</v>
      </c>
      <c r="AI23" s="21">
        <f>B3L314C4</f>
        <v>5.1851041170326663E-2</v>
      </c>
      <c r="AJ23" s="16" t="s">
        <v>19536</v>
      </c>
      <c r="AK23" s="21">
        <f>B9L216C1*B9L216C16</f>
        <v>276.66224340665576</v>
      </c>
      <c r="AL23" s="16" t="s">
        <v>19244</v>
      </c>
      <c r="AM23" s="21">
        <f>B3L315C4</f>
        <v>8.7214978927215192E-2</v>
      </c>
      <c r="AN23" s="16" t="s">
        <v>19537</v>
      </c>
      <c r="AO23" s="21">
        <f>B9L216C1*B9L216C18</f>
        <v>465.35404466431754</v>
      </c>
      <c r="AP23" s="16" t="s">
        <v>19246</v>
      </c>
      <c r="AQ23" s="21">
        <f>B3L316C4</f>
        <v>1.4126108901460103E-2</v>
      </c>
      <c r="AR23" s="16" t="s">
        <v>19538</v>
      </c>
      <c r="AS23" s="21">
        <f>B9L216C1*B9L216C20</f>
        <v>75.372854451401935</v>
      </c>
      <c r="AT23" s="16" t="s">
        <v>19248</v>
      </c>
      <c r="AU23" s="21">
        <f>B3L317C4</f>
        <v>3.442591620564734E-2</v>
      </c>
      <c r="AV23" s="16" t="s">
        <v>19539</v>
      </c>
      <c r="AW23" s="21">
        <f>B9L216C1*B9L216C22</f>
        <v>183.68678803376739</v>
      </c>
      <c r="AX23" s="16" t="s">
        <v>19250</v>
      </c>
      <c r="AY23" s="21">
        <f>B3L318C4</f>
        <v>2.4415856692597545E-2</v>
      </c>
      <c r="AZ23" s="16" t="s">
        <v>19540</v>
      </c>
      <c r="BA23" s="21">
        <f>B9L216C1*B9L216C24</f>
        <v>130.2759893495672</v>
      </c>
      <c r="BB23" s="16" t="s">
        <v>19252</v>
      </c>
      <c r="BC23" s="21">
        <f>B3L319C4</f>
        <v>5.6464437641662996E-4</v>
      </c>
      <c r="BD23" s="16" t="s">
        <v>19541</v>
      </c>
      <c r="BE23" s="21">
        <f>B9L216C1*B9L216C26</f>
        <v>3.0127800017210893</v>
      </c>
      <c r="BF23" s="16" t="s">
        <v>19254</v>
      </c>
      <c r="BG23" s="21">
        <f>B3L320C4</f>
        <v>5.2608306418230173E-2</v>
      </c>
      <c r="BH23" s="16" t="s">
        <v>19542</v>
      </c>
      <c r="BI23" s="21">
        <f>B9L216C1*B9L216C28</f>
        <v>280.70279298116998</v>
      </c>
      <c r="BJ23" s="16" t="s">
        <v>19256</v>
      </c>
      <c r="BK23" s="21">
        <f>B3L321C4</f>
        <v>7.0101009268303413E-2</v>
      </c>
      <c r="BL23" s="16" t="s">
        <v>19543</v>
      </c>
      <c r="BM23" s="21">
        <f>B9L216C1*B9L216C30</f>
        <v>374.03882451522628</v>
      </c>
      <c r="BN23" s="16" t="s">
        <v>19258</v>
      </c>
      <c r="BO23" s="21">
        <f>B3L322C4</f>
        <v>3.6752159983934518E-4</v>
      </c>
      <c r="BP23" s="16" t="s">
        <v>19544</v>
      </c>
      <c r="BQ23" s="21">
        <f>B9L216C1*B9L216C32</f>
        <v>1.9609895581064156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21">
        <f>B3L324C4</f>
        <v>2.0599946619787673E-3</v>
      </c>
      <c r="BX23" s="16" t="s">
        <v>19546</v>
      </c>
      <c r="BY23" s="21">
        <f>B9L216C1*B9L216C36</f>
        <v>10.991539065081241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26212</v>
      </c>
      <c r="F24" s="16" t="s">
        <v>19228</v>
      </c>
      <c r="G24" s="21">
        <f>B3L307C4</f>
        <v>1.2940071363023162E-5</v>
      </c>
      <c r="H24" s="16" t="s">
        <v>19548</v>
      </c>
      <c r="I24" s="21">
        <f>B9L217C1*B9L217C2</f>
        <v>0.3391851505675631</v>
      </c>
      <c r="J24" s="16" t="s">
        <v>19230</v>
      </c>
      <c r="K24" s="21">
        <f>B3L308C4</f>
        <v>3.6663825345756183E-3</v>
      </c>
      <c r="L24" s="16" t="s">
        <v>19549</v>
      </c>
      <c r="M24" s="21">
        <f>B9L217C1*B9L217C4</f>
        <v>96.103218996296107</v>
      </c>
      <c r="N24" s="16" t="s">
        <v>19232</v>
      </c>
      <c r="O24" s="21">
        <f>B3L309C4</f>
        <v>9.4949907721934096E-2</v>
      </c>
      <c r="P24" s="16" t="s">
        <v>19550</v>
      </c>
      <c r="Q24" s="15">
        <f>B9L217C1*B9L217C6</f>
        <v>2488.8269812073363</v>
      </c>
      <c r="R24" s="16" t="s">
        <v>19234</v>
      </c>
      <c r="S24" s="21">
        <f>B3L310C4</f>
        <v>0.11990673972056831</v>
      </c>
      <c r="T24" s="16" t="s">
        <v>19551</v>
      </c>
      <c r="U24" s="15">
        <f>B9L217C1*B9L217C8</f>
        <v>3142.9954615555366</v>
      </c>
      <c r="V24" s="16" t="s">
        <v>19236</v>
      </c>
      <c r="W24" s="21">
        <f>B3L311C4</f>
        <v>4.7466821377867681E-2</v>
      </c>
      <c r="X24" s="16" t="s">
        <v>19552</v>
      </c>
      <c r="Y24" s="15">
        <f>B9L217C1*B9L217C10</f>
        <v>1244.2003219566677</v>
      </c>
      <c r="Z24" s="16" t="s">
        <v>19238</v>
      </c>
      <c r="AA24" s="21">
        <f>B3L312C4</f>
        <v>0.35715732881408552</v>
      </c>
      <c r="AB24" s="16" t="s">
        <v>19553</v>
      </c>
      <c r="AC24" s="15">
        <f>B9L217C1*B9L217C12</f>
        <v>9361.8079028748089</v>
      </c>
      <c r="AD24" s="16" t="s">
        <v>19240</v>
      </c>
      <c r="AE24" s="21">
        <f>B3L313C4</f>
        <v>3.910450153759041E-2</v>
      </c>
      <c r="AF24" s="16" t="s">
        <v>19554</v>
      </c>
      <c r="AG24" s="15">
        <f>B9L217C1*B9L217C14</f>
        <v>1025.0071943033199</v>
      </c>
      <c r="AH24" s="16" t="s">
        <v>19242</v>
      </c>
      <c r="AI24" s="21">
        <f>B3L314C4</f>
        <v>5.1851041170326663E-2</v>
      </c>
      <c r="AJ24" s="16" t="s">
        <v>19555</v>
      </c>
      <c r="AK24" s="15">
        <f>B9L217C1*B9L217C16</f>
        <v>1359.1194911566024</v>
      </c>
      <c r="AL24" s="16" t="s">
        <v>19244</v>
      </c>
      <c r="AM24" s="21">
        <f>B3L315C4</f>
        <v>8.7214978927215192E-2</v>
      </c>
      <c r="AN24" s="16" t="s">
        <v>19556</v>
      </c>
      <c r="AO24" s="15">
        <f>B9L217C1*B9L217C18</f>
        <v>2286.0790276401644</v>
      </c>
      <c r="AP24" s="16" t="s">
        <v>19246</v>
      </c>
      <c r="AQ24" s="21">
        <f>B3L316C4</f>
        <v>1.4126108901460103E-2</v>
      </c>
      <c r="AR24" s="16" t="s">
        <v>19557</v>
      </c>
      <c r="AS24" s="21">
        <f>B9L217C1*B9L217C20</f>
        <v>370.27356652507223</v>
      </c>
      <c r="AT24" s="16" t="s">
        <v>19248</v>
      </c>
      <c r="AU24" s="21">
        <f>B3L317C4</f>
        <v>3.442591620564734E-2</v>
      </c>
      <c r="AV24" s="16" t="s">
        <v>19558</v>
      </c>
      <c r="AW24" s="21">
        <f>B9L217C1*B9L217C22</f>
        <v>902.37211558242814</v>
      </c>
      <c r="AX24" s="16" t="s">
        <v>19250</v>
      </c>
      <c r="AY24" s="21">
        <f>B3L318C4</f>
        <v>2.4415856692597545E-2</v>
      </c>
      <c r="AZ24" s="16" t="s">
        <v>19559</v>
      </c>
      <c r="BA24" s="21">
        <f>B9L217C1*B9L217C24</f>
        <v>639.98843562636682</v>
      </c>
      <c r="BB24" s="16" t="s">
        <v>19252</v>
      </c>
      <c r="BC24" s="21">
        <f>B3L319C4</f>
        <v>5.6464437641662996E-4</v>
      </c>
      <c r="BD24" s="16" t="s">
        <v>19560</v>
      </c>
      <c r="BE24" s="21">
        <f>B9L217C1*B9L217C26</f>
        <v>14.800458394632704</v>
      </c>
      <c r="BF24" s="16" t="s">
        <v>19254</v>
      </c>
      <c r="BG24" s="21">
        <f>B3L320C4</f>
        <v>5.2608306418230173E-2</v>
      </c>
      <c r="BH24" s="16" t="s">
        <v>19561</v>
      </c>
      <c r="BI24" s="15">
        <f>B9L217C1*B9L217C28</f>
        <v>1378.9689278346493</v>
      </c>
      <c r="BJ24" s="16" t="s">
        <v>19256</v>
      </c>
      <c r="BK24" s="21">
        <f>B3L321C4</f>
        <v>7.0101009268303413E-2</v>
      </c>
      <c r="BL24" s="16" t="s">
        <v>19562</v>
      </c>
      <c r="BM24" s="15">
        <f>B9L217C1*B9L217C30</f>
        <v>1837.4876549407691</v>
      </c>
      <c r="BN24" s="16" t="s">
        <v>19258</v>
      </c>
      <c r="BO24" s="21">
        <f>B3L322C4</f>
        <v>3.6752159983934518E-4</v>
      </c>
      <c r="BP24" s="16" t="s">
        <v>19563</v>
      </c>
      <c r="BQ24" s="21">
        <f>B9L217C1*B9L217C32</f>
        <v>9.6334761749889157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21">
        <f>B3L324C4</f>
        <v>2.0599946619787673E-3</v>
      </c>
      <c r="BX24" s="16" t="s">
        <v>19565</v>
      </c>
      <c r="BY24" s="21">
        <f>B9L217C1*B9L217C36</f>
        <v>53.996580079787449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138119.84220376666</v>
      </c>
      <c r="F25" s="16" t="s">
        <v>19228</v>
      </c>
      <c r="G25" s="21">
        <f>B3L307C4</f>
        <v>1.2940071363023162E-5</v>
      </c>
      <c r="H25" s="16" t="s">
        <v>19567</v>
      </c>
      <c r="I25" s="21">
        <f>B9L218C1*B9L218C2</f>
        <v>1.7872806147662388</v>
      </c>
      <c r="J25" s="16" t="s">
        <v>19230</v>
      </c>
      <c r="K25" s="21">
        <f>B3L308C4</f>
        <v>3.6663825345756183E-3</v>
      </c>
      <c r="L25" s="16" t="s">
        <v>19568</v>
      </c>
      <c r="M25" s="21">
        <f>B9L218C1*B9L218C4</f>
        <v>506.40017713423049</v>
      </c>
      <c r="N25" s="16" t="s">
        <v>19232</v>
      </c>
      <c r="O25" s="21">
        <f>B3L309C4</f>
        <v>9.4949907721934096E-2</v>
      </c>
      <c r="P25" s="16" t="s">
        <v>19569</v>
      </c>
      <c r="Q25" s="15">
        <f>B9L218C1*B9L218C6</f>
        <v>13114.466271815743</v>
      </c>
      <c r="R25" s="16" t="s">
        <v>19234</v>
      </c>
      <c r="S25" s="21">
        <f>B3L310C4</f>
        <v>0.11990673972056831</v>
      </c>
      <c r="T25" s="16" t="s">
        <v>19570</v>
      </c>
      <c r="U25" s="15">
        <f>B9L218C1*B9L218C8</f>
        <v>16561.499969373017</v>
      </c>
      <c r="V25" s="16" t="s">
        <v>19236</v>
      </c>
      <c r="W25" s="21">
        <f>B3L311C4</f>
        <v>4.7466821377867681E-2</v>
      </c>
      <c r="X25" s="16" t="s">
        <v>19571</v>
      </c>
      <c r="Y25" s="15">
        <f>B9L218C1*B9L218C10</f>
        <v>6556.1098786254624</v>
      </c>
      <c r="Z25" s="16" t="s">
        <v>19238</v>
      </c>
      <c r="AA25" s="21">
        <f>B3L312C4</f>
        <v>0.35715732881408552</v>
      </c>
      <c r="AB25" s="16" t="s">
        <v>19572</v>
      </c>
      <c r="AC25" s="15">
        <f>B9L218C1*B9L218C12</f>
        <v>49330.513897720295</v>
      </c>
      <c r="AD25" s="16" t="s">
        <v>19240</v>
      </c>
      <c r="AE25" s="21">
        <f>B3L313C4</f>
        <v>3.910450153759041E-2</v>
      </c>
      <c r="AF25" s="16" t="s">
        <v>19573</v>
      </c>
      <c r="AG25" s="15">
        <f>B9L218C1*B9L218C14</f>
        <v>5401.1075818289382</v>
      </c>
      <c r="AH25" s="16" t="s">
        <v>19242</v>
      </c>
      <c r="AI25" s="21">
        <f>B3L314C4</f>
        <v>5.1851041170326663E-2</v>
      </c>
      <c r="AJ25" s="16" t="s">
        <v>19574</v>
      </c>
      <c r="AK25" s="15">
        <f>B9L218C1*B9L218C16</f>
        <v>7161.6576245465276</v>
      </c>
      <c r="AL25" s="16" t="s">
        <v>19244</v>
      </c>
      <c r="AM25" s="21">
        <f>B3L315C4</f>
        <v>8.7214978927215192E-2</v>
      </c>
      <c r="AN25" s="16" t="s">
        <v>19575</v>
      </c>
      <c r="AO25" s="15">
        <f>B9L218C1*B9L218C18</f>
        <v>12046.119127231797</v>
      </c>
      <c r="AP25" s="16" t="s">
        <v>19246</v>
      </c>
      <c r="AQ25" s="21">
        <f>B3L316C4</f>
        <v>1.4126108901460103E-2</v>
      </c>
      <c r="AR25" s="16" t="s">
        <v>19576</v>
      </c>
      <c r="AS25" s="15">
        <f>B9L218C1*B9L218C20</f>
        <v>1951.0959324228929</v>
      </c>
      <c r="AT25" s="16" t="s">
        <v>19248</v>
      </c>
      <c r="AU25" s="21">
        <f>B3L317C4</f>
        <v>3.442591620564734E-2</v>
      </c>
      <c r="AV25" s="16" t="s">
        <v>19577</v>
      </c>
      <c r="AW25" s="15">
        <f>B9L218C1*B9L218C22</f>
        <v>4754.9021140441046</v>
      </c>
      <c r="AX25" s="16" t="s">
        <v>19250</v>
      </c>
      <c r="AY25" s="21">
        <f>B3L318C4</f>
        <v>2.4415856692597545E-2</v>
      </c>
      <c r="AZ25" s="16" t="s">
        <v>19578</v>
      </c>
      <c r="BA25" s="15">
        <f>B9L218C1*B9L218C24</f>
        <v>3372.3142736513532</v>
      </c>
      <c r="BB25" s="16" t="s">
        <v>19252</v>
      </c>
      <c r="BC25" s="21">
        <f>B3L319C4</f>
        <v>5.6464437641662996E-4</v>
      </c>
      <c r="BD25" s="16" t="s">
        <v>19579</v>
      </c>
      <c r="BE25" s="21">
        <f>B9L218C1*B9L218C26</f>
        <v>77.988592171909161</v>
      </c>
      <c r="BF25" s="16" t="s">
        <v>19254</v>
      </c>
      <c r="BG25" s="21">
        <f>B3L320C4</f>
        <v>5.2608306418230173E-2</v>
      </c>
      <c r="BH25" s="16" t="s">
        <v>19580</v>
      </c>
      <c r="BI25" s="15">
        <f>B9L218C1*B9L218C28</f>
        <v>7266.2509810933561</v>
      </c>
      <c r="BJ25" s="16" t="s">
        <v>19256</v>
      </c>
      <c r="BK25" s="21">
        <f>B3L321C4</f>
        <v>7.0101009268303413E-2</v>
      </c>
      <c r="BL25" s="16" t="s">
        <v>19581</v>
      </c>
      <c r="BM25" s="15">
        <f>B9L218C1*B9L218C30</f>
        <v>9682.3403384628509</v>
      </c>
      <c r="BN25" s="16" t="s">
        <v>19258</v>
      </c>
      <c r="BO25" s="21">
        <f>B3L322C4</f>
        <v>3.6752159983934518E-4</v>
      </c>
      <c r="BP25" s="16" t="s">
        <v>19582</v>
      </c>
      <c r="BQ25" s="21">
        <f>B9L218C1*B9L218C32</f>
        <v>50.762025376286232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21">
        <f>B3L324C4</f>
        <v>2.0599946619787673E-3</v>
      </c>
      <c r="BX25" s="16" t="s">
        <v>19584</v>
      </c>
      <c r="BY25" s="21">
        <f>B9L218C1*B9L218C36</f>
        <v>284.52613765310895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37332</v>
      </c>
      <c r="F26" s="16" t="s">
        <v>19228</v>
      </c>
      <c r="G26" s="21">
        <f>B3L307C4</f>
        <v>1.2940071363023162E-5</v>
      </c>
      <c r="H26" s="16" t="s">
        <v>19586</v>
      </c>
      <c r="I26" s="21">
        <f>B9L219C1*B9L219C2</f>
        <v>0.48307874412438068</v>
      </c>
      <c r="J26" s="16" t="s">
        <v>19230</v>
      </c>
      <c r="K26" s="21">
        <f>B3L308C4</f>
        <v>3.6663825345756183E-3</v>
      </c>
      <c r="L26" s="16" t="s">
        <v>19587</v>
      </c>
      <c r="M26" s="21">
        <f>B9L219C1*B9L219C4</f>
        <v>136.87339278077698</v>
      </c>
      <c r="N26" s="16" t="s">
        <v>19232</v>
      </c>
      <c r="O26" s="21">
        <f>B3L309C4</f>
        <v>9.4949907721934096E-2</v>
      </c>
      <c r="P26" s="16" t="s">
        <v>19588</v>
      </c>
      <c r="Q26" s="15">
        <f>B9L219C1*B9L219C6</f>
        <v>3544.6699550752437</v>
      </c>
      <c r="R26" s="16" t="s">
        <v>19234</v>
      </c>
      <c r="S26" s="21">
        <f>B3L310C4</f>
        <v>0.11990673972056831</v>
      </c>
      <c r="T26" s="16" t="s">
        <v>19589</v>
      </c>
      <c r="U26" s="15">
        <f>B9L219C1*B9L219C8</f>
        <v>4476.3584072482563</v>
      </c>
      <c r="V26" s="16" t="s">
        <v>19236</v>
      </c>
      <c r="W26" s="21">
        <f>B3L311C4</f>
        <v>4.7466821377867681E-2</v>
      </c>
      <c r="X26" s="16" t="s">
        <v>19590</v>
      </c>
      <c r="Y26" s="15">
        <f>B9L219C1*B9L219C10</f>
        <v>1772.0313756785563</v>
      </c>
      <c r="Z26" s="16" t="s">
        <v>19238</v>
      </c>
      <c r="AA26" s="21">
        <f>B3L312C4</f>
        <v>0.35715732881408552</v>
      </c>
      <c r="AB26" s="16" t="s">
        <v>19591</v>
      </c>
      <c r="AC26" s="15">
        <f>B9L219C1*B9L219C12</f>
        <v>13333.39739928744</v>
      </c>
      <c r="AD26" s="16" t="s">
        <v>19240</v>
      </c>
      <c r="AE26" s="21">
        <f>B3L313C4</f>
        <v>3.910450153759041E-2</v>
      </c>
      <c r="AF26" s="16" t="s">
        <v>19592</v>
      </c>
      <c r="AG26" s="15">
        <f>B9L219C1*B9L219C14</f>
        <v>1459.8492514013251</v>
      </c>
      <c r="AH26" s="16" t="s">
        <v>19242</v>
      </c>
      <c r="AI26" s="21">
        <f>B3L314C4</f>
        <v>5.1851041170326663E-2</v>
      </c>
      <c r="AJ26" s="16" t="s">
        <v>19593</v>
      </c>
      <c r="AK26" s="15">
        <f>B9L219C1*B9L219C16</f>
        <v>1935.7030689706351</v>
      </c>
      <c r="AL26" s="16" t="s">
        <v>19244</v>
      </c>
      <c r="AM26" s="21">
        <f>B3L315C4</f>
        <v>8.7214978927215192E-2</v>
      </c>
      <c r="AN26" s="16" t="s">
        <v>19594</v>
      </c>
      <c r="AO26" s="15">
        <f>B9L219C1*B9L219C18</f>
        <v>3255.9095933107974</v>
      </c>
      <c r="AP26" s="16" t="s">
        <v>19246</v>
      </c>
      <c r="AQ26" s="21">
        <f>B3L316C4</f>
        <v>1.4126108901460103E-2</v>
      </c>
      <c r="AR26" s="16" t="s">
        <v>19595</v>
      </c>
      <c r="AS26" s="21">
        <f>B9L219C1*B9L219C20</f>
        <v>527.35589750930853</v>
      </c>
      <c r="AT26" s="16" t="s">
        <v>19248</v>
      </c>
      <c r="AU26" s="21">
        <f>B3L317C4</f>
        <v>3.442591620564734E-2</v>
      </c>
      <c r="AV26" s="16" t="s">
        <v>19596</v>
      </c>
      <c r="AW26" s="15">
        <f>B9L219C1*B9L219C22</f>
        <v>1285.1883037892264</v>
      </c>
      <c r="AX26" s="16" t="s">
        <v>19250</v>
      </c>
      <c r="AY26" s="21">
        <f>B3L318C4</f>
        <v>2.4415856692597545E-2</v>
      </c>
      <c r="AZ26" s="16" t="s">
        <v>19597</v>
      </c>
      <c r="BA26" s="21">
        <f>B9L219C1*B9L219C24</f>
        <v>911.49276204805153</v>
      </c>
      <c r="BB26" s="16" t="s">
        <v>19252</v>
      </c>
      <c r="BC26" s="21">
        <f>B3L319C4</f>
        <v>5.6464437641662996E-4</v>
      </c>
      <c r="BD26" s="16" t="s">
        <v>19598</v>
      </c>
      <c r="BE26" s="21">
        <f>B9L219C1*B9L219C26</f>
        <v>21.079303860385629</v>
      </c>
      <c r="BF26" s="16" t="s">
        <v>19254</v>
      </c>
      <c r="BG26" s="21">
        <f>B3L320C4</f>
        <v>5.2608306418230173E-2</v>
      </c>
      <c r="BH26" s="16" t="s">
        <v>19599</v>
      </c>
      <c r="BI26" s="15">
        <f>B9L219C1*B9L219C28</f>
        <v>1963.9732952053689</v>
      </c>
      <c r="BJ26" s="16" t="s">
        <v>19256</v>
      </c>
      <c r="BK26" s="21">
        <f>B3L321C4</f>
        <v>7.0101009268303413E-2</v>
      </c>
      <c r="BL26" s="16" t="s">
        <v>19600</v>
      </c>
      <c r="BM26" s="15">
        <f>B9L219C1*B9L219C30</f>
        <v>2617.0108780043029</v>
      </c>
      <c r="BN26" s="16" t="s">
        <v>19258</v>
      </c>
      <c r="BO26" s="21">
        <f>B3L322C4</f>
        <v>3.6752159983934518E-4</v>
      </c>
      <c r="BP26" s="16" t="s">
        <v>19601</v>
      </c>
      <c r="BQ26" s="21">
        <f>B9L219C1*B9L219C32</f>
        <v>13.720316365202434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21">
        <f>B3L324C4</f>
        <v>2.0599946619787673E-3</v>
      </c>
      <c r="BX26" s="16" t="s">
        <v>19603</v>
      </c>
      <c r="BY26" s="21">
        <f>B9L219C1*B9L219C36</f>
        <v>76.903720720991345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1.2940071363023162E-5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3.6663825345756183E-3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9.4949907721934096E-2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0.11990673972056831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4.7466821377867681E-2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0.35715732881408552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3.910450153759041E-2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5.1851041170326663E-2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8.7214978927215192E-2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1.4126108901460103E-2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3.442591620564734E-2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2.4415856692597545E-2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5.6464437641662996E-4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5.2608306418230173E-2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7.0101009268303413E-2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3.6752159983934518E-4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2.0599946619787673E-3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1.2940071363023162E-5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3.6663825345756183E-3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9.4949907721934096E-2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0.11990673972056831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4.7466821377867681E-2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0.35715732881408552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3.910450153759041E-2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5.1851041170326663E-2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8.7214978927215192E-2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1.4126108901460103E-2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3.442591620564734E-2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2.4415856692597545E-2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5.6464437641662996E-4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5.2608306418230173E-2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7.0101009268303413E-2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3.6752159983934518E-4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2.0599946619787673E-3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1.2940071363023162E-5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3.6663825345756183E-3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9.4949907721934096E-2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0.11990673972056831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4.7466821377867681E-2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0.35715732881408552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3.910450153759041E-2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5.1851041170326663E-2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8.7214978927215192E-2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1.4126108901460103E-2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3.442591620564734E-2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2.4415856692597545E-2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5.6464437641662996E-4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5.2608306418230173E-2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7.0101009268303413E-2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3.6752159983934518E-4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2.0599946619787673E-3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1.2940071363023162E-5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3.6663825345756183E-3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9.4949907721934096E-2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0.11990673972056831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4.7466821377867681E-2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0.35715732881408552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3.910450153759041E-2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5.1851041170326663E-2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8.7214978927215192E-2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1.4126108901460103E-2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3.442591620564734E-2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2.4415856692597545E-2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5.6464437641662996E-4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5.2608306418230173E-2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7.0101009268303413E-2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3.6752159983934518E-4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2.0599946619787673E-3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1.2940071363023162E-5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3.6663825345756183E-3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9.4949907721934096E-2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0.11990673972056831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4.7466821377867681E-2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0.35715732881408552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3.910450153759041E-2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5.1851041170326663E-2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8.7214978927215192E-2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1.4126108901460103E-2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3.442591620564734E-2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2.4415856692597545E-2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5.6464437641662996E-4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5.2608306418230173E-2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7.0101009268303413E-2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3.6752159983934518E-4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2.0599946619787673E-3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1947</v>
      </c>
      <c r="F32" s="16" t="s">
        <v>19228</v>
      </c>
      <c r="G32" s="21">
        <f>B3L307C4</f>
        <v>1.2940071363023162E-5</v>
      </c>
      <c r="H32" s="16" t="s">
        <v>19700</v>
      </c>
      <c r="I32" s="21">
        <f>B9L225C1*B9L225C2</f>
        <v>2.5194318943806096E-2</v>
      </c>
      <c r="J32" s="16" t="s">
        <v>19230</v>
      </c>
      <c r="K32" s="21">
        <f>B3L308C4</f>
        <v>3.6663825345756183E-3</v>
      </c>
      <c r="L32" s="16" t="s">
        <v>19701</v>
      </c>
      <c r="M32" s="21">
        <f>B9L225C1*B9L225C4</f>
        <v>7.1384467948187291</v>
      </c>
      <c r="N32" s="16" t="s">
        <v>19232</v>
      </c>
      <c r="O32" s="21">
        <f>B3L309C4</f>
        <v>9.4949907721934096E-2</v>
      </c>
      <c r="P32" s="16" t="s">
        <v>19702</v>
      </c>
      <c r="Q32" s="21">
        <f>B9L225C1*B9L225C6</f>
        <v>184.86747033460568</v>
      </c>
      <c r="R32" s="16" t="s">
        <v>19234</v>
      </c>
      <c r="S32" s="21">
        <f>B3L310C4</f>
        <v>0.11990673972056831</v>
      </c>
      <c r="T32" s="16" t="s">
        <v>19703</v>
      </c>
      <c r="U32" s="21">
        <f>B9L225C1*B9L225C8</f>
        <v>233.4584222359465</v>
      </c>
      <c r="V32" s="16" t="s">
        <v>19236</v>
      </c>
      <c r="W32" s="21">
        <f>B3L311C4</f>
        <v>4.7466821377867681E-2</v>
      </c>
      <c r="X32" s="16" t="s">
        <v>19704</v>
      </c>
      <c r="Y32" s="21">
        <f>B9L225C1*B9L225C10</f>
        <v>92.41790122270838</v>
      </c>
      <c r="Z32" s="16" t="s">
        <v>19238</v>
      </c>
      <c r="AA32" s="21">
        <f>B3L312C4</f>
        <v>0.35715732881408552</v>
      </c>
      <c r="AB32" s="16" t="s">
        <v>19705</v>
      </c>
      <c r="AC32" s="21">
        <f>B9L225C1*B9L225C12</f>
        <v>695.38531920102446</v>
      </c>
      <c r="AD32" s="16" t="s">
        <v>19240</v>
      </c>
      <c r="AE32" s="21">
        <f>B3L313C4</f>
        <v>3.910450153759041E-2</v>
      </c>
      <c r="AF32" s="16" t="s">
        <v>19706</v>
      </c>
      <c r="AG32" s="21">
        <f>B9L225C1*B9L225C14</f>
        <v>76.136464493688521</v>
      </c>
      <c r="AH32" s="16" t="s">
        <v>19242</v>
      </c>
      <c r="AI32" s="21">
        <f>B3L314C4</f>
        <v>5.1851041170326663E-2</v>
      </c>
      <c r="AJ32" s="16" t="s">
        <v>19707</v>
      </c>
      <c r="AK32" s="21">
        <f>B9L225C1*B9L225C16</f>
        <v>100.95397715862602</v>
      </c>
      <c r="AL32" s="16" t="s">
        <v>19244</v>
      </c>
      <c r="AM32" s="21">
        <f>B3L315C4</f>
        <v>8.7214978927215192E-2</v>
      </c>
      <c r="AN32" s="16" t="s">
        <v>19708</v>
      </c>
      <c r="AO32" s="21">
        <f>B9L225C1*B9L225C18</f>
        <v>169.80756397128798</v>
      </c>
      <c r="AP32" s="16" t="s">
        <v>19246</v>
      </c>
      <c r="AQ32" s="21">
        <f>B3L316C4</f>
        <v>1.4126108901460103E-2</v>
      </c>
      <c r="AR32" s="16" t="s">
        <v>19709</v>
      </c>
      <c r="AS32" s="21">
        <f>B9L225C1*B9L225C20</f>
        <v>27.50353403114282</v>
      </c>
      <c r="AT32" s="16" t="s">
        <v>19248</v>
      </c>
      <c r="AU32" s="21">
        <f>B3L317C4</f>
        <v>3.442591620564734E-2</v>
      </c>
      <c r="AV32" s="16" t="s">
        <v>19710</v>
      </c>
      <c r="AW32" s="21">
        <f>B9L225C1*B9L225C22</f>
        <v>67.027258852395377</v>
      </c>
      <c r="AX32" s="16" t="s">
        <v>19250</v>
      </c>
      <c r="AY32" s="21">
        <f>B3L318C4</f>
        <v>2.4415856692597545E-2</v>
      </c>
      <c r="AZ32" s="16" t="s">
        <v>19711</v>
      </c>
      <c r="BA32" s="21">
        <f>B9L225C1*B9L225C24</f>
        <v>47.537672980487422</v>
      </c>
      <c r="BB32" s="16" t="s">
        <v>19252</v>
      </c>
      <c r="BC32" s="21">
        <f>B3L319C4</f>
        <v>5.6464437641662996E-4</v>
      </c>
      <c r="BD32" s="16" t="s">
        <v>19712</v>
      </c>
      <c r="BE32" s="21">
        <f>B9L225C1*B9L225C26</f>
        <v>1.0993626008831785</v>
      </c>
      <c r="BF32" s="16" t="s">
        <v>19254</v>
      </c>
      <c r="BG32" s="21">
        <f>B3L320C4</f>
        <v>5.2608306418230173E-2</v>
      </c>
      <c r="BH32" s="16" t="s">
        <v>19713</v>
      </c>
      <c r="BI32" s="21">
        <f>B9L225C1*B9L225C28</f>
        <v>102.42837259629415</v>
      </c>
      <c r="BJ32" s="16" t="s">
        <v>19256</v>
      </c>
      <c r="BK32" s="21">
        <f>B3L321C4</f>
        <v>7.0101009268303413E-2</v>
      </c>
      <c r="BL32" s="16" t="s">
        <v>19714</v>
      </c>
      <c r="BM32" s="21">
        <f>B9L225C1*B9L225C30</f>
        <v>136.48666504538676</v>
      </c>
      <c r="BN32" s="16" t="s">
        <v>19258</v>
      </c>
      <c r="BO32" s="21">
        <f>B3L322C4</f>
        <v>3.6752159983934518E-4</v>
      </c>
      <c r="BP32" s="16" t="s">
        <v>19715</v>
      </c>
      <c r="BQ32" s="21">
        <f>B9L225C1*B9L225C32</f>
        <v>0.71556455488720505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21">
        <f>B3L324C4</f>
        <v>2.0599946619787673E-3</v>
      </c>
      <c r="BX32" s="16" t="s">
        <v>19717</v>
      </c>
      <c r="BY32" s="21">
        <f>B9L225C1*B9L225C36</f>
        <v>4.0108096068726597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-2.2530399961397052E-2</v>
      </c>
      <c r="F33" s="16" t="s">
        <v>19228</v>
      </c>
      <c r="G33" s="21">
        <f>B3L307C4</f>
        <v>1.2940071363023162E-5</v>
      </c>
      <c r="H33" s="16" t="s">
        <v>19719</v>
      </c>
      <c r="I33" s="21">
        <f>B9L226C1*B9L226C2</f>
        <v>-2.9154498333793216E-7</v>
      </c>
      <c r="J33" s="16" t="s">
        <v>19230</v>
      </c>
      <c r="K33" s="21">
        <f>B3L308C4</f>
        <v>3.6663825345756183E-3</v>
      </c>
      <c r="L33" s="16" t="s">
        <v>19720</v>
      </c>
      <c r="M33" s="21">
        <f>B9L226C1*B9L226C4</f>
        <v>-8.2605064915469335E-5</v>
      </c>
      <c r="N33" s="16" t="s">
        <v>19232</v>
      </c>
      <c r="O33" s="21">
        <f>B3L309C4</f>
        <v>9.4949907721934096E-2</v>
      </c>
      <c r="P33" s="16" t="s">
        <v>19721</v>
      </c>
      <c r="Q33" s="21">
        <f>B9L226C1*B9L226C6</f>
        <v>-2.1392593972729174E-3</v>
      </c>
      <c r="R33" s="16" t="s">
        <v>19234</v>
      </c>
      <c r="S33" s="21">
        <f>B3L310C4</f>
        <v>0.11990673972056831</v>
      </c>
      <c r="T33" s="16" t="s">
        <v>19722</v>
      </c>
      <c r="U33" s="21">
        <f>B9L226C1*B9L226C8</f>
        <v>-2.7015468039715386E-3</v>
      </c>
      <c r="V33" s="16" t="s">
        <v>19236</v>
      </c>
      <c r="W33" s="21">
        <f>B3L311C4</f>
        <v>4.7466821377867681E-2</v>
      </c>
      <c r="X33" s="16" t="s">
        <v>19723</v>
      </c>
      <c r="Y33" s="21">
        <f>B9L226C1*B9L226C10</f>
        <v>-1.0694464705395508E-3</v>
      </c>
      <c r="Z33" s="16" t="s">
        <v>19238</v>
      </c>
      <c r="AA33" s="21">
        <f>B3L312C4</f>
        <v>0.35715732881408552</v>
      </c>
      <c r="AB33" s="16" t="s">
        <v>19724</v>
      </c>
      <c r="AC33" s="21">
        <f>B9L226C1*B9L226C12</f>
        <v>-8.0468974673255471E-3</v>
      </c>
      <c r="AD33" s="16" t="s">
        <v>19240</v>
      </c>
      <c r="AE33" s="21">
        <f>B3L313C4</f>
        <v>3.910450153759041E-2</v>
      </c>
      <c r="AF33" s="16" t="s">
        <v>19725</v>
      </c>
      <c r="AG33" s="21">
        <f>B9L226C1*B9L226C14</f>
        <v>-8.8104005993297789E-4</v>
      </c>
      <c r="AH33" s="16" t="s">
        <v>19242</v>
      </c>
      <c r="AI33" s="21">
        <f>B3L314C4</f>
        <v>5.1851041170326663E-2</v>
      </c>
      <c r="AJ33" s="16" t="s">
        <v>19726</v>
      </c>
      <c r="AK33" s="21">
        <f>B9L226C1*B9L226C16</f>
        <v>-1.1682246959823248E-3</v>
      </c>
      <c r="AL33" s="16" t="s">
        <v>19244</v>
      </c>
      <c r="AM33" s="21">
        <f>B3L315C4</f>
        <v>8.7214978927215192E-2</v>
      </c>
      <c r="AN33" s="16" t="s">
        <v>19727</v>
      </c>
      <c r="AO33" s="21">
        <f>B9L226C1*B9L226C18</f>
        <v>-1.9649883578549739E-3</v>
      </c>
      <c r="AP33" s="16" t="s">
        <v>19246</v>
      </c>
      <c r="AQ33" s="21">
        <f>B3L316C4</f>
        <v>1.4126108901460103E-2</v>
      </c>
      <c r="AR33" s="16" t="s">
        <v>19728</v>
      </c>
      <c r="AS33" s="21">
        <f>B9L226C1*B9L226C20</f>
        <v>-3.1826688344814726E-4</v>
      </c>
      <c r="AT33" s="16" t="s">
        <v>19248</v>
      </c>
      <c r="AU33" s="21">
        <f>B3L317C4</f>
        <v>3.442591620564734E-2</v>
      </c>
      <c r="AV33" s="16" t="s">
        <v>19729</v>
      </c>
      <c r="AW33" s="21">
        <f>B9L226C1*B9L226C22</f>
        <v>-7.7562966115077498E-4</v>
      </c>
      <c r="AX33" s="16" t="s">
        <v>19250</v>
      </c>
      <c r="AY33" s="21">
        <f>B3L318C4</f>
        <v>2.4415856692597545E-2</v>
      </c>
      <c r="AZ33" s="16" t="s">
        <v>19730</v>
      </c>
      <c r="BA33" s="21">
        <f>B9L226C1*B9L226C24</f>
        <v>-5.5009901668437563E-4</v>
      </c>
      <c r="BB33" s="16" t="s">
        <v>19252</v>
      </c>
      <c r="BC33" s="21">
        <f>B3L319C4</f>
        <v>5.6464437641662996E-4</v>
      </c>
      <c r="BD33" s="16" t="s">
        <v>19731</v>
      </c>
      <c r="BE33" s="21">
        <f>B9L226C1*B9L226C26</f>
        <v>-1.2721663636620301E-5</v>
      </c>
      <c r="BF33" s="16" t="s">
        <v>19254</v>
      </c>
      <c r="BG33" s="21">
        <f>B3L320C4</f>
        <v>5.2608306418230173E-2</v>
      </c>
      <c r="BH33" s="16" t="s">
        <v>19732</v>
      </c>
      <c r="BI33" s="21">
        <f>B9L226C1*B9L226C28</f>
        <v>-1.1852861848944574E-3</v>
      </c>
      <c r="BJ33" s="16" t="s">
        <v>19256</v>
      </c>
      <c r="BK33" s="21">
        <f>B3L321C4</f>
        <v>7.0101009268303413E-2</v>
      </c>
      <c r="BL33" s="16" t="s">
        <v>19733</v>
      </c>
      <c r="BM33" s="21">
        <f>B9L226C1*B9L226C30</f>
        <v>-1.5794037765124776E-3</v>
      </c>
      <c r="BN33" s="16" t="s">
        <v>19258</v>
      </c>
      <c r="BO33" s="21">
        <f>B3L322C4</f>
        <v>3.6752159983934518E-4</v>
      </c>
      <c r="BP33" s="16" t="s">
        <v>19734</v>
      </c>
      <c r="BQ33" s="21">
        <f>B9L226C1*B9L226C32</f>
        <v>-8.2804086388329652E-6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21">
        <f>B3L324C4</f>
        <v>2.0599946619787673E-3</v>
      </c>
      <c r="BX33" s="16" t="s">
        <v>19736</v>
      </c>
      <c r="BY33" s="21">
        <f>B9L226C1*B9L226C36</f>
        <v>-4.6412503652724549E-5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8CA07D-D3B9-4275-840D-47F94F3B3A98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4369.7101669034837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2.8506010223967589E-2</v>
      </c>
      <c r="L8" s="16" t="s">
        <v>19774</v>
      </c>
      <c r="M8" s="21">
        <f>B9L301C1*B9L301C4</f>
        <v>124.56300269352583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4.0269323994198249E-3</v>
      </c>
      <c r="T8" s="16" t="s">
        <v>19776</v>
      </c>
      <c r="U8" s="21">
        <f>B9L301C1*B9L301C8</f>
        <v>17.596527447177849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1.2597744145319664E-2</v>
      </c>
      <c r="AB8" s="16" t="s">
        <v>19780</v>
      </c>
      <c r="AC8" s="21">
        <f>B9L301C1*B9L301C12</f>
        <v>55.048490671852171</v>
      </c>
      <c r="AD8" s="16" t="s">
        <v>10922</v>
      </c>
      <c r="AE8" s="21">
        <f>B3L337C5</f>
        <v>1.2597744145319664E-2</v>
      </c>
      <c r="AF8" s="16" t="s">
        <v>19781</v>
      </c>
      <c r="AG8" s="21">
        <f>B9L301C1*B9L301C14</f>
        <v>55.048490671852171</v>
      </c>
      <c r="AH8" s="16" t="s">
        <v>10931</v>
      </c>
      <c r="AI8" s="21">
        <f>B3L331C5</f>
        <v>0.28883522561353281</v>
      </c>
      <c r="AJ8" s="16" t="s">
        <v>19782</v>
      </c>
      <c r="AK8" s="15">
        <f>B9L301C1*B9L301C16</f>
        <v>1262.1262219233158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4.1944302996147903E-2</v>
      </c>
      <c r="AV8" s="16" t="s">
        <v>19785</v>
      </c>
      <c r="AW8" s="21">
        <f>B9L301C1*B9L301C22</f>
        <v>183.28444724594775</v>
      </c>
      <c r="AX8" s="16" t="s">
        <v>10967</v>
      </c>
      <c r="AY8" s="21">
        <f>B3L335C5</f>
        <v>0.17501939585402898</v>
      </c>
      <c r="AZ8" s="16" t="s">
        <v>19786</v>
      </c>
      <c r="BA8" s="21">
        <f>B9L301C1*B9L301C24</f>
        <v>764.78403346865582</v>
      </c>
      <c r="BB8" s="16" t="s">
        <v>10976</v>
      </c>
      <c r="BC8" s="21">
        <f>B3L336C5</f>
        <v>0.44907038876758332</v>
      </c>
      <c r="BD8" s="16" t="s">
        <v>19787</v>
      </c>
      <c r="BE8" s="15">
        <f>B9L301C1*B9L301C26</f>
        <v>1962.3074434530088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435.187316968147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2.8506010223967589E-2</v>
      </c>
      <c r="L9" s="16" t="s">
        <v>19790</v>
      </c>
      <c r="M9" s="21">
        <f>B9L302C1*B9L302C4</f>
        <v>12.405454106835023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4.0269323994198249E-3</v>
      </c>
      <c r="T9" s="16" t="s">
        <v>19792</v>
      </c>
      <c r="U9" s="21">
        <f>B9L302C1*B9L302C8</f>
        <v>1.7524699065156162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1.2597744145319664E-2</v>
      </c>
      <c r="AB9" s="16" t="s">
        <v>19794</v>
      </c>
      <c r="AC9" s="21">
        <f>B9L302C1*B9L302C12</f>
        <v>5.4823784744528465</v>
      </c>
      <c r="AD9" s="16" t="s">
        <v>10922</v>
      </c>
      <c r="AE9" s="21">
        <f>B3L337C5</f>
        <v>1.2597744145319664E-2</v>
      </c>
      <c r="AF9" s="16" t="s">
        <v>19795</v>
      </c>
      <c r="AG9" s="21">
        <f>B9L302C1*B9L302C14</f>
        <v>5.4823784744528465</v>
      </c>
      <c r="AH9" s="16" t="s">
        <v>10931</v>
      </c>
      <c r="AI9" s="21">
        <f>B3L331C5</f>
        <v>0.28883522561353281</v>
      </c>
      <c r="AJ9" s="16" t="s">
        <v>19796</v>
      </c>
      <c r="AK9" s="21">
        <f>B9L302C1*B9L302C16</f>
        <v>125.69742688064275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4.1944302996147903E-2</v>
      </c>
      <c r="AV9" s="16" t="s">
        <v>19799</v>
      </c>
      <c r="AW9" s="21">
        <f>B9L302C1*B9L302C22</f>
        <v>18.253628682992616</v>
      </c>
      <c r="AX9" s="16" t="s">
        <v>10967</v>
      </c>
      <c r="AY9" s="21">
        <f>B3L335C5</f>
        <v>0.17501939585402898</v>
      </c>
      <c r="AZ9" s="16" t="s">
        <v>19800</v>
      </c>
      <c r="BA9" s="21">
        <f>B9L302C1*B9L302C24</f>
        <v>76.166221299100897</v>
      </c>
      <c r="BB9" s="16" t="s">
        <v>10976</v>
      </c>
      <c r="BC9" s="21">
        <f>B3L336C5</f>
        <v>0.44907038876758332</v>
      </c>
      <c r="BD9" s="16" t="s">
        <v>19801</v>
      </c>
      <c r="BE9" s="21">
        <f>B9L302C1*B9L302C26</f>
        <v>195.42973761760729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14.094867418174255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2.8506010223967589E-2</v>
      </c>
      <c r="L10" s="16" t="s">
        <v>19804</v>
      </c>
      <c r="M10" s="21">
        <f>B9L303C1*B9L303C4</f>
        <v>0.40178843472794296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4.0269323994198249E-3</v>
      </c>
      <c r="T10" s="16" t="s">
        <v>19806</v>
      </c>
      <c r="U10" s="21">
        <f>B9L303C1*B9L303C8</f>
        <v>5.6759078271772768E-2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1.2597744145319664E-2</v>
      </c>
      <c r="AB10" s="16" t="s">
        <v>19808</v>
      </c>
      <c r="AC10" s="21">
        <f>B9L303C1*B9L303C12</f>
        <v>0.17756353349636161</v>
      </c>
      <c r="AD10" s="16" t="s">
        <v>10922</v>
      </c>
      <c r="AE10" s="21">
        <f>B3L337C5</f>
        <v>1.2597744145319664E-2</v>
      </c>
      <c r="AF10" s="16" t="s">
        <v>19809</v>
      </c>
      <c r="AG10" s="21">
        <f>B9L303C1*B9L303C14</f>
        <v>0.17756353349636161</v>
      </c>
      <c r="AH10" s="16" t="s">
        <v>10931</v>
      </c>
      <c r="AI10" s="21">
        <f>B3L331C5</f>
        <v>0.28883522561353281</v>
      </c>
      <c r="AJ10" s="16" t="s">
        <v>19810</v>
      </c>
      <c r="AK10" s="21">
        <f>B9L303C1*B9L303C16</f>
        <v>4.0710942107211938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4.1944302996147903E-2</v>
      </c>
      <c r="AV10" s="16" t="s">
        <v>19813</v>
      </c>
      <c r="AW10" s="21">
        <f>B9L303C1*B9L303C22</f>
        <v>0.59119938967843388</v>
      </c>
      <c r="AX10" s="16" t="s">
        <v>10967</v>
      </c>
      <c r="AY10" s="21">
        <f>B3L335C5</f>
        <v>0.17501939585402898</v>
      </c>
      <c r="AZ10" s="16" t="s">
        <v>19814</v>
      </c>
      <c r="BA10" s="21">
        <f>B9L303C1*B9L303C24</f>
        <v>2.4668751801714954</v>
      </c>
      <c r="BB10" s="16" t="s">
        <v>10976</v>
      </c>
      <c r="BC10" s="21">
        <f>B3L336C5</f>
        <v>0.44907038876758332</v>
      </c>
      <c r="BD10" s="16" t="s">
        <v>19815</v>
      </c>
      <c r="BE10" s="21">
        <f>B9L303C1*B9L303C26</f>
        <v>6.3295875911070558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21394.064535679998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2.8506010223967589E-2</v>
      </c>
      <c r="L11" s="16" t="s">
        <v>19817</v>
      </c>
      <c r="M11" s="21">
        <f>B9L304C1*B9L304C4</f>
        <v>609.8594223863164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4.0269323994198249E-3</v>
      </c>
      <c r="T11" s="16" t="s">
        <v>19819</v>
      </c>
      <c r="U11" s="21">
        <f>B9L304C1*B9L304C8</f>
        <v>86.152451634008429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1.2597744145319664E-2</v>
      </c>
      <c r="AB11" s="16" t="s">
        <v>19821</v>
      </c>
      <c r="AC11" s="21">
        <f>B9L304C1*B9L304C12</f>
        <v>269.51695124895372</v>
      </c>
      <c r="AD11" s="16" t="s">
        <v>10922</v>
      </c>
      <c r="AE11" s="21">
        <f>B3L337C5</f>
        <v>1.2597744145319664E-2</v>
      </c>
      <c r="AF11" s="16" t="s">
        <v>19822</v>
      </c>
      <c r="AG11" s="21">
        <f>B9L304C1*B9L304C14</f>
        <v>269.51695124895372</v>
      </c>
      <c r="AH11" s="16" t="s">
        <v>10931</v>
      </c>
      <c r="AI11" s="21">
        <f>B3L331C5</f>
        <v>0.28883522561353281</v>
      </c>
      <c r="AJ11" s="16" t="s">
        <v>19823</v>
      </c>
      <c r="AK11" s="15">
        <f>B9L304C1*B9L304C16</f>
        <v>6179.3594569536135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4.1944302996147903E-2</v>
      </c>
      <c r="AV11" s="16" t="s">
        <v>19826</v>
      </c>
      <c r="AW11" s="21">
        <f>B9L304C1*B9L304C22</f>
        <v>897.35912520370414</v>
      </c>
      <c r="AX11" s="16" t="s">
        <v>10967</v>
      </c>
      <c r="AY11" s="21">
        <f>B3L335C5</f>
        <v>0.17501939585402898</v>
      </c>
      <c r="AZ11" s="16" t="s">
        <v>19827</v>
      </c>
      <c r="BA11" s="15">
        <f>B9L304C1*B9L304C24</f>
        <v>3744.3762498968204</v>
      </c>
      <c r="BB11" s="16" t="s">
        <v>10976</v>
      </c>
      <c r="BC11" s="21">
        <f>B3L336C5</f>
        <v>0.44907038876758332</v>
      </c>
      <c r="BD11" s="16" t="s">
        <v>19828</v>
      </c>
      <c r="BE11" s="15">
        <f>B9L304C1*B9L304C26</f>
        <v>9607.4408783565832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7301.9636473028932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2.8506010223967589E-2</v>
      </c>
      <c r="L12" s="16" t="s">
        <v>19831</v>
      </c>
      <c r="M12" s="21">
        <f>B9L305C1*B9L305C4</f>
        <v>208.14985038505594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4.0269323994198249E-3</v>
      </c>
      <c r="T12" s="16" t="s">
        <v>19833</v>
      </c>
      <c r="U12" s="21">
        <f>B9L305C1*B9L305C8</f>
        <v>29.404513990709777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1.2597744145319664E-2</v>
      </c>
      <c r="AB12" s="16" t="s">
        <v>19835</v>
      </c>
      <c r="AC12" s="21">
        <f>B9L305C1*B9L305C12</f>
        <v>91.988269787147033</v>
      </c>
      <c r="AD12" s="16" t="s">
        <v>10922</v>
      </c>
      <c r="AE12" s="21">
        <f>B3L337C5</f>
        <v>1.2597744145319664E-2</v>
      </c>
      <c r="AF12" s="16" t="s">
        <v>19836</v>
      </c>
      <c r="AG12" s="21">
        <f>B9L305C1*B9L305C14</f>
        <v>91.988269787147033</v>
      </c>
      <c r="AH12" s="16" t="s">
        <v>10931</v>
      </c>
      <c r="AI12" s="21">
        <f>B3L331C5</f>
        <v>0.28883522561353281</v>
      </c>
      <c r="AJ12" s="16" t="s">
        <v>19837</v>
      </c>
      <c r="AK12" s="15">
        <f>B9L305C1*B9L305C16</f>
        <v>2109.0643174905463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4.1944302996147903E-2</v>
      </c>
      <c r="AV12" s="16" t="s">
        <v>19840</v>
      </c>
      <c r="AW12" s="21">
        <f>B9L305C1*B9L305C22</f>
        <v>306.27577568932981</v>
      </c>
      <c r="AX12" s="16" t="s">
        <v>10967</v>
      </c>
      <c r="AY12" s="21">
        <f>B3L335C5</f>
        <v>0.17501939585402898</v>
      </c>
      <c r="AZ12" s="16" t="s">
        <v>19841</v>
      </c>
      <c r="BA12" s="15">
        <f>B9L305C1*B9L305C24</f>
        <v>1277.9852660990343</v>
      </c>
      <c r="BB12" s="16" t="s">
        <v>10976</v>
      </c>
      <c r="BC12" s="21">
        <f>B3L336C5</f>
        <v>0.44907038876758332</v>
      </c>
      <c r="BD12" s="16" t="s">
        <v>19842</v>
      </c>
      <c r="BE12" s="15">
        <f>B9L305C1*B9L305C26</f>
        <v>3279.0956538610708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606.73870798351288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2.8506010223967589E-2</v>
      </c>
      <c r="L13" s="16" t="s">
        <v>19845</v>
      </c>
      <c r="M13" s="21">
        <f>B9L306C1*B9L306C4</f>
        <v>17.295699813054902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4.0269323994198249E-3</v>
      </c>
      <c r="T13" s="16" t="s">
        <v>19847</v>
      </c>
      <c r="U13" s="21">
        <f>B9L306C1*B9L306C8</f>
        <v>2.4432957611609321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1.2597744145319664E-2</v>
      </c>
      <c r="AB13" s="16" t="s">
        <v>19849</v>
      </c>
      <c r="AC13" s="21">
        <f>B9L306C1*B9L306C12</f>
        <v>7.6435390062381163</v>
      </c>
      <c r="AD13" s="16" t="s">
        <v>10922</v>
      </c>
      <c r="AE13" s="21">
        <f>B3L337C5</f>
        <v>1.2597744145319664E-2</v>
      </c>
      <c r="AF13" s="16" t="s">
        <v>19850</v>
      </c>
      <c r="AG13" s="21">
        <f>B9L306C1*B9L306C14</f>
        <v>7.6435390062381163</v>
      </c>
      <c r="AH13" s="16" t="s">
        <v>10931</v>
      </c>
      <c r="AI13" s="21">
        <f>B3L331C5</f>
        <v>0.28883522561353281</v>
      </c>
      <c r="AJ13" s="16" t="s">
        <v>19851</v>
      </c>
      <c r="AK13" s="21">
        <f>B9L306C1*B9L306C16</f>
        <v>175.24751160888135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4.1944302996147903E-2</v>
      </c>
      <c r="AV13" s="16" t="s">
        <v>19854</v>
      </c>
      <c r="AW13" s="21">
        <f>B9L306C1*B9L306C22</f>
        <v>25.449232207151766</v>
      </c>
      <c r="AX13" s="16" t="s">
        <v>10967</v>
      </c>
      <c r="AY13" s="21">
        <f>B3L335C5</f>
        <v>0.17501939585402898</v>
      </c>
      <c r="AZ13" s="16" t="s">
        <v>19855</v>
      </c>
      <c r="BA13" s="21">
        <f>B9L306C1*B9L306C24</f>
        <v>106.19104211252854</v>
      </c>
      <c r="BB13" s="16" t="s">
        <v>10976</v>
      </c>
      <c r="BC13" s="21">
        <f>B3L336C5</f>
        <v>0.44907038876758332</v>
      </c>
      <c r="BD13" s="16" t="s">
        <v>19856</v>
      </c>
      <c r="BE13" s="21">
        <f>B9L306C1*B9L306C26</f>
        <v>272.46838747449732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55.637634545424689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2.8506010223967589E-2</v>
      </c>
      <c r="L14" s="16" t="s">
        <v>19859</v>
      </c>
      <c r="M14" s="21">
        <f>B9L307C1*B9L307C4</f>
        <v>1.5860069791892486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4.0269323994198249E-3</v>
      </c>
      <c r="T14" s="16" t="s">
        <v>19861</v>
      </c>
      <c r="U14" s="21">
        <f>B9L307C1*B9L307C8</f>
        <v>0.22404899317805038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1.2597744145319664E-2</v>
      </c>
      <c r="AB14" s="16" t="s">
        <v>19863</v>
      </c>
      <c r="AC14" s="21">
        <f>B9L307C1*B9L307C12</f>
        <v>0.70090868485405888</v>
      </c>
      <c r="AD14" s="16" t="s">
        <v>10922</v>
      </c>
      <c r="AE14" s="21">
        <f>B3L337C5</f>
        <v>1.2597744145319664E-2</v>
      </c>
      <c r="AF14" s="16" t="s">
        <v>19864</v>
      </c>
      <c r="AG14" s="21">
        <f>B9L307C1*B9L307C14</f>
        <v>0.70090868485405888</v>
      </c>
      <c r="AH14" s="16" t="s">
        <v>10931</v>
      </c>
      <c r="AI14" s="21">
        <f>B3L331C5</f>
        <v>0.28883522561353281</v>
      </c>
      <c r="AJ14" s="16" t="s">
        <v>19865</v>
      </c>
      <c r="AK14" s="21">
        <f>B9L307C1*B9L307C16</f>
        <v>16.070108726531029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4.1944302996147903E-2</v>
      </c>
      <c r="AV14" s="16" t="s">
        <v>19868</v>
      </c>
      <c r="AW14" s="21">
        <f>B9L307C1*B9L307C22</f>
        <v>2.3336818013622387</v>
      </c>
      <c r="AX14" s="16" t="s">
        <v>10967</v>
      </c>
      <c r="AY14" s="21">
        <f>B3L335C5</f>
        <v>0.17501939585402898</v>
      </c>
      <c r="AZ14" s="16" t="s">
        <v>19869</v>
      </c>
      <c r="BA14" s="21">
        <f>B9L307C1*B9L307C24</f>
        <v>9.7376651848874811</v>
      </c>
      <c r="BB14" s="16" t="s">
        <v>10976</v>
      </c>
      <c r="BC14" s="21">
        <f>B3L336C5</f>
        <v>0.44907038876758332</v>
      </c>
      <c r="BD14" s="16" t="s">
        <v>19870</v>
      </c>
      <c r="BE14" s="21">
        <f>B9L307C1*B9L307C26</f>
        <v>24.985214175422588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170.62207927263572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2.8506010223967589E-2</v>
      </c>
      <c r="L15" s="16" t="s">
        <v>19873</v>
      </c>
      <c r="M15" s="21">
        <f>B9L308C1*B9L308C4</f>
        <v>4.8637547361803621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4.0269323994198249E-3</v>
      </c>
      <c r="T15" s="16" t="s">
        <v>19875</v>
      </c>
      <c r="U15" s="21">
        <f>B9L308C1*B9L308C8</f>
        <v>0.68708357907935447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1.2597744145319664E-2</v>
      </c>
      <c r="AB15" s="16" t="s">
        <v>19877</v>
      </c>
      <c r="AC15" s="21">
        <f>B9L308C1*B9L308C12</f>
        <v>2.1494533002191143</v>
      </c>
      <c r="AD15" s="16" t="s">
        <v>10922</v>
      </c>
      <c r="AE15" s="21">
        <f>B3L337C5</f>
        <v>1.2597744145319664E-2</v>
      </c>
      <c r="AF15" s="16" t="s">
        <v>19878</v>
      </c>
      <c r="AG15" s="21">
        <f>B9L308C1*B9L308C14</f>
        <v>2.1494533002191143</v>
      </c>
      <c r="AH15" s="16" t="s">
        <v>10931</v>
      </c>
      <c r="AI15" s="21">
        <f>B3L331C5</f>
        <v>0.28883522561353281</v>
      </c>
      <c r="AJ15" s="16" t="s">
        <v>19879</v>
      </c>
      <c r="AK15" s="21">
        <f>B9L308C1*B9L308C16</f>
        <v>49.281666761361819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4.1944302996147903E-2</v>
      </c>
      <c r="AV15" s="16" t="s">
        <v>19882</v>
      </c>
      <c r="AW15" s="21">
        <f>B9L308C1*B9L308C22</f>
        <v>7.156624190844199</v>
      </c>
      <c r="AX15" s="16" t="s">
        <v>10967</v>
      </c>
      <c r="AY15" s="21">
        <f>B3L335C5</f>
        <v>0.17501939585402898</v>
      </c>
      <c r="AZ15" s="16" t="s">
        <v>19883</v>
      </c>
      <c r="BA15" s="21">
        <f>B9L308C1*B9L308C24</f>
        <v>29.862173233654943</v>
      </c>
      <c r="BB15" s="16" t="s">
        <v>10976</v>
      </c>
      <c r="BC15" s="21">
        <f>B3L336C5</f>
        <v>0.44907038876758332</v>
      </c>
      <c r="BD15" s="16" t="s">
        <v>19884</v>
      </c>
      <c r="BE15" s="21">
        <f>B9L308C1*B9L308C26</f>
        <v>76.621323471295938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42.944011256542616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2.8506010223967589E-2</v>
      </c>
      <c r="L16" s="16" t="s">
        <v>19887</v>
      </c>
      <c r="M16" s="21">
        <f>B9L309C1*B9L309C4</f>
        <v>1.2241624239371831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4.0269323994198249E-3</v>
      </c>
      <c r="T16" s="16" t="s">
        <v>19889</v>
      </c>
      <c r="U16" s="21">
        <f>B9L309C1*B9L309C8</f>
        <v>0.17293263029002112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1.2597744145319664E-2</v>
      </c>
      <c r="AB16" s="16" t="s">
        <v>19891</v>
      </c>
      <c r="AC16" s="21">
        <f>B9L309C1*B9L309C12</f>
        <v>0.54099766638365143</v>
      </c>
      <c r="AD16" s="16" t="s">
        <v>10922</v>
      </c>
      <c r="AE16" s="21">
        <f>B3L337C5</f>
        <v>1.2597744145319664E-2</v>
      </c>
      <c r="AF16" s="16" t="s">
        <v>19892</v>
      </c>
      <c r="AG16" s="21">
        <f>B9L309C1*B9L309C14</f>
        <v>0.54099766638365143</v>
      </c>
      <c r="AH16" s="16" t="s">
        <v>10931</v>
      </c>
      <c r="AI16" s="21">
        <f>B3L331C5</f>
        <v>0.28883522561353281</v>
      </c>
      <c r="AJ16" s="16" t="s">
        <v>19893</v>
      </c>
      <c r="AK16" s="21">
        <f>B9L309C1*B9L309C16</f>
        <v>12.40374318003358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4.1944302996147903E-2</v>
      </c>
      <c r="AV16" s="16" t="s">
        <v>19896</v>
      </c>
      <c r="AW16" s="21">
        <f>B9L309C1*B9L309C22</f>
        <v>1.8012566200144098</v>
      </c>
      <c r="AX16" s="16" t="s">
        <v>10967</v>
      </c>
      <c r="AY16" s="21">
        <f>B3L335C5</f>
        <v>0.17501939585402898</v>
      </c>
      <c r="AZ16" s="16" t="s">
        <v>19897</v>
      </c>
      <c r="BA16" s="21">
        <f>B9L309C1*B9L309C24</f>
        <v>7.5160349056687084</v>
      </c>
      <c r="BB16" s="16" t="s">
        <v>10976</v>
      </c>
      <c r="BC16" s="21">
        <f>B3L336C5</f>
        <v>0.44907038876758332</v>
      </c>
      <c r="BD16" s="16" t="s">
        <v>19898</v>
      </c>
      <c r="BE16" s="21">
        <f>B9L309C1*B9L309C26</f>
        <v>19.284883830215065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1.0715396282822534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2.8506010223967589E-2</v>
      </c>
      <c r="L17" s="16" t="s">
        <v>19901</v>
      </c>
      <c r="M17" s="21">
        <f>B9L310C1*B9L310C4</f>
        <v>3.0545319599200343E-2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4.0269323994198249E-3</v>
      </c>
      <c r="T17" s="16" t="s">
        <v>19903</v>
      </c>
      <c r="U17" s="21">
        <f>B9L310C1*B9L310C8</f>
        <v>4.3150176463920813E-3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1.2597744145319664E-2</v>
      </c>
      <c r="AB17" s="16" t="s">
        <v>19905</v>
      </c>
      <c r="AC17" s="21">
        <f>B9L310C1*B9L310C12</f>
        <v>1.3498982078670766E-2</v>
      </c>
      <c r="AD17" s="16" t="s">
        <v>10922</v>
      </c>
      <c r="AE17" s="21">
        <f>B3L337C5</f>
        <v>1.2597744145319664E-2</v>
      </c>
      <c r="AF17" s="16" t="s">
        <v>19906</v>
      </c>
      <c r="AG17" s="21">
        <f>B9L310C1*B9L310C14</f>
        <v>1.3498982078670766E-2</v>
      </c>
      <c r="AH17" s="16" t="s">
        <v>10931</v>
      </c>
      <c r="AI17" s="21">
        <f>B3L331C5</f>
        <v>0.28883522561353281</v>
      </c>
      <c r="AJ17" s="16" t="s">
        <v>19907</v>
      </c>
      <c r="AK17" s="21">
        <f>B9L310C1*B9L310C16</f>
        <v>0.30949839028874571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4.1944302996147903E-2</v>
      </c>
      <c r="AV17" s="16" t="s">
        <v>19910</v>
      </c>
      <c r="AW17" s="21">
        <f>B9L310C1*B9L310C22</f>
        <v>4.4944982841050529E-2</v>
      </c>
      <c r="AX17" s="16" t="s">
        <v>10967</v>
      </c>
      <c r="AY17" s="21">
        <f>B3L335C5</f>
        <v>0.17501939585402898</v>
      </c>
      <c r="AZ17" s="16" t="s">
        <v>19911</v>
      </c>
      <c r="BA17" s="21">
        <f>B9L310C1*B9L310C24</f>
        <v>0.18754021837561077</v>
      </c>
      <c r="BB17" s="16" t="s">
        <v>10976</v>
      </c>
      <c r="BC17" s="21">
        <f>B3L336C5</f>
        <v>0.44907038876758332</v>
      </c>
      <c r="BD17" s="16" t="s">
        <v>19912</v>
      </c>
      <c r="BE17" s="21">
        <f>B9L310C1*B9L310C26</f>
        <v>0.48119671745258324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2.8506010223967589E-2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4.0269323994198249E-3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1.2597744145319664E-2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1.2597744145319664E-2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0.28883522561353281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4.1944302996147903E-2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0.17501939585402898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0.44907038876758332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413.23896119257529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2.8506010223967589E-2</v>
      </c>
      <c r="L19" s="16" t="s">
        <v>19929</v>
      </c>
      <c r="M19" s="21">
        <f>B9L312C1*B9L312C4</f>
        <v>11.779794052697296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4.0269323994198249E-3</v>
      </c>
      <c r="T19" s="16" t="s">
        <v>19931</v>
      </c>
      <c r="U19" s="21">
        <f>B9L312C1*B9L312C8</f>
        <v>1.664085361528973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1.2597744145319664E-2</v>
      </c>
      <c r="AB19" s="16" t="s">
        <v>19933</v>
      </c>
      <c r="AC19" s="21">
        <f>B9L312C1*B9L312C12</f>
        <v>5.2058787039817451</v>
      </c>
      <c r="AD19" s="16" t="s">
        <v>10922</v>
      </c>
      <c r="AE19" s="21">
        <f>B3L337C5</f>
        <v>1.2597744145319664E-2</v>
      </c>
      <c r="AF19" s="16" t="s">
        <v>19934</v>
      </c>
      <c r="AG19" s="21">
        <f>B9L312C1*B9L312C14</f>
        <v>5.2058787039817451</v>
      </c>
      <c r="AH19" s="16" t="s">
        <v>10931</v>
      </c>
      <c r="AI19" s="21">
        <f>B3L331C5</f>
        <v>0.28883522561353281</v>
      </c>
      <c r="AJ19" s="16" t="s">
        <v>19935</v>
      </c>
      <c r="AK19" s="21">
        <f>B9L312C1*B9L312C16</f>
        <v>119.35796858835941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4.1944302996147903E-2</v>
      </c>
      <c r="AV19" s="16" t="s">
        <v>19938</v>
      </c>
      <c r="AW19" s="21">
        <f>B9L312C1*B9L312C22</f>
        <v>17.333020198074784</v>
      </c>
      <c r="AX19" s="16" t="s">
        <v>10967</v>
      </c>
      <c r="AY19" s="21">
        <f>B3L335C5</f>
        <v>0.17501939585402898</v>
      </c>
      <c r="AZ19" s="16" t="s">
        <v>19939</v>
      </c>
      <c r="BA19" s="21">
        <f>B9L312C1*B9L312C24</f>
        <v>72.324833331271051</v>
      </c>
      <c r="BB19" s="16" t="s">
        <v>10976</v>
      </c>
      <c r="BC19" s="21">
        <f>B3L336C5</f>
        <v>0.44907038876758332</v>
      </c>
      <c r="BD19" s="16" t="s">
        <v>19940</v>
      </c>
      <c r="BE19" s="21">
        <f>B9L312C1*B9L312C26</f>
        <v>185.57338095666205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634.34686131948183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2.8506010223967589E-2</v>
      </c>
      <c r="L20" s="16" t="s">
        <v>19943</v>
      </c>
      <c r="M20" s="21">
        <f>B9L313C1*B9L313C4</f>
        <v>18.082698114314901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4.0269323994198249E-3</v>
      </c>
      <c r="T20" s="16" t="s">
        <v>19945</v>
      </c>
      <c r="U20" s="21">
        <f>B9L313C1*B9L313C8</f>
        <v>2.554471928317696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1.2597744145319664E-2</v>
      </c>
      <c r="AB20" s="16" t="s">
        <v>19947</v>
      </c>
      <c r="AC20" s="21">
        <f>B9L313C1*B9L313C12</f>
        <v>7.9913394582894064</v>
      </c>
      <c r="AD20" s="16" t="s">
        <v>10922</v>
      </c>
      <c r="AE20" s="21">
        <f>B3L337C5</f>
        <v>1.2597744145319664E-2</v>
      </c>
      <c r="AF20" s="16" t="s">
        <v>19948</v>
      </c>
      <c r="AG20" s="21">
        <f>B9L313C1*B9L313C14</f>
        <v>7.9913394582894064</v>
      </c>
      <c r="AH20" s="16" t="s">
        <v>10931</v>
      </c>
      <c r="AI20" s="21">
        <f>B3L331C5</f>
        <v>0.28883522561353281</v>
      </c>
      <c r="AJ20" s="16" t="s">
        <v>19949</v>
      </c>
      <c r="AK20" s="21">
        <f>B9L313C1*B9L313C16</f>
        <v>183.22171880644893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4.1944302996147903E-2</v>
      </c>
      <c r="AV20" s="16" t="s">
        <v>19952</v>
      </c>
      <c r="AW20" s="21">
        <f>B9L313C1*B9L313C22</f>
        <v>26.60723695583976</v>
      </c>
      <c r="AX20" s="16" t="s">
        <v>10967</v>
      </c>
      <c r="AY20" s="21">
        <f>B3L335C5</f>
        <v>0.17501939585402898</v>
      </c>
      <c r="AZ20" s="16" t="s">
        <v>19953</v>
      </c>
      <c r="BA20" s="21">
        <f>B9L313C1*B9L313C24</f>
        <v>111.02300443003521</v>
      </c>
      <c r="BB20" s="16" t="s">
        <v>10976</v>
      </c>
      <c r="BC20" s="21">
        <f>B3L336C5</f>
        <v>0.44907038876758332</v>
      </c>
      <c r="BD20" s="16" t="s">
        <v>19954</v>
      </c>
      <c r="BE20" s="21">
        <f>B9L313C1*B9L313C26</f>
        <v>284.86639162623595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1214.6714891751119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2.8506010223967589E-2</v>
      </c>
      <c r="L21" s="16" t="s">
        <v>19957</v>
      </c>
      <c r="M21" s="21">
        <f>B9L314C1*B9L314C4</f>
        <v>34.62543788918768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4.0269323994198249E-3</v>
      </c>
      <c r="T21" s="16" t="s">
        <v>19959</v>
      </c>
      <c r="U21" s="21">
        <f>B9L314C1*B9L314C8</f>
        <v>4.8913999744107857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1.2597744145319664E-2</v>
      </c>
      <c r="AB21" s="16" t="s">
        <v>19961</v>
      </c>
      <c r="AC21" s="21">
        <f>B9L314C1*B9L314C12</f>
        <v>15.302120641242484</v>
      </c>
      <c r="AD21" s="16" t="s">
        <v>10922</v>
      </c>
      <c r="AE21" s="21">
        <f>B3L337C5</f>
        <v>1.2597744145319664E-2</v>
      </c>
      <c r="AF21" s="16" t="s">
        <v>19962</v>
      </c>
      <c r="AG21" s="21">
        <f>B9L314C1*B9L314C14</f>
        <v>15.302120641242484</v>
      </c>
      <c r="AH21" s="16" t="s">
        <v>10931</v>
      </c>
      <c r="AI21" s="21">
        <f>B3L331C5</f>
        <v>0.28883522561353281</v>
      </c>
      <c r="AJ21" s="16" t="s">
        <v>19963</v>
      </c>
      <c r="AK21" s="21">
        <f>B9L314C1*B9L314C16</f>
        <v>350.83991362221934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4.1944302996147903E-2</v>
      </c>
      <c r="AV21" s="16" t="s">
        <v>19966</v>
      </c>
      <c r="AW21" s="21">
        <f>B9L314C1*B9L314C22</f>
        <v>50.948548982743084</v>
      </c>
      <c r="AX21" s="16" t="s">
        <v>10967</v>
      </c>
      <c r="AY21" s="21">
        <f>B3L335C5</f>
        <v>0.17501939585402898</v>
      </c>
      <c r="AZ21" s="16" t="s">
        <v>19967</v>
      </c>
      <c r="BA21" s="21">
        <f>B9L314C1*B9L314C24</f>
        <v>212.59107019654178</v>
      </c>
      <c r="BB21" s="16" t="s">
        <v>10976</v>
      </c>
      <c r="BC21" s="21">
        <f>B3L336C5</f>
        <v>0.44907038876758332</v>
      </c>
      <c r="BD21" s="16" t="s">
        <v>19968</v>
      </c>
      <c r="BE21" s="21">
        <f>B9L314C1*B9L314C26</f>
        <v>545.47299786876692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3734.5513400666664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2.8506010223967589E-2</v>
      </c>
      <c r="L22" s="16" t="s">
        <v>19971</v>
      </c>
      <c r="M22" s="21">
        <f>B9L315C1*B9L315C4</f>
        <v>106.45715868187226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4.0269323994198249E-3</v>
      </c>
      <c r="T22" s="16" t="s">
        <v>19973</v>
      </c>
      <c r="U22" s="21">
        <f>B9L315C1*B9L315C8</f>
        <v>15.038785788611184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1.2597744145319664E-2</v>
      </c>
      <c r="AB22" s="16" t="s">
        <v>19975</v>
      </c>
      <c r="AC22" s="21">
        <f>B9L315C1*B9L315C12</f>
        <v>47.046922279720548</v>
      </c>
      <c r="AD22" s="16" t="s">
        <v>10922</v>
      </c>
      <c r="AE22" s="21">
        <f>B3L337C5</f>
        <v>1.2597744145319664E-2</v>
      </c>
      <c r="AF22" s="16" t="s">
        <v>19976</v>
      </c>
      <c r="AG22" s="21">
        <f>B9L315C1*B9L315C14</f>
        <v>47.046922279720548</v>
      </c>
      <c r="AH22" s="16" t="s">
        <v>10931</v>
      </c>
      <c r="AI22" s="21">
        <f>B3L331C5</f>
        <v>0.28883522561353281</v>
      </c>
      <c r="AJ22" s="16" t="s">
        <v>19977</v>
      </c>
      <c r="AK22" s="15">
        <f>B9L315C1*B9L315C16</f>
        <v>1078.6699788734768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4.1944302996147903E-2</v>
      </c>
      <c r="AV22" s="16" t="s">
        <v>19980</v>
      </c>
      <c r="AW22" s="21">
        <f>B9L315C1*B9L315C22</f>
        <v>156.64315296242646</v>
      </c>
      <c r="AX22" s="16" t="s">
        <v>10967</v>
      </c>
      <c r="AY22" s="21">
        <f>B3L335C5</f>
        <v>0.17501939585402898</v>
      </c>
      <c r="AZ22" s="16" t="s">
        <v>19981</v>
      </c>
      <c r="BA22" s="21">
        <f>B9L315C1*B9L315C24</f>
        <v>653.61891932432229</v>
      </c>
      <c r="BB22" s="16" t="s">
        <v>10976</v>
      </c>
      <c r="BC22" s="21">
        <f>B3L336C5</f>
        <v>0.44907038876758332</v>
      </c>
      <c r="BD22" s="16" t="s">
        <v>19982</v>
      </c>
      <c r="BE22" s="15">
        <f>B9L315C1*B9L315C26</f>
        <v>1677.0764221562372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856.36297339999999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2.8506010223967589E-2</v>
      </c>
      <c r="L23" s="16" t="s">
        <v>19984</v>
      </c>
      <c r="M23" s="21">
        <f>B9L316C1*B9L316C4</f>
        <v>24.411491675167685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4.0269323994198249E-3</v>
      </c>
      <c r="T23" s="16" t="s">
        <v>19986</v>
      </c>
      <c r="U23" s="21">
        <f>B9L316C1*B9L316C8</f>
        <v>3.4485158032479575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1.2597744145319664E-2</v>
      </c>
      <c r="AB23" s="16" t="s">
        <v>19988</v>
      </c>
      <c r="AC23" s="21">
        <f>B9L316C1*B9L316C12</f>
        <v>10.788241634418389</v>
      </c>
      <c r="AD23" s="16" t="s">
        <v>10922</v>
      </c>
      <c r="AE23" s="21">
        <f>B3L337C5</f>
        <v>1.2597744145319664E-2</v>
      </c>
      <c r="AF23" s="16" t="s">
        <v>19989</v>
      </c>
      <c r="AG23" s="21">
        <f>B9L316C1*B9L316C14</f>
        <v>10.788241634418389</v>
      </c>
      <c r="AH23" s="16" t="s">
        <v>10931</v>
      </c>
      <c r="AI23" s="21">
        <f>B3L331C5</f>
        <v>0.28883522561353281</v>
      </c>
      <c r="AJ23" s="16" t="s">
        <v>19990</v>
      </c>
      <c r="AK23" s="21">
        <f>B9L316C1*B9L316C16</f>
        <v>247.3477926290648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4.1944302996147903E-2</v>
      </c>
      <c r="AV23" s="16" t="s">
        <v>19993</v>
      </c>
      <c r="AW23" s="21">
        <f>B9L316C1*B9L316C22</f>
        <v>35.919548030971747</v>
      </c>
      <c r="AX23" s="16" t="s">
        <v>10967</v>
      </c>
      <c r="AY23" s="21">
        <f>B3L335C5</f>
        <v>0.17501939585402898</v>
      </c>
      <c r="AZ23" s="16" t="s">
        <v>19994</v>
      </c>
      <c r="BA23" s="21">
        <f>B9L316C1*B9L316C24</f>
        <v>149.8801302362279</v>
      </c>
      <c r="BB23" s="16" t="s">
        <v>10976</v>
      </c>
      <c r="BC23" s="21">
        <f>B3L336C5</f>
        <v>0.44907038876758332</v>
      </c>
      <c r="BD23" s="16" t="s">
        <v>19995</v>
      </c>
      <c r="BE23" s="21">
        <f>B9L316C1*B9L316C26</f>
        <v>384.56725339090161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21327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2.8506010223967589E-2</v>
      </c>
      <c r="L24" s="16" t="s">
        <v>19998</v>
      </c>
      <c r="M24" s="21">
        <f>B9L317C1*B9L317C4</f>
        <v>607.9476800465568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4.0269323994198249E-3</v>
      </c>
      <c r="T24" s="16" t="s">
        <v>20000</v>
      </c>
      <c r="U24" s="21">
        <f>B9L317C1*B9L317C8</f>
        <v>85.882387282426606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1.2597744145319664E-2</v>
      </c>
      <c r="AB24" s="16" t="s">
        <v>20002</v>
      </c>
      <c r="AC24" s="21">
        <f>B9L317C1*B9L317C12</f>
        <v>268.67208938723246</v>
      </c>
      <c r="AD24" s="16" t="s">
        <v>10922</v>
      </c>
      <c r="AE24" s="21">
        <f>B3L337C5</f>
        <v>1.2597744145319664E-2</v>
      </c>
      <c r="AF24" s="16" t="s">
        <v>20003</v>
      </c>
      <c r="AG24" s="21">
        <f>B9L317C1*B9L317C14</f>
        <v>268.67208938723246</v>
      </c>
      <c r="AH24" s="16" t="s">
        <v>10931</v>
      </c>
      <c r="AI24" s="21">
        <f>B3L331C5</f>
        <v>0.28883522561353281</v>
      </c>
      <c r="AJ24" s="16" t="s">
        <v>20004</v>
      </c>
      <c r="AK24" s="15">
        <f>B9L317C1*B9L317C16</f>
        <v>6159.9888566598138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4.1944302996147903E-2</v>
      </c>
      <c r="AV24" s="16" t="s">
        <v>20007</v>
      </c>
      <c r="AW24" s="21">
        <f>B9L317C1*B9L317C22</f>
        <v>894.54614999884632</v>
      </c>
      <c r="AX24" s="16" t="s">
        <v>10967</v>
      </c>
      <c r="AY24" s="21">
        <f>B3L335C5</f>
        <v>0.17501939585402898</v>
      </c>
      <c r="AZ24" s="16" t="s">
        <v>20008</v>
      </c>
      <c r="BA24" s="15">
        <f>B9L317C1*B9L317C24</f>
        <v>3732.6386553788761</v>
      </c>
      <c r="BB24" s="16" t="s">
        <v>10976</v>
      </c>
      <c r="BC24" s="21">
        <f>B3L336C5</f>
        <v>0.44907038876758332</v>
      </c>
      <c r="BD24" s="16" t="s">
        <v>20009</v>
      </c>
      <c r="BE24" s="15">
        <f>B9L317C1*B9L317C26</f>
        <v>9577.3241812462493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19109.064281466664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2.8506010223967589E-2</v>
      </c>
      <c r="L25" s="16" t="s">
        <v>20012</v>
      </c>
      <c r="M25" s="21">
        <f>B9L318C1*B9L318C4</f>
        <v>544.72318177794261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4.0269323994198249E-3</v>
      </c>
      <c r="T25" s="16" t="s">
        <v>20014</v>
      </c>
      <c r="U25" s="21">
        <f>B9L318C1*B9L318C8</f>
        <v>76.950910077634234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1.2597744145319664E-2</v>
      </c>
      <c r="AB25" s="16" t="s">
        <v>20016</v>
      </c>
      <c r="AC25" s="21">
        <f>B9L318C1*B9L318C12</f>
        <v>240.73110267438378</v>
      </c>
      <c r="AD25" s="16" t="s">
        <v>10922</v>
      </c>
      <c r="AE25" s="21">
        <f>B3L337C5</f>
        <v>1.2597744145319664E-2</v>
      </c>
      <c r="AF25" s="16" t="s">
        <v>20017</v>
      </c>
      <c r="AG25" s="21">
        <f>B9L318C1*B9L318C14</f>
        <v>240.73110267438378</v>
      </c>
      <c r="AH25" s="16" t="s">
        <v>10931</v>
      </c>
      <c r="AI25" s="21">
        <f>B3L331C5</f>
        <v>0.28883522561353281</v>
      </c>
      <c r="AJ25" s="16" t="s">
        <v>20018</v>
      </c>
      <c r="AK25" s="15">
        <f>B9L318C1*B9L318C16</f>
        <v>5519.3708930009252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4.1944302996147903E-2</v>
      </c>
      <c r="AV25" s="16" t="s">
        <v>20021</v>
      </c>
      <c r="AW25" s="21">
        <f>B9L318C1*B9L318C22</f>
        <v>801.5163821947051</v>
      </c>
      <c r="AX25" s="16" t="s">
        <v>10967</v>
      </c>
      <c r="AY25" s="21">
        <f>B3L335C5</f>
        <v>0.17501939585402898</v>
      </c>
      <c r="AZ25" s="16" t="s">
        <v>20022</v>
      </c>
      <c r="BA25" s="15">
        <f>B9L318C1*B9L318C24</f>
        <v>3344.4568858780999</v>
      </c>
      <c r="BB25" s="16" t="s">
        <v>10976</v>
      </c>
      <c r="BC25" s="21">
        <f>B3L336C5</f>
        <v>0.44907038876758332</v>
      </c>
      <c r="BD25" s="16" t="s">
        <v>20023</v>
      </c>
      <c r="BE25" s="15">
        <f>B9L318C1*B9L318C26</f>
        <v>8581.3149258629746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942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2.8506010223967589E-2</v>
      </c>
      <c r="L26" s="16" t="s">
        <v>20026</v>
      </c>
      <c r="M26" s="21">
        <f>B9L319C1*B9L319C4</f>
        <v>26.852661630977469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4.0269323994198249E-3</v>
      </c>
      <c r="T26" s="16" t="s">
        <v>20028</v>
      </c>
      <c r="U26" s="21">
        <f>B9L319C1*B9L319C8</f>
        <v>3.7933703202534752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1.2597744145319664E-2</v>
      </c>
      <c r="AB26" s="16" t="s">
        <v>20030</v>
      </c>
      <c r="AC26" s="21">
        <f>B9L319C1*B9L319C12</f>
        <v>11.867074984891124</v>
      </c>
      <c r="AD26" s="16" t="s">
        <v>10922</v>
      </c>
      <c r="AE26" s="21">
        <f>B3L337C5</f>
        <v>1.2597744145319664E-2</v>
      </c>
      <c r="AF26" s="16" t="s">
        <v>20031</v>
      </c>
      <c r="AG26" s="21">
        <f>B9L319C1*B9L319C14</f>
        <v>11.867074984891124</v>
      </c>
      <c r="AH26" s="16" t="s">
        <v>10931</v>
      </c>
      <c r="AI26" s="21">
        <f>B3L331C5</f>
        <v>0.28883522561353281</v>
      </c>
      <c r="AJ26" s="16" t="s">
        <v>20032</v>
      </c>
      <c r="AK26" s="21">
        <f>B9L319C1*B9L319C16</f>
        <v>272.08278252794793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4.1944302996147903E-2</v>
      </c>
      <c r="AV26" s="16" t="s">
        <v>20035</v>
      </c>
      <c r="AW26" s="21">
        <f>B9L319C1*B9L319C22</f>
        <v>39.511533422371322</v>
      </c>
      <c r="AX26" s="16" t="s">
        <v>10967</v>
      </c>
      <c r="AY26" s="21">
        <f>B3L335C5</f>
        <v>0.17501939585402898</v>
      </c>
      <c r="AZ26" s="16" t="s">
        <v>20036</v>
      </c>
      <c r="BA26" s="21">
        <f>B9L319C1*B9L319C24</f>
        <v>164.86827089449531</v>
      </c>
      <c r="BB26" s="16" t="s">
        <v>10976</v>
      </c>
      <c r="BC26" s="21">
        <f>B3L336C5</f>
        <v>0.44907038876758332</v>
      </c>
      <c r="BD26" s="16" t="s">
        <v>20037</v>
      </c>
      <c r="BE26" s="21">
        <f>B9L319C1*B9L319C26</f>
        <v>423.02430621906348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2.8506010223967589E-2</v>
      </c>
      <c r="L27" s="16" t="s">
        <v>20040</v>
      </c>
      <c r="M27" s="21">
        <f>B9L320C1*B9L320C4</f>
        <v>2.8506010223967589E-2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4.0269323994198249E-3</v>
      </c>
      <c r="T27" s="16" t="s">
        <v>20042</v>
      </c>
      <c r="U27" s="21">
        <f>B9L320C1*B9L320C8</f>
        <v>4.0269323994198249E-3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1.2597744145319664E-2</v>
      </c>
      <c r="AB27" s="16" t="s">
        <v>20044</v>
      </c>
      <c r="AC27" s="21">
        <f>B9L320C1*B9L320C12</f>
        <v>1.2597744145319664E-2</v>
      </c>
      <c r="AD27" s="16" t="s">
        <v>10922</v>
      </c>
      <c r="AE27" s="21">
        <f>B3L337C5</f>
        <v>1.2597744145319664E-2</v>
      </c>
      <c r="AF27" s="16" t="s">
        <v>20045</v>
      </c>
      <c r="AG27" s="21">
        <f>B9L320C1*B9L320C14</f>
        <v>1.2597744145319664E-2</v>
      </c>
      <c r="AH27" s="16" t="s">
        <v>10931</v>
      </c>
      <c r="AI27" s="21">
        <f>B3L331C5</f>
        <v>0.28883522561353281</v>
      </c>
      <c r="AJ27" s="16" t="s">
        <v>20046</v>
      </c>
      <c r="AK27" s="21">
        <f>B9L320C1*B9L320C16</f>
        <v>0.28883522561353281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4.1944302996147903E-2</v>
      </c>
      <c r="AV27" s="16" t="s">
        <v>20049</v>
      </c>
      <c r="AW27" s="21">
        <f>B9L320C1*B9L320C22</f>
        <v>4.1944302996147903E-2</v>
      </c>
      <c r="AX27" s="16" t="s">
        <v>10967</v>
      </c>
      <c r="AY27" s="21">
        <f>B3L335C5</f>
        <v>0.17501939585402898</v>
      </c>
      <c r="AZ27" s="16" t="s">
        <v>20050</v>
      </c>
      <c r="BA27" s="21">
        <f>B9L320C1*B9L320C24</f>
        <v>0.17501939585402898</v>
      </c>
      <c r="BB27" s="16" t="s">
        <v>10976</v>
      </c>
      <c r="BC27" s="21">
        <f>B3L336C5</f>
        <v>0.44907038876758332</v>
      </c>
      <c r="BD27" s="16" t="s">
        <v>20051</v>
      </c>
      <c r="BE27" s="21">
        <f>B9L320C1*B9L320C26</f>
        <v>0.44907038876758332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2.8506010223967589E-2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4.0269323994198249E-3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1.2597744145319664E-2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1.2597744145319664E-2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0.28883522561353281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4.1944302996147903E-2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0.17501939585402898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0.44907038876758332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6607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2.8506010223967589E-2</v>
      </c>
      <c r="L29" s="16" t="s">
        <v>20068</v>
      </c>
      <c r="M29" s="21">
        <f>B9L322C1*B9L322C4</f>
        <v>188.33920954975386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4.0269323994198249E-3</v>
      </c>
      <c r="T29" s="16" t="s">
        <v>20070</v>
      </c>
      <c r="U29" s="21">
        <f>B9L322C1*B9L322C8</f>
        <v>26.605942362966783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1.2597744145319664E-2</v>
      </c>
      <c r="AB29" s="16" t="s">
        <v>20072</v>
      </c>
      <c r="AC29" s="21">
        <f>B9L322C1*B9L322C12</f>
        <v>83.233295568127019</v>
      </c>
      <c r="AD29" s="16" t="s">
        <v>10922</v>
      </c>
      <c r="AE29" s="21">
        <f>B3L337C5</f>
        <v>1.2597744145319664E-2</v>
      </c>
      <c r="AF29" s="16" t="s">
        <v>20073</v>
      </c>
      <c r="AG29" s="21">
        <f>B9L322C1*B9L322C14</f>
        <v>83.233295568127019</v>
      </c>
      <c r="AH29" s="16" t="s">
        <v>10931</v>
      </c>
      <c r="AI29" s="21">
        <f>B3L331C5</f>
        <v>0.28883522561353281</v>
      </c>
      <c r="AJ29" s="16" t="s">
        <v>20074</v>
      </c>
      <c r="AK29" s="15">
        <f>B9L322C1*B9L322C16</f>
        <v>1908.3343356286114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4.1944302996147903E-2</v>
      </c>
      <c r="AV29" s="16" t="s">
        <v>20077</v>
      </c>
      <c r="AW29" s="21">
        <f>B9L322C1*B9L322C22</f>
        <v>277.1260098955492</v>
      </c>
      <c r="AX29" s="16" t="s">
        <v>10967</v>
      </c>
      <c r="AY29" s="21">
        <f>B3L335C5</f>
        <v>0.17501939585402898</v>
      </c>
      <c r="AZ29" s="16" t="s">
        <v>20078</v>
      </c>
      <c r="BA29" s="15">
        <f>B9L322C1*B9L322C24</f>
        <v>1156.3531484075695</v>
      </c>
      <c r="BB29" s="16" t="s">
        <v>10976</v>
      </c>
      <c r="BC29" s="21">
        <f>B3L336C5</f>
        <v>0.44907038876758332</v>
      </c>
      <c r="BD29" s="16" t="s">
        <v>20079</v>
      </c>
      <c r="BE29" s="15">
        <f>B9L322C1*B9L322C26</f>
        <v>2967.008058587423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3160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2.8506010223967589E-2</v>
      </c>
      <c r="L30" s="16" t="s">
        <v>20082</v>
      </c>
      <c r="M30" s="21">
        <f>B9L323C1*B9L323C4</f>
        <v>90.078992307737579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4.0269323994198249E-3</v>
      </c>
      <c r="T30" s="16" t="s">
        <v>20084</v>
      </c>
      <c r="U30" s="21">
        <f>B9L323C1*B9L323C8</f>
        <v>12.725106382166647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1.2597744145319664E-2</v>
      </c>
      <c r="AB30" s="16" t="s">
        <v>20086</v>
      </c>
      <c r="AC30" s="21">
        <f>B9L323C1*B9L323C12</f>
        <v>39.808871499210134</v>
      </c>
      <c r="AD30" s="16" t="s">
        <v>10922</v>
      </c>
      <c r="AE30" s="21">
        <f>B3L337C5</f>
        <v>1.2597744145319664E-2</v>
      </c>
      <c r="AF30" s="16" t="s">
        <v>20087</v>
      </c>
      <c r="AG30" s="21">
        <f>B9L323C1*B9L323C14</f>
        <v>39.808871499210134</v>
      </c>
      <c r="AH30" s="16" t="s">
        <v>10931</v>
      </c>
      <c r="AI30" s="21">
        <f>B3L331C5</f>
        <v>0.28883522561353281</v>
      </c>
      <c r="AJ30" s="16" t="s">
        <v>20088</v>
      </c>
      <c r="AK30" s="21">
        <f>B9L323C1*B9L323C16</f>
        <v>912.71931293876366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4.1944302996147903E-2</v>
      </c>
      <c r="AV30" s="16" t="s">
        <v>20091</v>
      </c>
      <c r="AW30" s="21">
        <f>B9L323C1*B9L323C22</f>
        <v>132.54399746782738</v>
      </c>
      <c r="AX30" s="16" t="s">
        <v>10967</v>
      </c>
      <c r="AY30" s="21">
        <f>B3L335C5</f>
        <v>0.17501939585402898</v>
      </c>
      <c r="AZ30" s="16" t="s">
        <v>20092</v>
      </c>
      <c r="BA30" s="21">
        <f>B9L323C1*B9L323C24</f>
        <v>553.06129089873161</v>
      </c>
      <c r="BB30" s="16" t="s">
        <v>10976</v>
      </c>
      <c r="BC30" s="21">
        <f>B3L336C5</f>
        <v>0.44907038876758332</v>
      </c>
      <c r="BD30" s="16" t="s">
        <v>20093</v>
      </c>
      <c r="BE30" s="15">
        <f>B9L323C1*B9L323C26</f>
        <v>1419.0624285055633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2.8506010223967589E-2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4.0269323994198249E-3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1.2597744145319664E-2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1.2597744145319664E-2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0.28883522561353281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4.1944302996147903E-2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0.17501939585402898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0.44907038876758332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4630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2.8506010223967589E-2</v>
      </c>
      <c r="L32" s="16" t="s">
        <v>20110</v>
      </c>
      <c r="M32" s="21">
        <f>B9L325C1*B9L325C4</f>
        <v>131.98282733696993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4.0269323994198249E-3</v>
      </c>
      <c r="T32" s="16" t="s">
        <v>20112</v>
      </c>
      <c r="U32" s="21">
        <f>B9L325C1*B9L325C8</f>
        <v>18.644697009313788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1.2597744145319664E-2</v>
      </c>
      <c r="AB32" s="16" t="s">
        <v>20114</v>
      </c>
      <c r="AC32" s="21">
        <f>B9L325C1*B9L325C12</f>
        <v>58.327555392830043</v>
      </c>
      <c r="AD32" s="16" t="s">
        <v>10922</v>
      </c>
      <c r="AE32" s="21">
        <f>B3L337C5</f>
        <v>1.2597744145319664E-2</v>
      </c>
      <c r="AF32" s="16" t="s">
        <v>20115</v>
      </c>
      <c r="AG32" s="21">
        <f>B9L325C1*B9L325C14</f>
        <v>58.327555392830043</v>
      </c>
      <c r="AH32" s="16" t="s">
        <v>10931</v>
      </c>
      <c r="AI32" s="21">
        <f>B3L331C5</f>
        <v>0.28883522561353281</v>
      </c>
      <c r="AJ32" s="16" t="s">
        <v>20116</v>
      </c>
      <c r="AK32" s="15">
        <f>B9L325C1*B9L325C16</f>
        <v>1337.307094590657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4.1944302996147903E-2</v>
      </c>
      <c r="AV32" s="16" t="s">
        <v>20119</v>
      </c>
      <c r="AW32" s="21">
        <f>B9L325C1*B9L325C22</f>
        <v>194.20212287216478</v>
      </c>
      <c r="AX32" s="16" t="s">
        <v>10967</v>
      </c>
      <c r="AY32" s="21">
        <f>B3L335C5</f>
        <v>0.17501939585402898</v>
      </c>
      <c r="AZ32" s="16" t="s">
        <v>20120</v>
      </c>
      <c r="BA32" s="21">
        <f>B9L325C1*B9L325C24</f>
        <v>810.33980280415415</v>
      </c>
      <c r="BB32" s="16" t="s">
        <v>10976</v>
      </c>
      <c r="BC32" s="21">
        <f>B3L336C5</f>
        <v>0.44907038876758332</v>
      </c>
      <c r="BD32" s="16" t="s">
        <v>20121</v>
      </c>
      <c r="BE32" s="15">
        <f>B9L325C1*B9L325C26</f>
        <v>2079.1958999939106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5.7606663904152811E-4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2.8506010223967589E-2</v>
      </c>
      <c r="L33" s="16" t="s">
        <v>20124</v>
      </c>
      <c r="M33" s="21">
        <f>B9L326C1*B9L326C4</f>
        <v>1.6421361502204447E-5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4.0269323994198249E-3</v>
      </c>
      <c r="T33" s="16" t="s">
        <v>20126</v>
      </c>
      <c r="U33" s="21">
        <f>B9L326C1*B9L326C8</f>
        <v>2.319781412981215E-6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1.2597744145319664E-2</v>
      </c>
      <c r="AB33" s="16" t="s">
        <v>20128</v>
      </c>
      <c r="AC33" s="21">
        <f>B9L326C1*B9L326C12</f>
        <v>7.2571401292993869E-6</v>
      </c>
      <c r="AD33" s="16" t="s">
        <v>10922</v>
      </c>
      <c r="AE33" s="21">
        <f>B3L337C5</f>
        <v>1.2597744145319664E-2</v>
      </c>
      <c r="AF33" s="16" t="s">
        <v>20129</v>
      </c>
      <c r="AG33" s="21">
        <f>B9L326C1*B9L326C14</f>
        <v>7.2571401292993869E-6</v>
      </c>
      <c r="AH33" s="16" t="s">
        <v>10931</v>
      </c>
      <c r="AI33" s="21">
        <f>B3L331C5</f>
        <v>0.28883522561353281</v>
      </c>
      <c r="AJ33" s="16" t="s">
        <v>20130</v>
      </c>
      <c r="AK33" s="21">
        <f>B9L326C1*B9L326C16</f>
        <v>1.6638833765598933E-4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4.1944302996147903E-2</v>
      </c>
      <c r="AV33" s="16" t="s">
        <v>20133</v>
      </c>
      <c r="AW33" s="21">
        <f>B9L326C1*B9L326C22</f>
        <v>2.4162713653930418E-5</v>
      </c>
      <c r="AX33" s="16" t="s">
        <v>10967</v>
      </c>
      <c r="AY33" s="21">
        <f>B3L335C5</f>
        <v>0.17501939585402898</v>
      </c>
      <c r="AZ33" s="16" t="s">
        <v>20134</v>
      </c>
      <c r="BA33" s="21">
        <f>B9L326C1*B9L326C24</f>
        <v>1.0082283513670924E-4</v>
      </c>
      <c r="BB33" s="16" t="s">
        <v>10976</v>
      </c>
      <c r="BC33" s="21">
        <f>B3L336C5</f>
        <v>0.44907038876758332</v>
      </c>
      <c r="BD33" s="16" t="s">
        <v>20135</v>
      </c>
      <c r="BE33" s="21">
        <f>B9L326C1*B9L326C26</f>
        <v>2.5869446955041414E-4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222010-9A08-478F-B73C-1EE10DC8DECF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196628.01476908001</v>
      </c>
      <c r="F8" s="16" t="s">
        <v>11042</v>
      </c>
      <c r="G8" s="21">
        <f>B3L209C4</f>
        <v>0.78617977027187191</v>
      </c>
      <c r="H8" s="16" t="s">
        <v>20193</v>
      </c>
      <c r="I8" s="15">
        <f>B9L401C1*B9L401C2</f>
        <v>154584.96748016955</v>
      </c>
      <c r="J8" s="16" t="s">
        <v>20194</v>
      </c>
      <c r="K8" s="15">
        <f>B9L401C1-B9L401C3</f>
        <v>42043.047288910457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70684.284982259996</v>
      </c>
      <c r="F9" s="16" t="s">
        <v>11093</v>
      </c>
      <c r="G9" s="21">
        <f>B3L207C4</f>
        <v>0.76900684897612925</v>
      </c>
      <c r="H9" s="16" t="s">
        <v>20196</v>
      </c>
      <c r="I9" s="15">
        <f>B9L402C1*B9L402C2</f>
        <v>54356.699266338495</v>
      </c>
      <c r="J9" s="16" t="s">
        <v>20197</v>
      </c>
      <c r="K9" s="15">
        <f>B9L402C1-B9L402C3</f>
        <v>16327.585715921501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3530.5099814399996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3530.5099814399996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34981.785037680005</v>
      </c>
      <c r="F11" s="16" t="s">
        <v>10710</v>
      </c>
      <c r="G11" s="21">
        <f>B3L305C3</f>
        <v>0.9797475709542024</v>
      </c>
      <c r="H11" s="16" t="s">
        <v>20200</v>
      </c>
      <c r="I11" s="15">
        <f>B9L404C1*B9L404C2</f>
        <v>34273.318918309044</v>
      </c>
      <c r="J11" s="16" t="s">
        <v>20201</v>
      </c>
      <c r="K11" s="21">
        <f>B9L404C1-B9L404C3</f>
        <v>708.46611937096168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11962.797508220001</v>
      </c>
      <c r="F12" s="16" t="s">
        <v>11078</v>
      </c>
      <c r="G12" s="21">
        <f>B3L220C4</f>
        <v>0.93454738844418117</v>
      </c>
      <c r="H12" s="16" t="s">
        <v>20202</v>
      </c>
      <c r="I12" s="15">
        <f>B9L405C1*B9L405C2</f>
        <v>11179.80116979356</v>
      </c>
      <c r="J12" s="16" t="s">
        <v>20203</v>
      </c>
      <c r="K12" s="21">
        <f>B9L405C1-B9L405C3</f>
        <v>782.99633842644107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63684.338801580001</v>
      </c>
      <c r="F13" s="16" t="s">
        <v>11042</v>
      </c>
      <c r="G13" s="21">
        <f>B3L209C4</f>
        <v>0.78617977027187191</v>
      </c>
      <c r="H13" s="16" t="s">
        <v>20205</v>
      </c>
      <c r="I13" s="15">
        <f>B9L406C1*B9L406C2</f>
        <v>50067.338848942221</v>
      </c>
      <c r="J13" s="16" t="s">
        <v>20206</v>
      </c>
      <c r="K13" s="15">
        <f>B9L406C1-B9L406C3</f>
        <v>13616.99995263778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23975</v>
      </c>
      <c r="F14" s="16" t="s">
        <v>11042</v>
      </c>
      <c r="G14" s="21">
        <f>B3L209C4</f>
        <v>0.78617977027187191</v>
      </c>
      <c r="H14" s="16" t="s">
        <v>20208</v>
      </c>
      <c r="I14" s="15">
        <f>B9L407C1*B9L407C2</f>
        <v>18848.659992268131</v>
      </c>
      <c r="J14" s="16" t="s">
        <v>20209</v>
      </c>
      <c r="K14" s="15">
        <f>B9L407C1-B9L407C3</f>
        <v>5126.3400077318693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83209.501993133337</v>
      </c>
      <c r="F15" s="16" t="s">
        <v>10710</v>
      </c>
      <c r="G15" s="21">
        <f>B3L305C3</f>
        <v>0.9797475709542024</v>
      </c>
      <c r="H15" s="16" t="s">
        <v>20211</v>
      </c>
      <c r="I15" s="15">
        <f>B9L408C1*B9L408C2</f>
        <v>81524.307458081254</v>
      </c>
      <c r="J15" s="16" t="s">
        <v>20212</v>
      </c>
      <c r="K15" s="15">
        <f>B9L408C1-B9L408C3</f>
        <v>1685.1945350520837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6830.8683463666648</v>
      </c>
      <c r="F16" s="16" t="s">
        <v>10710</v>
      </c>
      <c r="G16" s="21">
        <f>B3L305C3</f>
        <v>0.9797475709542024</v>
      </c>
      <c r="H16" s="16" t="s">
        <v>20213</v>
      </c>
      <c r="I16" s="15">
        <f>B9L409C1*B9L409C2</f>
        <v>6692.5266698606893</v>
      </c>
      <c r="J16" s="16" t="s">
        <v>20214</v>
      </c>
      <c r="K16" s="21">
        <f>B9L409C1-B9L409C3</f>
        <v>138.34167650597556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1546</v>
      </c>
      <c r="F17" s="16" t="s">
        <v>10710</v>
      </c>
      <c r="G17" s="21">
        <f>B3L305C3</f>
        <v>0.9797475709542024</v>
      </c>
      <c r="H17" s="16" t="s">
        <v>20216</v>
      </c>
      <c r="I17" s="15">
        <f>B9L410C1*B9L410C2</f>
        <v>1514.6897446951969</v>
      </c>
      <c r="J17" s="16" t="s">
        <v>20217</v>
      </c>
      <c r="K17" s="21">
        <f>B9L410C1-B9L410C3</f>
        <v>31.31025530480315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194011.91035623333</v>
      </c>
      <c r="F18" s="16" t="s">
        <v>10710</v>
      </c>
      <c r="G18" s="21">
        <f>B3L305C3</f>
        <v>0.9797475709542024</v>
      </c>
      <c r="H18" s="16" t="s">
        <v>20219</v>
      </c>
      <c r="I18" s="15">
        <f>B9L411C1*B9L411C2</f>
        <v>190082.69790770407</v>
      </c>
      <c r="J18" s="16" t="s">
        <v>20220</v>
      </c>
      <c r="K18" s="15">
        <f>B9L411C1-B9L411C3</f>
        <v>3929.2124485292588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15633</v>
      </c>
      <c r="F19" s="16" t="s">
        <v>10710</v>
      </c>
      <c r="G19" s="21">
        <f>B3L305C3</f>
        <v>0.9797475709542024</v>
      </c>
      <c r="H19" s="16" t="s">
        <v>20222</v>
      </c>
      <c r="I19" s="15">
        <f>B9L412C1*B9L412C2</f>
        <v>15316.393776727045</v>
      </c>
      <c r="J19" s="16" t="s">
        <v>20223</v>
      </c>
      <c r="K19" s="21">
        <f>B9L412C1-B9L412C3</f>
        <v>316.60622327295459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214</v>
      </c>
      <c r="F20" s="16" t="s">
        <v>10710</v>
      </c>
      <c r="G20" s="21">
        <f>B3L305C3</f>
        <v>0.9797475709542024</v>
      </c>
      <c r="H20" s="16" t="s">
        <v>20225</v>
      </c>
      <c r="I20" s="21">
        <f>B9L413C1*B9L413C2</f>
        <v>209.6659801841993</v>
      </c>
      <c r="J20" s="16" t="s">
        <v>20226</v>
      </c>
      <c r="K20" s="21">
        <f>B9L413C1-B9L413C3</f>
        <v>4.3340198158007013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0.9797475709542024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5216</v>
      </c>
      <c r="F22" s="16" t="s">
        <v>10710</v>
      </c>
      <c r="G22" s="21">
        <f>B3L305C3</f>
        <v>0.9797475709542024</v>
      </c>
      <c r="H22" s="16" t="s">
        <v>20231</v>
      </c>
      <c r="I22" s="15">
        <f>B9L415C1*B9L415C2</f>
        <v>5110.3633300971196</v>
      </c>
      <c r="J22" s="16" t="s">
        <v>20232</v>
      </c>
      <c r="K22" s="21">
        <f>B9L415C1-B9L415C3</f>
        <v>105.63666990288039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0.9797475709542024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0.9797475709542024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6278</v>
      </c>
      <c r="F25" s="16" t="s">
        <v>10710</v>
      </c>
      <c r="G25" s="21">
        <f>B3L305C3</f>
        <v>0.9797475709542024</v>
      </c>
      <c r="H25" s="16" t="s">
        <v>20240</v>
      </c>
      <c r="I25" s="15">
        <f>B9L418C1*B9L418C2</f>
        <v>6150.8552504504823</v>
      </c>
      <c r="J25" s="16" t="s">
        <v>20241</v>
      </c>
      <c r="K25" s="21">
        <f>B9L418C1-B9L418C3</f>
        <v>127.14474954951766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-2.4136192630976439E-2</v>
      </c>
      <c r="F26" s="16" t="s">
        <v>10710</v>
      </c>
      <c r="G26" s="21">
        <f>B3L305C3</f>
        <v>0.9797475709542024</v>
      </c>
      <c r="H26" s="16" t="s">
        <v>20243</v>
      </c>
      <c r="I26" s="21">
        <f>B9L419C1*B9L419C2</f>
        <v>-2.3647376102281886E-2</v>
      </c>
      <c r="J26" s="16" t="s">
        <v>20244</v>
      </c>
      <c r="K26" s="21">
        <f>B9L419C1-B9L419C3</f>
        <v>-4.8881652869455297E-4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1962.3074434530088</v>
      </c>
      <c r="F34" s="16" t="s">
        <v>11042</v>
      </c>
      <c r="G34" s="21">
        <f>B3L209C4</f>
        <v>0.78617977027187191</v>
      </c>
      <c r="H34" s="16" t="s">
        <v>20268</v>
      </c>
      <c r="I34" s="15">
        <f>B9L427C1*B9L427C2</f>
        <v>1542.7264150966707</v>
      </c>
      <c r="J34" s="16" t="s">
        <v>20269</v>
      </c>
      <c r="K34" s="21">
        <f>B9L427C1-B9L427C3</f>
        <v>419.58102835633804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195.42973761760729</v>
      </c>
      <c r="F35" s="16" t="s">
        <v>11042</v>
      </c>
      <c r="G35" s="21">
        <f>B3L209C4</f>
        <v>0.78617977027187191</v>
      </c>
      <c r="H35" s="16" t="s">
        <v>20271</v>
      </c>
      <c r="I35" s="21">
        <f>B9L428C1*B9L428C2</f>
        <v>153.6429062245027</v>
      </c>
      <c r="J35" s="16" t="s">
        <v>20272</v>
      </c>
      <c r="K35" s="21">
        <f>B9L428C1-B9L428C3</f>
        <v>41.786831393104592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6.3295875911070558</v>
      </c>
      <c r="F36" s="16" t="s">
        <v>11042</v>
      </c>
      <c r="G36" s="21">
        <f>B3L209C4</f>
        <v>0.78617977027187191</v>
      </c>
      <c r="H36" s="16" t="s">
        <v>20274</v>
      </c>
      <c r="I36" s="21">
        <f>B9L429C1*B9L429C2</f>
        <v>4.9761937182922367</v>
      </c>
      <c r="J36" s="16" t="s">
        <v>20275</v>
      </c>
      <c r="K36" s="21">
        <f>B9L429C1-B9L429C3</f>
        <v>1.3533938728148192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9607.4408783565832</v>
      </c>
      <c r="F37" s="16" t="s">
        <v>11042</v>
      </c>
      <c r="G37" s="21">
        <f>B3L209C4</f>
        <v>0.78617977027187191</v>
      </c>
      <c r="H37" s="16" t="s">
        <v>20277</v>
      </c>
      <c r="I37" s="15">
        <f>B9L430C1*B9L430C2</f>
        <v>7553.1756626469696</v>
      </c>
      <c r="J37" s="16" t="s">
        <v>20278</v>
      </c>
      <c r="K37" s="15">
        <f>B9L430C1-B9L430C3</f>
        <v>2054.2652157096136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3279.0956538610708</v>
      </c>
      <c r="F38" s="16" t="s">
        <v>11042</v>
      </c>
      <c r="G38" s="21">
        <f>B3L209C4</f>
        <v>0.78617977027187191</v>
      </c>
      <c r="H38" s="16" t="s">
        <v>20280</v>
      </c>
      <c r="I38" s="15">
        <f>B9L431C1*B9L431C2</f>
        <v>2577.9586678519904</v>
      </c>
      <c r="J38" s="16" t="s">
        <v>20281</v>
      </c>
      <c r="K38" s="21">
        <f>B9L431C1-B9L431C3</f>
        <v>701.13698600908037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272.46838747449732</v>
      </c>
      <c r="F39" s="16" t="s">
        <v>11042</v>
      </c>
      <c r="G39" s="21">
        <f>B3L209C4</f>
        <v>0.78617977027187191</v>
      </c>
      <c r="H39" s="16" t="s">
        <v>20283</v>
      </c>
      <c r="I39" s="21">
        <f>B9L432C1*B9L432C2</f>
        <v>214.20913427104767</v>
      </c>
      <c r="J39" s="16" t="s">
        <v>20284</v>
      </c>
      <c r="K39" s="21">
        <f>B9L432C1-B9L432C3</f>
        <v>58.259253203449646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24.985214175422588</v>
      </c>
      <c r="F40" s="16" t="s">
        <v>11042</v>
      </c>
      <c r="G40" s="21">
        <f>B3L209C4</f>
        <v>0.78617977027187191</v>
      </c>
      <c r="H40" s="16" t="s">
        <v>20286</v>
      </c>
      <c r="I40" s="21">
        <f>B9L433C1*B9L433C2</f>
        <v>19.642869940627246</v>
      </c>
      <c r="J40" s="16" t="s">
        <v>20287</v>
      </c>
      <c r="K40" s="21">
        <f>B9L433C1-B9L433C3</f>
        <v>5.3423442347953412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76.621323471295938</v>
      </c>
      <c r="F41" s="16" t="s">
        <v>11042</v>
      </c>
      <c r="G41" s="21">
        <f>B3L209C4</f>
        <v>0.78617977027187191</v>
      </c>
      <c r="H41" s="16" t="s">
        <v>20289</v>
      </c>
      <c r="I41" s="21">
        <f>B9L434C1*B9L434C2</f>
        <v>60.238134484590226</v>
      </c>
      <c r="J41" s="16" t="s">
        <v>20290</v>
      </c>
      <c r="K41" s="21">
        <f>B9L434C1-B9L434C3</f>
        <v>16.383188986705711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19.284883830215065</v>
      </c>
      <c r="F42" s="16" t="s">
        <v>11042</v>
      </c>
      <c r="G42" s="21">
        <f>B3L209C4</f>
        <v>0.78617977027187191</v>
      </c>
      <c r="H42" s="16" t="s">
        <v>20292</v>
      </c>
      <c r="I42" s="21">
        <f>B9L435C1*B9L435C2</f>
        <v>15.161385539358218</v>
      </c>
      <c r="J42" s="16" t="s">
        <v>20293</v>
      </c>
      <c r="K42" s="21">
        <f>B9L435C1-B9L435C3</f>
        <v>4.1234982908568476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0.48119671745258324</v>
      </c>
      <c r="F43" s="16" t="s">
        <v>11042</v>
      </c>
      <c r="G43" s="21">
        <f>B3L209C4</f>
        <v>0.78617977027187191</v>
      </c>
      <c r="H43" s="16" t="s">
        <v>20295</v>
      </c>
      <c r="I43" s="21">
        <f>B9L436C1*B9L436C2</f>
        <v>0.37830712478245077</v>
      </c>
      <c r="J43" s="16" t="s">
        <v>20296</v>
      </c>
      <c r="K43" s="21">
        <f>B9L436C1-B9L436C3</f>
        <v>0.10288959267013248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0.78617977027187191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185.57338095666205</v>
      </c>
      <c r="F45" s="16" t="s">
        <v>11042</v>
      </c>
      <c r="G45" s="21">
        <f>B3L209C4</f>
        <v>0.78617977027187191</v>
      </c>
      <c r="H45" s="16" t="s">
        <v>20301</v>
      </c>
      <c r="I45" s="21">
        <f>B9L438C1*B9L438C2</f>
        <v>145.89403800908315</v>
      </c>
      <c r="J45" s="16" t="s">
        <v>20302</v>
      </c>
      <c r="K45" s="21">
        <f>B9L438C1-B9L438C3</f>
        <v>39.679342947578903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284.86639162623595</v>
      </c>
      <c r="F46" s="16" t="s">
        <v>11042</v>
      </c>
      <c r="G46" s="21">
        <f>B3L209C4</f>
        <v>0.78617977027187191</v>
      </c>
      <c r="H46" s="16" t="s">
        <v>20304</v>
      </c>
      <c r="I46" s="21">
        <f>B9L439C1*B9L439C2</f>
        <v>223.95619432689128</v>
      </c>
      <c r="J46" s="16" t="s">
        <v>20305</v>
      </c>
      <c r="K46" s="21">
        <f>B9L439C1-B9L439C3</f>
        <v>60.910197299344674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545.47299786876692</v>
      </c>
      <c r="F47" s="16" t="s">
        <v>11042</v>
      </c>
      <c r="G47" s="21">
        <f>B3L209C4</f>
        <v>0.78617977027187191</v>
      </c>
      <c r="H47" s="16" t="s">
        <v>20307</v>
      </c>
      <c r="I47" s="21">
        <f>B9L440C1*B9L440C2</f>
        <v>428.83983615397648</v>
      </c>
      <c r="J47" s="16" t="s">
        <v>20308</v>
      </c>
      <c r="K47" s="21">
        <f>B9L440C1-B9L440C3</f>
        <v>116.63316171479045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1677.0764221562372</v>
      </c>
      <c r="F48" s="16" t="s">
        <v>11042</v>
      </c>
      <c r="G48" s="21">
        <f>B3L209C4</f>
        <v>0.78617977027187191</v>
      </c>
      <c r="H48" s="16" t="s">
        <v>20310</v>
      </c>
      <c r="I48" s="15">
        <f>B9L441C1*B9L441C2</f>
        <v>1318.4835562991634</v>
      </c>
      <c r="J48" s="16" t="s">
        <v>20311</v>
      </c>
      <c r="K48" s="21">
        <f>B9L441C1-B9L441C3</f>
        <v>358.59286585707378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384.56725339090161</v>
      </c>
      <c r="F49" s="16" t="s">
        <v>11042</v>
      </c>
      <c r="G49" s="21">
        <f>B3L209C4</f>
        <v>0.78617977027187191</v>
      </c>
      <c r="H49" s="16" t="s">
        <v>20313</v>
      </c>
      <c r="I49" s="21">
        <f>B9L442C1*B9L442C2</f>
        <v>302.33899492494379</v>
      </c>
      <c r="J49" s="16" t="s">
        <v>20314</v>
      </c>
      <c r="K49" s="21">
        <f>B9L442C1-B9L442C3</f>
        <v>82.228258465957822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9577.3241812462493</v>
      </c>
      <c r="F50" s="16" t="s">
        <v>11042</v>
      </c>
      <c r="G50" s="21">
        <f>B3L209C4</f>
        <v>0.78617977027187191</v>
      </c>
      <c r="H50" s="16" t="s">
        <v>20316</v>
      </c>
      <c r="I50" s="15">
        <f>B9L443C1*B9L443C2</f>
        <v>7529.49852463142</v>
      </c>
      <c r="J50" s="16" t="s">
        <v>20317</v>
      </c>
      <c r="K50" s="15">
        <f>B9L443C1-B9L443C3</f>
        <v>2047.8256566148293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8581.3149258629746</v>
      </c>
      <c r="F51" s="16" t="s">
        <v>11042</v>
      </c>
      <c r="G51" s="21">
        <f>B3L209C4</f>
        <v>0.78617977027187191</v>
      </c>
      <c r="H51" s="16" t="s">
        <v>20319</v>
      </c>
      <c r="I51" s="15">
        <f>B9L444C1*B9L444C2</f>
        <v>6746.4561970455388</v>
      </c>
      <c r="J51" s="16" t="s">
        <v>20320</v>
      </c>
      <c r="K51" s="15">
        <f>B9L444C1-B9L444C3</f>
        <v>1834.8587288174358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423.02430621906348</v>
      </c>
      <c r="F52" s="16" t="s">
        <v>11042</v>
      </c>
      <c r="G52" s="21">
        <f>B3L209C4</f>
        <v>0.78617977027187191</v>
      </c>
      <c r="H52" s="16" t="s">
        <v>20322</v>
      </c>
      <c r="I52" s="21">
        <f>B9L445C1*B9L445C2</f>
        <v>332.57315188272133</v>
      </c>
      <c r="J52" s="16" t="s">
        <v>20323</v>
      </c>
      <c r="K52" s="21">
        <f>B9L445C1-B9L445C3</f>
        <v>90.451154336342142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0.44907038876758332</v>
      </c>
      <c r="F53" s="16" t="s">
        <v>11042</v>
      </c>
      <c r="G53" s="21">
        <f>B3L209C4</f>
        <v>0.78617977027187191</v>
      </c>
      <c r="H53" s="16" t="s">
        <v>20325</v>
      </c>
      <c r="I53" s="21">
        <f>B9L446C1*B9L446C2</f>
        <v>0.35305005507719889</v>
      </c>
      <c r="J53" s="16" t="s">
        <v>20326</v>
      </c>
      <c r="K53" s="21">
        <f>B9L446C1-B9L446C3</f>
        <v>9.602033369038443E-2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0.78617977027187191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2967.008058587423</v>
      </c>
      <c r="F55" s="16" t="s">
        <v>11042</v>
      </c>
      <c r="G55" s="21">
        <f>B3L209C4</f>
        <v>0.78617977027187191</v>
      </c>
      <c r="H55" s="16" t="s">
        <v>20331</v>
      </c>
      <c r="I55" s="15">
        <f>B9L448C1*B9L448C2</f>
        <v>2332.6017138950529</v>
      </c>
      <c r="J55" s="16" t="s">
        <v>20332</v>
      </c>
      <c r="K55" s="21">
        <f>B9L448C1-B9L448C3</f>
        <v>634.40634469237011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1419.0624285055633</v>
      </c>
      <c r="F56" s="16" t="s">
        <v>11042</v>
      </c>
      <c r="G56" s="21">
        <f>B3L209C4</f>
        <v>0.78617977027187191</v>
      </c>
      <c r="H56" s="16" t="s">
        <v>20334</v>
      </c>
      <c r="I56" s="15">
        <f>B9L449C1*B9L449C2</f>
        <v>1115.6381740439483</v>
      </c>
      <c r="J56" s="16" t="s">
        <v>20335</v>
      </c>
      <c r="K56" s="21">
        <f>B9L449C1-B9L449C3</f>
        <v>303.42425446161496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0.78617977027187191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2079.1958999939106</v>
      </c>
      <c r="F58" s="16" t="s">
        <v>11042</v>
      </c>
      <c r="G58" s="21">
        <f>B3L209C4</f>
        <v>0.78617977027187191</v>
      </c>
      <c r="H58" s="16" t="s">
        <v>20340</v>
      </c>
      <c r="I58" s="15">
        <f>B9L451C1*B9L451C2</f>
        <v>1634.6217550074307</v>
      </c>
      <c r="J58" s="16" t="s">
        <v>20341</v>
      </c>
      <c r="K58" s="21">
        <f>B9L451C1-B9L451C3</f>
        <v>444.57414498647995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2.5869446955041414E-4</v>
      </c>
      <c r="F59" s="16" t="s">
        <v>11042</v>
      </c>
      <c r="G59" s="21">
        <f>B3L209C4</f>
        <v>0.78617977027187191</v>
      </c>
      <c r="H59" s="16" t="s">
        <v>20343</v>
      </c>
      <c r="I59" s="21">
        <f>B9L452C1*B9L452C2</f>
        <v>2.0338035864174835E-4</v>
      </c>
      <c r="J59" s="16" t="s">
        <v>20344</v>
      </c>
      <c r="K59" s="21">
        <f>B9L452C1-B9L452C3</f>
        <v>5.5314110908665789E-5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7144.9846045219429</v>
      </c>
      <c r="F60" s="16" t="s">
        <v>10710</v>
      </c>
      <c r="G60" s="21">
        <f>B3L305C3</f>
        <v>0.9797475709542024</v>
      </c>
      <c r="H60" s="16" t="s">
        <v>20346</v>
      </c>
      <c r="I60" s="15">
        <f>B9L453C1*B9L453C2</f>
        <v>7000.2813107855463</v>
      </c>
      <c r="J60" s="16" t="s">
        <v>20347</v>
      </c>
      <c r="K60" s="21">
        <f>B9L453C1-B9L453C3</f>
        <v>144.70329373639652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711.58190384604984</v>
      </c>
      <c r="F61" s="16" t="s">
        <v>10710</v>
      </c>
      <c r="G61" s="21">
        <f>B3L305C3</f>
        <v>0.9797475709542024</v>
      </c>
      <c r="H61" s="16" t="s">
        <v>20349</v>
      </c>
      <c r="I61" s="21">
        <f>B9L454C1*B9L454C2</f>
        <v>697.17064182813419</v>
      </c>
      <c r="J61" s="16" t="s">
        <v>20350</v>
      </c>
      <c r="K61" s="21">
        <f>B9L454C1-B9L454C3</f>
        <v>14.411262017915647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23.046748378965749</v>
      </c>
      <c r="F62" s="16" t="s">
        <v>10710</v>
      </c>
      <c r="G62" s="21">
        <f>B3L305C3</f>
        <v>0.9797475709542024</v>
      </c>
      <c r="H62" s="16" t="s">
        <v>20352</v>
      </c>
      <c r="I62" s="21">
        <f>B9L455C1*B9L455C2</f>
        <v>22.579995742684392</v>
      </c>
      <c r="J62" s="16" t="s">
        <v>20353</v>
      </c>
      <c r="K62" s="21">
        <f>B9L455C1-B9L455C3</f>
        <v>0.4667526362813561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11939.560256860037</v>
      </c>
      <c r="F63" s="16" t="s">
        <v>10710</v>
      </c>
      <c r="G63" s="21">
        <f>B3L305C3</f>
        <v>0.9797475709542024</v>
      </c>
      <c r="H63" s="16" t="s">
        <v>20355</v>
      </c>
      <c r="I63" s="15">
        <f>B9L456C1*B9L456C2</f>
        <v>11697.755159919954</v>
      </c>
      <c r="J63" s="16" t="s">
        <v>20356</v>
      </c>
      <c r="K63" s="21">
        <f>B9L456C1-B9L456C3</f>
        <v>241.80509694008288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992.08839074600508</v>
      </c>
      <c r="F64" s="16" t="s">
        <v>10710</v>
      </c>
      <c r="G64" s="21">
        <f>B3L305C3</f>
        <v>0.9797475709542024</v>
      </c>
      <c r="H64" s="16" t="s">
        <v>20358</v>
      </c>
      <c r="I64" s="21">
        <f>B9L457C1*B9L457C2</f>
        <v>971.99619100526206</v>
      </c>
      <c r="J64" s="16" t="s">
        <v>20359</v>
      </c>
      <c r="K64" s="21">
        <f>B9L457C1-B9L457C3</f>
        <v>20.092199740743013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90.974006759075323</v>
      </c>
      <c r="F65" s="16" t="s">
        <v>10710</v>
      </c>
      <c r="G65" s="21">
        <f>B3L305C3</f>
        <v>0.9797475709542024</v>
      </c>
      <c r="H65" s="16" t="s">
        <v>20361</v>
      </c>
      <c r="I65" s="21">
        <f>B9L458C1*B9L458C2</f>
        <v>89.131562142175241</v>
      </c>
      <c r="J65" s="16" t="s">
        <v>20362</v>
      </c>
      <c r="K65" s="21">
        <f>B9L458C1-B9L458C3</f>
        <v>1.8424446169000817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278.98695406116434</v>
      </c>
      <c r="F66" s="16" t="s">
        <v>10710</v>
      </c>
      <c r="G66" s="21">
        <f>B3L305C3</f>
        <v>0.9797475709542024</v>
      </c>
      <c r="H66" s="16" t="s">
        <v>20364</v>
      </c>
      <c r="I66" s="21">
        <f>B9L459C1*B9L459C2</f>
        <v>273.33679056933744</v>
      </c>
      <c r="J66" s="16" t="s">
        <v>20365</v>
      </c>
      <c r="K66" s="21">
        <f>B9L459C1-B9L459C3</f>
        <v>5.6501634918269019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70.218455587375175</v>
      </c>
      <c r="F67" s="16" t="s">
        <v>10710</v>
      </c>
      <c r="G67" s="21">
        <f>B3L305C3</f>
        <v>0.9797475709542024</v>
      </c>
      <c r="H67" s="16" t="s">
        <v>20367</v>
      </c>
      <c r="I67" s="21">
        <f>B9L460C1*B9L460C2</f>
        <v>68.796361297886364</v>
      </c>
      <c r="J67" s="16" t="s">
        <v>20368</v>
      </c>
      <c r="K67" s="21">
        <f>B9L460C1-B9L460C3</f>
        <v>1.4220942894888111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1.7520919820266359</v>
      </c>
      <c r="F68" s="16" t="s">
        <v>10710</v>
      </c>
      <c r="G68" s="21">
        <f>B3L305C3</f>
        <v>0.9797475709542024</v>
      </c>
      <c r="H68" s="16" t="s">
        <v>20370</v>
      </c>
      <c r="I68" s="21">
        <f>B9L461C1*B9L461C2</f>
        <v>1.7166078634789306</v>
      </c>
      <c r="J68" s="16" t="s">
        <v>20371</v>
      </c>
      <c r="K68" s="21">
        <f>B9L461C1-B9L461C3</f>
        <v>3.5484118547705279E-2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0.9797475709542024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675.6937881310073</v>
      </c>
      <c r="F70" s="16" t="s">
        <v>10710</v>
      </c>
      <c r="G70" s="21">
        <f>B3L305C3</f>
        <v>0.9797475709542024</v>
      </c>
      <c r="H70" s="16" t="s">
        <v>20376</v>
      </c>
      <c r="I70" s="21">
        <f>B9L463C1*B9L463C2</f>
        <v>662.00934763019791</v>
      </c>
      <c r="J70" s="16" t="s">
        <v>20377</v>
      </c>
      <c r="K70" s="21">
        <f>B9L463C1-B9L463C3</f>
        <v>13.684440500809387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1037.2309340750433</v>
      </c>
      <c r="F71" s="16" t="s">
        <v>10710</v>
      </c>
      <c r="G71" s="21">
        <f>B3L305C3</f>
        <v>0.9797475709542024</v>
      </c>
      <c r="H71" s="16" t="s">
        <v>20379</v>
      </c>
      <c r="I71" s="15">
        <f>B9L464C1*B9L464C2</f>
        <v>1016.2244881785821</v>
      </c>
      <c r="J71" s="16" t="s">
        <v>20380</v>
      </c>
      <c r="K71" s="21">
        <f>B9L464C1-B9L464C3</f>
        <v>21.006445896461173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1986.129230135645</v>
      </c>
      <c r="F72" s="16" t="s">
        <v>10710</v>
      </c>
      <c r="G72" s="21">
        <f>B3L305C3</f>
        <v>0.9797475709542024</v>
      </c>
      <c r="H72" s="16" t="s">
        <v>20382</v>
      </c>
      <c r="I72" s="15">
        <f>B9L465C1*B9L465C2</f>
        <v>1945.9052888265383</v>
      </c>
      <c r="J72" s="16" t="s">
        <v>20383</v>
      </c>
      <c r="K72" s="21">
        <f>B9L465C1-B9L465C3</f>
        <v>40.223941309106749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2240.0395864666666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2240.0395864666666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51358.587051533337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51358.587051533337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2240.0395864666666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2240.0395864666666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315.15708042026461</v>
      </c>
      <c r="F78" s="16" t="s">
        <v>10710</v>
      </c>
      <c r="G78" s="21">
        <f>B3L305C3</f>
        <v>0.9797475709542024</v>
      </c>
      <c r="H78" s="16" t="s">
        <v>20394</v>
      </c>
      <c r="I78" s="21">
        <f>B9L471C1*B9L471C2</f>
        <v>308.77438401077245</v>
      </c>
      <c r="J78" s="16" t="s">
        <v>20395</v>
      </c>
      <c r="K78" s="21">
        <f>B9L471C1-B9L471C3</f>
        <v>6.382696409492155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10.207322436162922</v>
      </c>
      <c r="F79" s="16" t="s">
        <v>10710</v>
      </c>
      <c r="G79" s="21">
        <f>B3L305C3</f>
        <v>0.9797475709542024</v>
      </c>
      <c r="H79" s="16" t="s">
        <v>20397</v>
      </c>
      <c r="I79" s="21">
        <f>B9L472C1*B9L472C2</f>
        <v>10.000599362776954</v>
      </c>
      <c r="J79" s="16" t="s">
        <v>20398</v>
      </c>
      <c r="K79" s="21">
        <f>B9L472C1-B9L472C3</f>
        <v>0.20672307338596774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5287.988538938338</v>
      </c>
      <c r="F80" s="16" t="s">
        <v>10710</v>
      </c>
      <c r="G80" s="21">
        <f>B3L305C3</f>
        <v>0.9797475709542024</v>
      </c>
      <c r="H80" s="16" t="s">
        <v>20400</v>
      </c>
      <c r="I80" s="15">
        <f>B9L473C1*B9L473C2</f>
        <v>5180.8939262584981</v>
      </c>
      <c r="J80" s="16" t="s">
        <v>20401</v>
      </c>
      <c r="K80" s="21">
        <f>B9L473C1-B9L473C3</f>
        <v>107.09461267983988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439.39240030757463</v>
      </c>
      <c r="F81" s="16" t="s">
        <v>10710</v>
      </c>
      <c r="G81" s="21">
        <f>B3L305C3</f>
        <v>0.9797475709542024</v>
      </c>
      <c r="H81" s="16" t="s">
        <v>20403</v>
      </c>
      <c r="I81" s="21">
        <f>B9L474C1*B9L474C2</f>
        <v>430.49363689708281</v>
      </c>
      <c r="J81" s="16" t="s">
        <v>20404</v>
      </c>
      <c r="K81" s="21">
        <f>B9L474C1-B9L474C3</f>
        <v>8.8987634104918243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40.292062248011533</v>
      </c>
      <c r="F82" s="16" t="s">
        <v>10710</v>
      </c>
      <c r="G82" s="21">
        <f>B3L305C3</f>
        <v>0.9797475709542024</v>
      </c>
      <c r="H82" s="16" t="s">
        <v>20406</v>
      </c>
      <c r="I82" s="21">
        <f>B9L475C1*B9L475C2</f>
        <v>39.476050116224819</v>
      </c>
      <c r="J82" s="16" t="s">
        <v>20407</v>
      </c>
      <c r="K82" s="21">
        <f>B9L475C1-B9L475C3</f>
        <v>0.81601213178671372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123.56232422723537</v>
      </c>
      <c r="F83" s="16" t="s">
        <v>10710</v>
      </c>
      <c r="G83" s="21">
        <f>B3L305C3</f>
        <v>0.9797475709542024</v>
      </c>
      <c r="H83" s="16" t="s">
        <v>20409</v>
      </c>
      <c r="I83" s="21">
        <f>B9L476C1*B9L476C2</f>
        <v>121.05988702308944</v>
      </c>
      <c r="J83" s="16" t="s">
        <v>20410</v>
      </c>
      <c r="K83" s="21">
        <f>B9L476C1-B9L476C3</f>
        <v>2.5024372041459202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31.09950286105779</v>
      </c>
      <c r="F84" s="16" t="s">
        <v>10710</v>
      </c>
      <c r="G84" s="21">
        <f>B3L305C3</f>
        <v>0.9797475709542024</v>
      </c>
      <c r="H84" s="16" t="s">
        <v>20412</v>
      </c>
      <c r="I84" s="21">
        <f>B9L477C1*B9L477C2</f>
        <v>30.469662386004636</v>
      </c>
      <c r="J84" s="16" t="s">
        <v>20413</v>
      </c>
      <c r="K84" s="21">
        <f>B9L477C1-B9L477C3</f>
        <v>0.62984047505315388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0.77599527292466652</v>
      </c>
      <c r="F85" s="16" t="s">
        <v>10710</v>
      </c>
      <c r="G85" s="21">
        <f>B3L305C3</f>
        <v>0.9797475709542024</v>
      </c>
      <c r="H85" s="16" t="s">
        <v>20415</v>
      </c>
      <c r="I85" s="21">
        <f>B9L478C1*B9L478C2</f>
        <v>0.76027948371988541</v>
      </c>
      <c r="J85" s="16" t="s">
        <v>20416</v>
      </c>
      <c r="K85" s="21">
        <f>B9L478C1-B9L478C3</f>
        <v>1.5715789204781117E-2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0.9797475709542024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299.26236231486376</v>
      </c>
      <c r="F87" s="16" t="s">
        <v>10710</v>
      </c>
      <c r="G87" s="21">
        <f>B3L305C3</f>
        <v>0.9797475709542024</v>
      </c>
      <c r="H87" s="16" t="s">
        <v>20421</v>
      </c>
      <c r="I87" s="21">
        <f>B9L480C1*B9L480C2</f>
        <v>293.20157255600424</v>
      </c>
      <c r="J87" s="16" t="s">
        <v>20422</v>
      </c>
      <c r="K87" s="21">
        <f>B9L480C1-B9L480C3</f>
        <v>6.0607897588595279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459.38587130708868</v>
      </c>
      <c r="F88" s="16" t="s">
        <v>10710</v>
      </c>
      <c r="G88" s="21">
        <f>B3L305C3</f>
        <v>0.9797475709542024</v>
      </c>
      <c r="H88" s="16" t="s">
        <v>20424</v>
      </c>
      <c r="I88" s="21">
        <f>B9L481C1*B9L481C2</f>
        <v>450.08219154379998</v>
      </c>
      <c r="J88" s="16" t="s">
        <v>20425</v>
      </c>
      <c r="K88" s="21">
        <f>B9L481C1-B9L481C3</f>
        <v>9.3036797632886987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879.64953313697515</v>
      </c>
      <c r="F89" s="16" t="s">
        <v>10710</v>
      </c>
      <c r="G89" s="21">
        <f>B3L305C3</f>
        <v>0.9797475709542024</v>
      </c>
      <c r="H89" s="16" t="s">
        <v>20427</v>
      </c>
      <c r="I89" s="21">
        <f>B9L482C1*B9L482C2</f>
        <v>861.83449338194953</v>
      </c>
      <c r="J89" s="16" t="s">
        <v>20428</v>
      </c>
      <c r="K89" s="21">
        <f>B9L482C1-B9L482C3</f>
        <v>17.815039755025623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80351-9C2A-41E5-B372-639D99294A2E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55.048490671852171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55.048490671852171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5.4823784744528465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5.4823784744528465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0.17756353349636161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0.17756353349636161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269.51695124895372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269.51695124895372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91.988269787147033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91.988269787147033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7.6435390062381163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7.6435390062381163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0.70090868485405888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0.70090868485405888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2.1494533002191143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2.1494533002191143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0.54099766638365143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0.54099766638365143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1.3498982078670766E-2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1.3498982078670766E-2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5.2058787039817451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5.2058787039817451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7.9913394582894064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7.9913394582894064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15.302120641242484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15.302120641242484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47.046922279720548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47.046922279720548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10.788241634418389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10.788241634418389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21">
        <f>B9L317C15</f>
        <v>268.67208938723246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21">
        <f>B9L517C1-B9L517C3</f>
        <v>268.67208938723246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240.73110267438378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240.73110267438378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11.867074984891124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11.867074984891124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1.2597744145319664E-2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1.2597744145319664E-2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83.233295568127019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83.233295568127019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21">
        <f>B9L323C15</f>
        <v>39.808871499210134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21">
        <f>B9L523C1-B9L523C3</f>
        <v>39.808871499210134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7.2571401292993869E-6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7.2571401292993869E-6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58.327555392830043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58.327555392830043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831DA-BE64-48D0-AC82-02A5DEF5DBD0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0.73584362406518433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0.74566408387725314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0.75035937352141968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0.75002324480370586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0.74930556137038395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648EC-1457-4483-B4F8-CE4A81B600F2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0.6026683625126743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0.61484840198238078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0.62073033475415296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0.62030798610208038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0.61940686778451881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4D598-F1DF-46B8-B8E8-7ACC501EBD39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0.81730448979953274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0.82373516371154087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0.82739861149540783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0.82791314707751051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0.8279705682125561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52537-4842-4FE7-970C-3EF9E161F9FF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0.78821999193913928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0.7954181514363553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0.79952690142115601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0.80010445082292492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0.80016891136889101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494294-AF14-4725-B2B5-F0E2F88D8B1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0.95601685253822832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0.95689539659451983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0.95696913407923556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0.95682753410243071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0.95668224134659596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7EEBC0-B434-45B4-82A0-28EF835BAF92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0.72679838994111856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0.7309670244070976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0.73131872973430812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0.73064359196424933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0.72995193465668318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02267-1B91-4C12-A224-AA9A75FD786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0.56439521419538097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0.57509997578846583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0.58130437715876671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0.58218207210398909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0.58228011772765087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5014CF-EB76-4F95-AE35-07DC09B17AB7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0.56917671837285289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0.57985144885839557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0.58603641043410648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0.58691123489174069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0.58700895800486186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5BBA9-DAF0-404C-8490-58CC3ED43E94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0.86332026894258751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0.8684391698336249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0.878018553927294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0.88226072315264081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0.88452443199918618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B96001-3FEB-4610-9362-E74C848F60E6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0.65961634044609552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0.66736243619624303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0.66380493843049948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0.66088189475591974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0.65877245255257788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ED8A2A-9C20-48B0-B309-FB7949AB245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0.88185975363103841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0.88542675200722742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0.88379532446367715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0.88244626221105027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0.88146784487238405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82184-3B29-414B-8763-D89709251DA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0.82749631689493863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0.83239274132849972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0.83015101397380631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0.8283001656619845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0.82695945421899397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7EE24-DE45-4E60-BF41-377D2004DBA3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0.9011425197848032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0.90420118085978796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0.90540403697285898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0.9051667159750173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0.90469337249339865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22EB0-04C1-46C1-A3F7-E601BD732452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0.85287979894274357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0.85918189365605424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0.86216890062451601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0.86195562179022001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0.86149995400870871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CA379-FED1-49E2-87F4-46DC6557DEF5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0.28649383589514527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0.29183187156238283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0.29579900152434319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0.29715680216099111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0.30376473003299814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C3052-A7AA-4E55-BF83-08259E71123E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0.73584362406518433</v>
      </c>
      <c r="G8" s="31">
        <f>CR1L2</f>
        <v>0.74566408387725314</v>
      </c>
      <c r="H8" s="31">
        <f>CR1L3</f>
        <v>0.75035937352141968</v>
      </c>
      <c r="I8" s="31">
        <f>CR1L4</f>
        <v>0.75002324480370586</v>
      </c>
      <c r="J8" s="31">
        <f>CR1L5</f>
        <v>0.74930556137038395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0.6026683625126743</v>
      </c>
      <c r="G9" s="31">
        <f>CR2L2</f>
        <v>0.61484840198238078</v>
      </c>
      <c r="H9" s="31">
        <f>CR2L3</f>
        <v>0.62073033475415296</v>
      </c>
      <c r="I9" s="31">
        <f>CR2L4</f>
        <v>0.62030798610208038</v>
      </c>
      <c r="J9" s="31">
        <f>CR2L5</f>
        <v>0.61940686778451881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0.81730448979953274</v>
      </c>
      <c r="G10" s="31">
        <f>CR3L2</f>
        <v>0.82373516371154087</v>
      </c>
      <c r="H10" s="31">
        <f>CR3L3</f>
        <v>0.82739861149540783</v>
      </c>
      <c r="I10" s="31">
        <f>CR3L4</f>
        <v>0.82791314707751051</v>
      </c>
      <c r="J10" s="31">
        <f>CR3L5</f>
        <v>0.8279705682125561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0.78821999193913928</v>
      </c>
      <c r="G11" s="31">
        <f>CR4L2</f>
        <v>0.7954181514363553</v>
      </c>
      <c r="H11" s="31">
        <f>CR4L3</f>
        <v>0.79952690142115601</v>
      </c>
      <c r="I11" s="31">
        <f>CR4L4</f>
        <v>0.80010445082292492</v>
      </c>
      <c r="J11" s="31">
        <f>CR4L5</f>
        <v>0.80016891136889101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0.95601685253822832</v>
      </c>
      <c r="G12" s="31">
        <f>CR5L2</f>
        <v>0.95689539659451983</v>
      </c>
      <c r="H12" s="31">
        <f>CR5L3</f>
        <v>0.95696913407923556</v>
      </c>
      <c r="I12" s="31">
        <f>CR5L4</f>
        <v>0.95682753410243071</v>
      </c>
      <c r="J12" s="31">
        <f>CR5L5</f>
        <v>0.95668224134659596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0.72679838994111856</v>
      </c>
      <c r="G13" s="31">
        <f>CR6L2</f>
        <v>0.7309670244070976</v>
      </c>
      <c r="H13" s="31">
        <f>CR6L3</f>
        <v>0.73131872973430812</v>
      </c>
      <c r="I13" s="31">
        <f>CR6L4</f>
        <v>0.73064359196424933</v>
      </c>
      <c r="J13" s="31">
        <f>CR6L5</f>
        <v>0.72995193465668318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0.56439521419538097</v>
      </c>
      <c r="G14" s="31">
        <f>CR7L2</f>
        <v>0.57509997578846583</v>
      </c>
      <c r="H14" s="31">
        <f>CR7L3</f>
        <v>0.58130437715876671</v>
      </c>
      <c r="I14" s="31">
        <f>CR7L4</f>
        <v>0.58218207210398909</v>
      </c>
      <c r="J14" s="31">
        <f>CR7L5</f>
        <v>0.58228011772765087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0.56917671837285289</v>
      </c>
      <c r="G15" s="31">
        <f>CR8L2</f>
        <v>0.57985144885839557</v>
      </c>
      <c r="H15" s="31">
        <f>CR8L3</f>
        <v>0.58603641043410648</v>
      </c>
      <c r="I15" s="31">
        <f>CR8L4</f>
        <v>0.58691123489174069</v>
      </c>
      <c r="J15" s="31">
        <f>CR8L5</f>
        <v>0.58700895800486186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0.86332026894258751</v>
      </c>
      <c r="G16" s="31">
        <f>CR9L2</f>
        <v>0.8684391698336249</v>
      </c>
      <c r="H16" s="31">
        <f>CR9L3</f>
        <v>0.878018553927294</v>
      </c>
      <c r="I16" s="31">
        <f>CR9L4</f>
        <v>0.88226072315264081</v>
      </c>
      <c r="J16" s="31">
        <f>CR9L5</f>
        <v>0.88452443199918618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0.65961634044609552</v>
      </c>
      <c r="G17" s="31">
        <f>CR10L2</f>
        <v>0.66736243619624303</v>
      </c>
      <c r="H17" s="31">
        <f>CR10L3</f>
        <v>0.66380493843049948</v>
      </c>
      <c r="I17" s="31">
        <f>CR10L4</f>
        <v>0.66088189475591974</v>
      </c>
      <c r="J17" s="31">
        <f>CR10L5</f>
        <v>0.65877245255257788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0.88185975363103841</v>
      </c>
      <c r="G18" s="31">
        <f>CR11L2</f>
        <v>0.88542675200722742</v>
      </c>
      <c r="H18" s="31">
        <f>CR11L3</f>
        <v>0.88379532446367715</v>
      </c>
      <c r="I18" s="31">
        <f>CR11L4</f>
        <v>0.88244626221105027</v>
      </c>
      <c r="J18" s="31">
        <f>CR11L5</f>
        <v>0.88146784487238405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0.82749631689493863</v>
      </c>
      <c r="G19" s="31">
        <f>CR12L2</f>
        <v>0.83239274132849972</v>
      </c>
      <c r="H19" s="31">
        <f>CR12L3</f>
        <v>0.83015101397380631</v>
      </c>
      <c r="I19" s="31">
        <f>CR12L4</f>
        <v>0.8283001656619845</v>
      </c>
      <c r="J19" s="31">
        <f>CR12L5</f>
        <v>0.82695945421899397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0.9011425197848032</v>
      </c>
      <c r="G20" s="31">
        <f>CR13L2</f>
        <v>0.90420118085978796</v>
      </c>
      <c r="H20" s="31">
        <f>CR13L3</f>
        <v>0.90540403697285898</v>
      </c>
      <c r="I20" s="31">
        <f>CR13L4</f>
        <v>0.9051667159750173</v>
      </c>
      <c r="J20" s="31">
        <f>CR13L5</f>
        <v>0.90469337249339865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0.85287979894274357</v>
      </c>
      <c r="G21" s="31">
        <f>CR14L2</f>
        <v>0.85918189365605424</v>
      </c>
      <c r="H21" s="31">
        <f>CR14L3</f>
        <v>0.86216890062451601</v>
      </c>
      <c r="I21" s="31">
        <f>CR14L4</f>
        <v>0.86195562179022001</v>
      </c>
      <c r="J21" s="31">
        <f>CR14L5</f>
        <v>0.86149995400870871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0.28649383589514527</v>
      </c>
      <c r="G23" s="31">
        <f>CR16L2</f>
        <v>0.29183187156238283</v>
      </c>
      <c r="H23" s="31">
        <f>CR16L3</f>
        <v>0.29579900152434319</v>
      </c>
      <c r="I23" s="31">
        <f>CR16L4</f>
        <v>0.29715680216099111</v>
      </c>
      <c r="J23" s="31">
        <f>CR16L5</f>
        <v>0.30376473003299814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3CB448-375E-4C99-A10B-0385ACE8BFBD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141605.56515522001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0.74930556137038395</v>
      </c>
      <c r="L8" s="16" t="s">
        <v>20796</v>
      </c>
      <c r="M8" s="15">
        <f>IF(D1L101C2&lt;&gt;0,D1L101C2*D1L101C4,D1L101C3*D1L101C4)</f>
        <v>106105.83749180261</v>
      </c>
      <c r="N8" s="16" t="s">
        <v>4251</v>
      </c>
      <c r="O8" s="32">
        <f>1</f>
        <v>1</v>
      </c>
      <c r="P8" s="16" t="s">
        <v>20797</v>
      </c>
      <c r="Q8" s="15">
        <f>D1L101C5*D1L101C6</f>
        <v>106105.83749180261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2212994517.1999998</v>
      </c>
      <c r="V8" s="16" t="s">
        <v>20798</v>
      </c>
      <c r="W8" s="33">
        <f>IF(D1L101C9=0,0,D1L101C7/D1L101C9)</f>
        <v>4.7946724073249599E-5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4341.0372626000008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2212994517.1999998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67433.262542459968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0.74930556137038395</v>
      </c>
      <c r="L10" s="16" t="s">
        <v>20825</v>
      </c>
      <c r="M10" s="15">
        <f>IF(D1L103C2&lt;&gt;0,D1L103C2*D1L103C4,D1L103C3*D1L103C4)</f>
        <v>50528.118644414448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50528.118644414448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2212994517.1999998</v>
      </c>
      <c r="V10" s="16" t="s">
        <v>20827</v>
      </c>
      <c r="W10" s="33">
        <f>IF(D1L103C9=0,0,D1L103C7/D1L103C9)</f>
        <v>2.2832464451084747E-5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31828.06144198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0.74930556137038395</v>
      </c>
      <c r="L11" s="16" t="s">
        <v>20840</v>
      </c>
      <c r="M11" s="15">
        <f>IF(D1L104C2&lt;&gt;0,D1L104C2*D1L104C4,D1L104C3*D1L104C4)</f>
        <v>23848.943446113895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23848.943446113895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2212994517.1999998</v>
      </c>
      <c r="V11" s="16" t="s">
        <v>20842</v>
      </c>
      <c r="W11" s="33">
        <f>IF(D1L104C9=0,0,D1L104C7/D1L104C9)</f>
        <v>1.0776774755090161E-5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420716.62340965989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0.74930556137038395</v>
      </c>
      <c r="L12" s="16" t="s">
        <v>20855</v>
      </c>
      <c r="M12" s="15">
        <f>IF(D1L105C2&lt;&gt;0,D1L105C2*D1L105C4,D1L105C3*D1L105C4)</f>
        <v>315245.30568182765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315245.30568182765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2212994517.1999998</v>
      </c>
      <c r="V12" s="16" t="s">
        <v>20857</v>
      </c>
      <c r="W12" s="33">
        <f>IF(D1L105C9=0,0,D1L105C7/D1L105C9)</f>
        <v>1.4245191446777422E-4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51108.088933179999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0.74930556137038395</v>
      </c>
      <c r="L13" s="16" t="s">
        <v>20870</v>
      </c>
      <c r="M13" s="15">
        <f>IF(D1L106C2&lt;&gt;0,D1L106C2*D1L106C4,D1L106C3*D1L106C4)</f>
        <v>38295.575268643945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38295.575268643945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2212994517.1999998</v>
      </c>
      <c r="V13" s="16" t="s">
        <v>20872</v>
      </c>
      <c r="W13" s="33">
        <f>IF(D1L106C9=0,0,D1L106C7/D1L106C9)</f>
        <v>1.730486676356414E-5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2563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0.73584362406518433</v>
      </c>
      <c r="L14" s="16" t="s">
        <v>20885</v>
      </c>
      <c r="M14" s="15">
        <f>IF(D1L107C2&lt;&gt;0,D1L107C2*D1L107C4,D1L107C3*D1L107C4)</f>
        <v>1885.9672084790675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1885.9672084790675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2047372323</v>
      </c>
      <c r="V14" s="16" t="s">
        <v>20887</v>
      </c>
      <c r="W14" s="33">
        <f>IF(D1L107C9=0,0,D1L107C7/D1L107C9)</f>
        <v>9.2116474726764556E-7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176226.68617867999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0.74930556137038395</v>
      </c>
      <c r="L15" s="16" t="s">
        <v>20901</v>
      </c>
      <c r="M15" s="15">
        <f>IF(D1L108C2&lt;&gt;0,D1L108C2*D1L108C4,D1L108C3*D1L108C4)</f>
        <v>132047.6360155583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132047.6360155583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2212994517.1999998</v>
      </c>
      <c r="V15" s="16" t="s">
        <v>20903</v>
      </c>
      <c r="W15" s="33">
        <f>IF(D1L108C9=0,0,D1L108C7/D1L108C9)</f>
        <v>5.9669210650658139E-5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23978.88075362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0.74930556137038395</v>
      </c>
      <c r="L16" s="16" t="s">
        <v>20916</v>
      </c>
      <c r="M16" s="15">
        <f>IF(D1L109C2&lt;&gt;0,D1L109C2*D1L109C4,D1L109C3*D1L109C4)</f>
        <v>17967.508704124728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17967.508704124728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2212994517.1999998</v>
      </c>
      <c r="V16" s="16" t="s">
        <v>20918</v>
      </c>
      <c r="W16" s="33">
        <f>IF(D1L109C9=0,0,D1L109C7/D1L109C9)</f>
        <v>8.1190931854897638E-6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915460.16841479985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0.74573167356940573</v>
      </c>
      <c r="L17" s="16" t="s">
        <v>20931</v>
      </c>
      <c r="M17" s="15">
        <f>SUMIF(D1L101C2:D1L109C2,"&lt;&gt;0",D1L101C5:D1L109C5)</f>
        <v>685924.89246096462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685924.89246096462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3.1002221309417839E-4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4341.0372626000008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715254.60148249986</v>
      </c>
      <c r="H19" s="16" t="s">
        <v>20962</v>
      </c>
      <c r="I19" s="15">
        <f>SUM(D1L101C3:D1L107C3)</f>
        <v>4341.0372626000008</v>
      </c>
      <c r="J19" s="16" t="s">
        <v>20963</v>
      </c>
      <c r="K19" s="21">
        <f>D1L112C5/SUM(D1L112C2,D1L112C3)</f>
        <v>0.74473734815271064</v>
      </c>
      <c r="L19" s="16" t="s">
        <v>20951</v>
      </c>
      <c r="M19" s="15">
        <f>SUM(D1L101C5:D1L107C5)</f>
        <v>535909.74774128164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535909.74774128164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2.422339092580305E-4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915460.16841479985</v>
      </c>
      <c r="H20" s="16" t="s">
        <v>20950</v>
      </c>
      <c r="I20" s="15">
        <f>SUM(D1L101C3:D1L109C3)</f>
        <v>4341.0372626000008</v>
      </c>
      <c r="J20" s="16" t="s">
        <v>20975</v>
      </c>
      <c r="K20" s="21">
        <f>D1L113C5/SUM(D1L113C2,D1L113C3)</f>
        <v>0.74573167356940573</v>
      </c>
      <c r="L20" s="16" t="s">
        <v>20964</v>
      </c>
      <c r="M20" s="15">
        <f>SUM(D1L110C5:D1L111C5)</f>
        <v>685924.89246096462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685924.89246096462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3.1002221309417839E-4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154584.96748016955</v>
      </c>
      <c r="J21" s="16" t="s">
        <v>20987</v>
      </c>
      <c r="K21" s="21">
        <f>IF(FLOW_THRU_100PCT="Y",1,INDEX(VariabilityMatrix,D1L114C1,D1L114C8))</f>
        <v>0.61940686778451881</v>
      </c>
      <c r="L21" s="16" t="s">
        <v>20976</v>
      </c>
      <c r="M21" s="15">
        <f>IF(D1L114C2&lt;&gt;0,D1L114C2*D1L114C4,D1L114C3*D1L114C4)</f>
        <v>95750.990513463519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95750.990513463519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2212994517.1999998</v>
      </c>
      <c r="V21" s="16" t="s">
        <v>20978</v>
      </c>
      <c r="W21" s="33">
        <f>IF(D1L114C9=0,0,D1L114C7/D1L114C9)</f>
        <v>4.3267613077782427E-5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13773.15714963059</v>
      </c>
      <c r="J22" s="16" t="s">
        <v>21003</v>
      </c>
      <c r="K22" s="21">
        <f>IF(FLOW_THRU_100PCT="Y",1,INDEX(VariabilityMatrix,D1L115C1,D1L115C8))</f>
        <v>0.61940686778451881</v>
      </c>
      <c r="L22" s="16" t="s">
        <v>20992</v>
      </c>
      <c r="M22" s="15">
        <f>IF(D1L115C2&lt;&gt;0,D1L115C2*D1L115C4,D1L115C3*D1L115C4)</f>
        <v>8531.1881295566345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8531.1881295566345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2212994517.1999998</v>
      </c>
      <c r="V22" s="16" t="s">
        <v>20994</v>
      </c>
      <c r="W22" s="33">
        <f>IF(D1L115C9=0,0,D1L115C7/D1L115C9)</f>
        <v>3.8550425964682257E-6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1542.7264150966707</v>
      </c>
      <c r="J23" s="16" t="s">
        <v>21019</v>
      </c>
      <c r="K23" s="21">
        <f>IF(FLOW_THRU_100PCT="Y",1,INDEX(VariabilityMatrix,D1L116C1,D1L116C8))</f>
        <v>0.61940686778451881</v>
      </c>
      <c r="L23" s="16" t="s">
        <v>21008</v>
      </c>
      <c r="M23" s="15">
        <f>IF(D1L116C2&lt;&gt;0,D1L116C2*D1L116C4,D1L116C3*D1L116C4)</f>
        <v>955.57533662346816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955.57533662346816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2212994517.1999998</v>
      </c>
      <c r="V23" s="16" t="s">
        <v>21010</v>
      </c>
      <c r="W23" s="33">
        <f>IF(D1L116C9=0,0,D1L116C7/D1L116C9)</f>
        <v>4.3180194491964384E-7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54356.699266338495</v>
      </c>
      <c r="J24" s="16" t="s">
        <v>21034</v>
      </c>
      <c r="K24" s="21">
        <f>IF(FLOW_THRU_100PCT="Y",1,INDEX(VariabilityMatrix,D1L117C1,D1L117C8))</f>
        <v>0.61940686778451881</v>
      </c>
      <c r="L24" s="16" t="s">
        <v>21023</v>
      </c>
      <c r="M24" s="15">
        <f>IF(D1L117C2&lt;&gt;0,D1L117C2*D1L117C4,D1L117C3*D1L117C4)</f>
        <v>33668.912835667776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33668.912835667776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2212994517.1999998</v>
      </c>
      <c r="V24" s="16" t="s">
        <v>21025</v>
      </c>
      <c r="W24" s="33">
        <f>IF(D1L117C9=0,0,D1L117C7/D1L117C9)</f>
        <v>1.5214187190245506E-5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18657.998954976862</v>
      </c>
      <c r="J25" s="16" t="s">
        <v>21050</v>
      </c>
      <c r="K25" s="21">
        <f>IF(FLOW_THRU_100PCT="Y",1,INDEX(VariabilityMatrix,D1L118C1,D1L118C8))</f>
        <v>0.61940686778451881</v>
      </c>
      <c r="L25" s="16" t="s">
        <v>21039</v>
      </c>
      <c r="M25" s="15">
        <f>IF(D1L118C2&lt;&gt;0,D1L118C2*D1L118C4,D1L118C3*D1L118C4)</f>
        <v>11556.892691829044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11556.892691829044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2212994517.1999998</v>
      </c>
      <c r="V25" s="16" t="s">
        <v>21041</v>
      </c>
      <c r="W25" s="33">
        <f>IF(D1L118C9=0,0,D1L118C7/D1L118C9)</f>
        <v>5.2222870874761352E-6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153.6429062245027</v>
      </c>
      <c r="J26" s="16" t="s">
        <v>21066</v>
      </c>
      <c r="K26" s="21">
        <f>IF(FLOW_THRU_100PCT="Y",1,INDEX(VariabilityMatrix,D1L119C1,D1L119C8))</f>
        <v>0.61940686778451881</v>
      </c>
      <c r="L26" s="16" t="s">
        <v>21055</v>
      </c>
      <c r="M26" s="15">
        <f>IF(D1L119C2&lt;&gt;0,D1L119C2*D1L119C4,D1L119C3*D1L119C4)</f>
        <v>95.167471301829764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95.167471301829764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2212994517.1999998</v>
      </c>
      <c r="V26" s="16" t="s">
        <v>21057</v>
      </c>
      <c r="W26" s="33">
        <f>IF(D1L119C9=0,0,D1L119C7/D1L119C9)</f>
        <v>4.3003934515952072E-8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4.9761937182922367</v>
      </c>
      <c r="J27" s="16" t="s">
        <v>21081</v>
      </c>
      <c r="K27" s="21">
        <f>IF(FLOW_THRU_100PCT="Y",1,INDEX(VariabilityMatrix,D1L120C1,D1L120C8))</f>
        <v>0.6026683625126743</v>
      </c>
      <c r="L27" s="16" t="s">
        <v>21070</v>
      </c>
      <c r="M27" s="15">
        <f>IF(D1L120C2&lt;&gt;0,D1L120C2*D1L120C4,D1L120C3*D1L120C4)</f>
        <v>2.9989945197490382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2.9989945197490382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2047372323</v>
      </c>
      <c r="V27" s="16" t="s">
        <v>21072</v>
      </c>
      <c r="W27" s="33">
        <f>IF(D1L120C9=0,0,D1L120C7/D1L120C9)</f>
        <v>1.4648017295430824E-9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7553.1756626469696</v>
      </c>
      <c r="J28" s="16" t="s">
        <v>21097</v>
      </c>
      <c r="K28" s="21">
        <f>IF(FLOW_THRU_100PCT="Y",1,INDEX(VariabilityMatrix,D1L121C1,D1L121C8))</f>
        <v>0.61940686778451881</v>
      </c>
      <c r="L28" s="16" t="s">
        <v>21086</v>
      </c>
      <c r="M28" s="15">
        <f>IF(D1L121C2&lt;&gt;0,D1L121C2*D1L121C4,D1L121C3*D1L121C4)</f>
        <v>4678.4888790264167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4678.4888790264167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2212994517.1999998</v>
      </c>
      <c r="V28" s="16" t="s">
        <v>21088</v>
      </c>
      <c r="W28" s="33">
        <f>IF(D1L121C9=0,0,D1L121C7/D1L121C9)</f>
        <v>2.1140987212864375E-6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50067.338848942221</v>
      </c>
      <c r="J29" s="16" t="s">
        <v>21113</v>
      </c>
      <c r="K29" s="21">
        <f>IF(FLOW_THRU_100PCT="Y",1,INDEX(VariabilityMatrix,D1L122C1,D1L122C8))</f>
        <v>0.61940686778451881</v>
      </c>
      <c r="L29" s="16" t="s">
        <v>21102</v>
      </c>
      <c r="M29" s="15">
        <f>IF(D1L122C2&lt;&gt;0,D1L122C2*D1L122C4,D1L122C3*D1L122C4)</f>
        <v>31012.053534729457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31012.053534729457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2212994517.1999998</v>
      </c>
      <c r="V29" s="16" t="s">
        <v>21104</v>
      </c>
      <c r="W29" s="33">
        <f>IF(D1L122C9=0,0,D1L122C7/D1L122C9)</f>
        <v>1.4013615168810983E-5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27196.663629923845</v>
      </c>
      <c r="J30" s="16" t="s">
        <v>21129</v>
      </c>
      <c r="K30" s="21">
        <f>IF(FLOW_THRU_100PCT="Y",1,INDEX(VariabilityMatrix,D1L123C1,D1L123C8))</f>
        <v>0.61940686778451881</v>
      </c>
      <c r="L30" s="16" t="s">
        <v>21118</v>
      </c>
      <c r="M30" s="15">
        <f>IF(D1L123C2&lt;&gt;0,D1L123C2*D1L123C4,D1L123C3*D1L123C4)</f>
        <v>16845.800233200272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16845.800233200272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2212994517.1999998</v>
      </c>
      <c r="V30" s="16" t="s">
        <v>21120</v>
      </c>
      <c r="W30" s="33">
        <f>IF(D1L123C9=0,0,D1L123C7/D1L123C9)</f>
        <v>7.6122195975950673E-6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18848.659992268131</v>
      </c>
      <c r="J31" s="16" t="s">
        <v>21145</v>
      </c>
      <c r="K31" s="21">
        <f>IF(FLOW_THRU_100PCT="Y",1,INDEX(VariabilityMatrix,D1L124C1,D1L124C8))</f>
        <v>0.6026683625126743</v>
      </c>
      <c r="L31" s="16" t="s">
        <v>21134</v>
      </c>
      <c r="M31" s="15">
        <f>IF(D1L124C2&lt;&gt;0,D1L124C2*D1L124C4,D1L124C3*D1L124C4)</f>
        <v>11359.491053098391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11359.491053098391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2047372323</v>
      </c>
      <c r="V31" s="16" t="s">
        <v>21136</v>
      </c>
      <c r="W31" s="33">
        <f>IF(D1L124C9=0,0,D1L124C7/D1L124C9)</f>
        <v>5.5483269581633347E-6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273723.80400547996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0.61940686778451881</v>
      </c>
      <c r="L32" s="16" t="s">
        <v>21150</v>
      </c>
      <c r="M32" s="15">
        <f>IF(D1L125C2&lt;&gt;0,D1L125C2*D1L125C4,D1L125C3*D1L125C4)</f>
        <v>169546.40407709786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169546.40407709786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2212994517.1999998</v>
      </c>
      <c r="V32" s="16" t="s">
        <v>21152</v>
      </c>
      <c r="W32" s="33">
        <f>IF(D1L125C9=0,0,D1L125C7/D1L125C9)</f>
        <v>7.6614019040416388E-5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2577.9586678519904</v>
      </c>
      <c r="J33" s="16" t="s">
        <v>21177</v>
      </c>
      <c r="K33" s="21">
        <f>IF(FLOW_THRU_100PCT="Y",1,INDEX(VariabilityMatrix,D1L126C1,D1L126C8))</f>
        <v>0.61940686778451881</v>
      </c>
      <c r="L33" s="16" t="s">
        <v>21166</v>
      </c>
      <c r="M33" s="15">
        <f>IF(D1L126C2&lt;&gt;0,D1L126C2*D1L126C4,D1L126C3*D1L126C4)</f>
        <v>1596.805303732152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1596.805303732152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2212994517.1999998</v>
      </c>
      <c r="V33" s="16" t="s">
        <v>21168</v>
      </c>
      <c r="W33" s="33">
        <f>IF(D1L126C9=0,0,D1L126C7/D1L126C9)</f>
        <v>7.2155863528867495E-7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37978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0.6026683625126743</v>
      </c>
      <c r="L34" s="16" t="s">
        <v>21182</v>
      </c>
      <c r="M34" s="15">
        <f>IF(D1L127C2&lt;&gt;0,D1L127C2*D1L127C4,D1L127C3*D1L127C4)</f>
        <v>22888.139071506346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22888.139071506346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2047372323</v>
      </c>
      <c r="V34" s="16" t="s">
        <v>21184</v>
      </c>
      <c r="W34" s="33">
        <f>IF(D1L127C9=0,0,D1L127C7/D1L127C9)</f>
        <v>1.1179275412870933E-5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214.20913427104767</v>
      </c>
      <c r="J35" s="16" t="s">
        <v>21209</v>
      </c>
      <c r="K35" s="21">
        <f>IF(FLOW_THRU_100PCT="Y",1,INDEX(VariabilityMatrix,D1L128C1,D1L128C8))</f>
        <v>0.6026683625126743</v>
      </c>
      <c r="L35" s="16" t="s">
        <v>21198</v>
      </c>
      <c r="M35" s="15">
        <f>IF(D1L128C2&lt;&gt;0,D1L128C2*D1L128C4,D1L128C3*D1L128C4)</f>
        <v>129.09706818638989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129.09706818638989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2047372323</v>
      </c>
      <c r="V35" s="16" t="s">
        <v>21200</v>
      </c>
      <c r="W35" s="33">
        <f>IF(D1L128C9=0,0,D1L128C7/D1L128C9)</f>
        <v>6.3055003106237601E-8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54670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0.6026683625126743</v>
      </c>
      <c r="L36" s="16" t="s">
        <v>21214</v>
      </c>
      <c r="M36" s="15">
        <f>IF(D1L129C2&lt;&gt;0,D1L129C2*D1L129C4,D1L129C3*D1L129C4)</f>
        <v>32947.879378567901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32947.879378567901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2047372323</v>
      </c>
      <c r="V36" s="16" t="s">
        <v>21216</v>
      </c>
      <c r="W36" s="33">
        <f>IF(D1L129C9=0,0,D1L129C7/D1L129C9)</f>
        <v>1.6092763884924266E-5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19.642869940627246</v>
      </c>
      <c r="J37" s="16" t="s">
        <v>21241</v>
      </c>
      <c r="K37" s="21">
        <f>IF(FLOW_THRU_100PCT="Y",1,INDEX(VariabilityMatrix,D1L130C1,D1L130C8))</f>
        <v>0.6026683625126743</v>
      </c>
      <c r="L37" s="16" t="s">
        <v>21230</v>
      </c>
      <c r="M37" s="15">
        <f>IF(D1L130C2&lt;&gt;0,D1L130C2*D1L130C4,D1L130C3*D1L130C4)</f>
        <v>11.838136262167254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11.838136262167254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2047372323</v>
      </c>
      <c r="V37" s="16" t="s">
        <v>21232</v>
      </c>
      <c r="W37" s="33">
        <f>IF(D1L130C9=0,0,D1L130C7/D1L130C9)</f>
        <v>5.7821120903016393E-9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36209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0.6026683625126743</v>
      </c>
      <c r="L38" s="16" t="s">
        <v>21246</v>
      </c>
      <c r="M38" s="15">
        <f>IF(D1L131C2&lt;&gt;0,D1L131C2*D1L131C4,D1L131C3*D1L131C4)</f>
        <v>21822.018738221424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21822.018738221424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2047372323</v>
      </c>
      <c r="V38" s="16" t="s">
        <v>21248</v>
      </c>
      <c r="W38" s="33">
        <f>IF(D1L131C9=0,0,D1L131C7/D1L131C9)</f>
        <v>1.0658549250214429E-5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60.238134484590226</v>
      </c>
      <c r="J39" s="16" t="s">
        <v>21273</v>
      </c>
      <c r="K39" s="21">
        <f>IF(FLOW_THRU_100PCT="Y",1,INDEX(VariabilityMatrix,D1L132C1,D1L132C8))</f>
        <v>0.6026683625126743</v>
      </c>
      <c r="L39" s="16" t="s">
        <v>21262</v>
      </c>
      <c r="M39" s="15">
        <f>IF(D1L132C2&lt;&gt;0,D1L132C2*D1L132C4,D1L132C3*D1L132C4)</f>
        <v>36.303617870646249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36.303617870646249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2047372323</v>
      </c>
      <c r="V39" s="16" t="s">
        <v>21264</v>
      </c>
      <c r="W39" s="33">
        <f>IF(D1L132C9=0,0,D1L132C7/D1L132C9)</f>
        <v>1.7731810410258365E-8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233473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0.6026683625126743</v>
      </c>
      <c r="L40" s="16" t="s">
        <v>21278</v>
      </c>
      <c r="M40" s="15">
        <f>IF(D1L133C2&lt;&gt;0,D1L133C2*D1L133C4,D1L133C3*D1L133C4)</f>
        <v>140706.79060092161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140706.79060092161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2047372323</v>
      </c>
      <c r="V40" s="16" t="s">
        <v>21280</v>
      </c>
      <c r="W40" s="33">
        <f>IF(D1L133C9=0,0,D1L133C7/D1L133C9)</f>
        <v>6.872555080491904E-5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15.161385539358218</v>
      </c>
      <c r="J41" s="16" t="s">
        <v>21305</v>
      </c>
      <c r="K41" s="21">
        <f>IF(FLOW_THRU_100PCT="Y",1,INDEX(VariabilityMatrix,D1L134C1,D1L134C8))</f>
        <v>0.6026683625126743</v>
      </c>
      <c r="L41" s="16" t="s">
        <v>21294</v>
      </c>
      <c r="M41" s="15">
        <f>IF(D1L134C2&lt;&gt;0,D1L134C2*D1L134C4,D1L134C3*D1L134C4)</f>
        <v>9.1372873964283556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9.1372873964283556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2047372323</v>
      </c>
      <c r="V41" s="16" t="s">
        <v>21296</v>
      </c>
      <c r="W41" s="33">
        <f>IF(D1L134C9=0,0,D1L134C7/D1L134C9)</f>
        <v>4.4629339245143036E-9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99898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0.6026683625126743</v>
      </c>
      <c r="L42" s="16" t="s">
        <v>21310</v>
      </c>
      <c r="M42" s="15">
        <f>IF(D1L135C2&lt;&gt;0,D1L135C2*D1L135C4,D1L135C3*D1L135C4)</f>
        <v>60205.364078291139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60205.364078291139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2047372323</v>
      </c>
      <c r="V42" s="16" t="s">
        <v>21312</v>
      </c>
      <c r="W42" s="33">
        <f>IF(D1L135C9=0,0,D1L135C7/D1L135C9)</f>
        <v>2.9406162915239888E-5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0.37830712478245077</v>
      </c>
      <c r="J43" s="16" t="s">
        <v>21337</v>
      </c>
      <c r="K43" s="21">
        <f>IF(FLOW_THRU_100PCT="Y",1,INDEX(VariabilityMatrix,D1L136C1,D1L136C8))</f>
        <v>0.6026683625126743</v>
      </c>
      <c r="L43" s="16" t="s">
        <v>21326</v>
      </c>
      <c r="M43" s="15">
        <f>IF(D1L136C2&lt;&gt;0,D1L136C2*D1L136C4,D1L136C3*D1L136C4)</f>
        <v>0.22799373541951756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0.22799373541951756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2047372323</v>
      </c>
      <c r="V43" s="16" t="s">
        <v>21328</v>
      </c>
      <c r="W43" s="33">
        <f>IF(D1L136C9=0,0,D1L136C7/D1L136C9)</f>
        <v>1.1135919581321681E-10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36230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0.6026683625126743</v>
      </c>
      <c r="L44" s="16" t="s">
        <v>21342</v>
      </c>
      <c r="M44" s="15">
        <f>IF(D1L137C2&lt;&gt;0,D1L137C2*D1L137C4,D1L137C3*D1L137C4)</f>
        <v>21834.674773834191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21834.674773834191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2047372323</v>
      </c>
      <c r="V44" s="16" t="s">
        <v>21344</v>
      </c>
      <c r="W44" s="33">
        <f>IF(D1L137C9=0,0,D1L137C7/D1L137C9)</f>
        <v>1.0664730849658062E-5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0.6026683625126743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2047372323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8805</v>
      </c>
      <c r="J46" s="16" t="s">
        <v>21385</v>
      </c>
      <c r="K46" s="21">
        <f>IF(FLOW_THRU_100PCT="Y",1,D1L113C4)</f>
        <v>0.74573167356940573</v>
      </c>
      <c r="L46" s="16" t="s">
        <v>21374</v>
      </c>
      <c r="M46" s="15">
        <f>IF(D1L139C2&lt;&gt;0,D1L139C2*D1L139C4,D1L139C3*D1L139C4)</f>
        <v>6566.1673857786172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6566.1673857786172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2047372323</v>
      </c>
      <c r="V46" s="16" t="s">
        <v>21376</v>
      </c>
      <c r="W46" s="33">
        <f>IF(D1L139C9=0,0,D1L139C7/D1L139C9)</f>
        <v>3.2071193461076289E-6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17716.996349530869</v>
      </c>
      <c r="J47" s="16" t="s">
        <v>21385</v>
      </c>
      <c r="K47" s="21">
        <f>IF(FLOW_THRU_100PCT="Y",1,D1L113C4)</f>
        <v>0.74573167356940573</v>
      </c>
      <c r="L47" s="16" t="s">
        <v>21390</v>
      </c>
      <c r="M47" s="15">
        <f>IF(D1L140C2&lt;&gt;0,D1L140C2*D1L140C4,D1L140C3*D1L140C4)</f>
        <v>13212.125338358706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13212.125338358706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2047372323</v>
      </c>
      <c r="V47" s="16" t="s">
        <v>21392</v>
      </c>
      <c r="W47" s="33">
        <f>IF(D1L140C9=0,0,D1L140C7/D1L140C9)</f>
        <v>6.453210874219045E-6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145.89403800908315</v>
      </c>
      <c r="J48" s="16" t="s">
        <v>21385</v>
      </c>
      <c r="K48" s="21">
        <f>IF(FLOW_THRU_100PCT="Y",1,D1L113C4)</f>
        <v>0.74573167356940573</v>
      </c>
      <c r="L48" s="16" t="s">
        <v>21405</v>
      </c>
      <c r="M48" s="15">
        <f>IF(D1L141C2&lt;&gt;0,D1L141C2*D1L141C4,D1L141C3*D1L141C4)</f>
        <v>108.79780512831206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108.79780512831206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2047372323</v>
      </c>
      <c r="V48" s="16" t="s">
        <v>21407</v>
      </c>
      <c r="W48" s="33">
        <f>IF(D1L141C9=0,0,D1L141C7/D1L141C9)</f>
        <v>5.31402148530031E-8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223.95619432689128</v>
      </c>
      <c r="J49" s="16" t="s">
        <v>21430</v>
      </c>
      <c r="K49" s="21">
        <f>IF(FLOW_THRU_100PCT="Y",1,INDEX(VariabilityMatrix,D1L142C1,D1L142C8))</f>
        <v>0.61940686778451881</v>
      </c>
      <c r="L49" s="16" t="s">
        <v>21419</v>
      </c>
      <c r="M49" s="15">
        <f>IF(D1L142C2&lt;&gt;0,D1L142C2*D1L142C4,D1L142C3*D1L142C4)</f>
        <v>138.72000484896074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138.72000484896074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2212994517.1999998</v>
      </c>
      <c r="V49" s="16" t="s">
        <v>21421</v>
      </c>
      <c r="W49" s="33">
        <f>IF(D1L142C9=0,0,D1L142C7/D1L142C9)</f>
        <v>6.2684296671677601E-8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428.83983615397648</v>
      </c>
      <c r="J50" s="16" t="s">
        <v>21445</v>
      </c>
      <c r="K50" s="21">
        <f>IF(FLOW_THRU_100PCT="Y",1,INDEX(VariabilityMatrix,D1L143C1,D1L143C8))</f>
        <v>0.62073033475415296</v>
      </c>
      <c r="L50" s="16" t="s">
        <v>21434</v>
      </c>
      <c r="M50" s="15">
        <f>IF(D1L143C2&lt;&gt;0,D1L143C2*D1L143C4,D1L143C3*D1L143C4)</f>
        <v>266.19389505177395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266.19389505177395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2215004741</v>
      </c>
      <c r="V50" s="16" t="s">
        <v>21436</v>
      </c>
      <c r="W50" s="33">
        <f>IF(D1L143C9=0,0,D1L143C7/D1L143C9)</f>
        <v>1.2017757349431061E-7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52077.205589445621</v>
      </c>
      <c r="J51" s="16" t="s">
        <v>21461</v>
      </c>
      <c r="K51" s="21">
        <f>IF(FLOW_THRU_100PCT="Y",1,INDEX(VariabilityMatrix,D1L144C1,D1L144C8))</f>
        <v>0.62073033475415296</v>
      </c>
      <c r="L51" s="16" t="s">
        <v>21450</v>
      </c>
      <c r="M51" s="15">
        <f>IF(D1L144C2&lt;&gt;0,D1L144C2*D1L144C4,D1L144C3*D1L144C4)</f>
        <v>32325.901258597427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32325.901258597427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2215004741</v>
      </c>
      <c r="V51" s="16" t="s">
        <v>21452</v>
      </c>
      <c r="W51" s="33">
        <f>IF(D1L144C9=0,0,D1L144C7/D1L144C9)</f>
        <v>1.4594055109788782E-5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1318.4835562991634</v>
      </c>
      <c r="J52" s="16" t="s">
        <v>21476</v>
      </c>
      <c r="K52" s="21">
        <f>IF(FLOW_THRU_100PCT="Y",1,INDEX(VariabilityMatrix,D1L145C1,D1L145C8))</f>
        <v>0.62073033475415296</v>
      </c>
      <c r="L52" s="16" t="s">
        <v>21465</v>
      </c>
      <c r="M52" s="15">
        <f>IF(D1L145C2&lt;&gt;0,D1L145C2*D1L145C4,D1L145C3*D1L145C4)</f>
        <v>818.42273926942573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818.42273926942573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2215004741</v>
      </c>
      <c r="V52" s="16" t="s">
        <v>21467</v>
      </c>
      <c r="W52" s="33">
        <f>IF(D1L145C9=0,0,D1L145C7/D1L145C9)</f>
        <v>3.694902878175942E-7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302.33899492494379</v>
      </c>
      <c r="J53" s="16" t="s">
        <v>21492</v>
      </c>
      <c r="K53" s="21">
        <f>IF(FLOW_THRU_100PCT="Y",1,D1L144C4)</f>
        <v>0.62073033475415296</v>
      </c>
      <c r="L53" s="16" t="s">
        <v>21481</v>
      </c>
      <c r="M53" s="15">
        <f>IF(D1L146C2&lt;&gt;0,D1L146C2*D1L146C4,D1L146C3*D1L146C4)</f>
        <v>187.67098552899452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187.67098552899452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2215004741</v>
      </c>
      <c r="V53" s="16" t="s">
        <v>21483</v>
      </c>
      <c r="W53" s="33">
        <f>IF(D1L146C9=0,0,D1L146C7/D1L146C9)</f>
        <v>8.4727125886090608E-8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7529.49852463142</v>
      </c>
      <c r="J54" s="16" t="s">
        <v>21508</v>
      </c>
      <c r="K54" s="21">
        <f>IF(FLOW_THRU_100PCT="Y",1,INDEX(VariabilityMatrix,D1L147C1,D1L147C8))</f>
        <v>0.6026683625126743</v>
      </c>
      <c r="L54" s="16" t="s">
        <v>21497</v>
      </c>
      <c r="M54" s="15">
        <f>IF(D1L147C2&lt;&gt;0,D1L147C2*D1L147C4,D1L147C3*D1L147C4)</f>
        <v>4537.7905463812149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4537.7905463812149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2047372323</v>
      </c>
      <c r="V54" s="16" t="s">
        <v>21499</v>
      </c>
      <c r="W54" s="33">
        <f>IF(D1L147C9=0,0,D1L147C7/D1L147C9)</f>
        <v>2.21639732812839E-6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6746.4561970455388</v>
      </c>
      <c r="J55" s="16" t="s">
        <v>21524</v>
      </c>
      <c r="K55" s="21">
        <f>IF(FLOW_THRU_100PCT="Y",1,INDEX(VariabilityMatrix,D1L148C1,D1L148C8))</f>
        <v>0.62073033475415296</v>
      </c>
      <c r="L55" s="16" t="s">
        <v>21513</v>
      </c>
      <c r="M55" s="15">
        <f>IF(D1L148C2&lt;&gt;0,D1L148C2*D1L148C4,D1L148C3*D1L148C4)</f>
        <v>4187.7300135963069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4187.7300135963069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2215004741</v>
      </c>
      <c r="V55" s="16" t="s">
        <v>21515</v>
      </c>
      <c r="W55" s="33">
        <f>IF(D1L148C9=0,0,D1L148C7/D1L148C9)</f>
        <v>1.8906189842761636E-6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332.57315188272133</v>
      </c>
      <c r="J56" s="16" t="s">
        <v>21540</v>
      </c>
      <c r="K56" s="21">
        <f>IF(FLOW_THRU_100PCT="Y",1,INDEX(VariabilityMatrix,D1L149C1,D1L149C8))</f>
        <v>0.6026683625126743</v>
      </c>
      <c r="L56" s="16" t="s">
        <v>21529</v>
      </c>
      <c r="M56" s="15">
        <f>IF(D1L149C2&lt;&gt;0,D1L149C2*D1L149C4,D1L149C3*D1L149C4)</f>
        <v>200.43131686083859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200.43131686083859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2047372323</v>
      </c>
      <c r="V56" s="16" t="s">
        <v>21531</v>
      </c>
      <c r="W56" s="33">
        <f>IF(D1L149C9=0,0,D1L149C7/D1L149C9)</f>
        <v>9.7896857649784005E-8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0.35305005507719889</v>
      </c>
      <c r="J57" s="16" t="s">
        <v>21556</v>
      </c>
      <c r="K57" s="21">
        <f>IF(FLOW_THRU_100PCT="Y",1,INDEX(VariabilityMatrix,D1L150C1,D1L150C8))</f>
        <v>0.6026683625126743</v>
      </c>
      <c r="L57" s="16" t="s">
        <v>21545</v>
      </c>
      <c r="M57" s="15">
        <f>IF(D1L150C2&lt;&gt;0,D1L150C2*D1L150C4,D1L150C3*D1L150C4)</f>
        <v>0.21277209857838492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0.21277209857838492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2047372323</v>
      </c>
      <c r="V57" s="16" t="s">
        <v>21547</v>
      </c>
      <c r="W57" s="33">
        <f>IF(D1L150C9=0,0,D1L150C7/D1L150C9)</f>
        <v>1.0392447733522718E-10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0.6026683625126743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2047372323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2332.6017138950529</v>
      </c>
      <c r="J59" s="16" t="s">
        <v>21588</v>
      </c>
      <c r="K59" s="21">
        <f>IF(FLOW_THRU_100PCT="Y",1,INDEX(VariabilityMatrix,D1L152C1,D1L152C8))</f>
        <v>0.6026683625126743</v>
      </c>
      <c r="L59" s="16" t="s">
        <v>21577</v>
      </c>
      <c r="M59" s="15">
        <f>IF(D1L152C2&lt;&gt;0,D1L152C2*D1L152C4,D1L152C3*D1L152C4)</f>
        <v>1405.7852553073892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1405.7852553073892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2047372323</v>
      </c>
      <c r="V59" s="16" t="s">
        <v>21579</v>
      </c>
      <c r="W59" s="33">
        <f>IF(D1L152C9=0,0,D1L152C7/D1L152C9)</f>
        <v>6.8662902175384603E-7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1115.6381740439483</v>
      </c>
      <c r="J60" s="16" t="s">
        <v>21604</v>
      </c>
      <c r="K60" s="21">
        <f>IF(FLOW_THRU_100PCT="Y",1,INDEX(VariabilityMatrix,D1L153C1,D1L153C8))</f>
        <v>0.6026683625126743</v>
      </c>
      <c r="L60" s="16" t="s">
        <v>21593</v>
      </c>
      <c r="M60" s="15">
        <f>IF(D1L153C2&lt;&gt;0,D1L153C2*D1L153C4,D1L153C3*D1L153C4)</f>
        <v>672.3598315076963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672.3598315076963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2047372323</v>
      </c>
      <c r="V60" s="16" t="s">
        <v>21595</v>
      </c>
      <c r="W60" s="33">
        <f>IF(D1L153C9=0,0,D1L153C7/D1L153C9)</f>
        <v>3.2840134837931784E-7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0.6026683625126743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2047372323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1634.6217550074307</v>
      </c>
      <c r="J62" s="16" t="s">
        <v>21492</v>
      </c>
      <c r="K62" s="21">
        <f>IF(FLOW_THRU_100PCT="Y",1,D1L144C4)</f>
        <v>0.62073033475415296</v>
      </c>
      <c r="L62" s="16" t="s">
        <v>21625</v>
      </c>
      <c r="M62" s="15">
        <f>IF(D1L155C2&lt;&gt;0,D1L155C2*D1L155C4,D1L155C3*D1L155C4)</f>
        <v>1014.6593091821835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1014.6593091821835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2047372323</v>
      </c>
      <c r="V62" s="16" t="s">
        <v>21627</v>
      </c>
      <c r="W62" s="33">
        <f>IF(D1L155C9=0,0,D1L155C7/D1L155C9)</f>
        <v>4.9559100598537466E-7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2.0338035864174835E-4</v>
      </c>
      <c r="J63" s="16" t="s">
        <v>21492</v>
      </c>
      <c r="K63" s="21">
        <f>IF(FLOW_THRU_100PCT="Y",1,D1L144C4)</f>
        <v>0.62073033475415296</v>
      </c>
      <c r="L63" s="16" t="s">
        <v>21640</v>
      </c>
      <c r="M63" s="15">
        <f>IF(D1L156C2&lt;&gt;0,D1L156C2*D1L156C4,D1L156C3*D1L156C4)</f>
        <v>1.2624435810211214E-4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1.2624435810211214E-4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2215004741</v>
      </c>
      <c r="V63" s="16" t="s">
        <v>21642</v>
      </c>
      <c r="W63" s="33">
        <f>IF(D1L156C9=0,0,D1L156C7/D1L156C9)</f>
        <v>5.699507353881196E-14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1415427.9724202799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452326.57995231316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1272287.5520716042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1272287.5520716042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5.8133795806104447E-4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FD7A2C-7297-41BD-9F9F-F0C62DC7B15A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22.2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22.2</v>
      </c>
      <c r="N8" s="16" t="s">
        <v>4251</v>
      </c>
      <c r="O8" s="32">
        <f>1</f>
        <v>1</v>
      </c>
      <c r="P8" s="16" t="s">
        <v>21732</v>
      </c>
      <c r="Q8" s="15">
        <f>D1L201C5*D1L201C6</f>
        <v>22.2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2047372323</v>
      </c>
      <c r="V8" s="16" t="s">
        <v>21733</v>
      </c>
      <c r="W8" s="33">
        <f>IF(D1L201C9=0,0,D1L201C7/D1L201C9)</f>
        <v>1.0843166995376052E-8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137062.58114919814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68531.290574599072</v>
      </c>
      <c r="N9" s="16" t="s">
        <v>4251</v>
      </c>
      <c r="O9" s="32">
        <f>1</f>
        <v>1</v>
      </c>
      <c r="P9" s="16" t="s">
        <v>21745</v>
      </c>
      <c r="Q9" s="15">
        <f>D1L202C5*D1L202C6</f>
        <v>68531.290574599072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2047372323</v>
      </c>
      <c r="V9" s="16" t="s">
        <v>21746</v>
      </c>
      <c r="W9" s="33">
        <f>IF(D1L202C9=0,0,D1L202C7/D1L202C9)</f>
        <v>3.3472803067973815E-5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62.10820185147788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62.10820185147788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62.10820185147788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2047372323</v>
      </c>
      <c r="V10" s="16" t="s">
        <v>21759</v>
      </c>
      <c r="W10" s="33">
        <f>IF(D1L203C9=0,0,D1L203C7/D1L203C9)</f>
        <v>3.0335567768382827E-8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3425.385259074546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1712.692629537273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1712.692629537273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2047372323</v>
      </c>
      <c r="V11" s="16" t="s">
        <v>21771</v>
      </c>
      <c r="W11" s="33">
        <f>IF(D1L204C9=0,0,D1L204C7/D1L204C9)</f>
        <v>8.3653208080281006E-7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0.78617977027187191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0.78617977027187191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0.78617977027187191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2047372323</v>
      </c>
      <c r="V12" s="16" t="s">
        <v>21783</v>
      </c>
      <c r="W12" s="33">
        <f>IF(D1L205C9=0,0,D1L205C7/D1L205C9)</f>
        <v>3.839945287137067E-10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9804.5632718201105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4902.2816359100552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4902.2816359100552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2047372323</v>
      </c>
      <c r="V13" s="16" t="s">
        <v>21795</v>
      </c>
      <c r="W13" s="33">
        <f>IF(D1L206C9=0,0,D1L206C7/D1L206C9)</f>
        <v>2.3944260556999114E-6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2047372323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127320.20874716848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63660.10437358424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63660.10437358424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2047372323</v>
      </c>
      <c r="V15" s="16" t="s">
        <v>21819</v>
      </c>
      <c r="W15" s="33">
        <f>IF(D1L208C9=0,0,D1L208C7/D1L208C9)</f>
        <v>3.10935649849479E-5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55.026453776112227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55.026453776112227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55.026453776112227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2047372323</v>
      </c>
      <c r="V16" s="16" t="s">
        <v>21831</v>
      </c>
      <c r="W16" s="33">
        <f>IF(D1L209C9=0,0,D1L209C7/D1L209C9)</f>
        <v>2.6876622858456131E-8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2047372323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2047372323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111.63737741857929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111.63737741857929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111.63737741857929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2047372323</v>
      </c>
      <c r="V19" s="16" t="s">
        <v>21867</v>
      </c>
      <c r="W19" s="33">
        <f>IF(D1L212C9=0,0,D1L212C7/D1L212C9)</f>
        <v>5.4527149832228777E-8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595666.8107824882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297833.4053912441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297833.4053912441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2047372323</v>
      </c>
      <c r="V20" s="16" t="s">
        <v>21879</v>
      </c>
      <c r="W20" s="33">
        <f>IF(D1L213C9=0,0,D1L213C7/D1L213C9)</f>
        <v>1.4547105186751326E-4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181.01114605695224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181.01114605695224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181.01114605695224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2047372323</v>
      </c>
      <c r="V21" s="16" t="s">
        <v>21891</v>
      </c>
      <c r="W21" s="33">
        <f>IF(D1L214C9=0,0,D1L214C7/D1L214C9)</f>
        <v>8.8411445257654899E-8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719043.95456673985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359521.97728336992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359521.97728336992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2047372323</v>
      </c>
      <c r="V22" s="16" t="s">
        <v>21903</v>
      </c>
      <c r="W22" s="33">
        <f>IF(D1L215C9=0,0,D1L215C7/D1L215C9)</f>
        <v>1.756016593779899E-4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49.562975070649841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49.562975070649841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49.562975070649841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2047372323</v>
      </c>
      <c r="V23" s="16" t="s">
        <v>21915</v>
      </c>
      <c r="W23" s="33">
        <f>IF(D1L216C9=0,0,D1L216C7/D1L216C9)</f>
        <v>2.4208090787329572E-8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301594.70031902287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150797.35015951144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150797.35015951144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2047372323</v>
      </c>
      <c r="V24" s="16" t="s">
        <v>21927</v>
      </c>
      <c r="W24" s="33">
        <f>IF(D1L217C9=0,0,D1L217C7/D1L217C9)</f>
        <v>7.365409235314325E-5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3287.0176195066965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1643.5088097533483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1643.5088097533483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2047372323</v>
      </c>
      <c r="V25" s="16" t="s">
        <v>21939</v>
      </c>
      <c r="W25" s="33">
        <f>IF(D1L218C9=0,0,D1L218C7/D1L218C9)</f>
        <v>8.0274056227600391E-7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2047372323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2141.553694220579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1070.7768471102895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1070.7768471102895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2047372323</v>
      </c>
      <c r="V27" s="16" t="s">
        <v>21963</v>
      </c>
      <c r="W27" s="33">
        <f>IF(D1L220C9=0,0,D1L220C7/D1L220C9)</f>
        <v>5.2300054810806847E-7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2047372323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759.0639570732634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379.5319785366317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379.5319785366317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2047372323</v>
      </c>
      <c r="V29" s="16" t="s">
        <v>21987</v>
      </c>
      <c r="W29" s="33">
        <f>IF(D1L222C9=0,0,D1L222C7/D1L222C9)</f>
        <v>1.853751632143323E-7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2.0808149594241372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2.0808149594241372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2.0808149594241372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2047372323</v>
      </c>
      <c r="V30" s="16" t="s">
        <v>21999</v>
      </c>
      <c r="W30" s="33">
        <f>IF(D1L223C9=0,0,D1L223C7/D1L223C9)</f>
        <v>1.0163344185366021E-9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161398.38845626102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80699.194228130509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80699.194228130509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2047372323</v>
      </c>
      <c r="V31" s="16" t="s">
        <v>22011</v>
      </c>
      <c r="W31" s="33">
        <f>IF(D1L224C9=0,0,D1L224C7/D1L224C9)</f>
        <v>3.9415983757112902E-5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23.070205469283877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23.070205469283877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23.070205469283877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2047372323</v>
      </c>
      <c r="V32" s="16" t="s">
        <v>22023</v>
      </c>
      <c r="W32" s="33">
        <f>IF(D1L225C9=0,0,D1L225C7/D1L225C9)</f>
        <v>1.1268202275724461E-8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54045.928307339833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27022.964153669916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27022.964153669916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2047372323</v>
      </c>
      <c r="V33" s="16" t="s">
        <v>22035</v>
      </c>
      <c r="W33" s="33">
        <f>IF(D1L226C9=0,0,D1L226C7/D1L226C9)</f>
        <v>1.3198851938211884E-5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77.045617486643451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77.045617486643451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77.045617486643451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2047372323</v>
      </c>
      <c r="V34" s="16" t="s">
        <v>22047</v>
      </c>
      <c r="W34" s="33">
        <f>IF(D1L227C9=0,0,D1L227C7/D1L227C9)</f>
        <v>3.7631463813943261E-8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44136.462377997326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22068.231188998663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22068.231188998663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2047372323</v>
      </c>
      <c r="V35" s="16" t="s">
        <v>22059</v>
      </c>
      <c r="W35" s="33">
        <f>IF(D1L228C9=0,0,D1L228C7/D1L228C9)</f>
        <v>1.0778807030399943E-5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14.27963970558333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14.27963970558333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14.27963970558333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2047372323</v>
      </c>
      <c r="V36" s="16" t="s">
        <v>22071</v>
      </c>
      <c r="W36" s="33">
        <f>IF(D1L229C9=0,0,D1L229C7/D1L229C9)</f>
        <v>6.9746179261911076E-9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27779.662182556593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27779.662182556593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27779.662182556593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2047372323</v>
      </c>
      <c r="V37" s="16" t="s">
        <v>22083</v>
      </c>
      <c r="W37" s="33">
        <f>IF(D1L230C9=0,0,D1L230C7/D1L230C9)</f>
        <v>1.3568446672098825E-5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58266.927493929514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58266.927493929514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58266.927493929514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2047372323</v>
      </c>
      <c r="V38" s="16" t="s">
        <v>22095</v>
      </c>
      <c r="W38" s="33">
        <f>IF(D1L231C9=0,0,D1L231C7/D1L231C9)</f>
        <v>2.8459370501087658E-5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174.05367715305903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87.026838576529514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87.026838576529514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2047372323</v>
      </c>
      <c r="V39" s="16" t="s">
        <v>22107</v>
      </c>
      <c r="W39" s="33">
        <f>IF(D1L232C9=0,0,D1L232C7/D1L232C9)</f>
        <v>4.2506601070492987E-8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2047372323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2246506.0704731145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1166575.7343805828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1166575.7343805828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5.6979168921811351E-4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563794.44117506885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281897.22058753442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281897.22058753442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2047372323</v>
      </c>
      <c r="V42" s="16" t="s">
        <v>22140</v>
      </c>
      <c r="W42" s="33">
        <f>IF(D1L235C9=0,0,D1L235C7/D1L235C9)</f>
        <v>1.3768732605238721E-4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942256.77816205507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471128.38908102753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471128.38908102753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2047372323</v>
      </c>
      <c r="V43" s="16" t="s">
        <v>22151</v>
      </c>
      <c r="W43" s="33">
        <f>IF(D1L236C9=0,0,D1L236C7/D1L236C9)</f>
        <v>2.3011368464270654E-4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9094.1898882219921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4547.094944110996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4547.094944110996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2047372323</v>
      </c>
      <c r="V44" s="16" t="s">
        <v>22162</v>
      </c>
      <c r="W44" s="33">
        <f>IF(D1L237C9=0,0,D1L237C7/D1L237C9)</f>
        <v>2.2209418839110663E-6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50484.711639500252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25242.355819750126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25242.355819750126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2047372323</v>
      </c>
      <c r="V45" s="16" t="s">
        <v>22173</v>
      </c>
      <c r="W45" s="33">
        <f>IF(D1L238C9=0,0,D1L238C7/D1L238C9)</f>
        <v>1.2329147725687081E-5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537640.10087170673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268820.05043585337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268820.05043585337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2047372323</v>
      </c>
      <c r="V46" s="16" t="s">
        <v>22184</v>
      </c>
      <c r="W46" s="33">
        <f>IF(D1L239C9=0,0,D1L239C7/D1L239C9)</f>
        <v>1.3130003146762933E-4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2047372323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864965.54140137171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432482.77070068585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432482.77070068585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2047372323</v>
      </c>
      <c r="V48" s="16" t="s">
        <v>22206</v>
      </c>
      <c r="W48" s="33">
        <f>IF(D1L241C9=0,0,D1L241C7/D1L241C9)</f>
        <v>2.1123796870857958E-4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1500719.4067048994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750359.70335244969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750359.70335244969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2047372323</v>
      </c>
      <c r="V49" s="16" t="s">
        <v>22217</v>
      </c>
      <c r="W49" s="33">
        <f>IF(D1L242C9=0,0,D1L242C7/D1L242C9)</f>
        <v>3.6649889955186706E-4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641665.47523971577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320832.73761985789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320832.73761985789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2047372323</v>
      </c>
      <c r="V50" s="16" t="s">
        <v>22228</v>
      </c>
      <c r="W50" s="33">
        <f>IF(D1L243C9=0,0,D1L243C7/D1L243C9)</f>
        <v>1.5670463745926972E-4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13906.044180662526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6953.0220903312629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6953.0220903312629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2047372323</v>
      </c>
      <c r="V51" s="16" t="s">
        <v>22239</v>
      </c>
      <c r="W51" s="33">
        <f>IF(D1L244C9=0,0,D1L244C7/D1L244C9)</f>
        <v>3.3960711553153407E-6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3162.3920733653258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1581.1960366826629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1581.1960366826629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2047372323</v>
      </c>
      <c r="V52" s="16" t="s">
        <v>22250</v>
      </c>
      <c r="W52" s="33">
        <f>IF(D1L245C9=0,0,D1L245C7/D1L245C9)</f>
        <v>7.7230507559355282E-7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2608.806600396807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1304.4033001984035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1304.4033001984035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2047372323</v>
      </c>
      <c r="V53" s="16" t="s">
        <v>22261</v>
      </c>
      <c r="W53" s="33">
        <f>IF(D1L246C9=0,0,D1L246C7/D1L246C9)</f>
        <v>6.371109375392311E-7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505981.58137770533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252990.79068885266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252990.79068885266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2047372323</v>
      </c>
      <c r="V54" s="16" t="s">
        <v>22272</v>
      </c>
      <c r="W54" s="33">
        <f>IF(D1L247C9=0,0,D1L247C7/D1L247C9)</f>
        <v>1.2356853115907471E-4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75803.694424438945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37901.847212219473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37901.847212219473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2047372323</v>
      </c>
      <c r="V55" s="16" t="s">
        <v>22283</v>
      </c>
      <c r="W55" s="33">
        <f>IF(D1L248C9=0,0,D1L248C7/D1L248C9)</f>
        <v>1.851243507906865E-5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133471.11908667439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66735.559543337193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66735.559543337193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2047372323</v>
      </c>
      <c r="V56" s="16" t="s">
        <v>22294</v>
      </c>
      <c r="W56" s="33">
        <f>IF(D1L249C9=0,0,D1L249C7/D1L249C9)</f>
        <v>3.259571246208411E-5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73518.085934365765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73518.085934365765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73518.085934365765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2047372323</v>
      </c>
      <c r="V57" s="16" t="s">
        <v>22305</v>
      </c>
      <c r="W57" s="33">
        <f>IF(D1L250C9=0,0,D1L250C7/D1L250C9)</f>
        <v>3.5908508241744835E-5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5919072.368760149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2996295.2273472571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2996295.2273472571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1.4634833116024583E-3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1.4634833116024583E-3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1F40CA-01B2-427D-83A8-55E1EECCC409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39605.430755460009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0.88452443199918618</v>
      </c>
      <c r="L8" s="16" t="s">
        <v>22353</v>
      </c>
      <c r="M8" s="15">
        <f>IF(D2L101C2&lt;&gt;0,D2L101C2*D2L101C4,D2L101C3*D2L101C4)</f>
        <v>35031.971143056362</v>
      </c>
      <c r="N8" s="16" t="s">
        <v>4251</v>
      </c>
      <c r="O8" s="32">
        <f>1</f>
        <v>1</v>
      </c>
      <c r="P8" s="16" t="s">
        <v>22354</v>
      </c>
      <c r="Q8" s="15">
        <f>D2L101C5*D2L101C6</f>
        <v>35031.971143056362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418971.98400000005</v>
      </c>
      <c r="V8" s="16" t="s">
        <v>22355</v>
      </c>
      <c r="W8" s="33">
        <f>IF(D2L101C9=0,0,D2L101C7/D2L101C9)</f>
        <v>8.3614113785365554E-2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1451.10746582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418971.98400000005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18349.630121820002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0.88452443199918618</v>
      </c>
      <c r="L10" s="16" t="s">
        <v>22366</v>
      </c>
      <c r="M10" s="15">
        <f>IF(D2L103C2&lt;&gt;0,D2L103C2*D2L103C4,D2L103C3*D2L103C4)</f>
        <v>16230.696160897995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16230.696160897995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418971.98400000005</v>
      </c>
      <c r="V10" s="16" t="s">
        <v>22368</v>
      </c>
      <c r="W10" s="33">
        <f>IF(D2L103C9=0,0,D2L103C7/D2L103C9)</f>
        <v>3.8739335279511178E-2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9226.6547617199994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0.88452443199918618</v>
      </c>
      <c r="L11" s="16" t="s">
        <v>22373</v>
      </c>
      <c r="M11" s="15">
        <f>IF(D2L104C2&lt;&gt;0,D2L104C2*D2L104C4,D2L104C3*D2L104C4)</f>
        <v>8161.2015623629686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8161.2015623629686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418971.98400000005</v>
      </c>
      <c r="V11" s="16" t="s">
        <v>22375</v>
      </c>
      <c r="W11" s="33">
        <f>IF(D2L104C9=0,0,D2L104C7/D2L104C9)</f>
        <v>1.9479110475231601E-2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113862.74085653997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0.88452443199918618</v>
      </c>
      <c r="L12" s="16" t="s">
        <v>22380</v>
      </c>
      <c r="M12" s="15">
        <f>IF(D2L105C2&lt;&gt;0,D2L105C2*D2L105C4,D2L105C3*D2L105C4)</f>
        <v>100714.37618200155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100714.37618200155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418971.98400000005</v>
      </c>
      <c r="V12" s="16" t="s">
        <v>22382</v>
      </c>
      <c r="W12" s="33">
        <f>IF(D2L105C9=0,0,D2L105C7/D2L105C9)</f>
        <v>0.2403845126360562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12824.746199099998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0.88452443199918618</v>
      </c>
      <c r="L13" s="16" t="s">
        <v>22387</v>
      </c>
      <c r="M13" s="15">
        <f>IF(D2L106C2&lt;&gt;0,D2L106C2*D2L106C4,D2L106C3*D2L106C4)</f>
        <v>11343.801347292649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11343.801347292649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418971.98400000005</v>
      </c>
      <c r="V13" s="16" t="s">
        <v>22389</v>
      </c>
      <c r="W13" s="33">
        <f>IF(D2L106C9=0,0,D2L106C7/D2L106C9)</f>
        <v>2.7075321932009296E-2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725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0.86332026894258751</v>
      </c>
      <c r="L14" s="16" t="s">
        <v>22394</v>
      </c>
      <c r="M14" s="15">
        <f>IF(D2L107C2&lt;&gt;0,D2L107C2*D2L107C4,D2L107C3*D2L107C4)</f>
        <v>625.90719498337592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625.90719498337592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373664.39999999997</v>
      </c>
      <c r="V14" s="16" t="s">
        <v>22396</v>
      </c>
      <c r="W14" s="33">
        <f>IF(D2L107C9=0,0,D2L107C7/D2L107C9)</f>
        <v>1.6750517174860008E-3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52934.713896379995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0.88452443199918618</v>
      </c>
      <c r="L15" s="16" t="s">
        <v>22402</v>
      </c>
      <c r="M15" s="15">
        <f>IF(D2L108C2&lt;&gt;0,D2L108C2*D2L108C4,D2L108C3*D2L108C4)</f>
        <v>46822.047742234943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46822.047742234943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418971.98400000005</v>
      </c>
      <c r="V15" s="16" t="s">
        <v>22404</v>
      </c>
      <c r="W15" s="33">
        <f>IF(D2L108C9=0,0,D2L108C7/D2L108C9)</f>
        <v>0.11175460300523325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1209.6547220800001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0.88452443199918618</v>
      </c>
      <c r="L16" s="16" t="s">
        <v>22409</v>
      </c>
      <c r="M16" s="15">
        <f>IF(D2L109C2&lt;&gt;0,D2L109C2*D2L109C4,D2L109C3*D2L109C4)</f>
        <v>1069.9691559629455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1069.9691559629455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418971.98400000005</v>
      </c>
      <c r="V16" s="16" t="s">
        <v>22411</v>
      </c>
      <c r="W16" s="33">
        <f>IF(D2L109C9=0,0,D2L109C7/D2L109C9)</f>
        <v>2.5537964275027642E-3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248738.57131309996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0.8793327189296074</v>
      </c>
      <c r="L17" s="16" t="s">
        <v>22416</v>
      </c>
      <c r="M17" s="15">
        <f>SUMIF(D2L101C2:D2L109C2,"&lt;&gt;0",D2L101C5:D2L109C5)</f>
        <v>219999.97048879281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219999.97048879281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0.52527584525839577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1451.10746582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194594.20269463997</v>
      </c>
      <c r="H19" s="16" t="s">
        <v>22431</v>
      </c>
      <c r="I19" s="15">
        <f>SUM(D2L101C3:D2L107C3)</f>
        <v>1451.10746582</v>
      </c>
      <c r="J19" s="16" t="s">
        <v>22432</v>
      </c>
      <c r="K19" s="21">
        <f>D2L112C5/SUM(D2L112C2,D2L112C3)</f>
        <v>0.87789885639053167</v>
      </c>
      <c r="L19" s="16" t="s">
        <v>22426</v>
      </c>
      <c r="M19" s="15">
        <f>SUM(D2L101C5:D2L107C5)</f>
        <v>172107.9535905949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172107.9535905949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0.41096744582565981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248738.57131309996</v>
      </c>
      <c r="H20" s="16" t="s">
        <v>22438</v>
      </c>
      <c r="I20" s="15">
        <f>SUM(D2L110C3:D2L111C3)</f>
        <v>1451.10746582</v>
      </c>
      <c r="J20" s="16" t="s">
        <v>22439</v>
      </c>
      <c r="K20" s="21">
        <f>D2L113C5/SUM(D2L113C2,D2L113C3)</f>
        <v>0.8793327189296074</v>
      </c>
      <c r="L20" s="16" t="s">
        <v>22433</v>
      </c>
      <c r="M20" s="15">
        <f>SUM(D2L110C5:D2L111C5)</f>
        <v>219999.97048879281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219999.97048879281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0.52527584525839577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42043.047288910457</v>
      </c>
      <c r="J21" s="16" t="s">
        <v>22446</v>
      </c>
      <c r="K21" s="21">
        <f>IF(FLOW_THRU_100PCT="Y",1,INDEX(VariabilityMatrix,D2L114C1,D2L114C8))</f>
        <v>0.61940686778451881</v>
      </c>
      <c r="L21" s="16" t="s">
        <v>22440</v>
      </c>
      <c r="M21" s="15">
        <f>IF(D2L114C2&lt;&gt;0,D2L114C2*D2L114C4,D2L114C3*D2L114C4)</f>
        <v>26041.75223334043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26041.75223334043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418971.98400000005</v>
      </c>
      <c r="V21" s="16" t="s">
        <v>22442</v>
      </c>
      <c r="W21" s="33">
        <f>IF(D2L114C9=0,0,D2L114C7/D2L114C9)</f>
        <v>6.2156309318621233E-2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3747.8883532631503</v>
      </c>
      <c r="J22" s="16" t="s">
        <v>22453</v>
      </c>
      <c r="K22" s="21">
        <f>IF(FLOW_THRU_100PCT="Y",1,INDEX(VariabilityMatrix,D2L115C1,D2L115C8))</f>
        <v>0.61940686778451881</v>
      </c>
      <c r="L22" s="16" t="s">
        <v>22447</v>
      </c>
      <c r="M22" s="15">
        <f>IF(D2L115C2&lt;&gt;0,D2L115C2*D2L115C4,D2L115C3*D2L115C4)</f>
        <v>2321.467785700806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2321.467785700806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418971.98400000005</v>
      </c>
      <c r="V22" s="16" t="s">
        <v>22449</v>
      </c>
      <c r="W22" s="33">
        <f>IF(D2L115C9=0,0,D2L115C7/D2L115C9)</f>
        <v>5.5408663928727172E-3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419.58102835633804</v>
      </c>
      <c r="J23" s="16" t="s">
        <v>22460</v>
      </c>
      <c r="K23" s="21">
        <f>IF(FLOW_THRU_100PCT="Y",1,INDEX(VariabilityMatrix,D2L116C1,D2L116C8))</f>
        <v>0.61940686778451881</v>
      </c>
      <c r="L23" s="16" t="s">
        <v>22454</v>
      </c>
      <c r="M23" s="15">
        <f>IF(D2L116C2&lt;&gt;0,D2L116C2*D2L116C4,D2L116C3*D2L116C4)</f>
        <v>259.89137055600673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259.89137055600673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418971.98400000005</v>
      </c>
      <c r="V23" s="16" t="s">
        <v>22456</v>
      </c>
      <c r="W23" s="33">
        <f>IF(D2L116C9=0,0,D2L116C7/D2L116C9)</f>
        <v>6.2030727705174359E-4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16327.585715921501</v>
      </c>
      <c r="J24" s="16" t="s">
        <v>22467</v>
      </c>
      <c r="K24" s="21">
        <f>IF(FLOW_THRU_100PCT="Y",1,INDEX(VariabilityMatrix,D2L117C1,D2L117C8))</f>
        <v>0.61940686778451881</v>
      </c>
      <c r="L24" s="16" t="s">
        <v>22461</v>
      </c>
      <c r="M24" s="15">
        <f>IF(D2L117C2&lt;&gt;0,D2L117C2*D2L117C4,D2L117C3*D2L117C4)</f>
        <v>10113.418726782187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10113.418726782187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418971.98400000005</v>
      </c>
      <c r="V24" s="16" t="s">
        <v>22463</v>
      </c>
      <c r="W24" s="33">
        <f>IF(D2L117C9=0,0,D2L117C7/D2L117C9)</f>
        <v>2.4138651539961167E-2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5074.4852178538204</v>
      </c>
      <c r="J25" s="16" t="s">
        <v>22474</v>
      </c>
      <c r="K25" s="21">
        <f>IF(FLOW_THRU_100PCT="Y",1,INDEX(VariabilityMatrix,D2L118C1,D2L118C8))</f>
        <v>0.61940686778451881</v>
      </c>
      <c r="L25" s="16" t="s">
        <v>22468</v>
      </c>
      <c r="M25" s="15">
        <f>IF(D2L118C2&lt;&gt;0,D2L118C2*D2L118C4,D2L118C3*D2L118C4)</f>
        <v>3143.1709944096765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3143.1709944096765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418971.98400000005</v>
      </c>
      <c r="V25" s="16" t="s">
        <v>22470</v>
      </c>
      <c r="W25" s="33">
        <f>IF(D2L118C9=0,0,D2L118C7/D2L118C9)</f>
        <v>7.5021030389699666E-3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41.786831393104592</v>
      </c>
      <c r="J26" s="16" t="s">
        <v>22481</v>
      </c>
      <c r="K26" s="21">
        <f>IF(FLOW_THRU_100PCT="Y",1,INDEX(VariabilityMatrix,D2L119C1,D2L119C8))</f>
        <v>0.61940686778451881</v>
      </c>
      <c r="L26" s="16" t="s">
        <v>22475</v>
      </c>
      <c r="M26" s="15">
        <f>IF(D2L119C2&lt;&gt;0,D2L119C2*D2L119C4,D2L119C3*D2L119C4)</f>
        <v>25.883050347842715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25.883050347842715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418971.98400000005</v>
      </c>
      <c r="V26" s="16" t="s">
        <v>22477</v>
      </c>
      <c r="W26" s="33">
        <f>IF(D2L119C9=0,0,D2L119C7/D2L119C9)</f>
        <v>6.1777520541427686E-5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1.3533938728148192</v>
      </c>
      <c r="J27" s="16" t="s">
        <v>22488</v>
      </c>
      <c r="K27" s="21">
        <f>IF(FLOW_THRU_100PCT="Y",1,INDEX(VariabilityMatrix,D2L120C1,D2L120C8))</f>
        <v>0.6026683625126743</v>
      </c>
      <c r="L27" s="16" t="s">
        <v>22482</v>
      </c>
      <c r="M27" s="15">
        <f>IF(D2L120C2&lt;&gt;0,D2L120C2*D2L120C4,D2L120C3*D2L120C4)</f>
        <v>0.81564766916399367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0.81564766916399367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373664.39999999997</v>
      </c>
      <c r="V27" s="16" t="s">
        <v>22484</v>
      </c>
      <c r="W27" s="33">
        <f>IF(D2L120C9=0,0,D2L120C7/D2L120C9)</f>
        <v>2.1828348356546509E-6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2054.2652157096136</v>
      </c>
      <c r="J28" s="16" t="s">
        <v>22495</v>
      </c>
      <c r="K28" s="21">
        <f>IF(FLOW_THRU_100PCT="Y",1,INDEX(VariabilityMatrix,D2L121C1,D2L121C8))</f>
        <v>0.61940686778451881</v>
      </c>
      <c r="L28" s="16" t="s">
        <v>22489</v>
      </c>
      <c r="M28" s="15">
        <f>IF(D2L121C2&lt;&gt;0,D2L121C2*D2L121C4,D2L121C3*D2L121C4)</f>
        <v>1272.4259828613806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1272.4259828613806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418971.98400000005</v>
      </c>
      <c r="V28" s="16" t="s">
        <v>22491</v>
      </c>
      <c r="W28" s="33">
        <f>IF(D2L121C9=0,0,D2L121C7/D2L121C9)</f>
        <v>3.0370192553528363E-3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13616.99995263778</v>
      </c>
      <c r="J29" s="16" t="s">
        <v>22502</v>
      </c>
      <c r="K29" s="21">
        <f>IF(FLOW_THRU_100PCT="Y",1,INDEX(VariabilityMatrix,D2L122C1,D2L122C8))</f>
        <v>0.61940686778451881</v>
      </c>
      <c r="L29" s="16" t="s">
        <v>22496</v>
      </c>
      <c r="M29" s="15">
        <f>IF(D2L122C2&lt;&gt;0,D2L122C2*D2L122C4,D2L122C3*D2L122C4)</f>
        <v>8434.4632892853078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8434.4632892853078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418971.98400000005</v>
      </c>
      <c r="V29" s="16" t="s">
        <v>22498</v>
      </c>
      <c r="W29" s="33">
        <f>IF(D2L122C9=0,0,D2L122C7/D2L122C9)</f>
        <v>2.0131330044457833E-2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7396.7775375064239</v>
      </c>
      <c r="J30" s="16" t="s">
        <v>22509</v>
      </c>
      <c r="K30" s="21">
        <f>IF(FLOW_THRU_100PCT="Y",1,INDEX(VariabilityMatrix,D2L123C1,D2L123C8))</f>
        <v>0.61940686778451881</v>
      </c>
      <c r="L30" s="16" t="s">
        <v>22503</v>
      </c>
      <c r="M30" s="15">
        <f>IF(D2L123C2&lt;&gt;0,D2L123C2*D2L123C4,D2L123C3*D2L123C4)</f>
        <v>4581.61480620574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4581.61480620574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418971.98400000005</v>
      </c>
      <c r="V30" s="16" t="s">
        <v>22505</v>
      </c>
      <c r="W30" s="33">
        <f>IF(D2L123C9=0,0,D2L123C7/D2L123C9)</f>
        <v>1.0935372724601412E-2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5126.3400077318693</v>
      </c>
      <c r="J31" s="16" t="s">
        <v>22516</v>
      </c>
      <c r="K31" s="21">
        <f>IF(FLOW_THRU_100PCT="Y",1,INDEX(VariabilityMatrix,D2L124C1,D2L124C8))</f>
        <v>0.6026683625126743</v>
      </c>
      <c r="L31" s="16" t="s">
        <v>22510</v>
      </c>
      <c r="M31" s="15">
        <f>IF(D2L124C2&lt;&gt;0,D2L124C2*D2L124C4,D2L124C3*D2L124C4)</f>
        <v>3089.4829381429759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3089.4829381429759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373664.39999999997</v>
      </c>
      <c r="V31" s="16" t="s">
        <v>22512</v>
      </c>
      <c r="W31" s="33">
        <f>IF(D2L124C9=0,0,D2L124C7/D2L124C9)</f>
        <v>8.2680687219413365E-3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77029.603194559997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0.88452443199918618</v>
      </c>
      <c r="L32" s="16" t="s">
        <v>22517</v>
      </c>
      <c r="M32" s="15">
        <f>IF(D2L125C2&lt;&gt;0,D2L125C2*D2L125C4,D2L125C3*D2L125C4)</f>
        <v>68134.566012790878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68134.566012790878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418971.98400000005</v>
      </c>
      <c r="V32" s="16" t="s">
        <v>22519</v>
      </c>
      <c r="W32" s="33">
        <f>IF(D2L125C9=0,0,D2L125C7/D2L125C9)</f>
        <v>0.16262320301777236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701.13698600908037</v>
      </c>
      <c r="J33" s="16" t="s">
        <v>22531</v>
      </c>
      <c r="K33" s="21">
        <f>IF(FLOW_THRU_100PCT="Y",1,INDEX(VariabilityMatrix,D2L126C1,D2L126C8))</f>
        <v>0.61940686778451881</v>
      </c>
      <c r="L33" s="16" t="s">
        <v>22525</v>
      </c>
      <c r="M33" s="15">
        <f>IF(D2L126C2&lt;&gt;0,D2L126C2*D2L126C4,D2L126C3*D2L126C4)</f>
        <v>434.28906439176245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434.28906439176245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418971.98400000005</v>
      </c>
      <c r="V33" s="16" t="s">
        <v>22527</v>
      </c>
      <c r="W33" s="33">
        <f>IF(D2L126C9=0,0,D2L126C7/D2L126C9)</f>
        <v>1.0365587222456441E-3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7609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0.86332026894258751</v>
      </c>
      <c r="L34" s="16" t="s">
        <v>22532</v>
      </c>
      <c r="M34" s="15">
        <f>IF(D2L127C2&lt;&gt;0,D2L127C2*D2L127C4,D2L127C3*D2L127C4)</f>
        <v>6569.0039263841481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6569.0039263841481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373664.39999999997</v>
      </c>
      <c r="V34" s="16" t="s">
        <v>22534</v>
      </c>
      <c r="W34" s="33">
        <f>IF(D2L127C9=0,0,D2L127C7/D2L127C9)</f>
        <v>1.7579956577035833E-2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58.259253203449646</v>
      </c>
      <c r="J35" s="16" t="s">
        <v>22546</v>
      </c>
      <c r="K35" s="21">
        <f>IF(FLOW_THRU_100PCT="Y",1,INDEX(VariabilityMatrix,D2L128C1,D2L128C8))</f>
        <v>0.6026683625126743</v>
      </c>
      <c r="L35" s="16" t="s">
        <v>22540</v>
      </c>
      <c r="M35" s="15">
        <f>IF(D2L128C2&lt;&gt;0,D2L128C2*D2L128C4,D2L128C3*D2L128C4)</f>
        <v>35.111008729334273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35.111008729334273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373664.39999999997</v>
      </c>
      <c r="V35" s="16" t="s">
        <v>22542</v>
      </c>
      <c r="W35" s="33">
        <f>IF(D2L128C9=0,0,D2L128C7/D2L128C9)</f>
        <v>9.3964018861133884E-5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2563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0.86332026894258751</v>
      </c>
      <c r="L36" s="16" t="s">
        <v>22547</v>
      </c>
      <c r="M36" s="15">
        <f>IF(D2L129C2&lt;&gt;0,D2L129C2*D2L129C4,D2L129C3*D2L129C4)</f>
        <v>2212.6898492998516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2212.6898492998516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373664.39999999997</v>
      </c>
      <c r="V36" s="16" t="s">
        <v>22549</v>
      </c>
      <c r="W36" s="33">
        <f>IF(D2L129C9=0,0,D2L129C7/D2L129C9)</f>
        <v>5.921596623333269E-3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5.3423442347953412</v>
      </c>
      <c r="J37" s="16" t="s">
        <v>22561</v>
      </c>
      <c r="K37" s="21">
        <f>IF(FLOW_THRU_100PCT="Y",1,INDEX(VariabilityMatrix,D2L130C1,D2L130C8))</f>
        <v>0.6026683625126743</v>
      </c>
      <c r="L37" s="16" t="s">
        <v>22555</v>
      </c>
      <c r="M37" s="15">
        <f>IF(D2L130C2&lt;&gt;0,D2L130C2*D2L130C4,D2L130C3*D2L130C4)</f>
        <v>3.2196618519631341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3.2196618519631341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373664.39999999997</v>
      </c>
      <c r="V37" s="16" t="s">
        <v>22557</v>
      </c>
      <c r="W37" s="33">
        <f>IF(D2L130C9=0,0,D2L130C7/D2L130C9)</f>
        <v>8.6164532986367826E-6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2678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0.86332026894258751</v>
      </c>
      <c r="L38" s="16" t="s">
        <v>22562</v>
      </c>
      <c r="M38" s="15">
        <f>IF(D2L131C2&lt;&gt;0,D2L131C2*D2L131C4,D2L131C3*D2L131C4)</f>
        <v>2311.9716802282492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2311.9716802282492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373664.39999999997</v>
      </c>
      <c r="V38" s="16" t="s">
        <v>22564</v>
      </c>
      <c r="W38" s="33">
        <f>IF(D2L131C9=0,0,D2L131C7/D2L131C9)</f>
        <v>6.1872944819689789E-3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16.383188986705711</v>
      </c>
      <c r="J39" s="16" t="s">
        <v>22576</v>
      </c>
      <c r="K39" s="21">
        <f>IF(FLOW_THRU_100PCT="Y",1,INDEX(VariabilityMatrix,D2L132C1,D2L132C8))</f>
        <v>0.6026683625126743</v>
      </c>
      <c r="L39" s="16" t="s">
        <v>22570</v>
      </c>
      <c r="M39" s="15">
        <f>IF(D2L132C2&lt;&gt;0,D2L132C2*D2L132C4,D2L132C3*D2L132C4)</f>
        <v>9.8736296793536109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9.8736296793536109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373664.39999999997</v>
      </c>
      <c r="V39" s="16" t="s">
        <v>22572</v>
      </c>
      <c r="W39" s="33">
        <f>IF(D2L132C9=0,0,D2L132C7/D2L132C9)</f>
        <v>2.6423790115819469E-5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57875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0.86332026894258751</v>
      </c>
      <c r="L40" s="16" t="s">
        <v>22577</v>
      </c>
      <c r="M40" s="15">
        <f>IF(D2L133C2&lt;&gt;0,D2L133C2*D2L133C4,D2L133C3*D2L133C4)</f>
        <v>49964.660565052254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49964.660565052254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373664.39999999997</v>
      </c>
      <c r="V40" s="16" t="s">
        <v>22579</v>
      </c>
      <c r="W40" s="33">
        <f>IF(D2L133C9=0,0,D2L133C7/D2L133C9)</f>
        <v>0.13371533537862387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4.1234982908568476</v>
      </c>
      <c r="J41" s="16" t="s">
        <v>22591</v>
      </c>
      <c r="K41" s="21">
        <f>IF(FLOW_THRU_100PCT="Y",1,INDEX(VariabilityMatrix,D2L134C1,D2L134C8))</f>
        <v>0.6026683625126743</v>
      </c>
      <c r="L41" s="16" t="s">
        <v>22585</v>
      </c>
      <c r="M41" s="15">
        <f>IF(D2L134C2&lt;&gt;0,D2L134C2*D2L134C4,D2L134C3*D2L134C4)</f>
        <v>2.4851019627745075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2.4851019627745075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373664.39999999997</v>
      </c>
      <c r="V41" s="16" t="s">
        <v>22587</v>
      </c>
      <c r="W41" s="33">
        <f>IF(D2L134C9=0,0,D2L134C7/D2L134C9)</f>
        <v>6.6506254349477969E-6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10885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0.86332026894258751</v>
      </c>
      <c r="L42" s="16" t="s">
        <v>22592</v>
      </c>
      <c r="M42" s="15">
        <f>IF(D2L135C2&lt;&gt;0,D2L135C2*D2L135C4,D2L135C3*D2L135C4)</f>
        <v>9397.2411274400656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9397.2411274400656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373664.39999999997</v>
      </c>
      <c r="V42" s="16" t="s">
        <v>22594</v>
      </c>
      <c r="W42" s="33">
        <f>IF(D2L135C9=0,0,D2L135C7/D2L135C9)</f>
        <v>2.514887992391051E-2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0.10288959267013248</v>
      </c>
      <c r="J43" s="16" t="s">
        <v>22606</v>
      </c>
      <c r="K43" s="21">
        <f>IF(FLOW_THRU_100PCT="Y",1,INDEX(VariabilityMatrix,D2L136C1,D2L136C8))</f>
        <v>0.6026683625126743</v>
      </c>
      <c r="L43" s="16" t="s">
        <v>22600</v>
      </c>
      <c r="M43" s="15">
        <f>IF(D2L136C2&lt;&gt;0,D2L136C2*D2L136C4,D2L136C3*D2L136C4)</f>
        <v>6.2008302334104801E-2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6.2008302334104801E-2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373664.39999999997</v>
      </c>
      <c r="V43" s="16" t="s">
        <v>22602</v>
      </c>
      <c r="W43" s="33">
        <f>IF(D2L136C9=0,0,D2L136C7/D2L136C9)</f>
        <v>1.6594650797374543E-7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0.86332026894258751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373664.39999999997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0.6026683625126743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373664.39999999997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2528</v>
      </c>
      <c r="J46" s="16" t="s">
        <v>22628</v>
      </c>
      <c r="K46" s="21">
        <f>IF(FLOW_THRU_100PCT="Y",1,D2L113C4)</f>
        <v>0.8793327189296074</v>
      </c>
      <c r="L46" s="16" t="s">
        <v>22622</v>
      </c>
      <c r="M46" s="15">
        <f>IF(D2L139C2&lt;&gt;0,D2L139C2*D2L139C4,D2L139C3*D2L139C4)</f>
        <v>2222.9531134540475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2222.9531134540475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373664.39999999997</v>
      </c>
      <c r="V46" s="16" t="s">
        <v>22624</v>
      </c>
      <c r="W46" s="33">
        <f>IF(D2L139C9=0,0,D2L139C7/D2L139C9)</f>
        <v>5.9490631525348624E-3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4818.5572470773022</v>
      </c>
      <c r="J47" s="16" t="s">
        <v>22628</v>
      </c>
      <c r="K47" s="21">
        <f>IF(FLOW_THRU_100PCT="Y",1,D2L113C4)</f>
        <v>0.8793327189296074</v>
      </c>
      <c r="L47" s="16" t="s">
        <v>22630</v>
      </c>
      <c r="M47" s="15">
        <f>IF(D2L140C2&lt;&gt;0,D2L140C2*D2L140C4,D2L140C3*D2L140C4)</f>
        <v>4237.1150453904484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4237.1150453904484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373664.39999999997</v>
      </c>
      <c r="V47" s="16" t="s">
        <v>22632</v>
      </c>
      <c r="W47" s="33">
        <f>IF(D2L140C9=0,0,D2L140C7/D2L140C9)</f>
        <v>1.1339359717945967E-2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39.679342947578903</v>
      </c>
      <c r="J48" s="16" t="s">
        <v>22628</v>
      </c>
      <c r="K48" s="21">
        <f>IF(FLOW_THRU_100PCT="Y",1,D2L113C4)</f>
        <v>0.8793327189296074</v>
      </c>
      <c r="L48" s="16" t="s">
        <v>22636</v>
      </c>
      <c r="M48" s="15">
        <f>IF(D2L141C2&lt;&gt;0,D2L141C2*D2L141C4,D2L141C3*D2L141C4)</f>
        <v>34.891344519434902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34.891344519434902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373664.39999999997</v>
      </c>
      <c r="V48" s="16" t="s">
        <v>22638</v>
      </c>
      <c r="W48" s="33">
        <f>IF(D2L141C9=0,0,D2L141C7/D2L141C9)</f>
        <v>9.3376153894871722E-5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60.910197299344674</v>
      </c>
      <c r="J49" s="16" t="s">
        <v>22648</v>
      </c>
      <c r="K49" s="21">
        <f>IF(FLOW_THRU_100PCT="Y",1,INDEX(VariabilityMatrix,D2L142C1,D2L142C8))</f>
        <v>0.61940686778451881</v>
      </c>
      <c r="L49" s="16" t="s">
        <v>22642</v>
      </c>
      <c r="M49" s="15">
        <f>IF(D2L142C2&lt;&gt;0,D2L142C2*D2L142C4,D2L142C3*D2L142C4)</f>
        <v>37.728194525324142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37.728194525324142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418971.98400000005</v>
      </c>
      <c r="V49" s="16" t="s">
        <v>22644</v>
      </c>
      <c r="W49" s="33">
        <f>IF(D2L142C9=0,0,D2L142C7/D2L142C9)</f>
        <v>9.0049444750759609E-5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116.63316171479045</v>
      </c>
      <c r="J50" s="16" t="s">
        <v>22655</v>
      </c>
      <c r="K50" s="21">
        <f>IF(FLOW_THRU_100PCT="Y",1,INDEX(VariabilityMatrix,D2L143C1,D2L143C8))</f>
        <v>0.62073033475415296</v>
      </c>
      <c r="L50" s="16" t="s">
        <v>22649</v>
      </c>
      <c r="M50" s="15">
        <f>IF(D2L143C2&lt;&gt;0,D2L143C2*D2L143C4,D2L143C3*D2L143C4)</f>
        <v>72.397741514657127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72.397741514657127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408474.27999999997</v>
      </c>
      <c r="V50" s="16" t="s">
        <v>22651</v>
      </c>
      <c r="W50" s="33">
        <f>IF(D2L143C9=0,0,D2L143C7/D2L143C9)</f>
        <v>1.7723941275973884E-4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14163.630868908678</v>
      </c>
      <c r="J51" s="16" t="s">
        <v>22662</v>
      </c>
      <c r="K51" s="21">
        <f>IF(FLOW_THRU_100PCT="Y",1,INDEX(VariabilityMatrix,D2L144C1,D2L144C8))</f>
        <v>0.62073033475415296</v>
      </c>
      <c r="L51" s="16" t="s">
        <v>22656</v>
      </c>
      <c r="M51" s="15">
        <f>IF(D2L144C2&lt;&gt;0,D2L144C2*D2L144C4,D2L144C3*D2L144C4)</f>
        <v>8791.7953305919382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8791.7953305919382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408474.27999999997</v>
      </c>
      <c r="V51" s="16" t="s">
        <v>22658</v>
      </c>
      <c r="W51" s="33">
        <f>IF(D2L144C9=0,0,D2L144C7/D2L144C9)</f>
        <v>2.1523497955836874E-2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358.59286585707378</v>
      </c>
      <c r="J52" s="16" t="s">
        <v>22669</v>
      </c>
      <c r="K52" s="21">
        <f>IF(FLOW_THRU_100PCT="Y",1,INDEX(VariabilityMatrix,D2L145C1,D2L145C8))</f>
        <v>0.62073033475415296</v>
      </c>
      <c r="L52" s="16" t="s">
        <v>22663</v>
      </c>
      <c r="M52" s="15">
        <f>IF(D2L145C2&lt;&gt;0,D2L145C2*D2L145C4,D2L145C3*D2L145C4)</f>
        <v>222.58946966391247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222.58946966391247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408474.27999999997</v>
      </c>
      <c r="V52" s="16" t="s">
        <v>22665</v>
      </c>
      <c r="W52" s="33">
        <f>IF(D2L145C9=0,0,D2L145C7/D2L145C9)</f>
        <v>5.4492897242860061E-4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82.228258465957822</v>
      </c>
      <c r="J53" s="16" t="s">
        <v>22676</v>
      </c>
      <c r="K53" s="21">
        <f>IF(FLOW_THRU_100PCT="Y",1,D2L144C4)</f>
        <v>0.62073033475415296</v>
      </c>
      <c r="L53" s="16" t="s">
        <v>22670</v>
      </c>
      <c r="M53" s="15">
        <f>IF(D2L146C2&lt;&gt;0,D2L146C2*D2L146C4,D2L146C3*D2L146C4)</f>
        <v>51.04157440382501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51.04157440382501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408474.27999999997</v>
      </c>
      <c r="V53" s="16" t="s">
        <v>22672</v>
      </c>
      <c r="W53" s="33">
        <f>IF(D2L146C9=0,0,D2L146C7/D2L146C9)</f>
        <v>1.2495664207750121E-4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2047.8256566148293</v>
      </c>
      <c r="J54" s="16" t="s">
        <v>22683</v>
      </c>
      <c r="K54" s="21">
        <f>IF(FLOW_THRU_100PCT="Y",1,INDEX(VariabilityMatrix,D2L147C1,D2L147C8))</f>
        <v>0.6026683625126743</v>
      </c>
      <c r="L54" s="16" t="s">
        <v>22677</v>
      </c>
      <c r="M54" s="15">
        <f>IF(D2L147C2&lt;&gt;0,D2L147C2*D2L147C4,D2L147C3*D2L147C4)</f>
        <v>1234.1597351835012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1234.1597351835012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373664.39999999997</v>
      </c>
      <c r="V54" s="16" t="s">
        <v>22679</v>
      </c>
      <c r="W54" s="33">
        <f>IF(D2L147C9=0,0,D2L147C7/D2L147C9)</f>
        <v>3.3028560793682818E-3</v>
      </c>
      <c r="X54" s="16" t="s">
        <v>22680</v>
      </c>
      <c r="Y54" s="32">
        <f>IF(D2L147C5=0,0,D2L147C7/D2L147C5)</f>
        <v>1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1834.8587288174358</v>
      </c>
      <c r="J55" s="16" t="s">
        <v>22690</v>
      </c>
      <c r="K55" s="21">
        <f>IF(FLOW_THRU_100PCT="Y",1,INDEX(VariabilityMatrix,D2L148C1,D2L148C8))</f>
        <v>0.62073033475415296</v>
      </c>
      <c r="L55" s="16" t="s">
        <v>22684</v>
      </c>
      <c r="M55" s="15">
        <f>IF(D2L148C2&lt;&gt;0,D2L148C2*D2L148C4,D2L148C3*D2L148C4)</f>
        <v>1138.9524729654265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1138.9524729654265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408474.27999999997</v>
      </c>
      <c r="V55" s="16" t="s">
        <v>22686</v>
      </c>
      <c r="W55" s="33">
        <f>IF(D2L148C9=0,0,D2L148C7/D2L148C9)</f>
        <v>2.7883089064149316E-3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90.451154336342142</v>
      </c>
      <c r="J56" s="16" t="s">
        <v>22697</v>
      </c>
      <c r="K56" s="21">
        <f>IF(FLOW_THRU_100PCT="Y",1,INDEX(VariabilityMatrix,D2L149C1,D2L149C8))</f>
        <v>0.6026683625126743</v>
      </c>
      <c r="L56" s="16" t="s">
        <v>22691</v>
      </c>
      <c r="M56" s="15">
        <f>IF(D2L149C2&lt;&gt;0,D2L149C2*D2L149C4,D2L149C3*D2L149C4)</f>
        <v>54.512049071264499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54.512049071264499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373664.39999999997</v>
      </c>
      <c r="V56" s="16" t="s">
        <v>22693</v>
      </c>
      <c r="W56" s="33">
        <f>IF(D2L149C9=0,0,D2L149C7/D2L149C9)</f>
        <v>1.4588504837834297E-4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9.602033369038443E-2</v>
      </c>
      <c r="J57" s="16" t="s">
        <v>22704</v>
      </c>
      <c r="K57" s="21">
        <f>IF(FLOW_THRU_100PCT="Y",1,INDEX(VariabilityMatrix,D2L150C1,D2L150C8))</f>
        <v>0.6026683625126743</v>
      </c>
      <c r="L57" s="16" t="s">
        <v>22698</v>
      </c>
      <c r="M57" s="15">
        <f>IF(D2L150C2&lt;&gt;0,D2L150C2*D2L150C4,D2L150C3*D2L150C4)</f>
        <v>5.7868417273104558E-2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5.7868417273104558E-2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373664.39999999997</v>
      </c>
      <c r="V57" s="16" t="s">
        <v>22700</v>
      </c>
      <c r="W57" s="33">
        <f>IF(D2L150C9=0,0,D2L150C7/D2L150C9)</f>
        <v>1.5486735496639381E-7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0.6026683625126743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373664.39999999997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634.40634469237011</v>
      </c>
      <c r="J59" s="16" t="s">
        <v>22718</v>
      </c>
      <c r="K59" s="21">
        <f>IF(FLOW_THRU_100PCT="Y",1,INDEX(VariabilityMatrix,D2L152C1,D2L152C8))</f>
        <v>0.6026683625126743</v>
      </c>
      <c r="L59" s="16" t="s">
        <v>22712</v>
      </c>
      <c r="M59" s="15">
        <f>IF(D2L152C2&lt;&gt;0,D2L152C2*D2L152C4,D2L152C3*D2L152C4)</f>
        <v>382.33663292340191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382.33663292340191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373664.39999999997</v>
      </c>
      <c r="V59" s="16" t="s">
        <v>22714</v>
      </c>
      <c r="W59" s="33">
        <f>IF(D2L152C9=0,0,D2L152C7/D2L152C9)</f>
        <v>1.0232086142629641E-3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303.42425446161496</v>
      </c>
      <c r="J60" s="16" t="s">
        <v>22725</v>
      </c>
      <c r="K60" s="21">
        <f>IF(FLOW_THRU_100PCT="Y",1,INDEX(VariabilityMatrix,D2L153C1,D2L153C8))</f>
        <v>0.6026683625126743</v>
      </c>
      <c r="L60" s="16" t="s">
        <v>22719</v>
      </c>
      <c r="M60" s="15">
        <f>IF(D2L153C2&lt;&gt;0,D2L153C2*D2L153C4,D2L153C3*D2L153C4)</f>
        <v>182.86419858301051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182.86419858301051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373664.39999999997</v>
      </c>
      <c r="V60" s="16" t="s">
        <v>22721</v>
      </c>
      <c r="W60" s="33">
        <f>IF(D2L153C9=0,0,D2L153C7/D2L153C9)</f>
        <v>4.8938084169380469E-4</v>
      </c>
      <c r="X60" s="16" t="s">
        <v>22722</v>
      </c>
      <c r="Y60" s="32">
        <f>IF(D2L153C5=0,0,D2L153C7/D2L153C5)</f>
        <v>1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0.6026683625126743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373664.39999999997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444.57414498647995</v>
      </c>
      <c r="J62" s="16" t="s">
        <v>22676</v>
      </c>
      <c r="K62" s="21">
        <f>IF(FLOW_THRU_100PCT="Y",1,D2L144C4)</f>
        <v>0.62073033475415296</v>
      </c>
      <c r="L62" s="16" t="s">
        <v>22733</v>
      </c>
      <c r="M62" s="15">
        <f>IF(D2L155C2&lt;&gt;0,D2L155C2*D2L155C4,D2L155C3*D2L155C4)</f>
        <v>275.96065784049904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275.96065784049904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373664.39999999997</v>
      </c>
      <c r="V62" s="16" t="s">
        <v>22735</v>
      </c>
      <c r="W62" s="33">
        <f>IF(D2L155C9=0,0,D2L155C7/D2L155C9)</f>
        <v>7.385254197095015E-4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5.5314110908665789E-5</v>
      </c>
      <c r="J63" s="16" t="s">
        <v>22676</v>
      </c>
      <c r="K63" s="21">
        <f>IF(FLOW_THRU_100PCT="Y",1,D2L144C4)</f>
        <v>0.62073033475415296</v>
      </c>
      <c r="L63" s="16" t="s">
        <v>22739</v>
      </c>
      <c r="M63" s="15">
        <f>IF(D2L156C2&lt;&gt;0,D2L156C2*D2L156C4,D2L156C3*D2L156C4)</f>
        <v>3.4335146580964457E-5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3.4335146580964457E-5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408474.27999999997</v>
      </c>
      <c r="V63" s="16" t="s">
        <v>22741</v>
      </c>
      <c r="W63" s="33">
        <f>IF(D2L156C9=0,0,D2L156C7/D2L156C9)</f>
        <v>8.405705882133989E-11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380252.17450765998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124970.61369441185</v>
      </c>
      <c r="J64" s="16" t="s">
        <v>22751</v>
      </c>
      <c r="K64" s="21">
        <f>D2L157C5/SUM(D2L157C2:D2L157C3)</f>
        <v>0.81844063789749388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413494.86105645407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413494.86105645407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1.0046449806636728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0.81844063789749388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418971.98400000005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380252.17450765998</v>
      </c>
      <c r="H66" s="16" t="s">
        <v>22763</v>
      </c>
      <c r="I66" s="15">
        <f>SUM(D2L157C3:D2L158C3)</f>
        <v>124970.61369441185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413494.86105645407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413494.86105645407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1.0046449806636728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C29D1-A1C6-46A6-8E49-241FB01A2925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37.799999999999997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37.799999999999997</v>
      </c>
      <c r="N8" s="16" t="s">
        <v>4251</v>
      </c>
      <c r="O8" s="32">
        <f>1</f>
        <v>1</v>
      </c>
      <c r="P8" s="16" t="s">
        <v>22824</v>
      </c>
      <c r="Q8" s="15">
        <f>D2L201C5*D2L201C6</f>
        <v>37.799999999999997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373664.39999999997</v>
      </c>
      <c r="V8" s="16" t="s">
        <v>22825</v>
      </c>
      <c r="W8" s="33">
        <f>IF(D2L201C9=0,0,D2L201C7/D2L201C9)</f>
        <v>1.0116029249776002E-4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37277.418850801856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18638.709425400928</v>
      </c>
      <c r="N9" s="16" t="s">
        <v>4251</v>
      </c>
      <c r="O9" s="32">
        <f>1</f>
        <v>1</v>
      </c>
      <c r="P9" s="16" t="s">
        <v>22829</v>
      </c>
      <c r="Q9" s="15">
        <f>D2L202C5*D2L202C6</f>
        <v>18638.709425400928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373664.39999999997</v>
      </c>
      <c r="V9" s="16" t="s">
        <v>22830</v>
      </c>
      <c r="W9" s="33">
        <f>IF(D2L202C9=0,0,D2L202C7/D2L202C9)</f>
        <v>4.9880880879743773E-2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16.89179814852212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16.89179814852212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16.89179814852212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373664.39999999997</v>
      </c>
      <c r="V10" s="16" t="s">
        <v>22835</v>
      </c>
      <c r="W10" s="33">
        <f>IF(D2L203C9=0,0,D2L203C7/D2L203C9)</f>
        <v>4.520580004014865E-5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931.61474092545404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465.80737046272702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465.80737046272702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373664.39999999997</v>
      </c>
      <c r="V11" s="16" t="s">
        <v>22840</v>
      </c>
      <c r="W11" s="33">
        <f>IF(D2L204C9=0,0,D2L204C7/D2L204C9)</f>
        <v>1.2465928530058712E-3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0.21382022972812809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0.21382022972812809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0.21382022972812809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373664.39999999997</v>
      </c>
      <c r="V12" s="16" t="s">
        <v>22845</v>
      </c>
      <c r="W12" s="33">
        <f>IF(D2L205C9=0,0,D2L205C7/D2L205C9)</f>
        <v>5.7222531696390691E-7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3277.4367281798895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1638.7183640899448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1638.7183640899448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373664.39999999997</v>
      </c>
      <c r="V13" s="16" t="s">
        <v>22850</v>
      </c>
      <c r="W13" s="33">
        <f>IF(D2L206C9=0,0,D2L206C7/D2L206C9)</f>
        <v>4.3855351595976097E-3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373664.39999999997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34645.791252831521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17322.89562641576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17322.89562641576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373664.39999999997</v>
      </c>
      <c r="V15" s="16" t="s">
        <v>22860</v>
      </c>
      <c r="W15" s="33">
        <f>IF(D2L208C9=0,0,D2L208C7/D2L208C9)</f>
        <v>4.6359502340645141E-2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14.973546223887773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14.973546223887773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14.973546223887773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373664.39999999997</v>
      </c>
      <c r="V16" s="16" t="s">
        <v>22865</v>
      </c>
      <c r="W16" s="33">
        <f>IF(D2L209C9=0,0,D2L209C7/D2L209C9)</f>
        <v>4.0072177665005753E-5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373664.39999999997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373664.39999999997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32.362622581420709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32.362622581420709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32.362622581420709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373664.39999999997</v>
      </c>
      <c r="V19" s="16" t="s">
        <v>22880</v>
      </c>
      <c r="W19" s="33">
        <f>IF(D2L212C9=0,0,D2L212C7/D2L212C9)</f>
        <v>8.6608792760082875E-5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172678.1892175118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86339.094608755899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86339.094608755899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373664.39999999997</v>
      </c>
      <c r="V20" s="16" t="s">
        <v>22885</v>
      </c>
      <c r="W20" s="33">
        <f>IF(D2L213C9=0,0,D2L213C7/D2L213C9)</f>
        <v>0.23106053080988156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48.988853943047758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48.988853943047758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48.988853943047758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373664.39999999997</v>
      </c>
      <c r="V21" s="16" t="s">
        <v>22890</v>
      </c>
      <c r="W21" s="33">
        <f>IF(D2L214C9=0,0,D2L214C7/D2L214C9)</f>
        <v>1.3110388343938508E-4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194602.04543326015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97301.022716630076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97301.022716630076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373664.39999999997</v>
      </c>
      <c r="V22" s="16" t="s">
        <v>22895</v>
      </c>
      <c r="W22" s="33">
        <f>IF(D2L215C9=0,0,D2L215C7/D2L215C9)</f>
        <v>0.2603968232366532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12.437024929350159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12.437024929350159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12.437024929350159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373664.39999999997</v>
      </c>
      <c r="V23" s="16" t="s">
        <v>22900</v>
      </c>
      <c r="W23" s="33">
        <f>IF(D2L216C9=0,0,D2L216C7/D2L216C9)</f>
        <v>3.3283943906216805E-5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75680.299680977128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37840.149840488564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37840.149840488564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373664.39999999997</v>
      </c>
      <c r="V24" s="16" t="s">
        <v>22905</v>
      </c>
      <c r="W24" s="33">
        <f>IF(D2L217C9=0,0,D2L217C7/D2L217C9)</f>
        <v>0.10126774142917701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893.98238049330348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446.99119024665174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446.99119024665174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373664.39999999997</v>
      </c>
      <c r="V25" s="16" t="s">
        <v>22910</v>
      </c>
      <c r="W25" s="33">
        <f>IF(D2L218C9=0,0,D2L218C7/D2L218C9)</f>
        <v>1.1962370251130474E-3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373664.39999999997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582.44630577942098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291.22315288971049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291.22315288971049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373664.39999999997</v>
      </c>
      <c r="V27" s="16" t="s">
        <v>22920</v>
      </c>
      <c r="W27" s="33">
        <f>IF(D2L220C9=0,0,D2L220C7/D2L220C9)</f>
        <v>7.7937088170484134E-4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373664.39999999997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206.44544138247215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103.22272069123608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103.22272069123608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373664.39999999997</v>
      </c>
      <c r="V29" s="16" t="s">
        <v>22930</v>
      </c>
      <c r="W29" s="33">
        <f>IF(D2L222C9=0,0,D2L222C7/D2L222C9)</f>
        <v>2.7624446078148223E-4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0.56592696666811326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0.56592696666811326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0.56592696666811326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373664.39999999997</v>
      </c>
      <c r="V30" s="16" t="s">
        <v>22935</v>
      </c>
      <c r="W30" s="33">
        <f>IF(D2L223C9=0,0,D2L223C7/D2L223C9)</f>
        <v>1.5145327375797997E-6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48480.611543738982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24240.305771869491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24240.305771869491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373664.39999999997</v>
      </c>
      <c r="V31" s="16" t="s">
        <v>22940</v>
      </c>
      <c r="W31" s="33">
        <f>IF(D2L224C9=0,0,D2L224C7/D2L224C9)</f>
        <v>6.4871863018980389E-2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6.9297945307161228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6.9297945307161228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6.9297945307161228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373664.39999999997</v>
      </c>
      <c r="V32" s="16" t="s">
        <v>22945</v>
      </c>
      <c r="W32" s="33">
        <f>IF(D2L225C9=0,0,D2L225C7/D2L225C9)</f>
        <v>1.8545503748058749E-5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14699.071692660167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7349.5358463300836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7349.5358463300836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373664.39999999997</v>
      </c>
      <c r="V33" s="16" t="s">
        <v>22950</v>
      </c>
      <c r="W33" s="33">
        <f>IF(D2L226C9=0,0,D2L226C7/D2L226C9)</f>
        <v>1.9668814707341893E-2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20.954382513356549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20.954382513356549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20.954382513356549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373664.39999999997</v>
      </c>
      <c r="V34" s="16" t="s">
        <v>22955</v>
      </c>
      <c r="W34" s="33">
        <f>IF(D2L227C9=0,0,D2L227C7/D2L227C9)</f>
        <v>5.6078081062462868E-5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2226.5376220026737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1113.2688110013369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1113.2688110013369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373664.39999999997</v>
      </c>
      <c r="V35" s="16" t="s">
        <v>22960</v>
      </c>
      <c r="W35" s="33">
        <f>IF(D2L228C9=0,0,D2L228C7/D2L228C9)</f>
        <v>2.9793280039557874E-3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0.72036029441667004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0.72036029441667004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0.72036029441667004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373664.39999999997</v>
      </c>
      <c r="V36" s="16" t="s">
        <v>22965</v>
      </c>
      <c r="W36" s="33">
        <f>IF(D2L229C9=0,0,D2L229C7/D2L229C9)</f>
        <v>1.9278269335175365E-6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7555.3378174434074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7555.3378174434074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7555.3378174434074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373664.39999999997</v>
      </c>
      <c r="V37" s="16" t="s">
        <v>22970</v>
      </c>
      <c r="W37" s="33">
        <f>IF(D2L230C9=0,0,D2L230C7/D2L230C9)</f>
        <v>2.0219581574919654E-2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15847.072506070486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15847.072506070486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15847.072506070486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373664.39999999997</v>
      </c>
      <c r="V38" s="16" t="s">
        <v>22975</v>
      </c>
      <c r="W38" s="33">
        <f>IF(D2L231C9=0,0,D2L231C7/D2L231C9)</f>
        <v>4.2409907141463005E-2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47.338024509359542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23.669012254679771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23.669012254679771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373664.39999999997</v>
      </c>
      <c r="V39" s="16" t="s">
        <v>22980</v>
      </c>
      <c r="W39" s="33">
        <f>IF(D2L232C9=0,0,D2L232C7/D2L232C9)</f>
        <v>6.3342968328478102E-5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373664.39999999997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593784.56673249777</v>
      </c>
      <c r="J41" s="16" t="s">
        <v>22994</v>
      </c>
      <c r="K41" s="21">
        <f>D2L234C5/D2L234C3</f>
        <v>0.50636201935915848</v>
      </c>
      <c r="L41" s="16" t="s">
        <v>22988</v>
      </c>
      <c r="M41" s="15">
        <f>SUM(D2L202C5,D2L204C5,D2L206C5,D2L208C5,D2L210C5,D2L213C5,D2L215C5,D2L217C5,D2L218C5,D2L220C5,D2L222C5,D2L224C5,D2L226C5,D2L228C5,D2L230C5,D2L232C5)</f>
        <v>300669.95227497059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300669.95227497059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0.80465238934982986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0.50636201935915848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373664.39999999997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609824.47736892919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316709.86291140213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316709.86291140213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0.84757836955140009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959974.31875754951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479987.15937877476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479987.15937877476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373664.39999999997</v>
      </c>
      <c r="V44" s="16" t="s">
        <v>23009</v>
      </c>
      <c r="W44" s="33">
        <f>IF(D2L237C9=0,0,D2L237C7/D2L237C9)</f>
        <v>1.2845407787811063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260187.48238766417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130093.74119383209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130093.74119383209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373664.39999999997</v>
      </c>
      <c r="V45" s="16" t="s">
        <v>23014</v>
      </c>
      <c r="W45" s="33">
        <f>IF(D2L238C9=0,0,D2L238C7/D2L238C9)</f>
        <v>0.34815663786497214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2511.1990979648676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1255.5995489824338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1255.5995489824338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373664.39999999997</v>
      </c>
      <c r="V46" s="16" t="s">
        <v>23019</v>
      </c>
      <c r="W46" s="33">
        <f>IF(D2L239C9=0,0,D2L239C7/D2L239C9)</f>
        <v>3.3602332707703326E-3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16879.166226199828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8439.583113099914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8439.583113099914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373664.39999999997</v>
      </c>
      <c r="V47" s="16" t="s">
        <v>23024</v>
      </c>
      <c r="W47" s="33">
        <f>IF(D2L240C9=0,0,D2L240C7/D2L240C9)</f>
        <v>2.2585997256093743E-2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147922.45987443364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73961.22993721682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73961.22993721682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373664.39999999997</v>
      </c>
      <c r="V48" s="16" t="s">
        <v>23029</v>
      </c>
      <c r="W48" s="33">
        <f>IF(D2L241C9=0,0,D2L241C7/D2L241C9)</f>
        <v>0.19793491147997194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373664.39999999997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252954.09758995965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126477.04879497983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126477.04879497983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373664.39999999997</v>
      </c>
      <c r="V50" s="16" t="s">
        <v>23039</v>
      </c>
      <c r="W50" s="33">
        <f>IF(D2L243C9=0,0,D2L243C7/D2L243C9)</f>
        <v>0.33847765212575731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411110.51262219285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205555.25631109643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205555.25631109643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373664.39999999997</v>
      </c>
      <c r="V51" s="16" t="s">
        <v>23044</v>
      </c>
      <c r="W51" s="33">
        <f>IF(D2L244C9=0,0,D2L244C7/D2L244C9)</f>
        <v>0.55010660986461768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161219.3977700175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80609.698885008751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80609.698885008751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373664.39999999997</v>
      </c>
      <c r="V52" s="16" t="s">
        <v>23049</v>
      </c>
      <c r="W52" s="33">
        <f>IF(D2L245C9=0,0,D2L245C7/D2L245C9)</f>
        <v>0.21572753220539276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3839.9072409919413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1919.9536204959707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1919.9536204959707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373664.39999999997</v>
      </c>
      <c r="V53" s="16" t="s">
        <v>23054</v>
      </c>
      <c r="W53" s="33">
        <f>IF(D2L246C9=0,0,D2L246C7/D2L246C9)</f>
        <v>5.138176450568935E-3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873.23843241180396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436.61921620590198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436.61921620590198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373664.39999999997</v>
      </c>
      <c r="V54" s="16" t="s">
        <v>23059</v>
      </c>
      <c r="W54" s="33">
        <f>IF(D2L247C9=0,0,D2L247C7/D2L247C9)</f>
        <v>1.1684795667071897E-3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709.52681270366645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354.76340635183323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354.76340635183323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373664.39999999997</v>
      </c>
      <c r="V55" s="16" t="s">
        <v>23064</v>
      </c>
      <c r="W55" s="33">
        <f>IF(D2L248C9=0,0,D2L248C7/D2L248C9)</f>
        <v>9.494171945516706E-4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156651.52950121724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78325.764750608621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78325.764750608621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373664.39999999997</v>
      </c>
      <c r="V56" s="16" t="s">
        <v>23069</v>
      </c>
      <c r="W56" s="33">
        <f>IF(D2L249C9=0,0,D2L249C7/D2L249C9)</f>
        <v>0.20961527175350028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20616.612089203576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10308.306044601788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10308.306044601788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373664.39999999997</v>
      </c>
      <c r="V57" s="16" t="s">
        <v>23074</v>
      </c>
      <c r="W57" s="33">
        <f>IF(D2L250C9=0,0,D2L250C7/D2L250C9)</f>
        <v>2.7587070228263087E-2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6836.1253928174074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3418.0626964087037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3418.0626964087037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373664.39999999997</v>
      </c>
      <c r="V58" s="16" t="s">
        <v>23079</v>
      </c>
      <c r="W58" s="33">
        <f>IF(D2L251C9=0,0,D2L251C7/D2L251C9)</f>
        <v>9.1474132842430372E-3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19994.986665991517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19994.986665991517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19994.986665991517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373664.39999999997</v>
      </c>
      <c r="V59" s="16" t="s">
        <v>23084</v>
      </c>
      <c r="W59" s="33">
        <f>IF(D2L252C9=0,0,D2L252C7/D2L252C9)</f>
        <v>5.3510547609008294E-2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2422280.56046132</v>
      </c>
      <c r="J60" s="16" t="s">
        <v>23093</v>
      </c>
      <c r="K60" s="21">
        <f>D2L253C5/D2L253C3</f>
        <v>0.5041273060999556</v>
      </c>
      <c r="L60" s="16" t="s">
        <v>23087</v>
      </c>
      <c r="M60" s="15">
        <f>SUM(D2L237C5:D2L252C5)</f>
        <v>1221137.7735636558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1221137.7735636558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3.268006728935525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0.5041273060999556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373664.39999999997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2422280.56046132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1221137.7735636558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1221137.7735636558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3.268006728935525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6BF4A-B16E-494C-B29C-71417FA8DCCA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1372011.0045641942</v>
      </c>
      <c r="J8" s="16" t="s">
        <v>23178</v>
      </c>
      <c r="K8" s="21">
        <f>IF(FLOW_THRU_100PCT="Y",1,INDEX(VariabilityMatrix,D3L101C1,D3L101C8))</f>
        <v>0.73131872973430812</v>
      </c>
      <c r="L8" s="16" t="s">
        <v>23148</v>
      </c>
      <c r="M8" s="15">
        <f>IF(D3L101C2&lt;&gt;0,D3L101C2*D3L101C4,D3L101C3*D3L101C4)</f>
        <v>1003377.3450393785</v>
      </c>
      <c r="N8" s="16" t="s">
        <v>4251</v>
      </c>
      <c r="O8" s="32">
        <f>0.45*CHOOSE(MIN(D3L101C8,RUN_YEARS),B3L110C1,B3L125C1,B3L140C1,B3L155C1,B3L170C1)</f>
        <v>0.44182325874591499</v>
      </c>
      <c r="P8" s="16" t="s">
        <v>23149</v>
      </c>
      <c r="Q8" s="15">
        <f>D3L101C5*D3L101C6</f>
        <v>443315.44833712257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2215004741</v>
      </c>
      <c r="V8" s="16" t="s">
        <v>23150</v>
      </c>
      <c r="W8" s="33">
        <f>IF(D3L101C9=0,0,D3L101C7/D3L101C9)</f>
        <v>2.0014198621398009E-4</v>
      </c>
      <c r="X8" s="16" t="s">
        <v>23151</v>
      </c>
      <c r="Y8" s="32">
        <f>IF(D3L101C5=0,0,D3L101C7/D3L101C5)</f>
        <v>0.44182325874591499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0.54000620513389608</v>
      </c>
      <c r="AL8" s="16" t="s">
        <v>23155</v>
      </c>
      <c r="AM8" s="15">
        <f>D3L101C5*D3L101C17</f>
        <v>541829.99241203861</v>
      </c>
      <c r="AN8" s="16" t="s">
        <v>23172</v>
      </c>
      <c r="AO8" s="15">
        <f>IF(D3L101C17=0,0,CHOOSE(MIN(D3L101C8,RUN_YEARS),A1L108C1,A1L108C6,A1L108C7,A1L108C8,A1L108C9))</f>
        <v>991025.61933333334</v>
      </c>
      <c r="AP8" s="16" t="s">
        <v>23156</v>
      </c>
      <c r="AQ8" s="33">
        <f>IF(D3L101C19=0,0,D3L101C18/D3L101C19)</f>
        <v>0.54673661491872394</v>
      </c>
      <c r="AR8" s="16" t="s">
        <v>23157</v>
      </c>
      <c r="AS8" s="32">
        <f>IF(D3L101C5=0,0,D3L101C18/D3L101C5)</f>
        <v>0.54000620513389608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1.8170536120188929E-2</v>
      </c>
      <c r="BZ8" s="16" t="s">
        <v>23167</v>
      </c>
      <c r="CA8" s="15">
        <f>D3L101C5*D3L101C37</f>
        <v>18231.904290217299</v>
      </c>
      <c r="CB8" s="16" t="s">
        <v>23176</v>
      </c>
      <c r="CC8" s="15">
        <f>IF(D3L101C37=0,0,CHOOSE(MIN(D3L101C8,RUN_YEARS),B6L116C1,B6L117C1,B6L118C1,B6L119C1,B6L120C1))</f>
        <v>408474.27999999997</v>
      </c>
      <c r="CD8" s="16" t="s">
        <v>23168</v>
      </c>
      <c r="CE8" s="33">
        <f>IF(D3L101C39=0,0,D3L101C38/D3L101C39)</f>
        <v>4.4634154909869231E-2</v>
      </c>
      <c r="CF8" s="16" t="s">
        <v>23169</v>
      </c>
      <c r="CG8" s="32">
        <f>IF(D3L101C5=0,0,D3L101C38/D3L101C5)</f>
        <v>1.8170536120188929E-2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0.73131872973430812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0.44182325874591499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2215004741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0.54000620513389608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991025.61933333334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1.8170536120188929E-2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408474.27999999997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218.31054959999997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187.74707265599997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187.74707265599997</v>
      </c>
      <c r="AX10" s="16" t="s">
        <v>23237</v>
      </c>
      <c r="AY10" s="15">
        <f>IF(D3L103C22=0,0,CHOOSE(MIN(D3L103C8,RUN_YEARS),A1L104C1,A1L104C6,A1L104C7,A1L104C8,A1L104C9))</f>
        <v>319758.68133333331</v>
      </c>
      <c r="AZ10" s="16" t="s">
        <v>23223</v>
      </c>
      <c r="BA10" s="33">
        <f>IF(D3L103C24=0,0,D3L103C23/D3L103C24)</f>
        <v>5.8715238589654591E-4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7000.2813107855463</v>
      </c>
      <c r="J11" s="16" t="s">
        <v>23273</v>
      </c>
      <c r="K11" s="21">
        <f>IF(FLOW_THRU_100PCT="Y",1,INDEX(VariabilityMatrix,D3L104C1,D3L104C8))</f>
        <v>0.61940686778451881</v>
      </c>
      <c r="L11" s="16" t="s">
        <v>23243</v>
      </c>
      <c r="M11" s="15">
        <f>IF(D3L104C2&lt;&gt;0,D3L104C2*D3L104C4,D3L104C3*D3L104C4)</f>
        <v>4336.0223203241812</v>
      </c>
      <c r="N11" s="16" t="s">
        <v>4251</v>
      </c>
      <c r="O11" s="32">
        <f>0.45*CHOOSE(MIN(D3L104C8,RUN_YEARS),B3L110C1,B3L125C1,B3L140C1,B3L155C1,B3L170C1)</f>
        <v>0.44132089149355624</v>
      </c>
      <c r="P11" s="16" t="s">
        <v>23244</v>
      </c>
      <c r="Q11" s="15">
        <f>D3L104C5*D3L104C6</f>
        <v>1913.5772359414259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2212994517.1999998</v>
      </c>
      <c r="V11" s="16" t="s">
        <v>23245</v>
      </c>
      <c r="W11" s="33">
        <f>IF(D3L104C9=0,0,D3L104C7/D3L104C9)</f>
        <v>8.6470039625881548E-7</v>
      </c>
      <c r="X11" s="16" t="s">
        <v>23246</v>
      </c>
      <c r="Y11" s="32">
        <f>IF(D3L104C5=0,0,D3L104C7/D3L104C5)</f>
        <v>0.44132089149355624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0.53939220071434657</v>
      </c>
      <c r="AL11" s="16" t="s">
        <v>23250</v>
      </c>
      <c r="AM11" s="15">
        <f>D3L104C5*D3L104C17</f>
        <v>2338.8166217061876</v>
      </c>
      <c r="AN11" s="16" t="s">
        <v>23267</v>
      </c>
      <c r="AO11" s="15">
        <f>IF(D3L104C17=0,0,CHOOSE(MIN(D3L104C8,RUN_YEARS),A1L108C1,A1L108C6,A1L108C7,A1L108C8,A1L108C9))</f>
        <v>988813.16959999991</v>
      </c>
      <c r="AP11" s="16" t="s">
        <v>23251</v>
      </c>
      <c r="AQ11" s="33">
        <f>IF(D3L104C19=0,0,D3L104C18/D3L104C19)</f>
        <v>2.3652765695387113E-3</v>
      </c>
      <c r="AR11" s="16" t="s">
        <v>23252</v>
      </c>
      <c r="AS11" s="32">
        <f>IF(D3L104C5=0,0,D3L104C18/D3L104C5)</f>
        <v>0.53939220071434657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1.9286907792097185E-2</v>
      </c>
      <c r="BZ11" s="16" t="s">
        <v>23262</v>
      </c>
      <c r="CA11" s="15">
        <f>D3L104C5*D3L104C37</f>
        <v>83.628462676567764</v>
      </c>
      <c r="CB11" s="16" t="s">
        <v>23271</v>
      </c>
      <c r="CC11" s="15">
        <f>IF(D3L104C37=0,0,CHOOSE(MIN(D3L104C8,RUN_YEARS),B6L116C1,B6L117C1,B6L118C1,B6L119C1,B6L120C1))</f>
        <v>418971.98400000005</v>
      </c>
      <c r="CD11" s="16" t="s">
        <v>23263</v>
      </c>
      <c r="CE11" s="33">
        <f>IF(D3L104C39=0,0,D3L104C38/D3L104C39)</f>
        <v>1.9960394935754881E-4</v>
      </c>
      <c r="CF11" s="16" t="s">
        <v>23264</v>
      </c>
      <c r="CG11" s="32">
        <f>IF(D3L104C5=0,0,D3L104C38/D3L104C5)</f>
        <v>1.9286907792097185E-2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0.25310919158712325</v>
      </c>
      <c r="J12" s="16" t="s">
        <v>23304</v>
      </c>
      <c r="K12" s="21">
        <f>IF(FLOW_THRU_100PCT="Y",1,INDEX(VariabilityMatrix,D3L105C1,D3L105C8))</f>
        <v>0.61940686778451881</v>
      </c>
      <c r="L12" s="16" t="s">
        <v>23274</v>
      </c>
      <c r="M12" s="15">
        <f>IF(D3L105C2&lt;&gt;0,D3L105C2*D3L105C4,D3L105C3*D3L105C4)</f>
        <v>0.15677757156845168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0.15677757156845168</v>
      </c>
      <c r="AX12" s="16" t="s">
        <v>23299</v>
      </c>
      <c r="AY12" s="15">
        <f>IF(D3L105C22=0,0,CHOOSE(MIN(D3L105C8,RUN_YEARS),A1L104C1,A1L104C6,A1L104C7,A1L104C8,A1L104C9))</f>
        <v>322559.21679999994</v>
      </c>
      <c r="AZ12" s="16" t="s">
        <v>23285</v>
      </c>
      <c r="BA12" s="33">
        <f>IF(D3L105C24=0,0,D3L105C23/D3L105C24)</f>
        <v>4.860427586716899E-7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697.17064182813419</v>
      </c>
      <c r="J13" s="16" t="s">
        <v>23335</v>
      </c>
      <c r="K13" s="21">
        <f>IF(FLOW_THRU_100PCT="Y",1,INDEX(VariabilityMatrix,D3L106C1,D3L106C8))</f>
        <v>0.61940686778451881</v>
      </c>
      <c r="L13" s="16" t="s">
        <v>23305</v>
      </c>
      <c r="M13" s="15">
        <f>IF(D3L106C2&lt;&gt;0,D3L106C2*D3L106C4,D3L106C3*D3L106C4)</f>
        <v>431.83228356608726</v>
      </c>
      <c r="N13" s="16" t="s">
        <v>4251</v>
      </c>
      <c r="O13" s="32">
        <f>0.45*CHOOSE(MIN(D3L106C8,RUN_YEARS),B3L110C1,B3L125C1,B3L140C1,B3L155C1,B3L170C1)</f>
        <v>0.44132089149355624</v>
      </c>
      <c r="P13" s="16" t="s">
        <v>23306</v>
      </c>
      <c r="Q13" s="15">
        <f>D3L106C5*D3L106C6</f>
        <v>190.57660835908379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2212994517.1999998</v>
      </c>
      <c r="V13" s="16" t="s">
        <v>23307</v>
      </c>
      <c r="W13" s="33">
        <f>IF(D3L106C9=0,0,D3L106C7/D3L106C9)</f>
        <v>8.6117072083943347E-8</v>
      </c>
      <c r="X13" s="16" t="s">
        <v>23308</v>
      </c>
      <c r="Y13" s="32">
        <f>IF(D3L106C5=0,0,D3L106C7/D3L106C5)</f>
        <v>0.44132089149355619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0.53939220071434657</v>
      </c>
      <c r="AL13" s="16" t="s">
        <v>23312</v>
      </c>
      <c r="AM13" s="15">
        <f>D3L106C5*D3L106C17</f>
        <v>232.92696577221355</v>
      </c>
      <c r="AN13" s="16" t="s">
        <v>23329</v>
      </c>
      <c r="AO13" s="15">
        <f>IF(D3L106C17=0,0,CHOOSE(MIN(D3L106C8,RUN_YEARS),A1L108C1,A1L108C6,A1L108C7,A1L108C8,A1L108C9))</f>
        <v>988813.16959999991</v>
      </c>
      <c r="AP13" s="16" t="s">
        <v>23313</v>
      </c>
      <c r="AQ13" s="33">
        <f>IF(D3L106C19=0,0,D3L106C18/D3L106C19)</f>
        <v>2.3556215970145142E-4</v>
      </c>
      <c r="AR13" s="16" t="s">
        <v>23314</v>
      </c>
      <c r="AS13" s="32">
        <f>IF(D3L106C5=0,0,D3L106C18/D3L106C5)</f>
        <v>0.53939220071434657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1.9286907792097185E-2</v>
      </c>
      <c r="BZ13" s="16" t="s">
        <v>23324</v>
      </c>
      <c r="CA13" s="15">
        <f>D3L106C5*D3L106C37</f>
        <v>8.3287094347898893</v>
      </c>
      <c r="CB13" s="16" t="s">
        <v>23333</v>
      </c>
      <c r="CC13" s="15">
        <f>IF(D3L106C37=0,0,CHOOSE(MIN(D3L106C8,RUN_YEARS),B6L116C1,B6L117C1,B6L118C1,B6L119C1,B6L120C1))</f>
        <v>418971.98400000005</v>
      </c>
      <c r="CD13" s="16" t="s">
        <v>23325</v>
      </c>
      <c r="CE13" s="33">
        <f>IF(D3L106C39=0,0,D3L106C38/D3L106C39)</f>
        <v>1.9878917333025993E-5</v>
      </c>
      <c r="CF13" s="16" t="s">
        <v>23326</v>
      </c>
      <c r="CG13" s="32">
        <f>IF(D3L106C5=0,0,D3L106C38/D3L106C5)</f>
        <v>1.9286907792097185E-2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2.5207600911625813E-2</v>
      </c>
      <c r="J14" s="16" t="s">
        <v>23366</v>
      </c>
      <c r="K14" s="21">
        <f>IF(FLOW_THRU_100PCT="Y",1,INDEX(VariabilityMatrix,D3L107C1,D3L107C8))</f>
        <v>0.61940686778451881</v>
      </c>
      <c r="L14" s="16" t="s">
        <v>23336</v>
      </c>
      <c r="M14" s="15">
        <f>IF(D3L107C2&lt;&gt;0,D3L107C2*D3L107C4,D3L107C3*D3L107C4)</f>
        <v>1.5613761125032325E-2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1.5613761125032325E-2</v>
      </c>
      <c r="AX14" s="16" t="s">
        <v>23361</v>
      </c>
      <c r="AY14" s="15">
        <f>IF(D3L107C22=0,0,CHOOSE(MIN(D3L107C8,RUN_YEARS),A1L104C1,A1L104C6,A1L104C7,A1L104C8,A1L104C9))</f>
        <v>322559.21679999994</v>
      </c>
      <c r="AZ14" s="16" t="s">
        <v>23347</v>
      </c>
      <c r="BA14" s="33">
        <f>IF(D3L107C24=0,0,D3L107C23/D3L107C24)</f>
        <v>4.8405874989191529E-8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22.579995742684392</v>
      </c>
      <c r="J15" s="16" t="s">
        <v>23397</v>
      </c>
      <c r="K15" s="21">
        <f>IF(FLOW_THRU_100PCT="Y",1,INDEX(VariabilityMatrix,D3L108C1,D3L108C8))</f>
        <v>0.6026683625126743</v>
      </c>
      <c r="L15" s="16" t="s">
        <v>23367</v>
      </c>
      <c r="M15" s="15">
        <f>IF(D3L108C2&lt;&gt;0,D3L108C2*D3L108C4,D3L108C3*D3L108C4)</f>
        <v>13.608249059786759</v>
      </c>
      <c r="N15" s="16" t="s">
        <v>4251</v>
      </c>
      <c r="O15" s="32">
        <f>0.45*CHOOSE(MIN(D3L108C8,RUN_YEARS),B3L110C1,B3L125C1,B3L140C1,B3L155C1,B3L170C1)</f>
        <v>0.44290829257280034</v>
      </c>
      <c r="P15" s="16" t="s">
        <v>23368</v>
      </c>
      <c r="Q15" s="15">
        <f>D3L108C5*D3L108C6</f>
        <v>6.0272063559755695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2047372323</v>
      </c>
      <c r="V15" s="16" t="s">
        <v>23369</v>
      </c>
      <c r="W15" s="33">
        <f>IF(D3L108C9=0,0,D3L108C7/D3L108C9)</f>
        <v>2.9438741006051833E-9</v>
      </c>
      <c r="X15" s="16" t="s">
        <v>23370</v>
      </c>
      <c r="Y15" s="32">
        <f>IF(D3L108C5=0,0,D3L108C7/D3L108C5)</f>
        <v>0.44290829257280034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0.54133235758897824</v>
      </c>
      <c r="AL15" s="16" t="s">
        <v>23374</v>
      </c>
      <c r="AM15" s="15">
        <f>D3L108C5*D3L108C17</f>
        <v>7.3665855461923631</v>
      </c>
      <c r="AN15" s="16" t="s">
        <v>23391</v>
      </c>
      <c r="AO15" s="15">
        <f>IF(D3L108C17=0,0,CHOOSE(MIN(D3L108C8,RUN_YEARS),A1L108C1,A1L108C6,A1L108C7,A1L108C8,A1L108C9))</f>
        <v>966046.571</v>
      </c>
      <c r="AP15" s="16" t="s">
        <v>23375</v>
      </c>
      <c r="AQ15" s="33">
        <f>IF(D3L108C19=0,0,D3L108C18/D3L108C19)</f>
        <v>7.6254973283191363E-6</v>
      </c>
      <c r="AR15" s="16" t="s">
        <v>23376</v>
      </c>
      <c r="AS15" s="32">
        <f>IF(D3L108C5=0,0,D3L108C18/D3L108C5)</f>
        <v>0.54133235758897824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1.5759349838221415E-2</v>
      </c>
      <c r="BZ15" s="16" t="s">
        <v>23386</v>
      </c>
      <c r="CA15" s="15">
        <f>D3L108C5*D3L108C37</f>
        <v>0.21445715761882719</v>
      </c>
      <c r="CB15" s="16" t="s">
        <v>23395</v>
      </c>
      <c r="CC15" s="15">
        <f>IF(D3L108C37=0,0,CHOOSE(MIN(D3L108C8,RUN_YEARS),B6L116C1,B6L117C1,B6L118C1,B6L119C1,B6L120C1))</f>
        <v>373664.39999999997</v>
      </c>
      <c r="CD15" s="16" t="s">
        <v>23387</v>
      </c>
      <c r="CE15" s="33">
        <f>IF(D3L108C39=0,0,D3L108C38/D3L108C39)</f>
        <v>5.7392986224758692E-7</v>
      </c>
      <c r="CF15" s="16" t="s">
        <v>23388</v>
      </c>
      <c r="CG15" s="32">
        <f>IF(D3L108C5=0,0,D3L108C38/D3L108C5)</f>
        <v>1.5759349838221415E-2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8.1642497133164386E-4</v>
      </c>
      <c r="J16" s="16" t="s">
        <v>23428</v>
      </c>
      <c r="K16" s="21">
        <f>IF(FLOW_THRU_100PCT="Y",1,INDEX(VariabilityMatrix,D3L109C1,D3L109C8))</f>
        <v>0.6026683625126743</v>
      </c>
      <c r="L16" s="16" t="s">
        <v>23398</v>
      </c>
      <c r="M16" s="15">
        <f>IF(D3L109C2&lt;&gt;0,D3L109C2*D3L109C4,D3L109C3*D3L109C4)</f>
        <v>4.9203350058689887E-4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4.9203350058689887E-4</v>
      </c>
      <c r="AX16" s="16" t="s">
        <v>23423</v>
      </c>
      <c r="AY16" s="15">
        <f>IF(D3L109C22=0,0,CHOOSE(MIN(D3L109C8,RUN_YEARS),A1L104C1,A1L104C6,A1L104C7,A1L104C8,A1L104C9))</f>
        <v>297618.30200000003</v>
      </c>
      <c r="AZ16" s="16" t="s">
        <v>23409</v>
      </c>
      <c r="BA16" s="33">
        <f>IF(D3L109C24=0,0,D3L109C23/D3L109C24)</f>
        <v>1.6532367037928294E-9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0.61940686778451881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0.44132089149355624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2212994517.1999998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0.53939220071434657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988813.16959999991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1.9286907792097185E-2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418971.98400000005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34273.318918309044</v>
      </c>
      <c r="J18" s="16" t="s">
        <v>23491</v>
      </c>
      <c r="K18" s="21">
        <f>IF(FLOW_THRU_100PCT="Y",1,INDEX(VariabilityMatrix,D3L111C1,D3L111C8))</f>
        <v>0.72995193465668318</v>
      </c>
      <c r="L18" s="16" t="s">
        <v>23461</v>
      </c>
      <c r="M18" s="15">
        <f>IF(D3L111C2&lt;&gt;0,D3L111C2*D3L111C4,D3L111C3*D3L111C4)</f>
        <v>25017.875451525186</v>
      </c>
      <c r="N18" s="16" t="s">
        <v>4251</v>
      </c>
      <c r="O18" s="32">
        <f>0.45*CHOOSE(MIN(D3L111C8,RUN_YEARS),B3L110C1,B3L125C1,B3L140C1,B3L155C1,B3L170C1)</f>
        <v>0.44132089149355624</v>
      </c>
      <c r="P18" s="16" t="s">
        <v>23462</v>
      </c>
      <c r="Q18" s="15">
        <f>D3L111C5*D3L111C6</f>
        <v>11040.911097541852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2212994517.1999998</v>
      </c>
      <c r="V18" s="16" t="s">
        <v>23463</v>
      </c>
      <c r="W18" s="33">
        <f>IF(D3L111C9=0,0,D3L111C7/D3L111C9)</f>
        <v>4.9891271811696163E-6</v>
      </c>
      <c r="X18" s="16" t="s">
        <v>23464</v>
      </c>
      <c r="Y18" s="32">
        <f>IF(D3L111C5=0,0,D3L111C7/D3L111C5)</f>
        <v>0.44132089149355624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0.53939220071434657</v>
      </c>
      <c r="AL18" s="16" t="s">
        <v>23468</v>
      </c>
      <c r="AM18" s="15">
        <f>D3L111C5*D3L111C17</f>
        <v>13494.446896995596</v>
      </c>
      <c r="AN18" s="16" t="s">
        <v>23485</v>
      </c>
      <c r="AO18" s="15">
        <f>IF(D3L111C17=0,0,CHOOSE(MIN(D3L111C8,RUN_YEARS),A1L108C1,A1L108C6,A1L108C7,A1L108C8,A1L108C9))</f>
        <v>988813.16959999991</v>
      </c>
      <c r="AP18" s="16" t="s">
        <v>23469</v>
      </c>
      <c r="AQ18" s="33">
        <f>IF(D3L111C19=0,0,D3L111C18/D3L111C19)</f>
        <v>1.3647114856342825E-2</v>
      </c>
      <c r="AR18" s="16" t="s">
        <v>23470</v>
      </c>
      <c r="AS18" s="32">
        <f>IF(D3L111C5=0,0,D3L111C18/D3L111C5)</f>
        <v>0.53939220071434657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1.9286907792097185E-2</v>
      </c>
      <c r="BZ18" s="16" t="s">
        <v>23480</v>
      </c>
      <c r="CA18" s="15">
        <f>D3L111C5*D3L111C37</f>
        <v>482.517456987738</v>
      </c>
      <c r="CB18" s="16" t="s">
        <v>23489</v>
      </c>
      <c r="CC18" s="15">
        <f>IF(D3L111C37=0,0,CHOOSE(MIN(D3L111C8,RUN_YEARS),B6L116C1,B6L117C1,B6L118C1,B6L119C1,B6L120C1))</f>
        <v>418971.98400000005</v>
      </c>
      <c r="CD18" s="16" t="s">
        <v>23481</v>
      </c>
      <c r="CE18" s="33">
        <f>IF(D3L111C39=0,0,D3L111C38/D3L111C39)</f>
        <v>1.1516699813220398E-3</v>
      </c>
      <c r="CF18" s="16" t="s">
        <v>23482</v>
      </c>
      <c r="CG18" s="32">
        <f>IF(D3L111C5=0,0,D3L111C38/D3L111C5)</f>
        <v>1.9286907792097185E-2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1.2392204911901454</v>
      </c>
      <c r="J19" s="16" t="s">
        <v>23523</v>
      </c>
      <c r="K19" s="21">
        <f>IF(FLOW_THRU_100PCT="Y",1,INDEX(VariabilityMatrix,D3L112C1,D3L112C8))</f>
        <v>0.30376473003299814</v>
      </c>
      <c r="L19" s="16" t="s">
        <v>23493</v>
      </c>
      <c r="M19" s="15">
        <f>IF(D3L112C2&lt;&gt;0,D3L112C2*D3L112C4,D3L112C3*D3L112C4)</f>
        <v>0.37643147795773391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0.37643147795773391</v>
      </c>
      <c r="AX19" s="16" t="s">
        <v>23518</v>
      </c>
      <c r="AY19" s="15">
        <f>IF(D3L112C22=0,0,CHOOSE(MIN(D3L112C8,RUN_YEARS),A1L104C1,A1L104C6,A1L104C7,A1L104C8,A1L104C9))</f>
        <v>322559.21679999994</v>
      </c>
      <c r="AZ19" s="16" t="s">
        <v>23504</v>
      </c>
      <c r="BA19" s="33">
        <f>IF(D3L112C24=0,0,D3L112C23/D3L112C24)</f>
        <v>1.1670151040549463E-6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11179.80116979356</v>
      </c>
      <c r="J20" s="16" t="s">
        <v>23555</v>
      </c>
      <c r="K20" s="21">
        <f>IF(FLOW_THRU_100PCT="Y",1,INDEX(VariabilityMatrix,D3L113C1,D3L113C8))</f>
        <v>0.72995193465668318</v>
      </c>
      <c r="L20" s="16" t="s">
        <v>23525</v>
      </c>
      <c r="M20" s="15">
        <f>IF(D3L113C2&lt;&gt;0,D3L113C2*D3L113C4,D3L113C3*D3L113C4)</f>
        <v>8160.7174929678586</v>
      </c>
      <c r="N20" s="16" t="s">
        <v>4251</v>
      </c>
      <c r="O20" s="32">
        <f>0.45*CHOOSE(MIN(D3L113C8,RUN_YEARS),B3L110C1,B3L125C1,B3L140C1,B3L155C1,B3L170C1)</f>
        <v>0.44132089149355624</v>
      </c>
      <c r="P20" s="16" t="s">
        <v>23526</v>
      </c>
      <c r="Q20" s="15">
        <f>D3L113C5*D3L113C6</f>
        <v>3601.4951192236344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2212994517.1999998</v>
      </c>
      <c r="V20" s="16" t="s">
        <v>23527</v>
      </c>
      <c r="W20" s="33">
        <f>IF(D3L113C9=0,0,D3L113C7/D3L113C9)</f>
        <v>1.6274306561682948E-6</v>
      </c>
      <c r="X20" s="16" t="s">
        <v>23528</v>
      </c>
      <c r="Y20" s="32">
        <f>IF(D3L113C5=0,0,D3L113C7/D3L113C5)</f>
        <v>0.44132089149355624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0.53939220071434657</v>
      </c>
      <c r="AL20" s="16" t="s">
        <v>23532</v>
      </c>
      <c r="AM20" s="15">
        <f>D3L113C5*D3L113C17</f>
        <v>4401.8273679399981</v>
      </c>
      <c r="AN20" s="16" t="s">
        <v>23549</v>
      </c>
      <c r="AO20" s="15">
        <f>IF(D3L113C17=0,0,CHOOSE(MIN(D3L113C8,RUN_YEARS),A1L108C1,A1L108C6,A1L108C7,A1L108C8,A1L108C9))</f>
        <v>988813.16959999991</v>
      </c>
      <c r="AP20" s="16" t="s">
        <v>23533</v>
      </c>
      <c r="AQ20" s="33">
        <f>IF(D3L113C19=0,0,D3L113C18/D3L113C19)</f>
        <v>4.4516269637879611E-3</v>
      </c>
      <c r="AR20" s="16" t="s">
        <v>23534</v>
      </c>
      <c r="AS20" s="32">
        <f>IF(D3L113C5=0,0,D3L113C18/D3L113C5)</f>
        <v>0.53939220071434657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1.9286907792097185E-2</v>
      </c>
      <c r="BZ20" s="16" t="s">
        <v>23544</v>
      </c>
      <c r="CA20" s="15">
        <f>D3L113C5*D3L113C37</f>
        <v>157.3950058042256</v>
      </c>
      <c r="CB20" s="16" t="s">
        <v>23553</v>
      </c>
      <c r="CC20" s="15">
        <f>IF(D3L113C37=0,0,CHOOSE(MIN(D3L113C8,RUN_YEARS),B6L116C1,B6L117C1,B6L118C1,B6L119C1,B6L120C1))</f>
        <v>418971.98400000005</v>
      </c>
      <c r="CD20" s="16" t="s">
        <v>23545</v>
      </c>
      <c r="CE20" s="33">
        <f>IF(D3L113C39=0,0,D3L113C38/D3L113C39)</f>
        <v>3.7566952401338983E-4</v>
      </c>
      <c r="CF20" s="16" t="s">
        <v>23546</v>
      </c>
      <c r="CG20" s="32">
        <f>IF(D3L113C5=0,0,D3L113C38/D3L113C5)</f>
        <v>1.9286907792097185E-2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11697.755159919954</v>
      </c>
      <c r="J21" s="16" t="s">
        <v>23587</v>
      </c>
      <c r="K21" s="21">
        <f>IF(FLOW_THRU_100PCT="Y",1,INDEX(VariabilityMatrix,D3L114C1,D3L114C8))</f>
        <v>0.61940686778451881</v>
      </c>
      <c r="L21" s="16" t="s">
        <v>23557</v>
      </c>
      <c r="M21" s="15">
        <f>IF(D3L114C2&lt;&gt;0,D3L114C2*D3L114C4,D3L114C3*D3L114C4)</f>
        <v>7245.6698837162121</v>
      </c>
      <c r="N21" s="16" t="s">
        <v>4251</v>
      </c>
      <c r="O21" s="32">
        <f>0.45*CHOOSE(MIN(D3L114C8,RUN_YEARS),B3L110C1,B3L125C1,B3L140C1,B3L155C1,B3L170C1)</f>
        <v>0.44132089149355624</v>
      </c>
      <c r="P21" s="16" t="s">
        <v>23558</v>
      </c>
      <c r="Q21" s="15">
        <f>D3L114C5*D3L114C6</f>
        <v>3197.6654925496509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2212994517.1999998</v>
      </c>
      <c r="V21" s="16" t="s">
        <v>23559</v>
      </c>
      <c r="W21" s="33">
        <f>IF(D3L114C9=0,0,D3L114C7/D3L114C9)</f>
        <v>1.4449495774600969E-6</v>
      </c>
      <c r="X21" s="16" t="s">
        <v>23560</v>
      </c>
      <c r="Y21" s="32">
        <f>IF(D3L114C5=0,0,D3L114C7/D3L114C5)</f>
        <v>0.4413208914935563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0.53939220071434657</v>
      </c>
      <c r="AL21" s="16" t="s">
        <v>23564</v>
      </c>
      <c r="AM21" s="15">
        <f>D3L114C5*D3L114C17</f>
        <v>3908.2578242273512</v>
      </c>
      <c r="AN21" s="16" t="s">
        <v>23581</v>
      </c>
      <c r="AO21" s="15">
        <f>IF(D3L114C17=0,0,CHOOSE(MIN(D3L114C8,RUN_YEARS),A1L108C1,A1L108C6,A1L108C7,A1L108C8,A1L108C9))</f>
        <v>988813.16959999991</v>
      </c>
      <c r="AP21" s="16" t="s">
        <v>23565</v>
      </c>
      <c r="AQ21" s="33">
        <f>IF(D3L114C19=0,0,D3L114C18/D3L114C19)</f>
        <v>3.9524734746487454E-3</v>
      </c>
      <c r="AR21" s="16" t="s">
        <v>23566</v>
      </c>
      <c r="AS21" s="32">
        <f>IF(D3L114C5=0,0,D3L114C18/D3L114C5)</f>
        <v>0.53939220071434657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1.9286907792097185E-2</v>
      </c>
      <c r="BZ21" s="16" t="s">
        <v>23576</v>
      </c>
      <c r="CA21" s="15">
        <f>D3L114C5*D3L114C37</f>
        <v>139.74656693921011</v>
      </c>
      <c r="CB21" s="16" t="s">
        <v>23585</v>
      </c>
      <c r="CC21" s="15">
        <f>IF(D3L114C37=0,0,CHOOSE(MIN(D3L114C8,RUN_YEARS),B6L116C1,B6L117C1,B6L118C1,B6L119C1,B6L120C1))</f>
        <v>418971.98400000005</v>
      </c>
      <c r="CD21" s="16" t="s">
        <v>23577</v>
      </c>
      <c r="CE21" s="33">
        <f>IF(D3L114C39=0,0,D3L114C38/D3L114C39)</f>
        <v>3.3354632833686106E-4</v>
      </c>
      <c r="CF21" s="16" t="s">
        <v>23578</v>
      </c>
      <c r="CG21" s="32">
        <f>IF(D3L114C5=0,0,D3L114C38/D3L114C5)</f>
        <v>1.9286907792097185E-2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0.42295576712747679</v>
      </c>
      <c r="J22" s="16" t="s">
        <v>23618</v>
      </c>
      <c r="K22" s="21">
        <f>IF(FLOW_THRU_100PCT="Y",1,INDEX(VariabilityMatrix,D3L115C1,D3L115C8))</f>
        <v>0.61940686778451881</v>
      </c>
      <c r="L22" s="16" t="s">
        <v>23588</v>
      </c>
      <c r="M22" s="15">
        <f>IF(D3L115C2&lt;&gt;0,D3L115C2*D3L115C4,D3L115C3*D3L115C4)</f>
        <v>0.26198170692782874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0.26198170692782874</v>
      </c>
      <c r="AX22" s="16" t="s">
        <v>23613</v>
      </c>
      <c r="AY22" s="15">
        <f>IF(D3L115C22=0,0,CHOOSE(MIN(D3L115C8,RUN_YEARS),A1L104C1,A1L104C6,A1L104C7,A1L104C8,A1L104C9))</f>
        <v>322559.21679999994</v>
      </c>
      <c r="AZ22" s="16" t="s">
        <v>23599</v>
      </c>
      <c r="BA22" s="33">
        <f>IF(D3L115C24=0,0,D3L115C23/D3L115C24)</f>
        <v>8.121972440498212E-7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971.99619100526206</v>
      </c>
      <c r="J23" s="16" t="s">
        <v>23649</v>
      </c>
      <c r="K23" s="21">
        <f>IF(FLOW_THRU_100PCT="Y",1,INDEX(VariabilityMatrix,D3L116C1,D3L116C8))</f>
        <v>0.6026683625126743</v>
      </c>
      <c r="L23" s="16" t="s">
        <v>23619</v>
      </c>
      <c r="M23" s="15">
        <f>IF(D3L116C2&lt;&gt;0,D3L116C2*D3L116C4,D3L116C3*D3L116C4)</f>
        <v>585.79135280169794</v>
      </c>
      <c r="N23" s="16" t="s">
        <v>4251</v>
      </c>
      <c r="O23" s="32">
        <f>0.45*CHOOSE(MIN(D3L116C8,RUN_YEARS),B3L110C1,B3L125C1,B3L140C1,B3L155C1,B3L170C1)</f>
        <v>0.44290829257280034</v>
      </c>
      <c r="P23" s="16" t="s">
        <v>23620</v>
      </c>
      <c r="Q23" s="15">
        <f>D3L116C5*D3L116C6</f>
        <v>259.45184787331095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2047372323</v>
      </c>
      <c r="V23" s="16" t="s">
        <v>23621</v>
      </c>
      <c r="W23" s="33">
        <f>IF(D3L116C9=0,0,D3L116C7/D3L116C9)</f>
        <v>1.2672431143014478E-7</v>
      </c>
      <c r="X23" s="16" t="s">
        <v>23622</v>
      </c>
      <c r="Y23" s="32">
        <f>IF(D3L116C5=0,0,D3L116C7/D3L116C5)</f>
        <v>0.44290829257280034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0.54133235758897824</v>
      </c>
      <c r="AL23" s="16" t="s">
        <v>23626</v>
      </c>
      <c r="AM23" s="15">
        <f>D3L116C5*D3L116C17</f>
        <v>317.10781406738005</v>
      </c>
      <c r="AN23" s="16" t="s">
        <v>23643</v>
      </c>
      <c r="AO23" s="15">
        <f>IF(D3L116C17=0,0,CHOOSE(MIN(D3L116C8,RUN_YEARS),A1L108C1,A1L108C6,A1L108C7,A1L108C8,A1L108C9))</f>
        <v>966046.571</v>
      </c>
      <c r="AP23" s="16" t="s">
        <v>23627</v>
      </c>
      <c r="AQ23" s="33">
        <f>IF(D3L116C19=0,0,D3L116C18/D3L116C19)</f>
        <v>3.2825313353074368E-4</v>
      </c>
      <c r="AR23" s="16" t="s">
        <v>23628</v>
      </c>
      <c r="AS23" s="32">
        <f>IF(D3L116C5=0,0,D3L116C18/D3L116C5)</f>
        <v>0.54133235758897824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1.5759349838221415E-2</v>
      </c>
      <c r="BZ23" s="16" t="s">
        <v>23638</v>
      </c>
      <c r="CA23" s="15">
        <f>D3L116C5*D3L116C37</f>
        <v>9.2316908610069426</v>
      </c>
      <c r="CB23" s="16" t="s">
        <v>23647</v>
      </c>
      <c r="CC23" s="15">
        <f>IF(D3L116C37=0,0,CHOOSE(MIN(D3L116C8,RUN_YEARS),B6L116C1,B6L117C1,B6L118C1,B6L119C1,B6L120C1))</f>
        <v>373664.39999999997</v>
      </c>
      <c r="CD23" s="16" t="s">
        <v>23639</v>
      </c>
      <c r="CE23" s="33">
        <f>IF(D3L116C39=0,0,D3L116C38/D3L116C39)</f>
        <v>2.4705834596517474E-5</v>
      </c>
      <c r="CF23" s="16" t="s">
        <v>23640</v>
      </c>
      <c r="CG23" s="32">
        <f>IF(D3L116C5=0,0,D3L116C38/D3L116C5)</f>
        <v>1.5759349838221415E-2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3.5144469087556904E-2</v>
      </c>
      <c r="J24" s="16" t="s">
        <v>23680</v>
      </c>
      <c r="K24" s="21">
        <f>IF(FLOW_THRU_100PCT="Y",1,INDEX(VariabilityMatrix,D3L117C1,D3L117C8))</f>
        <v>0.6026683625126743</v>
      </c>
      <c r="L24" s="16" t="s">
        <v>23650</v>
      </c>
      <c r="M24" s="15">
        <f>IF(D3L117C2&lt;&gt;0,D3L117C2*D3L117C4,D3L117C3*D3L117C4)</f>
        <v>2.1180459636375219E-2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2.1180459636375219E-2</v>
      </c>
      <c r="AX24" s="16" t="s">
        <v>23675</v>
      </c>
      <c r="AY24" s="15">
        <f>IF(D3L117C22=0,0,CHOOSE(MIN(D3L117C8,RUN_YEARS),A1L104C1,A1L104C6,A1L104C7,A1L104C8,A1L104C9))</f>
        <v>297618.30200000003</v>
      </c>
      <c r="AZ24" s="16" t="s">
        <v>23661</v>
      </c>
      <c r="BA24" s="33">
        <f>IF(D3L117C24=0,0,D3L117C23/D3L117C24)</f>
        <v>7.116652267028665E-8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89.131562142175241</v>
      </c>
      <c r="J25" s="16" t="s">
        <v>23711</v>
      </c>
      <c r="K25" s="21">
        <f>IF(FLOW_THRU_100PCT="Y",1,INDEX(VariabilityMatrix,D3L118C1,D3L118C8))</f>
        <v>0.6026683625126743</v>
      </c>
      <c r="L25" s="16" t="s">
        <v>23681</v>
      </c>
      <c r="M25" s="15">
        <f>IF(D3L118C2&lt;&gt;0,D3L118C2*D3L118C4,D3L118C3*D3L118C4)</f>
        <v>53.716772604421422</v>
      </c>
      <c r="N25" s="16" t="s">
        <v>4251</v>
      </c>
      <c r="O25" s="32">
        <f>0.45*CHOOSE(MIN(D3L118C8,RUN_YEARS),B3L110C1,B3L125C1,B3L140C1,B3L155C1,B3L170C1)</f>
        <v>0.44290829257280034</v>
      </c>
      <c r="P25" s="16" t="s">
        <v>23682</v>
      </c>
      <c r="Q25" s="15">
        <f>D3L118C5*D3L118C6</f>
        <v>23.791604036745671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2047372323</v>
      </c>
      <c r="V25" s="16" t="s">
        <v>23683</v>
      </c>
      <c r="W25" s="33">
        <f>IF(D3L118C9=0,0,D3L118C7/D3L118C9)</f>
        <v>1.1620555660283619E-8</v>
      </c>
      <c r="X25" s="16" t="s">
        <v>23684</v>
      </c>
      <c r="Y25" s="32">
        <f>IF(D3L118C5=0,0,D3L118C7/D3L118C5)</f>
        <v>0.44290829257280034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0.54133235758897824</v>
      </c>
      <c r="AL25" s="16" t="s">
        <v>23688</v>
      </c>
      <c r="AM25" s="15">
        <f>D3L118C5*D3L118C17</f>
        <v>29.078627156022488</v>
      </c>
      <c r="AN25" s="16" t="s">
        <v>23705</v>
      </c>
      <c r="AO25" s="15">
        <f>IF(D3L118C17=0,0,CHOOSE(MIN(D3L118C8,RUN_YEARS),A1L108C1,A1L108C6,A1L108C7,A1L108C8,A1L108C9))</f>
        <v>966046.571</v>
      </c>
      <c r="AP25" s="16" t="s">
        <v>23689</v>
      </c>
      <c r="AQ25" s="33">
        <f>IF(D3L118C19=0,0,D3L118C18/D3L118C19)</f>
        <v>3.0100647348628173E-5</v>
      </c>
      <c r="AR25" s="16" t="s">
        <v>23690</v>
      </c>
      <c r="AS25" s="32">
        <f>IF(D3L118C5=0,0,D3L118C18/D3L118C5)</f>
        <v>0.54133235758897824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1.5759349838221415E-2</v>
      </c>
      <c r="BZ25" s="16" t="s">
        <v>23700</v>
      </c>
      <c r="CA25" s="15">
        <f>D3L118C5*D3L118C37</f>
        <v>0.84654141165326524</v>
      </c>
      <c r="CB25" s="16" t="s">
        <v>23709</v>
      </c>
      <c r="CC25" s="15">
        <f>IF(D3L118C37=0,0,CHOOSE(MIN(D3L118C8,RUN_YEARS),B6L116C1,B6L117C1,B6L118C1,B6L119C1,B6L120C1))</f>
        <v>373664.39999999997</v>
      </c>
      <c r="CD25" s="16" t="s">
        <v>23701</v>
      </c>
      <c r="CE25" s="33">
        <f>IF(D3L118C39=0,0,D3L118C38/D3L118C39)</f>
        <v>2.2655126141352114E-6</v>
      </c>
      <c r="CF25" s="16" t="s">
        <v>23702</v>
      </c>
      <c r="CG25" s="32">
        <f>IF(D3L118C5=0,0,D3L118C38/D3L118C5)</f>
        <v>1.5759349838221415E-2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3.2227301499933307E-3</v>
      </c>
      <c r="J26" s="16" t="s">
        <v>23742</v>
      </c>
      <c r="K26" s="21">
        <f>IF(FLOW_THRU_100PCT="Y",1,INDEX(VariabilityMatrix,D3L119C1,D3L119C8))</f>
        <v>0.6026683625126743</v>
      </c>
      <c r="L26" s="16" t="s">
        <v>23712</v>
      </c>
      <c r="M26" s="15">
        <f>IF(D3L119C2&lt;&gt;0,D3L119C2*D3L119C4,D3L119C3*D3L119C4)</f>
        <v>1.9422375023167059E-3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1.9422375023167059E-3</v>
      </c>
      <c r="AX26" s="16" t="s">
        <v>23737</v>
      </c>
      <c r="AY26" s="15">
        <f>IF(D3L119C22=0,0,CHOOSE(MIN(D3L119C8,RUN_YEARS),A1L104C1,A1L104C6,A1L104C7,A1L104C8,A1L104C9))</f>
        <v>297618.30200000003</v>
      </c>
      <c r="AZ26" s="16" t="s">
        <v>23723</v>
      </c>
      <c r="BA26" s="33">
        <f>IF(D3L119C24=0,0,D3L119C23/D3L119C24)</f>
        <v>6.5259343570769575E-9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273.33679056933744</v>
      </c>
      <c r="J27" s="16" t="s">
        <v>23773</v>
      </c>
      <c r="K27" s="21">
        <f>IF(FLOW_THRU_100PCT="Y",1,INDEX(VariabilityMatrix,D3L120C1,D3L120C8))</f>
        <v>0.6026683625126743</v>
      </c>
      <c r="L27" s="16" t="s">
        <v>23743</v>
      </c>
      <c r="M27" s="15">
        <f>IF(D3L120C2&lt;&gt;0,D3L120C2*D3L120C4,D3L120C3*D3L120C4)</f>
        <v>164.73143598689239</v>
      </c>
      <c r="N27" s="16" t="s">
        <v>4251</v>
      </c>
      <c r="O27" s="32">
        <f>0.45*CHOOSE(MIN(D3L120C8,RUN_YEARS),B3L110C1,B3L125C1,B3L140C1,B3L155C1,B3L170C1)</f>
        <v>0.44290829257280034</v>
      </c>
      <c r="P27" s="16" t="s">
        <v>23744</v>
      </c>
      <c r="Q27" s="15">
        <f>D3L120C5*D3L120C6</f>
        <v>72.960919046020067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2047372323</v>
      </c>
      <c r="V27" s="16" t="s">
        <v>23745</v>
      </c>
      <c r="W27" s="33">
        <f>IF(D3L120C9=0,0,D3L120C7/D3L120C9)</f>
        <v>3.5636370691536433E-8</v>
      </c>
      <c r="X27" s="16" t="s">
        <v>23746</v>
      </c>
      <c r="Y27" s="32">
        <f>IF(D3L120C5=0,0,D3L120C7/D3L120C5)</f>
        <v>0.44290829257280034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0.54133235758897824</v>
      </c>
      <c r="AL27" s="16" t="s">
        <v>23750</v>
      </c>
      <c r="AM27" s="15">
        <f>D3L120C5*D3L120C17</f>
        <v>89.174456611802313</v>
      </c>
      <c r="AN27" s="16" t="s">
        <v>23767</v>
      </c>
      <c r="AO27" s="15">
        <f>IF(D3L120C17=0,0,CHOOSE(MIN(D3L120C8,RUN_YEARS),A1L108C1,A1L108C6,A1L108C7,A1L108C8,A1L108C9))</f>
        <v>966046.571</v>
      </c>
      <c r="AP27" s="16" t="s">
        <v>23751</v>
      </c>
      <c r="AQ27" s="33">
        <f>IF(D3L120C19=0,0,D3L120C18/D3L120C19)</f>
        <v>9.2308651869126411E-5</v>
      </c>
      <c r="AR27" s="16" t="s">
        <v>23752</v>
      </c>
      <c r="AS27" s="32">
        <f>IF(D3L120C5=0,0,D3L120C18/D3L120C5)</f>
        <v>0.54133235758897824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1.5759349838221415E-2</v>
      </c>
      <c r="BZ27" s="16" t="s">
        <v>23762</v>
      </c>
      <c r="CA27" s="15">
        <f>D3L120C5*D3L120C37</f>
        <v>2.5960603290700139</v>
      </c>
      <c r="CB27" s="16" t="s">
        <v>23771</v>
      </c>
      <c r="CC27" s="15">
        <f>IF(D3L120C37=0,0,CHOOSE(MIN(D3L120C8,RUN_YEARS),B6L116C1,B6L117C1,B6L118C1,B6L119C1,B6L120C1))</f>
        <v>373664.39999999997</v>
      </c>
      <c r="CD27" s="16" t="s">
        <v>23763</v>
      </c>
      <c r="CE27" s="33">
        <f>IF(D3L120C39=0,0,D3L120C38/D3L120C39)</f>
        <v>6.9475720166813164E-6</v>
      </c>
      <c r="CF27" s="16" t="s">
        <v>23764</v>
      </c>
      <c r="CG27" s="32">
        <f>IF(D3L120C5=0,0,D3L120C38/D3L120C5)</f>
        <v>1.5759349838221415E-2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9.8830391266462141E-3</v>
      </c>
      <c r="J28" s="16" t="s">
        <v>23804</v>
      </c>
      <c r="K28" s="21">
        <f>IF(FLOW_THRU_100PCT="Y",1,INDEX(VariabilityMatrix,D3L121C1,D3L121C8))</f>
        <v>0.6026683625126743</v>
      </c>
      <c r="L28" s="16" t="s">
        <v>23774</v>
      </c>
      <c r="M28" s="15">
        <f>IF(D3L121C2&lt;&gt;0,D3L121C2*D3L121C4,D3L121C3*D3L121C4)</f>
        <v>5.9561950071045644E-3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5.9561950071045644E-3</v>
      </c>
      <c r="AX28" s="16" t="s">
        <v>23799</v>
      </c>
      <c r="AY28" s="15">
        <f>IF(D3L121C22=0,0,CHOOSE(MIN(D3L121C8,RUN_YEARS),A1L104C1,A1L104C6,A1L104C7,A1L104C8,A1L104C9))</f>
        <v>297618.30200000003</v>
      </c>
      <c r="AZ28" s="16" t="s">
        <v>23785</v>
      </c>
      <c r="BA28" s="33">
        <f>IF(D3L121C24=0,0,D3L121C23/D3L121C24)</f>
        <v>2.0012865361702668E-8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68.796361297886364</v>
      </c>
      <c r="J29" s="16" t="s">
        <v>23835</v>
      </c>
      <c r="K29" s="21">
        <f>IF(FLOW_THRU_100PCT="Y",1,INDEX(VariabilityMatrix,D3L122C1,D3L122C8))</f>
        <v>0.6026683625126743</v>
      </c>
      <c r="L29" s="16" t="s">
        <v>23805</v>
      </c>
      <c r="M29" s="15">
        <f>IF(D3L122C2&lt;&gt;0,D3L122C2*D3L122C4,D3L122C3*D3L122C4)</f>
        <v>41.461390410227494</v>
      </c>
      <c r="N29" s="16" t="s">
        <v>4251</v>
      </c>
      <c r="O29" s="32">
        <f>0.45*CHOOSE(MIN(D3L122C8,RUN_YEARS),B3L110C1,B3L125C1,B3L140C1,B3L155C1,B3L170C1)</f>
        <v>0.44290829257280034</v>
      </c>
      <c r="P29" s="16" t="s">
        <v>23806</v>
      </c>
      <c r="Q29" s="15">
        <f>D3L122C5*D3L122C6</f>
        <v>18.363593634288137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2047372323</v>
      </c>
      <c r="V29" s="16" t="s">
        <v>23807</v>
      </c>
      <c r="W29" s="33">
        <f>IF(D3L122C9=0,0,D3L122C7/D3L122C9)</f>
        <v>8.9693474059374287E-9</v>
      </c>
      <c r="X29" s="16" t="s">
        <v>23808</v>
      </c>
      <c r="Y29" s="32">
        <f>IF(D3L122C5=0,0,D3L122C7/D3L122C5)</f>
        <v>0.44290829257280034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0.54133235758897824</v>
      </c>
      <c r="AL29" s="16" t="s">
        <v>23812</v>
      </c>
      <c r="AM29" s="15">
        <f>D3L122C5*D3L122C17</f>
        <v>22.444392219685504</v>
      </c>
      <c r="AN29" s="16" t="s">
        <v>23829</v>
      </c>
      <c r="AO29" s="15">
        <f>IF(D3L122C17=0,0,CHOOSE(MIN(D3L122C8,RUN_YEARS),A1L108C1,A1L108C6,A1L108C7,A1L108C8,A1L108C9))</f>
        <v>966046.571</v>
      </c>
      <c r="AP29" s="16" t="s">
        <v>23813</v>
      </c>
      <c r="AQ29" s="33">
        <f>IF(D3L122C19=0,0,D3L122C18/D3L122C19)</f>
        <v>2.3233240397978189E-5</v>
      </c>
      <c r="AR29" s="16" t="s">
        <v>23814</v>
      </c>
      <c r="AS29" s="32">
        <f>IF(D3L122C5=0,0,D3L122C18/D3L122C5)</f>
        <v>0.54133235758897824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1.5759349838221415E-2</v>
      </c>
      <c r="BZ29" s="16" t="s">
        <v>23824</v>
      </c>
      <c r="CA29" s="15">
        <f>D3L122C5*D3L122C37</f>
        <v>0.65340455625385363</v>
      </c>
      <c r="CB29" s="16" t="s">
        <v>23833</v>
      </c>
      <c r="CC29" s="15">
        <f>IF(D3L122C37=0,0,CHOOSE(MIN(D3L122C8,RUN_YEARS),B6L116C1,B6L117C1,B6L118C1,B6L119C1,B6L120C1))</f>
        <v>373664.39999999997</v>
      </c>
      <c r="CD29" s="16" t="s">
        <v>23825</v>
      </c>
      <c r="CE29" s="33">
        <f>IF(D3L122C39=0,0,D3L122C38/D3L122C39)</f>
        <v>1.7486401066139929E-6</v>
      </c>
      <c r="CF29" s="16" t="s">
        <v>23826</v>
      </c>
      <c r="CG29" s="32">
        <f>IF(D3L122C5=0,0,D3L122C38/D3L122C5)</f>
        <v>1.5759349838221415E-2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2.4874702342911489E-3</v>
      </c>
      <c r="J30" s="16" t="s">
        <v>23866</v>
      </c>
      <c r="K30" s="21">
        <f>IF(FLOW_THRU_100PCT="Y",1,INDEX(VariabilityMatrix,D3L123C1,D3L123C8))</f>
        <v>0.6026683625126743</v>
      </c>
      <c r="L30" s="16" t="s">
        <v>23836</v>
      </c>
      <c r="M30" s="15">
        <f>IF(D3L123C2&lt;&gt;0,D3L123C2*D3L123C4,D3L123C3*D3L123C4)</f>
        <v>1.4991196128992649E-3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1.4991196128992649E-3</v>
      </c>
      <c r="AX30" s="16" t="s">
        <v>23861</v>
      </c>
      <c r="AY30" s="15">
        <f>IF(D3L123C22=0,0,CHOOSE(MIN(D3L123C8,RUN_YEARS),A1L104C1,A1L104C6,A1L104C7,A1L104C8,A1L104C9))</f>
        <v>297618.30200000003</v>
      </c>
      <c r="AZ30" s="16" t="s">
        <v>23847</v>
      </c>
      <c r="BA30" s="33">
        <f>IF(D3L123C24=0,0,D3L123C23/D3L123C24)</f>
        <v>5.0370545185734736E-9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1.7166078634789306</v>
      </c>
      <c r="J31" s="16" t="s">
        <v>23897</v>
      </c>
      <c r="K31" s="21">
        <f>IF(FLOW_THRU_100PCT="Y",1,INDEX(VariabilityMatrix,D3L124C1,D3L124C8))</f>
        <v>0.6026683625126743</v>
      </c>
      <c r="L31" s="16" t="s">
        <v>23867</v>
      </c>
      <c r="M31" s="15">
        <f>IF(D3L124C2&lt;&gt;0,D3L124C2*D3L124C4,D3L124C3*D3L124C4)</f>
        <v>1.0345452501592274</v>
      </c>
      <c r="N31" s="16" t="s">
        <v>4251</v>
      </c>
      <c r="O31" s="32">
        <f>0.45*CHOOSE(MIN(D3L124C8,RUN_YEARS),B3L110C1,B3L125C1,B3L140C1,B3L155C1,B3L170C1)</f>
        <v>0.44290829257280034</v>
      </c>
      <c r="P31" s="16" t="s">
        <v>23868</v>
      </c>
      <c r="Q31" s="15">
        <f>D3L124C5*D3L124C6</f>
        <v>0.45820867033732399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2047372323</v>
      </c>
      <c r="V31" s="16" t="s">
        <v>23869</v>
      </c>
      <c r="W31" s="33">
        <f>IF(D3L124C9=0,0,D3L124C7/D3L124C9)</f>
        <v>2.2380329419805485E-10</v>
      </c>
      <c r="X31" s="16" t="s">
        <v>23870</v>
      </c>
      <c r="Y31" s="32">
        <f>IF(D3L124C5=0,0,D3L124C7/D3L124C5)</f>
        <v>0.44290829257280034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0.54133235758897824</v>
      </c>
      <c r="AL31" s="16" t="s">
        <v>23874</v>
      </c>
      <c r="AM31" s="15">
        <f>D3L124C5*D3L124C17</f>
        <v>0.56003281930117388</v>
      </c>
      <c r="AN31" s="16" t="s">
        <v>23891</v>
      </c>
      <c r="AO31" s="15">
        <f>IF(D3L124C17=0,0,CHOOSE(MIN(D3L124C8,RUN_YEARS),A1L108C1,A1L108C6,A1L108C7,A1L108C8,A1L108C9))</f>
        <v>966046.571</v>
      </c>
      <c r="AP31" s="16" t="s">
        <v>23875</v>
      </c>
      <c r="AQ31" s="33">
        <f>IF(D3L124C19=0,0,D3L124C18/D3L124C19)</f>
        <v>5.7971617115876482E-7</v>
      </c>
      <c r="AR31" s="16" t="s">
        <v>23876</v>
      </c>
      <c r="AS31" s="32">
        <f>IF(D3L124C5=0,0,D3L124C18/D3L124C5)</f>
        <v>0.54133235758897824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1.5759349838221415E-2</v>
      </c>
      <c r="BZ31" s="16" t="s">
        <v>23886</v>
      </c>
      <c r="CA31" s="15">
        <f>D3L124C5*D3L124C37</f>
        <v>1.6303760520729554E-2</v>
      </c>
      <c r="CB31" s="16" t="s">
        <v>23895</v>
      </c>
      <c r="CC31" s="15">
        <f>IF(D3L124C37=0,0,CHOOSE(MIN(D3L124C8,RUN_YEARS),B6L116C1,B6L117C1,B6L118C1,B6L119C1,B6L120C1))</f>
        <v>373664.39999999997</v>
      </c>
      <c r="CD31" s="16" t="s">
        <v>23887</v>
      </c>
      <c r="CE31" s="33">
        <f>IF(D3L124C39=0,0,D3L124C38/D3L124C39)</f>
        <v>4.3632094790752227E-8</v>
      </c>
      <c r="CF31" s="16" t="s">
        <v>23888</v>
      </c>
      <c r="CG31" s="32">
        <f>IF(D3L124C5=0,0,D3L124C38/D3L124C5)</f>
        <v>1.5759349838221415E-2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6.2067395481353043E-5</v>
      </c>
      <c r="J32" s="16" t="s">
        <v>23928</v>
      </c>
      <c r="K32" s="21">
        <f>IF(FLOW_THRU_100PCT="Y",1,INDEX(VariabilityMatrix,D3L125C1,D3L125C8))</f>
        <v>0.6026683625126743</v>
      </c>
      <c r="L32" s="16" t="s">
        <v>23898</v>
      </c>
      <c r="M32" s="15">
        <f>IF(D3L125C2&lt;&gt;0,D3L125C2*D3L125C4,D3L125C3*D3L125C4)</f>
        <v>3.7406055600173602E-5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3.7406055600173602E-5</v>
      </c>
      <c r="AX32" s="16" t="s">
        <v>23923</v>
      </c>
      <c r="AY32" s="15">
        <f>IF(D3L125C22=0,0,CHOOSE(MIN(D3L125C8,RUN_YEARS),A1L104C1,A1L104C6,A1L104C7,A1L104C8,A1L104C9))</f>
        <v>297618.30200000003</v>
      </c>
      <c r="AZ32" s="16" t="s">
        <v>23909</v>
      </c>
      <c r="BA32" s="33">
        <f>IF(D3L125C24=0,0,D3L125C23/D3L125C24)</f>
        <v>1.2568466169185254E-10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0.6026683625126743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0.44290829257280034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2047372323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0.54133235758897824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966046.571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1.5759349838221415E-2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373664.39999999997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0.6026683625126743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297618.30200000003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662.00934763019791</v>
      </c>
      <c r="J35" s="16" t="s">
        <v>24021</v>
      </c>
      <c r="K35" s="21">
        <f>IF(FLOW_THRU_100PCT="Y",1,D3L101C4)</f>
        <v>0.73131872973430812</v>
      </c>
      <c r="L35" s="16" t="s">
        <v>23991</v>
      </c>
      <c r="M35" s="15">
        <f>IF(D3L128C2&lt;&gt;0,D3L128C2*D3L128C4,D3L128C3*D3L128C4)</f>
        <v>484.13983518115435</v>
      </c>
      <c r="N35" s="16" t="s">
        <v>4251</v>
      </c>
      <c r="O35" s="32">
        <f>0.45*CHOOSE(MIN(D3L128C8,RUN_YEARS),B3L110C1,B3L125C1,B3L140C1,B3L155C1,B3L170C1)</f>
        <v>0.44290829257280034</v>
      </c>
      <c r="P35" s="16" t="s">
        <v>23992</v>
      </c>
      <c r="Q35" s="15">
        <f>D3L128C5*D3L128C6</f>
        <v>214.42954776656205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2047372323</v>
      </c>
      <c r="V35" s="16" t="s">
        <v>23993</v>
      </c>
      <c r="W35" s="33">
        <f>IF(D3L128C9=0,0,D3L128C7/D3L128C9)</f>
        <v>1.0473402680972065E-7</v>
      </c>
      <c r="X35" s="16" t="s">
        <v>23994</v>
      </c>
      <c r="Y35" s="32">
        <f>IF(D3L128C5=0,0,D3L128C7/D3L128C5)</f>
        <v>0.44290829257280034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0.54133235758897824</v>
      </c>
      <c r="AL35" s="16" t="s">
        <v>23998</v>
      </c>
      <c r="AM35" s="15">
        <f>D3L128C5*D3L128C17</f>
        <v>262.08055838135363</v>
      </c>
      <c r="AN35" s="16" t="s">
        <v>24015</v>
      </c>
      <c r="AO35" s="15">
        <f>IF(D3L128C17=0,0,CHOOSE(MIN(D3L128C8,RUN_YEARS),A1L108C1,A1L108C6,A1L108C7,A1L108C8,A1L108C9))</f>
        <v>966046.571</v>
      </c>
      <c r="AP35" s="16" t="s">
        <v>23999</v>
      </c>
      <c r="AQ35" s="33">
        <f>IF(D3L128C19=0,0,D3L128C18/D3L128C19)</f>
        <v>2.7129184684136065E-4</v>
      </c>
      <c r="AR35" s="16" t="s">
        <v>24000</v>
      </c>
      <c r="AS35" s="32">
        <f>IF(D3L128C5=0,0,D3L128C18/D3L128C5)</f>
        <v>0.54133235758897824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1.5759349838221415E-2</v>
      </c>
      <c r="BZ35" s="16" t="s">
        <v>24010</v>
      </c>
      <c r="CA35" s="15">
        <f>D3L128C5*D3L128C37</f>
        <v>7.6297290332386671</v>
      </c>
      <c r="CB35" s="16" t="s">
        <v>24019</v>
      </c>
      <c r="CC35" s="15">
        <f>IF(D3L128C37=0,0,CHOOSE(MIN(D3L128C8,RUN_YEARS),B6L116C1,B6L117C1,B6L118C1,B6L119C1,B6L120C1))</f>
        <v>373664.39999999997</v>
      </c>
      <c r="CD35" s="16" t="s">
        <v>24011</v>
      </c>
      <c r="CE35" s="33">
        <f>IF(D3L128C39=0,0,D3L128C38/D3L128C39)</f>
        <v>2.0418667213785066E-5</v>
      </c>
      <c r="CF35" s="16" t="s">
        <v>24012</v>
      </c>
      <c r="CG35" s="32">
        <f>IF(D3L128C5=0,0,D3L128C38/D3L128C5)</f>
        <v>1.5759349838221415E-2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1016.2244881785821</v>
      </c>
      <c r="J36" s="16" t="s">
        <v>24052</v>
      </c>
      <c r="K36" s="21">
        <f>IF(FLOW_THRU_100PCT="Y",1,INDEX(VariabilityMatrix,D3L129C1,D3L129C8))</f>
        <v>0.61940686778451881</v>
      </c>
      <c r="L36" s="16" t="s">
        <v>24022</v>
      </c>
      <c r="M36" s="15">
        <f>IF(D3L129C2&lt;&gt;0,D3L129C2*D3L129C4,D3L129C3*D3L129C4)</f>
        <v>629.45642718862132</v>
      </c>
      <c r="N36" s="16" t="s">
        <v>4251</v>
      </c>
      <c r="O36" s="32">
        <f>0.45*CHOOSE(MIN(D3L129C8,RUN_YEARS),B3L110C1,B3L125C1,B3L140C1,B3L155C1,B3L170C1)</f>
        <v>0.44132089149355624</v>
      </c>
      <c r="P36" s="16" t="s">
        <v>24023</v>
      </c>
      <c r="Q36" s="15">
        <f>D3L129C5*D3L129C6</f>
        <v>277.79227160323114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2212994517.1999998</v>
      </c>
      <c r="V36" s="16" t="s">
        <v>24024</v>
      </c>
      <c r="W36" s="33">
        <f>IF(D3L129C9=0,0,D3L129C7/D3L129C9)</f>
        <v>1.2552777218567579E-7</v>
      </c>
      <c r="X36" s="16" t="s">
        <v>24025</v>
      </c>
      <c r="Y36" s="32">
        <f>IF(D3L129C5=0,0,D3L129C7/D3L129C5)</f>
        <v>0.44132089149355624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0.53939220071434657</v>
      </c>
      <c r="AL36" s="16" t="s">
        <v>24029</v>
      </c>
      <c r="AM36" s="15">
        <f>D3L129C5*D3L129C17</f>
        <v>339.52388751506032</v>
      </c>
      <c r="AN36" s="16" t="s">
        <v>24046</v>
      </c>
      <c r="AO36" s="15">
        <f>IF(D3L129C17=0,0,CHOOSE(MIN(D3L129C8,RUN_YEARS),A1L108C1,A1L108C6,A1L108C7,A1L108C8,A1L108C9))</f>
        <v>988813.16959999991</v>
      </c>
      <c r="AP36" s="16" t="s">
        <v>24030</v>
      </c>
      <c r="AQ36" s="33">
        <f>IF(D3L129C19=0,0,D3L129C18/D3L129C19)</f>
        <v>3.4336505414102282E-4</v>
      </c>
      <c r="AR36" s="16" t="s">
        <v>24031</v>
      </c>
      <c r="AS36" s="32">
        <f>IF(D3L129C5=0,0,D3L129C18/D3L129C5)</f>
        <v>0.53939220071434657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1.9286907792097185E-2</v>
      </c>
      <c r="BZ36" s="16" t="s">
        <v>24041</v>
      </c>
      <c r="CA36" s="15">
        <f>D3L129C5*D3L129C37</f>
        <v>12.140268070329876</v>
      </c>
      <c r="CB36" s="16" t="s">
        <v>24050</v>
      </c>
      <c r="CC36" s="15">
        <f>IF(D3L129C37=0,0,CHOOSE(MIN(D3L129C8,RUN_YEARS),B6L116C1,B6L117C1,B6L118C1,B6L119C1,B6L120C1))</f>
        <v>418971.98400000005</v>
      </c>
      <c r="CD36" s="16" t="s">
        <v>24042</v>
      </c>
      <c r="CE36" s="33">
        <f>IF(D3L129C39=0,0,D3L129C38/D3L129C39)</f>
        <v>2.8976324274536397E-5</v>
      </c>
      <c r="CF36" s="16" t="s">
        <v>24043</v>
      </c>
      <c r="CG36" s="32">
        <f>IF(D3L129C5=0,0,D3L129C38/D3L129C5)</f>
        <v>1.9286907792097185E-2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1945.9052888265383</v>
      </c>
      <c r="J37" s="16" t="s">
        <v>24083</v>
      </c>
      <c r="K37" s="21">
        <f>IF(FLOW_THRU_100PCT="Y",1,INDEX(VariabilityMatrix,D3L130C1,D3L130C8))</f>
        <v>0.62073033475415296</v>
      </c>
      <c r="L37" s="16" t="s">
        <v>24053</v>
      </c>
      <c r="M37" s="15">
        <f>IF(D3L130C2&lt;&gt;0,D3L130C2*D3L130C4,D3L130C3*D3L130C4)</f>
        <v>1207.8824413331738</v>
      </c>
      <c r="N37" s="16" t="s">
        <v>4251</v>
      </c>
      <c r="O37" s="32">
        <f>0.45*CHOOSE(MIN(D3L130C8,RUN_YEARS),B3L110C1,B3L125C1,B3L140C1,B3L155C1,B3L170C1)</f>
        <v>0.44182325874591499</v>
      </c>
      <c r="P37" s="16" t="s">
        <v>24054</v>
      </c>
      <c r="Q37" s="15">
        <f>D3L130C5*D3L130C6</f>
        <v>533.67055641179434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2215004741</v>
      </c>
      <c r="V37" s="16" t="s">
        <v>24055</v>
      </c>
      <c r="W37" s="33">
        <f>IF(D3L130C9=0,0,D3L130C7/D3L130C9)</f>
        <v>2.4093427275052245E-7</v>
      </c>
      <c r="X37" s="16" t="s">
        <v>24056</v>
      </c>
      <c r="Y37" s="32">
        <f>IF(D3L130C5=0,0,D3L130C7/D3L130C5)</f>
        <v>0.44182325874591499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0.54000620513389608</v>
      </c>
      <c r="AL37" s="16" t="s">
        <v>24060</v>
      </c>
      <c r="AM37" s="15">
        <f>D3L130C5*D3L130C17</f>
        <v>652.26401339219308</v>
      </c>
      <c r="AN37" s="16" t="s">
        <v>24077</v>
      </c>
      <c r="AO37" s="15">
        <f>IF(D3L130C17=0,0,CHOOSE(MIN(D3L130C8,RUN_YEARS),A1L108C1,A1L108C6,A1L108C7,A1L108C8,A1L108C9))</f>
        <v>991025.61933333334</v>
      </c>
      <c r="AP37" s="16" t="s">
        <v>24061</v>
      </c>
      <c r="AQ37" s="33">
        <f>IF(D3L130C19=0,0,D3L130C18/D3L130C19)</f>
        <v>6.5817068768713924E-4</v>
      </c>
      <c r="AR37" s="16" t="s">
        <v>24062</v>
      </c>
      <c r="AS37" s="32">
        <f>IF(D3L130C5=0,0,D3L130C18/D3L130C5)</f>
        <v>0.54000620513389608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1.8170536120188929E-2</v>
      </c>
      <c r="BZ37" s="16" t="s">
        <v>24072</v>
      </c>
      <c r="CA37" s="15">
        <f>D3L130C5*D3L130C37</f>
        <v>21.947871529186418</v>
      </c>
      <c r="CB37" s="16" t="s">
        <v>24081</v>
      </c>
      <c r="CC37" s="15">
        <f>IF(D3L130C37=0,0,CHOOSE(MIN(D3L130C8,RUN_YEARS),B6L116C1,B6L117C1,B6L118C1,B6L119C1,B6L120C1))</f>
        <v>408474.27999999997</v>
      </c>
      <c r="CD37" s="16" t="s">
        <v>24073</v>
      </c>
      <c r="CE37" s="33">
        <f>IF(D3L130C39=0,0,D3L130C38/D3L130C39)</f>
        <v>5.3731342715596243E-5</v>
      </c>
      <c r="CF37" s="16" t="s">
        <v>24074</v>
      </c>
      <c r="CG37" s="32">
        <f>IF(D3L130C5=0,0,D3L130C38/D3L130C5)</f>
        <v>1.8170536120188929E-2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2.3936273895683657E-2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2.0585195550287944E-2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2.0585195550287944E-2</v>
      </c>
      <c r="AX38" s="16" t="s">
        <v>24109</v>
      </c>
      <c r="AY38" s="15">
        <f>IF(D3L131C22=0,0,CHOOSE(MIN(D3L131C8,RUN_YEARS),A1L104C1,A1L104C6,A1L104C7,A1L104C8,A1L104C9))</f>
        <v>297618.30200000003</v>
      </c>
      <c r="AZ38" s="16" t="s">
        <v>24095</v>
      </c>
      <c r="BA38" s="33">
        <f>IF(D3L131C24=0,0,D3L131C23/D3L131C24)</f>
        <v>6.9166430330242063E-8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3.6743631756286546E-2</v>
      </c>
      <c r="J39" s="16" t="s">
        <v>24144</v>
      </c>
      <c r="K39" s="21">
        <f>IF(FLOW_THRU_100PCT="Y",1,INDEX(VariabilityMatrix,D3L132C1,D3L132C8))</f>
        <v>0.61940686778451881</v>
      </c>
      <c r="L39" s="16" t="s">
        <v>24114</v>
      </c>
      <c r="M39" s="15">
        <f>IF(D3L132C2&lt;&gt;0,D3L132C2*D3L132C4,D3L132C3*D3L132C4)</f>
        <v>2.2759257857189227E-2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2.2759257857189227E-2</v>
      </c>
      <c r="AX39" s="16" t="s">
        <v>24139</v>
      </c>
      <c r="AY39" s="15">
        <f>IF(D3L132C22=0,0,CHOOSE(MIN(D3L132C8,RUN_YEARS),A1L104C1,A1L104C6,A1L104C7,A1L104C8,A1L104C9))</f>
        <v>322559.21679999994</v>
      </c>
      <c r="AZ39" s="16" t="s">
        <v>24125</v>
      </c>
      <c r="BA39" s="33">
        <f>IF(D3L132C24=0,0,D3L132C23/D3L132C24)</f>
        <v>7.0558386404134004E-8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7.0358103152389329E-2</v>
      </c>
      <c r="J40" s="16" t="s">
        <v>24175</v>
      </c>
      <c r="K40" s="21">
        <f>IF(FLOW_THRU_100PCT="Y",1,INDEX(VariabilityMatrix,D3L133C1,D3L133C8))</f>
        <v>0.62073033475415296</v>
      </c>
      <c r="L40" s="16" t="s">
        <v>24145</v>
      </c>
      <c r="M40" s="15">
        <f>IF(D3L133C2&lt;&gt;0,D3L133C2*D3L133C4,D3L133C3*D3L133C4)</f>
        <v>4.367340892244985E-2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4.367340892244985E-2</v>
      </c>
      <c r="AX40" s="16" t="s">
        <v>24170</v>
      </c>
      <c r="AY40" s="15">
        <f>IF(D3L133C22=0,0,CHOOSE(MIN(D3L133C8,RUN_YEARS),A1L104C1,A1L104C6,A1L104C7,A1L104C8,A1L104C9))</f>
        <v>319758.68133333331</v>
      </c>
      <c r="AZ40" s="16" t="s">
        <v>24156</v>
      </c>
      <c r="BA40" s="33">
        <f>IF(D3L133C24=0,0,D3L133C23/D3L133C24)</f>
        <v>1.3658240251786123E-7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81524.307458081254</v>
      </c>
      <c r="J41" s="16" t="s">
        <v>24206</v>
      </c>
      <c r="K41" s="21">
        <f>IF(FLOW_THRU_100PCT="Y",1,INDEX(VariabilityMatrix,D3L134C1,D3L134C8))</f>
        <v>0.73131872973430812</v>
      </c>
      <c r="L41" s="16" t="s">
        <v>24176</v>
      </c>
      <c r="M41" s="15">
        <f>IF(D3L134C2&lt;&gt;0,D3L134C2*D3L134C4,D3L134C3*D3L134C4)</f>
        <v>59620.252972713162</v>
      </c>
      <c r="N41" s="16" t="s">
        <v>4251</v>
      </c>
      <c r="O41" s="32">
        <f>0.45*CHOOSE(MIN(D3L134C8,RUN_YEARS),B3L110C1,B3L125C1,B3L140C1,B3L155C1,B3L170C1)</f>
        <v>0.44182325874591499</v>
      </c>
      <c r="P41" s="16" t="s">
        <v>24177</v>
      </c>
      <c r="Q41" s="15">
        <f>D3L134C5*D3L134C6</f>
        <v>26341.614455659954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2215004741</v>
      </c>
      <c r="V41" s="16" t="s">
        <v>24178</v>
      </c>
      <c r="W41" s="33">
        <f>IF(D3L134C9=0,0,D3L134C7/D3L134C9)</f>
        <v>1.1892351274953751E-5</v>
      </c>
      <c r="X41" s="16" t="s">
        <v>24179</v>
      </c>
      <c r="Y41" s="32">
        <f>IF(D3L134C5=0,0,D3L134C7/D3L134C5)</f>
        <v>0.44182325874591499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0.54000620513389608</v>
      </c>
      <c r="AL41" s="16" t="s">
        <v>24183</v>
      </c>
      <c r="AM41" s="15">
        <f>D3L134C5*D3L134C17</f>
        <v>32195.30655691772</v>
      </c>
      <c r="AN41" s="16" t="s">
        <v>24200</v>
      </c>
      <c r="AO41" s="15">
        <f>IF(D3L134C17=0,0,CHOOSE(MIN(D3L134C8,RUN_YEARS),A1L108C1,A1L108C6,A1L108C7,A1L108C8,A1L108C9))</f>
        <v>991025.61933333334</v>
      </c>
      <c r="AP41" s="16" t="s">
        <v>24184</v>
      </c>
      <c r="AQ41" s="33">
        <f>IF(D3L134C19=0,0,D3L134C18/D3L134C19)</f>
        <v>3.2486855969047122E-2</v>
      </c>
      <c r="AR41" s="16" t="s">
        <v>24185</v>
      </c>
      <c r="AS41" s="32">
        <f>IF(D3L134C5=0,0,D3L134C18/D3L134C5)</f>
        <v>0.54000620513389608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1.8170536120188929E-2</v>
      </c>
      <c r="BZ41" s="16" t="s">
        <v>24195</v>
      </c>
      <c r="CA41" s="15">
        <f>D3L134C5*D3L134C37</f>
        <v>1083.3319601354858</v>
      </c>
      <c r="CB41" s="16" t="s">
        <v>24204</v>
      </c>
      <c r="CC41" s="15">
        <f>IF(D3L134C37=0,0,CHOOSE(MIN(D3L134C8,RUN_YEARS),B6L116C1,B6L117C1,B6L118C1,B6L119C1,B6L120C1))</f>
        <v>408474.27999999997</v>
      </c>
      <c r="CD41" s="16" t="s">
        <v>24196</v>
      </c>
      <c r="CE41" s="33">
        <f>IF(D3L134C39=0,0,D3L134C38/D3L134C39)</f>
        <v>2.6521424069478397E-3</v>
      </c>
      <c r="CF41" s="16" t="s">
        <v>24197</v>
      </c>
      <c r="CG41" s="32">
        <f>IF(D3L134C5=0,0,D3L134C38/D3L134C5)</f>
        <v>1.8170536120188929E-2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6692.5266698606893</v>
      </c>
      <c r="J42" s="16" t="s">
        <v>24021</v>
      </c>
      <c r="K42" s="21">
        <f>IF(FLOW_THRU_100PCT="Y",1,D3L101C4)</f>
        <v>0.73131872973430812</v>
      </c>
      <c r="L42" s="16" t="s">
        <v>24208</v>
      </c>
      <c r="M42" s="15">
        <f>IF(D3L135C2&lt;&gt;0,D3L135C2*D3L135C4,D3L135C3*D3L135C4)</f>
        <v>4894.3701029154981</v>
      </c>
      <c r="N42" s="16" t="s">
        <v>4251</v>
      </c>
      <c r="O42" s="32">
        <f>0.45*CHOOSE(MIN(D3L135C8,RUN_YEARS),B3L110C1,B3L125C1,B3L140C1,B3L155C1,B3L170C1)</f>
        <v>0.44182325874591499</v>
      </c>
      <c r="P42" s="16" t="s">
        <v>24209</v>
      </c>
      <c r="Q42" s="15">
        <f>D3L135C5*D3L135C6</f>
        <v>2162.4465483787048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2215004741</v>
      </c>
      <c r="V42" s="16" t="s">
        <v>24210</v>
      </c>
      <c r="W42" s="33">
        <f>IF(D3L135C9=0,0,D3L135C7/D3L135C9)</f>
        <v>9.7627174712160342E-7</v>
      </c>
      <c r="X42" s="16" t="s">
        <v>24211</v>
      </c>
      <c r="Y42" s="32">
        <f>IF(D3L135C5=0,0,D3L135C7/D3L135C5)</f>
        <v>0.44182325874591499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0.54000620513389608</v>
      </c>
      <c r="AL42" s="16" t="s">
        <v>24215</v>
      </c>
      <c r="AM42" s="15">
        <f>D3L135C5*D3L135C17</f>
        <v>2642.9902257961944</v>
      </c>
      <c r="AN42" s="16" t="s">
        <v>24232</v>
      </c>
      <c r="AO42" s="15">
        <f>IF(D3L135C17=0,0,CHOOSE(MIN(D3L135C8,RUN_YEARS),A1L108C1,A1L108C6,A1L108C7,A1L108C8,A1L108C9))</f>
        <v>991025.61933333334</v>
      </c>
      <c r="AP42" s="16" t="s">
        <v>24216</v>
      </c>
      <c r="AQ42" s="33">
        <f>IF(D3L135C19=0,0,D3L135C18/D3L135C19)</f>
        <v>2.66692421894617E-3</v>
      </c>
      <c r="AR42" s="16" t="s">
        <v>24217</v>
      </c>
      <c r="AS42" s="32">
        <f>IF(D3L135C5=0,0,D3L135C18/D3L135C5)</f>
        <v>0.54000620513389608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1.8170536120188929E-2</v>
      </c>
      <c r="BZ42" s="16" t="s">
        <v>24227</v>
      </c>
      <c r="CA42" s="15">
        <f>D3L135C5*D3L135C37</f>
        <v>88.933328740598867</v>
      </c>
      <c r="CB42" s="16" t="s">
        <v>24236</v>
      </c>
      <c r="CC42" s="15">
        <f>IF(D3L135C37=0,0,CHOOSE(MIN(D3L135C8,RUN_YEARS),B6L116C1,B6L117C1,B6L118C1,B6L119C1,B6L120C1))</f>
        <v>408474.27999999997</v>
      </c>
      <c r="CD42" s="16" t="s">
        <v>24228</v>
      </c>
      <c r="CE42" s="33">
        <f>IF(D3L135C39=0,0,D3L135C38/D3L135C39)</f>
        <v>2.1772075524705955E-4</v>
      </c>
      <c r="CF42" s="16" t="s">
        <v>24229</v>
      </c>
      <c r="CG42" s="32">
        <f>IF(D3L135C5=0,0,D3L135C38/D3L135C5)</f>
        <v>1.8170536120188929E-2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1514.6897446951969</v>
      </c>
      <c r="J43" s="16" t="s">
        <v>24269</v>
      </c>
      <c r="K43" s="21">
        <f>IF(FLOW_THRU_100PCT="Y",1,INDEX(VariabilityMatrix,D3L136C1,D3L136C8))</f>
        <v>0.72679838994111856</v>
      </c>
      <c r="L43" s="16" t="s">
        <v>24239</v>
      </c>
      <c r="M43" s="15">
        <f>IF(D3L136C2&lt;&gt;0,D3L136C2*D3L136C4,D3L136C3*D3L136C4)</f>
        <v>1100.8740677047931</v>
      </c>
      <c r="N43" s="16" t="s">
        <v>4251</v>
      </c>
      <c r="O43" s="32">
        <f>0.45*CHOOSE(MIN(D3L136C8,RUN_YEARS),B3L110C1,B3L125C1,B3L140C1,B3L155C1,B3L170C1)</f>
        <v>0.44290829257280034</v>
      </c>
      <c r="P43" s="16" t="s">
        <v>24240</v>
      </c>
      <c r="Q43" s="15">
        <f>D3L136C5*D3L136C6</f>
        <v>487.58625366480334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2047372323</v>
      </c>
      <c r="V43" s="16" t="s">
        <v>24241</v>
      </c>
      <c r="W43" s="33">
        <f>IF(D3L136C9=0,0,D3L136C7/D3L136C9)</f>
        <v>2.3815221500618251E-7</v>
      </c>
      <c r="X43" s="16" t="s">
        <v>24242</v>
      </c>
      <c r="Y43" s="32">
        <f>IF(D3L136C5=0,0,D3L136C7/D3L136C5)</f>
        <v>0.44290829257280034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0.54133235758897824</v>
      </c>
      <c r="AL43" s="16" t="s">
        <v>24246</v>
      </c>
      <c r="AM43" s="15">
        <f>D3L136C5*D3L136C17</f>
        <v>595.93875447920414</v>
      </c>
      <c r="AN43" s="16" t="s">
        <v>24263</v>
      </c>
      <c r="AO43" s="15">
        <f>IF(D3L136C17=0,0,CHOOSE(MIN(D3L136C8,RUN_YEARS),A1L108C1,A1L108C6,A1L108C7,A1L108C8,A1L108C9))</f>
        <v>966046.571</v>
      </c>
      <c r="AP43" s="16" t="s">
        <v>24247</v>
      </c>
      <c r="AQ43" s="33">
        <f>IF(D3L136C19=0,0,D3L136C18/D3L136C19)</f>
        <v>6.1688408444151926E-4</v>
      </c>
      <c r="AR43" s="16" t="s">
        <v>24248</v>
      </c>
      <c r="AS43" s="32">
        <f>IF(D3L136C5=0,0,D3L136C18/D3L136C5)</f>
        <v>0.54133235758897824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1.5759349838221415E-2</v>
      </c>
      <c r="BZ43" s="16" t="s">
        <v>24258</v>
      </c>
      <c r="CA43" s="15">
        <f>D3L136C5*D3L136C37</f>
        <v>17.349059560785683</v>
      </c>
      <c r="CB43" s="16" t="s">
        <v>24267</v>
      </c>
      <c r="CC43" s="15">
        <f>IF(D3L136C37=0,0,CHOOSE(MIN(D3L136C8,RUN_YEARS),B6L116C1,B6L117C1,B6L118C1,B6L119C1,B6L120C1))</f>
        <v>373664.39999999997</v>
      </c>
      <c r="CD43" s="16" t="s">
        <v>24259</v>
      </c>
      <c r="CE43" s="33">
        <f>IF(D3L136C39=0,0,D3L136C38/D3L136C39)</f>
        <v>4.6429522215083065E-5</v>
      </c>
      <c r="CF43" s="16" t="s">
        <v>24260</v>
      </c>
      <c r="CG43" s="32">
        <f>IF(D3L136C5=0,0,D3L136C38/D3L136C5)</f>
        <v>1.5759349838221415E-2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190082.69790770407</v>
      </c>
      <c r="J44" s="16" t="s">
        <v>24301</v>
      </c>
      <c r="K44" s="21">
        <f>IF(FLOW_THRU_100PCT="Y",1,INDEX(VariabilityMatrix,D3L137C1,D3L137C8))</f>
        <v>0.73131872973430812</v>
      </c>
      <c r="L44" s="16" t="s">
        <v>24271</v>
      </c>
      <c r="M44" s="15">
        <f>IF(D3L137C2&lt;&gt;0,D3L137C2*D3L137C4,D3L137C3*D3L137C4)</f>
        <v>139011.03717833236</v>
      </c>
      <c r="N44" s="16" t="s">
        <v>4251</v>
      </c>
      <c r="O44" s="32">
        <f>0.45*CHOOSE(MIN(D3L137C8,RUN_YEARS),B3L110C1,B3L125C1,B3L140C1,B3L155C1,B3L170C1)</f>
        <v>0.44182325874591499</v>
      </c>
      <c r="P44" s="16" t="s">
        <v>24272</v>
      </c>
      <c r="Q44" s="15">
        <f>D3L137C5*D3L137C6</f>
        <v>61418.309447780346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2215004741</v>
      </c>
      <c r="V44" s="16" t="s">
        <v>24273</v>
      </c>
      <c r="W44" s="33">
        <f>IF(D3L137C9=0,0,D3L137C7/D3L137C9)</f>
        <v>2.7728297060010829E-5</v>
      </c>
      <c r="X44" s="16" t="s">
        <v>24274</v>
      </c>
      <c r="Y44" s="32">
        <f>IF(D3L137C5=0,0,D3L137C7/D3L137C5)</f>
        <v>0.44182325874591499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0.54000620513389608</v>
      </c>
      <c r="AL44" s="16" t="s">
        <v>24278</v>
      </c>
      <c r="AM44" s="15">
        <f>D3L137C5*D3L137C17</f>
        <v>75066.822658398203</v>
      </c>
      <c r="AN44" s="16" t="s">
        <v>24295</v>
      </c>
      <c r="AO44" s="15">
        <f>IF(D3L137C17=0,0,CHOOSE(MIN(D3L137C8,RUN_YEARS),A1L108C1,A1L108C6,A1L108C7,A1L108C8,A1L108C9))</f>
        <v>991025.61933333334</v>
      </c>
      <c r="AP44" s="16" t="s">
        <v>24279</v>
      </c>
      <c r="AQ44" s="33">
        <f>IF(D3L137C19=0,0,D3L137C18/D3L137C19)</f>
        <v>7.5746601494415394E-2</v>
      </c>
      <c r="AR44" s="16" t="s">
        <v>24280</v>
      </c>
      <c r="AS44" s="32">
        <f>IF(D3L137C5=0,0,D3L137C18/D3L137C5)</f>
        <v>0.54000620513389608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1.8170536120188929E-2</v>
      </c>
      <c r="BZ44" s="16" t="s">
        <v>24290</v>
      </c>
      <c r="CA44" s="15">
        <f>D3L137C5*D3L137C37</f>
        <v>2525.9050721538142</v>
      </c>
      <c r="CB44" s="16" t="s">
        <v>24299</v>
      </c>
      <c r="CC44" s="15">
        <f>IF(D3L137C37=0,0,CHOOSE(MIN(D3L137C8,RUN_YEARS),B6L116C1,B6L117C1,B6L118C1,B6L119C1,B6L120C1))</f>
        <v>408474.27999999997</v>
      </c>
      <c r="CD44" s="16" t="s">
        <v>24291</v>
      </c>
      <c r="CE44" s="33">
        <f>IF(D3L137C39=0,0,D3L137C38/D3L137C39)</f>
        <v>6.183755491664774E-3</v>
      </c>
      <c r="CF44" s="16" t="s">
        <v>24292</v>
      </c>
      <c r="CG44" s="32">
        <f>IF(D3L137C5=0,0,D3L137C38/D3L137C5)</f>
        <v>1.8170536120188929E-2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15316.393776727045</v>
      </c>
      <c r="J45" s="16" t="s">
        <v>24333</v>
      </c>
      <c r="K45" s="21">
        <f>IF(FLOW_THRU_100PCT="Y",1,INDEX(VariabilityMatrix,D3L138C1,D3L138C8))</f>
        <v>0.72679838994111856</v>
      </c>
      <c r="L45" s="16" t="s">
        <v>24303</v>
      </c>
      <c r="M45" s="15">
        <f>IF(D3L138C2&lt;&gt;0,D3L138C2*D3L138C4,D3L138C3*D3L138C4)</f>
        <v>11131.930336629384</v>
      </c>
      <c r="N45" s="16" t="s">
        <v>4251</v>
      </c>
      <c r="O45" s="32">
        <f>0.45*CHOOSE(MIN(D3L138C8,RUN_YEARS),B3L110C1,B3L125C1,B3L140C1,B3L155C1,B3L170C1)</f>
        <v>0.44290829257280034</v>
      </c>
      <c r="P45" s="16" t="s">
        <v>24304</v>
      </c>
      <c r="Q45" s="15">
        <f>D3L138C5*D3L138C6</f>
        <v>4930.424258435879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2047372323</v>
      </c>
      <c r="V45" s="16" t="s">
        <v>24305</v>
      </c>
      <c r="W45" s="33">
        <f>IF(D3L138C9=0,0,D3L138C7/D3L138C9)</f>
        <v>2.4081717834357378E-6</v>
      </c>
      <c r="X45" s="16" t="s">
        <v>24306</v>
      </c>
      <c r="Y45" s="32">
        <f>IF(D3L138C5=0,0,D3L138C7/D3L138C5)</f>
        <v>0.44290829257280034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0.54133235758897824</v>
      </c>
      <c r="AL45" s="16" t="s">
        <v>24310</v>
      </c>
      <c r="AM45" s="15">
        <f>D3L138C5*D3L138C17</f>
        <v>6026.0740936438524</v>
      </c>
      <c r="AN45" s="16" t="s">
        <v>24327</v>
      </c>
      <c r="AO45" s="15">
        <f>IF(D3L138C17=0,0,CHOOSE(MIN(D3L138C8,RUN_YEARS),A1L108C1,A1L108C6,A1L108C7,A1L108C8,A1L108C9))</f>
        <v>966046.571</v>
      </c>
      <c r="AP45" s="16" t="s">
        <v>24311</v>
      </c>
      <c r="AQ45" s="33">
        <f>IF(D3L138C19=0,0,D3L138C18/D3L138C19)</f>
        <v>6.2378712109147916E-3</v>
      </c>
      <c r="AR45" s="16" t="s">
        <v>24312</v>
      </c>
      <c r="AS45" s="32">
        <f>IF(D3L138C5=0,0,D3L138C18/D3L138C5)</f>
        <v>0.54133235758897824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1.5759349838221415E-2</v>
      </c>
      <c r="BZ45" s="16" t="s">
        <v>24322</v>
      </c>
      <c r="CA45" s="15">
        <f>D3L138C5*D3L138C37</f>
        <v>175.43198454965236</v>
      </c>
      <c r="CB45" s="16" t="s">
        <v>24331</v>
      </c>
      <c r="CC45" s="15">
        <f>IF(D3L138C37=0,0,CHOOSE(MIN(D3L138C8,RUN_YEARS),B6L116C1,B6L117C1,B6L118C1,B6L119C1,B6L120C1))</f>
        <v>373664.39999999997</v>
      </c>
      <c r="CD45" s="16" t="s">
        <v>24323</v>
      </c>
      <c r="CE45" s="33">
        <f>IF(D3L138C39=0,0,D3L138C38/D3L138C39)</f>
        <v>4.6949076376998284E-4</v>
      </c>
      <c r="CF45" s="16" t="s">
        <v>24324</v>
      </c>
      <c r="CG45" s="32">
        <f>IF(D3L138C5=0,0,D3L138C38/D3L138C5)</f>
        <v>1.5759349838221415E-2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209.6659801841993</v>
      </c>
      <c r="J46" s="16" t="s">
        <v>24365</v>
      </c>
      <c r="K46" s="21">
        <f>IF(FLOW_THRU_100PCT="Y",1,INDEX(VariabilityMatrix,D3L139C1,D3L139C8))</f>
        <v>0.72679838994111856</v>
      </c>
      <c r="L46" s="16" t="s">
        <v>24335</v>
      </c>
      <c r="M46" s="15">
        <f>IF(D3L139C2&lt;&gt;0,D3L139C2*D3L139C4,D3L139C3*D3L139C4)</f>
        <v>152.38489682330251</v>
      </c>
      <c r="N46" s="16" t="s">
        <v>4251</v>
      </c>
      <c r="O46" s="32">
        <f>0.45*CHOOSE(MIN(D3L139C8,RUN_YEARS),B3L110C1,B3L125C1,B3L140C1,B3L155C1,B3L170C1)</f>
        <v>0.44290829257280034</v>
      </c>
      <c r="P46" s="16" t="s">
        <v>24336</v>
      </c>
      <c r="Q46" s="15">
        <f>D3L139C5*D3L139C6</f>
        <v>67.492534465891268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2047372323</v>
      </c>
      <c r="V46" s="16" t="s">
        <v>24337</v>
      </c>
      <c r="W46" s="33">
        <f>IF(D3L139C9=0,0,D3L139C7/D3L139C9)</f>
        <v>3.2965442439406891E-8</v>
      </c>
      <c r="X46" s="16" t="s">
        <v>24338</v>
      </c>
      <c r="Y46" s="32">
        <f>IF(D3L139C5=0,0,D3L139C7/D3L139C5)</f>
        <v>0.4429082925728004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0.54133235758897824</v>
      </c>
      <c r="AL46" s="16" t="s">
        <v>24342</v>
      </c>
      <c r="AM46" s="15">
        <f>D3L139C5*D3L139C17</f>
        <v>82.49087545831155</v>
      </c>
      <c r="AN46" s="16" t="s">
        <v>24359</v>
      </c>
      <c r="AO46" s="15">
        <f>IF(D3L139C17=0,0,CHOOSE(MIN(D3L139C8,RUN_YEARS),A1L108C1,A1L108C6,A1L108C7,A1L108C8,A1L108C9))</f>
        <v>966046.571</v>
      </c>
      <c r="AP46" s="16" t="s">
        <v>24343</v>
      </c>
      <c r="AQ46" s="33">
        <f>IF(D3L139C19=0,0,D3L139C18/D3L139C19)</f>
        <v>8.5390164340546631E-5</v>
      </c>
      <c r="AR46" s="16" t="s">
        <v>24344</v>
      </c>
      <c r="AS46" s="32">
        <f>IF(D3L139C5=0,0,D3L139C18/D3L139C5)</f>
        <v>0.54133235758897824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1.5759349838221415E-2</v>
      </c>
      <c r="BZ46" s="16" t="s">
        <v>24354</v>
      </c>
      <c r="CA46" s="15">
        <f>D3L139C5*D3L139C37</f>
        <v>2.4014868990996994</v>
      </c>
      <c r="CB46" s="16" t="s">
        <v>24363</v>
      </c>
      <c r="CC46" s="15">
        <f>IF(D3L139C37=0,0,CHOOSE(MIN(D3L139C8,RUN_YEARS),B6L116C1,B6L117C1,B6L118C1,B6L119C1,B6L120C1))</f>
        <v>373664.39999999997</v>
      </c>
      <c r="CD46" s="16" t="s">
        <v>24355</v>
      </c>
      <c r="CE46" s="33">
        <f>IF(D3L139C39=0,0,D3L139C38/D3L139C39)</f>
        <v>6.4268549508588445E-6</v>
      </c>
      <c r="CF46" s="16" t="s">
        <v>24356</v>
      </c>
      <c r="CG46" s="32">
        <f>IF(D3L139C5=0,0,D3L139C38/D3L139C5)</f>
        <v>1.5759349838221415E-2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0.72679838994111856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0.44290829257280034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2047372323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0.54133235758897824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966046.571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1.5759349838221415E-2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373664.39999999997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5110.3633300971196</v>
      </c>
      <c r="J48" s="16" t="s">
        <v>24429</v>
      </c>
      <c r="K48" s="21">
        <f>IF(FLOW_THRU_100PCT="Y",1,INDEX(VariabilityMatrix,D3L141C1,D3L141C8))</f>
        <v>0.72679838994111856</v>
      </c>
      <c r="L48" s="16" t="s">
        <v>24399</v>
      </c>
      <c r="M48" s="15">
        <f>IF(D3L141C2&lt;&gt;0,D3L141C2*D3L141C4,D3L141C3*D3L141C4)</f>
        <v>3714.2038403287197</v>
      </c>
      <c r="N48" s="16" t="s">
        <v>4251</v>
      </c>
      <c r="O48" s="32">
        <f>0.45*CHOOSE(MIN(D3L141C8,RUN_YEARS),B3L110C1,B3L125C1,B3L140C1,B3L155C1,B3L170C1)</f>
        <v>0.44290829257280034</v>
      </c>
      <c r="P48" s="16" t="s">
        <v>24400</v>
      </c>
      <c r="Q48" s="15">
        <f>D3L141C5*D3L141C6</f>
        <v>1645.0516811873313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2047372323</v>
      </c>
      <c r="V48" s="16" t="s">
        <v>24401</v>
      </c>
      <c r="W48" s="33">
        <f>IF(D3L141C9=0,0,D3L141C7/D3L141C9)</f>
        <v>8.0349414842965584E-7</v>
      </c>
      <c r="X48" s="16" t="s">
        <v>24402</v>
      </c>
      <c r="Y48" s="32">
        <f>IF(D3L141C5=0,0,D3L141C7/D3L141C5)</f>
        <v>0.44290829257280034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0.54133235758897824</v>
      </c>
      <c r="AL48" s="16" t="s">
        <v>24406</v>
      </c>
      <c r="AM48" s="15">
        <f>D3L141C5*D3L141C17</f>
        <v>2010.6187214511826</v>
      </c>
      <c r="AN48" s="16" t="s">
        <v>24423</v>
      </c>
      <c r="AO48" s="15">
        <f>IF(D3L141C17=0,0,CHOOSE(MIN(D3L141C8,RUN_YEARS),A1L108C1,A1L108C6,A1L108C7,A1L108C8,A1L108C9))</f>
        <v>966046.571</v>
      </c>
      <c r="AP48" s="16" t="s">
        <v>24407</v>
      </c>
      <c r="AQ48" s="33">
        <f>IF(D3L141C19=0,0,D3L141C18/D3L141C19)</f>
        <v>2.0812855009359407E-3</v>
      </c>
      <c r="AR48" s="16" t="s">
        <v>24408</v>
      </c>
      <c r="AS48" s="32">
        <f>IF(D3L141C5=0,0,D3L141C18/D3L141C5)</f>
        <v>0.54133235758897824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1.5759349838221415E-2</v>
      </c>
      <c r="BZ48" s="16" t="s">
        <v>24418</v>
      </c>
      <c r="CA48" s="15">
        <f>D3L141C5*D3L141C37</f>
        <v>58.533437690205766</v>
      </c>
      <c r="CB48" s="16" t="s">
        <v>24427</v>
      </c>
      <c r="CC48" s="15">
        <f>IF(D3L141C37=0,0,CHOOSE(MIN(D3L141C8,RUN_YEARS),B6L116C1,B6L117C1,B6L118C1,B6L119C1,B6L120C1))</f>
        <v>373664.39999999997</v>
      </c>
      <c r="CD48" s="16" t="s">
        <v>24419</v>
      </c>
      <c r="CE48" s="33">
        <f>IF(D3L141C39=0,0,D3L141C38/D3L141C39)</f>
        <v>1.5664708141906419E-4</v>
      </c>
      <c r="CF48" s="16" t="s">
        <v>24420</v>
      </c>
      <c r="CG48" s="32">
        <f>IF(D3L141C5=0,0,D3L141C38/D3L141C5)</f>
        <v>1.5759349838221415E-2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0.72679838994111856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0.44290829257280034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2047372323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0.54133235758897824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966046.571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1.5759349838221415E-2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373664.39999999997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0.72679838994111856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0.44290829257280034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2047372323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0.54133235758897824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966046.571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1.5759349838221415E-2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373664.39999999997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6150.8552504504823</v>
      </c>
      <c r="J51" s="16" t="s">
        <v>24021</v>
      </c>
      <c r="K51" s="21">
        <f>IF(FLOW_THRU_100PCT="Y",1,D3L101C4)</f>
        <v>0.73131872973430812</v>
      </c>
      <c r="L51" s="16" t="s">
        <v>24495</v>
      </c>
      <c r="M51" s="15">
        <f>IF(D3L144C2&lt;&gt;0,D3L144C2*D3L144C4,D3L144C3*D3L144C4)</f>
        <v>4498.2356485390465</v>
      </c>
      <c r="N51" s="16" t="s">
        <v>4251</v>
      </c>
      <c r="O51" s="32">
        <f>0.45*CHOOSE(MIN(D3L144C8,RUN_YEARS),B3L110C1,B3L125C1,B3L140C1,B3L155C1,B3L170C1)</f>
        <v>0.44290829257280034</v>
      </c>
      <c r="P51" s="16" t="s">
        <v>24496</v>
      </c>
      <c r="Q51" s="15">
        <f>D3L144C5*D3L144C6</f>
        <v>1992.3058706845322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2047372323</v>
      </c>
      <c r="V51" s="16" t="s">
        <v>24497</v>
      </c>
      <c r="W51" s="33">
        <f>IF(D3L144C9=0,0,D3L144C7/D3L144C9)</f>
        <v>9.7310384061713826E-7</v>
      </c>
      <c r="X51" s="16" t="s">
        <v>24498</v>
      </c>
      <c r="Y51" s="32">
        <f>IF(D3L144C5=0,0,D3L144C7/D3L144C5)</f>
        <v>0.44290829257280034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0.54133235758897824</v>
      </c>
      <c r="AL51" s="16" t="s">
        <v>24502</v>
      </c>
      <c r="AM51" s="15">
        <f>D3L144C5*D3L144C17</f>
        <v>2435.0405086144287</v>
      </c>
      <c r="AN51" s="16" t="s">
        <v>24519</v>
      </c>
      <c r="AO51" s="15">
        <f>IF(D3L144C17=0,0,CHOOSE(MIN(D3L144C8,RUN_YEARS),A1L108C1,A1L108C6,A1L108C7,A1L108C8,A1L108C9))</f>
        <v>966046.571</v>
      </c>
      <c r="AP51" s="16" t="s">
        <v>24503</v>
      </c>
      <c r="AQ51" s="33">
        <f>IF(D3L144C19=0,0,D3L144C18/D3L144C19)</f>
        <v>2.5206243484657311E-3</v>
      </c>
      <c r="AR51" s="16" t="s">
        <v>24504</v>
      </c>
      <c r="AS51" s="32">
        <f>IF(D3L144C5=0,0,D3L144C18/D3L144C5)</f>
        <v>0.54133235758897824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1.5759349838221415E-2</v>
      </c>
      <c r="BZ51" s="16" t="s">
        <v>24514</v>
      </c>
      <c r="CA51" s="15">
        <f>D3L144C5*D3L144C37</f>
        <v>70.889269240085625</v>
      </c>
      <c r="CB51" s="16" t="s">
        <v>24523</v>
      </c>
      <c r="CC51" s="15">
        <f>IF(D3L144C37=0,0,CHOOSE(MIN(D3L144C8,RUN_YEARS),B6L116C1,B6L117C1,B6L118C1,B6L119C1,B6L120C1))</f>
        <v>373664.39999999997</v>
      </c>
      <c r="CD51" s="16" t="s">
        <v>24515</v>
      </c>
      <c r="CE51" s="33">
        <f>IF(D3L144C39=0,0,D3L144C38/D3L144C39)</f>
        <v>1.8971373574813558E-4</v>
      </c>
      <c r="CF51" s="16" t="s">
        <v>24516</v>
      </c>
      <c r="CG51" s="32">
        <f>IF(D3L144C5=0,0,D3L144C38/D3L144C5)</f>
        <v>1.5759349838221415E-2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-2.3647376102281886E-2</v>
      </c>
      <c r="J52" s="16" t="s">
        <v>24021</v>
      </c>
      <c r="K52" s="21">
        <f>IF(FLOW_THRU_100PCT="Y",1,D3L101C4)</f>
        <v>0.73131872973430812</v>
      </c>
      <c r="L52" s="16" t="s">
        <v>24526</v>
      </c>
      <c r="M52" s="15">
        <f>IF(D3L145C2&lt;&gt;0,D3L145C2*D3L145C4,D3L145C3*D3L145C4)</f>
        <v>-1.7293769052670223E-2</v>
      </c>
      <c r="N52" s="16" t="s">
        <v>4251</v>
      </c>
      <c r="O52" s="32">
        <f>0.45*CHOOSE(MIN(D3L145C8,RUN_YEARS),B3L110C1,B3L125C1,B3L140C1,B3L155C1,B3L170C1)</f>
        <v>0.44182325874591499</v>
      </c>
      <c r="P52" s="16" t="s">
        <v>24527</v>
      </c>
      <c r="Q52" s="15">
        <f>D3L145C5*D3L145C6</f>
        <v>-7.6407893988500132E-3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2215004741</v>
      </c>
      <c r="V52" s="16" t="s">
        <v>24528</v>
      </c>
      <c r="W52" s="33">
        <f>IF(D3L145C9=0,0,D3L145C7/D3L145C9)</f>
        <v>-3.4495589365648286E-12</v>
      </c>
      <c r="X52" s="16" t="s">
        <v>24529</v>
      </c>
      <c r="Y52" s="32">
        <f>IF(D3L145C5=0,0,D3L145C7/D3L145C5)</f>
        <v>0.44182325874591499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0.54000620513389608</v>
      </c>
      <c r="AL52" s="16" t="s">
        <v>24533</v>
      </c>
      <c r="AM52" s="15">
        <f>D3L145C5*D3L145C17</f>
        <v>-9.3387425985944593E-3</v>
      </c>
      <c r="AN52" s="16" t="s">
        <v>24550</v>
      </c>
      <c r="AO52" s="15">
        <f>IF(D3L145C17=0,0,CHOOSE(MIN(D3L145C8,RUN_YEARS),A1L108C1,A1L108C6,A1L108C7,A1L108C8,A1L108C9))</f>
        <v>991025.61933333334</v>
      </c>
      <c r="AP52" s="16" t="s">
        <v>24534</v>
      </c>
      <c r="AQ52" s="33">
        <f>IF(D3L145C19=0,0,D3L145C18/D3L145C19)</f>
        <v>-9.4233109784554979E-9</v>
      </c>
      <c r="AR52" s="16" t="s">
        <v>24535</v>
      </c>
      <c r="AS52" s="32">
        <f>IF(D3L145C5=0,0,D3L145C18/D3L145C5)</f>
        <v>0.54000620513389608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1.8170536120188929E-2</v>
      </c>
      <c r="BZ52" s="16" t="s">
        <v>24545</v>
      </c>
      <c r="CA52" s="15">
        <f>D3L145C5*D3L145C37</f>
        <v>-3.1423705522574979E-4</v>
      </c>
      <c r="CB52" s="16" t="s">
        <v>24554</v>
      </c>
      <c r="CC52" s="15">
        <f>IF(D3L145C37=0,0,CHOOSE(MIN(D3L145C8,RUN_YEARS),B6L116C1,B6L117C1,B6L118C1,B6L119C1,B6L120C1))</f>
        <v>408474.27999999997</v>
      </c>
      <c r="CD52" s="16" t="s">
        <v>24546</v>
      </c>
      <c r="CE52" s="33">
        <f>IF(D3L145C39=0,0,D3L145C38/D3L145C39)</f>
        <v>-7.6929459359289354E-10</v>
      </c>
      <c r="CF52" s="16" t="s">
        <v>24547</v>
      </c>
      <c r="CG52" s="32">
        <f>IF(D3L145C5=0,0,D3L145C38/D3L145C5)</f>
        <v>1.8170536120188929E-2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19.25527906617555</v>
      </c>
      <c r="J53" s="16" t="s">
        <v>24587</v>
      </c>
      <c r="K53" s="21">
        <f>IF(FLOW_THRU_100PCT="Y",1,INDEX(VariabilityMatrix,D3L146C1,D3L146C8))</f>
        <v>0.29579900152434319</v>
      </c>
      <c r="L53" s="16" t="s">
        <v>24557</v>
      </c>
      <c r="M53" s="15">
        <f>IF(D3L146C2&lt;&gt;0,D3L146C2*D3L146C4,D3L146C3*D3L146C4)</f>
        <v>5.6956923218473152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5.6956923218473152</v>
      </c>
      <c r="AX53" s="16" t="s">
        <v>24582</v>
      </c>
      <c r="AY53" s="15">
        <f>IF(D3L146C22=0,0,CHOOSE(MIN(D3L146C8,RUN_YEARS),A1L104C1,A1L104C6,A1L104C7,A1L104C8,A1L104C9))</f>
        <v>319758.68133333331</v>
      </c>
      <c r="AZ53" s="16" t="s">
        <v>24568</v>
      </c>
      <c r="BA53" s="33">
        <f>IF(D3L146C24=0,0,D3L146C23/D3L146C24)</f>
        <v>1.7812471261444268E-5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1.9609895581064156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1.6864510199715175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1.6864510199715175</v>
      </c>
      <c r="AX54" s="16" t="s">
        <v>24614</v>
      </c>
      <c r="AY54" s="15">
        <f>IF(D3L147C22=0,0,CHOOSE(MIN(D3L147C8,RUN_YEARS),A1L104C1,A1L104C6,A1L104C7,A1L104C8,A1L104C9))</f>
        <v>319758.68133333331</v>
      </c>
      <c r="AZ54" s="16" t="s">
        <v>24600</v>
      </c>
      <c r="BA54" s="33">
        <f>IF(D3L147C24=0,0,D3L147C23/D3L147C24)</f>
        <v>5.2741367738299868E-6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9.6334761749889157</v>
      </c>
      <c r="J55" s="16" t="s">
        <v>24650</v>
      </c>
      <c r="K55" s="21">
        <f>IF(FLOW_THRU_100PCT="Y",1,INDEX(VariabilityMatrix,D3L148C1,D3L148C8))</f>
        <v>0.28649383589514527</v>
      </c>
      <c r="L55" s="16" t="s">
        <v>24620</v>
      </c>
      <c r="M55" s="15">
        <f>IF(D3L148C2&lt;&gt;0,D3L148C2*D3L148C4,D3L148C3*D3L148C4)</f>
        <v>2.7599315423770663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2.7599315423770663</v>
      </c>
      <c r="AX55" s="16" t="s">
        <v>24645</v>
      </c>
      <c r="AY55" s="15">
        <f>IF(D3L148C22=0,0,CHOOSE(MIN(D3L148C8,RUN_YEARS),A1L104C1,A1L104C6,A1L104C7,A1L104C8,A1L104C9))</f>
        <v>297618.30200000003</v>
      </c>
      <c r="AZ55" s="16" t="s">
        <v>24631</v>
      </c>
      <c r="BA55" s="33">
        <f>IF(D3L148C24=0,0,D3L148C23/D3L148C24)</f>
        <v>9.2733932148334958E-6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50.762025376286232</v>
      </c>
      <c r="J56" s="16" t="s">
        <v>24682</v>
      </c>
      <c r="K56" s="21">
        <f>IF(FLOW_THRU_100PCT="Y",1,INDEX(VariabilityMatrix,D3L149C1,D3L149C8))</f>
        <v>0.29579900152434319</v>
      </c>
      <c r="L56" s="16" t="s">
        <v>24652</v>
      </c>
      <c r="M56" s="15">
        <f>IF(D3L149C2&lt;&gt;0,D3L149C2*D3L149C4,D3L149C3*D3L149C4)</f>
        <v>15.015356421658838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15.015356421658838</v>
      </c>
      <c r="AX56" s="16" t="s">
        <v>24677</v>
      </c>
      <c r="AY56" s="15">
        <f>IF(D3L149C22=0,0,CHOOSE(MIN(D3L149C8,RUN_YEARS),A1L104C1,A1L104C6,A1L104C7,A1L104C8,A1L104C9))</f>
        <v>319758.68133333331</v>
      </c>
      <c r="AZ56" s="16" t="s">
        <v>24663</v>
      </c>
      <c r="BA56" s="33">
        <f>IF(D3L149C24=0,0,D3L149C23/D3L149C24)</f>
        <v>4.6958401126273216E-5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13.720316365202434</v>
      </c>
      <c r="J57" s="16" t="s">
        <v>24714</v>
      </c>
      <c r="K57" s="21">
        <f>IF(FLOW_THRU_100PCT="Y",1,INDEX(VariabilityMatrix,D3L150C1,D3L150C8))</f>
        <v>0.28649383589514527</v>
      </c>
      <c r="L57" s="16" t="s">
        <v>24684</v>
      </c>
      <c r="M57" s="15">
        <f>IF(D3L150C2&lt;&gt;0,D3L150C2*D3L150C4,D3L150C3*D3L150C4)</f>
        <v>3.9307860651617821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3.9307860651617821</v>
      </c>
      <c r="AX57" s="16" t="s">
        <v>24709</v>
      </c>
      <c r="AY57" s="15">
        <f>IF(D3L150C22=0,0,CHOOSE(MIN(D3L150C8,RUN_YEARS),A1L104C1,A1L104C6,A1L104C7,A1L104C8,A1L104C9))</f>
        <v>297618.30200000003</v>
      </c>
      <c r="AZ57" s="16" t="s">
        <v>24695</v>
      </c>
      <c r="BA57" s="33">
        <f>IF(D3L150C24=0,0,D3L150C23/D3L150C24)</f>
        <v>1.3207474267364719E-5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0.28649383589514527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297618.30200000003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0.28649383589514527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297618.30200000003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0.28649383589514527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297618.30200000003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0.28649383589514527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297618.30200000003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0.28649383589514527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297618.30200000003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0.71556455488720505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0.61538551720299628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0.61538551720299628</v>
      </c>
      <c r="AX63" s="16" t="s">
        <v>24901</v>
      </c>
      <c r="AY63" s="15">
        <f>IF(D3L156C22=0,0,CHOOSE(MIN(D3L156C8,RUN_YEARS),A1L104C1,A1L104C6,A1L104C7,A1L104C8,A1L104C9))</f>
        <v>297618.30200000003</v>
      </c>
      <c r="AZ63" s="16" t="s">
        <v>24887</v>
      </c>
      <c r="BA63" s="33">
        <f>IF(D3L156C24=0,0,D3L156C23/D3L156C24)</f>
        <v>2.0677005179708211E-6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-8.2804086388329652E-6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-7.12115142939635E-6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-7.12115142939635E-6</v>
      </c>
      <c r="AX64" s="16" t="s">
        <v>24932</v>
      </c>
      <c r="AY64" s="15">
        <f>IF(D3L157C22=0,0,CHOOSE(MIN(D3L157C8,RUN_YEARS),A1L104C1,A1L104C6,A1L104C7,A1L104C8,A1L104C9))</f>
        <v>319758.68133333331</v>
      </c>
      <c r="AZ64" s="16" t="s">
        <v>24918</v>
      </c>
      <c r="BA64" s="33">
        <f>IF(D3L157C24=0,0,D3L157C23/D3L157C24)</f>
        <v>-2.2270392784028546E-11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65239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0.56917671837285289</v>
      </c>
      <c r="L65" s="16" t="s">
        <v>24938</v>
      </c>
      <c r="M65" s="15">
        <f>IF(D3L158C2&lt;&gt;0,D3L158C2*D3L158C4,D3L158C3*D3L158C4)</f>
        <v>37132.519929926551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37132.519929926551</v>
      </c>
      <c r="AX65" s="16" t="s">
        <v>24963</v>
      </c>
      <c r="AY65" s="15">
        <f>IF(D3L158C22=0,0,CHOOSE(MIN(D3L158C8,RUN_YEARS),A1L104C1,A1L104C6,A1L104C7,A1L104C8,A1L104C9))</f>
        <v>297618.30200000003</v>
      </c>
      <c r="AZ65" s="16" t="s">
        <v>24949</v>
      </c>
      <c r="BA65" s="33">
        <f>IF(D3L158C24=0,0,D3L158C23/D3L158C24)</f>
        <v>0.1247655795372643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126307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0.97697521325358172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297618.30200000003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2.3024786746418217E-2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373664.39999999997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14737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0.97697521325358172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297618.30200000003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2.3024786746418217E-2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373664.39999999997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5155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0.97697521325358172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297618.30200000003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2.3024786746418217E-2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373664.39999999997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12346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0.97697521325358172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297618.30200000003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2.3024786746418217E-2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373664.39999999997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171272</v>
      </c>
      <c r="J70" s="16" t="s">
        <v>25124</v>
      </c>
      <c r="K70" s="21">
        <f>IF(FLOW_THRU_100PCT="Y",1,INDEX(VariabilityMatrix,D3L163C1,D3L163C8))</f>
        <v>0.56439521419538097</v>
      </c>
      <c r="L70" s="16" t="s">
        <v>25094</v>
      </c>
      <c r="M70" s="15">
        <f>IF(D3L163C2&lt;&gt;0,D3L163C2*D3L163C4,D3L163C3*D3L163C4)</f>
        <v>96665.097125671295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0.97697521325358172</v>
      </c>
      <c r="AV70" s="16" t="s">
        <v>25104</v>
      </c>
      <c r="AW70" s="15">
        <f>D3L163C5*D3L163C22</f>
        <v>94439.403878530909</v>
      </c>
      <c r="AX70" s="16" t="s">
        <v>25119</v>
      </c>
      <c r="AY70" s="15">
        <f>IF(D3L163C22=0,0,CHOOSE(MIN(D3L163C8,RUN_YEARS),A1L104C1,A1L104C6,A1L104C7,A1L104C8,A1L104C9))</f>
        <v>297618.30200000003</v>
      </c>
      <c r="AZ70" s="16" t="s">
        <v>25105</v>
      </c>
      <c r="BA70" s="33">
        <f>IF(D3L163C24=0,0,D3L163C23/D3L163C24)</f>
        <v>0.31731719200027858</v>
      </c>
      <c r="BB70" s="16" t="s">
        <v>25106</v>
      </c>
      <c r="BC70" s="32">
        <f>IF(D3L163C5=0,0,D3L163C23/D3L163C5)</f>
        <v>0.97697521325358183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2.3024786746418217E-2</v>
      </c>
      <c r="BZ70" s="16" t="s">
        <v>25113</v>
      </c>
      <c r="CA70" s="15">
        <f>D3L163C5*D3L163C37</f>
        <v>2225.6932471403861</v>
      </c>
      <c r="CB70" s="16" t="s">
        <v>25122</v>
      </c>
      <c r="CC70" s="15">
        <f>IF(D3L163C37=0,0,CHOOSE(MIN(D3L163C8,RUN_YEARS),B6L116C1,B6L117C1,B6L118C1,B6L119C1,B6L120C1))</f>
        <v>373664.39999999997</v>
      </c>
      <c r="CD70" s="16" t="s">
        <v>25114</v>
      </c>
      <c r="CE70" s="33">
        <f>IF(D3L163C39=0,0,D3L163C38/D3L163C39)</f>
        <v>5.9563962934129832E-3</v>
      </c>
      <c r="CF70" s="16" t="s">
        <v>25115</v>
      </c>
      <c r="CG70" s="32">
        <f>IF(D3L163C5=0,0,D3L163C38/D3L163C5)</f>
        <v>2.3024786746418217E-2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3205234</v>
      </c>
      <c r="J71" s="16" t="s">
        <v>25155</v>
      </c>
      <c r="K71" s="21">
        <f>IF(FLOW_THRU_100PCT="Y",1,INDEX(VariabilityMatrix,D3L164C1,D3L164C8))</f>
        <v>0.95601685253822832</v>
      </c>
      <c r="L71" s="16" t="s">
        <v>25126</v>
      </c>
      <c r="M71" s="15">
        <f>IF(D3L164C2&lt;&gt;0,D3L164C2*D3L164C4,D3L164C3*D3L164C4)</f>
        <v>3064257.7203285159</v>
      </c>
      <c r="N71" s="16" t="s">
        <v>4251</v>
      </c>
      <c r="O71" s="32">
        <f>0.45*CHOOSE(MIN(D3L164C8,RUN_YEARS),B3L110C1,B3L125C1,B3L140C1,B3L155C1,B3L170C1)</f>
        <v>0.44290829257280034</v>
      </c>
      <c r="P71" s="16" t="s">
        <v>25127</v>
      </c>
      <c r="Q71" s="15">
        <f>D3L164C5*D3L164C6</f>
        <v>1357185.1549137244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2047372323</v>
      </c>
      <c r="V71" s="16" t="s">
        <v>25128</v>
      </c>
      <c r="W71" s="33">
        <f>IF(D3L164C9=0,0,D3L164C7/D3L164C9)</f>
        <v>6.6289122875562304E-4</v>
      </c>
      <c r="X71" s="16" t="s">
        <v>25129</v>
      </c>
      <c r="Y71" s="32">
        <f>IF(D3L164C5=0,0,D3L164C7/D3L164C5)</f>
        <v>0.44290829257280029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0.54133235758897824</v>
      </c>
      <c r="AL71" s="16" t="s">
        <v>25133</v>
      </c>
      <c r="AM71" s="15">
        <f>D3L164C5*D3L164C17</f>
        <v>1658781.8560056635</v>
      </c>
      <c r="AN71" s="16" t="s">
        <v>25150</v>
      </c>
      <c r="AO71" s="15">
        <f>IF(D3L164C17=0,0,CHOOSE(MIN(D3L164C8,RUN_YEARS),A1L108C1,A1L108C6,A1L108C7,A1L108C8,A1L108C9))</f>
        <v>966046.571</v>
      </c>
      <c r="AP71" s="16" t="s">
        <v>25134</v>
      </c>
      <c r="AQ71" s="33">
        <f>IF(D3L164C19=0,0,D3L164C18/D3L164C19)</f>
        <v>1.7170827016016224</v>
      </c>
      <c r="AR71" s="16" t="s">
        <v>25135</v>
      </c>
      <c r="AS71" s="32">
        <f>IF(D3L164C5=0,0,D3L164C18/D3L164C5)</f>
        <v>0.54133235758897824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1.5759349838221415E-2</v>
      </c>
      <c r="BZ71" s="16" t="s">
        <v>25145</v>
      </c>
      <c r="CA71" s="15">
        <f>D3L164C5*D3L164C37</f>
        <v>48290.709409127914</v>
      </c>
      <c r="CB71" s="16" t="s">
        <v>25154</v>
      </c>
      <c r="CC71" s="15">
        <f>IF(D3L164C37=0,0,CHOOSE(MIN(D3L164C8,RUN_YEARS),B6L116C1,B6L117C1,B6L118C1,B6L119C1,B6L120C1))</f>
        <v>373664.39999999997</v>
      </c>
      <c r="CD71" s="16" t="s">
        <v>25146</v>
      </c>
      <c r="CE71" s="33">
        <f>IF(D3L164C39=0,0,D3L164C38/D3L164C39)</f>
        <v>0.12923551028443683</v>
      </c>
      <c r="CF71" s="16" t="s">
        <v>25147</v>
      </c>
      <c r="CG71" s="32">
        <f>IF(D3L164C5=0,0,D3L164C38/D3L164C5)</f>
        <v>1.5759349838221415E-2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0.95601685253822832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0.44290829257280034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2047372323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0.54133235758897824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966046.571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1.5759349838221415E-2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373664.39999999997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150163</v>
      </c>
      <c r="J73" s="16" t="s">
        <v>25217</v>
      </c>
      <c r="K73" s="21">
        <f>IF(FLOW_THRU_100PCT="Y",1,INDEX(VariabilityMatrix,D3L166C1,D3L166C8))</f>
        <v>0.72679838994111856</v>
      </c>
      <c r="L73" s="16" t="s">
        <v>25188</v>
      </c>
      <c r="M73" s="15">
        <f>IF(D3L166C2&lt;&gt;0,D3L166C2*D3L166C4,D3L166C3*D3L166C4)</f>
        <v>109138.22662872818</v>
      </c>
      <c r="N73" s="16" t="s">
        <v>4251</v>
      </c>
      <c r="O73" s="32">
        <f>0.45*CHOOSE(MIN(D3L166C8,RUN_YEARS),B3L110C1,B3L125C1,B3L140C1,B3L155C1,B3L170C1)</f>
        <v>0.44290829257280034</v>
      </c>
      <c r="P73" s="16" t="s">
        <v>25189</v>
      </c>
      <c r="Q73" s="15">
        <f>D3L166C5*D3L166C6</f>
        <v>48338.225610553331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2047372323</v>
      </c>
      <c r="V73" s="16" t="s">
        <v>25190</v>
      </c>
      <c r="W73" s="33">
        <f>IF(D3L166C9=0,0,D3L166C7/D3L166C9)</f>
        <v>2.3609885250242943E-5</v>
      </c>
      <c r="X73" s="16" t="s">
        <v>25191</v>
      </c>
      <c r="Y73" s="32">
        <f>IF(D3L166C5=0,0,D3L166C7/D3L166C5)</f>
        <v>0.44290829257280034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0.54133235758897824</v>
      </c>
      <c r="AL73" s="16" t="s">
        <v>25195</v>
      </c>
      <c r="AM73" s="15">
        <f>D3L166C5*D3L166C17</f>
        <v>59080.053524009629</v>
      </c>
      <c r="AN73" s="16" t="s">
        <v>25212</v>
      </c>
      <c r="AO73" s="15">
        <f>IF(D3L166C17=0,0,CHOOSE(MIN(D3L166C8,RUN_YEARS),A1L108C1,A1L108C6,A1L108C7,A1L108C8,A1L108C9))</f>
        <v>966046.571</v>
      </c>
      <c r="AP73" s="16" t="s">
        <v>25196</v>
      </c>
      <c r="AQ73" s="33">
        <f>IF(D3L166C19=0,0,D3L166C18/D3L166C19)</f>
        <v>6.1156527332686561E-2</v>
      </c>
      <c r="AR73" s="16" t="s">
        <v>25197</v>
      </c>
      <c r="AS73" s="32">
        <f>IF(D3L166C5=0,0,D3L166C18/D3L166C5)</f>
        <v>0.54133235758897824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1.5759349838221415E-2</v>
      </c>
      <c r="BZ73" s="16" t="s">
        <v>25207</v>
      </c>
      <c r="CA73" s="15">
        <f>D3L166C5*D3L166C37</f>
        <v>1719.9474941652195</v>
      </c>
      <c r="CB73" s="16" t="s">
        <v>25216</v>
      </c>
      <c r="CC73" s="15">
        <f>IF(D3L166C37=0,0,CHOOSE(MIN(D3L166C8,RUN_YEARS),B6L116C1,B6L117C1,B6L118C1,B6L119C1,B6L120C1))</f>
        <v>373664.39999999997</v>
      </c>
      <c r="CD73" s="16" t="s">
        <v>25208</v>
      </c>
      <c r="CE73" s="33">
        <f>IF(D3L166C39=0,0,D3L166C38/D3L166C39)</f>
        <v>4.6029204124482283E-3</v>
      </c>
      <c r="CF73" s="16" t="s">
        <v>25209</v>
      </c>
      <c r="CG73" s="32">
        <f>IF(D3L166C5=0,0,D3L166C38/D3L166C5)</f>
        <v>1.5759349838221415E-2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1616046</v>
      </c>
      <c r="J74" s="16" t="s">
        <v>25249</v>
      </c>
      <c r="K74" s="21">
        <f>IF(FLOW_THRU_100PCT="Y",1,INDEX(VariabilityMatrix,D3L167C1,D3L167C8))</f>
        <v>0.81730448979953274</v>
      </c>
      <c r="L74" s="16" t="s">
        <v>25219</v>
      </c>
      <c r="M74" s="15">
        <f>IF(D3L167C2&lt;&gt;0,D3L167C2*D3L167C4,D3L167C3*D3L167C4)</f>
        <v>1320801.6515225756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0.94000119615376676</v>
      </c>
      <c r="BF74" s="16" t="s">
        <v>25232</v>
      </c>
      <c r="BG74" s="15">
        <f>D3L167C5*D3L167C27</f>
        <v>1241555.1323130918</v>
      </c>
      <c r="BH74" s="16" t="s">
        <v>25245</v>
      </c>
      <c r="BI74" s="15">
        <f>IF(D3L167C27=0,0,CHOOSE(MIN(D3L167C8,RUN_YEARS),A1L104C1,A1L104C6,A1L104C7,A1L104C8,A1L104C9))</f>
        <v>297618.30200000003</v>
      </c>
      <c r="BJ74" s="16" t="s">
        <v>25233</v>
      </c>
      <c r="BK74" s="33">
        <f>IF(D3L167C29=0,0,D3L167C28/D3L167C29)</f>
        <v>4.1716356956874634</v>
      </c>
      <c r="BL74" s="16" t="s">
        <v>25234</v>
      </c>
      <c r="BM74" s="32">
        <f>IF(D3L167C5=0,0,D3L167C28/D3L167C5)</f>
        <v>0.94000119615376676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5.9998803846233198E-2</v>
      </c>
      <c r="BZ74" s="16" t="s">
        <v>25238</v>
      </c>
      <c r="CA74" s="15">
        <f>D3L167C5*D3L167C37</f>
        <v>79246.519209483871</v>
      </c>
      <c r="CB74" s="16" t="s">
        <v>25247</v>
      </c>
      <c r="CC74" s="15">
        <f>IF(D3L167C37=0,0,CHOOSE(MIN(D3L167C8,RUN_YEARS),B6L116C1,B6L117C1,B6L118C1,B6L119C1,B6L120C1))</f>
        <v>373664.39999999997</v>
      </c>
      <c r="CD74" s="16" t="s">
        <v>25239</v>
      </c>
      <c r="CE74" s="33">
        <f>IF(D3L167C39=0,0,D3L167C38/D3L167C39)</f>
        <v>0.21207939319208327</v>
      </c>
      <c r="CF74" s="16" t="s">
        <v>25240</v>
      </c>
      <c r="CG74" s="32">
        <f>IF(D3L167C5=0,0,D3L167C38/D3L167C5)</f>
        <v>5.9998803846233198E-2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1320198</v>
      </c>
      <c r="J75" s="16" t="s">
        <v>25281</v>
      </c>
      <c r="K75" s="21">
        <f>IF(FLOW_THRU_100PCT="Y",1,INDEX(VariabilityMatrix,D3L168C1,D3L168C8))</f>
        <v>0.81730448979953274</v>
      </c>
      <c r="L75" s="16" t="s">
        <v>25251</v>
      </c>
      <c r="M75" s="15">
        <f>IF(D3L168C2&lt;&gt;0,D3L168C2*D3L168C4,D3L168C3*D3L168C4)</f>
        <v>1079003.7528243635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0.94000119615376676</v>
      </c>
      <c r="BF75" s="16" t="s">
        <v>25264</v>
      </c>
      <c r="BG75" s="15">
        <f>D3L168C5*D3L168C27</f>
        <v>1014264.818309305</v>
      </c>
      <c r="BH75" s="16" t="s">
        <v>25277</v>
      </c>
      <c r="BI75" s="15">
        <f>IF(D3L168C27=0,0,CHOOSE(MIN(D3L168C8,RUN_YEARS),A1L104C1,A1L104C6,A1L104C7,A1L104C8,A1L104C9))</f>
        <v>297618.30200000003</v>
      </c>
      <c r="BJ75" s="16" t="s">
        <v>25265</v>
      </c>
      <c r="BK75" s="33">
        <f>IF(D3L168C29=0,0,D3L168C28/D3L168C29)</f>
        <v>3.4079383273589974</v>
      </c>
      <c r="BL75" s="16" t="s">
        <v>25266</v>
      </c>
      <c r="BM75" s="32">
        <f>IF(D3L168C5=0,0,D3L168C28/D3L168C5)</f>
        <v>0.94000119615376676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5.9998803846233198E-2</v>
      </c>
      <c r="BZ75" s="16" t="s">
        <v>25270</v>
      </c>
      <c r="CA75" s="15">
        <f>D3L168C5*D3L168C37</f>
        <v>64738.934515058478</v>
      </c>
      <c r="CB75" s="16" t="s">
        <v>25279</v>
      </c>
      <c r="CC75" s="15">
        <f>IF(D3L168C37=0,0,CHOOSE(MIN(D3L168C8,RUN_YEARS),B6L116C1,B6L117C1,B6L118C1,B6L119C1,B6L120C1))</f>
        <v>373664.39999999997</v>
      </c>
      <c r="CD75" s="16" t="s">
        <v>25271</v>
      </c>
      <c r="CE75" s="33">
        <f>IF(D3L168C39=0,0,D3L168C38/D3L168C39)</f>
        <v>0.17325422094012297</v>
      </c>
      <c r="CF75" s="16" t="s">
        <v>25272</v>
      </c>
      <c r="CG75" s="32">
        <f>IF(D3L168C5=0,0,D3L168C38/D3L168C5)</f>
        <v>5.9998803846233198E-2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65239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37132.519929926551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37132.519929926551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0.1247655795372643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6621458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5669866.4484298546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1405523.3805242777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6.8650111400586601E-4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1717861.9095296732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1.778239228934309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94439.403878530909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0.31731719200027858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2255819.9506223965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7.5795740230464608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196221.80387497586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0.52512844112250434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65239</v>
      </c>
      <c r="H79" s="16" t="s">
        <v>25375</v>
      </c>
      <c r="I79" s="15">
        <f>SUM(D3L169C3:D3L171C3)</f>
        <v>6621458</v>
      </c>
      <c r="J79" s="16" t="s">
        <v>25376</v>
      </c>
      <c r="K79" s="21">
        <f>IF(D3L172C2+D3L172C3=0,0,D3L172C5/(D3L172C2+D3L172C3))</f>
        <v>0.85348550537878143</v>
      </c>
      <c r="L79" s="16" t="s">
        <v>25345</v>
      </c>
      <c r="M79" s="15">
        <f>SUM(D3L169C5:D3L171C5)</f>
        <v>5706998.9683597814</v>
      </c>
      <c r="N79" s="16" t="s">
        <v>25346</v>
      </c>
      <c r="O79" s="32">
        <f>IF(SUM(D3L169C5:D3L171C5)=0,0,SUM(D3L169C7:D3L171C7)/SUM(D3L169C5:D3L171C5))</f>
        <v>0.24628064387546783</v>
      </c>
      <c r="P79" s="16" t="s">
        <v>25347</v>
      </c>
      <c r="Q79" s="15">
        <f>SUM(D3L169C7:D3L171C7)</f>
        <v>1405523.3805242777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6.8650111400586601E-4</v>
      </c>
      <c r="X79" s="16" t="s">
        <v>25349</v>
      </c>
      <c r="Y79" s="32">
        <f>IF(D3L172C5=0,0,D3L172C7/D3L172C5)</f>
        <v>0.24628064387546783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0.30100967584779409</v>
      </c>
      <c r="AL79" s="16" t="s">
        <v>25355</v>
      </c>
      <c r="AM79" s="15">
        <f>SUM(D3L169C18:D3L171C18)</f>
        <v>1717861.9095296732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1.778239228934309</v>
      </c>
      <c r="AR79" s="16" t="s">
        <v>25357</v>
      </c>
      <c r="AS79" s="32">
        <f>IF(D3L172C5=0,0,D3L172C18/D3L172C5)</f>
        <v>0.30100967584779409</v>
      </c>
      <c r="AT79" s="16" t="s">
        <v>25358</v>
      </c>
      <c r="AU79" s="32">
        <f>IF(SUM(D3L169C5:D3L171C5)=0,0,SUM(D3L169C23:D3L171C23)/SUM(D3L169C5:D3L171C5))</f>
        <v>2.305448529742276E-2</v>
      </c>
      <c r="AV79" s="16" t="s">
        <v>25359</v>
      </c>
      <c r="AW79" s="15">
        <f>SUM(D3L169C23:D3L171C23)</f>
        <v>131571.92380845745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0.44208277153754288</v>
      </c>
      <c r="BB79" s="16" t="s">
        <v>25361</v>
      </c>
      <c r="BC79" s="32">
        <f>IF(D3L172C5=0,0,D3L172C23/D3L172C5)</f>
        <v>2.305448529742276E-2</v>
      </c>
      <c r="BD79" s="16" t="s">
        <v>25362</v>
      </c>
      <c r="BE79" s="32">
        <f>IF(SUM(D3L169C5:D3L171C5)=0,0,SUM(D3L169C28:D3L171C28)/SUM(D3L169C5:D3L171C5))</f>
        <v>0.39527253520263556</v>
      </c>
      <c r="BF79" s="16" t="s">
        <v>25363</v>
      </c>
      <c r="BG79" s="15">
        <f>SUM(D3L169C28:D3L171C28)</f>
        <v>2255819.9506223965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7.5795740230464608</v>
      </c>
      <c r="BL79" s="16" t="s">
        <v>25365</v>
      </c>
      <c r="BM79" s="32">
        <f>IF(D3L172C5=0,0,D3L172C28/D3L172C5)</f>
        <v>0.39527253520263556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3.4382659776679605E-2</v>
      </c>
      <c r="BZ79" s="16" t="s">
        <v>25371</v>
      </c>
      <c r="CA79" s="15">
        <f>SUM(D3L169C38:D3L171C38)</f>
        <v>196221.80387497586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0.52512844112250434</v>
      </c>
      <c r="CF79" s="16" t="s">
        <v>25373</v>
      </c>
      <c r="CG79" s="32">
        <f>IF(D3L172C5=0,0,D3L172C38/D3L172C5)</f>
        <v>3.4382659776679605E-2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260508</v>
      </c>
      <c r="J80" s="16" t="s">
        <v>25407</v>
      </c>
      <c r="K80" s="21">
        <f>IF(FLOW_THRU_100PCT="Y",1,INDEX(VariabilityMatrix,D3L173C1,D3L173C8))</f>
        <v>0.78821999193913928</v>
      </c>
      <c r="L80" s="16" t="s">
        <v>25377</v>
      </c>
      <c r="M80" s="15">
        <f>IF(D3L173C2&lt;&gt;0,D3L173C2*D3L173C4,D3L173C3*D3L173C4)</f>
        <v>205337.61366008129</v>
      </c>
      <c r="N80" s="16" t="s">
        <v>4251</v>
      </c>
      <c r="O80" s="32">
        <f>D3L172C6</f>
        <v>0.24628064387546783</v>
      </c>
      <c r="P80" s="16" t="s">
        <v>25378</v>
      </c>
      <c r="Q80" s="15">
        <f>D3L173C5*D3L173C6</f>
        <v>50570.679704056878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2047372323</v>
      </c>
      <c r="V80" s="16" t="s">
        <v>25379</v>
      </c>
      <c r="W80" s="33">
        <f>IF(D3L173C9=0,0,D3L173C7/D3L173C9)</f>
        <v>2.4700284914448792E-5</v>
      </c>
      <c r="X80" s="16" t="s">
        <v>25380</v>
      </c>
      <c r="Y80" s="32">
        <f>IF(D3L173C5=0,0,D3L173C7/D3L173C5)</f>
        <v>0.24628064387546783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0.30100967584779409</v>
      </c>
      <c r="AL80" s="16" t="s">
        <v>25384</v>
      </c>
      <c r="AM80" s="15">
        <f>D3L173C5*D3L173C17</f>
        <v>61808.608527180644</v>
      </c>
      <c r="AN80" s="16" t="s">
        <v>25401</v>
      </c>
      <c r="AO80" s="15">
        <f>IF(D3L173C17=0,0,CHOOSE(MIN(D3L173C8,RUN_YEARS),A1L108C1,A1L108C6,A1L108C7,A1L108C8,A1L108C9))</f>
        <v>966046.571</v>
      </c>
      <c r="AP80" s="16" t="s">
        <v>25385</v>
      </c>
      <c r="AQ80" s="33">
        <f>IF(D3L173C19=0,0,D3L173C18/D3L173C19)</f>
        <v>6.3980982265896005E-2</v>
      </c>
      <c r="AR80" s="16" t="s">
        <v>25386</v>
      </c>
      <c r="AS80" s="32">
        <f>IF(D3L173C5=0,0,D3L173C18/D3L173C5)</f>
        <v>0.30100967584779409</v>
      </c>
      <c r="AT80" s="16" t="s">
        <v>4251</v>
      </c>
      <c r="AU80" s="32">
        <f>D3L172C22</f>
        <v>2.305448529742276E-2</v>
      </c>
      <c r="AV80" s="16" t="s">
        <v>25387</v>
      </c>
      <c r="AW80" s="15">
        <f>D3L173C5*D3L173C22</f>
        <v>4733.9529951342192</v>
      </c>
      <c r="AX80" s="16" t="s">
        <v>25402</v>
      </c>
      <c r="AY80" s="15">
        <f>IF(D3L173C22=0,0,CHOOSE(MIN(D3L173C8,RUN_YEARS),A1L104C1,A1L104C6,A1L104C7,A1L104C8,A1L104C9))</f>
        <v>297618.30200000003</v>
      </c>
      <c r="AZ80" s="16" t="s">
        <v>25388</v>
      </c>
      <c r="BA80" s="33">
        <f>IF(D3L173C24=0,0,D3L173C23/D3L173C24)</f>
        <v>1.590612191294008E-2</v>
      </c>
      <c r="BB80" s="16" t="s">
        <v>25389</v>
      </c>
      <c r="BC80" s="32">
        <f>IF(D3L173C5=0,0,D3L173C23/D3L173C5)</f>
        <v>2.305448529742276E-2</v>
      </c>
      <c r="BD80" s="16" t="s">
        <v>4251</v>
      </c>
      <c r="BE80" s="32">
        <f>D3L172C27</f>
        <v>0.39527253520263556</v>
      </c>
      <c r="BF80" s="16" t="s">
        <v>25390</v>
      </c>
      <c r="BG80" s="15">
        <f>D3L173C5*D3L173C27</f>
        <v>81164.319123879657</v>
      </c>
      <c r="BH80" s="16" t="s">
        <v>25403</v>
      </c>
      <c r="BI80" s="15">
        <f>IF(D3L173C27=0,0,CHOOSE(MIN(D3L173C8,RUN_YEARS),A1L104C1,A1L104C6,A1L104C7,A1L104C8,A1L104C9))</f>
        <v>297618.30200000003</v>
      </c>
      <c r="BJ80" s="16" t="s">
        <v>25391</v>
      </c>
      <c r="BK80" s="33">
        <f>IF(D3L173C29=0,0,D3L173C28/D3L173C29)</f>
        <v>0.27271279547814786</v>
      </c>
      <c r="BL80" s="16" t="s">
        <v>25392</v>
      </c>
      <c r="BM80" s="32">
        <f>IF(D3L173C5=0,0,D3L173C28/D3L173C5)</f>
        <v>0.39527253520263556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3.4382659776679605E-2</v>
      </c>
      <c r="BZ80" s="16" t="s">
        <v>25396</v>
      </c>
      <c r="CA80" s="15">
        <f>D3L173C5*D3L173C37</f>
        <v>7060.0533098298538</v>
      </c>
      <c r="CB80" s="16" t="s">
        <v>25405</v>
      </c>
      <c r="CC80" s="15">
        <f>IF(D3L173C37=0,0,CHOOSE(MIN(D3L173C8,RUN_YEARS),B6L116C1,B6L117C1,B6L118C1,B6L119C1,B6L120C1))</f>
        <v>373664.39999999997</v>
      </c>
      <c r="CD80" s="16" t="s">
        <v>25397</v>
      </c>
      <c r="CE80" s="33">
        <f>IF(D3L173C39=0,0,D3L173C38/D3L173C39)</f>
        <v>1.8894102060110232E-2</v>
      </c>
      <c r="CF80" s="16" t="s">
        <v>25398</v>
      </c>
      <c r="CG80" s="32">
        <f>IF(D3L173C5=0,0,D3L173C38/D3L173C5)</f>
        <v>3.4382659776679605E-2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1280879</v>
      </c>
      <c r="J81" s="16" t="s">
        <v>25439</v>
      </c>
      <c r="K81" s="21">
        <f>IF(FLOW_THRU_100PCT="Y",1,INDEX(VariabilityMatrix,D3L174C1,D3L174C8))</f>
        <v>0.78821999193913928</v>
      </c>
      <c r="L81" s="16" t="s">
        <v>25409</v>
      </c>
      <c r="M81" s="15">
        <f>IF(D3L174C2&lt;&gt;0,D3L174C2*D3L174C4,D3L174C3*D3L174C4)</f>
        <v>1009614.4350550128</v>
      </c>
      <c r="N81" s="16" t="s">
        <v>4251</v>
      </c>
      <c r="O81" s="32">
        <f>D3L172C6</f>
        <v>0.24628064387546783</v>
      </c>
      <c r="P81" s="16" t="s">
        <v>25410</v>
      </c>
      <c r="Q81" s="15">
        <f>D3L174C5*D3L174C6</f>
        <v>248648.49313131525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2047372323</v>
      </c>
      <c r="V81" s="16" t="s">
        <v>25411</v>
      </c>
      <c r="W81" s="33">
        <f>IF(D3L174C9=0,0,D3L174C7/D3L174C9)</f>
        <v>1.2144761865637238E-4</v>
      </c>
      <c r="X81" s="16" t="s">
        <v>25412</v>
      </c>
      <c r="Y81" s="32">
        <f>IF(D3L174C5=0,0,D3L174C7/D3L174C5)</f>
        <v>0.24628064387546783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0.30100967584779409</v>
      </c>
      <c r="AL81" s="16" t="s">
        <v>25416</v>
      </c>
      <c r="AM81" s="15">
        <f>D3L174C5*D3L174C17</f>
        <v>303903.71382716316</v>
      </c>
      <c r="AN81" s="16" t="s">
        <v>25433</v>
      </c>
      <c r="AO81" s="15">
        <f>IF(D3L174C17=0,0,CHOOSE(MIN(D3L174C8,RUN_YEARS),A1L108C1,A1L108C6,A1L108C7,A1L108C8,A1L108C9))</f>
        <v>966046.571</v>
      </c>
      <c r="AP81" s="16" t="s">
        <v>25417</v>
      </c>
      <c r="AQ81" s="33">
        <f>IF(D3L174C19=0,0,D3L174C18/D3L174C19)</f>
        <v>0.31458495164739131</v>
      </c>
      <c r="AR81" s="16" t="s">
        <v>25418</v>
      </c>
      <c r="AS81" s="32">
        <f>IF(D3L174C5=0,0,D3L174C18/D3L174C5)</f>
        <v>0.30100967584779409</v>
      </c>
      <c r="AT81" s="16" t="s">
        <v>4251</v>
      </c>
      <c r="AU81" s="32">
        <f>D3L172C22</f>
        <v>2.305448529742276E-2</v>
      </c>
      <c r="AV81" s="16" t="s">
        <v>25419</v>
      </c>
      <c r="AW81" s="15">
        <f>D3L174C5*D3L174C22</f>
        <v>23276.141149041578</v>
      </c>
      <c r="AX81" s="16" t="s">
        <v>25434</v>
      </c>
      <c r="AY81" s="15">
        <f>IF(D3L174C22=0,0,CHOOSE(MIN(D3L174C8,RUN_YEARS),A1L104C1,A1L104C6,A1L104C7,A1L104C8,A1L104C9))</f>
        <v>297618.30200000003</v>
      </c>
      <c r="AZ81" s="16" t="s">
        <v>25420</v>
      </c>
      <c r="BA81" s="33">
        <f>IF(D3L174C24=0,0,D3L174C23/D3L174C24)</f>
        <v>7.8208030193793576E-2</v>
      </c>
      <c r="BB81" s="16" t="s">
        <v>25421</v>
      </c>
      <c r="BC81" s="32">
        <f>IF(D3L174C5=0,0,D3L174C23/D3L174C5)</f>
        <v>2.305448529742276E-2</v>
      </c>
      <c r="BD81" s="16" t="s">
        <v>4251</v>
      </c>
      <c r="BE81" s="32">
        <f>D3L172C27</f>
        <v>0.39527253520263556</v>
      </c>
      <c r="BF81" s="16" t="s">
        <v>25422</v>
      </c>
      <c r="BG81" s="15">
        <f>D3L174C5*D3L174C27</f>
        <v>399072.85732137156</v>
      </c>
      <c r="BH81" s="16" t="s">
        <v>25435</v>
      </c>
      <c r="BI81" s="15">
        <f>IF(D3L174C27=0,0,CHOOSE(MIN(D3L174C8,RUN_YEARS),A1L104C1,A1L104C6,A1L104C7,A1L104C8,A1L104C9))</f>
        <v>297618.30200000003</v>
      </c>
      <c r="BJ81" s="16" t="s">
        <v>25423</v>
      </c>
      <c r="BK81" s="33">
        <f>IF(D3L174C29=0,0,D3L174C28/D3L174C29)</f>
        <v>1.3408881599000975</v>
      </c>
      <c r="BL81" s="16" t="s">
        <v>25424</v>
      </c>
      <c r="BM81" s="32">
        <f>IF(D3L174C5=0,0,D3L174C28/D3L174C5)</f>
        <v>0.39527253520263556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3.4382659776679605E-2</v>
      </c>
      <c r="BZ81" s="16" t="s">
        <v>25428</v>
      </c>
      <c r="CA81" s="15">
        <f>D3L174C5*D3L174C37</f>
        <v>34713.229626121094</v>
      </c>
      <c r="CB81" s="16" t="s">
        <v>25437</v>
      </c>
      <c r="CC81" s="15">
        <f>IF(D3L174C37=0,0,CHOOSE(MIN(D3L174C8,RUN_YEARS),B6L116C1,B6L117C1,B6L118C1,B6L119C1,B6L120C1))</f>
        <v>373664.39999999997</v>
      </c>
      <c r="CD81" s="16" t="s">
        <v>25429</v>
      </c>
      <c r="CE81" s="33">
        <f>IF(D3L174C39=0,0,D3L174C38/D3L174C39)</f>
        <v>9.2899483135458177E-2</v>
      </c>
      <c r="CF81" s="16" t="s">
        <v>25430</v>
      </c>
      <c r="CG81" s="32">
        <f>IF(D3L174C5=0,0,D3L174C38/D3L174C5)</f>
        <v>3.4382659776679605E-2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109761</v>
      </c>
      <c r="J82" s="16" t="s">
        <v>25471</v>
      </c>
      <c r="K82" s="21">
        <f>IF(FLOW_THRU_100PCT="Y",1,INDEX(VariabilityMatrix,D3L175C1,D3L175C8))</f>
        <v>0.78821999193913928</v>
      </c>
      <c r="L82" s="16" t="s">
        <v>25441</v>
      </c>
      <c r="M82" s="15">
        <f>IF(D3L175C2&lt;&gt;0,D3L175C2*D3L175C4,D3L175C3*D3L175C4)</f>
        <v>86515.814535231868</v>
      </c>
      <c r="N82" s="16" t="s">
        <v>4251</v>
      </c>
      <c r="O82" s="32">
        <f>D3L172C6</f>
        <v>0.24628064387546783</v>
      </c>
      <c r="P82" s="16" t="s">
        <v>25442</v>
      </c>
      <c r="Q82" s="15">
        <f>D3L175C5*D3L175C6</f>
        <v>21307.170509147461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2047372323</v>
      </c>
      <c r="V82" s="16" t="s">
        <v>25443</v>
      </c>
      <c r="W82" s="33">
        <f>IF(D3L175C9=0,0,D3L175C7/D3L175C9)</f>
        <v>1.0407081442776473E-5</v>
      </c>
      <c r="X82" s="16" t="s">
        <v>25444</v>
      </c>
      <c r="Y82" s="32">
        <f>IF(D3L175C5=0,0,D3L175C7/D3L175C5)</f>
        <v>0.2462806438754678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0.30100967584779409</v>
      </c>
      <c r="AL82" s="16" t="s">
        <v>25448</v>
      </c>
      <c r="AM82" s="15">
        <f>D3L175C5*D3L175C17</f>
        <v>26042.097288958015</v>
      </c>
      <c r="AN82" s="16" t="s">
        <v>25465</v>
      </c>
      <c r="AO82" s="15">
        <f>IF(D3L175C17=0,0,CHOOSE(MIN(D3L175C8,RUN_YEARS),A1L108C1,A1L108C6,A1L108C7,A1L108C8,A1L108C9))</f>
        <v>966046.571</v>
      </c>
      <c r="AP82" s="16" t="s">
        <v>25449</v>
      </c>
      <c r="AQ82" s="33">
        <f>IF(D3L175C19=0,0,D3L175C18/D3L175C19)</f>
        <v>2.6957393225877944E-2</v>
      </c>
      <c r="AR82" s="16" t="s">
        <v>25450</v>
      </c>
      <c r="AS82" s="32">
        <f>IF(D3L175C5=0,0,D3L175C18/D3L175C5)</f>
        <v>0.30100967584779409</v>
      </c>
      <c r="AT82" s="16" t="s">
        <v>4251</v>
      </c>
      <c r="AU82" s="32">
        <f>D3L172C22</f>
        <v>2.305448529742276E-2</v>
      </c>
      <c r="AV82" s="16" t="s">
        <v>25451</v>
      </c>
      <c r="AW82" s="15">
        <f>D3L175C5*D3L175C22</f>
        <v>1994.5775741970574</v>
      </c>
      <c r="AX82" s="16" t="s">
        <v>25466</v>
      </c>
      <c r="AY82" s="15">
        <f>IF(D3L175C22=0,0,CHOOSE(MIN(D3L175C8,RUN_YEARS),A1L104C1,A1L104C6,A1L104C7,A1L104C8,A1L104C9))</f>
        <v>297618.30200000003</v>
      </c>
      <c r="AZ82" s="16" t="s">
        <v>25452</v>
      </c>
      <c r="BA82" s="33">
        <f>IF(D3L175C24=0,0,D3L175C23/D3L175C24)</f>
        <v>6.7017974391812007E-3</v>
      </c>
      <c r="BB82" s="16" t="s">
        <v>25453</v>
      </c>
      <c r="BC82" s="32">
        <f>IF(D3L175C5=0,0,D3L175C23/D3L175C5)</f>
        <v>2.305448529742276E-2</v>
      </c>
      <c r="BD82" s="16" t="s">
        <v>4251</v>
      </c>
      <c r="BE82" s="32">
        <f>D3L172C27</f>
        <v>0.39527253520263556</v>
      </c>
      <c r="BF82" s="16" t="s">
        <v>25454</v>
      </c>
      <c r="BG82" s="15">
        <f>D3L175C5*D3L175C27</f>
        <v>34197.32534646213</v>
      </c>
      <c r="BH82" s="16" t="s">
        <v>25467</v>
      </c>
      <c r="BI82" s="15">
        <f>IF(D3L175C27=0,0,CHOOSE(MIN(D3L175C8,RUN_YEARS),A1L104C1,A1L104C6,A1L104C7,A1L104C8,A1L104C9))</f>
        <v>297618.30200000003</v>
      </c>
      <c r="BJ82" s="16" t="s">
        <v>25455</v>
      </c>
      <c r="BK82" s="33">
        <f>IF(D3L175C29=0,0,D3L175C28/D3L175C29)</f>
        <v>0.11490330102905474</v>
      </c>
      <c r="BL82" s="16" t="s">
        <v>25456</v>
      </c>
      <c r="BM82" s="32">
        <f>IF(D3L175C5=0,0,D3L175C28/D3L175C5)</f>
        <v>0.39527253520263561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3.4382659776679605E-2</v>
      </c>
      <c r="BZ82" s="16" t="s">
        <v>25460</v>
      </c>
      <c r="CA82" s="15">
        <f>D3L175C5*D3L175C37</f>
        <v>2974.6438164671895</v>
      </c>
      <c r="CB82" s="16" t="s">
        <v>25469</v>
      </c>
      <c r="CC82" s="15">
        <f>IF(D3L175C37=0,0,CHOOSE(MIN(D3L175C8,RUN_YEARS),B6L116C1,B6L117C1,B6L118C1,B6L119C1,B6L120C1))</f>
        <v>373664.39999999997</v>
      </c>
      <c r="CD82" s="16" t="s">
        <v>25461</v>
      </c>
      <c r="CE82" s="33">
        <f>IF(D3L175C39=0,0,D3L175C38/D3L175C39)</f>
        <v>7.9607364695892611E-3</v>
      </c>
      <c r="CF82" s="16" t="s">
        <v>25462</v>
      </c>
      <c r="CG82" s="32">
        <f>IF(D3L175C5=0,0,D3L175C38/D3L175C5)</f>
        <v>3.4382659776679605E-2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117549</v>
      </c>
      <c r="J83" s="16" t="s">
        <v>25503</v>
      </c>
      <c r="K83" s="21">
        <f>IF(FLOW_THRU_100PCT="Y",1,INDEX(VariabilityMatrix,D3L176C1,D3L176C8))</f>
        <v>0.78821999193913928</v>
      </c>
      <c r="L83" s="16" t="s">
        <v>25473</v>
      </c>
      <c r="M83" s="15">
        <f>IF(D3L176C2&lt;&gt;0,D3L176C2*D3L176C4,D3L176C3*D3L176C4)</f>
        <v>92654.471832453884</v>
      </c>
      <c r="N83" s="16" t="s">
        <v>4251</v>
      </c>
      <c r="O83" s="32">
        <f>D3L172C6</f>
        <v>0.24628064387546783</v>
      </c>
      <c r="P83" s="16" t="s">
        <v>25474</v>
      </c>
      <c r="Q83" s="15">
        <f>D3L176C5*D3L176C6</f>
        <v>22819.002980838141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2047372323</v>
      </c>
      <c r="V83" s="16" t="s">
        <v>25475</v>
      </c>
      <c r="W83" s="33">
        <f>IF(D3L176C9=0,0,D3L176C7/D3L176C9)</f>
        <v>1.1145507206721257E-5</v>
      </c>
      <c r="X83" s="16" t="s">
        <v>25476</v>
      </c>
      <c r="Y83" s="32">
        <f>IF(D3L176C5=0,0,D3L176C7/D3L176C5)</f>
        <v>0.24628064387546783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0.30100967584779409</v>
      </c>
      <c r="AL83" s="16" t="s">
        <v>25480</v>
      </c>
      <c r="AM83" s="15">
        <f>D3L176C5*D3L176C17</f>
        <v>27889.892532135513</v>
      </c>
      <c r="AN83" s="16" t="s">
        <v>25497</v>
      </c>
      <c r="AO83" s="15">
        <f>IF(D3L176C17=0,0,CHOOSE(MIN(D3L176C8,RUN_YEARS),A1L108C1,A1L108C6,A1L108C7,A1L108C8,A1L108C9))</f>
        <v>966046.571</v>
      </c>
      <c r="AP83" s="16" t="s">
        <v>25481</v>
      </c>
      <c r="AQ83" s="33">
        <f>IF(D3L176C19=0,0,D3L176C18/D3L176C19)</f>
        <v>2.8870132527115521E-2</v>
      </c>
      <c r="AR83" s="16" t="s">
        <v>25482</v>
      </c>
      <c r="AS83" s="32">
        <f>IF(D3L176C5=0,0,D3L176C18/D3L176C5)</f>
        <v>0.30100967584779409</v>
      </c>
      <c r="AT83" s="16" t="s">
        <v>4251</v>
      </c>
      <c r="AU83" s="32">
        <f>D3L172C22</f>
        <v>2.305448529742276E-2</v>
      </c>
      <c r="AV83" s="16" t="s">
        <v>25483</v>
      </c>
      <c r="AW83" s="15">
        <f>D3L176C5*D3L176C22</f>
        <v>2136.1011586017794</v>
      </c>
      <c r="AX83" s="16" t="s">
        <v>25498</v>
      </c>
      <c r="AY83" s="15">
        <f>IF(D3L176C22=0,0,CHOOSE(MIN(D3L176C8,RUN_YEARS),A1L104C1,A1L104C6,A1L104C7,A1L104C8,A1L104C9))</f>
        <v>297618.30200000003</v>
      </c>
      <c r="AZ83" s="16" t="s">
        <v>25484</v>
      </c>
      <c r="BA83" s="33">
        <f>IF(D3L176C24=0,0,D3L176C23/D3L176C24)</f>
        <v>7.1773178740929021E-3</v>
      </c>
      <c r="BB83" s="16" t="s">
        <v>25485</v>
      </c>
      <c r="BC83" s="32">
        <f>IF(D3L176C5=0,0,D3L176C23/D3L176C5)</f>
        <v>2.305448529742276E-2</v>
      </c>
      <c r="BD83" s="16" t="s">
        <v>4251</v>
      </c>
      <c r="BE83" s="32">
        <f>D3L172C27</f>
        <v>0.39527253520263556</v>
      </c>
      <c r="BF83" s="16" t="s">
        <v>25486</v>
      </c>
      <c r="BG83" s="15">
        <f>D3L176C5*D3L176C27</f>
        <v>36623.76797907523</v>
      </c>
      <c r="BH83" s="16" t="s">
        <v>25499</v>
      </c>
      <c r="BI83" s="15">
        <f>IF(D3L176C27=0,0,CHOOSE(MIN(D3L176C8,RUN_YEARS),A1L104C1,A1L104C6,A1L104C7,A1L104C8,A1L104C9))</f>
        <v>297618.30200000003</v>
      </c>
      <c r="BJ83" s="16" t="s">
        <v>25487</v>
      </c>
      <c r="BK83" s="33">
        <f>IF(D3L176C29=0,0,D3L176C28/D3L176C29)</f>
        <v>0.12305616869985109</v>
      </c>
      <c r="BL83" s="16" t="s">
        <v>25488</v>
      </c>
      <c r="BM83" s="32">
        <f>IF(D3L176C5=0,0,D3L176C28/D3L176C5)</f>
        <v>0.39527253520263556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3.4382659776679605E-2</v>
      </c>
      <c r="BZ83" s="16" t="s">
        <v>25492</v>
      </c>
      <c r="CA83" s="15">
        <f>D3L176C5*D3L176C37</f>
        <v>3185.7071818032055</v>
      </c>
      <c r="CB83" s="16" t="s">
        <v>25501</v>
      </c>
      <c r="CC83" s="15">
        <f>IF(D3L176C37=0,0,CHOOSE(MIN(D3L176C8,RUN_YEARS),B6L116C1,B6L117C1,B6L118C1,B6L119C1,B6L120C1))</f>
        <v>373664.39999999997</v>
      </c>
      <c r="CD83" s="16" t="s">
        <v>25493</v>
      </c>
      <c r="CE83" s="33">
        <f>IF(D3L176C39=0,0,D3L176C38/D3L176C39)</f>
        <v>8.525583870990134E-3</v>
      </c>
      <c r="CF83" s="16" t="s">
        <v>25494</v>
      </c>
      <c r="CG83" s="32">
        <f>IF(D3L176C5=0,0,D3L176C38/D3L176C5)</f>
        <v>3.4382659776679605E-2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125794</v>
      </c>
      <c r="J84" s="16" t="s">
        <v>25535</v>
      </c>
      <c r="K84" s="21">
        <f>IF(FLOW_THRU_100PCT="Y",1,INDEX(VariabilityMatrix,D3L177C1,D3L177C8))</f>
        <v>0.78821999193913928</v>
      </c>
      <c r="L84" s="16" t="s">
        <v>25505</v>
      </c>
      <c r="M84" s="15">
        <f>IF(D3L177C2&lt;&gt;0,D3L177C2*D3L177C4,D3L177C3*D3L177C4)</f>
        <v>99153.345665992092</v>
      </c>
      <c r="N84" s="16" t="s">
        <v>4251</v>
      </c>
      <c r="O84" s="32">
        <f>D3L172C6</f>
        <v>0.24628064387546783</v>
      </c>
      <c r="P84" s="16" t="s">
        <v>25506</v>
      </c>
      <c r="Q84" s="15">
        <f>D3L177C5*D3L177C6</f>
        <v>24419.549813027359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2047372323</v>
      </c>
      <c r="V84" s="16" t="s">
        <v>25507</v>
      </c>
      <c r="W84" s="33">
        <f>IF(D3L177C9=0,0,D3L177C7/D3L177C9)</f>
        <v>1.1927263809664853E-5</v>
      </c>
      <c r="X84" s="16" t="s">
        <v>25508</v>
      </c>
      <c r="Y84" s="32">
        <f>IF(D3L177C5=0,0,D3L177C7/D3L177C5)</f>
        <v>0.24628064387546783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0.30100967584779409</v>
      </c>
      <c r="AL84" s="16" t="s">
        <v>25512</v>
      </c>
      <c r="AM84" s="15">
        <f>D3L177C5*D3L177C17</f>
        <v>29846.11643814456</v>
      </c>
      <c r="AN84" s="16" t="s">
        <v>25529</v>
      </c>
      <c r="AO84" s="15">
        <f>IF(D3L177C17=0,0,CHOOSE(MIN(D3L177C8,RUN_YEARS),A1L108C1,A1L108C6,A1L108C7,A1L108C8,A1L108C9))</f>
        <v>966046.571</v>
      </c>
      <c r="AP84" s="16" t="s">
        <v>25513</v>
      </c>
      <c r="AQ84" s="33">
        <f>IF(D3L177C19=0,0,D3L177C18/D3L177C19)</f>
        <v>3.0895111409845851E-2</v>
      </c>
      <c r="AR84" s="16" t="s">
        <v>25514</v>
      </c>
      <c r="AS84" s="32">
        <f>IF(D3L177C5=0,0,D3L177C18/D3L177C5)</f>
        <v>0.30100967584779409</v>
      </c>
      <c r="AT84" s="16" t="s">
        <v>4251</v>
      </c>
      <c r="AU84" s="32">
        <f>D3L172C22</f>
        <v>2.305448529742276E-2</v>
      </c>
      <c r="AV84" s="16" t="s">
        <v>25515</v>
      </c>
      <c r="AW84" s="15">
        <f>D3L177C5*D3L177C22</f>
        <v>2285.9293498468915</v>
      </c>
      <c r="AX84" s="16" t="s">
        <v>25530</v>
      </c>
      <c r="AY84" s="15">
        <f>IF(D3L177C22=0,0,CHOOSE(MIN(D3L177C8,RUN_YEARS),A1L104C1,A1L104C6,A1L104C7,A1L104C8,A1L104C9))</f>
        <v>297618.30200000003</v>
      </c>
      <c r="AZ84" s="16" t="s">
        <v>25516</v>
      </c>
      <c r="BA84" s="33">
        <f>IF(D3L177C24=0,0,D3L177C23/D3L177C24)</f>
        <v>7.6807418578945163E-3</v>
      </c>
      <c r="BB84" s="16" t="s">
        <v>25517</v>
      </c>
      <c r="BC84" s="32">
        <f>IF(D3L177C5=0,0,D3L177C23/D3L177C5)</f>
        <v>2.305448529742276E-2</v>
      </c>
      <c r="BD84" s="16" t="s">
        <v>4251</v>
      </c>
      <c r="BE84" s="32">
        <f>D3L172C27</f>
        <v>0.39527253520263556</v>
      </c>
      <c r="BF84" s="16" t="s">
        <v>25518</v>
      </c>
      <c r="BG84" s="15">
        <f>D3L177C5*D3L177C27</f>
        <v>39192.594315219954</v>
      </c>
      <c r="BH84" s="16" t="s">
        <v>25531</v>
      </c>
      <c r="BI84" s="15">
        <f>IF(D3L177C27=0,0,CHOOSE(MIN(D3L177C8,RUN_YEARS),A1L104C1,A1L104C6,A1L104C7,A1L104C8,A1L104C9))</f>
        <v>297618.30200000003</v>
      </c>
      <c r="BJ84" s="16" t="s">
        <v>25519</v>
      </c>
      <c r="BK84" s="33">
        <f>IF(D3L177C29=0,0,D3L177C28/D3L177C29)</f>
        <v>0.13168744681306579</v>
      </c>
      <c r="BL84" s="16" t="s">
        <v>25520</v>
      </c>
      <c r="BM84" s="32">
        <f>IF(D3L177C5=0,0,D3L177C28/D3L177C5)</f>
        <v>0.39527253520263561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3.4382659776679605E-2</v>
      </c>
      <c r="BZ84" s="16" t="s">
        <v>25524</v>
      </c>
      <c r="CA84" s="15">
        <f>D3L177C5*D3L177C37</f>
        <v>3409.1557497533154</v>
      </c>
      <c r="CB84" s="16" t="s">
        <v>25533</v>
      </c>
      <c r="CC84" s="15">
        <f>IF(D3L177C37=0,0,CHOOSE(MIN(D3L177C8,RUN_YEARS),B6L116C1,B6L117C1,B6L118C1,B6L119C1,B6L120C1))</f>
        <v>373664.39999999997</v>
      </c>
      <c r="CD84" s="16" t="s">
        <v>25525</v>
      </c>
      <c r="CE84" s="33">
        <f>IF(D3L177C39=0,0,D3L177C38/D3L177C39)</f>
        <v>9.123576529509677E-3</v>
      </c>
      <c r="CF84" s="16" t="s">
        <v>25526</v>
      </c>
      <c r="CG84" s="32">
        <f>IF(D3L177C5=0,0,D3L177C38/D3L177C5)</f>
        <v>3.4382659776679605E-2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974182</v>
      </c>
      <c r="J85" s="16" t="s">
        <v>25567</v>
      </c>
      <c r="K85" s="21">
        <f>IF(FLOW_THRU_100PCT="Y",1,INDEX(VariabilityMatrix,D3L178C1,D3L178C8))</f>
        <v>0.78821999193913928</v>
      </c>
      <c r="L85" s="16" t="s">
        <v>25537</v>
      </c>
      <c r="M85" s="15">
        <f>IF(D3L178C2&lt;&gt;0,D3L178C2*D3L178C4,D3L178C3*D3L178C4)</f>
        <v>767869.72818725463</v>
      </c>
      <c r="N85" s="16" t="s">
        <v>4251</v>
      </c>
      <c r="O85" s="32">
        <f>D3L172C6</f>
        <v>0.24628064387546783</v>
      </c>
      <c r="P85" s="16" t="s">
        <v>25538</v>
      </c>
      <c r="Q85" s="15">
        <f>D3L178C5*D3L178C6</f>
        <v>189111.45107043753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2047372323</v>
      </c>
      <c r="V85" s="16" t="s">
        <v>25539</v>
      </c>
      <c r="W85" s="33">
        <f>IF(D3L178C9=0,0,D3L178C7/D3L178C9)</f>
        <v>9.2367884896155027E-5</v>
      </c>
      <c r="X85" s="16" t="s">
        <v>25540</v>
      </c>
      <c r="Y85" s="32">
        <f>IF(D3L178C5=0,0,D3L178C7/D3L178C5)</f>
        <v>0.2462806438754678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0.30100967584779409</v>
      </c>
      <c r="AL85" s="16" t="s">
        <v>25544</v>
      </c>
      <c r="AM85" s="15">
        <f>D3L178C5*D3L178C17</f>
        <v>231136.21797497928</v>
      </c>
      <c r="AN85" s="16" t="s">
        <v>25561</v>
      </c>
      <c r="AO85" s="15">
        <f>IF(D3L178C17=0,0,CHOOSE(MIN(D3L178C8,RUN_YEARS),A1L108C1,A1L108C6,A1L108C7,A1L108C8,A1L108C9))</f>
        <v>966046.571</v>
      </c>
      <c r="AP85" s="16" t="s">
        <v>25545</v>
      </c>
      <c r="AQ85" s="33">
        <f>IF(D3L178C19=0,0,D3L178C18/D3L178C19)</f>
        <v>0.23925991242401426</v>
      </c>
      <c r="AR85" s="16" t="s">
        <v>25546</v>
      </c>
      <c r="AS85" s="32">
        <f>IF(D3L178C5=0,0,D3L178C18/D3L178C5)</f>
        <v>0.30100967584779409</v>
      </c>
      <c r="AT85" s="16" t="s">
        <v>4251</v>
      </c>
      <c r="AU85" s="32">
        <f>D3L172C22</f>
        <v>2.305448529742276E-2</v>
      </c>
      <c r="AV85" s="16" t="s">
        <v>25547</v>
      </c>
      <c r="AW85" s="15">
        <f>D3L178C5*D3L178C22</f>
        <v>17702.841358829071</v>
      </c>
      <c r="AX85" s="16" t="s">
        <v>25562</v>
      </c>
      <c r="AY85" s="15">
        <f>IF(D3L178C22=0,0,CHOOSE(MIN(D3L178C8,RUN_YEARS),A1L104C1,A1L104C6,A1L104C7,A1L104C8,A1L104C9))</f>
        <v>297618.30200000003</v>
      </c>
      <c r="AZ85" s="16" t="s">
        <v>25548</v>
      </c>
      <c r="BA85" s="33">
        <f>IF(D3L178C24=0,0,D3L178C23/D3L178C24)</f>
        <v>5.9481695983968991E-2</v>
      </c>
      <c r="BB85" s="16" t="s">
        <v>25549</v>
      </c>
      <c r="BC85" s="32">
        <f>IF(D3L178C5=0,0,D3L178C23/D3L178C5)</f>
        <v>2.305448529742276E-2</v>
      </c>
      <c r="BD85" s="16" t="s">
        <v>4251</v>
      </c>
      <c r="BE85" s="32">
        <f>D3L172C27</f>
        <v>0.39527253520263556</v>
      </c>
      <c r="BF85" s="16" t="s">
        <v>25550</v>
      </c>
      <c r="BG85" s="15">
        <f>D3L178C5*D3L178C27</f>
        <v>303517.8141659348</v>
      </c>
      <c r="BH85" s="16" t="s">
        <v>25563</v>
      </c>
      <c r="BI85" s="15">
        <f>IF(D3L178C27=0,0,CHOOSE(MIN(D3L178C8,RUN_YEARS),A1L104C1,A1L104C6,A1L104C7,A1L104C8,A1L104C9))</f>
        <v>297618.30200000003</v>
      </c>
      <c r="BJ85" s="16" t="s">
        <v>25551</v>
      </c>
      <c r="BK85" s="33">
        <f>IF(D3L178C29=0,0,D3L178C28/D3L178C29)</f>
        <v>1.0198224105382294</v>
      </c>
      <c r="BL85" s="16" t="s">
        <v>25552</v>
      </c>
      <c r="BM85" s="32">
        <f>IF(D3L178C5=0,0,D3L178C28/D3L178C5)</f>
        <v>0.39527253520263556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3.4382659776679605E-2</v>
      </c>
      <c r="BZ85" s="16" t="s">
        <v>25556</v>
      </c>
      <c r="CA85" s="15">
        <f>D3L178C5*D3L178C37</f>
        <v>26401.403617073822</v>
      </c>
      <c r="CB85" s="16" t="s">
        <v>25565</v>
      </c>
      <c r="CC85" s="15">
        <f>IF(D3L178C37=0,0,CHOOSE(MIN(D3L178C8,RUN_YEARS),B6L116C1,B6L117C1,B6L118C1,B6L119C1,B6L120C1))</f>
        <v>373664.39999999997</v>
      </c>
      <c r="CD85" s="16" t="s">
        <v>25557</v>
      </c>
      <c r="CE85" s="33">
        <f>IF(D3L178C39=0,0,D3L178C38/D3L178C39)</f>
        <v>7.0655389213084854E-2</v>
      </c>
      <c r="CF85" s="16" t="s">
        <v>25558</v>
      </c>
      <c r="CG85" s="32">
        <f>IF(D3L178C5=0,0,D3L178C38/D3L178C5)</f>
        <v>3.4382659776679605E-2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308.77438401077245</v>
      </c>
      <c r="J86" s="16" t="s">
        <v>25599</v>
      </c>
      <c r="K86" s="21">
        <f>IF(FLOW_THRU_100PCT="Y",1,INDEX(VariabilityMatrix,D3L179C1,D3L179C8))</f>
        <v>0.61940686778451881</v>
      </c>
      <c r="L86" s="16" t="s">
        <v>25569</v>
      </c>
      <c r="M86" s="15">
        <f>IF(D3L179C2&lt;&gt;0,D3L179C2*D3L179C4,D3L179C3*D3L179C4)</f>
        <v>191.25697405220677</v>
      </c>
      <c r="N86" s="16" t="s">
        <v>4251</v>
      </c>
      <c r="O86" s="32">
        <f>0.45*CHOOSE(MIN(D3L179C8,RUN_YEARS),B3L110C1,B3L125C1,B3L140C1,B3L155C1,B3L170C1)</f>
        <v>0.44132089149355624</v>
      </c>
      <c r="P86" s="16" t="s">
        <v>25570</v>
      </c>
      <c r="Q86" s="15">
        <f>D3L179C5*D3L179C6</f>
        <v>84.405698293079851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2212994517.1999998</v>
      </c>
      <c r="V86" s="16" t="s">
        <v>25571</v>
      </c>
      <c r="W86" s="33">
        <f>IF(D3L179C9=0,0,D3L179C7/D3L179C9)</f>
        <v>3.8140943249997065E-8</v>
      </c>
      <c r="X86" s="16" t="s">
        <v>25572</v>
      </c>
      <c r="Y86" s="32">
        <f>IF(D3L179C5=0,0,D3L179C7/D3L179C5)</f>
        <v>0.44132089149355624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0.53939220071434657</v>
      </c>
      <c r="AL86" s="16" t="s">
        <v>25576</v>
      </c>
      <c r="AM86" s="15">
        <f>D3L179C5*D3L179C17</f>
        <v>103.16252013598648</v>
      </c>
      <c r="AN86" s="16" t="s">
        <v>25593</v>
      </c>
      <c r="AO86" s="15">
        <f>IF(D3L179C17=0,0,CHOOSE(MIN(D3L179C8,RUN_YEARS),A1L108C1,A1L108C6,A1L108C7,A1L108C8,A1L108C9))</f>
        <v>988813.16959999991</v>
      </c>
      <c r="AP86" s="16" t="s">
        <v>25577</v>
      </c>
      <c r="AQ86" s="33">
        <f>IF(D3L179C19=0,0,D3L179C18/D3L179C19)</f>
        <v>1.043296381031397E-4</v>
      </c>
      <c r="AR86" s="16" t="s">
        <v>25578</v>
      </c>
      <c r="AS86" s="32">
        <f>IF(D3L179C5=0,0,D3L179C18/D3L179C5)</f>
        <v>0.53939220071434657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1.9286907792097185E-2</v>
      </c>
      <c r="BZ86" s="16" t="s">
        <v>25588</v>
      </c>
      <c r="CA86" s="15">
        <f>D3L179C5*D3L179C37</f>
        <v>3.6887556231404361</v>
      </c>
      <c r="CB86" s="16" t="s">
        <v>25597</v>
      </c>
      <c r="CC86" s="15">
        <f>IF(D3L179C37=0,0,CHOOSE(MIN(D3L179C8,RUN_YEARS),B6L116C1,B6L117C1,B6L118C1,B6L119C1,B6L120C1))</f>
        <v>418971.98400000005</v>
      </c>
      <c r="CD86" s="16" t="s">
        <v>25589</v>
      </c>
      <c r="CE86" s="33">
        <f>IF(D3L179C39=0,0,D3L179C38/D3L179C39)</f>
        <v>8.8043013948647108E-6</v>
      </c>
      <c r="CF86" s="16" t="s">
        <v>25590</v>
      </c>
      <c r="CG86" s="32">
        <f>IF(D3L179C5=0,0,D3L179C38/D3L179C5)</f>
        <v>1.9286907792097185E-2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10.000599362776954</v>
      </c>
      <c r="J87" s="16" t="s">
        <v>25630</v>
      </c>
      <c r="K87" s="21">
        <f>IF(FLOW_THRU_100PCT="Y",1,INDEX(VariabilityMatrix,D3L180C1,D3L180C8))</f>
        <v>0.6026683625126743</v>
      </c>
      <c r="L87" s="16" t="s">
        <v>25600</v>
      </c>
      <c r="M87" s="15">
        <f>IF(D3L180C2&lt;&gt;0,D3L180C2*D3L180C4,D3L180C3*D3L180C4)</f>
        <v>6.0270448421100813</v>
      </c>
      <c r="N87" s="16" t="s">
        <v>4251</v>
      </c>
      <c r="O87" s="32">
        <f>0.45*CHOOSE(MIN(D3L180C8,RUN_YEARS),B3L110C1,B3L125C1,B3L140C1,B3L155C1,B3L170C1)</f>
        <v>0.44290829257280034</v>
      </c>
      <c r="P87" s="16" t="s">
        <v>25601</v>
      </c>
      <c r="Q87" s="15">
        <f>D3L180C5*D3L180C6</f>
        <v>2.6694281402786793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2047372323</v>
      </c>
      <c r="V87" s="16" t="s">
        <v>25602</v>
      </c>
      <c r="W87" s="33">
        <f>IF(D3L180C9=0,0,D3L180C7/D3L180C9)</f>
        <v>1.3038313111350383E-9</v>
      </c>
      <c r="X87" s="16" t="s">
        <v>25603</v>
      </c>
      <c r="Y87" s="32">
        <f>IF(D3L180C5=0,0,D3L180C7/D3L180C5)</f>
        <v>0.44290829257280034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0.54133235758897824</v>
      </c>
      <c r="AL87" s="16" t="s">
        <v>25607</v>
      </c>
      <c r="AM87" s="15">
        <f>D3L180C5*D3L180C17</f>
        <v>3.2626343936739413</v>
      </c>
      <c r="AN87" s="16" t="s">
        <v>25624</v>
      </c>
      <c r="AO87" s="15">
        <f>IF(D3L180C17=0,0,CHOOSE(MIN(D3L180C8,RUN_YEARS),A1L108C1,A1L108C6,A1L108C7,A1L108C8,A1L108C9))</f>
        <v>966046.571</v>
      </c>
      <c r="AP87" s="16" t="s">
        <v>25608</v>
      </c>
      <c r="AQ87" s="33">
        <f>IF(D3L180C19=0,0,D3L180C18/D3L180C19)</f>
        <v>3.3773054960452225E-6</v>
      </c>
      <c r="AR87" s="16" t="s">
        <v>25609</v>
      </c>
      <c r="AS87" s="32">
        <f>IF(D3L180C5=0,0,D3L180C18/D3L180C5)</f>
        <v>0.54133235758897824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1.5759349838221415E-2</v>
      </c>
      <c r="BZ87" s="16" t="s">
        <v>25619</v>
      </c>
      <c r="CA87" s="15">
        <f>D3L180C5*D3L180C37</f>
        <v>9.4982308157460726E-2</v>
      </c>
      <c r="CB87" s="16" t="s">
        <v>25628</v>
      </c>
      <c r="CC87" s="15">
        <f>IF(D3L180C37=0,0,CHOOSE(MIN(D3L180C8,RUN_YEARS),B6L116C1,B6L117C1,B6L118C1,B6L119C1,B6L120C1))</f>
        <v>373664.39999999997</v>
      </c>
      <c r="CD87" s="16" t="s">
        <v>25620</v>
      </c>
      <c r="CE87" s="33">
        <f>IF(D3L180C39=0,0,D3L180C38/D3L180C39)</f>
        <v>2.541914834741033E-7</v>
      </c>
      <c r="CF87" s="16" t="s">
        <v>25621</v>
      </c>
      <c r="CG87" s="32">
        <f>IF(D3L180C5=0,0,D3L180C38/D3L180C5)</f>
        <v>1.5759349838221415E-2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5180.8939262584981</v>
      </c>
      <c r="J88" s="16" t="s">
        <v>25661</v>
      </c>
      <c r="K88" s="21">
        <f>IF(FLOW_THRU_100PCT="Y",1,INDEX(VariabilityMatrix,D3L181C1,D3L181C8))</f>
        <v>0.61940686778451881</v>
      </c>
      <c r="L88" s="16" t="s">
        <v>25631</v>
      </c>
      <c r="M88" s="15">
        <f>IF(D3L181C2&lt;&gt;0,D3L181C2*D3L181C4,D3L181C3*D3L181C4)</f>
        <v>3209.0812791876142</v>
      </c>
      <c r="N88" s="16" t="s">
        <v>4251</v>
      </c>
      <c r="O88" s="32">
        <f>0.45*CHOOSE(MIN(D3L181C8,RUN_YEARS),B3L110C1,B3L125C1,B3L140C1,B3L155C1,B3L170C1)</f>
        <v>0.44132089149355624</v>
      </c>
      <c r="P88" s="16" t="s">
        <v>25632</v>
      </c>
      <c r="Q88" s="15">
        <f>D3L181C5*D3L181C6</f>
        <v>1416.2346110063597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2212994517.1999998</v>
      </c>
      <c r="V88" s="16" t="s">
        <v>25633</v>
      </c>
      <c r="W88" s="33">
        <f>IF(D3L181C9=0,0,D3L181C7/D3L181C9)</f>
        <v>6.3996300035946601E-7</v>
      </c>
      <c r="X88" s="16" t="s">
        <v>25634</v>
      </c>
      <c r="Y88" s="32">
        <f>IF(D3L181C5=0,0,D3L181C7/D3L181C5)</f>
        <v>0.44132089149355624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0.53939220071434657</v>
      </c>
      <c r="AL88" s="16" t="s">
        <v>25638</v>
      </c>
      <c r="AM88" s="15">
        <f>D3L181C5*D3L181C17</f>
        <v>1730.9534134522175</v>
      </c>
      <c r="AN88" s="16" t="s">
        <v>25655</v>
      </c>
      <c r="AO88" s="15">
        <f>IF(D3L181C17=0,0,CHOOSE(MIN(D3L181C8,RUN_YEARS),A1L108C1,A1L108C6,A1L108C7,A1L108C8,A1L108C9))</f>
        <v>988813.16959999991</v>
      </c>
      <c r="AP88" s="16" t="s">
        <v>25639</v>
      </c>
      <c r="AQ88" s="33">
        <f>IF(D3L181C19=0,0,D3L181C18/D3L181C19)</f>
        <v>1.7505363668977349E-3</v>
      </c>
      <c r="AR88" s="16" t="s">
        <v>25640</v>
      </c>
      <c r="AS88" s="32">
        <f>IF(D3L181C5=0,0,D3L181C18/D3L181C5)</f>
        <v>0.53939220071434657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1.9286907792097185E-2</v>
      </c>
      <c r="BZ88" s="16" t="s">
        <v>25650</v>
      </c>
      <c r="CA88" s="15">
        <f>D3L181C5*D3L181C37</f>
        <v>61.893254729036798</v>
      </c>
      <c r="CB88" s="16" t="s">
        <v>25659</v>
      </c>
      <c r="CC88" s="15">
        <f>IF(D3L181C37=0,0,CHOOSE(MIN(D3L181C8,RUN_YEARS),B6L116C1,B6L117C1,B6L118C1,B6L119C1,B6L120C1))</f>
        <v>418971.98400000005</v>
      </c>
      <c r="CD88" s="16" t="s">
        <v>25651</v>
      </c>
      <c r="CE88" s="33">
        <f>IF(D3L181C39=0,0,D3L181C38/D3L181C39)</f>
        <v>1.4772647597610438E-4</v>
      </c>
      <c r="CF88" s="16" t="s">
        <v>25652</v>
      </c>
      <c r="CG88" s="32">
        <f>IF(D3L181C5=0,0,D3L181C38/D3L181C5)</f>
        <v>1.9286907792097185E-2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430.49363689708281</v>
      </c>
      <c r="J89" s="16" t="s">
        <v>25692</v>
      </c>
      <c r="K89" s="21">
        <f>IF(FLOW_THRU_100PCT="Y",1,INDEX(VariabilityMatrix,D3L182C1,D3L182C8))</f>
        <v>0.6026683625126743</v>
      </c>
      <c r="L89" s="16" t="s">
        <v>25662</v>
      </c>
      <c r="M89" s="15">
        <f>IF(D3L182C2&lt;&gt;0,D3L182C2*D3L182C4,D3L182C3*D3L182C4)</f>
        <v>259.44489522089066</v>
      </c>
      <c r="N89" s="16" t="s">
        <v>4251</v>
      </c>
      <c r="O89" s="32">
        <f>0.45*CHOOSE(MIN(D3L182C8,RUN_YEARS),B3L110C1,B3L125C1,B3L140C1,B3L155C1,B3L170C1)</f>
        <v>0.44290829257280034</v>
      </c>
      <c r="P89" s="16" t="s">
        <v>25663</v>
      </c>
      <c r="Q89" s="15">
        <f>D3L182C5*D3L182C6</f>
        <v>114.91029555901378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2047372323</v>
      </c>
      <c r="V89" s="16" t="s">
        <v>25664</v>
      </c>
      <c r="W89" s="33">
        <f>IF(D3L182C9=0,0,D3L182C7/D3L182C9)</f>
        <v>5.6125744334883138E-8</v>
      </c>
      <c r="X89" s="16" t="s">
        <v>25665</v>
      </c>
      <c r="Y89" s="32">
        <f>IF(D3L182C5=0,0,D3L182C7/D3L182C5)</f>
        <v>0.44290829257280034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0.54133235758897824</v>
      </c>
      <c r="AL89" s="16" t="s">
        <v>25669</v>
      </c>
      <c r="AM89" s="15">
        <f>D3L182C5*D3L182C17</f>
        <v>140.44591679435018</v>
      </c>
      <c r="AN89" s="16" t="s">
        <v>25686</v>
      </c>
      <c r="AO89" s="15">
        <f>IF(D3L182C17=0,0,CHOOSE(MIN(D3L182C8,RUN_YEARS),A1L108C1,A1L108C6,A1L108C7,A1L108C8,A1L108C9))</f>
        <v>966046.571</v>
      </c>
      <c r="AP89" s="16" t="s">
        <v>25670</v>
      </c>
      <c r="AQ89" s="33">
        <f>IF(D3L182C19=0,0,D3L182C18/D3L182C19)</f>
        <v>1.4538213892625076E-4</v>
      </c>
      <c r="AR89" s="16" t="s">
        <v>25671</v>
      </c>
      <c r="AS89" s="32">
        <f>IF(D3L182C5=0,0,D3L182C18/D3L182C5)</f>
        <v>0.54133235758897824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1.5759349838221415E-2</v>
      </c>
      <c r="BZ89" s="16" t="s">
        <v>25681</v>
      </c>
      <c r="CA89" s="15">
        <f>D3L182C5*D3L182C37</f>
        <v>4.0886828675267148</v>
      </c>
      <c r="CB89" s="16" t="s">
        <v>25690</v>
      </c>
      <c r="CC89" s="15">
        <f>IF(D3L182C37=0,0,CHOOSE(MIN(D3L182C8,RUN_YEARS),B6L116C1,B6L117C1,B6L118C1,B6L119C1,B6L120C1))</f>
        <v>373664.39999999997</v>
      </c>
      <c r="CD89" s="16" t="s">
        <v>25682</v>
      </c>
      <c r="CE89" s="33">
        <f>IF(D3L182C39=0,0,D3L182C38/D3L182C39)</f>
        <v>1.0942125788613298E-5</v>
      </c>
      <c r="CF89" s="16" t="s">
        <v>25683</v>
      </c>
      <c r="CG89" s="32">
        <f>IF(D3L182C5=0,0,D3L182C38/D3L182C5)</f>
        <v>1.5759349838221415E-2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39.476050116224819</v>
      </c>
      <c r="J90" s="16" t="s">
        <v>25723</v>
      </c>
      <c r="K90" s="21">
        <f>IF(FLOW_THRU_100PCT="Y",1,INDEX(VariabilityMatrix,D3L183C1,D3L183C8))</f>
        <v>0.6026683625126743</v>
      </c>
      <c r="L90" s="16" t="s">
        <v>25693</v>
      </c>
      <c r="M90" s="15">
        <f>IF(D3L183C2&lt;&gt;0,D3L183C2*D3L183C4,D3L183C3*D3L183C4)</f>
        <v>23.790966482013477</v>
      </c>
      <c r="N90" s="16" t="s">
        <v>4251</v>
      </c>
      <c r="O90" s="32">
        <f>0.45*CHOOSE(MIN(D3L183C8,RUN_YEARS),B3L110C1,B3L125C1,B3L140C1,B3L155C1,B3L170C1)</f>
        <v>0.44290829257280034</v>
      </c>
      <c r="P90" s="16" t="s">
        <v>25694</v>
      </c>
      <c r="Q90" s="15">
        <f>D3L183C5*D3L183C6</f>
        <v>10.537216343205312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2047372323</v>
      </c>
      <c r="V90" s="16" t="s">
        <v>25695</v>
      </c>
      <c r="W90" s="33">
        <f>IF(D3L183C9=0,0,D3L183C7/D3L183C9)</f>
        <v>5.146702543954098E-9</v>
      </c>
      <c r="X90" s="16" t="s">
        <v>25696</v>
      </c>
      <c r="Y90" s="32">
        <f>IF(D3L183C5=0,0,D3L183C7/D3L183C5)</f>
        <v>0.44290829257280034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0.54133235758897824</v>
      </c>
      <c r="AL90" s="16" t="s">
        <v>25700</v>
      </c>
      <c r="AM90" s="15">
        <f>D3L183C5*D3L183C17</f>
        <v>12.878819975028716</v>
      </c>
      <c r="AN90" s="16" t="s">
        <v>25717</v>
      </c>
      <c r="AO90" s="15">
        <f>IF(D3L183C17=0,0,CHOOSE(MIN(D3L183C8,RUN_YEARS),A1L108C1,A1L108C6,A1L108C7,A1L108C8,A1L108C9))</f>
        <v>966046.571</v>
      </c>
      <c r="AP90" s="16" t="s">
        <v>25701</v>
      </c>
      <c r="AQ90" s="33">
        <f>IF(D3L183C19=0,0,D3L183C18/D3L183C19)</f>
        <v>1.3331469063336405E-5</v>
      </c>
      <c r="AR90" s="16" t="s">
        <v>25702</v>
      </c>
      <c r="AS90" s="32">
        <f>IF(D3L183C5=0,0,D3L183C18/D3L183C5)</f>
        <v>0.54133235758897824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1.5759349838221415E-2</v>
      </c>
      <c r="BZ90" s="16" t="s">
        <v>25712</v>
      </c>
      <c r="CA90" s="15">
        <f>D3L183C5*D3L183C37</f>
        <v>0.37493016377945021</v>
      </c>
      <c r="CB90" s="16" t="s">
        <v>25721</v>
      </c>
      <c r="CC90" s="15">
        <f>IF(D3L183C37=0,0,CHOOSE(MIN(D3L183C8,RUN_YEARS),B6L116C1,B6L117C1,B6L118C1,B6L119C1,B6L120C1))</f>
        <v>373664.39999999997</v>
      </c>
      <c r="CD90" s="16" t="s">
        <v>25713</v>
      </c>
      <c r="CE90" s="33">
        <f>IF(D3L183C39=0,0,D3L183C38/D3L183C39)</f>
        <v>1.0033874347661974E-6</v>
      </c>
      <c r="CF90" s="16" t="s">
        <v>25714</v>
      </c>
      <c r="CG90" s="32">
        <f>IF(D3L183C5=0,0,D3L183C38/D3L183C5)</f>
        <v>1.5759349838221415E-2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121.05988702308944</v>
      </c>
      <c r="J91" s="16" t="s">
        <v>25754</v>
      </c>
      <c r="K91" s="21">
        <f>IF(FLOW_THRU_100PCT="Y",1,INDEX(VariabilityMatrix,D3L184C1,D3L184C8))</f>
        <v>0.6026683625126743</v>
      </c>
      <c r="L91" s="16" t="s">
        <v>25724</v>
      </c>
      <c r="M91" s="15">
        <f>IF(D3L184C2&lt;&gt;0,D3L184C2*D3L184C4,D3L184C3*D3L184C4)</f>
        <v>72.958963878174671</v>
      </c>
      <c r="N91" s="16" t="s">
        <v>4251</v>
      </c>
      <c r="O91" s="32">
        <f>0.45*CHOOSE(MIN(D3L184C8,RUN_YEARS),B3L110C1,B3L125C1,B3L140C1,B3L155C1,B3L170C1)</f>
        <v>0.44290829257280034</v>
      </c>
      <c r="P91" s="16" t="s">
        <v>25725</v>
      </c>
      <c r="Q91" s="15">
        <f>D3L184C5*D3L184C6</f>
        <v>32.314130119162961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2047372323</v>
      </c>
      <c r="V91" s="16" t="s">
        <v>25726</v>
      </c>
      <c r="W91" s="33">
        <f>IF(D3L184C9=0,0,D3L184C7/D3L184C9)</f>
        <v>1.5783221134792569E-8</v>
      </c>
      <c r="X91" s="16" t="s">
        <v>25727</v>
      </c>
      <c r="Y91" s="32">
        <f>IF(D3L184C5=0,0,D3L184C7/D3L184C5)</f>
        <v>0.44290829257280034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0.54133235758897824</v>
      </c>
      <c r="AL91" s="16" t="s">
        <v>25731</v>
      </c>
      <c r="AM91" s="15">
        <f>D3L184C5*D3L184C17</f>
        <v>39.495047923421396</v>
      </c>
      <c r="AN91" s="16" t="s">
        <v>25748</v>
      </c>
      <c r="AO91" s="15">
        <f>IF(D3L184C17=0,0,CHOOSE(MIN(D3L184C8,RUN_YEARS),A1L108C1,A1L108C6,A1L108C7,A1L108C8,A1L108C9))</f>
        <v>966046.571</v>
      </c>
      <c r="AP91" s="16" t="s">
        <v>25732</v>
      </c>
      <c r="AQ91" s="33">
        <f>IF(D3L184C19=0,0,D3L184C18/D3L184C19)</f>
        <v>4.088317179423164E-5</v>
      </c>
      <c r="AR91" s="16" t="s">
        <v>25733</v>
      </c>
      <c r="AS91" s="32">
        <f>IF(D3L184C5=0,0,D3L184C18/D3L184C5)</f>
        <v>0.54133235758897824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1.5759349838221415E-2</v>
      </c>
      <c r="BZ91" s="16" t="s">
        <v>25743</v>
      </c>
      <c r="CA91" s="15">
        <f>D3L184C5*D3L184C37</f>
        <v>1.1497858355903141</v>
      </c>
      <c r="CB91" s="16" t="s">
        <v>25752</v>
      </c>
      <c r="CC91" s="15">
        <f>IF(D3L184C37=0,0,CHOOSE(MIN(D3L184C8,RUN_YEARS),B6L116C1,B6L117C1,B6L118C1,B6L119C1,B6L120C1))</f>
        <v>373664.39999999997</v>
      </c>
      <c r="CD91" s="16" t="s">
        <v>25744</v>
      </c>
      <c r="CE91" s="33">
        <f>IF(D3L184C39=0,0,D3L184C38/D3L184C39)</f>
        <v>3.0770547999496719E-6</v>
      </c>
      <c r="CF91" s="16" t="s">
        <v>25745</v>
      </c>
      <c r="CG91" s="32">
        <f>IF(D3L184C5=0,0,D3L184C38/D3L184C5)</f>
        <v>1.5759349838221415E-2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30.469662386004636</v>
      </c>
      <c r="J92" s="16" t="s">
        <v>25785</v>
      </c>
      <c r="K92" s="21">
        <f>IF(FLOW_THRU_100PCT="Y",1,INDEX(VariabilityMatrix,D3L185C1,D3L185C8))</f>
        <v>0.6026683625126743</v>
      </c>
      <c r="L92" s="16" t="s">
        <v>25755</v>
      </c>
      <c r="M92" s="15">
        <f>IF(D3L185C2&lt;&gt;0,D3L185C2*D3L185C4,D3L185C3*D3L185C4)</f>
        <v>18.363101536487438</v>
      </c>
      <c r="N92" s="16" t="s">
        <v>4251</v>
      </c>
      <c r="O92" s="32">
        <f>0.45*CHOOSE(MIN(D3L185C8,RUN_YEARS),B3L110C1,B3L125C1,B3L140C1,B3L155C1,B3L170C1)</f>
        <v>0.44290829257280034</v>
      </c>
      <c r="P92" s="16" t="s">
        <v>25756</v>
      </c>
      <c r="Q92" s="15">
        <f>D3L185C5*D3L185C6</f>
        <v>8.1331699478666177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2047372323</v>
      </c>
      <c r="V92" s="16" t="s">
        <v>25757</v>
      </c>
      <c r="W92" s="33">
        <f>IF(D3L185C9=0,0,D3L185C7/D3L185C9)</f>
        <v>3.9724918894816073E-9</v>
      </c>
      <c r="X92" s="16" t="s">
        <v>25758</v>
      </c>
      <c r="Y92" s="32">
        <f>IF(D3L185C5=0,0,D3L185C7/D3L185C5)</f>
        <v>0.44290829257280034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0.54133235758897824</v>
      </c>
      <c r="AL92" s="16" t="s">
        <v>25762</v>
      </c>
      <c r="AM92" s="15">
        <f>D3L185C5*D3L185C17</f>
        <v>9.940541047392534</v>
      </c>
      <c r="AN92" s="16" t="s">
        <v>25779</v>
      </c>
      <c r="AO92" s="15">
        <f>IF(D3L185C17=0,0,CHOOSE(MIN(D3L185C8,RUN_YEARS),A1L108C1,A1L108C6,A1L108C7,A1L108C8,A1L108C9))</f>
        <v>966046.571</v>
      </c>
      <c r="AP92" s="16" t="s">
        <v>25763</v>
      </c>
      <c r="AQ92" s="33">
        <f>IF(D3L185C19=0,0,D3L185C18/D3L185C19)</f>
        <v>1.0289919084441876E-5</v>
      </c>
      <c r="AR92" s="16" t="s">
        <v>25764</v>
      </c>
      <c r="AS92" s="32">
        <f>IF(D3L185C5=0,0,D3L185C18/D3L185C5)</f>
        <v>0.54133235758897824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1.5759349838221415E-2</v>
      </c>
      <c r="BZ92" s="16" t="s">
        <v>25774</v>
      </c>
      <c r="CA92" s="15">
        <f>D3L185C5*D3L185C37</f>
        <v>0.28939054122828672</v>
      </c>
      <c r="CB92" s="16" t="s">
        <v>25783</v>
      </c>
      <c r="CC92" s="15">
        <f>IF(D3L185C37=0,0,CHOOSE(MIN(D3L185C8,RUN_YEARS),B6L116C1,B6L117C1,B6L118C1,B6L119C1,B6L120C1))</f>
        <v>373664.39999999997</v>
      </c>
      <c r="CD92" s="16" t="s">
        <v>25775</v>
      </c>
      <c r="CE92" s="33">
        <f>IF(D3L185C39=0,0,D3L185C38/D3L185C39)</f>
        <v>7.7446644964916849E-7</v>
      </c>
      <c r="CF92" s="16" t="s">
        <v>25776</v>
      </c>
      <c r="CG92" s="32">
        <f>IF(D3L185C5=0,0,D3L185C38/D3L185C5)</f>
        <v>1.5759349838221415E-2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0.76027948371988541</v>
      </c>
      <c r="J93" s="16" t="s">
        <v>25816</v>
      </c>
      <c r="K93" s="21">
        <f>IF(FLOW_THRU_100PCT="Y",1,INDEX(VariabilityMatrix,D3L186C1,D3L186C8))</f>
        <v>0.6026683625126743</v>
      </c>
      <c r="L93" s="16" t="s">
        <v>25786</v>
      </c>
      <c r="M93" s="15">
        <f>IF(D3L186C2&lt;&gt;0,D3L186C2*D3L186C4,D3L186C3*D3L186C4)</f>
        <v>0.45819639150544478</v>
      </c>
      <c r="N93" s="16" t="s">
        <v>4251</v>
      </c>
      <c r="O93" s="32">
        <f>0.45*CHOOSE(MIN(D3L186C8,RUN_YEARS),B3L110C1,B3L125C1,B3L140C1,B3L155C1,B3L170C1)</f>
        <v>0.44290829257280034</v>
      </c>
      <c r="P93" s="16" t="s">
        <v>25787</v>
      </c>
      <c r="Q93" s="15">
        <f>D3L186C5*D3L186C6</f>
        <v>0.20293898142469491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2047372323</v>
      </c>
      <c r="V93" s="16" t="s">
        <v>25788</v>
      </c>
      <c r="W93" s="33">
        <f>IF(D3L186C9=0,0,D3L186C7/D3L186C9)</f>
        <v>9.9121678624301153E-11</v>
      </c>
      <c r="X93" s="16" t="s">
        <v>25789</v>
      </c>
      <c r="Y93" s="32">
        <f>IF(D3L186C5=0,0,D3L186C7/D3L186C5)</f>
        <v>0.44290829257280034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0.54133235758897824</v>
      </c>
      <c r="AL93" s="16" t="s">
        <v>25793</v>
      </c>
      <c r="AM93" s="15">
        <f>D3L186C5*D3L186C17</f>
        <v>0.2480365328524049</v>
      </c>
      <c r="AN93" s="16" t="s">
        <v>25810</v>
      </c>
      <c r="AO93" s="15">
        <f>IF(D3L186C17=0,0,CHOOSE(MIN(D3L186C8,RUN_YEARS),A1L108C1,A1L108C6,A1L108C7,A1L108C8,A1L108C9))</f>
        <v>966046.571</v>
      </c>
      <c r="AP93" s="16" t="s">
        <v>25794</v>
      </c>
      <c r="AQ93" s="33">
        <f>IF(D3L186C19=0,0,D3L186C18/D3L186C19)</f>
        <v>2.5675421899759E-7</v>
      </c>
      <c r="AR93" s="16" t="s">
        <v>25795</v>
      </c>
      <c r="AS93" s="32">
        <f>IF(D3L186C5=0,0,D3L186C18/D3L186C5)</f>
        <v>0.54133235758897824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1.5759349838221415E-2</v>
      </c>
      <c r="BZ93" s="16" t="s">
        <v>25805</v>
      </c>
      <c r="CA93" s="15">
        <f>D3L186C5*D3L186C37</f>
        <v>7.2208772283449676E-3</v>
      </c>
      <c r="CB93" s="16" t="s">
        <v>25814</v>
      </c>
      <c r="CC93" s="15">
        <f>IF(D3L186C37=0,0,CHOOSE(MIN(D3L186C8,RUN_YEARS),B6L116C1,B6L117C1,B6L118C1,B6L119C1,B6L120C1))</f>
        <v>373664.39999999997</v>
      </c>
      <c r="CD93" s="16" t="s">
        <v>25806</v>
      </c>
      <c r="CE93" s="33">
        <f>IF(D3L186C39=0,0,D3L186C38/D3L186C39)</f>
        <v>1.9324498743645282E-8</v>
      </c>
      <c r="CF93" s="16" t="s">
        <v>25807</v>
      </c>
      <c r="CG93" s="32">
        <f>IF(D3L186C5=0,0,D3L186C38/D3L186C5)</f>
        <v>1.5759349838221415E-2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0.6026683625126743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0.44290829257280034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2047372323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0.54133235758897824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966046.571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1.5759349838221415E-2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373664.39999999997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293.20157255600424</v>
      </c>
      <c r="J95" s="16" t="s">
        <v>25878</v>
      </c>
      <c r="K95" s="21">
        <f>IF(FLOW_THRU_100PCT="Y",1,D3L165C4)</f>
        <v>0.95601685253822832</v>
      </c>
      <c r="L95" s="16" t="s">
        <v>25848</v>
      </c>
      <c r="M95" s="15">
        <f>IF(D3L188C2&lt;&gt;0,D3L188C2*D3L188C4,D3L188C3*D3L188C4)</f>
        <v>280.30564455425014</v>
      </c>
      <c r="N95" s="16" t="s">
        <v>4251</v>
      </c>
      <c r="O95" s="32">
        <f>0.45*CHOOSE(MIN(D3L188C8,RUN_YEARS),B3L110C1,B3L125C1,B3L140C1,B3L155C1,B3L170C1)</f>
        <v>0.44290829257280034</v>
      </c>
      <c r="P95" s="16" t="s">
        <v>25849</v>
      </c>
      <c r="Q95" s="15">
        <f>D3L188C5*D3L188C6</f>
        <v>124.1496944280412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2047372323</v>
      </c>
      <c r="V95" s="16" t="s">
        <v>25850</v>
      </c>
      <c r="W95" s="33">
        <f>IF(D3L188C9=0,0,D3L188C7/D3L188C9)</f>
        <v>6.063855266252967E-8</v>
      </c>
      <c r="X95" s="16" t="s">
        <v>25851</v>
      </c>
      <c r="Y95" s="32">
        <f>IF(D3L188C5=0,0,D3L188C7/D3L188C5)</f>
        <v>0.44290829257280034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0.54133235758897824</v>
      </c>
      <c r="AL95" s="16" t="s">
        <v>25855</v>
      </c>
      <c r="AM95" s="15">
        <f>D3L188C5*D3L188C17</f>
        <v>151.73851541205036</v>
      </c>
      <c r="AN95" s="16" t="s">
        <v>25872</v>
      </c>
      <c r="AO95" s="15">
        <f>IF(D3L188C17=0,0,CHOOSE(MIN(D3L188C8,RUN_YEARS),A1L108C1,A1L108C6,A1L108C7,A1L108C8,A1L108C9))</f>
        <v>966046.571</v>
      </c>
      <c r="AP95" s="16" t="s">
        <v>25856</v>
      </c>
      <c r="AQ95" s="33">
        <f>IF(D3L188C19=0,0,D3L188C18/D3L188C19)</f>
        <v>1.5707163605474913E-4</v>
      </c>
      <c r="AR95" s="16" t="s">
        <v>25857</v>
      </c>
      <c r="AS95" s="32">
        <f>IF(D3L188C5=0,0,D3L188C18/D3L188C5)</f>
        <v>0.54133235758897824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1.5759349838221415E-2</v>
      </c>
      <c r="BZ95" s="16" t="s">
        <v>25867</v>
      </c>
      <c r="CA95" s="15">
        <f>D3L188C5*D3L188C37</f>
        <v>4.4174347141585715</v>
      </c>
      <c r="CB95" s="16" t="s">
        <v>25876</v>
      </c>
      <c r="CC95" s="15">
        <f>IF(D3L188C37=0,0,CHOOSE(MIN(D3L188C8,RUN_YEARS),B6L116C1,B6L117C1,B6L118C1,B6L119C1,B6L120C1))</f>
        <v>373664.39999999997</v>
      </c>
      <c r="CD95" s="16" t="s">
        <v>25868</v>
      </c>
      <c r="CE95" s="33">
        <f>IF(D3L188C39=0,0,D3L188C38/D3L188C39)</f>
        <v>1.1821930893493123E-5</v>
      </c>
      <c r="CF95" s="16" t="s">
        <v>25869</v>
      </c>
      <c r="CG95" s="32">
        <f>IF(D3L188C5=0,0,D3L188C38/D3L188C5)</f>
        <v>1.5759349838221415E-2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450.08219154379998</v>
      </c>
      <c r="J96" s="16" t="s">
        <v>25909</v>
      </c>
      <c r="K96" s="21">
        <f>IF(FLOW_THRU_100PCT="Y",1,INDEX(VariabilityMatrix,D3L189C1,D3L189C8))</f>
        <v>0.61940686778451881</v>
      </c>
      <c r="L96" s="16" t="s">
        <v>25879</v>
      </c>
      <c r="M96" s="15">
        <f>IF(D3L189C2&lt;&gt;0,D3L189C2*D3L189C4,D3L189C3*D3L189C4)</f>
        <v>278.78400050973698</v>
      </c>
      <c r="N96" s="16" t="s">
        <v>4251</v>
      </c>
      <c r="O96" s="32">
        <f>0.45*CHOOSE(MIN(D3L189C8,RUN_YEARS),B3L110C1,B3L125C1,B3L140C1,B3L155C1,B3L170C1)</f>
        <v>0.44132089149355624</v>
      </c>
      <c r="P96" s="16" t="s">
        <v>25880</v>
      </c>
      <c r="Q96" s="15">
        <f>D3L189C5*D3L189C6</f>
        <v>123.03320363909717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2212994517.1999998</v>
      </c>
      <c r="V96" s="16" t="s">
        <v>25881</v>
      </c>
      <c r="W96" s="33">
        <f>IF(D3L189C9=0,0,D3L189C7/D3L189C9)</f>
        <v>5.5595801382628555E-8</v>
      </c>
      <c r="X96" s="16" t="s">
        <v>25882</v>
      </c>
      <c r="Y96" s="32">
        <f>IF(D3L189C5=0,0,D3L189C7/D3L189C5)</f>
        <v>0.44132089149355624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0.53939220071434657</v>
      </c>
      <c r="AL96" s="16" t="s">
        <v>25886</v>
      </c>
      <c r="AM96" s="15">
        <f>D3L189C5*D3L189C17</f>
        <v>150.37391555889656</v>
      </c>
      <c r="AN96" s="16" t="s">
        <v>25903</v>
      </c>
      <c r="AO96" s="15">
        <f>IF(D3L189C17=0,0,CHOOSE(MIN(D3L189C8,RUN_YEARS),A1L108C1,A1L108C6,A1L108C7,A1L108C8,A1L108C9))</f>
        <v>988813.16959999991</v>
      </c>
      <c r="AP96" s="16" t="s">
        <v>25887</v>
      </c>
      <c r="AQ96" s="33">
        <f>IF(D3L189C19=0,0,D3L189C18/D3L189C19)</f>
        <v>1.5207515452057201E-4</v>
      </c>
      <c r="AR96" s="16" t="s">
        <v>25888</v>
      </c>
      <c r="AS96" s="32">
        <f>IF(D3L189C5=0,0,D3L189C18/D3L189C5)</f>
        <v>0.53939220071434657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1.9286907792097185E-2</v>
      </c>
      <c r="BZ96" s="16" t="s">
        <v>25898</v>
      </c>
      <c r="CA96" s="15">
        <f>D3L189C5*D3L189C37</f>
        <v>5.3768813117432721</v>
      </c>
      <c r="CB96" s="16" t="s">
        <v>25907</v>
      </c>
      <c r="CC96" s="15">
        <f>IF(D3L189C37=0,0,CHOOSE(MIN(D3L189C8,RUN_YEARS),B6L116C1,B6L117C1,B6L118C1,B6L119C1,B6L120C1))</f>
        <v>418971.98400000005</v>
      </c>
      <c r="CD96" s="16" t="s">
        <v>25899</v>
      </c>
      <c r="CE96" s="33">
        <f>IF(D3L189C39=0,0,D3L189C38/D3L189C39)</f>
        <v>1.283351039467897E-5</v>
      </c>
      <c r="CF96" s="16" t="s">
        <v>25900</v>
      </c>
      <c r="CG96" s="32">
        <f>IF(D3L189C5=0,0,D3L189C38/D3L189C5)</f>
        <v>1.9286907792097185E-2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861.83449338194953</v>
      </c>
      <c r="J97" s="16" t="s">
        <v>25940</v>
      </c>
      <c r="K97" s="21">
        <f>IF(FLOW_THRU_100PCT="Y",1,INDEX(VariabilityMatrix,D3L190C1,D3L190C8))</f>
        <v>0.62073033475415296</v>
      </c>
      <c r="L97" s="16" t="s">
        <v>25910</v>
      </c>
      <c r="M97" s="15">
        <f>IF(D3L190C2&lt;&gt;0,D3L190C2*D3L190C4,D3L190C3*D3L190C4)</f>
        <v>534.96681357965338</v>
      </c>
      <c r="N97" s="16" t="s">
        <v>4251</v>
      </c>
      <c r="O97" s="32">
        <f>0.45*CHOOSE(MIN(D3L190C8,RUN_YEARS),B3L110C1,B3L125C1,B3L140C1,B3L155C1,B3L170C1)</f>
        <v>0.44182325874591499</v>
      </c>
      <c r="P97" s="16" t="s">
        <v>25911</v>
      </c>
      <c r="Q97" s="15">
        <f>D3L190C5*D3L190C6</f>
        <v>236.36078089668086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2215004741</v>
      </c>
      <c r="V97" s="16" t="s">
        <v>25912</v>
      </c>
      <c r="W97" s="33">
        <f>IF(D3L190C9=0,0,D3L190C7/D3L190C9)</f>
        <v>1.0670892776056629E-7</v>
      </c>
      <c r="X97" s="16" t="s">
        <v>25913</v>
      </c>
      <c r="Y97" s="32">
        <f>IF(D3L190C5=0,0,D3L190C7/D3L190C5)</f>
        <v>0.44182325874591499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0.54000620513389608</v>
      </c>
      <c r="AL97" s="16" t="s">
        <v>25917</v>
      </c>
      <c r="AM97" s="15">
        <f>D3L190C5*D3L190C17</f>
        <v>288.88539887372104</v>
      </c>
      <c r="AN97" s="16" t="s">
        <v>25934</v>
      </c>
      <c r="AO97" s="15">
        <f>IF(D3L190C17=0,0,CHOOSE(MIN(D3L190C8,RUN_YEARS),A1L108C1,A1L108C6,A1L108C7,A1L108C8,A1L108C9))</f>
        <v>991025.61933333334</v>
      </c>
      <c r="AP97" s="16" t="s">
        <v>25918</v>
      </c>
      <c r="AQ97" s="33">
        <f>IF(D3L190C19=0,0,D3L190C18/D3L190C19)</f>
        <v>2.915014437952223E-4</v>
      </c>
      <c r="AR97" s="16" t="s">
        <v>25919</v>
      </c>
      <c r="AS97" s="32">
        <f>IF(D3L190C5=0,0,D3L190C18/D3L190C5)</f>
        <v>0.54000620513389608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1.8170536120188929E-2</v>
      </c>
      <c r="BZ97" s="16" t="s">
        <v>25929</v>
      </c>
      <c r="CA97" s="15">
        <f>D3L190C5*D3L190C37</f>
        <v>9.7206338092514688</v>
      </c>
      <c r="CB97" s="16" t="s">
        <v>25938</v>
      </c>
      <c r="CC97" s="15">
        <f>IF(D3L190C37=0,0,CHOOSE(MIN(D3L190C8,RUN_YEARS),B6L116C1,B6L117C1,B6L118C1,B6L119C1,B6L120C1))</f>
        <v>408474.27999999997</v>
      </c>
      <c r="CD97" s="16" t="s">
        <v>25930</v>
      </c>
      <c r="CE97" s="33">
        <f>IF(D3L190C39=0,0,D3L190C38/D3L190C39)</f>
        <v>2.3797419532146479E-5</v>
      </c>
      <c r="CF97" s="16" t="s">
        <v>25931</v>
      </c>
      <c r="CG97" s="32">
        <f>IF(D3L190C5=0,0,D3L190C38/D3L190C5)</f>
        <v>1.8170536120188929E-2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65239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10994305.313182427</v>
      </c>
      <c r="J98" s="16" t="s">
        <v>25958</v>
      </c>
      <c r="K98" s="21">
        <f>IF(D3L191C2+D3L191C3=0,0,D3L191C5/(D3L191C2+D3L191C3))</f>
        <v>0.81832736143186768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9050327.716445392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2479213.5652179485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1.1903866570104075E-3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3030149.9130441602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3.1189845118574833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179347.97631970877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0.60256159328135317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3071203.4402438998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10.319269411878773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290412.82161966927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0.77191730081103782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CF2C1-23CF-4C37-90E4-B19E51352E31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25677.624044892324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12838.812022446162</v>
      </c>
      <c r="N8" s="16" t="s">
        <v>4251</v>
      </c>
      <c r="O8" s="32">
        <f>0.45*CHOOSE(MIN(D3L201C8,RUN_YEARS),B3L110C1,B3L125C1,B3L140C1,B3L155C1,B3L170C1)</f>
        <v>0.44290829257280034</v>
      </c>
      <c r="P8" s="16" t="s">
        <v>26001</v>
      </c>
      <c r="Q8" s="15">
        <f>D3L201C5*D3L201C6</f>
        <v>5686.4163115247711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2047372323</v>
      </c>
      <c r="V8" s="16" t="s">
        <v>26002</v>
      </c>
      <c r="W8" s="33">
        <f>IF(D3L201C9=0,0,D3L201C7/D3L201C9)</f>
        <v>2.7774216968961005E-6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0.54133235758897824</v>
      </c>
      <c r="AH8" s="16" t="s">
        <v>26006</v>
      </c>
      <c r="AI8" s="15">
        <f>D3L201C5*D3L201C15</f>
        <v>6950.0643807524984</v>
      </c>
      <c r="AJ8" s="16" t="s">
        <v>26007</v>
      </c>
      <c r="AK8" s="15">
        <f>IF(D3L201C15=0,0,CHOOSE(MIN(D3L201C8,RUN_YEARS),A1L108C1,A1L108C6,A1L108C7,A1L108C8,A1L108C9))</f>
        <v>966046.571</v>
      </c>
      <c r="AL8" s="16" t="s">
        <v>26008</v>
      </c>
      <c r="AM8" s="33">
        <f>IF(D3L201C17=0,0,D3L201C16/D3L201C17)</f>
        <v>7.1943367839483784E-3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1.5759349838221415E-2</v>
      </c>
      <c r="BN8" s="16" t="s">
        <v>26018</v>
      </c>
      <c r="BO8" s="15">
        <f>D3L201C5*D3L201C31</f>
        <v>202.33133016889207</v>
      </c>
      <c r="BP8" s="16" t="s">
        <v>26019</v>
      </c>
      <c r="BQ8" s="15">
        <f>IF(D3L201C31=0,0,CHOOSE(MIN(D3L201C8,RUN_YEARS),B6L116C1,B6L117C1,B6L118C1,B6L119C1,B6L120C1))</f>
        <v>373664.39999999997</v>
      </c>
      <c r="BR8" s="16" t="s">
        <v>26020</v>
      </c>
      <c r="BS8" s="33">
        <f>IF(D3L201C33=0,0,D3L201C32/D3L201C33)</f>
        <v>5.4147874448005234E-4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2.8036421653325436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2.8036421653325436</v>
      </c>
      <c r="N9" s="16" t="s">
        <v>4251</v>
      </c>
      <c r="O9" s="32">
        <f>0.45*CHOOSE(MIN(D3L202C8,RUN_YEARS),B3L110C1,B3L125C1,B3L140C1,B3L155C1,B3L170C1)</f>
        <v>0.44290829257280034</v>
      </c>
      <c r="P9" s="16" t="s">
        <v>26025</v>
      </c>
      <c r="Q9" s="15">
        <f>D3L202C5*D3L202C6</f>
        <v>1.2417563644325458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2047372323</v>
      </c>
      <c r="V9" s="16" t="s">
        <v>26026</v>
      </c>
      <c r="W9" s="33">
        <f>IF(D3L202C9=0,0,D3L202C7/D3L202C9)</f>
        <v>6.0651223545554681E-10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0.54133235758897824</v>
      </c>
      <c r="AH9" s="16" t="s">
        <v>26030</v>
      </c>
      <c r="AI9" s="15">
        <f>D3L202C5*D3L202C15</f>
        <v>1.5177022231953337</v>
      </c>
      <c r="AJ9" s="16" t="s">
        <v>26031</v>
      </c>
      <c r="AK9" s="15">
        <f>IF(D3L202C15=0,0,CHOOSE(MIN(D3L202C8,RUN_YEARS),A1L108C1,A1L108C6,A1L108C7,A1L108C8,A1L108C9))</f>
        <v>966046.571</v>
      </c>
      <c r="AL9" s="16" t="s">
        <v>26032</v>
      </c>
      <c r="AM9" s="33">
        <f>IF(D3L202C17=0,0,D3L202C16/D3L202C17)</f>
        <v>1.5710445735802251E-6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1.5759349838221415E-2</v>
      </c>
      <c r="BN9" s="16" t="s">
        <v>26042</v>
      </c>
      <c r="BO9" s="15">
        <f>D3L202C5*D3L202C31</f>
        <v>4.4183577704664155E-2</v>
      </c>
      <c r="BP9" s="16" t="s">
        <v>26043</v>
      </c>
      <c r="BQ9" s="15">
        <f>IF(D3L202C31=0,0,CHOOSE(MIN(D3L202C8,RUN_YEARS),B6L116C1,B6L117C1,B6L118C1,B6L119C1,B6L120C1))</f>
        <v>373664.39999999997</v>
      </c>
      <c r="BR9" s="16" t="s">
        <v>26044</v>
      </c>
      <c r="BS9" s="33">
        <f>IF(D3L202C33=0,0,D3L202C32/D3L202C33)</f>
        <v>1.1824401175135806E-7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16589.632739435005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8294.8163697175023</v>
      </c>
      <c r="N10" s="16" t="s">
        <v>4251</v>
      </c>
      <c r="O10" s="32">
        <f>0.45*CHOOSE(MIN(D3L203C8,RUN_YEARS),B3L110C1,B3L125C1,B3L140C1,B3L155C1,B3L170C1)</f>
        <v>0.44290829257280034</v>
      </c>
      <c r="P10" s="16" t="s">
        <v>26049</v>
      </c>
      <c r="Q10" s="15">
        <f>D3L203C5*D3L203C6</f>
        <v>3673.842955516493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2047372323</v>
      </c>
      <c r="V10" s="16" t="s">
        <v>26050</v>
      </c>
      <c r="W10" s="33">
        <f>IF(D3L203C9=0,0,D3L203C7/D3L203C9)</f>
        <v>1.7944185892545608E-6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0.54133235758897824</v>
      </c>
      <c r="AH10" s="16" t="s">
        <v>26054</v>
      </c>
      <c r="AI10" s="15">
        <f>D3L203C5*D3L203C15</f>
        <v>4490.2525011868256</v>
      </c>
      <c r="AJ10" s="16" t="s">
        <v>26055</v>
      </c>
      <c r="AK10" s="15">
        <f>IF(D3L203C15=0,0,CHOOSE(MIN(D3L203C8,RUN_YEARS),A1L108C1,A1L108C6,A1L108C7,A1L108C8,A1L108C9))</f>
        <v>966046.571</v>
      </c>
      <c r="AL10" s="16" t="s">
        <v>26056</v>
      </c>
      <c r="AM10" s="33">
        <f>IF(D3L203C17=0,0,D3L203C16/D3L203C17)</f>
        <v>4.648070430537065E-3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1.5759349838221415E-2</v>
      </c>
      <c r="BN10" s="16" t="s">
        <v>26066</v>
      </c>
      <c r="BO10" s="15">
        <f>D3L203C5*D3L203C31</f>
        <v>130.72091301418385</v>
      </c>
      <c r="BP10" s="16" t="s">
        <v>26067</v>
      </c>
      <c r="BQ10" s="15">
        <f>IF(D3L203C31=0,0,CHOOSE(MIN(D3L203C8,RUN_YEARS),B6L116C1,B6L117C1,B6L118C1,B6L119C1,B6L120C1))</f>
        <v>373664.39999999997</v>
      </c>
      <c r="BR10" s="16" t="s">
        <v>26068</v>
      </c>
      <c r="BS10" s="33">
        <f>IF(D3L203C33=0,0,D3L203C32/D3L203C33)</f>
        <v>3.4983507397061067E-4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45.477005796280991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45.477005796280991</v>
      </c>
      <c r="N11" s="16" t="s">
        <v>4251</v>
      </c>
      <c r="O11" s="32">
        <f>0.45*CHOOSE(MIN(D3L204C8,RUN_YEARS),B3L110C1,B3L125C1,B3L140C1,B3L155C1,B3L170C1)</f>
        <v>0.44290829257280034</v>
      </c>
      <c r="P11" s="16" t="s">
        <v>26072</v>
      </c>
      <c r="Q11" s="15">
        <f>D3L204C5*D3L204C6</f>
        <v>20.142142988554159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2047372323</v>
      </c>
      <c r="V11" s="16" t="s">
        <v>26073</v>
      </c>
      <c r="W11" s="33">
        <f>IF(D3L204C9=0,0,D3L204C7/D3L204C9)</f>
        <v>9.8380459490826856E-9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0.54133235758897824</v>
      </c>
      <c r="AH11" s="16" t="s">
        <v>26077</v>
      </c>
      <c r="AI11" s="15">
        <f>D3L204C5*D3L204C15</f>
        <v>24.618174763788417</v>
      </c>
      <c r="AJ11" s="16" t="s">
        <v>26078</v>
      </c>
      <c r="AK11" s="15">
        <f>IF(D3L204C15=0,0,CHOOSE(MIN(D3L204C8,RUN_YEARS),A1L108C1,A1L108C6,A1L108C7,A1L108C8,A1L108C9))</f>
        <v>966046.571</v>
      </c>
      <c r="AL11" s="16" t="s">
        <v>26079</v>
      </c>
      <c r="AM11" s="33">
        <f>IF(D3L204C17=0,0,D3L204C16/D3L204C17)</f>
        <v>2.5483424405000469E-5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1.5759349838221415E-2</v>
      </c>
      <c r="BN11" s="16" t="s">
        <v>26089</v>
      </c>
      <c r="BO11" s="15">
        <f>D3L204C5*D3L204C31</f>
        <v>0.71668804393841523</v>
      </c>
      <c r="BP11" s="16" t="s">
        <v>26090</v>
      </c>
      <c r="BQ11" s="15">
        <f>IF(D3L204C31=0,0,CHOOSE(MIN(D3L204C8,RUN_YEARS),B6L116C1,B6L117C1,B6L118C1,B6L119C1,B6L120C1))</f>
        <v>373664.39999999997</v>
      </c>
      <c r="BR11" s="16" t="s">
        <v>26091</v>
      </c>
      <c r="BS11" s="33">
        <f>IF(D3L204C33=0,0,D3L204C32/D3L204C33)</f>
        <v>1.9179992633454387E-6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2.6396959127588073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1.3198479563794037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1.3198479563794037</v>
      </c>
      <c r="AR12" s="16" t="s">
        <v>26104</v>
      </c>
      <c r="AS12" s="15">
        <f>IF(D3L205C19=0,0,CHOOSE(MIN(D3L205C8,RUN_YEARS),A1L104C1,A1L104C6,A1L104C7,A1L104C8,A1L104C9))</f>
        <v>297618.30200000003</v>
      </c>
      <c r="AT12" s="16" t="s">
        <v>26105</v>
      </c>
      <c r="AU12" s="33">
        <f>IF(D3L205C21=0,0,D3L205C20/D3L205C21)</f>
        <v>4.434700243600622E-6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7.2361738328054108E-3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7.2361738328054108E-3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7.2361738328054108E-3</v>
      </c>
      <c r="AR13" s="16" t="s">
        <v>26127</v>
      </c>
      <c r="AS13" s="15">
        <f>IF(D3L206C19=0,0,CHOOSE(MIN(D3L206C8,RUN_YEARS),A1L104C1,A1L104C6,A1L104C7,A1L104C8,A1L104C9))</f>
        <v>297618.30200000003</v>
      </c>
      <c r="AT13" s="16" t="s">
        <v>26128</v>
      </c>
      <c r="AU13" s="33">
        <f>IF(D3L206C21=0,0,D3L206C20/D3L206C21)</f>
        <v>2.4313604990614489E-8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0.44290829257280034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2047372323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0.54133235758897824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966046.571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1.5759349838221415E-2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373664.39999999997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0.44290829257280034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2047372323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0.54133235758897824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966046.571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1.5759349838221415E-2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373664.39999999997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981802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981802</v>
      </c>
      <c r="N16" s="16" t="s">
        <v>4251</v>
      </c>
      <c r="O16" s="32">
        <f>0.45*CHOOSE(MIN(D3L209C8,RUN_YEARS),B3L110C1,B3L125C1,B3L140C1,B3L155C1,B3L170C1)</f>
        <v>0.44290829257280034</v>
      </c>
      <c r="P16" s="16" t="s">
        <v>26189</v>
      </c>
      <c r="Q16" s="15">
        <f>D3L209C5*D3L209C6</f>
        <v>434848.2474645605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2047372323</v>
      </c>
      <c r="V16" s="16" t="s">
        <v>26190</v>
      </c>
      <c r="W16" s="33">
        <f>IF(D3L209C9=0,0,D3L209C7/D3L209C9)</f>
        <v>2.1239334076147932E-4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0.54133235758897824</v>
      </c>
      <c r="AH16" s="16" t="s">
        <v>26194</v>
      </c>
      <c r="AI16" s="15">
        <f>D3L209C5*D3L209C15</f>
        <v>531481.19134557399</v>
      </c>
      <c r="AJ16" s="16" t="s">
        <v>26195</v>
      </c>
      <c r="AK16" s="15">
        <f>IF(D3L209C15=0,0,CHOOSE(MIN(D3L209C8,RUN_YEARS),A1L108C1,A1L108C6,A1L108C7,A1L108C8,A1L108C9))</f>
        <v>966046.571</v>
      </c>
      <c r="AL16" s="16" t="s">
        <v>26196</v>
      </c>
      <c r="AM16" s="33">
        <f>IF(D3L209C17=0,0,D3L209C16/D3L209C17)</f>
        <v>0.55016104533698929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1.5759349838221415E-2</v>
      </c>
      <c r="BN16" s="16" t="s">
        <v>26206</v>
      </c>
      <c r="BO16" s="15">
        <f>D3L209C5*D3L209C31</f>
        <v>15472.561189865461</v>
      </c>
      <c r="BP16" s="16" t="s">
        <v>26207</v>
      </c>
      <c r="BQ16" s="15">
        <f>IF(D3L209C31=0,0,CHOOSE(MIN(D3L209C8,RUN_YEARS),B6L116C1,B6L117C1,B6L118C1,B6L119C1,B6L120C1))</f>
        <v>373664.39999999997</v>
      </c>
      <c r="BR16" s="16" t="s">
        <v>26208</v>
      </c>
      <c r="BS16" s="33">
        <f>IF(D3L209C33=0,0,D3L209C32/D3L209C33)</f>
        <v>4.140764062582751E-2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467493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467493</v>
      </c>
      <c r="N17" s="16" t="s">
        <v>4251</v>
      </c>
      <c r="O17" s="32">
        <f>0.45*CHOOSE(MIN(D3L210C8,RUN_YEARS),B3L110C1,B3L125C1,B3L140C1,B3L155C1,B3L170C1)</f>
        <v>0.44290829257280034</v>
      </c>
      <c r="P17" s="16" t="s">
        <v>26212</v>
      </c>
      <c r="Q17" s="15">
        <f>D3L210C5*D3L210C6</f>
        <v>207056.52641973615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2047372323</v>
      </c>
      <c r="V17" s="16" t="s">
        <v>26213</v>
      </c>
      <c r="W17" s="33">
        <f>IF(D3L210C9=0,0,D3L210C7/D3L210C9)</f>
        <v>1.0113281502034652E-4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0.54133235758897824</v>
      </c>
      <c r="AH17" s="16" t="s">
        <v>26217</v>
      </c>
      <c r="AI17" s="15">
        <f>D3L210C5*D3L210C15</f>
        <v>253069.08784634419</v>
      </c>
      <c r="AJ17" s="16" t="s">
        <v>26218</v>
      </c>
      <c r="AK17" s="15">
        <f>IF(D3L210C15=0,0,CHOOSE(MIN(D3L210C8,RUN_YEARS),A1L108C1,A1L108C6,A1L108C7,A1L108C8,A1L108C9))</f>
        <v>966046.571</v>
      </c>
      <c r="AL17" s="16" t="s">
        <v>26219</v>
      </c>
      <c r="AM17" s="33">
        <f>IF(D3L210C17=0,0,D3L210C16/D3L210C17)</f>
        <v>0.26196365210880107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1.5759349838221415E-2</v>
      </c>
      <c r="BN17" s="16" t="s">
        <v>26229</v>
      </c>
      <c r="BO17" s="15">
        <f>D3L210C5*D3L210C31</f>
        <v>7367.3857339196438</v>
      </c>
      <c r="BP17" s="16" t="s">
        <v>26230</v>
      </c>
      <c r="BQ17" s="15">
        <f>IF(D3L210C31=0,0,CHOOSE(MIN(D3L210C8,RUN_YEARS),B6L116C1,B6L117C1,B6L118C1,B6L119C1,B6L120C1))</f>
        <v>373664.39999999997</v>
      </c>
      <c r="BR17" s="16" t="s">
        <v>26231</v>
      </c>
      <c r="BS17" s="33">
        <f>IF(D3L210C33=0,0,D3L210C32/D3L210C33)</f>
        <v>1.9716584544633219E-2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-77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-77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-77</v>
      </c>
      <c r="AR18" s="16" t="s">
        <v>26245</v>
      </c>
      <c r="AS18" s="15">
        <f>IF(D3L211C19=0,0,CHOOSE(MIN(D3L211C8,RUN_YEARS),A1L104C1,A1L104C6,A1L104C7,A1L104C8,A1L104C9))</f>
        <v>297618.30200000003</v>
      </c>
      <c r="AT18" s="16" t="s">
        <v>26246</v>
      </c>
      <c r="AU18" s="33">
        <f>IF(D3L211C21=0,0,D3L211C20/D3L211C21)</f>
        <v>-2.5872064816766542E-4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297618.30200000003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9958.0867646133975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4979.0433823066987</v>
      </c>
      <c r="N20" s="16" t="s">
        <v>4251</v>
      </c>
      <c r="O20" s="32">
        <f>0.45*CHOOSE(MIN(D3L213C8,RUN_YEARS),B3L110C1,B3L125C1,B3L140C1,B3L155C1,B3L170C1)</f>
        <v>0.44290829257280034</v>
      </c>
      <c r="P20" s="16" t="s">
        <v>26283</v>
      </c>
      <c r="Q20" s="15">
        <f>D3L213C5*D3L213C6</f>
        <v>2205.2596031033609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2047372323</v>
      </c>
      <c r="V20" s="16" t="s">
        <v>26284</v>
      </c>
      <c r="W20" s="33">
        <f>IF(D3L213C9=0,0,D3L213C7/D3L213C9)</f>
        <v>1.0771170335408315E-6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0.54133235758897824</v>
      </c>
      <c r="AH20" s="16" t="s">
        <v>26288</v>
      </c>
      <c r="AI20" s="15">
        <f>D3L213C5*D3L213C15</f>
        <v>2695.3172926818856</v>
      </c>
      <c r="AJ20" s="16" t="s">
        <v>26289</v>
      </c>
      <c r="AK20" s="15">
        <f>IF(D3L213C15=0,0,CHOOSE(MIN(D3L213C8,RUN_YEARS),A1L108C1,A1L108C6,A1L108C7,A1L108C8,A1L108C9))</f>
        <v>966046.571</v>
      </c>
      <c r="AL20" s="16" t="s">
        <v>26290</v>
      </c>
      <c r="AM20" s="33">
        <f>IF(D3L213C17=0,0,D3L213C16/D3L213C17)</f>
        <v>2.790049024129175E-3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1.5759349838221415E-2</v>
      </c>
      <c r="BN20" s="16" t="s">
        <v>26300</v>
      </c>
      <c r="BO20" s="15">
        <f>D3L213C5*D3L213C31</f>
        <v>78.466486521452481</v>
      </c>
      <c r="BP20" s="16" t="s">
        <v>26301</v>
      </c>
      <c r="BQ20" s="15">
        <f>IF(D3L213C31=0,0,CHOOSE(MIN(D3L213C8,RUN_YEARS),B6L116C1,B6L117C1,B6L118C1,B6L119C1,B6L120C1))</f>
        <v>373664.39999999997</v>
      </c>
      <c r="BR20" s="16" t="s">
        <v>26302</v>
      </c>
      <c r="BS20" s="33">
        <f>IF(D3L213C33=0,0,D3L213C32/D3L213C33)</f>
        <v>2.0999187110533541E-4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0.44290829257280034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2047372323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0.54133235758897824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966046.571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1.5759349838221415E-2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373664.39999999997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-2.4560332510715677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-1.2280166255357838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-1.2280166255357838</v>
      </c>
      <c r="AR22" s="16" t="s">
        <v>26340</v>
      </c>
      <c r="AS22" s="15">
        <f>IF(D3L215C19=0,0,CHOOSE(MIN(D3L215C8,RUN_YEARS),A1L104C1,A1L104C6,A1L104C7,A1L104C8,A1L104C9))</f>
        <v>297618.30200000003</v>
      </c>
      <c r="AT22" s="16" t="s">
        <v>26341</v>
      </c>
      <c r="AU22" s="33">
        <f>IF(D3L215C21=0,0,D3L215C20/D3L215C21)</f>
        <v>-4.1261461989517824E-6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297618.30200000003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1501491.815095738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1475379.0514899364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653491.67665379425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3.1918555765970188E-4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798712.04924352642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0.82678420815338349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-76.900932495323573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-2.5838778051802598E-4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23252.226525111277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6.2227567103291817E-2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50141.941021174767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25070.970510587384</v>
      </c>
      <c r="N25" s="16" t="s">
        <v>4251</v>
      </c>
      <c r="O25" s="32">
        <f>0.45*CHOOSE(MIN(D3L218C8,RUN_YEARS),B3L110C1,B3L125C1,B3L140C1,B3L155C1,B3L170C1)</f>
        <v>0.44290829257280034</v>
      </c>
      <c r="P25" s="16" t="s">
        <v>26396</v>
      </c>
      <c r="Q25" s="15">
        <f>D3L218C5*D3L218C6</f>
        <v>11104.140741987287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2047372323</v>
      </c>
      <c r="V25" s="16" t="s">
        <v>26397</v>
      </c>
      <c r="W25" s="33">
        <f>IF(D3L218C9=0,0,D3L218C7/D3L218C9)</f>
        <v>5.4236059642129323E-6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0.54133235758897824</v>
      </c>
      <c r="AH25" s="16" t="s">
        <v>26401</v>
      </c>
      <c r="AI25" s="15">
        <f>D3L218C5*D3L218C15</f>
        <v>13571.727573540018</v>
      </c>
      <c r="AJ25" s="16" t="s">
        <v>26402</v>
      </c>
      <c r="AK25" s="15">
        <f>IF(D3L218C15=0,0,CHOOSE(MIN(D3L218C8,RUN_YEARS),A1L108C1,A1L108C6,A1L108C7,A1L108C8,A1L108C9))</f>
        <v>966046.571</v>
      </c>
      <c r="AL25" s="16" t="s">
        <v>26403</v>
      </c>
      <c r="AM25" s="33">
        <f>IF(D3L218C17=0,0,D3L218C16/D3L218C17)</f>
        <v>1.4048730134709021E-2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1.5759349838221415E-2</v>
      </c>
      <c r="BN25" s="16" t="s">
        <v>26413</v>
      </c>
      <c r="BO25" s="15">
        <f>D3L218C5*D3L218C31</f>
        <v>395.10219506007917</v>
      </c>
      <c r="BP25" s="16" t="s">
        <v>26414</v>
      </c>
      <c r="BQ25" s="15">
        <f>IF(D3L218C31=0,0,CHOOSE(MIN(D3L218C8,RUN_YEARS),B6L116C1,B6L117C1,B6L118C1,B6L119C1,B6L120C1))</f>
        <v>373664.39999999997</v>
      </c>
      <c r="BR25" s="16" t="s">
        <v>26415</v>
      </c>
      <c r="BS25" s="33">
        <f>IF(D3L218C33=0,0,D3L218C32/D3L218C33)</f>
        <v>1.0573717888567368E-3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66934.208819525942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33467.104409762971</v>
      </c>
      <c r="N26" s="16" t="s">
        <v>4251</v>
      </c>
      <c r="O26" s="32">
        <f>0.45*CHOOSE(MIN(D3L219C8,RUN_YEARS),B3L110C1,B3L125C1,B3L140C1,B3L155C1,B3L170C1)</f>
        <v>0.44290829257280034</v>
      </c>
      <c r="P26" s="16" t="s">
        <v>26419</v>
      </c>
      <c r="Q26" s="15">
        <f>D3L219C5*D3L219C6</f>
        <v>14822.858071483755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2047372323</v>
      </c>
      <c r="V26" s="16" t="s">
        <v>26420</v>
      </c>
      <c r="W26" s="33">
        <f>IF(D3L219C9=0,0,D3L219C7/D3L219C9)</f>
        <v>7.2399425863899181E-6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0.54133235758897824</v>
      </c>
      <c r="AH26" s="16" t="s">
        <v>26424</v>
      </c>
      <c r="AI26" s="15">
        <f>D3L219C5*D3L219C15</f>
        <v>18116.82653181348</v>
      </c>
      <c r="AJ26" s="16" t="s">
        <v>26425</v>
      </c>
      <c r="AK26" s="15">
        <f>IF(D3L219C15=0,0,CHOOSE(MIN(D3L219C8,RUN_YEARS),A1L108C1,A1L108C6,A1L108C7,A1L108C8,A1L108C9))</f>
        <v>966046.571</v>
      </c>
      <c r="AL26" s="16" t="s">
        <v>26426</v>
      </c>
      <c r="AM26" s="33">
        <f>IF(D3L219C17=0,0,D3L219C16/D3L219C17)</f>
        <v>1.8753574698846979E-2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1.5759349838221415E-2</v>
      </c>
      <c r="BN26" s="16" t="s">
        <v>26436</v>
      </c>
      <c r="BO26" s="15">
        <f>D3L219C5*D3L219C31</f>
        <v>527.41980646573722</v>
      </c>
      <c r="BP26" s="16" t="s">
        <v>26437</v>
      </c>
      <c r="BQ26" s="15">
        <f>IF(D3L219C31=0,0,CHOOSE(MIN(D3L219C8,RUN_YEARS),B6L116C1,B6L117C1,B6L118C1,B6L119C1,B6L120C1))</f>
        <v>373664.39999999997</v>
      </c>
      <c r="BR26" s="16" t="s">
        <v>26438</v>
      </c>
      <c r="BS26" s="33">
        <f>IF(D3L219C33=0,0,D3L219C32/D3L219C33)</f>
        <v>1.4114799442112688E-3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3.7296413029184916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1.8648206514592458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1.8648206514592458</v>
      </c>
      <c r="AR27" s="16" t="s">
        <v>26451</v>
      </c>
      <c r="AS27" s="15">
        <f>IF(D3L220C19=0,0,CHOOSE(MIN(D3L220C8,RUN_YEARS),A1L104C1,A1L104C6,A1L104C7,A1L104C8,A1L104C9))</f>
        <v>297618.30200000003</v>
      </c>
      <c r="AT27" s="16" t="s">
        <v>26452</v>
      </c>
      <c r="AU27" s="33">
        <f>IF(D3L220C21=0,0,D3L220C20/D3L220C21)</f>
        <v>6.2658130865192749E-6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0.44290829257280034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2047372323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0.54133235758897824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966046.571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1.5759349838221415E-2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373664.39999999997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1062039.6586519892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1062039.6586519892</v>
      </c>
      <c r="N29" s="16" t="s">
        <v>4251</v>
      </c>
      <c r="O29" s="32">
        <f>0.45*CHOOSE(MIN(D3L222C8,RUN_YEARS),B3L110C1,B3L125C1,B3L140C1,B3L155C1,B3L170C1)</f>
        <v>0.44290829257280034</v>
      </c>
      <c r="P29" s="16" t="s">
        <v>26488</v>
      </c>
      <c r="Q29" s="15">
        <f>D3L222C5*D3L222C6</f>
        <v>470386.17185815226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2047372323</v>
      </c>
      <c r="V29" s="16" t="s">
        <v>26489</v>
      </c>
      <c r="W29" s="33">
        <f>IF(D3L222C9=0,0,D3L222C7/D3L222C9)</f>
        <v>2.2975116278259479E-4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0.54133235758897824</v>
      </c>
      <c r="AH29" s="16" t="s">
        <v>26493</v>
      </c>
      <c r="AI29" s="15">
        <f>D3L222C5*D3L222C15</f>
        <v>574916.43227107497</v>
      </c>
      <c r="AJ29" s="16" t="s">
        <v>26494</v>
      </c>
      <c r="AK29" s="15">
        <f>IF(D3L222C15=0,0,CHOOSE(MIN(D3L222C8,RUN_YEARS),A1L108C1,A1L108C6,A1L108C7,A1L108C8,A1L108C9))</f>
        <v>966046.571</v>
      </c>
      <c r="AL29" s="16" t="s">
        <v>26495</v>
      </c>
      <c r="AM29" s="33">
        <f>IF(D3L222C17=0,0,D3L222C16/D3L222C17)</f>
        <v>0.59512289524091166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1.5759349838221415E-2</v>
      </c>
      <c r="BN29" s="16" t="s">
        <v>26505</v>
      </c>
      <c r="BO29" s="15">
        <f>D3L222C5*D3L222C31</f>
        <v>16737.054522761951</v>
      </c>
      <c r="BP29" s="16" t="s">
        <v>26506</v>
      </c>
      <c r="BQ29" s="15">
        <f>IF(D3L222C31=0,0,CHOOSE(MIN(D3L222C8,RUN_YEARS),B6L116C1,B6L117C1,B6L118C1,B6L119C1,B6L120C1))</f>
        <v>373664.39999999997</v>
      </c>
      <c r="BR29" s="16" t="s">
        <v>26507</v>
      </c>
      <c r="BS29" s="33">
        <f>IF(D3L222C33=0,0,D3L222C32/D3L222C33)</f>
        <v>4.4791675425226364E-2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773.32062310294077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773.32062310294077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773.32062310294077</v>
      </c>
      <c r="AR30" s="16" t="s">
        <v>26520</v>
      </c>
      <c r="AS30" s="15">
        <f>IF(D3L223C19=0,0,CHOOSE(MIN(D3L223C8,RUN_YEARS),A1L104C1,A1L104C6,A1L104C7,A1L104C8,A1L104C9))</f>
        <v>297618.30200000003</v>
      </c>
      <c r="AT30" s="16" t="s">
        <v>26521</v>
      </c>
      <c r="AU30" s="33">
        <f>IF(D3L223C21=0,0,D3L223C20/D3L223C21)</f>
        <v>2.5983638032547498E-3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1179892.8587570956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1121352.9190160937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496313.17067162332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2.4241471133319765E-4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606604.98637642851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0.62792520007446762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775.18544375440001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2.6046296163412691E-3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17659.576524287768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4.7260527158294367E-2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CE708-01A6-4738-9799-6F530C884BC4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28360.933309513417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0.83015101397380631</v>
      </c>
      <c r="L8" s="16" t="s">
        <v>26582</v>
      </c>
      <c r="M8" s="15">
        <f>IF(D4L101C2&lt;&gt;0,D4L101C2*D4L101C4,D4L101C3*D4L101C4)</f>
        <v>23543.857544136063</v>
      </c>
      <c r="N8" s="16" t="s">
        <v>4251</v>
      </c>
      <c r="O8" s="32">
        <f>1</f>
        <v>1</v>
      </c>
      <c r="P8" s="16" t="s">
        <v>26583</v>
      </c>
      <c r="Q8" s="15">
        <f>D4L101C5*D4L101C6</f>
        <v>23543.857544136063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408474.27999999997</v>
      </c>
      <c r="V8" s="16" t="s">
        <v>26584</v>
      </c>
      <c r="W8" s="33">
        <f>IF(D4L101C9=0,0,D4L101C7/D4L101C9)</f>
        <v>5.7638531229276084E-2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0.83015101397380631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408474.27999999997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144.70329373639652</v>
      </c>
      <c r="J10" s="16" t="s">
        <v>26604</v>
      </c>
      <c r="K10" s="21">
        <f>IF(FLOW_THRU_100PCT="Y",1,INDEX(VariabilityMatrix,D4L103C1,D4L103C8))</f>
        <v>0.61940686778451881</v>
      </c>
      <c r="L10" s="16" t="s">
        <v>26598</v>
      </c>
      <c r="M10" s="15">
        <f>IF(D4L103C2&lt;&gt;0,D4L103C2*D4L103C4,D4L103C3*D4L103C4)</f>
        <v>89.630213931364551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89.630213931364551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418971.98400000005</v>
      </c>
      <c r="V10" s="16" t="s">
        <v>26600</v>
      </c>
      <c r="W10" s="33">
        <f>IF(D4L103C9=0,0,D4L103C7/D4L103C9)</f>
        <v>2.1392889585515709E-4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14.411262017915647</v>
      </c>
      <c r="J11" s="16" t="s">
        <v>26611</v>
      </c>
      <c r="K11" s="21">
        <f>IF(FLOW_THRU_100PCT="Y",1,INDEX(VariabilityMatrix,D4L104C1,D4L104C8))</f>
        <v>0.61940686778451881</v>
      </c>
      <c r="L11" s="16" t="s">
        <v>26605</v>
      </c>
      <c r="M11" s="15">
        <f>IF(D4L104C2&lt;&gt;0,D4L104C2*D4L104C4,D4L104C3*D4L104C4)</f>
        <v>8.9264346673391355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8.9264346673391355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418971.98400000005</v>
      </c>
      <c r="V11" s="16" t="s">
        <v>26607</v>
      </c>
      <c r="W11" s="33">
        <f>IF(D4L104C9=0,0,D4L104C7/D4L104C9)</f>
        <v>2.1305564591973132E-5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0.4667526362813561</v>
      </c>
      <c r="J12" s="16" t="s">
        <v>26618</v>
      </c>
      <c r="K12" s="21">
        <f>IF(FLOW_THRU_100PCT="Y",1,INDEX(VariabilityMatrix,D4L105C1,D4L105C8))</f>
        <v>0.6026683625126743</v>
      </c>
      <c r="L12" s="16" t="s">
        <v>26612</v>
      </c>
      <c r="M12" s="15">
        <f>IF(D4L105C2&lt;&gt;0,D4L105C2*D4L105C4,D4L105C3*D4L105C4)</f>
        <v>0.28129704700615876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0.28129704700615876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373664.39999999997</v>
      </c>
      <c r="V12" s="16" t="s">
        <v>26614</v>
      </c>
      <c r="W12" s="33">
        <f>IF(D4L105C9=0,0,D4L105C7/D4L105C9)</f>
        <v>7.5280665486505751E-7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3530.5099814399996</v>
      </c>
      <c r="J13" s="16" t="s">
        <v>26625</v>
      </c>
      <c r="K13" s="21">
        <f>IF(FLOW_THRU_100PCT="Y",1,INDEX(VariabilityMatrix,D4L106C1,D4L106C8))</f>
        <v>0.61940686778451881</v>
      </c>
      <c r="L13" s="16" t="s">
        <v>26619</v>
      </c>
      <c r="M13" s="15">
        <f>IF(D4L106C2&lt;&gt;0,D4L106C2*D4L106C4,D4L106C3*D4L106C4)</f>
        <v>2186.8221292857297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2186.8221292857297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418971.98400000005</v>
      </c>
      <c r="V13" s="16" t="s">
        <v>26621</v>
      </c>
      <c r="W13" s="33">
        <f>IF(D4L106C9=0,0,D4L106C7/D4L106C9)</f>
        <v>5.2194948893903356E-3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708.46611937096168</v>
      </c>
      <c r="J14" s="16" t="s">
        <v>26632</v>
      </c>
      <c r="K14" s="21">
        <f>IF(FLOW_THRU_100PCT="Y",1,INDEX(VariabilityMatrix,D4L107C1,D4L107C8))</f>
        <v>0.72995193465668318</v>
      </c>
      <c r="L14" s="16" t="s">
        <v>26626</v>
      </c>
      <c r="M14" s="15">
        <f>IF(D4L107C2&lt;&gt;0,D4L107C2*D4L107C4,D4L107C3*D4L107C4)</f>
        <v>517.14621447354614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517.14621447354614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418971.98400000005</v>
      </c>
      <c r="V14" s="16" t="s">
        <v>26628</v>
      </c>
      <c r="W14" s="33">
        <f>IF(D4L107C9=0,0,D4L107C7/D4L107C9)</f>
        <v>1.2343217069940076E-3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782.99633842644107</v>
      </c>
      <c r="J15" s="16" t="s">
        <v>26639</v>
      </c>
      <c r="K15" s="21">
        <f>IF(FLOW_THRU_100PCT="Y",1,INDEX(VariabilityMatrix,D4L108C1,D4L108C8))</f>
        <v>0.72995193465668318</v>
      </c>
      <c r="L15" s="16" t="s">
        <v>26633</v>
      </c>
      <c r="M15" s="15">
        <f>IF(D4L108C2&lt;&gt;0,D4L108C2*D4L108C4,D4L108C3*D4L108C4)</f>
        <v>571.54969206347971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571.54969206347971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418971.98400000005</v>
      </c>
      <c r="V15" s="16" t="s">
        <v>26635</v>
      </c>
      <c r="W15" s="33">
        <f>IF(D4L108C9=0,0,D4L108C7/D4L108C9)</f>
        <v>1.3641716245721091E-3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241.80509694008288</v>
      </c>
      <c r="J16" s="16" t="s">
        <v>26646</v>
      </c>
      <c r="K16" s="21">
        <f>IF(FLOW_THRU_100PCT="Y",1,INDEX(VariabilityMatrix,D4L109C1,D4L109C8))</f>
        <v>0.61940686778451881</v>
      </c>
      <c r="L16" s="16" t="s">
        <v>26640</v>
      </c>
      <c r="M16" s="15">
        <f>IF(D4L109C2&lt;&gt;0,D4L109C2*D4L109C4,D4L109C3*D4L109C4)</f>
        <v>149.77573770998868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149.77573770998868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418971.98400000005</v>
      </c>
      <c r="V16" s="16" t="s">
        <v>26642</v>
      </c>
      <c r="W16" s="33">
        <f>IF(D4L109C9=0,0,D4L109C7/D4L109C9)</f>
        <v>3.5748389732423886E-4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20.092199740743013</v>
      </c>
      <c r="J17" s="16" t="s">
        <v>26653</v>
      </c>
      <c r="K17" s="21">
        <f>IF(FLOW_THRU_100PCT="Y",1,INDEX(VariabilityMatrix,D4L110C1,D4L110C8))</f>
        <v>0.6026683625126743</v>
      </c>
      <c r="L17" s="16" t="s">
        <v>26647</v>
      </c>
      <c r="M17" s="15">
        <f>IF(D4L110C2&lt;&gt;0,D4L110C2*D4L110C4,D4L110C3*D4L110C4)</f>
        <v>12.108933117031171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12.108933117031171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373664.39999999997</v>
      </c>
      <c r="V17" s="16" t="s">
        <v>26649</v>
      </c>
      <c r="W17" s="33">
        <f>IF(D4L110C9=0,0,D4L110C7/D4L110C9)</f>
        <v>3.2405905183986413E-5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1.8424446169000817</v>
      </c>
      <c r="J18" s="16" t="s">
        <v>26660</v>
      </c>
      <c r="K18" s="21">
        <f>IF(FLOW_THRU_100PCT="Y",1,INDEX(VariabilityMatrix,D4L111C1,D4L111C8))</f>
        <v>0.6026683625126743</v>
      </c>
      <c r="L18" s="16" t="s">
        <v>26654</v>
      </c>
      <c r="M18" s="15">
        <f>IF(D4L111C2&lt;&gt;0,D4L111C2*D4L111C4,D4L111C3*D4L111C4)</f>
        <v>1.1103830802874637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1.1103830802874637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373664.39999999997</v>
      </c>
      <c r="V18" s="16" t="s">
        <v>26656</v>
      </c>
      <c r="W18" s="33">
        <f>IF(D4L111C9=0,0,D4L111C7/D4L111C9)</f>
        <v>2.9716052165725815E-6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5.6501634918269019</v>
      </c>
      <c r="J19" s="16" t="s">
        <v>26667</v>
      </c>
      <c r="K19" s="21">
        <f>IF(FLOW_THRU_100PCT="Y",1,INDEX(VariabilityMatrix,D4L112C1,D4L112C8))</f>
        <v>0.6026683625126743</v>
      </c>
      <c r="L19" s="16" t="s">
        <v>26661</v>
      </c>
      <c r="M19" s="15">
        <f>IF(D4L112C2&lt;&gt;0,D4L112C2*D4L112C4,D4L112C3*D4L112C4)</f>
        <v>3.4051747795482128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3.4051747795482128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373664.39999999997</v>
      </c>
      <c r="V19" s="16" t="s">
        <v>26663</v>
      </c>
      <c r="W19" s="33">
        <f>IF(D4L112C9=0,0,D4L112C7/D4L112C9)</f>
        <v>9.1129226641558918E-6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1.4220942894888111</v>
      </c>
      <c r="J20" s="16" t="s">
        <v>26674</v>
      </c>
      <c r="K20" s="21">
        <f>IF(FLOW_THRU_100PCT="Y",1,INDEX(VariabilityMatrix,D4L113C1,D4L113C8))</f>
        <v>0.6026683625126743</v>
      </c>
      <c r="L20" s="16" t="s">
        <v>26668</v>
      </c>
      <c r="M20" s="15">
        <f>IF(D4L113C2&lt;&gt;0,D4L113C2*D4L113C4,D4L113C3*D4L113C4)</f>
        <v>0.85705123678484685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0.85705123678484685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373664.39999999997</v>
      </c>
      <c r="V20" s="16" t="s">
        <v>26670</v>
      </c>
      <c r="W20" s="33">
        <f>IF(D4L113C9=0,0,D4L113C7/D4L113C9)</f>
        <v>2.2936389893841826E-6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3.5484118547705279E-2</v>
      </c>
      <c r="J21" s="16" t="s">
        <v>26681</v>
      </c>
      <c r="K21" s="21">
        <f>IF(FLOW_THRU_100PCT="Y",1,INDEX(VariabilityMatrix,D4L114C1,D4L114C8))</f>
        <v>0.6026683625126743</v>
      </c>
      <c r="L21" s="16" t="s">
        <v>26675</v>
      </c>
      <c r="M21" s="15">
        <f>IF(D4L114C2&lt;&gt;0,D4L114C2*D4L114C4,D4L114C3*D4L114C4)</f>
        <v>2.1385155620351155E-2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2.1385155620351155E-2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373664.39999999997</v>
      </c>
      <c r="V21" s="16" t="s">
        <v>26677</v>
      </c>
      <c r="W21" s="33">
        <f>IF(D4L114C9=0,0,D4L114C7/D4L114C9)</f>
        <v>5.7230915282138615E-8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0.6026683625126743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373664.39999999997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13.684440500809387</v>
      </c>
      <c r="J23" s="16" t="s">
        <v>26695</v>
      </c>
      <c r="K23" s="21">
        <f>IF(FLOW_THRU_100PCT="Y",1,D4L101C4)</f>
        <v>0.83015101397380631</v>
      </c>
      <c r="L23" s="16" t="s">
        <v>26689</v>
      </c>
      <c r="M23" s="15">
        <f>IF(D4L116C2&lt;&gt;0,D4L116C2*D4L116C4,D4L116C3*D4L116C4)</f>
        <v>11.360152157411134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11.360152157411134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373664.39999999997</v>
      </c>
      <c r="V23" s="16" t="s">
        <v>26691</v>
      </c>
      <c r="W23" s="33">
        <f>IF(D4L116C9=0,0,D4L116C7/D4L116C9)</f>
        <v>3.0402018917004496E-5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21.006445896461173</v>
      </c>
      <c r="J24" s="16" t="s">
        <v>26702</v>
      </c>
      <c r="K24" s="21">
        <f>IF(FLOW_THRU_100PCT="Y",1,INDEX(VariabilityMatrix,D4L117C1,D4L117C8))</f>
        <v>0.61940686778451881</v>
      </c>
      <c r="L24" s="16" t="s">
        <v>26696</v>
      </c>
      <c r="M24" s="15">
        <f>IF(D4L117C2&lt;&gt;0,D4L117C2*D4L117C4,D4L117C3*D4L117C4)</f>
        <v>13.011536856011974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13.011536856011974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418971.98400000005</v>
      </c>
      <c r="V24" s="16" t="s">
        <v>26698</v>
      </c>
      <c r="W24" s="33">
        <f>IF(D4L117C9=0,0,D4L117C7/D4L117C9)</f>
        <v>3.1055863763940771E-5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40.223941309106749</v>
      </c>
      <c r="J25" s="16" t="s">
        <v>26709</v>
      </c>
      <c r="K25" s="21">
        <f>IF(FLOW_THRU_100PCT="Y",1,INDEX(VariabilityMatrix,D4L118C1,D4L118C8))</f>
        <v>0.62073033475415296</v>
      </c>
      <c r="L25" s="16" t="s">
        <v>26703</v>
      </c>
      <c r="M25" s="15">
        <f>IF(D4L118C2&lt;&gt;0,D4L118C2*D4L118C4,D4L118C3*D4L118C4)</f>
        <v>24.968220553933232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24.968220553933232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408474.27999999997</v>
      </c>
      <c r="V25" s="16" t="s">
        <v>26705</v>
      </c>
      <c r="W25" s="33">
        <f>IF(D4L118C9=0,0,D4L118C7/D4L118C9)</f>
        <v>6.1125563533481796E-5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1685.1945350520837</v>
      </c>
      <c r="J26" s="16" t="s">
        <v>26716</v>
      </c>
      <c r="K26" s="21">
        <f>IF(FLOW_THRU_100PCT="Y",1,INDEX(VariabilityMatrix,D4L119C1,D4L119C8))</f>
        <v>0.73131872973430812</v>
      </c>
      <c r="L26" s="16" t="s">
        <v>26710</v>
      </c>
      <c r="M26" s="15">
        <f>IF(D4L119C2&lt;&gt;0,D4L119C2*D4L119C4,D4L119C3*D4L119C4)</f>
        <v>1232.4143267294878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1232.4143267294878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408474.27999999997</v>
      </c>
      <c r="V26" s="16" t="s">
        <v>26712</v>
      </c>
      <c r="W26" s="33">
        <f>IF(D4L119C9=0,0,D4L119C7/D4L119C9)</f>
        <v>3.0171161002584736E-3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138.34167650597556</v>
      </c>
      <c r="J27" s="16" t="s">
        <v>26695</v>
      </c>
      <c r="K27" s="21">
        <f>IF(FLOW_THRU_100PCT="Y",1,D4L101C4)</f>
        <v>0.83015101397380631</v>
      </c>
      <c r="L27" s="16" t="s">
        <v>26717</v>
      </c>
      <c r="M27" s="15">
        <f>IF(D4L120C2&lt;&gt;0,D4L120C2*D4L120C4,D4L120C3*D4L120C4)</f>
        <v>114.8444830262719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114.8444830262719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408474.27999999997</v>
      </c>
      <c r="V27" s="16" t="s">
        <v>26719</v>
      </c>
      <c r="W27" s="33">
        <f>IF(D4L120C9=0,0,D4L120C7/D4L120C9)</f>
        <v>2.811547474329887E-4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31.31025530480315</v>
      </c>
      <c r="J28" s="16" t="s">
        <v>26729</v>
      </c>
      <c r="K28" s="21">
        <f>IF(FLOW_THRU_100PCT="Y",1,INDEX(VariabilityMatrix,D4L121C1,D4L121C8))</f>
        <v>0.72679838994111856</v>
      </c>
      <c r="L28" s="16" t="s">
        <v>26723</v>
      </c>
      <c r="M28" s="15">
        <f>IF(D4L121C2&lt;&gt;0,D4L121C2*D4L121C4,D4L121C3*D4L121C4)</f>
        <v>22.756243144176295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22.756243144176295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373664.39999999997</v>
      </c>
      <c r="V28" s="16" t="s">
        <v>26725</v>
      </c>
      <c r="W28" s="33">
        <f>IF(D4L121C9=0,0,D4L121C7/D4L121C9)</f>
        <v>6.0900217264947633E-5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3929.2124485292588</v>
      </c>
      <c r="J29" s="16" t="s">
        <v>26736</v>
      </c>
      <c r="K29" s="21">
        <f>IF(FLOW_THRU_100PCT="Y",1,INDEX(VariabilityMatrix,D4L122C1,D4L122C8))</f>
        <v>0.73131872973430812</v>
      </c>
      <c r="L29" s="16" t="s">
        <v>26730</v>
      </c>
      <c r="M29" s="15">
        <f>IF(D4L122C2&lt;&gt;0,D4L122C2*D4L122C4,D4L122C3*D4L122C4)</f>
        <v>2873.5066567146482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2873.5066567146482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408474.27999999997</v>
      </c>
      <c r="V29" s="16" t="s">
        <v>26732</v>
      </c>
      <c r="W29" s="33">
        <f>IF(D4L122C9=0,0,D4L122C7/D4L122C9)</f>
        <v>7.034730942458968E-3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316.60622327295459</v>
      </c>
      <c r="J30" s="16" t="s">
        <v>26743</v>
      </c>
      <c r="K30" s="21">
        <f>IF(FLOW_THRU_100PCT="Y",1,INDEX(VariabilityMatrix,D4L123C1,D4L123C8))</f>
        <v>0.72679838994111856</v>
      </c>
      <c r="L30" s="16" t="s">
        <v>26737</v>
      </c>
      <c r="M30" s="15">
        <f>IF(D4L123C2&lt;&gt;0,D4L123C2*D4L123C4,D4L123C3*D4L123C4)</f>
        <v>230.10889332012169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230.10889332012169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373664.39999999997</v>
      </c>
      <c r="V30" s="16" t="s">
        <v>26739</v>
      </c>
      <c r="W30" s="33">
        <f>IF(D4L123C9=0,0,D4L123C7/D4L123C9)</f>
        <v>6.1581700938093576E-4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4.3340198158007013</v>
      </c>
      <c r="J31" s="16" t="s">
        <v>26750</v>
      </c>
      <c r="K31" s="21">
        <f>IF(FLOW_THRU_100PCT="Y",1,INDEX(VariabilityMatrix,D4L124C1,D4L124C8))</f>
        <v>0.72679838994111856</v>
      </c>
      <c r="L31" s="16" t="s">
        <v>26744</v>
      </c>
      <c r="M31" s="15">
        <f>IF(D4L124C2&lt;&gt;0,D4L124C2*D4L124C4,D4L124C3*D4L124C4)</f>
        <v>3.1499586240968531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3.1499586240968531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373664.39999999997</v>
      </c>
      <c r="V31" s="16" t="s">
        <v>26746</v>
      </c>
      <c r="W31" s="33">
        <f>IF(D4L124C9=0,0,D4L124C7/D4L124C9)</f>
        <v>8.4299136446952221E-6</v>
      </c>
      <c r="X31" s="16" t="s">
        <v>26747</v>
      </c>
      <c r="Y31" s="32">
        <f>IF(D4L124C5=0,0,D4L124C7/D4L124C5)</f>
        <v>1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0.72679838994111856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373664.39999999997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105.63666990288039</v>
      </c>
      <c r="J33" s="16" t="s">
        <v>26764</v>
      </c>
      <c r="K33" s="21">
        <f>IF(FLOW_THRU_100PCT="Y",1,INDEX(VariabilityMatrix,D4L126C1,D4L126C8))</f>
        <v>0.72679838994111856</v>
      </c>
      <c r="L33" s="16" t="s">
        <v>26758</v>
      </c>
      <c r="M33" s="15">
        <f>IF(D4L126C2&lt;&gt;0,D4L126C2*D4L126C4,D4L126C3*D4L126C4)</f>
        <v>76.776561604154878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76.776561604154878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373664.39999999997</v>
      </c>
      <c r="V33" s="16" t="s">
        <v>26760</v>
      </c>
      <c r="W33" s="33">
        <f>IF(D4L126C9=0,0,D4L126C7/D4L126C9)</f>
        <v>2.0546929705948677E-4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0.72679838994111856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373664.39999999997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0.72679838994111856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373664.39999999997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127.14474954951766</v>
      </c>
      <c r="J36" s="16" t="s">
        <v>26695</v>
      </c>
      <c r="K36" s="21">
        <f>IF(FLOW_THRU_100PCT="Y",1,D4L101C4)</f>
        <v>0.83015101397380631</v>
      </c>
      <c r="L36" s="16" t="s">
        <v>26779</v>
      </c>
      <c r="M36" s="15">
        <f>IF(D4L129C2&lt;&gt;0,D4L129C2*D4L129C4,D4L129C3*D4L129C4)</f>
        <v>105.54934275997773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105.54934275997773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373664.39999999997</v>
      </c>
      <c r="V36" s="16" t="s">
        <v>26781</v>
      </c>
      <c r="W36" s="33">
        <f>IF(D4L129C9=0,0,D4L129C7/D4L129C9)</f>
        <v>2.8247096260702848E-4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-4.8881652869455297E-4</v>
      </c>
      <c r="J37" s="16" t="s">
        <v>26695</v>
      </c>
      <c r="K37" s="21">
        <f>IF(FLOW_THRU_100PCT="Y",1,D4L101C4)</f>
        <v>0.83015101397380631</v>
      </c>
      <c r="L37" s="16" t="s">
        <v>26785</v>
      </c>
      <c r="M37" s="15">
        <f>IF(D4L130C2&lt;&gt;0,D4L130C2*D4L130C4,D4L130C3*D4L130C4)</f>
        <v>-4.0579153694293935E-4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-4.0579153694293935E-4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408474.27999999997</v>
      </c>
      <c r="V37" s="16" t="s">
        <v>26787</v>
      </c>
      <c r="W37" s="33">
        <f>IF(D4L130C9=0,0,D4L130C7/D4L130C9)</f>
        <v>-9.934322840178319E-10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714971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0.88185975363103841</v>
      </c>
      <c r="L38" s="16" t="s">
        <v>26791</v>
      </c>
      <c r="M38" s="15">
        <f>IF(D4L131C2&lt;&gt;0,D4L131C2*D4L131C4,D4L131C3*D4L131C4)</f>
        <v>630504.1499133372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630504.1499133372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373664.39999999997</v>
      </c>
      <c r="V38" s="16" t="s">
        <v>26793</v>
      </c>
      <c r="W38" s="33">
        <f>IF(D4L131C9=0,0,D4L131C7/D4L131C9)</f>
        <v>1.6873540800604425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94740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0.65961634044609552</v>
      </c>
      <c r="L39" s="16" t="s">
        <v>26799</v>
      </c>
      <c r="M39" s="15">
        <f>IF(D4L132C2&lt;&gt;0,D4L132C2*D4L132C4,D4L132C3*D4L132C4)</f>
        <v>62492.052093863087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62492.052093863087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373664.39999999997</v>
      </c>
      <c r="V39" s="16" t="s">
        <v>26801</v>
      </c>
      <c r="W39" s="33">
        <f>IF(D4L132C9=0,0,D4L132C7/D4L132C9)</f>
        <v>0.16724111821694304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12629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0.65961634044609552</v>
      </c>
      <c r="L40" s="16" t="s">
        <v>26807</v>
      </c>
      <c r="M40" s="15">
        <f>IF(D4L133C2&lt;&gt;0,D4L133C2*D4L133C4,D4L133C3*D4L133C4)</f>
        <v>8330.2947634937409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8330.2947634937409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373664.39999999997</v>
      </c>
      <c r="V40" s="16" t="s">
        <v>26809</v>
      </c>
      <c r="W40" s="33">
        <f>IF(D4L133C9=0,0,D4L133C7/D4L133C9)</f>
        <v>2.2293519970041947E-2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7289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0.65961634044609552</v>
      </c>
      <c r="L41" s="16" t="s">
        <v>26815</v>
      </c>
      <c r="M41" s="15">
        <f>IF(D4L134C2&lt;&gt;0,D4L134C2*D4L134C4,D4L134C3*D4L134C4)</f>
        <v>4807.94350551159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4807.94350551159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373664.39999999997</v>
      </c>
      <c r="V41" s="16" t="s">
        <v>26817</v>
      </c>
      <c r="W41" s="33">
        <f>IF(D4L134C9=0,0,D4L134C7/D4L134C9)</f>
        <v>1.2867009823551804E-2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224484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0.65961634044609552</v>
      </c>
      <c r="L42" s="16" t="s">
        <v>26823</v>
      </c>
      <c r="M42" s="15">
        <f>IF(D4L135C2&lt;&gt;0,D4L135C2*D4L135C4,D4L135C3*D4L135C4)</f>
        <v>148073.31456870132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148073.31456870132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373664.39999999997</v>
      </c>
      <c r="V42" s="16" t="s">
        <v>26825</v>
      </c>
      <c r="W42" s="33">
        <f>IF(D4L135C9=0,0,D4L135C7/D4L135C9)</f>
        <v>0.39627354002335069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0.65961634044609552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373664.39999999997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10018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0.65961634044609552</v>
      </c>
      <c r="L44" s="16" t="s">
        <v>26837</v>
      </c>
      <c r="M44" s="15">
        <f>IF(D4L137C2&lt;&gt;0,D4L137C2*D4L137C4,D4L137C3*D4L137C4)</f>
        <v>6608.0364985889846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6608.0364985889846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373664.39999999997</v>
      </c>
      <c r="V44" s="16" t="s">
        <v>26839</v>
      </c>
      <c r="W44" s="33">
        <f>IF(D4L137C9=0,0,D4L137C7/D4L137C9)</f>
        <v>1.7684415477067082E-2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838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0.65961634044609552</v>
      </c>
      <c r="L45" s="16" t="s">
        <v>26844</v>
      </c>
      <c r="M45" s="15">
        <f>IF(D4L138C2&lt;&gt;0,D4L138C2*D4L138C4,D4L138C3*D4L138C4)</f>
        <v>552.758493293828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552.758493293828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373664.39999999997</v>
      </c>
      <c r="V45" s="16" t="s">
        <v>26846</v>
      </c>
      <c r="W45" s="33">
        <f>IF(D4L138C9=0,0,D4L138C7/D4L138C9)</f>
        <v>1.4792912926514488E-3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53863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0.65961634044609552</v>
      </c>
      <c r="L46" s="16" t="s">
        <v>26852</v>
      </c>
      <c r="M46" s="15">
        <f>IF(D4L139C2&lt;&gt;0,D4L139C2*D4L139C4,D4L139C3*D4L139C4)</f>
        <v>35528.914945448043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35528.914945448043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373664.39999999997</v>
      </c>
      <c r="V46" s="16" t="s">
        <v>26854</v>
      </c>
      <c r="W46" s="33">
        <f>IF(D4L139C9=0,0,D4L139C7/D4L139C9)</f>
        <v>9.5082418730411691E-2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293986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0.65961634044609552</v>
      </c>
      <c r="L47" s="16" t="s">
        <v>26860</v>
      </c>
      <c r="M47" s="15">
        <f>IF(D4L140C2&lt;&gt;0,D4L140C2*D4L140C4,D4L140C3*D4L140C4)</f>
        <v>193917.96946238584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193917.96946238584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373664.39999999997</v>
      </c>
      <c r="V47" s="16" t="s">
        <v>26862</v>
      </c>
      <c r="W47" s="33">
        <f>IF(D4L140C9=0,0,D4L140C7/D4L140C9)</f>
        <v>0.51896292358165741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22635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0.65961634044609552</v>
      </c>
      <c r="L48" s="16" t="s">
        <v>26868</v>
      </c>
      <c r="M48" s="15">
        <f>IF(D4L141C2&lt;&gt;0,D4L141C2*D4L141C4,D4L141C3*D4L141C4)</f>
        <v>14930.415865997373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14930.415865997373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373664.39999999997</v>
      </c>
      <c r="V48" s="16" t="s">
        <v>26870</v>
      </c>
      <c r="W48" s="33">
        <f>IF(D4L141C9=0,0,D4L141C7/D4L141C9)</f>
        <v>3.9956752278240512E-2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65346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0.65961634044609552</v>
      </c>
      <c r="L49" s="16" t="s">
        <v>26876</v>
      </c>
      <c r="M49" s="15">
        <f>IF(D4L142C2&lt;&gt;0,D4L142C2*D4L142C4,D4L142C3*D4L142C4)</f>
        <v>43103.289382790557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43103.289382790557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373664.39999999997</v>
      </c>
      <c r="V49" s="16" t="s">
        <v>26878</v>
      </c>
      <c r="W49" s="33">
        <f>IF(D4L142C9=0,0,D4L142C7/D4L142C9)</f>
        <v>0.11535294607351024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5033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0.65961634044609552</v>
      </c>
      <c r="L50" s="16" t="s">
        <v>26884</v>
      </c>
      <c r="M50" s="15">
        <f>IF(D4L143C2&lt;&gt;0,D4L143C2*D4L143C4,D4L143C3*D4L143C4)</f>
        <v>3319.8490414651988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3319.8490414651988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373664.39999999997</v>
      </c>
      <c r="V50" s="16" t="s">
        <v>26886</v>
      </c>
      <c r="W50" s="33">
        <f>IF(D4L143C9=0,0,D4L143C7/D4L143C9)</f>
        <v>8.8845740762705759E-3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228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0.65961634044609552</v>
      </c>
      <c r="L51" s="16" t="s">
        <v>26892</v>
      </c>
      <c r="M51" s="15">
        <f>IF(D4L144C2&lt;&gt;0,D4L144C2*D4L144C4,D4L144C3*D4L144C4)</f>
        <v>150.39252562170978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150.39252562170978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373664.39999999997</v>
      </c>
      <c r="V51" s="16" t="s">
        <v>26894</v>
      </c>
      <c r="W51" s="33">
        <f>IF(D4L144C9=0,0,D4L144C7/D4L144C9)</f>
        <v>4.0248020850182625E-4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6.382696409492155</v>
      </c>
      <c r="J52" s="16" t="s">
        <v>26906</v>
      </c>
      <c r="K52" s="21">
        <f>IF(FLOW_THRU_100PCT="Y",1,INDEX(VariabilityMatrix,D4L145C1,D4L145C8))</f>
        <v>0.61940686778451881</v>
      </c>
      <c r="L52" s="16" t="s">
        <v>26900</v>
      </c>
      <c r="M52" s="15">
        <f>IF(D4L145C2&lt;&gt;0,D4L145C2*D4L145C4,D4L145C3*D4L145C4)</f>
        <v>3.95348599102303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3.95348599102303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418971.98400000005</v>
      </c>
      <c r="V52" s="16" t="s">
        <v>26902</v>
      </c>
      <c r="W52" s="33">
        <f>IF(D4L145C9=0,0,D4L145C7/D4L145C9)</f>
        <v>9.436158363808472E-6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0.20672307338596774</v>
      </c>
      <c r="J53" s="16" t="s">
        <v>26913</v>
      </c>
      <c r="K53" s="21">
        <f>IF(FLOW_THRU_100PCT="Y",1,INDEX(VariabilityMatrix,D4L146C1,D4L146C8))</f>
        <v>0.6026683625126743</v>
      </c>
      <c r="L53" s="16" t="s">
        <v>26907</v>
      </c>
      <c r="M53" s="15">
        <f>IF(D4L146C2&lt;&gt;0,D4L146C2*D4L146C4,D4L146C3*D4L146C4)</f>
        <v>0.12458545613110858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0.12458545613110858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373664.39999999997</v>
      </c>
      <c r="V53" s="16" t="s">
        <v>26909</v>
      </c>
      <c r="W53" s="33">
        <f>IF(D4L146C9=0,0,D4L146C7/D4L146C9)</f>
        <v>3.3341537521666122E-7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107.09461267983988</v>
      </c>
      <c r="J54" s="16" t="s">
        <v>26920</v>
      </c>
      <c r="K54" s="21">
        <f>IF(FLOW_THRU_100PCT="Y",1,INDEX(VariabilityMatrix,D4L147C1,D4L147C8))</f>
        <v>0.61940686778451881</v>
      </c>
      <c r="L54" s="16" t="s">
        <v>26914</v>
      </c>
      <c r="M54" s="15">
        <f>IF(D4L147C2&lt;&gt;0,D4L147C2*D4L147C4,D4L147C3*D4L147C4)</f>
        <v>66.335138596615835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66.335138596615835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418971.98400000005</v>
      </c>
      <c r="V54" s="16" t="s">
        <v>26916</v>
      </c>
      <c r="W54" s="33">
        <f>IF(D4L147C9=0,0,D4L147C7/D4L147C9)</f>
        <v>1.5832833967393826E-4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8.8987634104918243</v>
      </c>
      <c r="J55" s="16" t="s">
        <v>26927</v>
      </c>
      <c r="K55" s="21">
        <f>IF(FLOW_THRU_100PCT="Y",1,INDEX(VariabilityMatrix,D4L148C1,D4L148C8))</f>
        <v>0.6026683625126743</v>
      </c>
      <c r="L55" s="16" t="s">
        <v>26921</v>
      </c>
      <c r="M55" s="15">
        <f>IF(D4L148C2&lt;&gt;0,D4L148C2*D4L148C4,D4L148C3*D4L148C4)</f>
        <v>5.363003172988809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5.363003172988809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373664.39999999997</v>
      </c>
      <c r="V55" s="16" t="s">
        <v>26923</v>
      </c>
      <c r="W55" s="33">
        <f>IF(D4L148C9=0,0,D4L148C7/D4L148C9)</f>
        <v>1.4352459514443468E-5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0.81601213178671372</v>
      </c>
      <c r="J56" s="16" t="s">
        <v>26934</v>
      </c>
      <c r="K56" s="21">
        <f>IF(FLOW_THRU_100PCT="Y",1,INDEX(VariabilityMatrix,D4L149C1,D4L149C8))</f>
        <v>0.6026683625126743</v>
      </c>
      <c r="L56" s="16" t="s">
        <v>26928</v>
      </c>
      <c r="M56" s="15">
        <f>IF(D4L149C2&lt;&gt;0,D4L149C2*D4L149C4,D4L149C3*D4L149C4)</f>
        <v>0.49178469525437535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0.49178469525437535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373664.39999999997</v>
      </c>
      <c r="V56" s="16" t="s">
        <v>26930</v>
      </c>
      <c r="W56" s="33">
        <f>IF(D4L149C9=0,0,D4L149C7/D4L149C9)</f>
        <v>1.3161133232236611E-6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2.5024372041459202</v>
      </c>
      <c r="J57" s="16" t="s">
        <v>26941</v>
      </c>
      <c r="K57" s="21">
        <f>IF(FLOW_THRU_100PCT="Y",1,INDEX(VariabilityMatrix,D4L150C1,D4L150C8))</f>
        <v>0.6026683625126743</v>
      </c>
      <c r="L57" s="16" t="s">
        <v>26935</v>
      </c>
      <c r="M57" s="15">
        <f>IF(D4L150C2&lt;&gt;0,D4L150C2*D4L150C4,D4L150C3*D4L150C4)</f>
        <v>1.5081397321134167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1.5081397321134167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373664.39999999997</v>
      </c>
      <c r="V57" s="16" t="s">
        <v>26937</v>
      </c>
      <c r="W57" s="33">
        <f>IF(D4L150C9=0,0,D4L150C7/D4L150C9)</f>
        <v>4.0360808578858911E-6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0.62984047505315388</v>
      </c>
      <c r="J58" s="16" t="s">
        <v>26948</v>
      </c>
      <c r="K58" s="21">
        <f>IF(FLOW_THRU_100PCT="Y",1,INDEX(VariabilityMatrix,D4L151C1,D4L151C8))</f>
        <v>0.6026683625126743</v>
      </c>
      <c r="L58" s="16" t="s">
        <v>26942</v>
      </c>
      <c r="M58" s="15">
        <f>IF(D4L151C2&lt;&gt;0,D4L151C2*D4L151C4,D4L151C3*D4L151C4)</f>
        <v>0.37958492774448915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0.37958492774448915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373664.39999999997</v>
      </c>
      <c r="V58" s="16" t="s">
        <v>26944</v>
      </c>
      <c r="W58" s="33">
        <f>IF(D4L151C9=0,0,D4L151C7/D4L151C9)</f>
        <v>1.0158445057770802E-6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1.5715789204781117E-2</v>
      </c>
      <c r="J59" s="16" t="s">
        <v>26955</v>
      </c>
      <c r="K59" s="21">
        <f>IF(FLOW_THRU_100PCT="Y",1,INDEX(VariabilityMatrix,D4L152C1,D4L152C8))</f>
        <v>0.6026683625126743</v>
      </c>
      <c r="L59" s="16" t="s">
        <v>26949</v>
      </c>
      <c r="M59" s="15">
        <f>IF(D4L152C2&lt;&gt;0,D4L152C2*D4L152C4,D4L152C3*D4L152C4)</f>
        <v>9.4714089456397997E-3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9.4714089456397997E-3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373664.39999999997</v>
      </c>
      <c r="V59" s="16" t="s">
        <v>26951</v>
      </c>
      <c r="W59" s="33">
        <f>IF(D4L152C9=0,0,D4L152C7/D4L152C9)</f>
        <v>2.5347367706529712E-8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0.6026683625126743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373664.39999999997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6.0607897588595279</v>
      </c>
      <c r="J61" s="16" t="s">
        <v>26969</v>
      </c>
      <c r="K61" s="21">
        <f>IF(FLOW_THRU_100PCT="Y",1,D4L136C4)</f>
        <v>0.65961634044609552</v>
      </c>
      <c r="L61" s="16" t="s">
        <v>26963</v>
      </c>
      <c r="M61" s="15">
        <f>IF(D4L154C2&lt;&gt;0,D4L154C2*D4L154C4,D4L154C3*D4L154C4)</f>
        <v>3.9977959609520957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3.9977959609520957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373664.39999999997</v>
      </c>
      <c r="V61" s="16" t="s">
        <v>26965</v>
      </c>
      <c r="W61" s="33">
        <f>IF(D4L154C9=0,0,D4L154C7/D4L154C9)</f>
        <v>1.0698894411541737E-5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9.3036797632886987</v>
      </c>
      <c r="J62" s="16" t="s">
        <v>26976</v>
      </c>
      <c r="K62" s="21">
        <f>IF(FLOW_THRU_100PCT="Y",1,INDEX(VariabilityMatrix,D4L155C1,D4L155C8))</f>
        <v>0.61940686778451881</v>
      </c>
      <c r="L62" s="16" t="s">
        <v>26970</v>
      </c>
      <c r="M62" s="15">
        <f>IF(D4L155C2&lt;&gt;0,D4L155C2*D4L155C4,D4L155C3*D4L155C4)</f>
        <v>5.7627631410488664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5.7627631410488664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418971.98400000005</v>
      </c>
      <c r="V62" s="16" t="s">
        <v>26972</v>
      </c>
      <c r="W62" s="33">
        <f>IF(D4L155C9=0,0,D4L155C7/D4L155C9)</f>
        <v>1.3754530997587814E-5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17.815039755025623</v>
      </c>
      <c r="J63" s="16" t="s">
        <v>26983</v>
      </c>
      <c r="K63" s="21">
        <f>IF(FLOW_THRU_100PCT="Y",1,INDEX(VariabilityMatrix,D4L156C1,D4L156C8))</f>
        <v>0.62073033475415296</v>
      </c>
      <c r="L63" s="16" t="s">
        <v>26977</v>
      </c>
      <c r="M63" s="15">
        <f>IF(D4L156C2&lt;&gt;0,D4L156C2*D4L156C4,D4L156C3*D4L156C4)</f>
        <v>11.058335590795599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11.058335590795599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408474.27999999997</v>
      </c>
      <c r="V63" s="16" t="s">
        <v>26979</v>
      </c>
      <c r="W63" s="33">
        <f>IF(D4L156C9=0,0,D4L156C7/D4L156C9)</f>
        <v>2.7072293488822845E-5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1524354.9333095134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12008.415834524889</v>
      </c>
      <c r="J64" s="16" t="s">
        <v>26990</v>
      </c>
      <c r="K64" s="21">
        <f>IF((D4L157C2+D4L157C3)=0,0,D4L157C5/(D4L157C2+D4L157C3))</f>
        <v>0.76646108380033662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1177562.7176960546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1177562.7176960546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3.1440053335217528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0.76646108380033662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373664.39999999997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1524354.9333095134</v>
      </c>
      <c r="H66" s="16" t="s">
        <v>27001</v>
      </c>
      <c r="I66" s="15">
        <f>SUM(D4L157C3:D4L158C3)</f>
        <v>12008.415834524889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1177562.7176960546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1177562.7176960546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3.1440053335217528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0B1465-80C1-44BD-8B36-47565D2DF7C5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1798.3759551076764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899.18797755383821</v>
      </c>
      <c r="N8" s="16" t="s">
        <v>4251</v>
      </c>
      <c r="O8" s="32">
        <f>1</f>
        <v>1</v>
      </c>
      <c r="P8" s="16" t="s">
        <v>27023</v>
      </c>
      <c r="Q8" s="15">
        <f>D4L201C5*D4L201C6</f>
        <v>899.18797755383821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373664.39999999997</v>
      </c>
      <c r="V8" s="16" t="s">
        <v>27024</v>
      </c>
      <c r="W8" s="33">
        <f>IF(D4L201C9=0,0,D4L201C7/D4L201C9)</f>
        <v>2.4064052597834802E-3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0.19635783466745638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0.19635783466745638</v>
      </c>
      <c r="N9" s="16" t="s">
        <v>4251</v>
      </c>
      <c r="O9" s="32">
        <f>1</f>
        <v>1</v>
      </c>
      <c r="P9" s="16" t="s">
        <v>27028</v>
      </c>
      <c r="Q9" s="15">
        <f>D4L202C5*D4L202C6</f>
        <v>0.19635783466745638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373664.39999999997</v>
      </c>
      <c r="V9" s="16" t="s">
        <v>27029</v>
      </c>
      <c r="W9" s="33">
        <f>IF(D4L202C9=0,0,D4L202C7/D4L202C9)</f>
        <v>5.2549248648642047E-7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342.92543295006982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171.46271647503491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171.46271647503491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373664.39999999997</v>
      </c>
      <c r="V10" s="16" t="s">
        <v>27034</v>
      </c>
      <c r="W10" s="33">
        <f>IF(D4L203C9=0,0,D4L203C7/D4L203C9)</f>
        <v>4.5886821563690555E-4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0.94005829706472588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0.94005829706472588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0.94005829706472588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373664.39999999997</v>
      </c>
      <c r="V11" s="16" t="s">
        <v>27039</v>
      </c>
      <c r="W11" s="33">
        <f>IF(D4L204C9=0,0,D4L204C7/D4L204C9)</f>
        <v>2.5157823358733825E-6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6776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3388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3388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373664.39999999997</v>
      </c>
      <c r="V12" s="16" t="s">
        <v>27044</v>
      </c>
      <c r="W12" s="33">
        <f>IF(D4L205C9=0,0,D4L205C7/D4L205C9)</f>
        <v>9.0669595497992316E-3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1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1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373664.39999999997</v>
      </c>
      <c r="V13" s="16" t="s">
        <v>27049</v>
      </c>
      <c r="W13" s="33">
        <f>IF(D4L206C9=0,0,D4L206C7/D4L206C9)</f>
        <v>2.6761982142264559E-6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51753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51753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51753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373664.39999999997</v>
      </c>
      <c r="V14" s="16" t="s">
        <v>27054</v>
      </c>
      <c r="W14" s="33">
        <f>IF(D4L207C9=0,0,D4L207C7/D4L207C9)</f>
        <v>0.13850128618086177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373664.39999999997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524.91323538660254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262.45661769330127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262.45661769330127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373664.39999999997</v>
      </c>
      <c r="V16" s="16" t="s">
        <v>27065</v>
      </c>
      <c r="W16" s="33">
        <f>IF(D4L209C9=0,0,D4L209C7/D4L209C9)</f>
        <v>7.0238593158272852E-4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373664.39999999997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61195.21462344435</v>
      </c>
      <c r="J18" s="16" t="s">
        <v>27079</v>
      </c>
      <c r="K18" s="21">
        <f>IF((D4L211C2+D4L211C3)=0,0,D4L211C5/(D4L211C2+D4L211C3))</f>
        <v>0.92285169125114097</v>
      </c>
      <c r="L18" s="16" t="s">
        <v>27073</v>
      </c>
      <c r="M18" s="15">
        <f>SUM(D4L201C5,D4L203C5,D4L205C5,D4L207C5,D4L209C5)</f>
        <v>56474.107311722175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56474.107311722175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0.15113590513766412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0.92285169125114097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373664.39999999997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61197.351039576082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56476.243727853907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56476.243727853907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0.15114162261070069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3511.7758916189559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1755.887945809478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1755.887945809478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373664.39999999997</v>
      </c>
      <c r="V21" s="16" t="s">
        <v>27093</v>
      </c>
      <c r="W21" s="33">
        <f>IF(D4L214C9=0,0,D4L214C7/D4L214C9)</f>
        <v>4.6991041849570852E-3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1383.6016082528445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691.80080412642224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691.80080412642224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373664.39999999997</v>
      </c>
      <c r="V22" s="16" t="s">
        <v>27098</v>
      </c>
      <c r="W22" s="33">
        <f>IF(D4L215C9=0,0,D4L215C7/D4L215C9)</f>
        <v>1.8513960766035574E-3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16480.922802558482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8240.4614012792408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8240.4614012792408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373664.39999999997</v>
      </c>
      <c r="V23" s="16" t="s">
        <v>27103</v>
      </c>
      <c r="W23" s="33">
        <f>IF(D4L216C9=0,0,D4L216C7/D4L216C9)</f>
        <v>2.2053108086505541E-2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57920.907298509519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57920.907298509519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57920.907298509519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373664.39999999997</v>
      </c>
      <c r="V24" s="16" t="s">
        <v>27108</v>
      </c>
      <c r="W24" s="33">
        <f>IF(D4L217C9=0,0,D4L217C7/D4L217C9)</f>
        <v>0.15500782867864726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79297.207600939801</v>
      </c>
      <c r="J25" s="16" t="s">
        <v>27117</v>
      </c>
      <c r="K25" s="21">
        <f>IF((D4L218C2+D4L218C3)=0,0,D4L218C5/(D4L218C2+D4L218C3))</f>
        <v>0.86521404126860491</v>
      </c>
      <c r="L25" s="16" t="s">
        <v>27111</v>
      </c>
      <c r="M25" s="15">
        <f>SUM(D4L214C5:D4L217C5)</f>
        <v>68609.057449724656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68609.057449724656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0.18361143702671345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0.86521404126860491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373664.39999999997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79297.207600939801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68609.057449724656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68609.057449724656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0.18361143702671345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7C551-364F-4364-A37C-819F9608FA6C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30335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0.9011425197848032</v>
      </c>
      <c r="L8" s="16" t="s">
        <v>27139</v>
      </c>
      <c r="M8" s="15">
        <f>IF(D5L101C2&lt;&gt;0,D5L101C2*D5L101C4,D5L101C3*D5L101C4)</f>
        <v>27336.158337672005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27336.158337672005</v>
      </c>
      <c r="AJ8" s="16" t="s">
        <v>27150</v>
      </c>
      <c r="AK8" s="15">
        <f>IF(D5L101C15=0,0,CHOOSE(MIN(D5L101C8,RUN_YEARS),A1L145C1,A1L145C6,A1L145C7,A1L145C8,A1L145C9))</f>
        <v>20336.89</v>
      </c>
      <c r="AL8" s="16" t="s">
        <v>27145</v>
      </c>
      <c r="AM8" s="33">
        <f>IF(D5L101C17=0,0,D5L101C16/D5L101C17)</f>
        <v>1.3441661108297289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429.84457137822676</v>
      </c>
      <c r="J9" s="16" t="s">
        <v>27159</v>
      </c>
      <c r="K9" s="21">
        <f>IF(FLOW_THRU_100PCT="Y",1,INDEX(VariabilityMatrix,D5L102C1,D5L102C8))</f>
        <v>0.9011425197848032</v>
      </c>
      <c r="L9" s="16" t="s">
        <v>27151</v>
      </c>
      <c r="M9" s="15">
        <f>IF(D5L102C2&lt;&gt;0,D5L102C2*D5L102C4,D5L102C3*D5L102C4)</f>
        <v>387.35122016759397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387.35122016759397</v>
      </c>
      <c r="AJ9" s="16" t="s">
        <v>27163</v>
      </c>
      <c r="AK9" s="15">
        <f>IF(D5L102C15=0,0,CHOOSE(MIN(D5L102C8,RUN_YEARS),A1L145C1,A1L145C6,A1L145C7,A1L145C8,A1L145C9))</f>
        <v>20336.89</v>
      </c>
      <c r="AL9" s="16" t="s">
        <v>27157</v>
      </c>
      <c r="AM9" s="33">
        <f>IF(D5L102C17=0,0,D5L102C16/D5L102C17)</f>
        <v>1.9046728391980974E-2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10508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0.9011425197848032</v>
      </c>
      <c r="L10" s="16" t="s">
        <v>27164</v>
      </c>
      <c r="M10" s="15">
        <f>IF(D5L103C2&lt;&gt;0,D5L103C2*D5L103C4,D5L103C3*D5L103C4)</f>
        <v>9469.2055978987119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9469.2055978987119</v>
      </c>
      <c r="AJ10" s="16" t="s">
        <v>27175</v>
      </c>
      <c r="AK10" s="15">
        <f>IF(D5L103C15=0,0,CHOOSE(MIN(D5L103C8,RUN_YEARS),A1L145C1,A1L145C6,A1L145C7,A1L145C8,A1L145C9))</f>
        <v>20336.89</v>
      </c>
      <c r="AL10" s="16" t="s">
        <v>27170</v>
      </c>
      <c r="AM10" s="33">
        <f>IF(D5L103C17=0,0,D5L103C16/D5L103C17)</f>
        <v>0.46561719111912941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148.89753604886786</v>
      </c>
      <c r="J11" s="16" t="s">
        <v>27184</v>
      </c>
      <c r="K11" s="21">
        <f>IF(FLOW_THRU_100PCT="Y",1,INDEX(VariabilityMatrix,D5L104C1,D5L104C8))</f>
        <v>0.9011425197848032</v>
      </c>
      <c r="L11" s="16" t="s">
        <v>27176</v>
      </c>
      <c r="M11" s="15">
        <f>IF(D5L104C2&lt;&gt;0,D5L104C2*D5L104C4,D5L104C3*D5L104C4)</f>
        <v>134.17790082482534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134.17790082482534</v>
      </c>
      <c r="AJ11" s="16" t="s">
        <v>27187</v>
      </c>
      <c r="AK11" s="15">
        <f>IF(D5L104C15=0,0,CHOOSE(MIN(D5L104C8,RUN_YEARS),A1L145C1,A1L145C6,A1L145C7,A1L145C8,A1L145C9))</f>
        <v>20336.89</v>
      </c>
      <c r="AL11" s="16" t="s">
        <v>27182</v>
      </c>
      <c r="AM11" s="33">
        <f>IF(D5L104C17=0,0,D5L104C16/D5L104C17)</f>
        <v>6.5977590882787557E-3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27259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0.9011425197848032</v>
      </c>
      <c r="L12" s="16" t="s">
        <v>27188</v>
      </c>
      <c r="M12" s="15">
        <f>IF(D5L105C2&lt;&gt;0,D5L105C2*D5L105C4,D5L105C3*D5L105C4)</f>
        <v>24564.243946813949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24564.243946813949</v>
      </c>
      <c r="AJ12" s="16" t="s">
        <v>27199</v>
      </c>
      <c r="AK12" s="15">
        <f>IF(D5L105C15=0,0,CHOOSE(MIN(D5L105C8,RUN_YEARS),A1L145C1,A1L145C6,A1L145C7,A1L145C8,A1L145C9))</f>
        <v>20336.89</v>
      </c>
      <c r="AL12" s="16" t="s">
        <v>27194</v>
      </c>
      <c r="AM12" s="33">
        <f>IF(D5L105C17=0,0,D5L105C16/D5L105C17)</f>
        <v>1.2078662935588456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386.25789257290535</v>
      </c>
      <c r="J13" s="16" t="s">
        <v>27208</v>
      </c>
      <c r="K13" s="21">
        <f>IF(FLOW_THRU_100PCT="Y",1,INDEX(VariabilityMatrix,D5L106C1,D5L106C8))</f>
        <v>0.9011425197848032</v>
      </c>
      <c r="L13" s="16" t="s">
        <v>27200</v>
      </c>
      <c r="M13" s="15">
        <f>IF(D5L106C2&lt;&gt;0,D5L106C2*D5L106C4,D5L106C3*D5L106C4)</f>
        <v>348.07341059991575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348.07341059991575</v>
      </c>
      <c r="AJ13" s="16" t="s">
        <v>27211</v>
      </c>
      <c r="AK13" s="15">
        <f>IF(D5L106C15=0,0,CHOOSE(MIN(D5L106C8,RUN_YEARS),A1L145C1,A1L145C6,A1L145C7,A1L145C8,A1L145C9))</f>
        <v>20336.89</v>
      </c>
      <c r="AL13" s="16" t="s">
        <v>27206</v>
      </c>
      <c r="AM13" s="33">
        <f>IF(D5L106C17=0,0,D5L106C16/D5L106C17)</f>
        <v>1.7115370668765763E-2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28301</v>
      </c>
      <c r="J14" s="16" t="s">
        <v>27219</v>
      </c>
      <c r="K14" s="21">
        <f>IF(FLOW_THRU_100PCT="Y",1,INDEX(VariabilityMatrix,D5L107C1,D5L107C8))</f>
        <v>0.85287979894274357</v>
      </c>
      <c r="L14" s="16" t="s">
        <v>27212</v>
      </c>
      <c r="M14" s="15">
        <f>IF(D5L107C2&lt;&gt;0,D5L107C2*D5L107C4,D5L107C3*D5L107C4)</f>
        <v>24137.351189878587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24137.351189878587</v>
      </c>
      <c r="AB14" s="16" t="s">
        <v>27222</v>
      </c>
      <c r="AC14" s="15">
        <f>IF(D5L107C11=0,0,CHOOSE(MIN(D5L107C8,RUN_YEARS),A1L144C1,A1L144C6,A1L144C7,A1L144C8,A1L144C9))</f>
        <v>32151.589000000004</v>
      </c>
      <c r="AD14" s="16" t="s">
        <v>27216</v>
      </c>
      <c r="AE14" s="33">
        <f>IF(D5L107C13=0,0,D5L107C12/D5L107C13)</f>
        <v>0.7507358715576572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148810.08721122111</v>
      </c>
      <c r="J15" s="16" t="s">
        <v>27232</v>
      </c>
      <c r="K15" s="21">
        <f>IF(FLOW_THRU_100PCT="Y",1,INDEX(VariabilityMatrix,D5L108C1,D5L108C8))</f>
        <v>0.85287979894274357</v>
      </c>
      <c r="L15" s="16" t="s">
        <v>27224</v>
      </c>
      <c r="M15" s="15">
        <f>IF(D5L108C2&lt;&gt;0,D5L108C2*D5L108C4,D5L108C3*D5L108C4)</f>
        <v>126917.11726135839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126917.11726135839</v>
      </c>
      <c r="AB15" s="16" t="s">
        <v>27235</v>
      </c>
      <c r="AC15" s="15">
        <f>IF(D5L108C11=0,0,CHOOSE(MIN(D5L108C8,RUN_YEARS),A1L144C1,A1L144C6,A1L144C7,A1L144C8,A1L144C9))</f>
        <v>32151.589000000004</v>
      </c>
      <c r="AD15" s="16" t="s">
        <v>27228</v>
      </c>
      <c r="AE15" s="33">
        <f>IF(D5L108C13=0,0,D5L108C12/D5L108C13)</f>
        <v>3.9474601787600103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37262.649752475249</v>
      </c>
      <c r="J16" s="16" t="s">
        <v>27245</v>
      </c>
      <c r="K16" s="21">
        <f>IF(FLOW_THRU_100PCT="Y",1,INDEX(VariabilityMatrix,D5L109C1,D5L109C8))</f>
        <v>0.85287979894274357</v>
      </c>
      <c r="L16" s="16" t="s">
        <v>27237</v>
      </c>
      <c r="M16" s="15">
        <f>IF(D5L109C2&lt;&gt;0,D5L109C2*D5L109C4,D5L109C3*D5L109C4)</f>
        <v>31780.561228964965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31780.561228964965</v>
      </c>
      <c r="AB16" s="16" t="s">
        <v>27248</v>
      </c>
      <c r="AC16" s="15">
        <f>IF(D5L109C11=0,0,CHOOSE(MIN(D5L109C8,RUN_YEARS),A1L144C1,A1L144C6,A1L144C7,A1L144C8,A1L144C9))</f>
        <v>32151.589000000004</v>
      </c>
      <c r="AD16" s="16" t="s">
        <v>27241</v>
      </c>
      <c r="AE16" s="33">
        <f>IF(D5L109C13=0,0,D5L109C12/D5L109C13)</f>
        <v>0.98846004870754478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3414.2000825082505</v>
      </c>
      <c r="J17" s="16" t="s">
        <v>27258</v>
      </c>
      <c r="K17" s="21">
        <f>IF(FLOW_THRU_100PCT="Y",1,INDEX(VariabilityMatrix,D5L110C1,D5L110C8))</f>
        <v>0.85287979894274357</v>
      </c>
      <c r="L17" s="16" t="s">
        <v>27250</v>
      </c>
      <c r="M17" s="15">
        <f>IF(D5L110C2&lt;&gt;0,D5L110C2*D5L110C4,D5L110C3*D5L110C4)</f>
        <v>2911.9022799199352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2911.9022799199352</v>
      </c>
      <c r="AB17" s="16" t="s">
        <v>27261</v>
      </c>
      <c r="AC17" s="15">
        <f>IF(D5L110C11=0,0,CHOOSE(MIN(D5L110C8,RUN_YEARS),A1L144C1,A1L144C6,A1L144C7,A1L144C8,A1L144C9))</f>
        <v>32151.589000000004</v>
      </c>
      <c r="AD17" s="16" t="s">
        <v>27254</v>
      </c>
      <c r="AE17" s="33">
        <f>IF(D5L110C13=0,0,D5L110C12/D5L110C13)</f>
        <v>9.0567911897602785E-2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0.85287979894274357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32151.589000000004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62.046039603960395</v>
      </c>
      <c r="J19" s="16" t="s">
        <v>27284</v>
      </c>
      <c r="K19" s="21">
        <f>IF(FLOW_THRU_100PCT="Y",1,INDEX(VariabilityMatrix,D5L112C1,D5L112C8))</f>
        <v>0.85287979894274357</v>
      </c>
      <c r="L19" s="16" t="s">
        <v>27276</v>
      </c>
      <c r="M19" s="15">
        <f>IF(D5L112C2&lt;&gt;0,D5L112C2*D5L112C4,D5L112C3*D5L112C4)</f>
        <v>52.917813782619248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52.917813782619248</v>
      </c>
      <c r="AB19" s="16" t="s">
        <v>27287</v>
      </c>
      <c r="AC19" s="15">
        <f>IF(D5L112C11=0,0,CHOOSE(MIN(D5L112C8,RUN_YEARS),A1L144C1,A1L144C6,A1L144C7,A1L144C8,A1L144C9))</f>
        <v>32151.589000000004</v>
      </c>
      <c r="AD19" s="16" t="s">
        <v>27280</v>
      </c>
      <c r="AE19" s="33">
        <f>IF(D5L112C13=0,0,D5L112C12/D5L112C13)</f>
        <v>1.6458848669227279E-3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1488.4377887788778</v>
      </c>
      <c r="J20" s="16" t="s">
        <v>27297</v>
      </c>
      <c r="K20" s="21">
        <f>IF(FLOW_THRU_100PCT="Y",1,INDEX(VariabilityMatrix,D5L113C1,D5L113C8))</f>
        <v>0.85287979894274357</v>
      </c>
      <c r="L20" s="16" t="s">
        <v>27289</v>
      </c>
      <c r="M20" s="15">
        <f>IF(D5L113C2&lt;&gt;0,D5L113C2*D5L113C4,D5L113C3*D5L113C4)</f>
        <v>1269.4585220325112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1269.4585220325112</v>
      </c>
      <c r="AB20" s="16" t="s">
        <v>27300</v>
      </c>
      <c r="AC20" s="15">
        <f>IF(D5L113C11=0,0,CHOOSE(MIN(D5L113C8,RUN_YEARS),A1L144C1,A1L144C6,A1L144C7,A1L144C8,A1L144C9))</f>
        <v>32151.589000000004</v>
      </c>
      <c r="AD20" s="16" t="s">
        <v>27293</v>
      </c>
      <c r="AE20" s="33">
        <f>IF(D5L113C13=0,0,D5L113C12/D5L113C13)</f>
        <v>3.9483539119404366E-2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22434</v>
      </c>
      <c r="J21" s="16" t="s">
        <v>27309</v>
      </c>
      <c r="K21" s="21">
        <f>IF(FLOW_THRU_100PCT="Y",1,INDEX(VariabilityMatrix,D5L114C1,D5L114C8))</f>
        <v>0.85287979894274357</v>
      </c>
      <c r="L21" s="16" t="s">
        <v>27302</v>
      </c>
      <c r="M21" s="15">
        <f>IF(D5L114C2&lt;&gt;0,D5L114C2*D5L114C4,D5L114C3*D5L114C4)</f>
        <v>19133.50540948151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19133.50540948151</v>
      </c>
      <c r="AB21" s="16" t="s">
        <v>27312</v>
      </c>
      <c r="AC21" s="15">
        <f>IF(D5L114C11=0,0,CHOOSE(MIN(D5L114C8,RUN_YEARS),A1L144C1,A1L144C6,A1L144C7,A1L144C8,A1L144C9))</f>
        <v>32151.589000000004</v>
      </c>
      <c r="AD21" s="16" t="s">
        <v>27306</v>
      </c>
      <c r="AE21" s="33">
        <f>IF(D5L114C13=0,0,D5L114C12/D5L114C13)</f>
        <v>0.59510294839491473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117960.69031117398</v>
      </c>
      <c r="J22" s="16" t="s">
        <v>27322</v>
      </c>
      <c r="K22" s="21">
        <f>IF(FLOW_THRU_100PCT="Y",1,INDEX(VariabilityMatrix,D5L115C1,D5L115C8))</f>
        <v>0.85287979894274357</v>
      </c>
      <c r="L22" s="16" t="s">
        <v>27314</v>
      </c>
      <c r="M22" s="15">
        <f>IF(D5L115C2&lt;&gt;0,D5L115C2*D5L115C4,D5L115C3*D5L115C4)</f>
        <v>100606.28983574131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100606.28983574131</v>
      </c>
      <c r="AB22" s="16" t="s">
        <v>27324</v>
      </c>
      <c r="AC22" s="15">
        <f>IF(D5L115C11=0,0,CHOOSE(MIN(D5L115C8,RUN_YEARS),A1L144C1,A1L144C6,A1L144C7,A1L144C8,A1L144C9))</f>
        <v>32151.589000000004</v>
      </c>
      <c r="AD22" s="16" t="s">
        <v>27318</v>
      </c>
      <c r="AE22" s="33">
        <f>IF(D5L115C13=0,0,D5L115C12/D5L115C13)</f>
        <v>3.1291234108442136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29537.835572843</v>
      </c>
      <c r="J23" s="16" t="s">
        <v>27334</v>
      </c>
      <c r="K23" s="21">
        <f>IF(FLOW_THRU_100PCT="Y",1,INDEX(VariabilityMatrix,D5L116C1,D5L116C8))</f>
        <v>0.85287979894274357</v>
      </c>
      <c r="L23" s="16" t="s">
        <v>27326</v>
      </c>
      <c r="M23" s="15">
        <f>IF(D5L116C2&lt;&gt;0,D5L116C2*D5L116C4,D5L116C3*D5L116C4)</f>
        <v>25192.223264570155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25192.223264570155</v>
      </c>
      <c r="AB23" s="16" t="s">
        <v>27336</v>
      </c>
      <c r="AC23" s="15">
        <f>IF(D5L116C11=0,0,CHOOSE(MIN(D5L116C8,RUN_YEARS),A1L144C1,A1L144C6,A1L144C7,A1L144C8,A1L144C9))</f>
        <v>32151.589000000004</v>
      </c>
      <c r="AD23" s="16" t="s">
        <v>27330</v>
      </c>
      <c r="AE23" s="33">
        <f>IF(D5L116C13=0,0,D5L116C12/D5L116C13)</f>
        <v>0.78354520097187585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2706.411951909477</v>
      </c>
      <c r="J24" s="16" t="s">
        <v>27346</v>
      </c>
      <c r="K24" s="21">
        <f>IF(FLOW_THRU_100PCT="Y",1,INDEX(VariabilityMatrix,D5L117C1,D5L117C8))</f>
        <v>0.85287979894274357</v>
      </c>
      <c r="L24" s="16" t="s">
        <v>27338</v>
      </c>
      <c r="M24" s="15">
        <f>IF(D5L117C2&lt;&gt;0,D5L117C2*D5L117C4,D5L117C3*D5L117C4)</f>
        <v>2308.2440814007928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2308.2440814007928</v>
      </c>
      <c r="AB24" s="16" t="s">
        <v>27348</v>
      </c>
      <c r="AC24" s="15">
        <f>IF(D5L117C11=0,0,CHOOSE(MIN(D5L117C8,RUN_YEARS),A1L144C1,A1L144C6,A1L144C7,A1L144C8,A1L144C9))</f>
        <v>32151.589000000004</v>
      </c>
      <c r="AD24" s="16" t="s">
        <v>27342</v>
      </c>
      <c r="AE24" s="33">
        <f>IF(D5L117C13=0,0,D5L117C12/D5L117C13)</f>
        <v>7.1792535087481762E-2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0.85287979894274357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32151.589000000004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49.183451202263086</v>
      </c>
      <c r="J26" s="16" t="s">
        <v>27370</v>
      </c>
      <c r="K26" s="21">
        <f>IF(FLOW_THRU_100PCT="Y",1,INDEX(VariabilityMatrix,D5L119C1,D5L119C8))</f>
        <v>0.85287979894274357</v>
      </c>
      <c r="L26" s="16" t="s">
        <v>27362</v>
      </c>
      <c r="M26" s="15">
        <f>IF(D5L119C2&lt;&gt;0,D5L119C2*D5L119C4,D5L119C3*D5L119C4)</f>
        <v>41.94757197269638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41.94757197269638</v>
      </c>
      <c r="AB26" s="16" t="s">
        <v>27372</v>
      </c>
      <c r="AC26" s="15">
        <f>IF(D5L119C11=0,0,CHOOSE(MIN(D5L119C8,RUN_YEARS),A1L144C1,A1L144C6,A1L144C7,A1L144C8,A1L144C9))</f>
        <v>32151.589000000004</v>
      </c>
      <c r="AD26" s="16" t="s">
        <v>27366</v>
      </c>
      <c r="AE26" s="33">
        <f>IF(D5L119C13=0,0,D5L119C12/D5L119C13)</f>
        <v>1.3046811457031369E-3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1179.8739745403113</v>
      </c>
      <c r="J27" s="16" t="s">
        <v>27382</v>
      </c>
      <c r="K27" s="21">
        <f>IF(FLOW_THRU_100PCT="Y",1,INDEX(VariabilityMatrix,D5L120C1,D5L120C8))</f>
        <v>0.85287979894274357</v>
      </c>
      <c r="L27" s="16" t="s">
        <v>27374</v>
      </c>
      <c r="M27" s="15">
        <f>IF(D5L120C2&lt;&gt;0,D5L120C2*D5L120C4,D5L120C3*D5L120C4)</f>
        <v>1006.2906781837165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1006.2906781837165</v>
      </c>
      <c r="AB27" s="16" t="s">
        <v>27384</v>
      </c>
      <c r="AC27" s="15">
        <f>IF(D5L120C11=0,0,CHOOSE(MIN(D5L120C8,RUN_YEARS),A1L144C1,A1L144C6,A1L144C7,A1L144C8,A1L144C9))</f>
        <v>32151.589000000004</v>
      </c>
      <c r="AD27" s="16" t="s">
        <v>27378</v>
      </c>
      <c r="AE27" s="33">
        <f>IF(D5L120C13=0,0,D5L120C12/D5L120C13)</f>
        <v>3.1298318667351603E-2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68102</v>
      </c>
      <c r="H28" s="16" t="s">
        <v>27394</v>
      </c>
      <c r="I28" s="15">
        <f>SUM(D5L101C3:D5L106C3)</f>
        <v>965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62239.210413977002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62239.210413977002</v>
      </c>
      <c r="AK28" s="21" t="str">
        <f>NULL_VALUE</f>
        <v>n/a</v>
      </c>
      <c r="AL28" s="16" t="s">
        <v>27392</v>
      </c>
      <c r="AM28" s="33">
        <f>SUM(D5L101C18:D5L106C18)</f>
        <v>3.0604094536567295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392983.95715464407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335168.07836577657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335168.07836577657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10.42461939799543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3C652-3A89-4704-98F2-22AAEAB0BF8E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4</v>
      </c>
      <c r="L8" s="16" t="s">
        <v>27452</v>
      </c>
      <c r="M8" s="15">
        <f>B7L801C16</f>
        <v>8</v>
      </c>
      <c r="N8" s="16" t="s">
        <v>27453</v>
      </c>
      <c r="O8" s="15">
        <f>B7L801C25</f>
        <v>6.333333333333333</v>
      </c>
      <c r="P8" s="16" t="s">
        <v>27454</v>
      </c>
      <c r="Q8" s="15">
        <f>B7L801C34</f>
        <v>4.75</v>
      </c>
      <c r="R8" s="16" t="s">
        <v>27455</v>
      </c>
      <c r="S8" s="15">
        <f>B7L801C43</f>
        <v>3.8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46673</v>
      </c>
      <c r="L9" s="16" t="s">
        <v>27461</v>
      </c>
      <c r="M9" s="15">
        <f>B7L802C16</f>
        <v>44489.5</v>
      </c>
      <c r="N9" s="16" t="s">
        <v>27462</v>
      </c>
      <c r="O9" s="15">
        <f>B7L802C25</f>
        <v>43364.666666666672</v>
      </c>
      <c r="P9" s="16" t="s">
        <v>27463</v>
      </c>
      <c r="Q9" s="15">
        <f>B7L802C34</f>
        <v>42407.5</v>
      </c>
      <c r="R9" s="16" t="s">
        <v>27464</v>
      </c>
      <c r="S9" s="15">
        <f>B7L802C43</f>
        <v>42401.2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687805</v>
      </c>
      <c r="L10" s="16" t="s">
        <v>27470</v>
      </c>
      <c r="M10" s="15">
        <f>B7L803C16</f>
        <v>699276</v>
      </c>
      <c r="N10" s="16" t="s">
        <v>27471</v>
      </c>
      <c r="O10" s="15">
        <f>B7L803C25</f>
        <v>705627.66666666674</v>
      </c>
      <c r="P10" s="16" t="s">
        <v>27472</v>
      </c>
      <c r="Q10" s="15">
        <f>B7L803C34</f>
        <v>720709</v>
      </c>
      <c r="R10" s="16" t="s">
        <v>27473</v>
      </c>
      <c r="S10" s="15">
        <f>B7L803C43</f>
        <v>738038.4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687606</v>
      </c>
      <c r="L11" s="16" t="s">
        <v>27479</v>
      </c>
      <c r="M11" s="15">
        <f>B7L804C16</f>
        <v>769101</v>
      </c>
      <c r="N11" s="16" t="s">
        <v>27480</v>
      </c>
      <c r="O11" s="15">
        <f>B7L804C25</f>
        <v>782001.33333333326</v>
      </c>
      <c r="P11" s="16" t="s">
        <v>27481</v>
      </c>
      <c r="Q11" s="15">
        <f>B7L804C34</f>
        <v>799416.5</v>
      </c>
      <c r="R11" s="16" t="s">
        <v>27482</v>
      </c>
      <c r="S11" s="15">
        <f>B7L804C43</f>
        <v>815175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254790</v>
      </c>
      <c r="L12" s="16" t="s">
        <v>27488</v>
      </c>
      <c r="M12" s="15">
        <f>B7L805C16</f>
        <v>259846</v>
      </c>
      <c r="N12" s="16" t="s">
        <v>27489</v>
      </c>
      <c r="O12" s="15">
        <f>B7L805C25</f>
        <v>289374.33333333331</v>
      </c>
      <c r="P12" s="16" t="s">
        <v>27490</v>
      </c>
      <c r="Q12" s="15">
        <f>B7L805C34</f>
        <v>303747.5</v>
      </c>
      <c r="R12" s="16" t="s">
        <v>27491</v>
      </c>
      <c r="S12" s="15">
        <f>B7L805C43</f>
        <v>323503.59999999998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2606251</v>
      </c>
      <c r="L13" s="16" t="s">
        <v>27497</v>
      </c>
      <c r="M13" s="15">
        <f>B7L806C16</f>
        <v>2560128.5</v>
      </c>
      <c r="N13" s="16" t="s">
        <v>27498</v>
      </c>
      <c r="O13" s="15">
        <f>B7L806C25</f>
        <v>2550171</v>
      </c>
      <c r="P13" s="16" t="s">
        <v>27499</v>
      </c>
      <c r="Q13" s="15">
        <f>B7L806C34</f>
        <v>2469602.25</v>
      </c>
      <c r="R13" s="16" t="s">
        <v>27500</v>
      </c>
      <c r="S13" s="15">
        <f>B7L806C43</f>
        <v>2451541.6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172751</v>
      </c>
      <c r="L14" s="16" t="s">
        <v>27506</v>
      </c>
      <c r="M14" s="15">
        <f>B7L807C16</f>
        <v>200043.5</v>
      </c>
      <c r="N14" s="16" t="s">
        <v>27507</v>
      </c>
      <c r="O14" s="15">
        <f>B7L807C25</f>
        <v>270766.33333333331</v>
      </c>
      <c r="P14" s="16" t="s">
        <v>27508</v>
      </c>
      <c r="Q14" s="15">
        <f>B7L807C34</f>
        <v>327023.75</v>
      </c>
      <c r="R14" s="16" t="s">
        <v>27509</v>
      </c>
      <c r="S14" s="15">
        <f>B7L807C43</f>
        <v>374039.4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331426</v>
      </c>
      <c r="L15" s="16" t="s">
        <v>27515</v>
      </c>
      <c r="M15" s="15">
        <f>B7L808C16</f>
        <v>385827.5</v>
      </c>
      <c r="N15" s="16" t="s">
        <v>27516</v>
      </c>
      <c r="O15" s="15">
        <f>B7L808C25</f>
        <v>433750.33333333331</v>
      </c>
      <c r="P15" s="16" t="s">
        <v>27517</v>
      </c>
      <c r="Q15" s="15">
        <f>B7L808C34</f>
        <v>446762</v>
      </c>
      <c r="R15" s="16" t="s">
        <v>27518</v>
      </c>
      <c r="S15" s="15">
        <f>B7L808C43</f>
        <v>455926.2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142929</v>
      </c>
      <c r="L16" s="16" t="s">
        <v>27524</v>
      </c>
      <c r="M16" s="15">
        <f>B7L809C16</f>
        <v>152272</v>
      </c>
      <c r="N16" s="16" t="s">
        <v>27525</v>
      </c>
      <c r="O16" s="15">
        <f>B7L809C25</f>
        <v>159271</v>
      </c>
      <c r="P16" s="16" t="s">
        <v>27526</v>
      </c>
      <c r="Q16" s="15">
        <f>B7L809C34</f>
        <v>163406.25</v>
      </c>
      <c r="R16" s="16" t="s">
        <v>27527</v>
      </c>
      <c r="S16" s="15">
        <f>B7L809C43</f>
        <v>169888.6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78757</v>
      </c>
      <c r="L17" s="16" t="s">
        <v>27533</v>
      </c>
      <c r="M17" s="15">
        <f>B7L810C16</f>
        <v>85770</v>
      </c>
      <c r="N17" s="16" t="s">
        <v>27534</v>
      </c>
      <c r="O17" s="15">
        <f>B7L810C25</f>
        <v>87377</v>
      </c>
      <c r="P17" s="16" t="s">
        <v>27535</v>
      </c>
      <c r="Q17" s="15">
        <f>B7L810C34</f>
        <v>88938.5</v>
      </c>
      <c r="R17" s="16" t="s">
        <v>27536</v>
      </c>
      <c r="S17" s="15">
        <f>B7L810C43</f>
        <v>91674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1022493</v>
      </c>
      <c r="L18" s="16" t="s">
        <v>27542</v>
      </c>
      <c r="M18" s="15">
        <f>B7L811C16</f>
        <v>1012469</v>
      </c>
      <c r="N18" s="16" t="s">
        <v>27543</v>
      </c>
      <c r="O18" s="15">
        <f>B7L811C25</f>
        <v>1009441</v>
      </c>
      <c r="P18" s="16" t="s">
        <v>27544</v>
      </c>
      <c r="Q18" s="15">
        <f>B7L811C34</f>
        <v>1028681.5</v>
      </c>
      <c r="R18" s="16" t="s">
        <v>27545</v>
      </c>
      <c r="S18" s="15">
        <f>B7L811C43</f>
        <v>1167061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156266</v>
      </c>
      <c r="L19" s="16" t="s">
        <v>27551</v>
      </c>
      <c r="M19" s="15">
        <f>B7L812C16</f>
        <v>171737.5</v>
      </c>
      <c r="N19" s="16" t="s">
        <v>27552</v>
      </c>
      <c r="O19" s="15">
        <f>B7L812C25</f>
        <v>178744</v>
      </c>
      <c r="P19" s="16" t="s">
        <v>27553</v>
      </c>
      <c r="Q19" s="15">
        <f>B7L812C34</f>
        <v>186715.5</v>
      </c>
      <c r="R19" s="16" t="s">
        <v>27554</v>
      </c>
      <c r="S19" s="15">
        <f>B7L812C43</f>
        <v>179784.6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1863</v>
      </c>
      <c r="L20" s="16" t="s">
        <v>27560</v>
      </c>
      <c r="M20" s="15">
        <f>B7L813C16</f>
        <v>2012</v>
      </c>
      <c r="N20" s="16" t="s">
        <v>27561</v>
      </c>
      <c r="O20" s="15">
        <f>B7L813C25</f>
        <v>2000.6666666666665</v>
      </c>
      <c r="P20" s="16" t="s">
        <v>27562</v>
      </c>
      <c r="Q20" s="15">
        <f>B7L813C34</f>
        <v>2010.5</v>
      </c>
      <c r="R20" s="16" t="s">
        <v>27563</v>
      </c>
      <c r="S20" s="15">
        <f>B7L813C43</f>
        <v>2001.1999999999998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358677</v>
      </c>
      <c r="L21" s="16" t="s">
        <v>27569</v>
      </c>
      <c r="M21" s="15">
        <f>B7L814C16</f>
        <v>352493</v>
      </c>
      <c r="N21" s="16" t="s">
        <v>27570</v>
      </c>
      <c r="O21" s="15">
        <f>B7L814C25</f>
        <v>341942.33333333337</v>
      </c>
      <c r="P21" s="16" t="s">
        <v>27571</v>
      </c>
      <c r="Q21" s="15">
        <f>B7L814C34</f>
        <v>333827</v>
      </c>
      <c r="R21" s="16" t="s">
        <v>27572</v>
      </c>
      <c r="S21" s="15">
        <f>B7L814C43</f>
        <v>326654.80000000005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2951</v>
      </c>
      <c r="L22" s="16" t="s">
        <v>27578</v>
      </c>
      <c r="M22" s="15">
        <f>B7L815C16</f>
        <v>3366</v>
      </c>
      <c r="N22" s="16" t="s">
        <v>27579</v>
      </c>
      <c r="O22" s="15">
        <f>B7L815C25</f>
        <v>17706.666666666664</v>
      </c>
      <c r="P22" s="16" t="s">
        <v>27580</v>
      </c>
      <c r="Q22" s="15">
        <f>B7L815C34</f>
        <v>25792.25</v>
      </c>
      <c r="R22" s="16" t="s">
        <v>27581</v>
      </c>
      <c r="S22" s="15">
        <f>B7L815C43</f>
        <v>33329.399999999994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156266</v>
      </c>
      <c r="L23" s="16" t="s">
        <v>27551</v>
      </c>
      <c r="M23" s="15">
        <f>B7L812C16</f>
        <v>171737.5</v>
      </c>
      <c r="N23" s="16" t="s">
        <v>27552</v>
      </c>
      <c r="O23" s="15">
        <f>B7L812C25</f>
        <v>178744</v>
      </c>
      <c r="P23" s="16" t="s">
        <v>27553</v>
      </c>
      <c r="Q23" s="15">
        <f>B7L812C34</f>
        <v>186715.5</v>
      </c>
      <c r="R23" s="16" t="s">
        <v>27554</v>
      </c>
      <c r="S23" s="15">
        <f>B7L812C43</f>
        <v>179784.6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6551242</v>
      </c>
      <c r="L24" s="16" t="s">
        <v>27591</v>
      </c>
      <c r="M24" s="15">
        <f>B7L816C16</f>
        <v>6698839.5</v>
      </c>
      <c r="N24" s="16" t="s">
        <v>27592</v>
      </c>
      <c r="O24" s="15">
        <f>B7L816C25</f>
        <v>6871544.666666666</v>
      </c>
      <c r="P24" s="16" t="s">
        <v>27593</v>
      </c>
      <c r="Q24" s="15">
        <f>B7L816C34</f>
        <v>6939044.75</v>
      </c>
      <c r="R24" s="16" t="s">
        <v>27594</v>
      </c>
      <c r="S24" s="15">
        <f>B7L816C43</f>
        <v>7171022.7999999998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8C772-A7DC-4C43-A3FB-8B356F3F556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7.6864981333333331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6.6103883946666659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3.305194197333333</v>
      </c>
      <c r="R8" s="16" t="s">
        <v>27664</v>
      </c>
      <c r="S8" s="15">
        <f>D6L101C5-D6L101C7</f>
        <v>3.305194197333333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3.2592186067502125</v>
      </c>
      <c r="X8" s="16" t="s">
        <v>27666</v>
      </c>
      <c r="Y8" s="33">
        <f>D6L101C7-D6L101C10</f>
        <v>4.5975590583120507E-2</v>
      </c>
      <c r="Z8" s="16" t="s">
        <v>27667</v>
      </c>
      <c r="AA8" s="33">
        <f>CHOOSE(MIN(D6L101C9,RUN_YEARS),B7L801C7,B7L801C16,B7L801C25,B7L801C34,B7L801C43)</f>
        <v>6.333333333333333</v>
      </c>
      <c r="AB8" s="16" t="s">
        <v>27668</v>
      </c>
      <c r="AC8" s="33">
        <f>IF(D6L101C12=0,0,D6L101C10/D6L101C12)</f>
        <v>0.51461346422371779</v>
      </c>
      <c r="AD8" s="16" t="s">
        <v>27669</v>
      </c>
      <c r="AE8" s="33">
        <f>IF(D6L101C5=0,0,D6L101C10/D6L101C5)</f>
        <v>0.49304494867197002</v>
      </c>
      <c r="AF8" s="16" t="s">
        <v>27670</v>
      </c>
      <c r="AG8" s="33">
        <f>CHOOSE(MIN(D6L101C9,RUN_YEARS),B7L801C5,B7L801C14,B7L801C23,B7L801C32,B7L801C41)</f>
        <v>3.4361556166666661E-2</v>
      </c>
      <c r="AH8" s="16" t="s">
        <v>27671</v>
      </c>
      <c r="AI8" s="33">
        <f>IF(D6L101C15=0,0,D6L101C11/D6L101C15)</f>
        <v>1.3379950069816788</v>
      </c>
      <c r="AJ8" s="16" t="s">
        <v>27672</v>
      </c>
      <c r="AK8" s="33">
        <f>IF(D6L101C5=0,0,D6L101C11/D6L101C5)</f>
        <v>6.9550513280300019E-3</v>
      </c>
      <c r="AL8" s="16" t="s">
        <v>27673</v>
      </c>
      <c r="AM8" s="33">
        <f>D6L101C8*CHOOSE(MIN(D6L101C9,RUN_YEARS),B7L801C4,B7L801C13,B7L801C22,B7L801C31,B7L801C40)</f>
        <v>1.3872561752820152</v>
      </c>
      <c r="AN8" s="16" t="s">
        <v>27674</v>
      </c>
      <c r="AO8" s="33">
        <f>D6L101C8-D6L101C18</f>
        <v>1.9179380220513178</v>
      </c>
      <c r="AP8" s="16" t="s">
        <v>27675</v>
      </c>
      <c r="AQ8" s="33">
        <f>CHOOSE(MIN(D6L101C9,RUN_YEARS),B7L801C2,B7L801C11,B7L801C20,B7L801C29,B7L801C38)</f>
        <v>1.24921655096717E-2</v>
      </c>
      <c r="AR8" s="16" t="s">
        <v>27676</v>
      </c>
      <c r="AS8" s="33">
        <f>IF(D6L101C20=0,0,D6L101C18/D6L101C20)</f>
        <v>111.05009569461531</v>
      </c>
      <c r="AT8" s="16" t="s">
        <v>27677</v>
      </c>
      <c r="AU8" s="33">
        <f>IF(D6L101C5=0,0,D6L101C18/D6L101C5)</f>
        <v>0.20986001010186764</v>
      </c>
      <c r="AV8" s="16" t="s">
        <v>27678</v>
      </c>
      <c r="AW8" s="33">
        <f>CHOOSE(MIN(D6L101C9,RUN_YEARS),B7L801C1,B7L801C10,B7L801C19,B7L801C28,B7L801C37)</f>
        <v>1.7270926333333332E-2</v>
      </c>
      <c r="AX8" s="16" t="s">
        <v>27679</v>
      </c>
      <c r="AY8" s="33">
        <f>IF(D6L101C23=0,0,D6L101C19/D6L101C23)</f>
        <v>111.05009569461529</v>
      </c>
      <c r="AZ8" s="16" t="s">
        <v>27680</v>
      </c>
      <c r="BA8" s="33">
        <f>IF(D6L101C5=0,0,D6L101C19/D6L101C5)</f>
        <v>0.29013998989813233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8.9117238366566431E-3</v>
      </c>
      <c r="J9" s="16" t="s">
        <v>27701</v>
      </c>
      <c r="K9" s="21">
        <f>IF(FLOW_THRU_100PCT="Y",1,INDEX(VariabilityMatrix,D6L102C1,D6L102C9))</f>
        <v>0.61940686778451881</v>
      </c>
      <c r="L9" s="16" t="s">
        <v>27681</v>
      </c>
      <c r="M9" s="15">
        <f>IF(D6L102C2&lt;&gt;0,D6L102C2*D6L102C4,D6L102C3*D6L102C4)</f>
        <v>5.5199829482241265E-3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2.7599914741120632E-3</v>
      </c>
      <c r="R9" s="16" t="s">
        <v>27683</v>
      </c>
      <c r="S9" s="15">
        <f>D6L102C5-D6L102C7</f>
        <v>2.7599914741120632E-3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2.6381367508315212E-3</v>
      </c>
      <c r="X9" s="16" t="s">
        <v>27685</v>
      </c>
      <c r="Y9" s="33">
        <f>D6L102C7-D6L102C10</f>
        <v>1.2185472328054203E-4</v>
      </c>
      <c r="Z9" s="16" t="s">
        <v>27686</v>
      </c>
      <c r="AA9" s="33">
        <f>CHOOSE(MIN(D6L102C9,RUN_YEARS),B7L801C7,B7L801C16,B7L801C25,B7L801C34,B7L801C43)</f>
        <v>3.8</v>
      </c>
      <c r="AB9" s="16" t="s">
        <v>27687</v>
      </c>
      <c r="AC9" s="33">
        <f>IF(D6L102C12=0,0,D6L102C10/D6L102C12)</f>
        <v>6.9424651337671617E-4</v>
      </c>
      <c r="AD9" s="16" t="s">
        <v>27688</v>
      </c>
      <c r="AE9" s="33">
        <f>IF(D6L102C5=0,0,D6L102C10/D6L102C5)</f>
        <v>0.47792480077864286</v>
      </c>
      <c r="AF9" s="16" t="s">
        <v>27689</v>
      </c>
      <c r="AG9" s="33">
        <f>CHOOSE(MIN(D6L102C9,RUN_YEARS),B7L801C5,B7L801C14,B7L801C23,B7L801C32,B7L801C41)</f>
        <v>6.7508011000000007E-2</v>
      </c>
      <c r="AH9" s="16" t="s">
        <v>27690</v>
      </c>
      <c r="AI9" s="33">
        <f>IF(D6L102C15=0,0,D6L102C11/D6L102C15)</f>
        <v>1.8050409347794593E-3</v>
      </c>
      <c r="AJ9" s="16" t="s">
        <v>27691</v>
      </c>
      <c r="AK9" s="33">
        <f>IF(D6L102C5=0,0,D6L102C11/D6L102C5)</f>
        <v>2.2075199221357159E-2</v>
      </c>
      <c r="AL9" s="16" t="s">
        <v>27692</v>
      </c>
      <c r="AM9" s="33">
        <f>D6L102C8*CHOOSE(MIN(D6L102C9,RUN_YEARS),B7L801C4,B7L801C13,B7L801C22,B7L801C31,B7L801C40)</f>
        <v>4.6843584335536759E-4</v>
      </c>
      <c r="AN9" s="16" t="s">
        <v>27693</v>
      </c>
      <c r="AO9" s="33">
        <f>D6L102C8-D6L102C18</f>
        <v>2.2915556307566958E-3</v>
      </c>
      <c r="AP9" s="16" t="s">
        <v>27694</v>
      </c>
      <c r="AQ9" s="33">
        <f>CHOOSE(MIN(D6L102C9,RUN_YEARS),B7L801C2,B7L801C11,B7L801C20,B7L801C29,B7L801C38)</f>
        <v>7.2316385855427648E-3</v>
      </c>
      <c r="AR9" s="16" t="s">
        <v>27695</v>
      </c>
      <c r="AS9" s="33">
        <f>IF(D6L102C20=0,0,D6L102C18/D6L102C20)</f>
        <v>6.477589246396355E-2</v>
      </c>
      <c r="AT9" s="16" t="s">
        <v>27696</v>
      </c>
      <c r="AU9" s="33">
        <f>IF(D6L102C5=0,0,D6L102C18/D6L102C5)</f>
        <v>8.4861827971057679E-2</v>
      </c>
      <c r="AV9" s="16" t="s">
        <v>27697</v>
      </c>
      <c r="AW9" s="33">
        <f>CHOOSE(MIN(D6L102C9,RUN_YEARS),B7L801C1,B7L801C10,B7L801C19,B7L801C28,B7L801C37)</f>
        <v>3.5376674000000004E-2</v>
      </c>
      <c r="AX9" s="16" t="s">
        <v>27698</v>
      </c>
      <c r="AY9" s="33">
        <f>IF(D6L102C23=0,0,D6L102C19/D6L102C23)</f>
        <v>6.4775892463963564E-2</v>
      </c>
      <c r="AZ9" s="16" t="s">
        <v>27699</v>
      </c>
      <c r="BA9" s="33">
        <f>IF(D6L102C5=0,0,D6L102C19/D6L102C5)</f>
        <v>0.41513817202894238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8.8753465056103488E-4</v>
      </c>
      <c r="J10" s="16" t="s">
        <v>27722</v>
      </c>
      <c r="K10" s="21">
        <f>IF(FLOW_THRU_100PCT="Y",1,INDEX(VariabilityMatrix,D6L103C1,D6L103C9))</f>
        <v>0.61940686778451881</v>
      </c>
      <c r="L10" s="16" t="s">
        <v>27702</v>
      </c>
      <c r="M10" s="15">
        <f>IF(D6L103C2&lt;&gt;0,D6L103C2*D6L103C4,D6L103C3*D6L103C4)</f>
        <v>5.4974505795423801E-4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2.74872528977119E-4</v>
      </c>
      <c r="R10" s="16" t="s">
        <v>27704</v>
      </c>
      <c r="S10" s="15">
        <f>D6L103C5-D6L103C7</f>
        <v>2.74872528977119E-4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2.6273679730182267E-4</v>
      </c>
      <c r="X10" s="16" t="s">
        <v>27706</v>
      </c>
      <c r="Y10" s="33">
        <f>D6L103C7-D6L103C10</f>
        <v>1.2135731675296337E-5</v>
      </c>
      <c r="Z10" s="16" t="s">
        <v>27707</v>
      </c>
      <c r="AA10" s="33">
        <f>CHOOSE(MIN(D6L103C9,RUN_YEARS),B7L801C7,B7L801C16,B7L801C25,B7L801C34,B7L801C43)</f>
        <v>3.8</v>
      </c>
      <c r="AB10" s="16" t="s">
        <v>27708</v>
      </c>
      <c r="AC10" s="33">
        <f>IF(D6L103C12=0,0,D6L103C10/D6L103C12)</f>
        <v>6.9141262447848075E-5</v>
      </c>
      <c r="AD10" s="16" t="s">
        <v>27709</v>
      </c>
      <c r="AE10" s="33">
        <f>IF(D6L103C5=0,0,D6L103C10/D6L103C5)</f>
        <v>0.47792480077864286</v>
      </c>
      <c r="AF10" s="16" t="s">
        <v>27710</v>
      </c>
      <c r="AG10" s="33">
        <f>CHOOSE(MIN(D6L103C9,RUN_YEARS),B7L801C5,B7L801C14,B7L801C23,B7L801C32,B7L801C41)</f>
        <v>6.7508011000000007E-2</v>
      </c>
      <c r="AH10" s="16" t="s">
        <v>27711</v>
      </c>
      <c r="AI10" s="33">
        <f>IF(D6L103C15=0,0,D6L103C11/D6L103C15)</f>
        <v>1.7976728236440467E-4</v>
      </c>
      <c r="AJ10" s="16" t="s">
        <v>27712</v>
      </c>
      <c r="AK10" s="33">
        <f>IF(D6L103C5=0,0,D6L103C11/D6L103C5)</f>
        <v>2.2075199221357152E-2</v>
      </c>
      <c r="AL10" s="16" t="s">
        <v>27713</v>
      </c>
      <c r="AM10" s="33">
        <f>D6L103C8*CHOOSE(MIN(D6L103C9,RUN_YEARS),B7L801C4,B7L801C13,B7L801C22,B7L801C31,B7L801C40)</f>
        <v>4.6652370536051677E-5</v>
      </c>
      <c r="AN10" s="16" t="s">
        <v>27714</v>
      </c>
      <c r="AO10" s="33">
        <f>D6L103C8-D6L103C18</f>
        <v>2.2822015844106732E-4</v>
      </c>
      <c r="AP10" s="16" t="s">
        <v>27715</v>
      </c>
      <c r="AQ10" s="33">
        <f>CHOOSE(MIN(D6L103C9,RUN_YEARS),B7L801C2,B7L801C11,B7L801C20,B7L801C29,B7L801C38)</f>
        <v>7.2316385855427648E-3</v>
      </c>
      <c r="AR10" s="16" t="s">
        <v>27716</v>
      </c>
      <c r="AS10" s="33">
        <f>IF(D6L103C20=0,0,D6L103C18/D6L103C20)</f>
        <v>6.4511479637986112E-3</v>
      </c>
      <c r="AT10" s="16" t="s">
        <v>27717</v>
      </c>
      <c r="AU10" s="33">
        <f>IF(D6L103C5=0,0,D6L103C18/D6L103C5)</f>
        <v>8.4861827971057679E-2</v>
      </c>
      <c r="AV10" s="16" t="s">
        <v>27718</v>
      </c>
      <c r="AW10" s="33">
        <f>CHOOSE(MIN(D6L103C9,RUN_YEARS),B7L801C1,B7L801C10,B7L801C19,B7L801C28,B7L801C37)</f>
        <v>3.5376674000000004E-2</v>
      </c>
      <c r="AX10" s="16" t="s">
        <v>27719</v>
      </c>
      <c r="AY10" s="33">
        <f>IF(D6L103C23=0,0,D6L103C19/D6L103C23)</f>
        <v>6.4511479637986121E-3</v>
      </c>
      <c r="AZ10" s="16" t="s">
        <v>27720</v>
      </c>
      <c r="BA10" s="33">
        <f>IF(D6L103C5=0,0,D6L103C19/D6L103C5)</f>
        <v>0.41513817202894232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2.8745514266926668E-5</v>
      </c>
      <c r="J11" s="16" t="s">
        <v>27743</v>
      </c>
      <c r="K11" s="21">
        <f>IF(FLOW_THRU_100PCT="Y",1,INDEX(VariabilityMatrix,D6L104C1,D6L104C9))</f>
        <v>0.6026683625126743</v>
      </c>
      <c r="L11" s="16" t="s">
        <v>27723</v>
      </c>
      <c r="M11" s="15">
        <f>IF(D6L104C2&lt;&gt;0,D6L104C2*D6L104C4,D6L104C3*D6L104C4)</f>
        <v>1.7324012012833411E-5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8.6620060064167057E-6</v>
      </c>
      <c r="R11" s="16" t="s">
        <v>27725</v>
      </c>
      <c r="S11" s="15">
        <f>D6L104C5-D6L104C7</f>
        <v>8.6620060064167057E-6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8.550845021141862E-6</v>
      </c>
      <c r="X11" s="16" t="s">
        <v>27727</v>
      </c>
      <c r="Y11" s="33">
        <f>D6L104C7-D6L104C10</f>
        <v>1.1116098527484369E-7</v>
      </c>
      <c r="Z11" s="16" t="s">
        <v>27728</v>
      </c>
      <c r="AA11" s="33">
        <f>CHOOSE(MIN(D6L104C9,RUN_YEARS),B7L801C7,B7L801C16,B7L801C25,B7L801C34,B7L801C43)</f>
        <v>4</v>
      </c>
      <c r="AB11" s="16" t="s">
        <v>27729</v>
      </c>
      <c r="AC11" s="33">
        <f>IF(D6L104C12=0,0,D6L104C10/D6L104C12)</f>
        <v>2.1377112552854655E-6</v>
      </c>
      <c r="AD11" s="16" t="s">
        <v>27730</v>
      </c>
      <c r="AE11" s="33">
        <f>IF(D6L104C5=0,0,D6L104C10/D6L104C5)</f>
        <v>0.49358341559723595</v>
      </c>
      <c r="AF11" s="16" t="s">
        <v>27731</v>
      </c>
      <c r="AG11" s="33">
        <f>CHOOSE(MIN(D6L104C9,RUN_YEARS),B7L801C5,B7L801C14,B7L801C23,B7L801C32,B7L801C41)</f>
        <v>0.02</v>
      </c>
      <c r="AH11" s="16" t="s">
        <v>27732</v>
      </c>
      <c r="AI11" s="33">
        <f>IF(D6L104C15=0,0,D6L104C11/D6L104C15)</f>
        <v>5.5580492637421843E-6</v>
      </c>
      <c r="AJ11" s="16" t="s">
        <v>27733</v>
      </c>
      <c r="AK11" s="33">
        <f>IF(D6L104C5=0,0,D6L104C11/D6L104C5)</f>
        <v>6.4165844027640377E-3</v>
      </c>
      <c r="AL11" s="16" t="s">
        <v>27734</v>
      </c>
      <c r="AM11" s="33">
        <f>D6L104C8*CHOOSE(MIN(D6L104C9,RUN_YEARS),B7L801C4,B7L801C13,B7L801C22,B7L801C31,B7L801C40)</f>
        <v>3.6128064326489217E-6</v>
      </c>
      <c r="AN11" s="16" t="s">
        <v>27735</v>
      </c>
      <c r="AO11" s="33">
        <f>D6L104C8-D6L104C18</f>
        <v>5.0491995737677836E-6</v>
      </c>
      <c r="AP11" s="16" t="s">
        <v>27736</v>
      </c>
      <c r="AQ11" s="33">
        <f>CHOOSE(MIN(D6L104C9,RUN_YEARS),B7L801C2,B7L801C11,B7L801C20,B7L801C29,B7L801C38)</f>
        <v>7.1552062457951038E-3</v>
      </c>
      <c r="AR11" s="16" t="s">
        <v>27737</v>
      </c>
      <c r="AS11" s="33">
        <f>IF(D6L104C20=0,0,D6L104C18/D6L104C20)</f>
        <v>5.0491995737677827E-4</v>
      </c>
      <c r="AT11" s="16" t="s">
        <v>27738</v>
      </c>
      <c r="AU11" s="33">
        <f>IF(D6L104C5=0,0,D6L104C18/D6L104C5)</f>
        <v>0.2085432883544874</v>
      </c>
      <c r="AV11" s="16" t="s">
        <v>27739</v>
      </c>
      <c r="AW11" s="33">
        <f>CHOOSE(MIN(D6L104C9,RUN_YEARS),B7L801C1,B7L801C10,B7L801C19,B7L801C28,B7L801C37)</f>
        <v>0.01</v>
      </c>
      <c r="AX11" s="16" t="s">
        <v>27740</v>
      </c>
      <c r="AY11" s="33">
        <f>IF(D6L104C23=0,0,D6L104C19/D6L104C23)</f>
        <v>5.0491995737677838E-4</v>
      </c>
      <c r="AZ11" s="16" t="s">
        <v>27741</v>
      </c>
      <c r="BA11" s="33">
        <f>IF(D6L104C5=0,0,D6L104C19/D6L104C5)</f>
        <v>0.29145671164551257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4.3631725584375843E-2</v>
      </c>
      <c r="J12" s="16" t="s">
        <v>27764</v>
      </c>
      <c r="K12" s="21">
        <f>IF(FLOW_THRU_100PCT="Y",1,INDEX(VariabilityMatrix,D6L105C1,D6L105C9))</f>
        <v>0.30376473003299814</v>
      </c>
      <c r="L12" s="16" t="s">
        <v>27744</v>
      </c>
      <c r="M12" s="15">
        <f>IF(D6L105C2&lt;&gt;0,D6L105C2*D6L105C4,D6L105C3*D6L105C4)</f>
        <v>1.3253779343011786E-2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6.6268896715058929E-3</v>
      </c>
      <c r="R12" s="16" t="s">
        <v>27746</v>
      </c>
      <c r="S12" s="15">
        <f>D6L105C5-D6L105C7</f>
        <v>6.6268896715058929E-3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6.3343098520729996E-3</v>
      </c>
      <c r="X12" s="16" t="s">
        <v>27748</v>
      </c>
      <c r="Y12" s="33">
        <f>D6L105C7-D6L105C10</f>
        <v>2.9257981943289334E-4</v>
      </c>
      <c r="Z12" s="16" t="s">
        <v>27749</v>
      </c>
      <c r="AA12" s="33">
        <f>CHOOSE(MIN(D6L105C9,RUN_YEARS),B7L801C7,B7L801C16,B7L801C25,B7L801C34,B7L801C43)</f>
        <v>3.8</v>
      </c>
      <c r="AB12" s="16" t="s">
        <v>27750</v>
      </c>
      <c r="AC12" s="33">
        <f>IF(D6L105C12=0,0,D6L105C10/D6L105C12)</f>
        <v>1.6669236452823684E-3</v>
      </c>
      <c r="AD12" s="16" t="s">
        <v>27751</v>
      </c>
      <c r="AE12" s="33">
        <f>IF(D6L105C5=0,0,D6L105C10/D6L105C5)</f>
        <v>0.47792480077864286</v>
      </c>
      <c r="AF12" s="16" t="s">
        <v>27752</v>
      </c>
      <c r="AG12" s="33">
        <f>CHOOSE(MIN(D6L105C9,RUN_YEARS),B7L801C5,B7L801C14,B7L801C23,B7L801C32,B7L801C41)</f>
        <v>6.7508011000000007E-2</v>
      </c>
      <c r="AH12" s="16" t="s">
        <v>27753</v>
      </c>
      <c r="AI12" s="33">
        <f>IF(D6L105C15=0,0,D6L105C11/D6L105C15)</f>
        <v>4.3340014777341505E-3</v>
      </c>
      <c r="AJ12" s="16" t="s">
        <v>27754</v>
      </c>
      <c r="AK12" s="33">
        <f>IF(D6L105C5=0,0,D6L105C11/D6L105C5)</f>
        <v>2.2075199221357155E-2</v>
      </c>
      <c r="AL12" s="16" t="s">
        <v>27755</v>
      </c>
      <c r="AM12" s="33">
        <f>D6L105C8*CHOOSE(MIN(D6L105C9,RUN_YEARS),B7L801C4,B7L801C13,B7L801C22,B7L801C31,B7L801C40)</f>
        <v>1.124739942573024E-3</v>
      </c>
      <c r="AN12" s="16" t="s">
        <v>27756</v>
      </c>
      <c r="AO12" s="33">
        <f>D6L105C8-D6L105C18</f>
        <v>5.5021497289328685E-3</v>
      </c>
      <c r="AP12" s="16" t="s">
        <v>27757</v>
      </c>
      <c r="AQ12" s="33">
        <f>CHOOSE(MIN(D6L105C9,RUN_YEARS),B7L801C2,B7L801C11,B7L801C20,B7L801C29,B7L801C38)</f>
        <v>7.2316385855427648E-3</v>
      </c>
      <c r="AR12" s="16" t="s">
        <v>27758</v>
      </c>
      <c r="AS12" s="33">
        <f>IF(D6L105C20=0,0,D6L105C18/D6L105C20)</f>
        <v>0.15553044158229426</v>
      </c>
      <c r="AT12" s="16" t="s">
        <v>27759</v>
      </c>
      <c r="AU12" s="33">
        <f>IF(D6L105C5=0,0,D6L105C18/D6L105C5)</f>
        <v>8.4861827971057679E-2</v>
      </c>
      <c r="AV12" s="16" t="s">
        <v>27760</v>
      </c>
      <c r="AW12" s="33">
        <f>CHOOSE(MIN(D6L105C9,RUN_YEARS),B7L801C1,B7L801C10,B7L801C19,B7L801C28,B7L801C37)</f>
        <v>3.5376674000000004E-2</v>
      </c>
      <c r="AX12" s="16" t="s">
        <v>27761</v>
      </c>
      <c r="AY12" s="33">
        <f>IF(D6L105C23=0,0,D6L105C19/D6L105C23)</f>
        <v>0.15553044158229426</v>
      </c>
      <c r="AZ12" s="16" t="s">
        <v>27762</v>
      </c>
      <c r="BA12" s="33">
        <f>IF(D6L105C5=0,0,D6L105C19/D6L105C5)</f>
        <v>0.41513817202894226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1.4891853465005059E-2</v>
      </c>
      <c r="J13" s="16" t="s">
        <v>27785</v>
      </c>
      <c r="K13" s="21">
        <f>IF(FLOW_THRU_100PCT="Y",1,INDEX(VariabilityMatrix,D6L106C1,D6L106C9))</f>
        <v>0.61940686778451881</v>
      </c>
      <c r="L13" s="16" t="s">
        <v>27765</v>
      </c>
      <c r="M13" s="15">
        <f>IF(D6L106C2&lt;&gt;0,D6L106C2*D6L106C4,D6L106C3*D6L106C4)</f>
        <v>9.2241163102648165E-3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4.6120581551324083E-3</v>
      </c>
      <c r="R13" s="16" t="s">
        <v>27767</v>
      </c>
      <c r="S13" s="15">
        <f>D6L106C5-D6L106C7</f>
        <v>4.6120581551324083E-3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4.4084339499423425E-3</v>
      </c>
      <c r="X13" s="16" t="s">
        <v>27769</v>
      </c>
      <c r="Y13" s="33">
        <f>D6L106C7-D6L106C10</f>
        <v>2.036242051900658E-4</v>
      </c>
      <c r="Z13" s="16" t="s">
        <v>27770</v>
      </c>
      <c r="AA13" s="33">
        <f>CHOOSE(MIN(D6L106C9,RUN_YEARS),B7L801C7,B7L801C16,B7L801C25,B7L801C34,B7L801C43)</f>
        <v>3.8</v>
      </c>
      <c r="AB13" s="16" t="s">
        <v>27771</v>
      </c>
      <c r="AC13" s="33">
        <f>IF(D6L106C12=0,0,D6L106C10/D6L106C12)</f>
        <v>1.1601141973532482E-3</v>
      </c>
      <c r="AD13" s="16" t="s">
        <v>27772</v>
      </c>
      <c r="AE13" s="33">
        <f>IF(D6L106C5=0,0,D6L106C10/D6L106C5)</f>
        <v>0.47792480077864286</v>
      </c>
      <c r="AF13" s="16" t="s">
        <v>27773</v>
      </c>
      <c r="AG13" s="33">
        <f>CHOOSE(MIN(D6L106C9,RUN_YEARS),B7L801C5,B7L801C14,B7L801C23,B7L801C32,B7L801C41)</f>
        <v>6.7508011000000007E-2</v>
      </c>
      <c r="AH13" s="16" t="s">
        <v>27774</v>
      </c>
      <c r="AI13" s="33">
        <f>IF(D6L106C15=0,0,D6L106C11/D6L106C15)</f>
        <v>3.0162969131184414E-3</v>
      </c>
      <c r="AJ13" s="16" t="s">
        <v>27775</v>
      </c>
      <c r="AK13" s="33">
        <f>IF(D6L106C5=0,0,D6L106C11/D6L106C5)</f>
        <v>2.2075199221357165E-2</v>
      </c>
      <c r="AL13" s="16" t="s">
        <v>27776</v>
      </c>
      <c r="AM13" s="33">
        <f>D6L106C8*CHOOSE(MIN(D6L106C9,RUN_YEARS),B7L801C4,B7L801C13,B7L801C22,B7L801C31,B7L801C40)</f>
        <v>7.8277537150672012E-4</v>
      </c>
      <c r="AN13" s="16" t="s">
        <v>27777</v>
      </c>
      <c r="AO13" s="33">
        <f>D6L106C8-D6L106C18</f>
        <v>3.829282783625688E-3</v>
      </c>
      <c r="AP13" s="16" t="s">
        <v>27778</v>
      </c>
      <c r="AQ13" s="33">
        <f>CHOOSE(MIN(D6L106C9,RUN_YEARS),B7L801C2,B7L801C11,B7L801C20,B7L801C29,B7L801C38)</f>
        <v>7.2316385855427648E-3</v>
      </c>
      <c r="AR13" s="16" t="s">
        <v>27779</v>
      </c>
      <c r="AS13" s="33">
        <f>IF(D6L106C20=0,0,D6L106C18/D6L106C20)</f>
        <v>0.10824315433456767</v>
      </c>
      <c r="AT13" s="16" t="s">
        <v>27780</v>
      </c>
      <c r="AU13" s="33">
        <f>IF(D6L106C5=0,0,D6L106C18/D6L106C5)</f>
        <v>8.4861827971057679E-2</v>
      </c>
      <c r="AV13" s="16" t="s">
        <v>27781</v>
      </c>
      <c r="AW13" s="33">
        <f>CHOOSE(MIN(D6L106C9,RUN_YEARS),B7L801C1,B7L801C10,B7L801C19,B7L801C28,B7L801C37)</f>
        <v>3.5376674000000004E-2</v>
      </c>
      <c r="AX13" s="16" t="s">
        <v>27782</v>
      </c>
      <c r="AY13" s="33">
        <f>IF(D6L106C23=0,0,D6L106C19/D6L106C23)</f>
        <v>0.10824315433456767</v>
      </c>
      <c r="AZ13" s="16" t="s">
        <v>27783</v>
      </c>
      <c r="BA13" s="33">
        <f>IF(D6L106C5=0,0,D6L106C19/D6L106C5)</f>
        <v>0.41513817202894232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1.2374019328587557E-3</v>
      </c>
      <c r="J14" s="16" t="s">
        <v>27806</v>
      </c>
      <c r="K14" s="21">
        <f>IF(FLOW_THRU_100PCT="Y",1,INDEX(VariabilityMatrix,D6L107C1,D6L107C9))</f>
        <v>0.6026683625126743</v>
      </c>
      <c r="L14" s="16" t="s">
        <v>27786</v>
      </c>
      <c r="M14" s="15">
        <f>IF(D6L107C2&lt;&gt;0,D6L107C2*D6L107C4,D6L107C3*D6L107C4)</f>
        <v>7.4574299664600442E-4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3.7287149832300221E-4</v>
      </c>
      <c r="R14" s="16" t="s">
        <v>27788</v>
      </c>
      <c r="S14" s="15">
        <f>D6L107C5-D6L107C7</f>
        <v>3.7287149832300221E-4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3.6808637544225297E-4</v>
      </c>
      <c r="X14" s="16" t="s">
        <v>27790</v>
      </c>
      <c r="Y14" s="33">
        <f>D6L107C7-D6L107C10</f>
        <v>4.7851228807492389E-6</v>
      </c>
      <c r="Z14" s="16" t="s">
        <v>27791</v>
      </c>
      <c r="AA14" s="33">
        <f>CHOOSE(MIN(D6L107C9,RUN_YEARS),B7L801C7,B7L801C16,B7L801C25,B7L801C34,B7L801C43)</f>
        <v>4</v>
      </c>
      <c r="AB14" s="16" t="s">
        <v>27792</v>
      </c>
      <c r="AC14" s="33">
        <f>IF(D6L107C12=0,0,D6L107C10/D6L107C12)</f>
        <v>9.2021593860563242E-5</v>
      </c>
      <c r="AD14" s="16" t="s">
        <v>27793</v>
      </c>
      <c r="AE14" s="33">
        <f>IF(D6L107C5=0,0,D6L107C10/D6L107C5)</f>
        <v>0.49358341559723601</v>
      </c>
      <c r="AF14" s="16" t="s">
        <v>27794</v>
      </c>
      <c r="AG14" s="33">
        <f>CHOOSE(MIN(D6L107C9,RUN_YEARS),B7L801C5,B7L801C14,B7L801C23,B7L801C32,B7L801C41)</f>
        <v>0.02</v>
      </c>
      <c r="AH14" s="16" t="s">
        <v>27795</v>
      </c>
      <c r="AI14" s="33">
        <f>IF(D6L107C15=0,0,D6L107C11/D6L107C15)</f>
        <v>2.3925614403746194E-4</v>
      </c>
      <c r="AJ14" s="16" t="s">
        <v>27796</v>
      </c>
      <c r="AK14" s="33">
        <f>IF(D6L107C5=0,0,D6L107C11/D6L107C5)</f>
        <v>6.4165844027640013E-3</v>
      </c>
      <c r="AL14" s="16" t="s">
        <v>27797</v>
      </c>
      <c r="AM14" s="33">
        <f>D6L107C8*CHOOSE(MIN(D6L107C9,RUN_YEARS),B7L801C4,B7L801C13,B7L801C22,B7L801C31,B7L801C40)</f>
        <v>1.5551969678788722E-4</v>
      </c>
      <c r="AN14" s="16" t="s">
        <v>27798</v>
      </c>
      <c r="AO14" s="33">
        <f>D6L107C8-D6L107C18</f>
        <v>2.1735180153511499E-4</v>
      </c>
      <c r="AP14" s="16" t="s">
        <v>27799</v>
      </c>
      <c r="AQ14" s="33">
        <f>CHOOSE(MIN(D6L107C9,RUN_YEARS),B7L801C2,B7L801C11,B7L801C20,B7L801C29,B7L801C38)</f>
        <v>7.1552062457951038E-3</v>
      </c>
      <c r="AR14" s="16" t="s">
        <v>27800</v>
      </c>
      <c r="AS14" s="33">
        <f>IF(D6L107C20=0,0,D6L107C18/D6L107C20)</f>
        <v>2.1735180153511495E-2</v>
      </c>
      <c r="AT14" s="16" t="s">
        <v>27801</v>
      </c>
      <c r="AU14" s="33">
        <f>IF(D6L107C5=0,0,D6L107C18/D6L107C5)</f>
        <v>0.20854328835448738</v>
      </c>
      <c r="AV14" s="16" t="s">
        <v>27802</v>
      </c>
      <c r="AW14" s="33">
        <f>CHOOSE(MIN(D6L107C9,RUN_YEARS),B7L801C1,B7L801C10,B7L801C19,B7L801C28,B7L801C37)</f>
        <v>0.01</v>
      </c>
      <c r="AX14" s="16" t="s">
        <v>27803</v>
      </c>
      <c r="AY14" s="33">
        <f>IF(D6L107C23=0,0,D6L107C19/D6L107C23)</f>
        <v>2.1735180153511498E-2</v>
      </c>
      <c r="AZ14" s="16" t="s">
        <v>27804</v>
      </c>
      <c r="BA14" s="33">
        <f>IF(D6L107C5=0,0,D6L107C19/D6L107C5)</f>
        <v>0.29145671164551262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1.1346913526418421E-4</v>
      </c>
      <c r="J15" s="16" t="s">
        <v>27827</v>
      </c>
      <c r="K15" s="21">
        <f>IF(FLOW_THRU_100PCT="Y",1,INDEX(VariabilityMatrix,D6L108C1,D6L108C9))</f>
        <v>0.6026683625126743</v>
      </c>
      <c r="L15" s="16" t="s">
        <v>27807</v>
      </c>
      <c r="M15" s="15">
        <f>IF(D6L108C2&lt;&gt;0,D6L108C2*D6L108C4,D6L108C3*D6L108C4)</f>
        <v>6.8384257945395039E-5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3.4192128972697519E-5</v>
      </c>
      <c r="R15" s="16" t="s">
        <v>27809</v>
      </c>
      <c r="S15" s="15">
        <f>D6L108C5-D6L108C7</f>
        <v>3.4192128972697519E-5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3.3753335609770511E-5</v>
      </c>
      <c r="X15" s="16" t="s">
        <v>27811</v>
      </c>
      <c r="Y15" s="33">
        <f>D6L108C7-D6L108C10</f>
        <v>4.3879336292700831E-7</v>
      </c>
      <c r="Z15" s="16" t="s">
        <v>27812</v>
      </c>
      <c r="AA15" s="33">
        <f>CHOOSE(MIN(D6L108C9,RUN_YEARS),B7L801C7,B7L801C16,B7L801C25,B7L801C34,B7L801C43)</f>
        <v>4</v>
      </c>
      <c r="AB15" s="16" t="s">
        <v>27813</v>
      </c>
      <c r="AC15" s="33">
        <f>IF(D6L108C12=0,0,D6L108C10/D6L108C12)</f>
        <v>8.4383339024426278E-6</v>
      </c>
      <c r="AD15" s="16" t="s">
        <v>27814</v>
      </c>
      <c r="AE15" s="33">
        <f>IF(D6L108C5=0,0,D6L108C10/D6L108C5)</f>
        <v>0.49358341559723606</v>
      </c>
      <c r="AF15" s="16" t="s">
        <v>27815</v>
      </c>
      <c r="AG15" s="33">
        <f>CHOOSE(MIN(D6L108C9,RUN_YEARS),B7L801C5,B7L801C14,B7L801C23,B7L801C32,B7L801C41)</f>
        <v>0.02</v>
      </c>
      <c r="AH15" s="16" t="s">
        <v>27816</v>
      </c>
      <c r="AI15" s="33">
        <f>IF(D6L108C15=0,0,D6L108C11/D6L108C15)</f>
        <v>2.1939668146350415E-5</v>
      </c>
      <c r="AJ15" s="16" t="s">
        <v>27817</v>
      </c>
      <c r="AK15" s="33">
        <f>IF(D6L108C5=0,0,D6L108C11/D6L108C5)</f>
        <v>6.4165844027639467E-3</v>
      </c>
      <c r="AL15" s="16" t="s">
        <v>27818</v>
      </c>
      <c r="AM15" s="33">
        <f>D6L108C8*CHOOSE(MIN(D6L108C9,RUN_YEARS),B7L801C4,B7L801C13,B7L801C22,B7L801C31,B7L801C40)</f>
        <v>1.4261078023614163E-5</v>
      </c>
      <c r="AN15" s="16" t="s">
        <v>27819</v>
      </c>
      <c r="AO15" s="33">
        <f>D6L108C8-D6L108C18</f>
        <v>1.9931050949083354E-5</v>
      </c>
      <c r="AP15" s="16" t="s">
        <v>27820</v>
      </c>
      <c r="AQ15" s="33">
        <f>CHOOSE(MIN(D6L108C9,RUN_YEARS),B7L801C2,B7L801C11,B7L801C20,B7L801C29,B7L801C38)</f>
        <v>7.1552062457951038E-3</v>
      </c>
      <c r="AR15" s="16" t="s">
        <v>27821</v>
      </c>
      <c r="AS15" s="33">
        <f>IF(D6L108C20=0,0,D6L108C18/D6L108C20)</f>
        <v>1.9931050949083353E-3</v>
      </c>
      <c r="AT15" s="16" t="s">
        <v>27822</v>
      </c>
      <c r="AU15" s="33">
        <f>IF(D6L108C5=0,0,D6L108C18/D6L108C5)</f>
        <v>0.2085432883544874</v>
      </c>
      <c r="AV15" s="16" t="s">
        <v>27823</v>
      </c>
      <c r="AW15" s="33">
        <f>CHOOSE(MIN(D6L108C9,RUN_YEARS),B7L801C1,B7L801C10,B7L801C19,B7L801C28,B7L801C37)</f>
        <v>0.01</v>
      </c>
      <c r="AX15" s="16" t="s">
        <v>27824</v>
      </c>
      <c r="AY15" s="33">
        <f>IF(D6L108C23=0,0,D6L108C19/D6L108C23)</f>
        <v>1.9931050949083353E-3</v>
      </c>
      <c r="AZ15" s="16" t="s">
        <v>27825</v>
      </c>
      <c r="BA15" s="33">
        <f>IF(D6L108C5=0,0,D6L108C19/D6L108C5)</f>
        <v>0.29145671164551257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3.4797201481016492E-4</v>
      </c>
      <c r="J16" s="16" t="s">
        <v>27848</v>
      </c>
      <c r="K16" s="21">
        <f>IF(FLOW_THRU_100PCT="Y",1,INDEX(VariabilityMatrix,D6L109C1,D6L109C9))</f>
        <v>0.6026683625126743</v>
      </c>
      <c r="L16" s="16" t="s">
        <v>27828</v>
      </c>
      <c r="M16" s="15">
        <f>IF(D6L109C2&lt;&gt;0,D6L109C2*D6L109C4,D6L109C3*D6L109C4)</f>
        <v>2.0971172436587814E-4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1.0485586218293907E-4</v>
      </c>
      <c r="R16" s="16" t="s">
        <v>27830</v>
      </c>
      <c r="S16" s="15">
        <f>D6L109C5-D6L109C7</f>
        <v>1.0485586218293907E-4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1.0351022920329624E-4</v>
      </c>
      <c r="X16" s="16" t="s">
        <v>27832</v>
      </c>
      <c r="Y16" s="33">
        <f>D6L109C7-D6L109C10</f>
        <v>1.34563297964283E-6</v>
      </c>
      <c r="Z16" s="16" t="s">
        <v>27833</v>
      </c>
      <c r="AA16" s="33">
        <f>CHOOSE(MIN(D6L109C9,RUN_YEARS),B7L801C7,B7L801C16,B7L801C25,B7L801C34,B7L801C43)</f>
        <v>4</v>
      </c>
      <c r="AB16" s="16" t="s">
        <v>27834</v>
      </c>
      <c r="AC16" s="33">
        <f>IF(D6L109C12=0,0,D6L109C10/D6L109C12)</f>
        <v>2.587755730082406E-5</v>
      </c>
      <c r="AD16" s="16" t="s">
        <v>27835</v>
      </c>
      <c r="AE16" s="33">
        <f>IF(D6L109C5=0,0,D6L109C10/D6L109C5)</f>
        <v>0.49358341559723601</v>
      </c>
      <c r="AF16" s="16" t="s">
        <v>27836</v>
      </c>
      <c r="AG16" s="33">
        <f>CHOOSE(MIN(D6L109C9,RUN_YEARS),B7L801C5,B7L801C14,B7L801C23,B7L801C32,B7L801C41)</f>
        <v>0.02</v>
      </c>
      <c r="AH16" s="16" t="s">
        <v>27837</v>
      </c>
      <c r="AI16" s="33">
        <f>IF(D6L109C15=0,0,D6L109C11/D6L109C15)</f>
        <v>6.72816489821415E-5</v>
      </c>
      <c r="AJ16" s="16" t="s">
        <v>27838</v>
      </c>
      <c r="AK16" s="33">
        <f>IF(D6L109C5=0,0,D6L109C11/D6L109C5)</f>
        <v>6.4165844027639675E-3</v>
      </c>
      <c r="AL16" s="16" t="s">
        <v>27839</v>
      </c>
      <c r="AM16" s="33">
        <f>D6L109C8*CHOOSE(MIN(D6L109C9,RUN_YEARS),B7L801C4,B7L801C13,B7L801C22,B7L801C31,B7L801C40)</f>
        <v>4.3733972605750105E-5</v>
      </c>
      <c r="AN16" s="16" t="s">
        <v>27840</v>
      </c>
      <c r="AO16" s="33">
        <f>D6L109C8-D6L109C18</f>
        <v>6.1121889577188957E-5</v>
      </c>
      <c r="AP16" s="16" t="s">
        <v>27841</v>
      </c>
      <c r="AQ16" s="33">
        <f>CHOOSE(MIN(D6L109C9,RUN_YEARS),B7L801C2,B7L801C11,B7L801C20,B7L801C29,B7L801C38)</f>
        <v>7.1552062457951038E-3</v>
      </c>
      <c r="AR16" s="16" t="s">
        <v>27842</v>
      </c>
      <c r="AS16" s="33">
        <f>IF(D6L109C20=0,0,D6L109C18/D6L109C20)</f>
        <v>6.1121889577188957E-3</v>
      </c>
      <c r="AT16" s="16" t="s">
        <v>27843</v>
      </c>
      <c r="AU16" s="33">
        <f>IF(D6L109C5=0,0,D6L109C18/D6L109C5)</f>
        <v>0.2085432883544874</v>
      </c>
      <c r="AV16" s="16" t="s">
        <v>27844</v>
      </c>
      <c r="AW16" s="33">
        <f>CHOOSE(MIN(D6L109C9,RUN_YEARS),B7L801C1,B7L801C10,B7L801C19,B7L801C28,B7L801C37)</f>
        <v>0.01</v>
      </c>
      <c r="AX16" s="16" t="s">
        <v>27845</v>
      </c>
      <c r="AY16" s="33">
        <f>IF(D6L109C23=0,0,D6L109C19/D6L109C23)</f>
        <v>6.1121889577188957E-3</v>
      </c>
      <c r="AZ16" s="16" t="s">
        <v>27846</v>
      </c>
      <c r="BA16" s="33">
        <f>IF(D6L109C5=0,0,D6L109C19/D6L109C5)</f>
        <v>0.29145671164551257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8.7581362181688842E-5</v>
      </c>
      <c r="J17" s="16" t="s">
        <v>27869</v>
      </c>
      <c r="K17" s="21">
        <f>IF(FLOW_THRU_100PCT="Y",1,INDEX(VariabilityMatrix,D6L110C1,D6L110C9))</f>
        <v>0.6026683625126743</v>
      </c>
      <c r="L17" s="16" t="s">
        <v>27849</v>
      </c>
      <c r="M17" s="15">
        <f>IF(D6L110C2&lt;&gt;0,D6L110C2*D6L110C4,D6L110C3*D6L110C4)</f>
        <v>5.2782516132667872E-5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2.6391258066333936E-5</v>
      </c>
      <c r="R17" s="16" t="s">
        <v>27851</v>
      </c>
      <c r="S17" s="15">
        <f>D6L110C5-D6L110C7</f>
        <v>2.6391258066333936E-5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2.6052574596578421E-5</v>
      </c>
      <c r="X17" s="16" t="s">
        <v>27853</v>
      </c>
      <c r="Y17" s="33">
        <f>D6L110C7-D6L110C10</f>
        <v>3.3868346975551516E-7</v>
      </c>
      <c r="Z17" s="16" t="s">
        <v>27854</v>
      </c>
      <c r="AA17" s="33">
        <f>CHOOSE(MIN(D6L110C9,RUN_YEARS),B7L801C7,B7L801C16,B7L801C25,B7L801C34,B7L801C43)</f>
        <v>4</v>
      </c>
      <c r="AB17" s="16" t="s">
        <v>27855</v>
      </c>
      <c r="AC17" s="33">
        <f>IF(D6L110C12=0,0,D6L110C10/D6L110C12)</f>
        <v>6.5131436491446052E-6</v>
      </c>
      <c r="AD17" s="16" t="s">
        <v>27856</v>
      </c>
      <c r="AE17" s="33">
        <f>IF(D6L110C5=0,0,D6L110C10/D6L110C5)</f>
        <v>0.49358341559723601</v>
      </c>
      <c r="AF17" s="16" t="s">
        <v>27857</v>
      </c>
      <c r="AG17" s="33">
        <f>CHOOSE(MIN(D6L110C9,RUN_YEARS),B7L801C5,B7L801C14,B7L801C23,B7L801C32,B7L801C41)</f>
        <v>0.02</v>
      </c>
      <c r="AH17" s="16" t="s">
        <v>27858</v>
      </c>
      <c r="AI17" s="33">
        <f>IF(D6L110C15=0,0,D6L110C11/D6L110C15)</f>
        <v>1.6934173487775758E-5</v>
      </c>
      <c r="AJ17" s="16" t="s">
        <v>27859</v>
      </c>
      <c r="AK17" s="33">
        <f>IF(D6L110C5=0,0,D6L110C11/D6L110C5)</f>
        <v>6.4165844027639866E-3</v>
      </c>
      <c r="AL17" s="16" t="s">
        <v>27860</v>
      </c>
      <c r="AM17" s="33">
        <f>D6L110C8*CHOOSE(MIN(D6L110C9,RUN_YEARS),B7L801C4,B7L801C13,B7L801C22,B7L801C31,B7L801C40)</f>
        <v>1.100743948193034E-5</v>
      </c>
      <c r="AN17" s="16" t="s">
        <v>27861</v>
      </c>
      <c r="AO17" s="33">
        <f>D6L110C8-D6L110C18</f>
        <v>1.5383818584403595E-5</v>
      </c>
      <c r="AP17" s="16" t="s">
        <v>27862</v>
      </c>
      <c r="AQ17" s="33">
        <f>CHOOSE(MIN(D6L110C9,RUN_YEARS),B7L801C2,B7L801C11,B7L801C20,B7L801C29,B7L801C38)</f>
        <v>7.1552062457951038E-3</v>
      </c>
      <c r="AR17" s="16" t="s">
        <v>27863</v>
      </c>
      <c r="AS17" s="33">
        <f>IF(D6L110C20=0,0,D6L110C18/D6L110C20)</f>
        <v>1.5383818584403595E-3</v>
      </c>
      <c r="AT17" s="16" t="s">
        <v>27864</v>
      </c>
      <c r="AU17" s="33">
        <f>IF(D6L110C5=0,0,D6L110C18/D6L110C5)</f>
        <v>0.2085432883544874</v>
      </c>
      <c r="AV17" s="16" t="s">
        <v>27865</v>
      </c>
      <c r="AW17" s="33">
        <f>CHOOSE(MIN(D6L110C9,RUN_YEARS),B7L801C1,B7L801C10,B7L801C19,B7L801C28,B7L801C37)</f>
        <v>0.01</v>
      </c>
      <c r="AX17" s="16" t="s">
        <v>27866</v>
      </c>
      <c r="AY17" s="33">
        <f>IF(D6L110C23=0,0,D6L110C19/D6L110C23)</f>
        <v>1.5383818584403595E-3</v>
      </c>
      <c r="AZ17" s="16" t="s">
        <v>27867</v>
      </c>
      <c r="BA17" s="33">
        <f>IF(D6L110C5=0,0,D6L110C19/D6L110C5)</f>
        <v>0.29145671164551257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2.1853314939768813E-6</v>
      </c>
      <c r="J18" s="16" t="s">
        <v>27890</v>
      </c>
      <c r="K18" s="21">
        <f>IF(FLOW_THRU_100PCT="Y",1,INDEX(VariabilityMatrix,D6L111C1,D6L111C9))</f>
        <v>0.6026683625126743</v>
      </c>
      <c r="L18" s="16" t="s">
        <v>27870</v>
      </c>
      <c r="M18" s="15">
        <f>IF(D6L111C2&lt;&gt;0,D6L111C2*D6L111C4,D6L111C3*D6L111C4)</f>
        <v>1.3170301530224231E-6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6.5851507651121157E-7</v>
      </c>
      <c r="R18" s="16" t="s">
        <v>27872</v>
      </c>
      <c r="S18" s="15">
        <f>D6L111C5-D6L111C7</f>
        <v>6.5851507651121157E-7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6.5006424137335806E-7</v>
      </c>
      <c r="X18" s="16" t="s">
        <v>27874</v>
      </c>
      <c r="Y18" s="33">
        <f>D6L111C7-D6L111C10</f>
        <v>8.4508351378535114E-9</v>
      </c>
      <c r="Z18" s="16" t="s">
        <v>27875</v>
      </c>
      <c r="AA18" s="33">
        <f>CHOOSE(MIN(D6L111C9,RUN_YEARS),B7L801C7,B7L801C16,B7L801C25,B7L801C34,B7L801C43)</f>
        <v>4</v>
      </c>
      <c r="AB18" s="16" t="s">
        <v>27876</v>
      </c>
      <c r="AC18" s="33">
        <f>IF(D6L111C12=0,0,D6L111C10/D6L111C12)</f>
        <v>1.6251606034333951E-7</v>
      </c>
      <c r="AD18" s="16" t="s">
        <v>27877</v>
      </c>
      <c r="AE18" s="33">
        <f>IF(D6L111C5=0,0,D6L111C10/D6L111C5)</f>
        <v>0.49358341559723606</v>
      </c>
      <c r="AF18" s="16" t="s">
        <v>27878</v>
      </c>
      <c r="AG18" s="33">
        <f>CHOOSE(MIN(D6L111C9,RUN_YEARS),B7L801C5,B7L801C14,B7L801C23,B7L801C32,B7L801C41)</f>
        <v>0.02</v>
      </c>
      <c r="AH18" s="16" t="s">
        <v>27879</v>
      </c>
      <c r="AI18" s="33">
        <f>IF(D6L111C15=0,0,D6L111C11/D6L111C15)</f>
        <v>4.2254175689267557E-7</v>
      </c>
      <c r="AJ18" s="16" t="s">
        <v>27880</v>
      </c>
      <c r="AK18" s="33">
        <f>IF(D6L111C5=0,0,D6L111C11/D6L111C5)</f>
        <v>6.4165844027639597E-3</v>
      </c>
      <c r="AL18" s="16" t="s">
        <v>27881</v>
      </c>
      <c r="AM18" s="33">
        <f>D6L111C8*CHOOSE(MIN(D6L111C9,RUN_YEARS),B7L801C4,B7L801C13,B7L801C22,B7L801C31,B7L801C40)</f>
        <v>2.7465779897330984E-7</v>
      </c>
      <c r="AN18" s="16" t="s">
        <v>27882</v>
      </c>
      <c r="AO18" s="33">
        <f>D6L111C8-D6L111C18</f>
        <v>3.8385727753790173E-7</v>
      </c>
      <c r="AP18" s="16" t="s">
        <v>27883</v>
      </c>
      <c r="AQ18" s="33">
        <f>CHOOSE(MIN(D6L111C9,RUN_YEARS),B7L801C2,B7L801C11,B7L801C20,B7L801C29,B7L801C38)</f>
        <v>7.1552062457951038E-3</v>
      </c>
      <c r="AR18" s="16" t="s">
        <v>27884</v>
      </c>
      <c r="AS18" s="33">
        <f>IF(D6L111C20=0,0,D6L111C18/D6L111C20)</f>
        <v>3.8385727753790166E-5</v>
      </c>
      <c r="AT18" s="16" t="s">
        <v>27885</v>
      </c>
      <c r="AU18" s="33">
        <f>IF(D6L111C5=0,0,D6L111C18/D6L111C5)</f>
        <v>0.20854328835448738</v>
      </c>
      <c r="AV18" s="16" t="s">
        <v>27886</v>
      </c>
      <c r="AW18" s="33">
        <f>CHOOSE(MIN(D6L111C9,RUN_YEARS),B7L801C1,B7L801C10,B7L801C19,B7L801C28,B7L801C37)</f>
        <v>0.01</v>
      </c>
      <c r="AX18" s="16" t="s">
        <v>27887</v>
      </c>
      <c r="AY18" s="33">
        <f>IF(D6L111C23=0,0,D6L111C19/D6L111C23)</f>
        <v>3.8385727753790173E-5</v>
      </c>
      <c r="AZ18" s="16" t="s">
        <v>27888</v>
      </c>
      <c r="BA18" s="33">
        <f>IF(D6L111C5=0,0,D6L111C19/D6L111C5)</f>
        <v>0.29145671164551262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0.6026683625126743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4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0.02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7.1552062457951038E-3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0.01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8.427724860536371E-4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7.2478433800612788E-4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3.6239216900306394E-4</v>
      </c>
      <c r="R20" s="16" t="s">
        <v>27914</v>
      </c>
      <c r="S20" s="15">
        <f>D6L113C5-D6L113C7</f>
        <v>3.6239216900306394E-4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3.5774152912444621E-4</v>
      </c>
      <c r="X20" s="16" t="s">
        <v>27916</v>
      </c>
      <c r="Y20" s="33">
        <f>D6L113C7-D6L113C10</f>
        <v>4.6506398786177344E-6</v>
      </c>
      <c r="Z20" s="16" t="s">
        <v>27917</v>
      </c>
      <c r="AA20" s="33">
        <f>CHOOSE(MIN(D6L113C9,RUN_YEARS),B7L801C7,B7L801C16,B7L801C25,B7L801C34,B7L801C43)</f>
        <v>4</v>
      </c>
      <c r="AB20" s="16" t="s">
        <v>27918</v>
      </c>
      <c r="AC20" s="33">
        <f>IF(D6L113C12=0,0,D6L113C10/D6L113C12)</f>
        <v>8.9435382281111551E-5</v>
      </c>
      <c r="AD20" s="16" t="s">
        <v>27919</v>
      </c>
      <c r="AE20" s="33">
        <f>IF(D6L113C5=0,0,D6L113C10/D6L113C5)</f>
        <v>0.49358341559723601</v>
      </c>
      <c r="AF20" s="16" t="s">
        <v>27920</v>
      </c>
      <c r="AG20" s="33">
        <f>CHOOSE(MIN(D6L113C9,RUN_YEARS),B7L801C5,B7L801C14,B7L801C23,B7L801C32,B7L801C41)</f>
        <v>0.02</v>
      </c>
      <c r="AH20" s="16" t="s">
        <v>27921</v>
      </c>
      <c r="AI20" s="33">
        <f>IF(D6L113C15=0,0,D6L113C11/D6L113C15)</f>
        <v>2.3253199393088672E-4</v>
      </c>
      <c r="AJ20" s="16" t="s">
        <v>27922</v>
      </c>
      <c r="AK20" s="33">
        <f>IF(D6L113C5=0,0,D6L113C11/D6L113C5)</f>
        <v>6.416584402763977E-3</v>
      </c>
      <c r="AL20" s="16" t="s">
        <v>27923</v>
      </c>
      <c r="AM20" s="33">
        <f>D6L113C8*CHOOSE(MIN(D6L113C9,RUN_YEARS),B7L801C4,B7L801C13,B7L801C22,B7L801C31,B7L801C40)</f>
        <v>1.5114890919562819E-4</v>
      </c>
      <c r="AN20" s="16" t="s">
        <v>27924</v>
      </c>
      <c r="AO20" s="33">
        <f>D6L113C8-D6L113C18</f>
        <v>2.1124325980743575E-4</v>
      </c>
      <c r="AP20" s="16" t="s">
        <v>27925</v>
      </c>
      <c r="AQ20" s="33">
        <f>CHOOSE(MIN(D6L113C9,RUN_YEARS),B7L801C2,B7L801C11,B7L801C20,B7L801C29,B7L801C38)</f>
        <v>7.1552062457951038E-3</v>
      </c>
      <c r="AR20" s="16" t="s">
        <v>27926</v>
      </c>
      <c r="AS20" s="33">
        <f>IF(D6L113C20=0,0,D6L113C18/D6L113C20)</f>
        <v>2.1124325980743573E-2</v>
      </c>
      <c r="AT20" s="16" t="s">
        <v>27927</v>
      </c>
      <c r="AU20" s="33">
        <f>IF(D6L113C5=0,0,D6L113C18/D6L113C5)</f>
        <v>0.2085432883544874</v>
      </c>
      <c r="AV20" s="16" t="s">
        <v>27928</v>
      </c>
      <c r="AW20" s="33">
        <f>CHOOSE(MIN(D6L113C9,RUN_YEARS),B7L801C1,B7L801C10,B7L801C19,B7L801C28,B7L801C37)</f>
        <v>0.01</v>
      </c>
      <c r="AX20" s="16" t="s">
        <v>27929</v>
      </c>
      <c r="AY20" s="33">
        <f>IF(D6L113C23=0,0,D6L113C19/D6L113C23)</f>
        <v>2.1124325980743576E-2</v>
      </c>
      <c r="AZ20" s="16" t="s">
        <v>27930</v>
      </c>
      <c r="BA20" s="33">
        <f>IF(D6L113C5=0,0,D6L113C19/D6L113C5)</f>
        <v>0.29145671164551257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1.2937068658572237E-3</v>
      </c>
      <c r="J21" s="16" t="s">
        <v>27952</v>
      </c>
      <c r="K21" s="21">
        <f>IF(FLOW_THRU_100PCT="Y",1,INDEX(VariabilityMatrix,D6L114C1,D6L114C9))</f>
        <v>0.61940686778451881</v>
      </c>
      <c r="L21" s="16" t="s">
        <v>27932</v>
      </c>
      <c r="M21" s="15">
        <f>IF(D6L114C2&lt;&gt;0,D6L114C2*D6L114C4,D6L114C3*D6L114C4)</f>
        <v>8.0133091761194959E-4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4.0066545880597479E-4</v>
      </c>
      <c r="R21" s="16" t="s">
        <v>27934</v>
      </c>
      <c r="S21" s="15">
        <f>D6L114C5-D6L114C7</f>
        <v>4.0066545880597479E-4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3.8297591915745807E-4</v>
      </c>
      <c r="X21" s="16" t="s">
        <v>27936</v>
      </c>
      <c r="Y21" s="33">
        <f>D6L114C7-D6L114C10</f>
        <v>1.7689539648516723E-5</v>
      </c>
      <c r="Z21" s="16" t="s">
        <v>27937</v>
      </c>
      <c r="AA21" s="33">
        <f>CHOOSE(MIN(D6L114C9,RUN_YEARS),B7L801C7,B7L801C16,B7L801C25,B7L801C34,B7L801C43)</f>
        <v>3.8</v>
      </c>
      <c r="AB21" s="16" t="s">
        <v>27938</v>
      </c>
      <c r="AC21" s="33">
        <f>IF(D6L114C12=0,0,D6L114C10/D6L114C12)</f>
        <v>1.0078313662038371E-4</v>
      </c>
      <c r="AD21" s="16" t="s">
        <v>27939</v>
      </c>
      <c r="AE21" s="33">
        <f>IF(D6L114C5=0,0,D6L114C10/D6L114C5)</f>
        <v>0.47792480077864286</v>
      </c>
      <c r="AF21" s="16" t="s">
        <v>27940</v>
      </c>
      <c r="AG21" s="33">
        <f>CHOOSE(MIN(D6L114C9,RUN_YEARS),B7L801C5,B7L801C14,B7L801C23,B7L801C32,B7L801C41)</f>
        <v>6.7508011000000007E-2</v>
      </c>
      <c r="AH21" s="16" t="s">
        <v>27941</v>
      </c>
      <c r="AI21" s="33">
        <f>IF(D6L114C15=0,0,D6L114C11/D6L114C15)</f>
        <v>2.6203615521299718E-4</v>
      </c>
      <c r="AJ21" s="16" t="s">
        <v>27942</v>
      </c>
      <c r="AK21" s="33">
        <f>IF(D6L114C5=0,0,D6L114C11/D6L114C5)</f>
        <v>2.2075199221357155E-2</v>
      </c>
      <c r="AL21" s="16" t="s">
        <v>27943</v>
      </c>
      <c r="AM21" s="33">
        <f>D6L114C8*CHOOSE(MIN(D6L114C9,RUN_YEARS),B7L801C4,B7L801C13,B7L801C22,B7L801C31,B7L801C40)</f>
        <v>6.8002406478275061E-5</v>
      </c>
      <c r="AN21" s="16" t="s">
        <v>27944</v>
      </c>
      <c r="AO21" s="33">
        <f>D6L114C8-D6L114C18</f>
        <v>3.3266305232769976E-4</v>
      </c>
      <c r="AP21" s="16" t="s">
        <v>27945</v>
      </c>
      <c r="AQ21" s="33">
        <f>CHOOSE(MIN(D6L114C9,RUN_YEARS),B7L801C2,B7L801C11,B7L801C20,B7L801C29,B7L801C38)</f>
        <v>7.2316385855427648E-3</v>
      </c>
      <c r="AR21" s="16" t="s">
        <v>27946</v>
      </c>
      <c r="AS21" s="33">
        <f>IF(D6L114C20=0,0,D6L114C18/D6L114C20)</f>
        <v>9.4034575530673025E-3</v>
      </c>
      <c r="AT21" s="16" t="s">
        <v>27947</v>
      </c>
      <c r="AU21" s="33">
        <f>IF(D6L114C5=0,0,D6L114C18/D6L114C5)</f>
        <v>8.4861827971057679E-2</v>
      </c>
      <c r="AV21" s="16" t="s">
        <v>27948</v>
      </c>
      <c r="AW21" s="33">
        <f>CHOOSE(MIN(D6L114C9,RUN_YEARS),B7L801C1,B7L801C10,B7L801C19,B7L801C28,B7L801C37)</f>
        <v>3.5376674000000004E-2</v>
      </c>
      <c r="AX21" s="16" t="s">
        <v>27949</v>
      </c>
      <c r="AY21" s="33">
        <f>IF(D6L114C23=0,0,D6L114C19/D6L114C23)</f>
        <v>9.4034575530673042E-3</v>
      </c>
      <c r="AZ21" s="16" t="s">
        <v>27950</v>
      </c>
      <c r="BA21" s="33">
        <f>IF(D6L114C5=0,0,D6L114C19/D6L114C5)</f>
        <v>0.41513817202894238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2.4772390960336567E-3</v>
      </c>
      <c r="J22" s="16" t="s">
        <v>27973</v>
      </c>
      <c r="K22" s="21">
        <f>IF(FLOW_THRU_100PCT="Y",1,INDEX(VariabilityMatrix,D6L115C1,D6L115C9))</f>
        <v>0.62073033475415296</v>
      </c>
      <c r="L22" s="16" t="s">
        <v>27953</v>
      </c>
      <c r="M22" s="15">
        <f>IF(D6L115C2&lt;&gt;0,D6L115C2*D6L115C4,D6L115C3*D6L115C4)</f>
        <v>1.5376974533470469E-3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7.6884872667352347E-4</v>
      </c>
      <c r="R22" s="16" t="s">
        <v>27955</v>
      </c>
      <c r="S22" s="15">
        <f>D6L115C5-D6L115C7</f>
        <v>7.6884872667352347E-4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7.5815396195851373E-4</v>
      </c>
      <c r="X22" s="16" t="s">
        <v>27957</v>
      </c>
      <c r="Y22" s="33">
        <f>D6L115C7-D6L115C10</f>
        <v>1.0694764715009743E-5</v>
      </c>
      <c r="Z22" s="16" t="s">
        <v>27958</v>
      </c>
      <c r="AA22" s="33">
        <f>CHOOSE(MIN(D6L115C9,RUN_YEARS),B7L801C7,B7L801C16,B7L801C25,B7L801C34,B7L801C43)</f>
        <v>6.333333333333333</v>
      </c>
      <c r="AB22" s="16" t="s">
        <v>27959</v>
      </c>
      <c r="AC22" s="33">
        <f>IF(D6L115C12=0,0,D6L115C10/D6L115C12)</f>
        <v>1.1970852030923901E-4</v>
      </c>
      <c r="AD22" s="16" t="s">
        <v>27960</v>
      </c>
      <c r="AE22" s="33">
        <f>IF(D6L115C5=0,0,D6L115C10/D6L115C5)</f>
        <v>0.49304494867196996</v>
      </c>
      <c r="AF22" s="16" t="s">
        <v>27961</v>
      </c>
      <c r="AG22" s="33">
        <f>CHOOSE(MIN(D6L115C9,RUN_YEARS),B7L801C5,B7L801C14,B7L801C23,B7L801C32,B7L801C41)</f>
        <v>3.4361556166666661E-2</v>
      </c>
      <c r="AH22" s="16" t="s">
        <v>27962</v>
      </c>
      <c r="AI22" s="33">
        <f>IF(D6L115C15=0,0,D6L115C11/D6L115C15)</f>
        <v>3.1124215280402474E-4</v>
      </c>
      <c r="AJ22" s="16" t="s">
        <v>27963</v>
      </c>
      <c r="AK22" s="33">
        <f>IF(D6L115C5=0,0,D6L115C11/D6L115C5)</f>
        <v>6.9550513280300097E-3</v>
      </c>
      <c r="AL22" s="16" t="s">
        <v>27964</v>
      </c>
      <c r="AM22" s="33">
        <f>D6L115C8*CHOOSE(MIN(D6L115C9,RUN_YEARS),B7L801C4,B7L801C13,B7L801C22,B7L801C31,B7L801C40)</f>
        <v>3.2270120309302742E-4</v>
      </c>
      <c r="AN22" s="16" t="s">
        <v>27965</v>
      </c>
      <c r="AO22" s="33">
        <f>D6L115C8-D6L115C18</f>
        <v>4.4614752358049605E-4</v>
      </c>
      <c r="AP22" s="16" t="s">
        <v>27966</v>
      </c>
      <c r="AQ22" s="33">
        <f>CHOOSE(MIN(D6L115C9,RUN_YEARS),B7L801C2,B7L801C11,B7L801C20,B7L801C29,B7L801C38)</f>
        <v>1.24921655096717E-2</v>
      </c>
      <c r="AR22" s="16" t="s">
        <v>27967</v>
      </c>
      <c r="AS22" s="33">
        <f>IF(D6L115C20=0,0,D6L115C18/D6L115C20)</f>
        <v>2.5832286871574451E-2</v>
      </c>
      <c r="AT22" s="16" t="s">
        <v>27968</v>
      </c>
      <c r="AU22" s="33">
        <f>IF(D6L115C5=0,0,D6L115C18/D6L115C5)</f>
        <v>0.20986001010186764</v>
      </c>
      <c r="AV22" s="16" t="s">
        <v>27969</v>
      </c>
      <c r="AW22" s="33">
        <f>CHOOSE(MIN(D6L115C9,RUN_YEARS),B7L801C1,B7L801C10,B7L801C19,B7L801C28,B7L801C37)</f>
        <v>1.7270926333333332E-2</v>
      </c>
      <c r="AX22" s="16" t="s">
        <v>27970</v>
      </c>
      <c r="AY22" s="33">
        <f>IF(D6L115C23=0,0,D6L115C19/D6L115C23)</f>
        <v>2.5832286871574447E-2</v>
      </c>
      <c r="AZ22" s="16" t="s">
        <v>27971</v>
      </c>
      <c r="BA22" s="33">
        <f>IF(D6L115C5=0,0,D6L115C19/D6L115C5)</f>
        <v>0.29013998989813233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0.6779592963791925</v>
      </c>
      <c r="J23" s="16" t="s">
        <v>27994</v>
      </c>
      <c r="K23" s="21">
        <f>IF(FLOW_THRU_100PCT="Y",1,INDEX(VariabilityMatrix,D6L116C1,D6L116C9))</f>
        <v>0.29579900152434319</v>
      </c>
      <c r="L23" s="16" t="s">
        <v>27974</v>
      </c>
      <c r="M23" s="15">
        <f>IF(D6L116C2&lt;&gt;0,D6L116C2*D6L116C4,D6L116C3*D6L116C4)</f>
        <v>0.20053968294311139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0.1002698414715557</v>
      </c>
      <c r="R23" s="16" t="s">
        <v>27976</v>
      </c>
      <c r="S23" s="15">
        <f>D6L116C5-D6L116C7</f>
        <v>0.1002698414715557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9.8875077683379498E-2</v>
      </c>
      <c r="X23" s="16" t="s">
        <v>27978</v>
      </c>
      <c r="Y23" s="33">
        <f>D6L116C7-D6L116C10</f>
        <v>1.3947637881761982E-3</v>
      </c>
      <c r="Z23" s="16" t="s">
        <v>27979</v>
      </c>
      <c r="AA23" s="33">
        <f>CHOOSE(MIN(D6L116C9,RUN_YEARS),B7L801C7,B7L801C16,B7L801C25,B7L801C34,B7L801C43)</f>
        <v>6.333333333333333</v>
      </c>
      <c r="AB23" s="16" t="s">
        <v>27980</v>
      </c>
      <c r="AC23" s="33">
        <f>IF(D6L116C12=0,0,D6L116C10/D6L116C12)</f>
        <v>1.5611854371059922E-2</v>
      </c>
      <c r="AD23" s="16" t="s">
        <v>27981</v>
      </c>
      <c r="AE23" s="33">
        <f>IF(D6L116C5=0,0,D6L116C10/D6L116C5)</f>
        <v>0.49304494867197002</v>
      </c>
      <c r="AF23" s="16" t="s">
        <v>27982</v>
      </c>
      <c r="AG23" s="33">
        <f>CHOOSE(MIN(D6L116C9,RUN_YEARS),B7L801C5,B7L801C14,B7L801C23,B7L801C32,B7L801C41)</f>
        <v>3.4361556166666661E-2</v>
      </c>
      <c r="AH23" s="16" t="s">
        <v>27983</v>
      </c>
      <c r="AI23" s="33">
        <f>IF(D6L116C15=0,0,D6L116C11/D6L116C15)</f>
        <v>4.0590821364756051E-2</v>
      </c>
      <c r="AJ23" s="16" t="s">
        <v>27984</v>
      </c>
      <c r="AK23" s="33">
        <f>IF(D6L116C5=0,0,D6L116C11/D6L116C5)</f>
        <v>6.9550513280299811E-3</v>
      </c>
      <c r="AL23" s="16" t="s">
        <v>27985</v>
      </c>
      <c r="AM23" s="33">
        <f>D6L116C8*CHOOSE(MIN(D6L116C9,RUN_YEARS),B7L801C4,B7L801C13,B7L801C22,B7L801C31,B7L801C40)</f>
        <v>4.2085259888266689E-2</v>
      </c>
      <c r="AN23" s="16" t="s">
        <v>27986</v>
      </c>
      <c r="AO23" s="33">
        <f>D6L116C8-D6L116C18</f>
        <v>5.8184581583289006E-2</v>
      </c>
      <c r="AP23" s="16" t="s">
        <v>27987</v>
      </c>
      <c r="AQ23" s="33">
        <f>CHOOSE(MIN(D6L116C9,RUN_YEARS),B7L801C2,B7L801C11,B7L801C20,B7L801C29,B7L801C38)</f>
        <v>1.24921655096717E-2</v>
      </c>
      <c r="AR23" s="16" t="s">
        <v>27988</v>
      </c>
      <c r="AS23" s="33">
        <f>IF(D6L116C20=0,0,D6L116C18/D6L116C20)</f>
        <v>3.3689323004633094</v>
      </c>
      <c r="AT23" s="16" t="s">
        <v>27989</v>
      </c>
      <c r="AU23" s="33">
        <f>IF(D6L116C5=0,0,D6L116C18/D6L116C5)</f>
        <v>0.20986001010186764</v>
      </c>
      <c r="AV23" s="16" t="s">
        <v>27990</v>
      </c>
      <c r="AW23" s="33">
        <f>CHOOSE(MIN(D6L116C9,RUN_YEARS),B7L801C1,B7L801C10,B7L801C19,B7L801C28,B7L801C37)</f>
        <v>1.7270926333333332E-2</v>
      </c>
      <c r="AX23" s="16" t="s">
        <v>27991</v>
      </c>
      <c r="AY23" s="33">
        <f>IF(D6L116C23=0,0,D6L116C19/D6L116C23)</f>
        <v>3.3689323004633089</v>
      </c>
      <c r="AZ23" s="16" t="s">
        <v>27992</v>
      </c>
      <c r="BA23" s="33">
        <f>IF(D6L116C5=0,0,D6L116C19/D6L116C5)</f>
        <v>0.29013998989813239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6.904449924884036E-2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5.9378269354002707E-2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2.9689134677001353E-2</v>
      </c>
      <c r="R24" s="16" t="s">
        <v>27997</v>
      </c>
      <c r="S24" s="15">
        <f>D6L117C5-D6L117C7</f>
        <v>2.9689134677001353E-2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2.9276155765874674E-2</v>
      </c>
      <c r="X24" s="16" t="s">
        <v>27999</v>
      </c>
      <c r="Y24" s="33">
        <f>D6L117C7-D6L117C10</f>
        <v>4.1297891112667892E-4</v>
      </c>
      <c r="Z24" s="16" t="s">
        <v>28000</v>
      </c>
      <c r="AA24" s="33">
        <f>CHOOSE(MIN(D6L117C9,RUN_YEARS),B7L801C7,B7L801C16,B7L801C25,B7L801C34,B7L801C43)</f>
        <v>6.333333333333333</v>
      </c>
      <c r="AB24" s="16" t="s">
        <v>28001</v>
      </c>
      <c r="AC24" s="33">
        <f>IF(D6L117C12=0,0,D6L117C10/D6L117C12)</f>
        <v>4.6225509104012644E-3</v>
      </c>
      <c r="AD24" s="16" t="s">
        <v>28002</v>
      </c>
      <c r="AE24" s="33">
        <f>IF(D6L117C5=0,0,D6L117C10/D6L117C5)</f>
        <v>0.49304494867197002</v>
      </c>
      <c r="AF24" s="16" t="s">
        <v>28003</v>
      </c>
      <c r="AG24" s="33">
        <f>CHOOSE(MIN(D6L117C9,RUN_YEARS),B7L801C5,B7L801C14,B7L801C23,B7L801C32,B7L801C41)</f>
        <v>3.4361556166666661E-2</v>
      </c>
      <c r="AH24" s="16" t="s">
        <v>28004</v>
      </c>
      <c r="AI24" s="33">
        <f>IF(D6L117C15=0,0,D6L117C11/D6L117C15)</f>
        <v>1.2018632367043378E-2</v>
      </c>
      <c r="AJ24" s="16" t="s">
        <v>28005</v>
      </c>
      <c r="AK24" s="33">
        <f>IF(D6L117C5=0,0,D6L117C11/D6L117C5)</f>
        <v>6.9550513280299889E-3</v>
      </c>
      <c r="AL24" s="16" t="s">
        <v>28006</v>
      </c>
      <c r="AM24" s="33">
        <f>D6L117C8*CHOOSE(MIN(D6L117C9,RUN_YEARS),B7L801C4,B7L801C13,B7L801C22,B7L801C31,B7L801C40)</f>
        <v>1.2461124206462426E-2</v>
      </c>
      <c r="AN24" s="16" t="s">
        <v>28007</v>
      </c>
      <c r="AO24" s="33">
        <f>D6L117C8-D6L117C18</f>
        <v>1.7228010470538929E-2</v>
      </c>
      <c r="AP24" s="16" t="s">
        <v>28008</v>
      </c>
      <c r="AQ24" s="33">
        <f>CHOOSE(MIN(D6L117C9,RUN_YEARS),B7L801C2,B7L801C11,B7L801C20,B7L801C29,B7L801C38)</f>
        <v>1.24921655096717E-2</v>
      </c>
      <c r="AR24" s="16" t="s">
        <v>28009</v>
      </c>
      <c r="AS24" s="33">
        <f>IF(D6L117C20=0,0,D6L117C18/D6L117C20)</f>
        <v>0.99751513833328243</v>
      </c>
      <c r="AT24" s="16" t="s">
        <v>28010</v>
      </c>
      <c r="AU24" s="33">
        <f>IF(D6L117C5=0,0,D6L117C18/D6L117C5)</f>
        <v>0.20986001010186764</v>
      </c>
      <c r="AV24" s="16" t="s">
        <v>28011</v>
      </c>
      <c r="AW24" s="33">
        <f>CHOOSE(MIN(D6L117C9,RUN_YEARS),B7L801C1,B7L801C10,B7L801C19,B7L801C28,B7L801C37)</f>
        <v>1.7270926333333332E-2</v>
      </c>
      <c r="AX24" s="16" t="s">
        <v>28012</v>
      </c>
      <c r="AY24" s="33">
        <f>IF(D6L117C23=0,0,D6L117C19/D6L117C23)</f>
        <v>0.99751513833328243</v>
      </c>
      <c r="AZ24" s="16" t="s">
        <v>28013</v>
      </c>
      <c r="BA24" s="33">
        <f>IF(D6L117C5=0,0,D6L117C19/D6L117C5)</f>
        <v>0.29013998989813239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0.3391851505675631</v>
      </c>
      <c r="J25" s="16" t="s">
        <v>28035</v>
      </c>
      <c r="K25" s="21">
        <f>IF(FLOW_THRU_100PCT="Y",1,INDEX(VariabilityMatrix,D6L118C1,D6L118C9))</f>
        <v>0.28649383589514527</v>
      </c>
      <c r="L25" s="16" t="s">
        <v>28015</v>
      </c>
      <c r="M25" s="15">
        <f>IF(D6L118C2&lt;&gt;0,D6L118C2*D6L118C4,D6L118C3*D6L118C4)</f>
        <v>9.7174454864773566E-2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4.8587227432386783E-2</v>
      </c>
      <c r="R25" s="16" t="s">
        <v>28017</v>
      </c>
      <c r="S25" s="15">
        <f>D6L118C5-D6L118C7</f>
        <v>4.8587227432386783E-2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4.7963699340954381E-2</v>
      </c>
      <c r="X25" s="16" t="s">
        <v>28019</v>
      </c>
      <c r="Y25" s="33">
        <f>D6L118C7-D6L118C10</f>
        <v>6.2352809143240151E-4</v>
      </c>
      <c r="Z25" s="16" t="s">
        <v>28020</v>
      </c>
      <c r="AA25" s="33">
        <f>CHOOSE(MIN(D6L118C9,RUN_YEARS),B7L801C7,B7L801C16,B7L801C25,B7L801C34,B7L801C43)</f>
        <v>4</v>
      </c>
      <c r="AB25" s="16" t="s">
        <v>28021</v>
      </c>
      <c r="AC25" s="33">
        <f>IF(D6L118C12=0,0,D6L118C10/D6L118C12)</f>
        <v>1.1990924835238595E-2</v>
      </c>
      <c r="AD25" s="16" t="s">
        <v>28022</v>
      </c>
      <c r="AE25" s="33">
        <f>IF(D6L118C5=0,0,D6L118C10/D6L118C5)</f>
        <v>0.49358341559723601</v>
      </c>
      <c r="AF25" s="16" t="s">
        <v>28023</v>
      </c>
      <c r="AG25" s="33">
        <f>CHOOSE(MIN(D6L118C9,RUN_YEARS),B7L801C5,B7L801C14,B7L801C23,B7L801C32,B7L801C41)</f>
        <v>0.02</v>
      </c>
      <c r="AH25" s="16" t="s">
        <v>28024</v>
      </c>
      <c r="AI25" s="33">
        <f>IF(D6L118C15=0,0,D6L118C11/D6L118C15)</f>
        <v>3.1176404571620076E-2</v>
      </c>
      <c r="AJ25" s="16" t="s">
        <v>28025</v>
      </c>
      <c r="AK25" s="33">
        <f>IF(D6L118C5=0,0,D6L118C11/D6L118C5)</f>
        <v>6.4165844027640117E-3</v>
      </c>
      <c r="AL25" s="16" t="s">
        <v>28026</v>
      </c>
      <c r="AM25" s="33">
        <f>D6L118C8*CHOOSE(MIN(D6L118C9,RUN_YEARS),B7L801C4,B7L801C13,B7L801C22,B7L801C31,B7L801C40)</f>
        <v>2.0265080361554597E-2</v>
      </c>
      <c r="AN25" s="16" t="s">
        <v>28027</v>
      </c>
      <c r="AO25" s="33">
        <f>D6L118C8-D6L118C18</f>
        <v>2.8322147070832186E-2</v>
      </c>
      <c r="AP25" s="16" t="s">
        <v>28028</v>
      </c>
      <c r="AQ25" s="33">
        <f>CHOOSE(MIN(D6L118C9,RUN_YEARS),B7L801C2,B7L801C11,B7L801C20,B7L801C29,B7L801C38)</f>
        <v>7.1552062457951038E-3</v>
      </c>
      <c r="AR25" s="16" t="s">
        <v>28029</v>
      </c>
      <c r="AS25" s="33">
        <f>IF(D6L118C20=0,0,D6L118C18/D6L118C20)</f>
        <v>2.8322147070832187</v>
      </c>
      <c r="AT25" s="16" t="s">
        <v>28030</v>
      </c>
      <c r="AU25" s="33">
        <f>IF(D6L118C5=0,0,D6L118C18/D6L118C5)</f>
        <v>0.20854328835448743</v>
      </c>
      <c r="AV25" s="16" t="s">
        <v>28031</v>
      </c>
      <c r="AW25" s="33">
        <f>CHOOSE(MIN(D6L118C9,RUN_YEARS),B7L801C1,B7L801C10,B7L801C19,B7L801C28,B7L801C37)</f>
        <v>0.01</v>
      </c>
      <c r="AX25" s="16" t="s">
        <v>28032</v>
      </c>
      <c r="AY25" s="33">
        <f>IF(D6L118C23=0,0,D6L118C19/D6L118C23)</f>
        <v>2.8322147070832187</v>
      </c>
      <c r="AZ25" s="16" t="s">
        <v>28033</v>
      </c>
      <c r="BA25" s="33">
        <f>IF(D6L118C5=0,0,D6L118C19/D6L118C5)</f>
        <v>0.29145671164551257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1.7872806147662388</v>
      </c>
      <c r="J26" s="16" t="s">
        <v>28056</v>
      </c>
      <c r="K26" s="21">
        <f>IF(FLOW_THRU_100PCT="Y",1,INDEX(VariabilityMatrix,D6L119C1,D6L119C9))</f>
        <v>0.29579900152434319</v>
      </c>
      <c r="L26" s="16" t="s">
        <v>28036</v>
      </c>
      <c r="M26" s="15">
        <f>IF(D6L119C2&lt;&gt;0,D6L119C2*D6L119C4,D6L119C3*D6L119C4)</f>
        <v>0.52867582129166768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0.26433791064583384</v>
      </c>
      <c r="R26" s="16" t="s">
        <v>28038</v>
      </c>
      <c r="S26" s="15">
        <f>D6L119C5-D6L119C7</f>
        <v>0.26433791064583384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0.26066094317286187</v>
      </c>
      <c r="X26" s="16" t="s">
        <v>28040</v>
      </c>
      <c r="Y26" s="33">
        <f>D6L119C7-D6L119C10</f>
        <v>3.6769674729719704E-3</v>
      </c>
      <c r="Z26" s="16" t="s">
        <v>28041</v>
      </c>
      <c r="AA26" s="33">
        <f>CHOOSE(MIN(D6L119C9,RUN_YEARS),B7L801C7,B7L801C16,B7L801C25,B7L801C34,B7L801C43)</f>
        <v>6.333333333333333</v>
      </c>
      <c r="AB26" s="16" t="s">
        <v>28042</v>
      </c>
      <c r="AC26" s="33">
        <f>IF(D6L119C12=0,0,D6L119C10/D6L119C12)</f>
        <v>4.1156991027293983E-2</v>
      </c>
      <c r="AD26" s="16" t="s">
        <v>28043</v>
      </c>
      <c r="AE26" s="33">
        <f>IF(D6L119C5=0,0,D6L119C10/D6L119C5)</f>
        <v>0.49304494867196996</v>
      </c>
      <c r="AF26" s="16" t="s">
        <v>28044</v>
      </c>
      <c r="AG26" s="33">
        <f>CHOOSE(MIN(D6L119C9,RUN_YEARS),B7L801C5,B7L801C14,B7L801C23,B7L801C32,B7L801C41)</f>
        <v>3.4361556166666661E-2</v>
      </c>
      <c r="AH26" s="16" t="s">
        <v>28045</v>
      </c>
      <c r="AI26" s="33">
        <f>IF(D6L119C15=0,0,D6L119C11/D6L119C15)</f>
        <v>0.1070081766709655</v>
      </c>
      <c r="AJ26" s="16" t="s">
        <v>28046</v>
      </c>
      <c r="AK26" s="33">
        <f>IF(D6L119C5=0,0,D6L119C11/D6L119C5)</f>
        <v>6.9550513280300114E-3</v>
      </c>
      <c r="AL26" s="16" t="s">
        <v>28047</v>
      </c>
      <c r="AM26" s="33">
        <f>D6L119C8*CHOOSE(MIN(D6L119C9,RUN_YEARS),B7L801C4,B7L801C13,B7L801C22,B7L801C31,B7L801C40)</f>
        <v>0.11094791319688255</v>
      </c>
      <c r="AN26" s="16" t="s">
        <v>28048</v>
      </c>
      <c r="AO26" s="33">
        <f>D6L119C8-D6L119C18</f>
        <v>0.15338999744895129</v>
      </c>
      <c r="AP26" s="16" t="s">
        <v>28049</v>
      </c>
      <c r="AQ26" s="33">
        <f>CHOOSE(MIN(D6L119C9,RUN_YEARS),B7L801C2,B7L801C11,B7L801C20,B7L801C29,B7L801C38)</f>
        <v>1.24921655096717E-2</v>
      </c>
      <c r="AR26" s="16" t="s">
        <v>28050</v>
      </c>
      <c r="AS26" s="33">
        <f>IF(D6L119C20=0,0,D6L119C18/D6L119C20)</f>
        <v>8.8813995548637514</v>
      </c>
      <c r="AT26" s="16" t="s">
        <v>28051</v>
      </c>
      <c r="AU26" s="33">
        <f>IF(D6L119C5=0,0,D6L119C18/D6L119C5)</f>
        <v>0.20986001010186764</v>
      </c>
      <c r="AV26" s="16" t="s">
        <v>28052</v>
      </c>
      <c r="AW26" s="33">
        <f>CHOOSE(MIN(D6L119C9,RUN_YEARS),B7L801C1,B7L801C10,B7L801C19,B7L801C28,B7L801C37)</f>
        <v>1.7270926333333332E-2</v>
      </c>
      <c r="AX26" s="16" t="s">
        <v>28053</v>
      </c>
      <c r="AY26" s="33">
        <f>IF(D6L119C23=0,0,D6L119C19/D6L119C23)</f>
        <v>8.8813995548637514</v>
      </c>
      <c r="AZ26" s="16" t="s">
        <v>28054</v>
      </c>
      <c r="BA26" s="33">
        <f>IF(D6L119C5=0,0,D6L119C19/D6L119C5)</f>
        <v>0.29013998989813239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0.48307874412438068</v>
      </c>
      <c r="J27" s="16" t="s">
        <v>28077</v>
      </c>
      <c r="K27" s="21">
        <f>IF(FLOW_THRU_100PCT="Y",1,INDEX(VariabilityMatrix,D6L120C1,D6L120C9))</f>
        <v>0.28649383589514527</v>
      </c>
      <c r="L27" s="16" t="s">
        <v>28057</v>
      </c>
      <c r="M27" s="15">
        <f>IF(D6L120C2&lt;&gt;0,D6L120C2*D6L120C4,D6L120C3*D6L120C4)</f>
        <v>0.13839908244360319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6.9199541221801594E-2</v>
      </c>
      <c r="R27" s="16" t="s">
        <v>28059</v>
      </c>
      <c r="S27" s="15">
        <f>D6L120C5-D6L120C7</f>
        <v>6.9199541221801594E-2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6.8311491828037127E-2</v>
      </c>
      <c r="X27" s="16" t="s">
        <v>28061</v>
      </c>
      <c r="Y27" s="33">
        <f>D6L120C7-D6L120C10</f>
        <v>8.8804939376446734E-4</v>
      </c>
      <c r="Z27" s="16" t="s">
        <v>28062</v>
      </c>
      <c r="AA27" s="33">
        <f>CHOOSE(MIN(D6L120C9,RUN_YEARS),B7L801C7,B7L801C16,B7L801C25,B7L801C34,B7L801C43)</f>
        <v>4</v>
      </c>
      <c r="AB27" s="16" t="s">
        <v>28063</v>
      </c>
      <c r="AC27" s="33">
        <f>IF(D6L120C12=0,0,D6L120C10/D6L120C12)</f>
        <v>1.7077872957009282E-2</v>
      </c>
      <c r="AD27" s="16" t="s">
        <v>28064</v>
      </c>
      <c r="AE27" s="33">
        <f>IF(D6L120C5=0,0,D6L120C10/D6L120C5)</f>
        <v>0.49358341559723606</v>
      </c>
      <c r="AF27" s="16" t="s">
        <v>28065</v>
      </c>
      <c r="AG27" s="33">
        <f>CHOOSE(MIN(D6L120C9,RUN_YEARS),B7L801C5,B7L801C14,B7L801C23,B7L801C32,B7L801C41)</f>
        <v>0.02</v>
      </c>
      <c r="AH27" s="16" t="s">
        <v>28066</v>
      </c>
      <c r="AI27" s="33">
        <f>IF(D6L120C15=0,0,D6L120C11/D6L120C15)</f>
        <v>4.4402469688223367E-2</v>
      </c>
      <c r="AJ27" s="16" t="s">
        <v>28067</v>
      </c>
      <c r="AK27" s="33">
        <f>IF(D6L120C5=0,0,D6L120C11/D6L120C5)</f>
        <v>6.416584402763958E-3</v>
      </c>
      <c r="AL27" s="16" t="s">
        <v>28068</v>
      </c>
      <c r="AM27" s="33">
        <f>D6L120C8*CHOOSE(MIN(D6L120C9,RUN_YEARS),B7L801C4,B7L801C13,B7L801C22,B7L801C31,B7L801C40)</f>
        <v>2.8862199758032815E-2</v>
      </c>
      <c r="AN27" s="16" t="s">
        <v>28069</v>
      </c>
      <c r="AO27" s="33">
        <f>D6L120C8-D6L120C18</f>
        <v>4.0337341463768779E-2</v>
      </c>
      <c r="AP27" s="16" t="s">
        <v>28070</v>
      </c>
      <c r="AQ27" s="33">
        <f>CHOOSE(MIN(D6L120C9,RUN_YEARS),B7L801C2,B7L801C11,B7L801C20,B7L801C29,B7L801C38)</f>
        <v>7.1552062457951038E-3</v>
      </c>
      <c r="AR27" s="16" t="s">
        <v>28071</v>
      </c>
      <c r="AS27" s="33">
        <f>IF(D6L120C20=0,0,D6L120C18/D6L120C20)</f>
        <v>4.0337341463768777</v>
      </c>
      <c r="AT27" s="16" t="s">
        <v>28072</v>
      </c>
      <c r="AU27" s="33">
        <f>IF(D6L120C5=0,0,D6L120C18/D6L120C5)</f>
        <v>0.2085432883544874</v>
      </c>
      <c r="AV27" s="16" t="s">
        <v>28073</v>
      </c>
      <c r="AW27" s="33">
        <f>CHOOSE(MIN(D6L120C9,RUN_YEARS),B7L801C1,B7L801C10,B7L801C19,B7L801C28,B7L801C37)</f>
        <v>0.01</v>
      </c>
      <c r="AX27" s="16" t="s">
        <v>28074</v>
      </c>
      <c r="AY27" s="33">
        <f>IF(D6L120C23=0,0,D6L120C19/D6L120C23)</f>
        <v>4.0337341463768777</v>
      </c>
      <c r="AZ27" s="16" t="s">
        <v>28075</v>
      </c>
      <c r="BA27" s="33">
        <f>IF(D6L120C5=0,0,D6L120C19/D6L120C5)</f>
        <v>0.29145671164551257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0.28649383589514527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4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0.02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7.1552062457951038E-3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0.01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0.28649383589514527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4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0.02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7.1552062457951038E-3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0.01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0.28649383589514527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4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0.02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7.1552062457951038E-3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0.01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0.28649383589514527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4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0.02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7.1552062457951038E-3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0.01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0.28649383589514527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4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0.02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7.1552062457951038E-3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0.01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2.5194318943806096E-2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2.1667114291673242E-2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1.0833557145836621E-2</v>
      </c>
      <c r="R33" s="16" t="s">
        <v>28185</v>
      </c>
      <c r="S33" s="15">
        <f>D6L126C5-D6L126C7</f>
        <v>1.0833557145836621E-2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1.0694528278219767E-2</v>
      </c>
      <c r="X33" s="16" t="s">
        <v>28187</v>
      </c>
      <c r="Y33" s="33">
        <f>D6L126C7-D6L126C10</f>
        <v>1.3902886761685447E-4</v>
      </c>
      <c r="Z33" s="16" t="s">
        <v>28188</v>
      </c>
      <c r="AA33" s="33">
        <f>CHOOSE(MIN(D6L126C9,RUN_YEARS),B7L801C7,B7L801C16,B7L801C25,B7L801C34,B7L801C43)</f>
        <v>4</v>
      </c>
      <c r="AB33" s="16" t="s">
        <v>28189</v>
      </c>
      <c r="AC33" s="33">
        <f>IF(D6L126C12=0,0,D6L126C10/D6L126C12)</f>
        <v>2.6736320695549417E-3</v>
      </c>
      <c r="AD33" s="16" t="s">
        <v>28190</v>
      </c>
      <c r="AE33" s="33">
        <f>IF(D6L126C5=0,0,D6L126C10/D6L126C5)</f>
        <v>0.49358341559723606</v>
      </c>
      <c r="AF33" s="16" t="s">
        <v>28191</v>
      </c>
      <c r="AG33" s="33">
        <f>CHOOSE(MIN(D6L126C9,RUN_YEARS),B7L801C5,B7L801C14,B7L801C23,B7L801C32,B7L801C41)</f>
        <v>0.02</v>
      </c>
      <c r="AH33" s="16" t="s">
        <v>28192</v>
      </c>
      <c r="AI33" s="33">
        <f>IF(D6L126C15=0,0,D6L126C11/D6L126C15)</f>
        <v>6.9514433808427235E-3</v>
      </c>
      <c r="AJ33" s="16" t="s">
        <v>28193</v>
      </c>
      <c r="AK33" s="33">
        <f>IF(D6L126C5=0,0,D6L126C11/D6L126C5)</f>
        <v>6.4165844027639536E-3</v>
      </c>
      <c r="AL33" s="16" t="s">
        <v>28194</v>
      </c>
      <c r="AM33" s="33">
        <f>D6L126C8*CHOOSE(MIN(D6L126C9,RUN_YEARS),B7L801C4,B7L801C13,B7L801C22,B7L801C31,B7L801C40)</f>
        <v>4.5185312635380483E-3</v>
      </c>
      <c r="AN33" s="16" t="s">
        <v>28195</v>
      </c>
      <c r="AO33" s="33">
        <f>D6L126C8-D6L126C18</f>
        <v>6.3150258822985729E-3</v>
      </c>
      <c r="AP33" s="16" t="s">
        <v>28196</v>
      </c>
      <c r="AQ33" s="33">
        <f>CHOOSE(MIN(D6L126C9,RUN_YEARS),B7L801C2,B7L801C11,B7L801C20,B7L801C29,B7L801C38)</f>
        <v>7.1552062457951038E-3</v>
      </c>
      <c r="AR33" s="16" t="s">
        <v>28197</v>
      </c>
      <c r="AS33" s="33">
        <f>IF(D6L126C20=0,0,D6L126C18/D6L126C20)</f>
        <v>0.63150258822985728</v>
      </c>
      <c r="AT33" s="16" t="s">
        <v>28198</v>
      </c>
      <c r="AU33" s="33">
        <f>IF(D6L126C5=0,0,D6L126C18/D6L126C5)</f>
        <v>0.2085432883544874</v>
      </c>
      <c r="AV33" s="16" t="s">
        <v>28199</v>
      </c>
      <c r="AW33" s="33">
        <f>CHOOSE(MIN(D6L126C9,RUN_YEARS),B7L801C1,B7L801C10,B7L801C19,B7L801C28,B7L801C37)</f>
        <v>0.01</v>
      </c>
      <c r="AX33" s="16" t="s">
        <v>28200</v>
      </c>
      <c r="AY33" s="33">
        <f>IF(D6L126C23=0,0,D6L126C19/D6L126C23)</f>
        <v>0.63150258822985728</v>
      </c>
      <c r="AZ33" s="16" t="s">
        <v>28201</v>
      </c>
      <c r="BA33" s="33">
        <f>IF(D6L126C5=0,0,D6L126C19/D6L126C5)</f>
        <v>0.29145671164551257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-2.9154498333793216E-7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-2.5072868567062168E-7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-1.2536434283531084E-7</v>
      </c>
      <c r="R34" s="16" t="s">
        <v>28205</v>
      </c>
      <c r="S34" s="15">
        <f>D6L127C5-D6L127C7</f>
        <v>-1.2536434283531084E-7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-1.2362051195706218E-7</v>
      </c>
      <c r="X34" s="16" t="s">
        <v>28207</v>
      </c>
      <c r="Y34" s="33">
        <f>D6L127C7-D6L127C10</f>
        <v>-1.7438308782486634E-9</v>
      </c>
      <c r="Z34" s="16" t="s">
        <v>28208</v>
      </c>
      <c r="AA34" s="33">
        <f>CHOOSE(MIN(D6L127C9,RUN_YEARS),B7L801C7,B7L801C16,B7L801C25,B7L801C34,B7L801C43)</f>
        <v>6.333333333333333</v>
      </c>
      <c r="AB34" s="16" t="s">
        <v>28209</v>
      </c>
      <c r="AC34" s="33">
        <f>IF(D6L127C12=0,0,D6L127C10/D6L127C12)</f>
        <v>-1.9519028203746662E-8</v>
      </c>
      <c r="AD34" s="16" t="s">
        <v>28210</v>
      </c>
      <c r="AE34" s="33">
        <f>IF(D6L127C5=0,0,D6L127C10/D6L127C5)</f>
        <v>0.49304494867197002</v>
      </c>
      <c r="AF34" s="16" t="s">
        <v>28211</v>
      </c>
      <c r="AG34" s="33">
        <f>CHOOSE(MIN(D6L127C9,RUN_YEARS),B7L801C5,B7L801C14,B7L801C23,B7L801C32,B7L801C41)</f>
        <v>3.4361556166666661E-2</v>
      </c>
      <c r="AH34" s="16" t="s">
        <v>28212</v>
      </c>
      <c r="AI34" s="33">
        <f>IF(D6L127C15=0,0,D6L127C11/D6L127C15)</f>
        <v>-5.0749473329741471E-8</v>
      </c>
      <c r="AJ34" s="16" t="s">
        <v>28213</v>
      </c>
      <c r="AK34" s="33">
        <f>IF(D6L127C5=0,0,D6L127C11/D6L127C5)</f>
        <v>6.9550513280299585E-3</v>
      </c>
      <c r="AL34" s="16" t="s">
        <v>28214</v>
      </c>
      <c r="AM34" s="33">
        <f>D6L127C8*CHOOSE(MIN(D6L127C9,RUN_YEARS),B7L801C4,B7L801C13,B7L801C22,B7L801C31,B7L801C40)</f>
        <v>-5.2617924507664661E-8</v>
      </c>
      <c r="AN34" s="16" t="s">
        <v>28215</v>
      </c>
      <c r="AO34" s="33">
        <f>D6L127C8-D6L127C18</f>
        <v>-7.2746418327646177E-8</v>
      </c>
      <c r="AP34" s="16" t="s">
        <v>28216</v>
      </c>
      <c r="AQ34" s="33">
        <f>CHOOSE(MIN(D6L127C9,RUN_YEARS),B7L801C2,B7L801C11,B7L801C20,B7L801C29,B7L801C38)</f>
        <v>1.24921655096717E-2</v>
      </c>
      <c r="AR34" s="16" t="s">
        <v>28217</v>
      </c>
      <c r="AS34" s="33">
        <f>IF(D6L127C20=0,0,D6L127C18/D6L127C20)</f>
        <v>-4.2120739168022348E-6</v>
      </c>
      <c r="AT34" s="16" t="s">
        <v>28218</v>
      </c>
      <c r="AU34" s="33">
        <f>IF(D6L127C5=0,0,D6L127C18/D6L127C5)</f>
        <v>0.20986001010186764</v>
      </c>
      <c r="AV34" s="16" t="s">
        <v>28219</v>
      </c>
      <c r="AW34" s="33">
        <f>CHOOSE(MIN(D6L127C9,RUN_YEARS),B7L801C1,B7L801C10,B7L801C19,B7L801C28,B7L801C37)</f>
        <v>1.7270926333333332E-2</v>
      </c>
      <c r="AX34" s="16" t="s">
        <v>28220</v>
      </c>
      <c r="AY34" s="33">
        <f>IF(D6L127C23=0,0,D6L127C19/D6L127C23)</f>
        <v>-4.2120739168022339E-6</v>
      </c>
      <c r="AZ34" s="16" t="s">
        <v>28221</v>
      </c>
      <c r="BA34" s="33">
        <f>IF(D6L127C5=0,0,D6L127C19/D6L127C5)</f>
        <v>0.29013998989813233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11.142294645491145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7.6885077119808196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3.8442538559904098</v>
      </c>
      <c r="R35" s="16" t="s">
        <v>28225</v>
      </c>
      <c r="S35" s="15">
        <f>SUM(D6L101C8:D6L127C8)-2*SUM(D6L109C8,D6L111C8,D6L122C8,D6L124C8,D6L127C8)</f>
        <v>3.8442538559904098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3.7904753980376658</v>
      </c>
      <c r="X35" s="16" t="s">
        <v>28227</v>
      </c>
      <c r="Y35" s="33">
        <f>SUM(D6L101C11:D6L127C11)-2*SUM(D6L109C11,D6L111C11,D6L122C11,D6L124C11,D6L127C11)</f>
        <v>5.3778457952744815E-2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0.61173073328028127</v>
      </c>
      <c r="AD35" s="16" t="s">
        <v>28229</v>
      </c>
      <c r="AE35" s="33">
        <f>IF(D6L128C5=0,0,D6L128C10/D6L128C5)</f>
        <v>0.49300534512452365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1.590499906528744</v>
      </c>
      <c r="AJ35" s="16" t="s">
        <v>28231</v>
      </c>
      <c r="AK35" s="33">
        <f>IF(D6L128C5=0,0,D6L128C11/D6L128C5)</f>
        <v>6.9946548754764356E-3</v>
      </c>
      <c r="AL35" s="16" t="s">
        <v>28232</v>
      </c>
      <c r="AM35" s="33">
        <f>SUM(D6L101C18:D6L127C18)-2*SUM(D6L109C18,D6L111C18,D6L122C18,D6L124C18,D6L127C18)</f>
        <v>1.6095011850117362</v>
      </c>
      <c r="AN35" s="16" t="s">
        <v>28233</v>
      </c>
      <c r="AO35" s="33">
        <f>SUM(D6L101C19:D6L127C19)-2*SUM(D6L109C19,D6L111C19,D6L122C19,D6L124C19,D6L127C19)</f>
        <v>2.2347526709786742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132.20638006116832</v>
      </c>
      <c r="AT35" s="16" t="s">
        <v>28235</v>
      </c>
      <c r="AU35" s="33">
        <f>IF(D6L128C5=0,0,D6L128C18/D6L128C5)</f>
        <v>0.2093385667681244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132.20638006116832</v>
      </c>
      <c r="AZ35" s="16" t="s">
        <v>28237</v>
      </c>
      <c r="BA35" s="33">
        <f>IF(D6L128C5=0,0,D6L128C19/D6L128C5)</f>
        <v>0.29066143323187565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9.2941077484183121E-2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4.6470538742091561E-2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2.323526937104578E-2</v>
      </c>
      <c r="R36" s="16" t="s">
        <v>28242</v>
      </c>
      <c r="S36" s="15">
        <f>D6L129C5-D6L129C7</f>
        <v>2.323526937104578E-2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2.2937087236965237E-2</v>
      </c>
      <c r="X36" s="16" t="s">
        <v>28244</v>
      </c>
      <c r="Y36" s="33">
        <f>D6L129C7-D6L129C10</f>
        <v>2.9818213408054281E-4</v>
      </c>
      <c r="Z36" s="16" t="s">
        <v>28245</v>
      </c>
      <c r="AA36" s="33">
        <f>CHOOSE(MIN(D6L129C9,RUN_YEARS),B7L801C7,B7L801C16,B7L801C25,B7L801C34,B7L801C43)</f>
        <v>4</v>
      </c>
      <c r="AB36" s="16" t="s">
        <v>28246</v>
      </c>
      <c r="AC36" s="33">
        <f>IF(D6L129C12=0,0,D6L129C10/D6L129C12)</f>
        <v>5.7342718092413094E-3</v>
      </c>
      <c r="AD36" s="16" t="s">
        <v>28247</v>
      </c>
      <c r="AE36" s="33">
        <f>IF(D6L129C5=0,0,D6L129C10/D6L129C5)</f>
        <v>0.49358341559723606</v>
      </c>
      <c r="AF36" s="16" t="s">
        <v>28248</v>
      </c>
      <c r="AG36" s="33">
        <f>CHOOSE(MIN(D6L129C9,RUN_YEARS),B7L801C5,B7L801C14,B7L801C23,B7L801C32,B7L801C41)</f>
        <v>0.02</v>
      </c>
      <c r="AH36" s="16" t="s">
        <v>28249</v>
      </c>
      <c r="AI36" s="33">
        <f>IF(D6L129C15=0,0,D6L129C11/D6L129C15)</f>
        <v>1.490910670402714E-2</v>
      </c>
      <c r="AJ36" s="16" t="s">
        <v>28250</v>
      </c>
      <c r="AK36" s="33">
        <f>IF(D6L129C5=0,0,D6L129C11/D6L129C5)</f>
        <v>6.4165844027639553E-3</v>
      </c>
      <c r="AL36" s="16" t="s">
        <v>28251</v>
      </c>
      <c r="AM36" s="33">
        <f>D6L129C8*CHOOSE(MIN(D6L129C9,RUN_YEARS),B7L801C4,B7L801C13,B7L801C22,B7L801C31,B7L801C40)</f>
        <v>9.691118960880379E-3</v>
      </c>
      <c r="AN36" s="16" t="s">
        <v>28252</v>
      </c>
      <c r="AO36" s="33">
        <f>D6L129C8-D6L129C18</f>
        <v>1.3544150410165401E-2</v>
      </c>
      <c r="AP36" s="16" t="s">
        <v>28253</v>
      </c>
      <c r="AQ36" s="33">
        <f>CHOOSE(MIN(D6L129C9,RUN_YEARS),B7L801C2,B7L801C11,B7L801C20,B7L801C29,B7L801C38)</f>
        <v>7.1552062457951038E-3</v>
      </c>
      <c r="AR36" s="16" t="s">
        <v>28254</v>
      </c>
      <c r="AS36" s="33">
        <f>IF(D6L129C20=0,0,D6L129C18/D6L129C20)</f>
        <v>1.3544150410165401</v>
      </c>
      <c r="AT36" s="16" t="s">
        <v>28255</v>
      </c>
      <c r="AU36" s="33">
        <f>IF(D6L129C5=0,0,D6L129C18/D6L129C5)</f>
        <v>0.2085432883544874</v>
      </c>
      <c r="AV36" s="16" t="s">
        <v>28256</v>
      </c>
      <c r="AW36" s="33">
        <f>CHOOSE(MIN(D6L129C9,RUN_YEARS),B7L801C1,B7L801C10,B7L801C19,B7L801C28,B7L801C37)</f>
        <v>0.01</v>
      </c>
      <c r="AX36" s="16" t="s">
        <v>28257</v>
      </c>
      <c r="AY36" s="33">
        <f>IF(D6L129C23=0,0,D6L129C19/D6L129C23)</f>
        <v>1.3544150410165401</v>
      </c>
      <c r="AZ36" s="16" t="s">
        <v>28258</v>
      </c>
      <c r="BA36" s="33">
        <f>IF(D6L129C5=0,0,D6L129C19/D6L129C5)</f>
        <v>0.29145671164551257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2.5477851052203252E-4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2.5477851052203252E-4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1.2738925526101626E-4</v>
      </c>
      <c r="R37" s="16" t="s">
        <v>28262</v>
      </c>
      <c r="S37" s="15">
        <f>D6L130C5-D6L130C7</f>
        <v>1.2738925526101626E-4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1.2575444744424114E-4</v>
      </c>
      <c r="X37" s="16" t="s">
        <v>28264</v>
      </c>
      <c r="Y37" s="33">
        <f>D6L130C7-D6L130C10</f>
        <v>1.6348078167751203E-6</v>
      </c>
      <c r="Z37" s="16" t="s">
        <v>28265</v>
      </c>
      <c r="AA37" s="33">
        <f>CHOOSE(MIN(D6L130C9,RUN_YEARS),B7L801C7,B7L801C16,B7L801C25,B7L801C34,B7L801C43)</f>
        <v>4</v>
      </c>
      <c r="AB37" s="16" t="s">
        <v>28266</v>
      </c>
      <c r="AC37" s="33">
        <f>IF(D6L130C12=0,0,D6L130C10/D6L130C12)</f>
        <v>3.1438611861060285E-5</v>
      </c>
      <c r="AD37" s="16" t="s">
        <v>28267</v>
      </c>
      <c r="AE37" s="33">
        <f>IF(D6L130C5=0,0,D6L130C10/D6L130C5)</f>
        <v>0.49358341559723601</v>
      </c>
      <c r="AF37" s="16" t="s">
        <v>28268</v>
      </c>
      <c r="AG37" s="33">
        <f>CHOOSE(MIN(D6L130C9,RUN_YEARS),B7L801C5,B7L801C14,B7L801C23,B7L801C32,B7L801C41)</f>
        <v>0.02</v>
      </c>
      <c r="AH37" s="16" t="s">
        <v>28269</v>
      </c>
      <c r="AI37" s="33">
        <f>IF(D6L130C15=0,0,D6L130C11/D6L130C15)</f>
        <v>8.1740390838756013E-5</v>
      </c>
      <c r="AJ37" s="16" t="s">
        <v>28270</v>
      </c>
      <c r="AK37" s="33">
        <f>IF(D6L130C5=0,0,D6L130C11/D6L130C5)</f>
        <v>6.4165844027640109E-3</v>
      </c>
      <c r="AL37" s="16" t="s">
        <v>28271</v>
      </c>
      <c r="AM37" s="33">
        <f>D6L130C8*CHOOSE(MIN(D6L130C9,RUN_YEARS),B7L801C4,B7L801C13,B7L801C22,B7L801C31,B7L801C40)</f>
        <v>5.3132348386323031E-5</v>
      </c>
      <c r="AN37" s="16" t="s">
        <v>28272</v>
      </c>
      <c r="AO37" s="33">
        <f>D6L130C8-D6L130C18</f>
        <v>7.4256906874693235E-5</v>
      </c>
      <c r="AP37" s="16" t="s">
        <v>28273</v>
      </c>
      <c r="AQ37" s="33">
        <f>CHOOSE(MIN(D6L130C9,RUN_YEARS),B7L801C2,B7L801C11,B7L801C20,B7L801C29,B7L801C38)</f>
        <v>7.1552062457951038E-3</v>
      </c>
      <c r="AR37" s="16" t="s">
        <v>28274</v>
      </c>
      <c r="AS37" s="33">
        <f>IF(D6L130C20=0,0,D6L130C18/D6L130C20)</f>
        <v>7.4256906874693223E-3</v>
      </c>
      <c r="AT37" s="16" t="s">
        <v>28275</v>
      </c>
      <c r="AU37" s="33">
        <f>IF(D6L130C5=0,0,D6L130C18/D6L130C5)</f>
        <v>0.2085432883544874</v>
      </c>
      <c r="AV37" s="16" t="s">
        <v>28276</v>
      </c>
      <c r="AW37" s="33">
        <f>CHOOSE(MIN(D6L130C9,RUN_YEARS),B7L801C1,B7L801C10,B7L801C19,B7L801C28,B7L801C37)</f>
        <v>0.01</v>
      </c>
      <c r="AX37" s="16" t="s">
        <v>28277</v>
      </c>
      <c r="AY37" s="33">
        <f>IF(D6L130C23=0,0,D6L130C19/D6L130C23)</f>
        <v>7.4256906874693232E-3</v>
      </c>
      <c r="AZ37" s="16" t="s">
        <v>28278</v>
      </c>
      <c r="BA37" s="33">
        <f>IF(D6L130C5=0,0,D6L130C19/D6L130C5)</f>
        <v>0.29145671164551262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-6.8577551815634683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-3.4288775907817342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-1.7144387953908671</v>
      </c>
      <c r="R38" s="16" t="s">
        <v>28282</v>
      </c>
      <c r="S38" s="15">
        <f>D6L131C5-D6L131C7</f>
        <v>-1.7144387953908671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-1.6924371129228701</v>
      </c>
      <c r="X38" s="16" t="s">
        <v>28284</v>
      </c>
      <c r="Y38" s="33">
        <f>D6L131C7-D6L131C10</f>
        <v>-2.2001682467996941E-2</v>
      </c>
      <c r="Z38" s="16" t="s">
        <v>28285</v>
      </c>
      <c r="AA38" s="33">
        <f>CHOOSE(MIN(D6L131C9,RUN_YEARS),B7L801C7,B7L801C16,B7L801C25,B7L801C34,B7L801C43)</f>
        <v>4</v>
      </c>
      <c r="AB38" s="16" t="s">
        <v>28286</v>
      </c>
      <c r="AC38" s="33">
        <f>IF(D6L131C12=0,0,D6L131C10/D6L131C12)</f>
        <v>-0.42310927823071753</v>
      </c>
      <c r="AD38" s="16" t="s">
        <v>28287</v>
      </c>
      <c r="AE38" s="33">
        <f>IF(D6L131C5=0,0,D6L131C10/D6L131C5)</f>
        <v>0.49358341559723606</v>
      </c>
      <c r="AF38" s="16" t="s">
        <v>28288</v>
      </c>
      <c r="AG38" s="33">
        <f>CHOOSE(MIN(D6L131C9,RUN_YEARS),B7L801C5,B7L801C14,B7L801C23,B7L801C32,B7L801C41)</f>
        <v>0.02</v>
      </c>
      <c r="AH38" s="16" t="s">
        <v>28289</v>
      </c>
      <c r="AI38" s="33">
        <f>IF(D6L131C15=0,0,D6L131C11/D6L131C15)</f>
        <v>-1.1000841233998471</v>
      </c>
      <c r="AJ38" s="16" t="s">
        <v>28290</v>
      </c>
      <c r="AK38" s="33">
        <f>IF(D6L131C5=0,0,D6L131C11/D6L131C5)</f>
        <v>6.4165844027639606E-3</v>
      </c>
      <c r="AL38" s="16" t="s">
        <v>28291</v>
      </c>
      <c r="AM38" s="33">
        <f>D6L131C8*CHOOSE(MIN(D6L131C9,RUN_YEARS),B7L801C4,B7L801C13,B7L801C22,B7L801C31,B7L801C40)</f>
        <v>-0.71506940814663522</v>
      </c>
      <c r="AN38" s="16" t="s">
        <v>28292</v>
      </c>
      <c r="AO38" s="33">
        <f>D6L131C8-D6L131C18</f>
        <v>-0.99936938724423185</v>
      </c>
      <c r="AP38" s="16" t="s">
        <v>28293</v>
      </c>
      <c r="AQ38" s="33">
        <f>CHOOSE(MIN(D6L131C9,RUN_YEARS),B7L801C2,B7L801C11,B7L801C20,B7L801C29,B7L801C38)</f>
        <v>7.1552062457951038E-3</v>
      </c>
      <c r="AR38" s="16" t="s">
        <v>28294</v>
      </c>
      <c r="AS38" s="33">
        <f>IF(D6L131C20=0,0,D6L131C18/D6L131C20)</f>
        <v>-99.936938724423172</v>
      </c>
      <c r="AT38" s="16" t="s">
        <v>28295</v>
      </c>
      <c r="AU38" s="33">
        <f>IF(D6L131C5=0,0,D6L131C18/D6L131C5)</f>
        <v>0.2085432883544874</v>
      </c>
      <c r="AV38" s="16" t="s">
        <v>28296</v>
      </c>
      <c r="AW38" s="33">
        <f>CHOOSE(MIN(D6L131C9,RUN_YEARS),B7L801C1,B7L801C10,B7L801C19,B7L801C28,B7L801C37)</f>
        <v>0.01</v>
      </c>
      <c r="AX38" s="16" t="s">
        <v>28297</v>
      </c>
      <c r="AY38" s="33">
        <f>IF(D6L131C23=0,0,D6L131C19/D6L131C23)</f>
        <v>-99.936938724423186</v>
      </c>
      <c r="AZ38" s="16" t="s">
        <v>28298</v>
      </c>
      <c r="BA38" s="33">
        <f>IF(D6L131C5=0,0,D6L131C19/D6L131C5)</f>
        <v>0.29145671164551262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4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0.02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7.1552062457951038E-3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0.01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-215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-215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-86</v>
      </c>
      <c r="R40" s="16" t="s">
        <v>28323</v>
      </c>
      <c r="S40" s="15">
        <f>D6L133C5-D6L133C7</f>
        <v>-129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-84.896347482724593</v>
      </c>
      <c r="X40" s="16" t="s">
        <v>28325</v>
      </c>
      <c r="Y40" s="33">
        <f>D6L133C7-D6L133C10</f>
        <v>-1.1036525172754068</v>
      </c>
      <c r="Z40" s="16" t="s">
        <v>28326</v>
      </c>
      <c r="AA40" s="33">
        <f>CHOOSE(MIN(D6L133C9,RUN_YEARS),B7L801C7,B7L801C16,B7L801C25,B7L801C34,B7L801C43)</f>
        <v>4</v>
      </c>
      <c r="AB40" s="16" t="s">
        <v>28327</v>
      </c>
      <c r="AC40" s="33">
        <f>IF(D6L133C12=0,0,D6L133C10/D6L133C12)</f>
        <v>-21.224086870681148</v>
      </c>
      <c r="AD40" s="16" t="s">
        <v>28328</v>
      </c>
      <c r="AE40" s="33">
        <f>IF(D6L133C5=0,0,D6L133C10/D6L133C5)</f>
        <v>0.39486673247778881</v>
      </c>
      <c r="AF40" s="16" t="s">
        <v>28329</v>
      </c>
      <c r="AG40" s="33">
        <f>CHOOSE(MIN(D6L133C9,RUN_YEARS),B7L801C5,B7L801C14,B7L801C23,B7L801C32,B7L801C41)</f>
        <v>0.02</v>
      </c>
      <c r="AH40" s="16" t="s">
        <v>28330</v>
      </c>
      <c r="AI40" s="33">
        <f>IF(D6L133C15=0,0,D6L133C11/D6L133C15)</f>
        <v>-55.18262586377034</v>
      </c>
      <c r="AJ40" s="16" t="s">
        <v>28331</v>
      </c>
      <c r="AK40" s="33">
        <f>IF(D6L133C5=0,0,D6L133C11/D6L133C5)</f>
        <v>5.1332675222111948E-3</v>
      </c>
      <c r="AL40" s="16" t="s">
        <v>28332</v>
      </c>
      <c r="AM40" s="33">
        <f>D6L133C8*CHOOSE(MIN(D6L133C9,RUN_YEARS),B7L801C4,B7L801C13,B7L801C22,B7L801C31,B7L801C40)</f>
        <v>-53.804168395457751</v>
      </c>
      <c r="AN40" s="16" t="s">
        <v>28333</v>
      </c>
      <c r="AO40" s="33">
        <f>D6L133C8-D6L133C18</f>
        <v>-75.195831604542249</v>
      </c>
      <c r="AP40" s="16" t="s">
        <v>28334</v>
      </c>
      <c r="AQ40" s="33">
        <f>CHOOSE(MIN(D6L133C9,RUN_YEARS),B7L801C2,B7L801C11,B7L801C20,B7L801C29,B7L801C38)</f>
        <v>7.1552062457951038E-3</v>
      </c>
      <c r="AR40" s="16" t="s">
        <v>28335</v>
      </c>
      <c r="AS40" s="33">
        <f>IF(D6L133C20=0,0,D6L133C18/D6L133C20)</f>
        <v>-7519.5831604542245</v>
      </c>
      <c r="AT40" s="16" t="s">
        <v>28336</v>
      </c>
      <c r="AU40" s="33">
        <f>IF(D6L133C5=0,0,D6L133C18/D6L133C5)</f>
        <v>0.25025194602538486</v>
      </c>
      <c r="AV40" s="16" t="s">
        <v>28337</v>
      </c>
      <c r="AW40" s="33">
        <f>CHOOSE(MIN(D6L133C9,RUN_YEARS),B7L801C1,B7L801C10,B7L801C19,B7L801C28,B7L801C37)</f>
        <v>0.01</v>
      </c>
      <c r="AX40" s="16" t="s">
        <v>28338</v>
      </c>
      <c r="AY40" s="33">
        <f>IF(D6L133C23=0,0,D6L133C19/D6L133C23)</f>
        <v>-7519.5831604542245</v>
      </c>
      <c r="AZ40" s="16" t="s">
        <v>28339</v>
      </c>
      <c r="BA40" s="33">
        <f>IF(D6L133C5=0,0,D6L133C19/D6L133C5)</f>
        <v>0.34974805397461511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4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0.02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7.1552062457951038E-3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0.01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4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0.02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7.1552062457951038E-3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0.01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4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0.02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7.1552062457951038E-3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0.01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-221.76455932556877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-218.38215227352913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-87.691076136764565</v>
      </c>
      <c r="R44" s="16" t="s">
        <v>28403</v>
      </c>
      <c r="S44" s="15">
        <f>SUM(D6L129C8:D6L136C8)</f>
        <v>-130.69107613676456</v>
      </c>
      <c r="U44" s="21" t="str">
        <f>NULL_VALUE</f>
        <v>n/a</v>
      </c>
      <c r="V44" s="16" t="s">
        <v>28404</v>
      </c>
      <c r="W44" s="33">
        <f>SUM(D6L129C10:D6L136C10)</f>
        <v>-86.565721753963061</v>
      </c>
      <c r="X44" s="16" t="s">
        <v>28405</v>
      </c>
      <c r="Y44" s="33">
        <f>SUM(D6L129C11:D6L136C11)</f>
        <v>-1.1253543828015065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-21.641430438490765</v>
      </c>
      <c r="AD44" s="16" t="s">
        <v>28407</v>
      </c>
      <c r="AE44" s="33">
        <f>IF(D6L137C5=0,0,D6L137C10/D6L137C5)</f>
        <v>0.39639558843406453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-56.267719140075322</v>
      </c>
      <c r="AJ44" s="16" t="s">
        <v>28409</v>
      </c>
      <c r="AK44" s="33">
        <f>IF(D6L137C5=0,0,D6L137C11/D6L137C5)</f>
        <v>5.1531426496427774E-3</v>
      </c>
      <c r="AL44" s="16" t="s">
        <v>28410</v>
      </c>
      <c r="AM44" s="33">
        <f>SUM(D6L129C18:D6L136C18)</f>
        <v>-54.509493552295119</v>
      </c>
      <c r="AN44" s="16" t="s">
        <v>28411</v>
      </c>
      <c r="AO44" s="33">
        <f>SUM(D6L129C19:D6L136C19)</f>
        <v>-76.181582584469439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-7618.1582584469434</v>
      </c>
      <c r="AT44" s="16" t="s">
        <v>28413</v>
      </c>
      <c r="AU44" s="33">
        <f>IF(D6L137C5=0,0,D6L137C18/D6L137C5)</f>
        <v>0.24960599107943862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-7618.1582584469434</v>
      </c>
      <c r="AZ44" s="16" t="s">
        <v>28415</v>
      </c>
      <c r="BA44" s="33">
        <f>IF(D6L137C5=0,0,D6L137C19/D6L137C5)</f>
        <v>0.34884527783685404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-11.504665068391088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-5.7523325341955438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-2.8761662670977719</v>
      </c>
      <c r="R45" s="16" t="s">
        <v>28420</v>
      </c>
      <c r="S45" s="15">
        <f>D6L138C5-D6L138C7</f>
        <v>-2.8761662670977719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-2.8392559398793411</v>
      </c>
      <c r="X45" s="16" t="s">
        <v>28422</v>
      </c>
      <c r="Y45" s="33">
        <f>D6L138C7-D6L138C10</f>
        <v>-3.6910327218430794E-2</v>
      </c>
      <c r="Z45" s="16" t="s">
        <v>28423</v>
      </c>
      <c r="AA45" s="33">
        <f>CHOOSE(MIN(D6L138C9,RUN_YEARS),B7L801C7,B7L801C16,B7L801C25,B7L801C34,B7L801C43)</f>
        <v>4</v>
      </c>
      <c r="AB45" s="16" t="s">
        <v>28424</v>
      </c>
      <c r="AC45" s="33">
        <f>IF(D6L138C12=0,0,D6L138C10/D6L138C12)</f>
        <v>-0.70981398496983528</v>
      </c>
      <c r="AD45" s="16" t="s">
        <v>28425</v>
      </c>
      <c r="AE45" s="33">
        <f>IF(D6L138C5=0,0,D6L138C10/D6L138C5)</f>
        <v>0.49358341559723606</v>
      </c>
      <c r="AF45" s="16" t="s">
        <v>28426</v>
      </c>
      <c r="AG45" s="33">
        <f>CHOOSE(MIN(D6L138C9,RUN_YEARS),B7L801C5,B7L801C14,B7L801C23,B7L801C32,B7L801C41)</f>
        <v>0.02</v>
      </c>
      <c r="AH45" s="16" t="s">
        <v>28427</v>
      </c>
      <c r="AI45" s="33">
        <f>IF(D6L138C15=0,0,D6L138C11/D6L138C15)</f>
        <v>-1.8455163609215397</v>
      </c>
      <c r="AJ45" s="16" t="s">
        <v>28428</v>
      </c>
      <c r="AK45" s="33">
        <f>IF(D6L138C5=0,0,D6L138C11/D6L138C5)</f>
        <v>6.4165844027639571E-3</v>
      </c>
      <c r="AL45" s="16" t="s">
        <v>28429</v>
      </c>
      <c r="AM45" s="33">
        <f>D6L138C8*CHOOSE(MIN(D6L138C9,RUN_YEARS),B7L801C4,B7L801C13,B7L801C22,B7L801C31,B7L801C40)</f>
        <v>-1.1996103423896405</v>
      </c>
      <c r="AN45" s="16" t="s">
        <v>28430</v>
      </c>
      <c r="AO45" s="33">
        <f>D6L138C8-D6L138C18</f>
        <v>-1.6765559247081314</v>
      </c>
      <c r="AP45" s="16" t="s">
        <v>28431</v>
      </c>
      <c r="AQ45" s="33">
        <f>CHOOSE(MIN(D6L138C9,RUN_YEARS),B7L801C2,B7L801C11,B7L801C20,B7L801C29,B7L801C38)</f>
        <v>7.1552062457951038E-3</v>
      </c>
      <c r="AR45" s="16" t="s">
        <v>28432</v>
      </c>
      <c r="AS45" s="33">
        <f>IF(D6L138C20=0,0,D6L138C18/D6L138C20)</f>
        <v>-167.6555924708131</v>
      </c>
      <c r="AT45" s="16" t="s">
        <v>28433</v>
      </c>
      <c r="AU45" s="33">
        <f>IF(D6L138C5=0,0,D6L138C18/D6L138C5)</f>
        <v>0.20854328835448738</v>
      </c>
      <c r="AV45" s="16" t="s">
        <v>28434</v>
      </c>
      <c r="AW45" s="33">
        <f>CHOOSE(MIN(D6L138C9,RUN_YEARS),B7L801C1,B7L801C10,B7L801C19,B7L801C28,B7L801C37)</f>
        <v>0.01</v>
      </c>
      <c r="AX45" s="16" t="s">
        <v>28435</v>
      </c>
      <c r="AY45" s="33">
        <f>IF(D6L138C23=0,0,D6L138C19/D6L138C23)</f>
        <v>-167.65559247081313</v>
      </c>
      <c r="AZ45" s="16" t="s">
        <v>28436</v>
      </c>
      <c r="BA45" s="33">
        <f>IF(D6L138C5=0,0,D6L138C19/D6L138C5)</f>
        <v>0.29145671164551262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2.0913089759665628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2.0913089759665628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0.83652359038662516</v>
      </c>
      <c r="R46" s="16" t="s">
        <v>28440</v>
      </c>
      <c r="S46" s="15">
        <f>D6L139C5-D6L139C7</f>
        <v>1.2547853855799378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0.82578834194138728</v>
      </c>
      <c r="X46" s="16" t="s">
        <v>28442</v>
      </c>
      <c r="Y46" s="33">
        <f>D6L139C7-D6L139C10</f>
        <v>1.0735248445237877E-2</v>
      </c>
      <c r="Z46" s="16" t="s">
        <v>28443</v>
      </c>
      <c r="AA46" s="33">
        <f>CHOOSE(MIN(D6L139C9,RUN_YEARS),B7L801C7,B7L801C16,B7L801C25,B7L801C34,B7L801C43)</f>
        <v>4</v>
      </c>
      <c r="AB46" s="16" t="s">
        <v>28444</v>
      </c>
      <c r="AC46" s="33">
        <f>IF(D6L139C12=0,0,D6L139C10/D6L139C12)</f>
        <v>0.20644708548534682</v>
      </c>
      <c r="AD46" s="16" t="s">
        <v>28445</v>
      </c>
      <c r="AE46" s="33">
        <f>IF(D6L139C5=0,0,D6L139C10/D6L139C5)</f>
        <v>0.39486673247778881</v>
      </c>
      <c r="AF46" s="16" t="s">
        <v>28446</v>
      </c>
      <c r="AG46" s="33">
        <f>CHOOSE(MIN(D6L139C9,RUN_YEARS),B7L801C5,B7L801C14,B7L801C23,B7L801C32,B7L801C41)</f>
        <v>0.02</v>
      </c>
      <c r="AH46" s="16" t="s">
        <v>28447</v>
      </c>
      <c r="AI46" s="33">
        <f>IF(D6L139C15=0,0,D6L139C11/D6L139C15)</f>
        <v>0.53676242226189386</v>
      </c>
      <c r="AJ46" s="16" t="s">
        <v>28448</v>
      </c>
      <c r="AK46" s="33">
        <f>IF(D6L139C5=0,0,D6L139C11/D6L139C5)</f>
        <v>5.1332675222111792E-3</v>
      </c>
      <c r="AL46" s="16" t="s">
        <v>28449</v>
      </c>
      <c r="AM46" s="33">
        <f>D6L139C8*CHOOSE(MIN(D6L139C9,RUN_YEARS),B7L801C4,B7L801C13,B7L801C22,B7L801C31,B7L801C40)</f>
        <v>0.52335414097598731</v>
      </c>
      <c r="AN46" s="16" t="s">
        <v>28450</v>
      </c>
      <c r="AO46" s="33">
        <f>D6L139C8-D6L139C18</f>
        <v>0.73143124460395048</v>
      </c>
      <c r="AP46" s="16" t="s">
        <v>28451</v>
      </c>
      <c r="AQ46" s="33">
        <f>CHOOSE(MIN(D6L139C9,RUN_YEARS),B7L801C2,B7L801C11,B7L801C20,B7L801C29,B7L801C38)</f>
        <v>7.1552062457951038E-3</v>
      </c>
      <c r="AR46" s="16" t="s">
        <v>28452</v>
      </c>
      <c r="AS46" s="33">
        <f>IF(D6L139C20=0,0,D6L139C18/D6L139C20)</f>
        <v>73.143124460395057</v>
      </c>
      <c r="AT46" s="16" t="s">
        <v>28453</v>
      </c>
      <c r="AU46" s="33">
        <f>IF(D6L139C5=0,0,D6L139C18/D6L139C5)</f>
        <v>0.25025194602538492</v>
      </c>
      <c r="AV46" s="16" t="s">
        <v>28454</v>
      </c>
      <c r="AW46" s="33">
        <f>CHOOSE(MIN(D6L139C9,RUN_YEARS),B7L801C1,B7L801C10,B7L801C19,B7L801C28,B7L801C37)</f>
        <v>0.01</v>
      </c>
      <c r="AX46" s="16" t="s">
        <v>28455</v>
      </c>
      <c r="AY46" s="33">
        <f>IF(D6L139C23=0,0,D6L139C19/D6L139C23)</f>
        <v>73.143124460395043</v>
      </c>
      <c r="AZ46" s="16" t="s">
        <v>28456</v>
      </c>
      <c r="BA46" s="33">
        <f>IF(D6L139C5=0,0,D6L139C19/D6L139C5)</f>
        <v>0.34974805397461511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-9.4133560924245252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-3.661023558228981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-2.0396426767111469</v>
      </c>
      <c r="R47" s="16" t="s">
        <v>28460</v>
      </c>
      <c r="S47" s="15">
        <f>SUM(D6L138C8:D6L139C8)</f>
        <v>-1.6213808815178341</v>
      </c>
      <c r="U47" s="21" t="str">
        <f>NULL_VALUE</f>
        <v>n/a</v>
      </c>
      <c r="V47" s="16" t="s">
        <v>28461</v>
      </c>
      <c r="W47" s="33">
        <f>SUM(D6L138C10:D6L139C10)</f>
        <v>-2.0134675979379537</v>
      </c>
      <c r="X47" s="16" t="s">
        <v>28462</v>
      </c>
      <c r="Y47" s="33">
        <f>SUM(D6L138C11:D6L139C11)</f>
        <v>-2.6175078773192917E-2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-0.50336689948448843</v>
      </c>
      <c r="AD47" s="16" t="s">
        <v>28464</v>
      </c>
      <c r="AE47" s="33">
        <f>IF(D6L140C5=0,0,D6L140C10/D6L140C5)</f>
        <v>0.5499739528887293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-1.3087539386596458</v>
      </c>
      <c r="AJ47" s="16" t="s">
        <v>28466</v>
      </c>
      <c r="AK47" s="33">
        <f>IF(D6L140C5=0,0,D6L140C11/D6L140C5)</f>
        <v>7.1496613875533495E-3</v>
      </c>
      <c r="AL47" s="16" t="s">
        <v>28467</v>
      </c>
      <c r="AM47" s="33">
        <f>SUM(D6L138C18:D6L139C18)</f>
        <v>-0.67625620141365317</v>
      </c>
      <c r="AN47" s="16" t="s">
        <v>28468</v>
      </c>
      <c r="AO47" s="33">
        <f>SUM(D6L138C19:D6L139C19)</f>
        <v>-0.94512468010418094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-94.512468010418047</v>
      </c>
      <c r="AT47" s="16" t="s">
        <v>28470</v>
      </c>
      <c r="AU47" s="33">
        <f>IF(D6L140C5=0,0,D6L140C18/D6L140C5)</f>
        <v>0.1847177956267487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-94.51246801041809</v>
      </c>
      <c r="AZ47" s="16" t="s">
        <v>28472</v>
      </c>
      <c r="BA47" s="33">
        <f>IF(D6L140C5=0,0,D6L140C19/D6L140C5)</f>
        <v>0.25815859009696862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-220.03562077250214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-214.35466811977727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-85.886464957485302</v>
      </c>
      <c r="R48" s="16" t="s">
        <v>28477</v>
      </c>
      <c r="S48" s="15">
        <f>SUM(D6L128C8,D6L137C8,D6L140C8)</f>
        <v>-128.46820316229199</v>
      </c>
      <c r="U48" s="21" t="str">
        <f>NULL_VALUE</f>
        <v>n/a</v>
      </c>
      <c r="V48" s="16" t="s">
        <v>28478</v>
      </c>
      <c r="W48" s="33">
        <f>SUM(D6L128C10,D6L137C10,D6L140C10)</f>
        <v>-84.788713953863351</v>
      </c>
      <c r="X48" s="16" t="s">
        <v>28479</v>
      </c>
      <c r="Y48" s="33">
        <f>SUM(D6L128C11,D6L137C11,D6L140C11)</f>
        <v>-1.0977510036219547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-21.533066604694973</v>
      </c>
      <c r="AD48" s="16" t="s">
        <v>28481</v>
      </c>
      <c r="AE48" s="33">
        <f>IF(D6L141C5=0,0,D6L141C10/D6L141C5)</f>
        <v>0.39555338214740932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-55.985973172206229</v>
      </c>
      <c r="AJ48" s="16" t="s">
        <v>28483</v>
      </c>
      <c r="AK48" s="33">
        <f>IF(D6L141C5=0,0,D6L141C11/D6L141C5)</f>
        <v>5.1211900970057371E-3</v>
      </c>
      <c r="AL48" s="16" t="s">
        <v>28484</v>
      </c>
      <c r="AM48" s="33">
        <f>SUM(D6L128C18,D6L137C18,D6L140C18)</f>
        <v>-53.576248568697032</v>
      </c>
      <c r="AN48" s="16" t="s">
        <v>28485</v>
      </c>
      <c r="AO48" s="33">
        <f>SUM(D6L128C19,D6L137C19,D6L140C19)</f>
        <v>-74.891954593594946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-7580.4643463961929</v>
      </c>
      <c r="AT48" s="16" t="s">
        <v>28487</v>
      </c>
      <c r="AU48" s="33">
        <f>IF(D6L141C5=0,0,D6L141C18/D6L141C5)</f>
        <v>0.24994206582316955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-7580.4643463961929</v>
      </c>
      <c r="AZ48" s="16" t="s">
        <v>28489</v>
      </c>
      <c r="BA48" s="33">
        <f>IF(D6L141C5=0,0,D6L141C19/D6L141C5)</f>
        <v>0.34938336193241548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F9DF8-86CB-4464-9ACA-65770DA834D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2177.8583531333329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1872.9581836946663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936.47909184733317</v>
      </c>
      <c r="R8" s="16" t="s">
        <v>28499</v>
      </c>
      <c r="S8" s="15">
        <f>D6L201C5-D6L201C7</f>
        <v>936.47909184733317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906.84320161057303</v>
      </c>
      <c r="X8" s="16" t="s">
        <v>28501</v>
      </c>
      <c r="Y8" s="33">
        <f>D6L201C7-D6L201C10</f>
        <v>29.635890236760133</v>
      </c>
      <c r="Z8" s="16" t="s">
        <v>28502</v>
      </c>
      <c r="AA8" s="33">
        <f>CHOOSE(MIN(D6L201C9,RUN_YEARS),B7L802C7,B7L802C16,B7L802C25,B7L802C34,B7L802C43)</f>
        <v>43364.666666666672</v>
      </c>
      <c r="AB8" s="16" t="s">
        <v>28503</v>
      </c>
      <c r="AC8" s="33">
        <f>IF(D6L201C12=0,0,D6L201C10/D6L201C12)</f>
        <v>2.0912029800234589E-2</v>
      </c>
      <c r="AD8" s="16" t="s">
        <v>28504</v>
      </c>
      <c r="AE8" s="33">
        <f>IF(D6L201C5=0,0,D6L201C10/D6L201C5)</f>
        <v>0.48417696107966529</v>
      </c>
      <c r="AF8" s="16" t="s">
        <v>28505</v>
      </c>
      <c r="AG8" s="33">
        <f>CHOOSE(MIN(D6L201C9,RUN_YEARS),B7L802C5,B7L802C14,B7L802C23,B7L802C32,B7L802C41)</f>
        <v>545.06518165457692</v>
      </c>
      <c r="AH8" s="16" t="s">
        <v>28506</v>
      </c>
      <c r="AI8" s="33">
        <f>IF(D6L201C15=0,0,D6L201C11/D6L201C15)</f>
        <v>5.4371277480610068E-2</v>
      </c>
      <c r="AJ8" s="16" t="s">
        <v>28507</v>
      </c>
      <c r="AK8" s="33">
        <f>IF(D6L201C5=0,0,D6L201C11/D6L201C5)</f>
        <v>1.5823038920334719E-2</v>
      </c>
      <c r="AL8" s="16" t="s">
        <v>28508</v>
      </c>
      <c r="AM8" s="33">
        <f>D6L201C8*CHOOSE(MIN(D6L201C9,RUN_YEARS),B7L802C4,B7L802C13,B7L802C22,B7L802C31,B7L802C40)</f>
        <v>243.40960739657481</v>
      </c>
      <c r="AN8" s="16" t="s">
        <v>28509</v>
      </c>
      <c r="AO8" s="33">
        <f>D6L201C8-D6L201C18</f>
        <v>693.06948445075841</v>
      </c>
      <c r="AP8" s="16" t="s">
        <v>28510</v>
      </c>
      <c r="AQ8" s="33">
        <f>CHOOSE(MIN(D6L201C9,RUN_YEARS),B7L802C2,B7L802C11,B7L802C20,B7L802C29,B7L802C38)</f>
        <v>85.534514727117383</v>
      </c>
      <c r="AR8" s="16" t="s">
        <v>28511</v>
      </c>
      <c r="AS8" s="33">
        <f>IF(D6L201C20=0,0,D6L201C18/D6L201C20)</f>
        <v>2.8457472188055286</v>
      </c>
      <c r="AT8" s="16" t="s">
        <v>28512</v>
      </c>
      <c r="AU8" s="33">
        <f>IF(D6L201C5=0,0,D6L201C18/D6L201C5)</f>
        <v>0.12995997962774378</v>
      </c>
      <c r="AV8" s="16" t="s">
        <v>28513</v>
      </c>
      <c r="AW8" s="33">
        <f>CHOOSE(MIN(D6L201C9,RUN_YEARS),B7L802C1,B7L802C10,B7L802C19,B7L802C28,B7L802C37)</f>
        <v>243.54569508871094</v>
      </c>
      <c r="AX8" s="16" t="s">
        <v>28514</v>
      </c>
      <c r="AY8" s="33">
        <f>IF(D6L201C23=0,0,D6L201C19/D6L201C23)</f>
        <v>2.8457472188055286</v>
      </c>
      <c r="AZ8" s="16" t="s">
        <v>28515</v>
      </c>
      <c r="BA8" s="33">
        <f>IF(D6L201C5=0,0,D6L201C19/D6L201C5)</f>
        <v>0.37004002037225625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2.5250083798645782</v>
      </c>
      <c r="J9" s="16" t="s">
        <v>28536</v>
      </c>
      <c r="K9" s="21">
        <f>IF(FLOW_THRU_100PCT="Y",1,INDEX(VariabilityMatrix,D6L202C1,D6L202C9))</f>
        <v>0.61940686778451881</v>
      </c>
      <c r="L9" s="16" t="s">
        <v>28516</v>
      </c>
      <c r="M9" s="15">
        <f>IF(D6L202C2&lt;&gt;0,D6L202C2*D6L202C4,D6L202C3*D6L202C4)</f>
        <v>1.5640075317015809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0.78200376585079046</v>
      </c>
      <c r="R9" s="16" t="s">
        <v>28518</v>
      </c>
      <c r="S9" s="15">
        <f>D6L202C5-D6L202C7</f>
        <v>0.78200376585079046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0.75686903944569794</v>
      </c>
      <c r="X9" s="16" t="s">
        <v>28520</v>
      </c>
      <c r="Y9" s="33">
        <f>D6L202C7-D6L202C10</f>
        <v>2.5134726405092511E-2</v>
      </c>
      <c r="Z9" s="16" t="s">
        <v>28521</v>
      </c>
      <c r="AA9" s="33">
        <f>CHOOSE(MIN(D6L202C9,RUN_YEARS),B7L802C7,B7L802C16,B7L802C25,B7L802C34,B7L802C43)</f>
        <v>42401.2</v>
      </c>
      <c r="AB9" s="16" t="s">
        <v>28522</v>
      </c>
      <c r="AC9" s="33">
        <f>IF(D6L202C12=0,0,D6L202C10/D6L202C12)</f>
        <v>1.7850179698822154E-5</v>
      </c>
      <c r="AD9" s="16" t="s">
        <v>28523</v>
      </c>
      <c r="AE9" s="33">
        <f>IF(D6L202C5=0,0,D6L202C10/D6L202C5)</f>
        <v>0.48392928045701489</v>
      </c>
      <c r="AF9" s="16" t="s">
        <v>28524</v>
      </c>
      <c r="AG9" s="33">
        <f>CHOOSE(MIN(D6L202C9,RUN_YEARS),B7L802C5,B7L802C14,B7L802C23,B7L802C32,B7L802C41)</f>
        <v>541.57451782600219</v>
      </c>
      <c r="AH9" s="16" t="s">
        <v>28525</v>
      </c>
      <c r="AI9" s="33">
        <f>IF(D6L202C15=0,0,D6L202C11/D6L202C15)</f>
        <v>4.6410467216937689E-5</v>
      </c>
      <c r="AJ9" s="16" t="s">
        <v>28526</v>
      </c>
      <c r="AK9" s="33">
        <f>IF(D6L202C5=0,0,D6L202C11/D6L202C5)</f>
        <v>1.6070719542985116E-2</v>
      </c>
      <c r="AL9" s="16" t="s">
        <v>28527</v>
      </c>
      <c r="AM9" s="33">
        <f>D6L202C8*CHOOSE(MIN(D6L202C9,RUN_YEARS),B7L802C4,B7L802C13,B7L802C22,B7L802C31,B7L802C40)</f>
        <v>0.19612083307941586</v>
      </c>
      <c r="AN9" s="16" t="s">
        <v>28528</v>
      </c>
      <c r="AO9" s="33">
        <f>D6L202C8-D6L202C18</f>
        <v>0.5858829327713746</v>
      </c>
      <c r="AP9" s="16" t="s">
        <v>28529</v>
      </c>
      <c r="AQ9" s="33">
        <f>CHOOSE(MIN(D6L202C9,RUN_YEARS),B7L802C2,B7L802C11,B7L802C20,B7L802C29,B7L802C38)</f>
        <v>80.692145787714693</v>
      </c>
      <c r="AR9" s="16" t="s">
        <v>28530</v>
      </c>
      <c r="AS9" s="33">
        <f>IF(D6L202C20=0,0,D6L202C18/D6L202C20)</f>
        <v>2.4304823123104391E-3</v>
      </c>
      <c r="AT9" s="16" t="s">
        <v>28531</v>
      </c>
      <c r="AU9" s="33">
        <f>IF(D6L202C5=0,0,D6L202C18/D6L202C5)</f>
        <v>0.12539634822988596</v>
      </c>
      <c r="AV9" s="16" t="s">
        <v>28532</v>
      </c>
      <c r="AW9" s="33">
        <f>CHOOSE(MIN(D6L202C9,RUN_YEARS),B7L802C1,B7L802C10,B7L802C19,B7L802C28,B7L802C37)</f>
        <v>241.05624213098221</v>
      </c>
      <c r="AX9" s="16" t="s">
        <v>28533</v>
      </c>
      <c r="AY9" s="33">
        <f>IF(D6L202C23=0,0,D6L202C19/D6L202C23)</f>
        <v>2.4304823123104387E-3</v>
      </c>
      <c r="AZ9" s="16" t="s">
        <v>28534</v>
      </c>
      <c r="BA9" s="33">
        <f>IF(D6L202C5=0,0,D6L202C19/D6L202C5)</f>
        <v>0.37460365177011401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0.25147013879275992</v>
      </c>
      <c r="J10" s="16" t="s">
        <v>28557</v>
      </c>
      <c r="K10" s="21">
        <f>IF(FLOW_THRU_100PCT="Y",1,INDEX(VariabilityMatrix,D6L203C1,D6L203C9))</f>
        <v>0.61940686778451881</v>
      </c>
      <c r="L10" s="16" t="s">
        <v>28537</v>
      </c>
      <c r="M10" s="15">
        <f>IF(D6L203C2&lt;&gt;0,D6L203C2*D6L203C4,D6L203C3*D6L203C4)</f>
        <v>0.15576233101096165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7.7881165505480826E-2</v>
      </c>
      <c r="R10" s="16" t="s">
        <v>28539</v>
      </c>
      <c r="S10" s="15">
        <f>D6L203C5-D6L203C7</f>
        <v>7.7881165505480826E-2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7.5377952768442044E-2</v>
      </c>
      <c r="X10" s="16" t="s">
        <v>28541</v>
      </c>
      <c r="Y10" s="33">
        <f>D6L203C7-D6L203C10</f>
        <v>2.5032127370387819E-3</v>
      </c>
      <c r="Z10" s="16" t="s">
        <v>28542</v>
      </c>
      <c r="AA10" s="33">
        <f>CHOOSE(MIN(D6L203C9,RUN_YEARS),B7L802C7,B7L802C16,B7L802C25,B7L802C34,B7L802C43)</f>
        <v>42401.2</v>
      </c>
      <c r="AB10" s="16" t="s">
        <v>28543</v>
      </c>
      <c r="AC10" s="33">
        <f>IF(D6L203C12=0,0,D6L203C10/D6L203C12)</f>
        <v>1.7777315917578288E-6</v>
      </c>
      <c r="AD10" s="16" t="s">
        <v>28544</v>
      </c>
      <c r="AE10" s="33">
        <f>IF(D6L203C5=0,0,D6L203C10/D6L203C5)</f>
        <v>0.48392928045701483</v>
      </c>
      <c r="AF10" s="16" t="s">
        <v>28545</v>
      </c>
      <c r="AG10" s="33">
        <f>CHOOSE(MIN(D6L203C9,RUN_YEARS),B7L802C5,B7L802C14,B7L802C23,B7L802C32,B7L802C41)</f>
        <v>541.57451782600219</v>
      </c>
      <c r="AH10" s="16" t="s">
        <v>28546</v>
      </c>
      <c r="AI10" s="33">
        <f>IF(D6L203C15=0,0,D6L203C11/D6L203C15)</f>
        <v>4.6221021385703701E-6</v>
      </c>
      <c r="AJ10" s="16" t="s">
        <v>28547</v>
      </c>
      <c r="AK10" s="33">
        <f>IF(D6L203C5=0,0,D6L203C11/D6L203C5)</f>
        <v>1.607071954298514E-2</v>
      </c>
      <c r="AL10" s="16" t="s">
        <v>28548</v>
      </c>
      <c r="AM10" s="33">
        <f>D6L203C8*CHOOSE(MIN(D6L203C9,RUN_YEARS),B7L802C4,B7L802C13,B7L802C22,B7L802C31,B7L802C40)</f>
        <v>1.9532027500549311E-2</v>
      </c>
      <c r="AN10" s="16" t="s">
        <v>28549</v>
      </c>
      <c r="AO10" s="33">
        <f>D6L203C8-D6L203C18</f>
        <v>5.8349138004931515E-2</v>
      </c>
      <c r="AP10" s="16" t="s">
        <v>28550</v>
      </c>
      <c r="AQ10" s="33">
        <f>CHOOSE(MIN(D6L203C9,RUN_YEARS),B7L802C2,B7L802C11,B7L802C20,B7L802C29,B7L802C38)</f>
        <v>80.692145787714693</v>
      </c>
      <c r="AR10" s="16" t="s">
        <v>28551</v>
      </c>
      <c r="AS10" s="33">
        <f>IF(D6L203C20=0,0,D6L203C18/D6L203C20)</f>
        <v>2.4205611723270153E-4</v>
      </c>
      <c r="AT10" s="16" t="s">
        <v>28552</v>
      </c>
      <c r="AU10" s="33">
        <f>IF(D6L203C5=0,0,D6L203C18/D6L203C5)</f>
        <v>0.12539634822988596</v>
      </c>
      <c r="AV10" s="16" t="s">
        <v>28553</v>
      </c>
      <c r="AW10" s="33">
        <f>CHOOSE(MIN(D6L203C9,RUN_YEARS),B7L802C1,B7L802C10,B7L802C19,B7L802C28,B7L802C37)</f>
        <v>241.05624213098221</v>
      </c>
      <c r="AX10" s="16" t="s">
        <v>28554</v>
      </c>
      <c r="AY10" s="33">
        <f>IF(D6L203C23=0,0,D6L203C19/D6L203C23)</f>
        <v>2.4205611723270153E-4</v>
      </c>
      <c r="AZ10" s="16" t="s">
        <v>28555</v>
      </c>
      <c r="BA10" s="33">
        <f>IF(D6L203C5=0,0,D6L203C19/D6L203C5)</f>
        <v>0.37460365177011407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8.1446267566048156E-3</v>
      </c>
      <c r="J11" s="16" t="s">
        <v>28578</v>
      </c>
      <c r="K11" s="21">
        <f>IF(FLOW_THRU_100PCT="Y",1,INDEX(VariabilityMatrix,D6L204C1,D6L204C9))</f>
        <v>0.6026683625126743</v>
      </c>
      <c r="L11" s="16" t="s">
        <v>28558</v>
      </c>
      <c r="M11" s="15">
        <f>IF(D6L204C2&lt;&gt;0,D6L204C2*D6L204C4,D6L204C3*D6L204C4)</f>
        <v>4.9085088706799377E-3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2.4542544353399688E-3</v>
      </c>
      <c r="R11" s="16" t="s">
        <v>28560</v>
      </c>
      <c r="S11" s="15">
        <f>D6L204C5-D6L204C7</f>
        <v>2.4542544353399688E-3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2.3793904159650904E-3</v>
      </c>
      <c r="X11" s="16" t="s">
        <v>28562</v>
      </c>
      <c r="Y11" s="33">
        <f>D6L204C7-D6L204C10</f>
        <v>7.4864019374878445E-5</v>
      </c>
      <c r="Z11" s="16" t="s">
        <v>28563</v>
      </c>
      <c r="AA11" s="33">
        <f>CHOOSE(MIN(D6L204C9,RUN_YEARS),B7L802C7,B7L802C16,B7L802C25,B7L802C34,B7L802C43)</f>
        <v>46673</v>
      </c>
      <c r="AB11" s="16" t="s">
        <v>28564</v>
      </c>
      <c r="AC11" s="33">
        <f>IF(D6L204C12=0,0,D6L204C10/D6L204C12)</f>
        <v>5.0980018768133406E-8</v>
      </c>
      <c r="AD11" s="16" t="s">
        <v>28565</v>
      </c>
      <c r="AE11" s="33">
        <f>IF(D6L204C5=0,0,D6L204C10/D6L204C5)</f>
        <v>0.48474811366399584</v>
      </c>
      <c r="AF11" s="16" t="s">
        <v>28566</v>
      </c>
      <c r="AG11" s="33">
        <f>CHOOSE(MIN(D6L204C9,RUN_YEARS),B7L802C5,B7L802C14,B7L802C23,B7L802C32,B7L802C41)</f>
        <v>564.80664977159267</v>
      </c>
      <c r="AH11" s="16" t="s">
        <v>28567</v>
      </c>
      <c r="AI11" s="33">
        <f>IF(D6L204C15=0,0,D6L204C11/D6L204C15)</f>
        <v>1.3254804879714746E-7</v>
      </c>
      <c r="AJ11" s="16" t="s">
        <v>28568</v>
      </c>
      <c r="AK11" s="33">
        <f>IF(D6L204C5=0,0,D6L204C11/D6L204C5)</f>
        <v>1.5251886336004139E-2</v>
      </c>
      <c r="AL11" s="16" t="s">
        <v>28569</v>
      </c>
      <c r="AM11" s="33">
        <f>D6L204C8*CHOOSE(MIN(D6L204C9,RUN_YEARS),B7L802C4,B7L802C13,B7L802C22,B7L802C31,B7L802C40)</f>
        <v>6.099447592981458E-4</v>
      </c>
      <c r="AN11" s="16" t="s">
        <v>28570</v>
      </c>
      <c r="AO11" s="33">
        <f>D6L204C8-D6L204C18</f>
        <v>1.8443096760418229E-3</v>
      </c>
      <c r="AP11" s="16" t="s">
        <v>28571</v>
      </c>
      <c r="AQ11" s="33">
        <f>CHOOSE(MIN(D6L204C9,RUN_YEARS),B7L802C2,B7L802C11,B7L802C20,B7L802C29,B7L802C38)</f>
        <v>83.488735277498719</v>
      </c>
      <c r="AR11" s="16" t="s">
        <v>28572</v>
      </c>
      <c r="AS11" s="33">
        <f>IF(D6L204C20=0,0,D6L204C18/D6L204C20)</f>
        <v>7.3057132470724311E-6</v>
      </c>
      <c r="AT11" s="16" t="s">
        <v>28573</v>
      </c>
      <c r="AU11" s="33">
        <f>IF(D6L204C5=0,0,D6L204C18/D6L204C5)</f>
        <v>0.12426273953410517</v>
      </c>
      <c r="AV11" s="16" t="s">
        <v>28574</v>
      </c>
      <c r="AW11" s="33">
        <f>CHOOSE(MIN(D6L204C9,RUN_YEARS),B7L802C1,B7L802C10,B7L802C19,B7L802C28,B7L802C37)</f>
        <v>252.44758638465325</v>
      </c>
      <c r="AX11" s="16" t="s">
        <v>28575</v>
      </c>
      <c r="AY11" s="33">
        <f>IF(D6L204C23=0,0,D6L204C19/D6L204C23)</f>
        <v>7.3057132470724303E-6</v>
      </c>
      <c r="AZ11" s="16" t="s">
        <v>28576</v>
      </c>
      <c r="BA11" s="33">
        <f>IF(D6L204C5=0,0,D6L204C19/D6L204C5)</f>
        <v>0.37573726046589478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12.362419970346915</v>
      </c>
      <c r="J12" s="16" t="s">
        <v>28599</v>
      </c>
      <c r="K12" s="21">
        <f>IF(FLOW_THRU_100PCT="Y",1,INDEX(VariabilityMatrix,D6L205C1,D6L205C9))</f>
        <v>0.30376473003299814</v>
      </c>
      <c r="L12" s="16" t="s">
        <v>28579</v>
      </c>
      <c r="M12" s="15">
        <f>IF(D6L205C2&lt;&gt;0,D6L205C2*D6L205C4,D6L205C3*D6L205C4)</f>
        <v>3.7552671648469755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1.8776335824234878</v>
      </c>
      <c r="R12" s="16" t="s">
        <v>28581</v>
      </c>
      <c r="S12" s="15">
        <f>D6L205C5-D6L205C7</f>
        <v>1.8776335824234878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1.8172837370082511</v>
      </c>
      <c r="X12" s="16" t="s">
        <v>28583</v>
      </c>
      <c r="Y12" s="33">
        <f>D6L205C7-D6L205C10</f>
        <v>6.0349845415236691E-2</v>
      </c>
      <c r="Z12" s="16" t="s">
        <v>28584</v>
      </c>
      <c r="AA12" s="33">
        <f>CHOOSE(MIN(D6L205C9,RUN_YEARS),B7L802C7,B7L802C16,B7L802C25,B7L802C34,B7L802C43)</f>
        <v>42401.2</v>
      </c>
      <c r="AB12" s="16" t="s">
        <v>28585</v>
      </c>
      <c r="AC12" s="33">
        <f>IF(D6L205C12=0,0,D6L205C10/D6L205C12)</f>
        <v>4.2859252497765424E-5</v>
      </c>
      <c r="AD12" s="16" t="s">
        <v>28586</v>
      </c>
      <c r="AE12" s="33">
        <f>IF(D6L205C5=0,0,D6L205C10/D6L205C5)</f>
        <v>0.48392928045701483</v>
      </c>
      <c r="AF12" s="16" t="s">
        <v>28587</v>
      </c>
      <c r="AG12" s="33">
        <f>CHOOSE(MIN(D6L205C9,RUN_YEARS),B7L802C5,B7L802C14,B7L802C23,B7L802C32,B7L802C41)</f>
        <v>541.57451782600219</v>
      </c>
      <c r="AH12" s="16" t="s">
        <v>28588</v>
      </c>
      <c r="AI12" s="33">
        <f>IF(D6L205C15=0,0,D6L205C11/D6L205C15)</f>
        <v>1.1143405649419047E-4</v>
      </c>
      <c r="AJ12" s="16" t="s">
        <v>28589</v>
      </c>
      <c r="AK12" s="33">
        <f>IF(D6L205C5=0,0,D6L205C11/D6L205C5)</f>
        <v>1.607071954298514E-2</v>
      </c>
      <c r="AL12" s="16" t="s">
        <v>28590</v>
      </c>
      <c r="AM12" s="33">
        <f>D6L205C8*CHOOSE(MIN(D6L205C9,RUN_YEARS),B7L802C4,B7L802C13,B7L802C22,B7L802C31,B7L802C40)</f>
        <v>0.47089678909940791</v>
      </c>
      <c r="AN12" s="16" t="s">
        <v>28591</v>
      </c>
      <c r="AO12" s="33">
        <f>D6L205C8-D6L205C18</f>
        <v>1.4067367933240797</v>
      </c>
      <c r="AP12" s="16" t="s">
        <v>28592</v>
      </c>
      <c r="AQ12" s="33">
        <f>CHOOSE(MIN(D6L205C9,RUN_YEARS),B7L802C2,B7L802C11,B7L802C20,B7L802C29,B7L802C38)</f>
        <v>80.692145787714693</v>
      </c>
      <c r="AR12" s="16" t="s">
        <v>28593</v>
      </c>
      <c r="AS12" s="33">
        <f>IF(D6L205C20=0,0,D6L205C18/D6L205C20)</f>
        <v>5.835720248885754E-3</v>
      </c>
      <c r="AT12" s="16" t="s">
        <v>28594</v>
      </c>
      <c r="AU12" s="33">
        <f>IF(D6L205C5=0,0,D6L205C18/D6L205C5)</f>
        <v>0.12539634822988596</v>
      </c>
      <c r="AV12" s="16" t="s">
        <v>28595</v>
      </c>
      <c r="AW12" s="33">
        <f>CHOOSE(MIN(D6L205C9,RUN_YEARS),B7L802C1,B7L802C10,B7L802C19,B7L802C28,B7L802C37)</f>
        <v>241.05624213098221</v>
      </c>
      <c r="AX12" s="16" t="s">
        <v>28596</v>
      </c>
      <c r="AY12" s="33">
        <f>IF(D6L205C23=0,0,D6L205C19/D6L205C23)</f>
        <v>5.8357202488857523E-3</v>
      </c>
      <c r="AZ12" s="16" t="s">
        <v>28597</v>
      </c>
      <c r="BA12" s="33">
        <f>IF(D6L205C5=0,0,D6L205C19/D6L205C5)</f>
        <v>0.37460365177011401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4.2193918348529147</v>
      </c>
      <c r="J13" s="16" t="s">
        <v>28620</v>
      </c>
      <c r="K13" s="21">
        <f>IF(FLOW_THRU_100PCT="Y",1,INDEX(VariabilityMatrix,D6L206C1,D6L206C9))</f>
        <v>0.61940686778451881</v>
      </c>
      <c r="L13" s="16" t="s">
        <v>28600</v>
      </c>
      <c r="M13" s="15">
        <f>IF(D6L206C2&lt;&gt;0,D6L206C2*D6L206C4,D6L206C3*D6L206C4)</f>
        <v>2.6135202803818176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1.3067601401909088</v>
      </c>
      <c r="R13" s="16" t="s">
        <v>28602</v>
      </c>
      <c r="S13" s="15">
        <f>D6L206C5-D6L206C7</f>
        <v>1.3067601401909088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1.2647589887449888</v>
      </c>
      <c r="X13" s="16" t="s">
        <v>28604</v>
      </c>
      <c r="Y13" s="33">
        <f>D6L206C7-D6L206C10</f>
        <v>4.2001151445919982E-2</v>
      </c>
      <c r="Z13" s="16" t="s">
        <v>28605</v>
      </c>
      <c r="AA13" s="33">
        <f>CHOOSE(MIN(D6L206C9,RUN_YEARS),B7L802C7,B7L802C16,B7L802C25,B7L802C34,B7L802C43)</f>
        <v>42401.2</v>
      </c>
      <c r="AB13" s="16" t="s">
        <v>28606</v>
      </c>
      <c r="AC13" s="33">
        <f>IF(D6L206C12=0,0,D6L206C10/D6L206C12)</f>
        <v>2.9828377233309172E-5</v>
      </c>
      <c r="AD13" s="16" t="s">
        <v>28607</v>
      </c>
      <c r="AE13" s="33">
        <f>IF(D6L206C5=0,0,D6L206C10/D6L206C5)</f>
        <v>0.48392928045701489</v>
      </c>
      <c r="AF13" s="16" t="s">
        <v>28608</v>
      </c>
      <c r="AG13" s="33">
        <f>CHOOSE(MIN(D6L206C9,RUN_YEARS),B7L802C5,B7L802C14,B7L802C23,B7L802C32,B7L802C41)</f>
        <v>541.57451782600219</v>
      </c>
      <c r="AH13" s="16" t="s">
        <v>28609</v>
      </c>
      <c r="AI13" s="33">
        <f>IF(D6L206C15=0,0,D6L206C11/D6L206C15)</f>
        <v>7.7553780806603924E-5</v>
      </c>
      <c r="AJ13" s="16" t="s">
        <v>28610</v>
      </c>
      <c r="AK13" s="33">
        <f>IF(D6L206C5=0,0,D6L206C11/D6L206C5)</f>
        <v>1.6070719542985102E-2</v>
      </c>
      <c r="AL13" s="16" t="s">
        <v>28611</v>
      </c>
      <c r="AM13" s="33">
        <f>D6L206C8*CHOOSE(MIN(D6L206C9,RUN_YEARS),B7L802C4,B7L802C13,B7L802C22,B7L802C31,B7L802C40)</f>
        <v>0.32772589918462758</v>
      </c>
      <c r="AN13" s="16" t="s">
        <v>28612</v>
      </c>
      <c r="AO13" s="33">
        <f>D6L206C8-D6L206C18</f>
        <v>0.97903424100628123</v>
      </c>
      <c r="AP13" s="16" t="s">
        <v>28613</v>
      </c>
      <c r="AQ13" s="33">
        <f>CHOOSE(MIN(D6L206C9,RUN_YEARS),B7L802C2,B7L802C11,B7L802C20,B7L802C29,B7L802C38)</f>
        <v>80.692145787714693</v>
      </c>
      <c r="AR13" s="16" t="s">
        <v>28614</v>
      </c>
      <c r="AS13" s="33">
        <f>IF(D6L206C20=0,0,D6L206C18/D6L206C20)</f>
        <v>4.0614349263534341E-3</v>
      </c>
      <c r="AT13" s="16" t="s">
        <v>28615</v>
      </c>
      <c r="AU13" s="33">
        <f>IF(D6L206C5=0,0,D6L206C18/D6L206C5)</f>
        <v>0.12539634822988596</v>
      </c>
      <c r="AV13" s="16" t="s">
        <v>28616</v>
      </c>
      <c r="AW13" s="33">
        <f>CHOOSE(MIN(D6L206C9,RUN_YEARS),B7L802C1,B7L802C10,B7L802C19,B7L802C28,B7L802C37)</f>
        <v>241.05624213098221</v>
      </c>
      <c r="AX13" s="16" t="s">
        <v>28617</v>
      </c>
      <c r="AY13" s="33">
        <f>IF(D6L206C23=0,0,D6L206C19/D6L206C23)</f>
        <v>4.0614349263534341E-3</v>
      </c>
      <c r="AZ13" s="16" t="s">
        <v>28618</v>
      </c>
      <c r="BA13" s="33">
        <f>IF(D6L206C5=0,0,D6L206C19/D6L206C5)</f>
        <v>0.37460365177011407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0.35059998570390671</v>
      </c>
      <c r="J14" s="16" t="s">
        <v>28641</v>
      </c>
      <c r="K14" s="21">
        <f>IF(FLOW_THRU_100PCT="Y",1,INDEX(VariabilityMatrix,D6L207C1,D6L207C9))</f>
        <v>0.6026683625126743</v>
      </c>
      <c r="L14" s="16" t="s">
        <v>28621</v>
      </c>
      <c r="M14" s="15">
        <f>IF(D6L207C2&lt;&gt;0,D6L207C2*D6L207C4,D6L207C3*D6L207C4)</f>
        <v>0.21129551928114049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0.10564775964057024</v>
      </c>
      <c r="R14" s="16" t="s">
        <v>28623</v>
      </c>
      <c r="S14" s="15">
        <f>D6L207C5-D6L207C7</f>
        <v>0.10564775964057024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0.10242510439718733</v>
      </c>
      <c r="X14" s="16" t="s">
        <v>28625</v>
      </c>
      <c r="Y14" s="33">
        <f>D6L207C7-D6L207C10</f>
        <v>3.2226552433829159E-3</v>
      </c>
      <c r="Z14" s="16" t="s">
        <v>28626</v>
      </c>
      <c r="AA14" s="33">
        <f>CHOOSE(MIN(D6L207C9,RUN_YEARS),B7L802C7,B7L802C16,B7L802C25,B7L802C34,B7L802C43)</f>
        <v>46673</v>
      </c>
      <c r="AB14" s="16" t="s">
        <v>28627</v>
      </c>
      <c r="AC14" s="33">
        <f>IF(D6L207C12=0,0,D6L207C10/D6L207C12)</f>
        <v>2.1945258371475442E-6</v>
      </c>
      <c r="AD14" s="16" t="s">
        <v>28628</v>
      </c>
      <c r="AE14" s="33">
        <f>IF(D6L207C5=0,0,D6L207C10/D6L207C5)</f>
        <v>0.48474811366399589</v>
      </c>
      <c r="AF14" s="16" t="s">
        <v>28629</v>
      </c>
      <c r="AG14" s="33">
        <f>CHOOSE(MIN(D6L207C9,RUN_YEARS),B7L802C5,B7L802C14,B7L802C23,B7L802C32,B7L802C41)</f>
        <v>564.80664977159267</v>
      </c>
      <c r="AH14" s="16" t="s">
        <v>28630</v>
      </c>
      <c r="AI14" s="33">
        <f>IF(D6L207C15=0,0,D6L207C11/D6L207C15)</f>
        <v>5.7057671765836235E-6</v>
      </c>
      <c r="AJ14" s="16" t="s">
        <v>28631</v>
      </c>
      <c r="AK14" s="33">
        <f>IF(D6L207C5=0,0,D6L207C11/D6L207C5)</f>
        <v>1.5251886336004092E-2</v>
      </c>
      <c r="AL14" s="16" t="s">
        <v>28632</v>
      </c>
      <c r="AM14" s="33">
        <f>D6L207C8*CHOOSE(MIN(D6L207C9,RUN_YEARS),B7L802C4,B7L802C13,B7L802C22,B7L802C31,B7L802C40)</f>
        <v>2.6256160077155859E-2</v>
      </c>
      <c r="AN14" s="16" t="s">
        <v>28633</v>
      </c>
      <c r="AO14" s="33">
        <f>D6L207C8-D6L207C18</f>
        <v>7.9391599563414378E-2</v>
      </c>
      <c r="AP14" s="16" t="s">
        <v>28634</v>
      </c>
      <c r="AQ14" s="33">
        <f>CHOOSE(MIN(D6L207C9,RUN_YEARS),B7L802C2,B7L802C11,B7L802C20,B7L802C29,B7L802C38)</f>
        <v>83.488735277498719</v>
      </c>
      <c r="AR14" s="16" t="s">
        <v>28635</v>
      </c>
      <c r="AS14" s="33">
        <f>IF(D6L207C20=0,0,D6L207C18/D6L207C20)</f>
        <v>3.144874573783636E-4</v>
      </c>
      <c r="AT14" s="16" t="s">
        <v>28636</v>
      </c>
      <c r="AU14" s="33">
        <f>IF(D6L207C5=0,0,D6L207C18/D6L207C5)</f>
        <v>0.12426273953410517</v>
      </c>
      <c r="AV14" s="16" t="s">
        <v>28637</v>
      </c>
      <c r="AW14" s="33">
        <f>CHOOSE(MIN(D6L207C9,RUN_YEARS),B7L802C1,B7L802C10,B7L802C19,B7L802C28,B7L802C37)</f>
        <v>252.44758638465325</v>
      </c>
      <c r="AX14" s="16" t="s">
        <v>28638</v>
      </c>
      <c r="AY14" s="33">
        <f>IF(D6L207C23=0,0,D6L207C19/D6L207C23)</f>
        <v>3.1448745737836349E-4</v>
      </c>
      <c r="AZ14" s="16" t="s">
        <v>28639</v>
      </c>
      <c r="BA14" s="33">
        <f>IF(D6L207C5=0,0,D6L207C19/D6L207C5)</f>
        <v>0.37573726046589478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3.2149842460282164E-2</v>
      </c>
      <c r="J15" s="16" t="s">
        <v>28662</v>
      </c>
      <c r="K15" s="21">
        <f>IF(FLOW_THRU_100PCT="Y",1,INDEX(VariabilityMatrix,D6L208C1,D6L208C9))</f>
        <v>0.6026683625126743</v>
      </c>
      <c r="L15" s="16" t="s">
        <v>28642</v>
      </c>
      <c r="M15" s="15">
        <f>IF(D6L208C2&lt;&gt;0,D6L208C2*D6L208C4,D6L208C3*D6L208C4)</f>
        <v>1.9375692910578699E-2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9.6878464552893496E-3</v>
      </c>
      <c r="R15" s="16" t="s">
        <v>28644</v>
      </c>
      <c r="S15" s="15">
        <f>D6L208C5-D6L208C7</f>
        <v>9.6878464552893496E-3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9.392330589335883E-3</v>
      </c>
      <c r="X15" s="16" t="s">
        <v>28646</v>
      </c>
      <c r="Y15" s="33">
        <f>D6L208C7-D6L208C10</f>
        <v>2.9551586595346659E-4</v>
      </c>
      <c r="Z15" s="16" t="s">
        <v>28647</v>
      </c>
      <c r="AA15" s="33">
        <f>CHOOSE(MIN(D6L208C9,RUN_YEARS),B7L802C7,B7L802C16,B7L802C25,B7L802C34,B7L802C43)</f>
        <v>46673</v>
      </c>
      <c r="AB15" s="16" t="s">
        <v>28648</v>
      </c>
      <c r="AC15" s="33">
        <f>IF(D6L208C12=0,0,D6L208C10/D6L208C12)</f>
        <v>2.0123691619000027E-7</v>
      </c>
      <c r="AD15" s="16" t="s">
        <v>28649</v>
      </c>
      <c r="AE15" s="33">
        <f>IF(D6L208C5=0,0,D6L208C10/D6L208C5)</f>
        <v>0.48474811366399589</v>
      </c>
      <c r="AF15" s="16" t="s">
        <v>28650</v>
      </c>
      <c r="AG15" s="33">
        <f>CHOOSE(MIN(D6L208C9,RUN_YEARS),B7L802C5,B7L802C14,B7L802C23,B7L802C32,B7L802C41)</f>
        <v>564.80664977159267</v>
      </c>
      <c r="AH15" s="16" t="s">
        <v>28651</v>
      </c>
      <c r="AI15" s="33">
        <f>IF(D6L208C15=0,0,D6L208C11/D6L208C15)</f>
        <v>5.2321598209400147E-7</v>
      </c>
      <c r="AJ15" s="16" t="s">
        <v>28652</v>
      </c>
      <c r="AK15" s="33">
        <f>IF(D6L208C5=0,0,D6L208C11/D6L208C5)</f>
        <v>1.525188633600409E-2</v>
      </c>
      <c r="AL15" s="16" t="s">
        <v>28653</v>
      </c>
      <c r="AM15" s="33">
        <f>D6L208C8*CHOOSE(MIN(D6L208C9,RUN_YEARS),B7L802C4,B7L802C13,B7L802C22,B7L802C31,B7L802C40)</f>
        <v>2.407676681440049E-3</v>
      </c>
      <c r="AN15" s="16" t="s">
        <v>28654</v>
      </c>
      <c r="AO15" s="33">
        <f>D6L208C8-D6L208C18</f>
        <v>7.2801697738493001E-3</v>
      </c>
      <c r="AP15" s="16" t="s">
        <v>28655</v>
      </c>
      <c r="AQ15" s="33">
        <f>CHOOSE(MIN(D6L208C9,RUN_YEARS),B7L802C2,B7L802C11,B7L802C20,B7L802C29,B7L802C38)</f>
        <v>83.488735277498719</v>
      </c>
      <c r="AR15" s="16" t="s">
        <v>28656</v>
      </c>
      <c r="AS15" s="33">
        <f>IF(D6L208C20=0,0,D6L208C18/D6L208C20)</f>
        <v>2.8838341764759594E-5</v>
      </c>
      <c r="AT15" s="16" t="s">
        <v>28657</v>
      </c>
      <c r="AU15" s="33">
        <f>IF(D6L208C5=0,0,D6L208C18/D6L208C5)</f>
        <v>0.12426273953410517</v>
      </c>
      <c r="AV15" s="16" t="s">
        <v>28658</v>
      </c>
      <c r="AW15" s="33">
        <f>CHOOSE(MIN(D6L208C9,RUN_YEARS),B7L802C1,B7L802C10,B7L802C19,B7L802C28,B7L802C37)</f>
        <v>252.44758638465325</v>
      </c>
      <c r="AX15" s="16" t="s">
        <v>28659</v>
      </c>
      <c r="AY15" s="33">
        <f>IF(D6L208C23=0,0,D6L208C19/D6L208C23)</f>
        <v>2.883834176475959E-5</v>
      </c>
      <c r="AZ15" s="16" t="s">
        <v>28660</v>
      </c>
      <c r="BA15" s="33">
        <f>IF(D6L208C5=0,0,D6L208C19/D6L208C5)</f>
        <v>0.37573726046589478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9.8592850211531982E-2</v>
      </c>
      <c r="J16" s="16" t="s">
        <v>28683</v>
      </c>
      <c r="K16" s="21">
        <f>IF(FLOW_THRU_100PCT="Y",1,INDEX(VariabilityMatrix,D6L209C1,D6L209C9))</f>
        <v>0.6026683625126743</v>
      </c>
      <c r="L16" s="16" t="s">
        <v>28663</v>
      </c>
      <c r="M16" s="15">
        <f>IF(D6L209C2&lt;&gt;0,D6L209C2*D6L209C4,D6L209C3*D6L209C4)</f>
        <v>5.9418791592441352E-2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2.9709395796220676E-2</v>
      </c>
      <c r="R16" s="16" t="s">
        <v>28665</v>
      </c>
      <c r="S16" s="15">
        <f>D6L209C5-D6L209C7</f>
        <v>2.9709395796220676E-2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2.8803147140630043E-2</v>
      </c>
      <c r="X16" s="16" t="s">
        <v>28667</v>
      </c>
      <c r="Y16" s="33">
        <f>D6L209C7-D6L209C10</f>
        <v>9.0624865559063225E-4</v>
      </c>
      <c r="Z16" s="16" t="s">
        <v>28668</v>
      </c>
      <c r="AA16" s="33">
        <f>CHOOSE(MIN(D6L209C9,RUN_YEARS),B7L802C7,B7L802C16,B7L802C25,B7L802C34,B7L802C43)</f>
        <v>46673</v>
      </c>
      <c r="AB16" s="16" t="s">
        <v>28669</v>
      </c>
      <c r="AC16" s="33">
        <f>IF(D6L209C12=0,0,D6L209C10/D6L209C12)</f>
        <v>6.1712654298266762E-7</v>
      </c>
      <c r="AD16" s="16" t="s">
        <v>28670</v>
      </c>
      <c r="AE16" s="33">
        <f>IF(D6L209C5=0,0,D6L209C10/D6L209C5)</f>
        <v>0.48474811366399589</v>
      </c>
      <c r="AF16" s="16" t="s">
        <v>28671</v>
      </c>
      <c r="AG16" s="33">
        <f>CHOOSE(MIN(D6L209C9,RUN_YEARS),B7L802C5,B7L802C14,B7L802C23,B7L802C32,B7L802C41)</f>
        <v>564.80664977159267</v>
      </c>
      <c r="AH16" s="16" t="s">
        <v>28672</v>
      </c>
      <c r="AI16" s="33">
        <f>IF(D6L209C15=0,0,D6L209C11/D6L209C15)</f>
        <v>1.6045290117549403E-6</v>
      </c>
      <c r="AJ16" s="16" t="s">
        <v>28673</v>
      </c>
      <c r="AK16" s="33">
        <f>IF(D6L209C5=0,0,D6L209C11/D6L209C5)</f>
        <v>1.5251886336004113E-2</v>
      </c>
      <c r="AL16" s="16" t="s">
        <v>28674</v>
      </c>
      <c r="AM16" s="33">
        <f>D6L209C8*CHOOSE(MIN(D6L209C9,RUN_YEARS),B7L802C4,B7L802C13,B7L802C22,B7L802C31,B7L802C40)</f>
        <v>7.3835418230828185E-3</v>
      </c>
      <c r="AN16" s="16" t="s">
        <v>28675</v>
      </c>
      <c r="AO16" s="33">
        <f>D6L209C8-D6L209C18</f>
        <v>2.2325853973137858E-2</v>
      </c>
      <c r="AP16" s="16" t="s">
        <v>28676</v>
      </c>
      <c r="AQ16" s="33">
        <f>CHOOSE(MIN(D6L209C9,RUN_YEARS),B7L802C2,B7L802C11,B7L802C20,B7L802C29,B7L802C38)</f>
        <v>83.488735277498719</v>
      </c>
      <c r="AR16" s="16" t="s">
        <v>28677</v>
      </c>
      <c r="AS16" s="33">
        <f>IF(D6L209C20=0,0,D6L209C18/D6L209C20)</f>
        <v>8.8437581411929446E-5</v>
      </c>
      <c r="AT16" s="16" t="s">
        <v>28678</v>
      </c>
      <c r="AU16" s="33">
        <f>IF(D6L209C5=0,0,D6L209C18/D6L209C5)</f>
        <v>0.12426273953410517</v>
      </c>
      <c r="AV16" s="16" t="s">
        <v>28679</v>
      </c>
      <c r="AW16" s="33">
        <f>CHOOSE(MIN(D6L209C9,RUN_YEARS),B7L802C1,B7L802C10,B7L802C19,B7L802C28,B7L802C37)</f>
        <v>252.44758638465325</v>
      </c>
      <c r="AX16" s="16" t="s">
        <v>28680</v>
      </c>
      <c r="AY16" s="33">
        <f>IF(D6L209C23=0,0,D6L209C19/D6L209C23)</f>
        <v>8.8437581411929432E-5</v>
      </c>
      <c r="AZ16" s="16" t="s">
        <v>28681</v>
      </c>
      <c r="BA16" s="33">
        <f>IF(D6L209C5=0,0,D6L209C19/D6L209C5)</f>
        <v>0.37573726046589484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2.4814915439714088E-2</v>
      </c>
      <c r="J17" s="16" t="s">
        <v>28704</v>
      </c>
      <c r="K17" s="21">
        <f>IF(FLOW_THRU_100PCT="Y",1,INDEX(VariabilityMatrix,D6L210C1,D6L210C9))</f>
        <v>0.6026683625126743</v>
      </c>
      <c r="L17" s="16" t="s">
        <v>28684</v>
      </c>
      <c r="M17" s="15">
        <f>IF(D6L210C2&lt;&gt;0,D6L210C2*D6L210C4,D6L210C3*D6L210C4)</f>
        <v>1.4955164453942968E-2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7.4775822269714841E-3</v>
      </c>
      <c r="R17" s="16" t="s">
        <v>28686</v>
      </c>
      <c r="S17" s="15">
        <f>D6L210C5-D6L210C7</f>
        <v>7.4775822269714841E-3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7.2494877585836974E-3</v>
      </c>
      <c r="X17" s="16" t="s">
        <v>28688</v>
      </c>
      <c r="Y17" s="33">
        <f>D6L210C7-D6L210C10</f>
        <v>2.2809446838778676E-4</v>
      </c>
      <c r="Z17" s="16" t="s">
        <v>28689</v>
      </c>
      <c r="AA17" s="33">
        <f>CHOOSE(MIN(D6L210C9,RUN_YEARS),B7L802C7,B7L802C16,B7L802C25,B7L802C34,B7L802C43)</f>
        <v>46673</v>
      </c>
      <c r="AB17" s="16" t="s">
        <v>28690</v>
      </c>
      <c r="AC17" s="33">
        <f>IF(D6L210C12=0,0,D6L210C10/D6L210C12)</f>
        <v>1.5532508642220764E-7</v>
      </c>
      <c r="AD17" s="16" t="s">
        <v>28691</v>
      </c>
      <c r="AE17" s="33">
        <f>IF(D6L210C5=0,0,D6L210C10/D6L210C5)</f>
        <v>0.48474811366399589</v>
      </c>
      <c r="AF17" s="16" t="s">
        <v>28692</v>
      </c>
      <c r="AG17" s="33">
        <f>CHOOSE(MIN(D6L210C9,RUN_YEARS),B7L802C5,B7L802C14,B7L802C23,B7L802C32,B7L802C41)</f>
        <v>564.80664977159267</v>
      </c>
      <c r="AH17" s="16" t="s">
        <v>28693</v>
      </c>
      <c r="AI17" s="33">
        <f>IF(D6L210C15=0,0,D6L210C11/D6L210C15)</f>
        <v>4.0384522469774031E-7</v>
      </c>
      <c r="AJ17" s="16" t="s">
        <v>28694</v>
      </c>
      <c r="AK17" s="33">
        <f>IF(D6L210C5=0,0,D6L210C11/D6L210C5)</f>
        <v>1.5251886336004085E-2</v>
      </c>
      <c r="AL17" s="16" t="s">
        <v>28695</v>
      </c>
      <c r="AM17" s="33">
        <f>D6L210C8*CHOOSE(MIN(D6L210C9,RUN_YEARS),B7L802C4,B7L802C13,B7L802C22,B7L802C31,B7L802C40)</f>
        <v>1.8583697052300234E-3</v>
      </c>
      <c r="AN17" s="16" t="s">
        <v>28696</v>
      </c>
      <c r="AO17" s="33">
        <f>D6L210C8-D6L210C18</f>
        <v>5.619212521741461E-3</v>
      </c>
      <c r="AP17" s="16" t="s">
        <v>28697</v>
      </c>
      <c r="AQ17" s="33">
        <f>CHOOSE(MIN(D6L210C9,RUN_YEARS),B7L802C2,B7L802C11,B7L802C20,B7L802C29,B7L802C38)</f>
        <v>83.488735277498719</v>
      </c>
      <c r="AR17" s="16" t="s">
        <v>28698</v>
      </c>
      <c r="AS17" s="33">
        <f>IF(D6L210C20=0,0,D6L210C18/D6L210C20)</f>
        <v>2.22589274954663E-5</v>
      </c>
      <c r="AT17" s="16" t="s">
        <v>28699</v>
      </c>
      <c r="AU17" s="33">
        <f>IF(D6L210C5=0,0,D6L210C18/D6L210C5)</f>
        <v>0.12426273953410517</v>
      </c>
      <c r="AV17" s="16" t="s">
        <v>28700</v>
      </c>
      <c r="AW17" s="33">
        <f>CHOOSE(MIN(D6L210C9,RUN_YEARS),B7L802C1,B7L802C10,B7L802C19,B7L802C28,B7L802C37)</f>
        <v>252.44758638465325</v>
      </c>
      <c r="AX17" s="16" t="s">
        <v>28701</v>
      </c>
      <c r="AY17" s="33">
        <f>IF(D6L210C23=0,0,D6L210C19/D6L210C23)</f>
        <v>2.2258927495466297E-5</v>
      </c>
      <c r="AZ17" s="16" t="s">
        <v>28702</v>
      </c>
      <c r="BA17" s="33">
        <f>IF(D6L210C5=0,0,D6L210C19/D6L210C5)</f>
        <v>0.37573726046589484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6.1918215108691579E-4</v>
      </c>
      <c r="J18" s="16" t="s">
        <v>28725</v>
      </c>
      <c r="K18" s="21">
        <f>IF(FLOW_THRU_100PCT="Y",1,INDEX(VariabilityMatrix,D6L211C1,D6L211C9))</f>
        <v>0.6026683625126743</v>
      </c>
      <c r="L18" s="16" t="s">
        <v>28705</v>
      </c>
      <c r="M18" s="15">
        <f>IF(D6L211C2&lt;&gt;0,D6L211C2*D6L211C4,D6L211C3*D6L211C4)</f>
        <v>3.7316149309262684E-4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1.8658074654631342E-4</v>
      </c>
      <c r="R18" s="16" t="s">
        <v>28707</v>
      </c>
      <c r="S18" s="15">
        <f>D6L211C5-D6L211C7</f>
        <v>1.8658074654631342E-4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1.8088932986869109E-4</v>
      </c>
      <c r="X18" s="16" t="s">
        <v>28709</v>
      </c>
      <c r="Y18" s="33">
        <f>D6L211C7-D6L211C10</f>
        <v>5.6914166776223343E-6</v>
      </c>
      <c r="Z18" s="16" t="s">
        <v>28710</v>
      </c>
      <c r="AA18" s="33">
        <f>CHOOSE(MIN(D6L211C9,RUN_YEARS),B7L802C7,B7L802C16,B7L802C25,B7L802C34,B7L802C43)</f>
        <v>46673</v>
      </c>
      <c r="AB18" s="16" t="s">
        <v>28711</v>
      </c>
      <c r="AC18" s="33">
        <f>IF(D6L211C12=0,0,D6L211C10/D6L211C12)</f>
        <v>3.8756739414370426E-9</v>
      </c>
      <c r="AD18" s="16" t="s">
        <v>28712</v>
      </c>
      <c r="AE18" s="33">
        <f>IF(D6L211C5=0,0,D6L211C10/D6L211C5)</f>
        <v>0.48474811366399589</v>
      </c>
      <c r="AF18" s="16" t="s">
        <v>28713</v>
      </c>
      <c r="AG18" s="33">
        <f>CHOOSE(MIN(D6L211C9,RUN_YEARS),B7L802C5,B7L802C14,B7L802C23,B7L802C32,B7L802C41)</f>
        <v>564.80664977159267</v>
      </c>
      <c r="AH18" s="16" t="s">
        <v>28714</v>
      </c>
      <c r="AI18" s="33">
        <f>IF(D6L211C15=0,0,D6L211C11/D6L211C15)</f>
        <v>1.007675224773635E-8</v>
      </c>
      <c r="AJ18" s="16" t="s">
        <v>28715</v>
      </c>
      <c r="AK18" s="33">
        <f>IF(D6L211C5=0,0,D6L211C11/D6L211C5)</f>
        <v>1.5251886336004128E-2</v>
      </c>
      <c r="AL18" s="16" t="s">
        <v>28716</v>
      </c>
      <c r="AM18" s="33">
        <f>D6L211C8*CHOOSE(MIN(D6L211C9,RUN_YEARS),B7L802C4,B7L802C13,B7L802C22,B7L802C31,B7L802C40)</f>
        <v>4.6370069420326873E-5</v>
      </c>
      <c r="AN18" s="16" t="s">
        <v>28717</v>
      </c>
      <c r="AO18" s="33">
        <f>D6L211C8-D6L211C18</f>
        <v>1.4021067712598656E-4</v>
      </c>
      <c r="AP18" s="16" t="s">
        <v>28718</v>
      </c>
      <c r="AQ18" s="33">
        <f>CHOOSE(MIN(D6L211C9,RUN_YEARS),B7L802C2,B7L802C11,B7L802C20,B7L802C29,B7L802C38)</f>
        <v>83.488735277498719</v>
      </c>
      <c r="AR18" s="16" t="s">
        <v>28719</v>
      </c>
      <c r="AS18" s="33">
        <f>IF(D6L211C20=0,0,D6L211C18/D6L211C20)</f>
        <v>5.5540510065462929E-7</v>
      </c>
      <c r="AT18" s="16" t="s">
        <v>28720</v>
      </c>
      <c r="AU18" s="33">
        <f>IF(D6L211C5=0,0,D6L211C18/D6L211C5)</f>
        <v>0.12426273953410516</v>
      </c>
      <c r="AV18" s="16" t="s">
        <v>28721</v>
      </c>
      <c r="AW18" s="33">
        <f>CHOOSE(MIN(D6L211C9,RUN_YEARS),B7L802C1,B7L802C10,B7L802C19,B7L802C28,B7L802C37)</f>
        <v>252.44758638465325</v>
      </c>
      <c r="AX18" s="16" t="s">
        <v>28722</v>
      </c>
      <c r="AY18" s="33">
        <f>IF(D6L211C23=0,0,D6L211C19/D6L211C23)</f>
        <v>5.5540510065462929E-7</v>
      </c>
      <c r="AZ18" s="16" t="s">
        <v>28723</v>
      </c>
      <c r="BA18" s="33">
        <f>IF(D6L211C5=0,0,D6L211C19/D6L211C5)</f>
        <v>0.3757372604658949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0.6026683625126743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46673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564.80664977159267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83.488735277498719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252.44758638465325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0.2387874252623933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0.20535718572565823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0.10267859286282911</v>
      </c>
      <c r="R20" s="16" t="s">
        <v>28749</v>
      </c>
      <c r="S20" s="15">
        <f>D6L213C5-D6L213C7</f>
        <v>0.10267859286282911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9.9546508407859682E-2</v>
      </c>
      <c r="X20" s="16" t="s">
        <v>28751</v>
      </c>
      <c r="Y20" s="33">
        <f>D6L213C7-D6L213C10</f>
        <v>3.1320844549694304E-3</v>
      </c>
      <c r="Z20" s="16" t="s">
        <v>28752</v>
      </c>
      <c r="AA20" s="33">
        <f>CHOOSE(MIN(D6L213C9,RUN_YEARS),B7L802C7,B7L802C16,B7L802C25,B7L802C34,B7L802C43)</f>
        <v>46673</v>
      </c>
      <c r="AB20" s="16" t="s">
        <v>28753</v>
      </c>
      <c r="AC20" s="33">
        <f>IF(D6L213C12=0,0,D6L213C10/D6L213C12)</f>
        <v>2.132850007667381E-6</v>
      </c>
      <c r="AD20" s="16" t="s">
        <v>28754</v>
      </c>
      <c r="AE20" s="33">
        <f>IF(D6L213C5=0,0,D6L213C10/D6L213C5)</f>
        <v>0.48474811366399584</v>
      </c>
      <c r="AF20" s="16" t="s">
        <v>28755</v>
      </c>
      <c r="AG20" s="33">
        <f>CHOOSE(MIN(D6L213C9,RUN_YEARS),B7L802C5,B7L802C14,B7L802C23,B7L802C32,B7L802C41)</f>
        <v>564.80664977159267</v>
      </c>
      <c r="AH20" s="16" t="s">
        <v>28756</v>
      </c>
      <c r="AI20" s="33">
        <f>IF(D6L213C15=0,0,D6L213C11/D6L213C15)</f>
        <v>5.5454100199352162E-6</v>
      </c>
      <c r="AJ20" s="16" t="s">
        <v>28757</v>
      </c>
      <c r="AK20" s="33">
        <f>IF(D6L213C5=0,0,D6L213C11/D6L213C5)</f>
        <v>1.5251886336004137E-2</v>
      </c>
      <c r="AL20" s="16" t="s">
        <v>28758</v>
      </c>
      <c r="AM20" s="33">
        <f>D6L213C8*CHOOSE(MIN(D6L213C9,RUN_YEARS),B7L802C4,B7L802C13,B7L802C22,B7L802C31,B7L802C40)</f>
        <v>2.551824648128433E-2</v>
      </c>
      <c r="AN20" s="16" t="s">
        <v>28759</v>
      </c>
      <c r="AO20" s="33">
        <f>D6L213C8-D6L213C18</f>
        <v>7.7160346381544787E-2</v>
      </c>
      <c r="AP20" s="16" t="s">
        <v>28760</v>
      </c>
      <c r="AQ20" s="33">
        <f>CHOOSE(MIN(D6L213C9,RUN_YEARS),B7L802C2,B7L802C11,B7L802C20,B7L802C29,B7L802C38)</f>
        <v>83.488735277498719</v>
      </c>
      <c r="AR20" s="16" t="s">
        <v>28761</v>
      </c>
      <c r="AS20" s="33">
        <f>IF(D6L213C20=0,0,D6L213C18/D6L213C20)</f>
        <v>3.0564897643337307E-4</v>
      </c>
      <c r="AT20" s="16" t="s">
        <v>28762</v>
      </c>
      <c r="AU20" s="33">
        <f>IF(D6L213C5=0,0,D6L213C18/D6L213C5)</f>
        <v>0.12426273953410517</v>
      </c>
      <c r="AV20" s="16" t="s">
        <v>28763</v>
      </c>
      <c r="AW20" s="33">
        <f>CHOOSE(MIN(D6L213C9,RUN_YEARS),B7L802C1,B7L802C10,B7L802C19,B7L802C28,B7L802C37)</f>
        <v>252.44758638465325</v>
      </c>
      <c r="AX20" s="16" t="s">
        <v>28764</v>
      </c>
      <c r="AY20" s="33">
        <f>IF(D6L213C23=0,0,D6L213C19/D6L213C23)</f>
        <v>3.0564897643337307E-4</v>
      </c>
      <c r="AZ20" s="16" t="s">
        <v>28765</v>
      </c>
      <c r="BA20" s="33">
        <f>IF(D6L213C5=0,0,D6L213C19/D6L213C5)</f>
        <v>0.37573726046589484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0.36655317615894023</v>
      </c>
      <c r="J21" s="16" t="s">
        <v>28787</v>
      </c>
      <c r="K21" s="21">
        <f>IF(FLOW_THRU_100PCT="Y",1,INDEX(VariabilityMatrix,D6L214C1,D6L214C9))</f>
        <v>0.61940686778451881</v>
      </c>
      <c r="L21" s="16" t="s">
        <v>28767</v>
      </c>
      <c r="M21" s="15">
        <f>IF(D6L214C2&lt;&gt;0,D6L214C2*D6L214C4,D6L214C3*D6L214C4)</f>
        <v>0.22704555472107613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0.11352277736053806</v>
      </c>
      <c r="R21" s="16" t="s">
        <v>28769</v>
      </c>
      <c r="S21" s="15">
        <f>D6L214C5-D6L214C7</f>
        <v>0.11352277736053806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0.10987399192713417</v>
      </c>
      <c r="X21" s="16" t="s">
        <v>28771</v>
      </c>
      <c r="Y21" s="33">
        <f>D6L214C7-D6L214C10</f>
        <v>3.6487854334038977E-3</v>
      </c>
      <c r="Z21" s="16" t="s">
        <v>28772</v>
      </c>
      <c r="AA21" s="33">
        <f>CHOOSE(MIN(D6L214C9,RUN_YEARS),B7L802C7,B7L802C16,B7L802C25,B7L802C34,B7L802C43)</f>
        <v>42401.2</v>
      </c>
      <c r="AB21" s="16" t="s">
        <v>28773</v>
      </c>
      <c r="AC21" s="33">
        <f>IF(D6L214C12=0,0,D6L214C10/D6L214C12)</f>
        <v>2.5912943956098923E-6</v>
      </c>
      <c r="AD21" s="16" t="s">
        <v>28774</v>
      </c>
      <c r="AE21" s="33">
        <f>IF(D6L214C5=0,0,D6L214C10/D6L214C5)</f>
        <v>0.48392928045701489</v>
      </c>
      <c r="AF21" s="16" t="s">
        <v>28775</v>
      </c>
      <c r="AG21" s="33">
        <f>CHOOSE(MIN(D6L214C9,RUN_YEARS),B7L802C5,B7L802C14,B7L802C23,B7L802C32,B7L802C41)</f>
        <v>541.57451782600219</v>
      </c>
      <c r="AH21" s="16" t="s">
        <v>28776</v>
      </c>
      <c r="AI21" s="33">
        <f>IF(D6L214C15=0,0,D6L214C11/D6L214C15)</f>
        <v>6.7373654285857381E-6</v>
      </c>
      <c r="AJ21" s="16" t="s">
        <v>28777</v>
      </c>
      <c r="AK21" s="33">
        <f>IF(D6L214C5=0,0,D6L214C11/D6L214C5)</f>
        <v>1.607071954298513E-2</v>
      </c>
      <c r="AL21" s="16" t="s">
        <v>28778</v>
      </c>
      <c r="AM21" s="33">
        <f>D6L214C8*CHOOSE(MIN(D6L214C9,RUN_YEARS),B7L802C4,B7L802C13,B7L802C22,B7L802C31,B7L802C40)</f>
        <v>2.8470683443851692E-2</v>
      </c>
      <c r="AN21" s="16" t="s">
        <v>28779</v>
      </c>
      <c r="AO21" s="33">
        <f>D6L214C8-D6L214C18</f>
        <v>8.5052093916686375E-2</v>
      </c>
      <c r="AP21" s="16" t="s">
        <v>28780</v>
      </c>
      <c r="AQ21" s="33">
        <f>CHOOSE(MIN(D6L214C9,RUN_YEARS),B7L802C2,B7L802C11,B7L802C20,B7L802C29,B7L802C38)</f>
        <v>80.692145787714693</v>
      </c>
      <c r="AR21" s="16" t="s">
        <v>28781</v>
      </c>
      <c r="AS21" s="33">
        <f>IF(D6L214C20=0,0,D6L214C18/D6L214C20)</f>
        <v>3.5283091267336613E-4</v>
      </c>
      <c r="AT21" s="16" t="s">
        <v>28782</v>
      </c>
      <c r="AU21" s="33">
        <f>IF(D6L214C5=0,0,D6L214C18/D6L214C5)</f>
        <v>0.12539634822988596</v>
      </c>
      <c r="AV21" s="16" t="s">
        <v>28783</v>
      </c>
      <c r="AW21" s="33">
        <f>CHOOSE(MIN(D6L214C9,RUN_YEARS),B7L802C1,B7L802C10,B7L802C19,B7L802C28,B7L802C37)</f>
        <v>241.05624213098221</v>
      </c>
      <c r="AX21" s="16" t="s">
        <v>28784</v>
      </c>
      <c r="AY21" s="33">
        <f>IF(D6L214C23=0,0,D6L214C19/D6L214C23)</f>
        <v>3.5283091267336608E-4</v>
      </c>
      <c r="AZ21" s="16" t="s">
        <v>28785</v>
      </c>
      <c r="BA21" s="33">
        <f>IF(D6L214C5=0,0,D6L214C19/D6L214C5)</f>
        <v>0.37460365177011407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0.70188995878487681</v>
      </c>
      <c r="J22" s="16" t="s">
        <v>28808</v>
      </c>
      <c r="K22" s="21">
        <f>IF(FLOW_THRU_100PCT="Y",1,INDEX(VariabilityMatrix,D6L215C1,D6L215C9))</f>
        <v>0.62073033475415296</v>
      </c>
      <c r="L22" s="16" t="s">
        <v>28788</v>
      </c>
      <c r="M22" s="15">
        <f>IF(D6L215C2&lt;&gt;0,D6L215C2*D6L215C4,D6L215C3*D6L215C4)</f>
        <v>0.43568438907711521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0.2178421945385576</v>
      </c>
      <c r="R22" s="16" t="s">
        <v>28790</v>
      </c>
      <c r="S22" s="15">
        <f>D6L215C5-D6L215C7</f>
        <v>0.2178421945385576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0.21094834349320815</v>
      </c>
      <c r="X22" s="16" t="s">
        <v>28792</v>
      </c>
      <c r="Y22" s="33">
        <f>D6L215C7-D6L215C10</f>
        <v>6.8938510453494528E-3</v>
      </c>
      <c r="Z22" s="16" t="s">
        <v>28793</v>
      </c>
      <c r="AA22" s="33">
        <f>CHOOSE(MIN(D6L215C9,RUN_YEARS),B7L802C7,B7L802C16,B7L802C25,B7L802C34,B7L802C43)</f>
        <v>43364.666666666672</v>
      </c>
      <c r="AB22" s="16" t="s">
        <v>28794</v>
      </c>
      <c r="AC22" s="33">
        <f>IF(D6L215C12=0,0,D6L215C10/D6L215C12)</f>
        <v>4.8645212729228431E-6</v>
      </c>
      <c r="AD22" s="16" t="s">
        <v>28795</v>
      </c>
      <c r="AE22" s="33">
        <f>IF(D6L215C5=0,0,D6L215C10/D6L215C5)</f>
        <v>0.48417696107966529</v>
      </c>
      <c r="AF22" s="16" t="s">
        <v>28796</v>
      </c>
      <c r="AG22" s="33">
        <f>CHOOSE(MIN(D6L215C9,RUN_YEARS),B7L802C5,B7L802C14,B7L802C23,B7L802C32,B7L802C41)</f>
        <v>545.06518165457692</v>
      </c>
      <c r="AH22" s="16" t="s">
        <v>28797</v>
      </c>
      <c r="AI22" s="33">
        <f>IF(D6L215C15=0,0,D6L215C11/D6L215C15)</f>
        <v>1.2647755309599429E-5</v>
      </c>
      <c r="AJ22" s="16" t="s">
        <v>28798</v>
      </c>
      <c r="AK22" s="33">
        <f>IF(D6L215C5=0,0,D6L215C11/D6L215C5)</f>
        <v>1.582303892033473E-2</v>
      </c>
      <c r="AL22" s="16" t="s">
        <v>28799</v>
      </c>
      <c r="AM22" s="33">
        <f>D6L215C8*CHOOSE(MIN(D6L215C9,RUN_YEARS),B7L802C4,B7L802C13,B7L802C22,B7L802C31,B7L802C40)</f>
        <v>5.6621534328587887E-2</v>
      </c>
      <c r="AN22" s="16" t="s">
        <v>28800</v>
      </c>
      <c r="AO22" s="33">
        <f>D6L215C8-D6L215C18</f>
        <v>0.16122066020996972</v>
      </c>
      <c r="AP22" s="16" t="s">
        <v>28801</v>
      </c>
      <c r="AQ22" s="33">
        <f>CHOOSE(MIN(D6L215C9,RUN_YEARS),B7L802C2,B7L802C11,B7L802C20,B7L802C29,B7L802C38)</f>
        <v>85.534514727117383</v>
      </c>
      <c r="AR22" s="16" t="s">
        <v>28802</v>
      </c>
      <c r="AS22" s="33">
        <f>IF(D6L215C20=0,0,D6L215C18/D6L215C20)</f>
        <v>6.6197294167423288E-4</v>
      </c>
      <c r="AT22" s="16" t="s">
        <v>28803</v>
      </c>
      <c r="AU22" s="33">
        <f>IF(D6L215C5=0,0,D6L215C18/D6L215C5)</f>
        <v>0.12995997962774378</v>
      </c>
      <c r="AV22" s="16" t="s">
        <v>28804</v>
      </c>
      <c r="AW22" s="33">
        <f>CHOOSE(MIN(D6L215C9,RUN_YEARS),B7L802C1,B7L802C10,B7L802C19,B7L802C28,B7L802C37)</f>
        <v>243.54569508871094</v>
      </c>
      <c r="AX22" s="16" t="s">
        <v>28805</v>
      </c>
      <c r="AY22" s="33">
        <f>IF(D6L215C23=0,0,D6L215C19/D6L215C23)</f>
        <v>6.6197294167423277E-4</v>
      </c>
      <c r="AZ22" s="16" t="s">
        <v>28806</v>
      </c>
      <c r="BA22" s="33">
        <f>IF(D6L215C5=0,0,D6L215C19/D6L215C5)</f>
        <v>0.37004002037225625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192.08998572455533</v>
      </c>
      <c r="J23" s="16" t="s">
        <v>28829</v>
      </c>
      <c r="K23" s="21">
        <f>IF(FLOW_THRU_100PCT="Y",1,INDEX(VariabilityMatrix,D6L216C1,D6L216C9))</f>
        <v>0.29579900152434319</v>
      </c>
      <c r="L23" s="16" t="s">
        <v>28809</v>
      </c>
      <c r="M23" s="15">
        <f>IF(D6L216C2&lt;&gt;0,D6L216C2*D6L216C4,D6L216C3*D6L216C4)</f>
        <v>56.820025980148806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28.410012990074403</v>
      </c>
      <c r="R23" s="16" t="s">
        <v>28811</v>
      </c>
      <c r="S23" s="15">
        <f>D6L216C5-D6L216C7</f>
        <v>28.410012990074403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27.510947507536081</v>
      </c>
      <c r="X23" s="16" t="s">
        <v>28813</v>
      </c>
      <c r="Y23" s="33">
        <f>D6L216C7-D6L216C10</f>
        <v>0.89906548253832241</v>
      </c>
      <c r="Z23" s="16" t="s">
        <v>28814</v>
      </c>
      <c r="AA23" s="33">
        <f>CHOOSE(MIN(D6L216C9,RUN_YEARS),B7L802C7,B7L802C16,B7L802C25,B7L802C34,B7L802C43)</f>
        <v>43364.666666666672</v>
      </c>
      <c r="AB23" s="16" t="s">
        <v>28815</v>
      </c>
      <c r="AC23" s="33">
        <f>IF(D6L216C12=0,0,D6L216C10/D6L216C12)</f>
        <v>6.3440929268535236E-4</v>
      </c>
      <c r="AD23" s="16" t="s">
        <v>28816</v>
      </c>
      <c r="AE23" s="33">
        <f>IF(D6L216C5=0,0,D6L216C10/D6L216C5)</f>
        <v>0.48417696107966529</v>
      </c>
      <c r="AF23" s="16" t="s">
        <v>28817</v>
      </c>
      <c r="AG23" s="33">
        <f>CHOOSE(MIN(D6L216C9,RUN_YEARS),B7L802C5,B7L802C14,B7L802C23,B7L802C32,B7L802C41)</f>
        <v>545.06518165457692</v>
      </c>
      <c r="AH23" s="16" t="s">
        <v>28818</v>
      </c>
      <c r="AI23" s="33">
        <f>IF(D6L216C15=0,0,D6L216C11/D6L216C15)</f>
        <v>1.6494641609819162E-3</v>
      </c>
      <c r="AJ23" s="16" t="s">
        <v>28819</v>
      </c>
      <c r="AK23" s="33">
        <f>IF(D6L216C5=0,0,D6L216C11/D6L216C5)</f>
        <v>1.5823038920334685E-2</v>
      </c>
      <c r="AL23" s="16" t="s">
        <v>28820</v>
      </c>
      <c r="AM23" s="33">
        <f>D6L216C8*CHOOSE(MIN(D6L216C9,RUN_YEARS),B7L802C4,B7L802C13,B7L802C22,B7L802C31,B7L802C40)</f>
        <v>7.3843294188280106</v>
      </c>
      <c r="AN23" s="16" t="s">
        <v>28821</v>
      </c>
      <c r="AO23" s="33">
        <f>D6L216C8-D6L216C18</f>
        <v>21.025683571246393</v>
      </c>
      <c r="AP23" s="16" t="s">
        <v>28822</v>
      </c>
      <c r="AQ23" s="33">
        <f>CHOOSE(MIN(D6L216C9,RUN_YEARS),B7L802C2,B7L802C11,B7L802C20,B7L802C29,B7L802C38)</f>
        <v>85.534514727117383</v>
      </c>
      <c r="AR23" s="16" t="s">
        <v>28823</v>
      </c>
      <c r="AS23" s="33">
        <f>IF(D6L216C20=0,0,D6L216C18/D6L216C20)</f>
        <v>8.6331575532829025E-2</v>
      </c>
      <c r="AT23" s="16" t="s">
        <v>28824</v>
      </c>
      <c r="AU23" s="33">
        <f>IF(D6L216C5=0,0,D6L216C18/D6L216C5)</f>
        <v>0.12995997962774378</v>
      </c>
      <c r="AV23" s="16" t="s">
        <v>28825</v>
      </c>
      <c r="AW23" s="33">
        <f>CHOOSE(MIN(D6L216C9,RUN_YEARS),B7L802C1,B7L802C10,B7L802C19,B7L802C28,B7L802C37)</f>
        <v>243.54569508871094</v>
      </c>
      <c r="AX23" s="16" t="s">
        <v>28826</v>
      </c>
      <c r="AY23" s="33">
        <f>IF(D6L216C23=0,0,D6L216C19/D6L216C23)</f>
        <v>8.6331575532829011E-2</v>
      </c>
      <c r="AZ23" s="16" t="s">
        <v>28827</v>
      </c>
      <c r="BA23" s="33">
        <f>IF(D6L216C5=0,0,D6L216C19/D6L216C5)</f>
        <v>0.37004002037225625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19.562762758622551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16.823975972415393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8.4119879862076967</v>
      </c>
      <c r="R24" s="16" t="s">
        <v>28832</v>
      </c>
      <c r="S24" s="15">
        <f>D6L217C5-D6L217C7</f>
        <v>8.4119879862076967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8.1457815596013923</v>
      </c>
      <c r="X24" s="16" t="s">
        <v>28834</v>
      </c>
      <c r="Y24" s="33">
        <f>D6L217C7-D6L217C10</f>
        <v>0.26620642660630445</v>
      </c>
      <c r="Z24" s="16" t="s">
        <v>28835</v>
      </c>
      <c r="AA24" s="33">
        <f>CHOOSE(MIN(D6L217C9,RUN_YEARS),B7L802C7,B7L802C16,B7L802C25,B7L802C34,B7L802C43)</f>
        <v>43364.666666666672</v>
      </c>
      <c r="AB24" s="16" t="s">
        <v>28836</v>
      </c>
      <c r="AC24" s="33">
        <f>IF(D6L217C12=0,0,D6L217C10/D6L217C12)</f>
        <v>1.8784374897231368E-4</v>
      </c>
      <c r="AD24" s="16" t="s">
        <v>28837</v>
      </c>
      <c r="AE24" s="33">
        <f>IF(D6L217C5=0,0,D6L217C10/D6L217C5)</f>
        <v>0.48417696107966529</v>
      </c>
      <c r="AF24" s="16" t="s">
        <v>28838</v>
      </c>
      <c r="AG24" s="33">
        <f>CHOOSE(MIN(D6L217C9,RUN_YEARS),B7L802C5,B7L802C14,B7L802C23,B7L802C32,B7L802C41)</f>
        <v>545.06518165457692</v>
      </c>
      <c r="AH24" s="16" t="s">
        <v>28839</v>
      </c>
      <c r="AI24" s="33">
        <f>IF(D6L217C15=0,0,D6L217C11/D6L217C15)</f>
        <v>4.8839374732801571E-4</v>
      </c>
      <c r="AJ24" s="16" t="s">
        <v>28840</v>
      </c>
      <c r="AK24" s="33">
        <f>IF(D6L217C5=0,0,D6L217C11/D6L217C5)</f>
        <v>1.5823038920334691E-2</v>
      </c>
      <c r="AL24" s="16" t="s">
        <v>28841</v>
      </c>
      <c r="AM24" s="33">
        <f>D6L217C8*CHOOSE(MIN(D6L217C9,RUN_YEARS),B7L802C4,B7L802C13,B7L802C22,B7L802C31,B7L802C40)</f>
        <v>2.1864435746327553</v>
      </c>
      <c r="AN24" s="16" t="s">
        <v>28842</v>
      </c>
      <c r="AO24" s="33">
        <f>D6L217C8-D6L217C18</f>
        <v>6.2255444115749414</v>
      </c>
      <c r="AP24" s="16" t="s">
        <v>28843</v>
      </c>
      <c r="AQ24" s="33">
        <f>CHOOSE(MIN(D6L217C9,RUN_YEARS),B7L802C2,B7L802C11,B7L802C20,B7L802C29,B7L802C38)</f>
        <v>85.534514727117383</v>
      </c>
      <c r="AR24" s="16" t="s">
        <v>28844</v>
      </c>
      <c r="AS24" s="33">
        <f>IF(D6L217C20=0,0,D6L217C18/D6L217C20)</f>
        <v>2.556212052652913E-2</v>
      </c>
      <c r="AT24" s="16" t="s">
        <v>28845</v>
      </c>
      <c r="AU24" s="33">
        <f>IF(D6L217C5=0,0,D6L217C18/D6L217C5)</f>
        <v>0.12995997962774378</v>
      </c>
      <c r="AV24" s="16" t="s">
        <v>28846</v>
      </c>
      <c r="AW24" s="33">
        <f>CHOOSE(MIN(D6L217C9,RUN_YEARS),B7L802C1,B7L802C10,B7L802C19,B7L802C28,B7L802C37)</f>
        <v>243.54569508871094</v>
      </c>
      <c r="AX24" s="16" t="s">
        <v>28847</v>
      </c>
      <c r="AY24" s="33">
        <f>IF(D6L217C23=0,0,D6L217C19/D6L217C23)</f>
        <v>2.5562120526529123E-2</v>
      </c>
      <c r="AZ24" s="16" t="s">
        <v>28848</v>
      </c>
      <c r="BA24" s="33">
        <f>IF(D6L217C5=0,0,D6L217C19/D6L217C5)</f>
        <v>0.37004002037225625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96.103218996296107</v>
      </c>
      <c r="J25" s="16" t="s">
        <v>28870</v>
      </c>
      <c r="K25" s="21">
        <f>IF(FLOW_THRU_100PCT="Y",1,INDEX(VariabilityMatrix,D6L218C1,D6L218C9))</f>
        <v>0.28649383589514527</v>
      </c>
      <c r="L25" s="16" t="s">
        <v>28850</v>
      </c>
      <c r="M25" s="15">
        <f>IF(D6L218C2&lt;&gt;0,D6L218C2*D6L218C4,D6L218C3*D6L218C4)</f>
        <v>27.532979852120064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13.766489926060032</v>
      </c>
      <c r="R25" s="16" t="s">
        <v>28852</v>
      </c>
      <c r="S25" s="15">
        <f>D6L218C5-D6L218C7</f>
        <v>13.766489926060032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13.346560046864006</v>
      </c>
      <c r="X25" s="16" t="s">
        <v>28854</v>
      </c>
      <c r="Y25" s="33">
        <f>D6L218C7-D6L218C10</f>
        <v>0.41992987919602598</v>
      </c>
      <c r="Z25" s="16" t="s">
        <v>28855</v>
      </c>
      <c r="AA25" s="33">
        <f>CHOOSE(MIN(D6L218C9,RUN_YEARS),B7L802C7,B7L802C16,B7L802C25,B7L802C34,B7L802C43)</f>
        <v>46673</v>
      </c>
      <c r="AB25" s="16" t="s">
        <v>28856</v>
      </c>
      <c r="AC25" s="33">
        <f>IF(D6L218C12=0,0,D6L218C10/D6L218C12)</f>
        <v>2.8595890658119266E-4</v>
      </c>
      <c r="AD25" s="16" t="s">
        <v>28857</v>
      </c>
      <c r="AE25" s="33">
        <f>IF(D6L218C5=0,0,D6L218C10/D6L218C5)</f>
        <v>0.48474811366399589</v>
      </c>
      <c r="AF25" s="16" t="s">
        <v>28858</v>
      </c>
      <c r="AG25" s="33">
        <f>CHOOSE(MIN(D6L218C9,RUN_YEARS),B7L802C5,B7L802C14,B7L802C23,B7L802C32,B7L802C41)</f>
        <v>564.80664977159267</v>
      </c>
      <c r="AH25" s="16" t="s">
        <v>28859</v>
      </c>
      <c r="AI25" s="33">
        <f>IF(D6L218C15=0,0,D6L218C11/D6L218C15)</f>
        <v>7.4349315711110214E-4</v>
      </c>
      <c r="AJ25" s="16" t="s">
        <v>28860</v>
      </c>
      <c r="AK25" s="33">
        <f>IF(D6L218C5=0,0,D6L218C11/D6L218C5)</f>
        <v>1.5251886336004092E-2</v>
      </c>
      <c r="AL25" s="16" t="s">
        <v>28861</v>
      </c>
      <c r="AM25" s="33">
        <f>D6L218C8*CHOOSE(MIN(D6L218C9,RUN_YEARS),B7L802C4,B7L802C13,B7L802C22,B7L802C31,B7L802C40)</f>
        <v>3.4213235039617613</v>
      </c>
      <c r="AN25" s="16" t="s">
        <v>28862</v>
      </c>
      <c r="AO25" s="33">
        <f>D6L218C8-D6L218C18</f>
        <v>10.34516642209827</v>
      </c>
      <c r="AP25" s="16" t="s">
        <v>28863</v>
      </c>
      <c r="AQ25" s="33">
        <f>CHOOSE(MIN(D6L218C9,RUN_YEARS),B7L802C2,B7L802C11,B7L802C20,B7L802C29,B7L802C38)</f>
        <v>83.488735277498719</v>
      </c>
      <c r="AR25" s="16" t="s">
        <v>28864</v>
      </c>
      <c r="AS25" s="33">
        <f>IF(D6L218C20=0,0,D6L218C18/D6L218C20)</f>
        <v>4.0979462589653716E-2</v>
      </c>
      <c r="AT25" s="16" t="s">
        <v>28865</v>
      </c>
      <c r="AU25" s="33">
        <f>IF(D6L218C5=0,0,D6L218C18/D6L218C5)</f>
        <v>0.12426273953410517</v>
      </c>
      <c r="AV25" s="16" t="s">
        <v>28866</v>
      </c>
      <c r="AW25" s="33">
        <f>CHOOSE(MIN(D6L218C9,RUN_YEARS),B7L802C1,B7L802C10,B7L802C19,B7L802C28,B7L802C37)</f>
        <v>252.44758638465325</v>
      </c>
      <c r="AX25" s="16" t="s">
        <v>28867</v>
      </c>
      <c r="AY25" s="33">
        <f>IF(D6L218C23=0,0,D6L218C19/D6L218C23)</f>
        <v>4.0979462589653709E-2</v>
      </c>
      <c r="AZ25" s="16" t="s">
        <v>28868</v>
      </c>
      <c r="BA25" s="33">
        <f>IF(D6L218C5=0,0,D6L218C19/D6L218C5)</f>
        <v>0.37573726046589478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506.40017713423049</v>
      </c>
      <c r="J26" s="16" t="s">
        <v>28891</v>
      </c>
      <c r="K26" s="21">
        <f>IF(FLOW_THRU_100PCT="Y",1,INDEX(VariabilityMatrix,D6L219C1,D6L219C9))</f>
        <v>0.29579900152434319</v>
      </c>
      <c r="L26" s="16" t="s">
        <v>28871</v>
      </c>
      <c r="M26" s="15">
        <f>IF(D6L219C2&lt;&gt;0,D6L219C2*D6L219C4,D6L219C3*D6L219C4)</f>
        <v>149.79266676805591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74.896333384027955</v>
      </c>
      <c r="R26" s="16" t="s">
        <v>28873</v>
      </c>
      <c r="S26" s="15">
        <f>D6L219C5-D6L219C7</f>
        <v>74.896333384027955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72.526158187776275</v>
      </c>
      <c r="X26" s="16" t="s">
        <v>28875</v>
      </c>
      <c r="Y26" s="33">
        <f>D6L219C7-D6L219C10</f>
        <v>2.3701751962516795</v>
      </c>
      <c r="Z26" s="16" t="s">
        <v>28876</v>
      </c>
      <c r="AA26" s="33">
        <f>CHOOSE(MIN(D6L219C9,RUN_YEARS),B7L802C7,B7L802C16,B7L802C25,B7L802C34,B7L802C43)</f>
        <v>43364.666666666672</v>
      </c>
      <c r="AB26" s="16" t="s">
        <v>28877</v>
      </c>
      <c r="AC26" s="33">
        <f>IF(D6L219C12=0,0,D6L219C10/D6L219C12)</f>
        <v>1.6724712481999847E-3</v>
      </c>
      <c r="AD26" s="16" t="s">
        <v>28878</v>
      </c>
      <c r="AE26" s="33">
        <f>IF(D6L219C5=0,0,D6L219C10/D6L219C5)</f>
        <v>0.48417696107966529</v>
      </c>
      <c r="AF26" s="16" t="s">
        <v>28879</v>
      </c>
      <c r="AG26" s="33">
        <f>CHOOSE(MIN(D6L219C9,RUN_YEARS),B7L802C5,B7L802C14,B7L802C23,B7L802C32,B7L802C41)</f>
        <v>545.06518165457692</v>
      </c>
      <c r="AH26" s="16" t="s">
        <v>28880</v>
      </c>
      <c r="AI26" s="33">
        <f>IF(D6L219C15=0,0,D6L219C11/D6L219C15)</f>
        <v>4.348425245319973E-3</v>
      </c>
      <c r="AJ26" s="16" t="s">
        <v>28881</v>
      </c>
      <c r="AK26" s="33">
        <f>IF(D6L219C5=0,0,D6L219C11/D6L219C5)</f>
        <v>1.582303892033473E-2</v>
      </c>
      <c r="AL26" s="16" t="s">
        <v>28882</v>
      </c>
      <c r="AM26" s="33">
        <f>D6L219C8*CHOOSE(MIN(D6L219C9,RUN_YEARS),B7L802C4,B7L802C13,B7L802C22,B7L802C31,B7L802C40)</f>
        <v>19.467051921561957</v>
      </c>
      <c r="AN26" s="16" t="s">
        <v>28883</v>
      </c>
      <c r="AO26" s="33">
        <f>D6L219C8-D6L219C18</f>
        <v>55.429281462465994</v>
      </c>
      <c r="AP26" s="16" t="s">
        <v>28884</v>
      </c>
      <c r="AQ26" s="33">
        <f>CHOOSE(MIN(D6L219C9,RUN_YEARS),B7L802C2,B7L802C11,B7L802C20,B7L802C29,B7L802C38)</f>
        <v>85.534514727117383</v>
      </c>
      <c r="AR26" s="16" t="s">
        <v>28885</v>
      </c>
      <c r="AS26" s="33">
        <f>IF(D6L219C20=0,0,D6L219C18/D6L219C20)</f>
        <v>0.22759294284498036</v>
      </c>
      <c r="AT26" s="16" t="s">
        <v>28886</v>
      </c>
      <c r="AU26" s="33">
        <f>IF(D6L219C5=0,0,D6L219C18/D6L219C5)</f>
        <v>0.12995997962774378</v>
      </c>
      <c r="AV26" s="16" t="s">
        <v>28887</v>
      </c>
      <c r="AW26" s="33">
        <f>CHOOSE(MIN(D6L219C9,RUN_YEARS),B7L802C1,B7L802C10,B7L802C19,B7L802C28,B7L802C37)</f>
        <v>243.54569508871094</v>
      </c>
      <c r="AX26" s="16" t="s">
        <v>28888</v>
      </c>
      <c r="AY26" s="33">
        <f>IF(D6L219C23=0,0,D6L219C19/D6L219C23)</f>
        <v>0.22759294284498033</v>
      </c>
      <c r="AZ26" s="16" t="s">
        <v>28889</v>
      </c>
      <c r="BA26" s="33">
        <f>IF(D6L219C5=0,0,D6L219C19/D6L219C5)</f>
        <v>0.3700400203722562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136.87339278077698</v>
      </c>
      <c r="J27" s="16" t="s">
        <v>28912</v>
      </c>
      <c r="K27" s="21">
        <f>IF(FLOW_THRU_100PCT="Y",1,INDEX(VariabilityMatrix,D6L220C1,D6L220C9))</f>
        <v>0.28649383589514527</v>
      </c>
      <c r="L27" s="16" t="s">
        <v>28892</v>
      </c>
      <c r="M27" s="15">
        <f>IF(D6L220C2&lt;&gt;0,D6L220C2*D6L220C4,D6L220C3*D6L220C4)</f>
        <v>39.213383329747678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19.606691664873839</v>
      </c>
      <c r="R27" s="16" t="s">
        <v>28894</v>
      </c>
      <c r="S27" s="15">
        <f>D6L220C5-D6L220C7</f>
        <v>19.606691664873839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19.00861359947837</v>
      </c>
      <c r="X27" s="16" t="s">
        <v>28896</v>
      </c>
      <c r="Y27" s="33">
        <f>D6L220C7-D6L220C10</f>
        <v>0.59807806539546959</v>
      </c>
      <c r="Z27" s="16" t="s">
        <v>28897</v>
      </c>
      <c r="AA27" s="33">
        <f>CHOOSE(MIN(D6L220C9,RUN_YEARS),B7L802C7,B7L802C16,B7L802C25,B7L802C34,B7L802C43)</f>
        <v>46673</v>
      </c>
      <c r="AB27" s="16" t="s">
        <v>28898</v>
      </c>
      <c r="AC27" s="33">
        <f>IF(D6L220C12=0,0,D6L220C10/D6L220C12)</f>
        <v>4.0727216162403038E-4</v>
      </c>
      <c r="AD27" s="16" t="s">
        <v>28899</v>
      </c>
      <c r="AE27" s="33">
        <f>IF(D6L220C5=0,0,D6L220C10/D6L220C5)</f>
        <v>0.48474811366399589</v>
      </c>
      <c r="AF27" s="16" t="s">
        <v>28900</v>
      </c>
      <c r="AG27" s="33">
        <f>CHOOSE(MIN(D6L220C9,RUN_YEARS),B7L802C5,B7L802C14,B7L802C23,B7L802C32,B7L802C41)</f>
        <v>564.80664977159267</v>
      </c>
      <c r="AH27" s="16" t="s">
        <v>28901</v>
      </c>
      <c r="AI27" s="33">
        <f>IF(D6L220C15=0,0,D6L220C11/D6L220C15)</f>
        <v>1.0589076202224812E-3</v>
      </c>
      <c r="AJ27" s="16" t="s">
        <v>28902</v>
      </c>
      <c r="AK27" s="33">
        <f>IF(D6L220C5=0,0,D6L220C11/D6L220C5)</f>
        <v>1.5251886336004101E-2</v>
      </c>
      <c r="AL27" s="16" t="s">
        <v>28903</v>
      </c>
      <c r="AM27" s="33">
        <f>D6L220C8*CHOOSE(MIN(D6L220C9,RUN_YEARS),B7L802C4,B7L802C13,B7L802C22,B7L802C31,B7L802C40)</f>
        <v>4.8727624389554576</v>
      </c>
      <c r="AN27" s="16" t="s">
        <v>28904</v>
      </c>
      <c r="AO27" s="33">
        <f>D6L220C8-D6L220C18</f>
        <v>14.733929225918381</v>
      </c>
      <c r="AP27" s="16" t="s">
        <v>28905</v>
      </c>
      <c r="AQ27" s="33">
        <f>CHOOSE(MIN(D6L220C9,RUN_YEARS),B7L802C2,B7L802C11,B7L802C20,B7L802C29,B7L802C38)</f>
        <v>83.488735277498719</v>
      </c>
      <c r="AR27" s="16" t="s">
        <v>28906</v>
      </c>
      <c r="AS27" s="33">
        <f>IF(D6L220C20=0,0,D6L220C18/D6L220C20)</f>
        <v>5.8364310140277445E-2</v>
      </c>
      <c r="AT27" s="16" t="s">
        <v>28907</v>
      </c>
      <c r="AU27" s="33">
        <f>IF(D6L220C5=0,0,D6L220C18/D6L220C5)</f>
        <v>0.12426273953410517</v>
      </c>
      <c r="AV27" s="16" t="s">
        <v>28908</v>
      </c>
      <c r="AW27" s="33">
        <f>CHOOSE(MIN(D6L220C9,RUN_YEARS),B7L802C1,B7L802C10,B7L802C19,B7L802C28,B7L802C37)</f>
        <v>252.44758638465325</v>
      </c>
      <c r="AX27" s="16" t="s">
        <v>28909</v>
      </c>
      <c r="AY27" s="33">
        <f>IF(D6L220C23=0,0,D6L220C19/D6L220C23)</f>
        <v>5.8364310140277431E-2</v>
      </c>
      <c r="AZ27" s="16" t="s">
        <v>28910</v>
      </c>
      <c r="BA27" s="33">
        <f>IF(D6L220C5=0,0,D6L220C19/D6L220C5)</f>
        <v>0.37573726046589478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0.28649383589514527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46673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564.80664977159267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83.488735277498719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252.44758638465325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0.28649383589514527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46673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564.80664977159267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83.488735277498719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252.44758638465325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0.28649383589514527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46673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564.80664977159267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83.488735277498719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252.44758638465325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0.28649383589514527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46673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564.80664977159267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83.488735277498719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252.44758638465325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0.28649383589514527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46673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564.80664977159267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83.488735277498719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252.44758638465325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7.1384467948187291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6.139064243544107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3.0695321217720535</v>
      </c>
      <c r="R33" s="16" t="s">
        <v>29020</v>
      </c>
      <c r="S33" s="15">
        <f>D6L226C5-D6L226C7</f>
        <v>3.0695321217720535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2.9758998117200917</v>
      </c>
      <c r="X33" s="16" t="s">
        <v>29022</v>
      </c>
      <c r="Y33" s="33">
        <f>D6L226C7-D6L226C10</f>
        <v>9.363231005196182E-2</v>
      </c>
      <c r="Z33" s="16" t="s">
        <v>29023</v>
      </c>
      <c r="AA33" s="33">
        <f>CHOOSE(MIN(D6L226C9,RUN_YEARS),B7L802C7,B7L802C16,B7L802C25,B7L802C34,B7L802C43)</f>
        <v>46673</v>
      </c>
      <c r="AB33" s="16" t="s">
        <v>29024</v>
      </c>
      <c r="AC33" s="33">
        <f>IF(D6L226C12=0,0,D6L226C10/D6L226C12)</f>
        <v>6.3760628451569253E-5</v>
      </c>
      <c r="AD33" s="16" t="s">
        <v>29025</v>
      </c>
      <c r="AE33" s="33">
        <f>IF(D6L226C5=0,0,D6L226C10/D6L226C5)</f>
        <v>0.48474811366399589</v>
      </c>
      <c r="AF33" s="16" t="s">
        <v>29026</v>
      </c>
      <c r="AG33" s="33">
        <f>CHOOSE(MIN(D6L226C9,RUN_YEARS),B7L802C5,B7L802C14,B7L802C23,B7L802C32,B7L802C41)</f>
        <v>564.80664977159267</v>
      </c>
      <c r="AH33" s="16" t="s">
        <v>29027</v>
      </c>
      <c r="AI33" s="33">
        <f>IF(D6L226C15=0,0,D6L226C11/D6L226C15)</f>
        <v>1.657776339740806E-4</v>
      </c>
      <c r="AJ33" s="16" t="s">
        <v>29028</v>
      </c>
      <c r="AK33" s="33">
        <f>IF(D6L226C5=0,0,D6L226C11/D6L226C5)</f>
        <v>1.5251886336004118E-2</v>
      </c>
      <c r="AL33" s="16" t="s">
        <v>29029</v>
      </c>
      <c r="AM33" s="33">
        <f>D6L226C8*CHOOSE(MIN(D6L226C9,RUN_YEARS),B7L802C4,B7L802C13,B7L802C22,B7L802C31,B7L802C40)</f>
        <v>0.76285694107865976</v>
      </c>
      <c r="AN33" s="16" t="s">
        <v>29030</v>
      </c>
      <c r="AO33" s="33">
        <f>D6L226C8-D6L226C18</f>
        <v>2.3066751806933938</v>
      </c>
      <c r="AP33" s="16" t="s">
        <v>29031</v>
      </c>
      <c r="AQ33" s="33">
        <f>CHOOSE(MIN(D6L226C9,RUN_YEARS),B7L802C2,B7L802C11,B7L802C20,B7L802C29,B7L802C38)</f>
        <v>83.488735277498719</v>
      </c>
      <c r="AR33" s="16" t="s">
        <v>29032</v>
      </c>
      <c r="AS33" s="33">
        <f>IF(D6L226C20=0,0,D6L226C18/D6L226C20)</f>
        <v>9.1372439472593072E-3</v>
      </c>
      <c r="AT33" s="16" t="s">
        <v>29033</v>
      </c>
      <c r="AU33" s="33">
        <f>IF(D6L226C5=0,0,D6L226C18/D6L226C5)</f>
        <v>0.12426273953410517</v>
      </c>
      <c r="AV33" s="16" t="s">
        <v>29034</v>
      </c>
      <c r="AW33" s="33">
        <f>CHOOSE(MIN(D6L226C9,RUN_YEARS),B7L802C1,B7L802C10,B7L802C19,B7L802C28,B7L802C37)</f>
        <v>252.44758638465325</v>
      </c>
      <c r="AX33" s="16" t="s">
        <v>29035</v>
      </c>
      <c r="AY33" s="33">
        <f>IF(D6L226C23=0,0,D6L226C19/D6L226C23)</f>
        <v>9.1372439472593072E-3</v>
      </c>
      <c r="AZ33" s="16" t="s">
        <v>29036</v>
      </c>
      <c r="BA33" s="33">
        <f>IF(D6L226C5=0,0,D6L226C19/D6L226C5)</f>
        <v>0.37573726046589484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-8.2605064915469335E-5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-7.1040355827303627E-5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-3.5520177913651814E-5</v>
      </c>
      <c r="R34" s="16" t="s">
        <v>29040</v>
      </c>
      <c r="S34" s="15">
        <f>D6L227C5-D6L227C7</f>
        <v>-3.5520177913651814E-5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-3.439610359848196E-5</v>
      </c>
      <c r="X34" s="16" t="s">
        <v>29042</v>
      </c>
      <c r="Y34" s="33">
        <f>D6L227C7-D6L227C10</f>
        <v>-1.1240743151698539E-6</v>
      </c>
      <c r="Z34" s="16" t="s">
        <v>29043</v>
      </c>
      <c r="AA34" s="33">
        <f>CHOOSE(MIN(D6L227C9,RUN_YEARS),B7L802C7,B7L802C16,B7L802C25,B7L802C34,B7L802C43)</f>
        <v>43364.666666666672</v>
      </c>
      <c r="AB34" s="16" t="s">
        <v>29044</v>
      </c>
      <c r="AC34" s="33">
        <f>IF(D6L227C12=0,0,D6L227C10/D6L227C12)</f>
        <v>-7.9318270477843616E-10</v>
      </c>
      <c r="AD34" s="16" t="s">
        <v>29045</v>
      </c>
      <c r="AE34" s="33">
        <f>IF(D6L227C5=0,0,D6L227C10/D6L227C5)</f>
        <v>0.48417696107966529</v>
      </c>
      <c r="AF34" s="16" t="s">
        <v>29046</v>
      </c>
      <c r="AG34" s="33">
        <f>CHOOSE(MIN(D6L227C9,RUN_YEARS),B7L802C5,B7L802C14,B7L802C23,B7L802C32,B7L802C41)</f>
        <v>545.06518165457692</v>
      </c>
      <c r="AH34" s="16" t="s">
        <v>29047</v>
      </c>
      <c r="AI34" s="33">
        <f>IF(D6L227C15=0,0,D6L227C11/D6L227C15)</f>
        <v>-2.0622750324239411E-9</v>
      </c>
      <c r="AJ34" s="16" t="s">
        <v>29048</v>
      </c>
      <c r="AK34" s="33">
        <f>IF(D6L227C5=0,0,D6L227C11/D6L227C5)</f>
        <v>1.5823038920334737E-2</v>
      </c>
      <c r="AL34" s="16" t="s">
        <v>29049</v>
      </c>
      <c r="AM34" s="33">
        <f>D6L227C8*CHOOSE(MIN(D6L227C9,RUN_YEARS),B7L802C4,B7L802C13,B7L802C22,B7L802C31,B7L802C40)</f>
        <v>-9.2324031960640476E-6</v>
      </c>
      <c r="AN34" s="16" t="s">
        <v>29050</v>
      </c>
      <c r="AO34" s="33">
        <f>D6L227C8-D6L227C18</f>
        <v>-2.6287774717587764E-5</v>
      </c>
      <c r="AP34" s="16" t="s">
        <v>29051</v>
      </c>
      <c r="AQ34" s="33">
        <f>CHOOSE(MIN(D6L227C9,RUN_YEARS),B7L802C2,B7L802C11,B7L802C20,B7L802C29,B7L802C38)</f>
        <v>85.534514727117383</v>
      </c>
      <c r="AR34" s="16" t="s">
        <v>29052</v>
      </c>
      <c r="AS34" s="33">
        <f>IF(D6L227C20=0,0,D6L227C18/D6L227C20)</f>
        <v>-1.0793775150906489E-7</v>
      </c>
      <c r="AT34" s="16" t="s">
        <v>29053</v>
      </c>
      <c r="AU34" s="33">
        <f>IF(D6L227C5=0,0,D6L227C18/D6L227C5)</f>
        <v>0.12995997962774378</v>
      </c>
      <c r="AV34" s="16" t="s">
        <v>29054</v>
      </c>
      <c r="AW34" s="33">
        <f>CHOOSE(MIN(D6L227C9,RUN_YEARS),B7L802C1,B7L802C10,B7L802C19,B7L802C28,B7L802C37)</f>
        <v>243.54569508871094</v>
      </c>
      <c r="AX34" s="16" t="s">
        <v>29055</v>
      </c>
      <c r="AY34" s="33">
        <f>IF(D6L227C23=0,0,D6L227C19/D6L227C23)</f>
        <v>-1.0793775150906488E-7</v>
      </c>
      <c r="AZ34" s="16" t="s">
        <v>29056</v>
      </c>
      <c r="BA34" s="33">
        <f>IF(D6L227C5=0,0,D6L227C19/D6L227C5)</f>
        <v>0.3700400203722562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3157.0084381497591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2178.4277382509499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1089.213869125475</v>
      </c>
      <c r="R35" s="16" t="s">
        <v>29060</v>
      </c>
      <c r="S35" s="15">
        <f>SUM(D6L201C8:D6L227C8)-2*SUM(D6L209C8,D6L211C8,D6L222C8,D6L224C8,D6L227C8)</f>
        <v>1089.213869125475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1054.7843175581393</v>
      </c>
      <c r="X35" s="16" t="s">
        <v>29062</v>
      </c>
      <c r="Y35" s="33">
        <f>SUM(D6L201C11:D6L227C11)-2*SUM(D6L209C11,D6L211C11,D6L222C11,D6L224C11,D6L227C11)</f>
        <v>34.429551567336041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2.4267631852271192E-2</v>
      </c>
      <c r="AD35" s="16" t="s">
        <v>29064</v>
      </c>
      <c r="AE35" s="33">
        <f>IF(D6L228C5=0,0,D6L228C10/D6L228C5)</f>
        <v>0.48419522898887662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6.3095842815905259E-2</v>
      </c>
      <c r="AJ35" s="16" t="s">
        <v>29066</v>
      </c>
      <c r="AK35" s="33">
        <f>IF(D6L228C5=0,0,D6L228C11/D6L228C5)</f>
        <v>1.5804771011123545E-2</v>
      </c>
      <c r="AL35" s="16" t="s">
        <v>29067</v>
      </c>
      <c r="AM35" s="33">
        <f>SUM(D6L201C18:D6L227C18)-2*SUM(D6L209C18,D6L211C18,D6L222C18,D6L224C18,D6L227C18)</f>
        <v>282.65297268044498</v>
      </c>
      <c r="AN35" s="16" t="s">
        <v>29068</v>
      </c>
      <c r="AO35" s="33">
        <f>SUM(D6L201C19:D6L227C19)-2*SUM(D6L209C19,D6L211C19,D6L222C19,D6L224C19,D6L227C19)</f>
        <v>806.56089644503015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3.3078890262137453</v>
      </c>
      <c r="AT35" s="16" t="s">
        <v>29070</v>
      </c>
      <c r="AU35" s="33">
        <f>IF(D6L228C5=0,0,D6L228C18/D6L228C5)</f>
        <v>0.12975090599396508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3.3078890262137453</v>
      </c>
      <c r="AZ35" s="16" t="s">
        <v>29072</v>
      </c>
      <c r="BA35" s="33">
        <f>IF(D6L228C5=0,0,D6L228C19/D6L228C5)</f>
        <v>0.37024909400603501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26.333513446176063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13.166756723088032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6.5833783615440158</v>
      </c>
      <c r="R36" s="16" t="s">
        <v>29077</v>
      </c>
      <c r="S36" s="15">
        <f>D6L229C5-D6L229C7</f>
        <v>6.5833783615440158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6.3825604845896589</v>
      </c>
      <c r="X36" s="16" t="s">
        <v>29079</v>
      </c>
      <c r="Y36" s="33">
        <f>D6L229C7-D6L229C10</f>
        <v>0.20081787695435693</v>
      </c>
      <c r="Z36" s="16" t="s">
        <v>29080</v>
      </c>
      <c r="AA36" s="33">
        <f>CHOOSE(MIN(D6L229C9,RUN_YEARS),B7L802C7,B7L802C16,B7L802C25,B7L802C34,B7L802C43)</f>
        <v>46673</v>
      </c>
      <c r="AB36" s="16" t="s">
        <v>29081</v>
      </c>
      <c r="AC36" s="33">
        <f>IF(D6L229C12=0,0,D6L229C10/D6L229C12)</f>
        <v>1.3675059423198978E-4</v>
      </c>
      <c r="AD36" s="16" t="s">
        <v>29082</v>
      </c>
      <c r="AE36" s="33">
        <f>IF(D6L229C5=0,0,D6L229C10/D6L229C5)</f>
        <v>0.48474811366399584</v>
      </c>
      <c r="AF36" s="16" t="s">
        <v>29083</v>
      </c>
      <c r="AG36" s="33">
        <f>CHOOSE(MIN(D6L229C9,RUN_YEARS),B7L802C5,B7L802C14,B7L802C23,B7L802C32,B7L802C41)</f>
        <v>564.80664977159267</v>
      </c>
      <c r="AH36" s="16" t="s">
        <v>29084</v>
      </c>
      <c r="AI36" s="33">
        <f>IF(D6L229C15=0,0,D6L229C11/D6L229C15)</f>
        <v>3.5555154500317498E-4</v>
      </c>
      <c r="AJ36" s="16" t="s">
        <v>29085</v>
      </c>
      <c r="AK36" s="33">
        <f>IF(D6L229C5=0,0,D6L229C11/D6L229C5)</f>
        <v>1.5251886336004135E-2</v>
      </c>
      <c r="AL36" s="16" t="s">
        <v>29086</v>
      </c>
      <c r="AM36" s="33">
        <f>D6L229C8*CHOOSE(MIN(D6L229C9,RUN_YEARS),B7L802C4,B7L802C13,B7L802C22,B7L802C31,B7L802C40)</f>
        <v>1.6361372611900162</v>
      </c>
      <c r="AN36" s="16" t="s">
        <v>29087</v>
      </c>
      <c r="AO36" s="33">
        <f>D6L229C8-D6L229C18</f>
        <v>4.9472411003539998</v>
      </c>
      <c r="AP36" s="16" t="s">
        <v>29088</v>
      </c>
      <c r="AQ36" s="33">
        <f>CHOOSE(MIN(D6L229C9,RUN_YEARS),B7L802C2,B7L802C11,B7L802C20,B7L802C29,B7L802C38)</f>
        <v>83.488735277498719</v>
      </c>
      <c r="AR36" s="16" t="s">
        <v>29089</v>
      </c>
      <c r="AS36" s="33">
        <f>IF(D6L229C20=0,0,D6L229C18/D6L229C20)</f>
        <v>1.959710200126814E-2</v>
      </c>
      <c r="AT36" s="16" t="s">
        <v>29090</v>
      </c>
      <c r="AU36" s="33">
        <f>IF(D6L229C5=0,0,D6L229C18/D6L229C5)</f>
        <v>0.12426273953410517</v>
      </c>
      <c r="AV36" s="16" t="s">
        <v>29091</v>
      </c>
      <c r="AW36" s="33">
        <f>CHOOSE(MIN(D6L229C9,RUN_YEARS),B7L802C1,B7L802C10,B7L802C19,B7L802C28,B7L802C37)</f>
        <v>252.44758638465325</v>
      </c>
      <c r="AX36" s="16" t="s">
        <v>29092</v>
      </c>
      <c r="AY36" s="33">
        <f>IF(D6L229C23=0,0,D6L229C19/D6L229C23)</f>
        <v>1.959710200126814E-2</v>
      </c>
      <c r="AZ36" s="16" t="s">
        <v>29093</v>
      </c>
      <c r="BA36" s="33">
        <f>IF(D6L229C5=0,0,D6L229C19/D6L229C5)</f>
        <v>0.37573726046589484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7.2187815272213088E-2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7.2187815272213088E-2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3.6093907636106544E-2</v>
      </c>
      <c r="R37" s="16" t="s">
        <v>29097</v>
      </c>
      <c r="S37" s="15">
        <f>D6L230C5-D6L230C7</f>
        <v>3.6093907636106544E-2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3.4992907282730287E-2</v>
      </c>
      <c r="X37" s="16" t="s">
        <v>29099</v>
      </c>
      <c r="Y37" s="33">
        <f>D6L230C7-D6L230C10</f>
        <v>1.1010003533762566E-3</v>
      </c>
      <c r="Z37" s="16" t="s">
        <v>29100</v>
      </c>
      <c r="AA37" s="33">
        <f>CHOOSE(MIN(D6L230C9,RUN_YEARS),B7L802C7,B7L802C16,B7L802C25,B7L802C34,B7L802C43)</f>
        <v>46673</v>
      </c>
      <c r="AB37" s="16" t="s">
        <v>29101</v>
      </c>
      <c r="AC37" s="33">
        <f>IF(D6L230C12=0,0,D6L230C10/D6L230C12)</f>
        <v>7.4974626192295949E-7</v>
      </c>
      <c r="AD37" s="16" t="s">
        <v>29102</v>
      </c>
      <c r="AE37" s="33">
        <f>IF(D6L230C5=0,0,D6L230C10/D6L230C5)</f>
        <v>0.48474811366399589</v>
      </c>
      <c r="AF37" s="16" t="s">
        <v>29103</v>
      </c>
      <c r="AG37" s="33">
        <f>CHOOSE(MIN(D6L230C9,RUN_YEARS),B7L802C5,B7L802C14,B7L802C23,B7L802C32,B7L802C41)</f>
        <v>564.80664977159267</v>
      </c>
      <c r="AH37" s="16" t="s">
        <v>29104</v>
      </c>
      <c r="AI37" s="33">
        <f>IF(D6L230C15=0,0,D6L230C11/D6L230C15)</f>
        <v>1.9493402809997019E-6</v>
      </c>
      <c r="AJ37" s="16" t="s">
        <v>29105</v>
      </c>
      <c r="AK37" s="33">
        <f>IF(D6L230C5=0,0,D6L230C11/D6L230C5)</f>
        <v>1.5251886336004125E-2</v>
      </c>
      <c r="AL37" s="16" t="s">
        <v>29106</v>
      </c>
      <c r="AM37" s="33">
        <f>D6L230C8*CHOOSE(MIN(D6L230C9,RUN_YEARS),B7L802C4,B7L802C13,B7L802C22,B7L802C31,B7L802C40)</f>
        <v>8.9702556867071147E-3</v>
      </c>
      <c r="AN37" s="16" t="s">
        <v>29107</v>
      </c>
      <c r="AO37" s="33">
        <f>D6L230C8-D6L230C18</f>
        <v>2.7123651949399429E-2</v>
      </c>
      <c r="AP37" s="16" t="s">
        <v>29108</v>
      </c>
      <c r="AQ37" s="33">
        <f>CHOOSE(MIN(D6L230C9,RUN_YEARS),B7L802C2,B7L802C11,B7L802C20,B7L802C29,B7L802C38)</f>
        <v>83.488735277498719</v>
      </c>
      <c r="AR37" s="16" t="s">
        <v>29109</v>
      </c>
      <c r="AS37" s="33">
        <f>IF(D6L230C20=0,0,D6L230C18/D6L230C20)</f>
        <v>1.0744270657462832E-4</v>
      </c>
      <c r="AT37" s="16" t="s">
        <v>29110</v>
      </c>
      <c r="AU37" s="33">
        <f>IF(D6L230C5=0,0,D6L230C18/D6L230C5)</f>
        <v>0.12426273953410517</v>
      </c>
      <c r="AV37" s="16" t="s">
        <v>29111</v>
      </c>
      <c r="AW37" s="33">
        <f>CHOOSE(MIN(D6L230C9,RUN_YEARS),B7L802C1,B7L802C10,B7L802C19,B7L802C28,B7L802C37)</f>
        <v>252.44758638465325</v>
      </c>
      <c r="AX37" s="16" t="s">
        <v>29112</v>
      </c>
      <c r="AY37" s="33">
        <f>IF(D6L230C23=0,0,D6L230C19/D6L230C23)</f>
        <v>1.0744270657462829E-4</v>
      </c>
      <c r="AZ37" s="16" t="s">
        <v>29113</v>
      </c>
      <c r="BA37" s="33">
        <f>IF(D6L230C5=0,0,D6L230C19/D6L230C5)</f>
        <v>0.37573726046589484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8.0379270035069492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4.0189635017534746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2.0094817508767373</v>
      </c>
      <c r="R38" s="16" t="s">
        <v>29117</v>
      </c>
      <c r="S38" s="15">
        <f>D6L231C5-D6L231C7</f>
        <v>2.0094817508767373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1.9481849763594443</v>
      </c>
      <c r="X38" s="16" t="s">
        <v>29119</v>
      </c>
      <c r="Y38" s="33">
        <f>D6L231C7-D6L231C10</f>
        <v>6.1296774517292985E-2</v>
      </c>
      <c r="Z38" s="16" t="s">
        <v>29120</v>
      </c>
      <c r="AA38" s="33">
        <f>CHOOSE(MIN(D6L231C9,RUN_YEARS),B7L802C7,B7L802C16,B7L802C25,B7L802C34,B7L802C43)</f>
        <v>46673</v>
      </c>
      <c r="AB38" s="16" t="s">
        <v>29121</v>
      </c>
      <c r="AC38" s="33">
        <f>IF(D6L231C12=0,0,D6L231C10/D6L231C12)</f>
        <v>4.1741156050809765E-5</v>
      </c>
      <c r="AD38" s="16" t="s">
        <v>29122</v>
      </c>
      <c r="AE38" s="33">
        <f>IF(D6L231C5=0,0,D6L231C10/D6L231C5)</f>
        <v>0.48474811366399589</v>
      </c>
      <c r="AF38" s="16" t="s">
        <v>29123</v>
      </c>
      <c r="AG38" s="33">
        <f>CHOOSE(MIN(D6L231C9,RUN_YEARS),B7L802C5,B7L802C14,B7L802C23,B7L802C32,B7L802C41)</f>
        <v>564.80664977159267</v>
      </c>
      <c r="AH38" s="16" t="s">
        <v>29124</v>
      </c>
      <c r="AI38" s="33">
        <f>IF(D6L231C15=0,0,D6L231C11/D6L231C15)</f>
        <v>1.0852700573210557E-4</v>
      </c>
      <c r="AJ38" s="16" t="s">
        <v>29125</v>
      </c>
      <c r="AK38" s="33">
        <f>IF(D6L231C5=0,0,D6L231C11/D6L231C5)</f>
        <v>1.5251886336004094E-2</v>
      </c>
      <c r="AL38" s="16" t="s">
        <v>29126</v>
      </c>
      <c r="AM38" s="33">
        <f>D6L231C8*CHOOSE(MIN(D6L231C9,RUN_YEARS),B7L802C4,B7L802C13,B7L802C22,B7L802C31,B7L802C40)</f>
        <v>0.49940741481546724</v>
      </c>
      <c r="AN38" s="16" t="s">
        <v>29127</v>
      </c>
      <c r="AO38" s="33">
        <f>D6L231C8-D6L231C18</f>
        <v>1.5100743360612701</v>
      </c>
      <c r="AP38" s="16" t="s">
        <v>29128</v>
      </c>
      <c r="AQ38" s="33">
        <f>CHOOSE(MIN(D6L231C9,RUN_YEARS),B7L802C2,B7L802C11,B7L802C20,B7L802C29,B7L802C38)</f>
        <v>83.488735277498719</v>
      </c>
      <c r="AR38" s="16" t="s">
        <v>29129</v>
      </c>
      <c r="AS38" s="33">
        <f>IF(D6L231C20=0,0,D6L231C18/D6L231C20)</f>
        <v>5.9817341004812646E-3</v>
      </c>
      <c r="AT38" s="16" t="s">
        <v>29130</v>
      </c>
      <c r="AU38" s="33">
        <f>IF(D6L231C5=0,0,D6L231C18/D6L231C5)</f>
        <v>0.12426273953410517</v>
      </c>
      <c r="AV38" s="16" t="s">
        <v>29131</v>
      </c>
      <c r="AW38" s="33">
        <f>CHOOSE(MIN(D6L231C9,RUN_YEARS),B7L802C1,B7L802C10,B7L802C19,B7L802C28,B7L802C37)</f>
        <v>252.44758638465325</v>
      </c>
      <c r="AX38" s="16" t="s">
        <v>29132</v>
      </c>
      <c r="AY38" s="33">
        <f>IF(D6L231C23=0,0,D6L231C19/D6L231C23)</f>
        <v>5.9817341004812646E-3</v>
      </c>
      <c r="AZ38" s="16" t="s">
        <v>29133</v>
      </c>
      <c r="BA38" s="33">
        <f>IF(D6L231C5=0,0,D6L231C19/D6L231C5)</f>
        <v>0.37573726046589484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46673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564.80664977159267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83.488735277498719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252.44758638465325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252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252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100.80000000000001</v>
      </c>
      <c r="R40" s="16" t="s">
        <v>29158</v>
      </c>
      <c r="S40" s="15">
        <f>D6L233C5-D6L233C7</f>
        <v>151.19999999999999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97.725219714661577</v>
      </c>
      <c r="X40" s="16" t="s">
        <v>29160</v>
      </c>
      <c r="Y40" s="33">
        <f>D6L233C7-D6L233C10</f>
        <v>3.0747802853384343</v>
      </c>
      <c r="Z40" s="16" t="s">
        <v>29161</v>
      </c>
      <c r="AA40" s="33">
        <f>CHOOSE(MIN(D6L233C9,RUN_YEARS),B7L802C7,B7L802C16,B7L802C25,B7L802C34,B7L802C43)</f>
        <v>46673</v>
      </c>
      <c r="AB40" s="16" t="s">
        <v>29162</v>
      </c>
      <c r="AC40" s="33">
        <f>IF(D6L233C12=0,0,D6L233C10/D6L233C12)</f>
        <v>2.0938276886992816E-3</v>
      </c>
      <c r="AD40" s="16" t="s">
        <v>29163</v>
      </c>
      <c r="AE40" s="33">
        <f>IF(D6L233C5=0,0,D6L233C10/D6L233C5)</f>
        <v>0.38779849093119673</v>
      </c>
      <c r="AF40" s="16" t="s">
        <v>29164</v>
      </c>
      <c r="AG40" s="33">
        <f>CHOOSE(MIN(D6L233C9,RUN_YEARS),B7L802C5,B7L802C14,B7L802C23,B7L802C32,B7L802C41)</f>
        <v>564.80664977159267</v>
      </c>
      <c r="AH40" s="16" t="s">
        <v>29165</v>
      </c>
      <c r="AI40" s="33">
        <f>IF(D6L233C15=0,0,D6L233C11/D6L233C15)</f>
        <v>5.4439519906181568E-3</v>
      </c>
      <c r="AJ40" s="16" t="s">
        <v>29166</v>
      </c>
      <c r="AK40" s="33">
        <f>IF(D6L233C5=0,0,D6L233C11/D6L233C5)</f>
        <v>1.2201509068803311E-2</v>
      </c>
      <c r="AL40" s="16" t="s">
        <v>29167</v>
      </c>
      <c r="AM40" s="33">
        <f>D6L233C8*CHOOSE(MIN(D6L233C9,RUN_YEARS),B7L802C4,B7L802C13,B7L802C22,B7L802C31,B7L802C40)</f>
        <v>37.577052435113401</v>
      </c>
      <c r="AN40" s="16" t="s">
        <v>29168</v>
      </c>
      <c r="AO40" s="33">
        <f>D6L233C8-D6L233C18</f>
        <v>113.62294756488659</v>
      </c>
      <c r="AP40" s="16" t="s">
        <v>29169</v>
      </c>
      <c r="AQ40" s="33">
        <f>CHOOSE(MIN(D6L233C9,RUN_YEARS),B7L802C2,B7L802C11,B7L802C20,B7L802C29,B7L802C38)</f>
        <v>83.488735277498719</v>
      </c>
      <c r="AR40" s="16" t="s">
        <v>29170</v>
      </c>
      <c r="AS40" s="33">
        <f>IF(D6L233C20=0,0,D6L233C18/D6L233C20)</f>
        <v>0.45008529965408278</v>
      </c>
      <c r="AT40" s="16" t="s">
        <v>29171</v>
      </c>
      <c r="AU40" s="33">
        <f>IF(D6L233C5=0,0,D6L233C18/D6L233C5)</f>
        <v>0.1491152874409262</v>
      </c>
      <c r="AV40" s="16" t="s">
        <v>29172</v>
      </c>
      <c r="AW40" s="33">
        <f>CHOOSE(MIN(D6L233C9,RUN_YEARS),B7L802C1,B7L802C10,B7L802C19,B7L802C28,B7L802C37)</f>
        <v>252.44758638465325</v>
      </c>
      <c r="AX40" s="16" t="s">
        <v>29173</v>
      </c>
      <c r="AY40" s="33">
        <f>IF(D6L233C23=0,0,D6L233C19/D6L233C23)</f>
        <v>0.45008529965408273</v>
      </c>
      <c r="AZ40" s="16" t="s">
        <v>29174</v>
      </c>
      <c r="BA40" s="33">
        <f>IF(D6L233C5=0,0,D6L233C19/D6L233C5)</f>
        <v>0.45088471255907375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1776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1776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1776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46673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564.80664977159267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441.38125082514159</v>
      </c>
      <c r="AN41" s="16" t="s">
        <v>29187</v>
      </c>
      <c r="AO41" s="33">
        <f>D6L234C8-D6L234C18</f>
        <v>1334.6187491748583</v>
      </c>
      <c r="AP41" s="16" t="s">
        <v>29188</v>
      </c>
      <c r="AQ41" s="33">
        <f>CHOOSE(MIN(D6L234C9,RUN_YEARS),B7L802C2,B7L802C11,B7L802C20,B7L802C29,B7L802C38)</f>
        <v>83.488735277498719</v>
      </c>
      <c r="AR41" s="16" t="s">
        <v>29189</v>
      </c>
      <c r="AS41" s="33">
        <f>IF(D6L234C20=0,0,D6L234C18/D6L234C20)</f>
        <v>5.2867162181590679</v>
      </c>
      <c r="AT41" s="16" t="s">
        <v>29190</v>
      </c>
      <c r="AU41" s="33">
        <f>IF(D6L234C5=0,0,D6L234C18/D6L234C5)</f>
        <v>0.24852547906821035</v>
      </c>
      <c r="AV41" s="16" t="s">
        <v>29191</v>
      </c>
      <c r="AW41" s="33">
        <f>CHOOSE(MIN(D6L234C9,RUN_YEARS),B7L802C1,B7L802C10,B7L802C19,B7L802C28,B7L802C37)</f>
        <v>252.44758638465325</v>
      </c>
      <c r="AX41" s="16" t="s">
        <v>29192</v>
      </c>
      <c r="AY41" s="33">
        <f>IF(D6L234C23=0,0,D6L234C19/D6L234C23)</f>
        <v>5.286716218159067</v>
      </c>
      <c r="AZ41" s="16" t="s">
        <v>29193</v>
      </c>
      <c r="BA41" s="33">
        <f>IF(D6L234C5=0,0,D6L234C19/D6L234C5)</f>
        <v>0.75147452093178957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1466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1466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1466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1421.281469262836</v>
      </c>
      <c r="X42" s="16" t="s">
        <v>29200</v>
      </c>
      <c r="Y42" s="33">
        <f>D6L235C7-D6L235C10</f>
        <v>44.718530737163974</v>
      </c>
      <c r="Z42" s="16" t="s">
        <v>29201</v>
      </c>
      <c r="AA42" s="33">
        <f>CHOOSE(MIN(D6L235C9,RUN_YEARS),B7L802C7,B7L802C16,B7L802C25,B7L802C34,B7L802C43)</f>
        <v>46673</v>
      </c>
      <c r="AB42" s="16" t="s">
        <v>29202</v>
      </c>
      <c r="AC42" s="33">
        <f>IF(D6L235C12=0,0,D6L235C10/D6L235C12)</f>
        <v>3.0451898726519315E-2</v>
      </c>
      <c r="AD42" s="16" t="s">
        <v>29203</v>
      </c>
      <c r="AE42" s="33">
        <f>IF(D6L235C5=0,0,D6L235C10/D6L235C5)</f>
        <v>0.96949622732799179</v>
      </c>
      <c r="AF42" s="16" t="s">
        <v>29204</v>
      </c>
      <c r="AG42" s="33">
        <f>CHOOSE(MIN(D6L235C9,RUN_YEARS),B7L802C5,B7L802C14,B7L802C23,B7L802C32,B7L802C41)</f>
        <v>564.80664977159267</v>
      </c>
      <c r="AH42" s="16" t="s">
        <v>29205</v>
      </c>
      <c r="AI42" s="33">
        <f>IF(D6L235C15=0,0,D6L235C11/D6L235C15)</f>
        <v>7.9174936688950301E-2</v>
      </c>
      <c r="AJ42" s="16" t="s">
        <v>29206</v>
      </c>
      <c r="AK42" s="33">
        <f>IF(D6L235C5=0,0,D6L235C11/D6L235C5)</f>
        <v>3.0503772672008166E-2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83.488735277498719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252.44758638465325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3622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3622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3622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46673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564.80664977159267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900.15928518505791</v>
      </c>
      <c r="AN43" s="16" t="s">
        <v>29228</v>
      </c>
      <c r="AO43" s="33">
        <f>D6L236C8-D6L236C18</f>
        <v>2721.8407148149422</v>
      </c>
      <c r="AP43" s="16" t="s">
        <v>29229</v>
      </c>
      <c r="AQ43" s="33">
        <f>CHOOSE(MIN(D6L236C9,RUN_YEARS),B7L802C2,B7L802C11,B7L802C20,B7L802C29,B7L802C38)</f>
        <v>83.488735277498719</v>
      </c>
      <c r="AR43" s="16" t="s">
        <v>29230</v>
      </c>
      <c r="AS43" s="33">
        <f>IF(D6L236C20=0,0,D6L236C18/D6L236C20)</f>
        <v>10.781805260232064</v>
      </c>
      <c r="AT43" s="16" t="s">
        <v>29231</v>
      </c>
      <c r="AU43" s="33">
        <f>IF(D6L236C5=0,0,D6L236C18/D6L236C5)</f>
        <v>0.24852547906821035</v>
      </c>
      <c r="AV43" s="16" t="s">
        <v>29232</v>
      </c>
      <c r="AW43" s="33">
        <f>CHOOSE(MIN(D6L236C9,RUN_YEARS),B7L802C1,B7L802C10,B7L802C19,B7L802C28,B7L802C37)</f>
        <v>252.44758638465325</v>
      </c>
      <c r="AX43" s="16" t="s">
        <v>29233</v>
      </c>
      <c r="AY43" s="33">
        <f>IF(D6L236C23=0,0,D6L236C19/D6L236C23)</f>
        <v>10.781805260232062</v>
      </c>
      <c r="AZ43" s="16" t="s">
        <v>29234</v>
      </c>
      <c r="BA43" s="33">
        <f>IF(D6L236C5=0,0,D6L236C19/D6L236C5)</f>
        <v>0.75147452093178968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7150.4436282649549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7133.2579080401138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1575.4289540200568</v>
      </c>
      <c r="R44" s="16" t="s">
        <v>29238</v>
      </c>
      <c r="S44" s="15">
        <f>SUM(D6L229C8:D6L236C8)</f>
        <v>5557.8289540200567</v>
      </c>
      <c r="U44" s="21" t="str">
        <f>NULL_VALUE</f>
        <v>n/a</v>
      </c>
      <c r="V44" s="16" t="s">
        <v>29239</v>
      </c>
      <c r="W44" s="33">
        <f>SUM(D6L229C10:D6L236C10)</f>
        <v>1527.3724273457294</v>
      </c>
      <c r="X44" s="16" t="s">
        <v>29240</v>
      </c>
      <c r="Y44" s="33">
        <f>SUM(D6L229C11:D6L236C11)</f>
        <v>48.056526674327436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3.2724967911763318E-2</v>
      </c>
      <c r="AD44" s="16" t="s">
        <v>29242</v>
      </c>
      <c r="AE44" s="33">
        <f>IF(D6L237C5=0,0,D6L237C10/D6L237C5)</f>
        <v>0.21411989402825055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8.5084916570584743E-2</v>
      </c>
      <c r="AJ44" s="16" t="s">
        <v>29244</v>
      </c>
      <c r="AK44" s="33">
        <f>IF(D6L237C5=0,0,D6L237C11/D6L237C5)</f>
        <v>6.7369674970200431E-3</v>
      </c>
      <c r="AL44" s="16" t="s">
        <v>29245</v>
      </c>
      <c r="AM44" s="33">
        <f>SUM(D6L229C18:D6L236C18)</f>
        <v>1381.2621033770051</v>
      </c>
      <c r="AN44" s="16" t="s">
        <v>29246</v>
      </c>
      <c r="AO44" s="33">
        <f>SUM(D6L229C19:D6L236C19)</f>
        <v>4176.566850643052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16.54429305685354</v>
      </c>
      <c r="AT44" s="16" t="s">
        <v>29248</v>
      </c>
      <c r="AU44" s="33">
        <f>IF(D6L237C5=0,0,D6L237C18/D6L237C5)</f>
        <v>0.19363692175214109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16.544293056853537</v>
      </c>
      <c r="AZ44" s="16" t="s">
        <v>29250</v>
      </c>
      <c r="BA44" s="33">
        <f>IF(D6L237C5=0,0,D6L237C19/D6L237C5)</f>
        <v>0.5855062167225884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93.123205095769734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46.561602547884867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23.280801273942433</v>
      </c>
      <c r="R45" s="16" t="s">
        <v>29255</v>
      </c>
      <c r="S45" s="15">
        <f>D6L238C5-D6L238C7</f>
        <v>23.280801273942433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22.570649004259895</v>
      </c>
      <c r="X45" s="16" t="s">
        <v>29257</v>
      </c>
      <c r="Y45" s="33">
        <f>D6L238C7-D6L238C10</f>
        <v>0.71015226968253842</v>
      </c>
      <c r="Z45" s="16" t="s">
        <v>29258</v>
      </c>
      <c r="AA45" s="33">
        <f>CHOOSE(MIN(D6L238C9,RUN_YEARS),B7L802C7,B7L802C16,B7L802C25,B7L802C34,B7L802C43)</f>
        <v>46673</v>
      </c>
      <c r="AB45" s="16" t="s">
        <v>29259</v>
      </c>
      <c r="AC45" s="33">
        <f>IF(D6L238C12=0,0,D6L238C10/D6L238C12)</f>
        <v>4.8359113415164862E-4</v>
      </c>
      <c r="AD45" s="16" t="s">
        <v>29260</v>
      </c>
      <c r="AE45" s="33">
        <f>IF(D6L238C5=0,0,D6L238C10/D6L238C5)</f>
        <v>0.48474811366399589</v>
      </c>
      <c r="AF45" s="16" t="s">
        <v>29261</v>
      </c>
      <c r="AG45" s="33">
        <f>CHOOSE(MIN(D6L238C9,RUN_YEARS),B7L802C5,B7L802C14,B7L802C23,B7L802C32,B7L802C41)</f>
        <v>564.80664977159267</v>
      </c>
      <c r="AH45" s="16" t="s">
        <v>29262</v>
      </c>
      <c r="AI45" s="33">
        <f>IF(D6L238C15=0,0,D6L238C11/D6L238C15)</f>
        <v>1.2573369487942881E-3</v>
      </c>
      <c r="AJ45" s="16" t="s">
        <v>29263</v>
      </c>
      <c r="AK45" s="33">
        <f>IF(D6L238C5=0,0,D6L238C11/D6L238C5)</f>
        <v>1.525188633600409E-2</v>
      </c>
      <c r="AL45" s="16" t="s">
        <v>29264</v>
      </c>
      <c r="AM45" s="33">
        <f>D6L238C8*CHOOSE(MIN(D6L238C9,RUN_YEARS),B7L802C4,B7L802C13,B7L802C22,B7L802C31,B7L802C40)</f>
        <v>5.7858722896983448</v>
      </c>
      <c r="AN45" s="16" t="s">
        <v>29265</v>
      </c>
      <c r="AO45" s="33">
        <f>D6L238C8-D6L238C18</f>
        <v>17.49492898424409</v>
      </c>
      <c r="AP45" s="16" t="s">
        <v>29266</v>
      </c>
      <c r="AQ45" s="33">
        <f>CHOOSE(MIN(D6L238C9,RUN_YEARS),B7L802C2,B7L802C11,B7L802C20,B7L802C29,B7L802C38)</f>
        <v>83.488735277498719</v>
      </c>
      <c r="AR45" s="16" t="s">
        <v>29267</v>
      </c>
      <c r="AS45" s="33">
        <f>IF(D6L238C20=0,0,D6L238C18/D6L238C20)</f>
        <v>6.9301232920433414E-2</v>
      </c>
      <c r="AT45" s="16" t="s">
        <v>29268</v>
      </c>
      <c r="AU45" s="33">
        <f>IF(D6L238C5=0,0,D6L238C18/D6L238C5)</f>
        <v>0.12426273953410517</v>
      </c>
      <c r="AV45" s="16" t="s">
        <v>29269</v>
      </c>
      <c r="AW45" s="33">
        <f>CHOOSE(MIN(D6L238C9,RUN_YEARS),B7L802C1,B7L802C10,B7L802C19,B7L802C28,B7L802C37)</f>
        <v>252.44758638465325</v>
      </c>
      <c r="AX45" s="16" t="s">
        <v>29270</v>
      </c>
      <c r="AY45" s="33">
        <f>IF(D6L238C23=0,0,D6L238C19/D6L238C23)</f>
        <v>6.9301232920433414E-2</v>
      </c>
      <c r="AZ45" s="16" t="s">
        <v>29271</v>
      </c>
      <c r="BA45" s="33">
        <f>IF(D6L238C5=0,0,D6L238C19/D6L238C5)</f>
        <v>0.3757372604658949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1650.8382633682718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1650.8382633682718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660.3353053473088</v>
      </c>
      <c r="R46" s="16" t="s">
        <v>29275</v>
      </c>
      <c r="S46" s="15">
        <f>D6L239C5-D6L239C7</f>
        <v>990.50295802096298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640.19258730569334</v>
      </c>
      <c r="X46" s="16" t="s">
        <v>29277</v>
      </c>
      <c r="Y46" s="33">
        <f>D6L239C7-D6L239C10</f>
        <v>20.142718041615467</v>
      </c>
      <c r="Z46" s="16" t="s">
        <v>29278</v>
      </c>
      <c r="AA46" s="33">
        <f>CHOOSE(MIN(D6L239C9,RUN_YEARS),B7L802C7,B7L802C16,B7L802C25,B7L802C34,B7L802C43)</f>
        <v>46673</v>
      </c>
      <c r="AB46" s="16" t="s">
        <v>29279</v>
      </c>
      <c r="AC46" s="33">
        <f>IF(D6L239C12=0,0,D6L239C10/D6L239C12)</f>
        <v>1.3716551053193353E-2</v>
      </c>
      <c r="AD46" s="16" t="s">
        <v>29280</v>
      </c>
      <c r="AE46" s="33">
        <f>IF(D6L239C5=0,0,D6L239C10/D6L239C5)</f>
        <v>0.38779849093119673</v>
      </c>
      <c r="AF46" s="16" t="s">
        <v>29281</v>
      </c>
      <c r="AG46" s="33">
        <f>CHOOSE(MIN(D6L239C9,RUN_YEARS),B7L802C5,B7L802C14,B7L802C23,B7L802C32,B7L802C41)</f>
        <v>564.80664977159267</v>
      </c>
      <c r="AH46" s="16" t="s">
        <v>29282</v>
      </c>
      <c r="AI46" s="33">
        <f>IF(D6L239C15=0,0,D6L239C11/D6L239C15)</f>
        <v>3.5663032738302861E-2</v>
      </c>
      <c r="AJ46" s="16" t="s">
        <v>29283</v>
      </c>
      <c r="AK46" s="33">
        <f>IF(D6L239C5=0,0,D6L239C11/D6L239C5)</f>
        <v>1.2201509068803304E-2</v>
      </c>
      <c r="AL46" s="16" t="s">
        <v>29284</v>
      </c>
      <c r="AM46" s="33">
        <f>D6L239C8*CHOOSE(MIN(D6L239C9,RUN_YEARS),B7L802C4,B7L802C13,B7L802C22,B7L802C31,B7L802C40)</f>
        <v>246.16522216063927</v>
      </c>
      <c r="AN46" s="16" t="s">
        <v>29285</v>
      </c>
      <c r="AO46" s="33">
        <f>D6L239C8-D6L239C18</f>
        <v>744.33773586032373</v>
      </c>
      <c r="AP46" s="16" t="s">
        <v>29286</v>
      </c>
      <c r="AQ46" s="33">
        <f>CHOOSE(MIN(D6L239C9,RUN_YEARS),B7L802C2,B7L802C11,B7L802C20,B7L802C29,B7L802C38)</f>
        <v>83.488735277498719</v>
      </c>
      <c r="AR46" s="16" t="s">
        <v>29287</v>
      </c>
      <c r="AS46" s="33">
        <f>IF(D6L239C20=0,0,D6L239C18/D6L239C20)</f>
        <v>2.9484842636846595</v>
      </c>
      <c r="AT46" s="16" t="s">
        <v>29288</v>
      </c>
      <c r="AU46" s="33">
        <f>IF(D6L239C5=0,0,D6L239C18/D6L239C5)</f>
        <v>0.1491152874409262</v>
      </c>
      <c r="AV46" s="16" t="s">
        <v>29289</v>
      </c>
      <c r="AW46" s="33">
        <f>CHOOSE(MIN(D6L239C9,RUN_YEARS),B7L802C1,B7L802C10,B7L802C19,B7L802C28,B7L802C37)</f>
        <v>252.44758638465325</v>
      </c>
      <c r="AX46" s="16" t="s">
        <v>29290</v>
      </c>
      <c r="AY46" s="33">
        <f>IF(D6L239C23=0,0,D6L239C19/D6L239C23)</f>
        <v>2.9484842636846591</v>
      </c>
      <c r="AZ46" s="16" t="s">
        <v>29291</v>
      </c>
      <c r="BA46" s="33">
        <f>IF(D6L239C5=0,0,D6L239C19/D6L239C5)</f>
        <v>0.45088471255907375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1743.9614684640414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1697.3998659161566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683.61610662125122</v>
      </c>
      <c r="R47" s="16" t="s">
        <v>29295</v>
      </c>
      <c r="S47" s="15">
        <f>SUM(D6L238C8:D6L239C8)</f>
        <v>1013.7837592949054</v>
      </c>
      <c r="U47" s="21" t="str">
        <f>NULL_VALUE</f>
        <v>n/a</v>
      </c>
      <c r="V47" s="16" t="s">
        <v>29296</v>
      </c>
      <c r="W47" s="33">
        <f>SUM(D6L238C10:D6L239C10)</f>
        <v>662.76323630995319</v>
      </c>
      <c r="X47" s="16" t="s">
        <v>29297</v>
      </c>
      <c r="Y47" s="33">
        <f>SUM(D6L238C11:D6L239C11)</f>
        <v>20.852870311298005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1.4200142187345001E-2</v>
      </c>
      <c r="AD47" s="16" t="s">
        <v>29299</v>
      </c>
      <c r="AE47" s="33">
        <f>IF(D6L240C5=0,0,D6L240C10/D6L240C5)</f>
        <v>0.390457928987895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3.6920369687097152E-2</v>
      </c>
      <c r="AJ47" s="16" t="s">
        <v>29301</v>
      </c>
      <c r="AK47" s="33">
        <f>IF(D6L240C5=0,0,D6L240C11/D6L240C5)</f>
        <v>1.2285184375246108E-2</v>
      </c>
      <c r="AL47" s="16" t="s">
        <v>29302</v>
      </c>
      <c r="AM47" s="33">
        <f>SUM(D6L238C18:D6L239C18)</f>
        <v>251.95109445033762</v>
      </c>
      <c r="AN47" s="16" t="s">
        <v>29303</v>
      </c>
      <c r="AO47" s="33">
        <f>SUM(D6L238C19:D6L239C19)</f>
        <v>761.83266484456783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3.017785496605093</v>
      </c>
      <c r="AT47" s="16" t="s">
        <v>29305</v>
      </c>
      <c r="AU47" s="33">
        <f>IF(D6L240C5=0,0,D6L240C18/D6L240C5)</f>
        <v>0.14843355387821316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3.0177854966050925</v>
      </c>
      <c r="AZ47" s="16" t="s">
        <v>29307</v>
      </c>
      <c r="BA47" s="33">
        <f>IF(D6L240C5=0,0,D6L240C19/D6L240C5)</f>
        <v>0.44882333275864572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12051.413534878755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11009.085512207221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3348.2589297667832</v>
      </c>
      <c r="R48" s="16" t="s">
        <v>29312</v>
      </c>
      <c r="S48" s="15">
        <f>SUM(D6L228C8,D6L237C8,D6L240C8)</f>
        <v>7660.8265824404371</v>
      </c>
      <c r="U48" s="21" t="str">
        <f>NULL_VALUE</f>
        <v>n/a</v>
      </c>
      <c r="V48" s="16" t="s">
        <v>29313</v>
      </c>
      <c r="W48" s="33">
        <f>SUM(D6L228C10,D6L237C10,D6L240C10)</f>
        <v>3244.9199812138218</v>
      </c>
      <c r="X48" s="16" t="s">
        <v>29314</v>
      </c>
      <c r="Y48" s="33">
        <f>SUM(D6L228C11,D6L237C11,D6L240C11)</f>
        <v>103.33894855296148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7.1192741951379507E-2</v>
      </c>
      <c r="AD48" s="16" t="s">
        <v>29316</v>
      </c>
      <c r="AE48" s="33">
        <f>IF(D6L241C5=0,0,D6L241C10/D6L241C5)</f>
        <v>0.29474927573373394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0.18510112907358717</v>
      </c>
      <c r="AJ48" s="16" t="s">
        <v>29318</v>
      </c>
      <c r="AK48" s="33">
        <f>IF(D6L241C5=0,0,D6L241C11/D6L241C5)</f>
        <v>9.3866968730850538E-3</v>
      </c>
      <c r="AL48" s="16" t="s">
        <v>29319</v>
      </c>
      <c r="AM48" s="33">
        <f>SUM(D6L228C18,D6L237C18,D6L240C18)</f>
        <v>1915.8661705077877</v>
      </c>
      <c r="AN48" s="16" t="s">
        <v>29320</v>
      </c>
      <c r="AO48" s="33">
        <f>SUM(D6L228C19,D6L237C19,D6L240C19)</f>
        <v>5744.9604119326505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22.869967579672377</v>
      </c>
      <c r="AT48" s="16" t="s">
        <v>29322</v>
      </c>
      <c r="AU48" s="33">
        <f>IF(D6L241C5=0,0,D6L241C18/D6L241C5)</f>
        <v>0.17402591417637869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22.869967579672377</v>
      </c>
      <c r="AZ48" s="16" t="s">
        <v>29324</v>
      </c>
      <c r="BA48" s="33">
        <f>IF(D6L241C5=0,0,D6L241C19/D6L241C5)</f>
        <v>0.5218381132168024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80A1E4-DB9F-4644-889E-0EBC3B46FDE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56400.947722000004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48504.815040920003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24252.407520460001</v>
      </c>
      <c r="R8" s="16" t="s">
        <v>29335</v>
      </c>
      <c r="S8" s="15">
        <f>D6L301C5-D6L301C7</f>
        <v>24252.407520460001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23332.932930895855</v>
      </c>
      <c r="X8" s="16" t="s">
        <v>29337</v>
      </c>
      <c r="Y8" s="33">
        <f>D6L301C7-D6L301C10</f>
        <v>919.4745895641463</v>
      </c>
      <c r="Z8" s="16" t="s">
        <v>29338</v>
      </c>
      <c r="AA8" s="33">
        <f>CHOOSE(MIN(D6L301C9,RUN_YEARS),B7L803C7,B7L803C16,B7L803C25,B7L803C34,B7L803C43)</f>
        <v>705627.66666666674</v>
      </c>
      <c r="AB8" s="16" t="s">
        <v>29339</v>
      </c>
      <c r="AC8" s="33">
        <f>IF(D6L301C12=0,0,D6L301C10/D6L301C12)</f>
        <v>3.3066919046866337E-2</v>
      </c>
      <c r="AD8" s="16" t="s">
        <v>29340</v>
      </c>
      <c r="AE8" s="33">
        <f>IF(D6L301C5=0,0,D6L301C10/D6L301C5)</f>
        <v>0.48104364301176178</v>
      </c>
      <c r="AF8" s="16" t="s">
        <v>29341</v>
      </c>
      <c r="AG8" s="33">
        <f>CHOOSE(MIN(D6L301C9,RUN_YEARS),B7L803C5,B7L803C14,B7L803C23,B7L803C32,B7L803C41)</f>
        <v>10694.799609484669</v>
      </c>
      <c r="AH8" s="16" t="s">
        <v>29342</v>
      </c>
      <c r="AI8" s="33">
        <f>IF(D6L301C15=0,0,D6L301C11/D6L301C15)</f>
        <v>8.5973989521852423E-2</v>
      </c>
      <c r="AJ8" s="16" t="s">
        <v>29343</v>
      </c>
      <c r="AK8" s="33">
        <f>IF(D6L301C5=0,0,D6L301C11/D6L301C5)</f>
        <v>1.8956356988238221E-2</v>
      </c>
      <c r="AL8" s="16" t="s">
        <v>29344</v>
      </c>
      <c r="AM8" s="33">
        <f>D6L301C8*CHOOSE(MIN(D6L301C9,RUN_YEARS),B7L803C4,B7L803C13,B7L803C22,B7L803C31,B7L803C40)</f>
        <v>5580.2713495824655</v>
      </c>
      <c r="AN8" s="16" t="s">
        <v>29345</v>
      </c>
      <c r="AO8" s="33">
        <f>D6L301C8-D6L301C18</f>
        <v>18672.136170877537</v>
      </c>
      <c r="AP8" s="16" t="s">
        <v>29346</v>
      </c>
      <c r="AQ8" s="33">
        <f>CHOOSE(MIN(D6L301C9,RUN_YEARS),B7L803C2,B7L803C11,B7L803C20,B7L803C29,B7L803C38)</f>
        <v>1391.8133052952824</v>
      </c>
      <c r="AR8" s="16" t="s">
        <v>29347</v>
      </c>
      <c r="AS8" s="33">
        <f>IF(D6L301C20=0,0,D6L301C18/D6L301C20)</f>
        <v>4.0093533582067415</v>
      </c>
      <c r="AT8" s="16" t="s">
        <v>29348</v>
      </c>
      <c r="AU8" s="33">
        <f>IF(D6L301C5=0,0,D6L301C18/D6L301C5)</f>
        <v>0.11504571958216507</v>
      </c>
      <c r="AV8" s="16" t="s">
        <v>29349</v>
      </c>
      <c r="AW8" s="33">
        <f>CHOOSE(MIN(D6L301C9,RUN_YEARS),B7L803C1,B7L803C10,B7L803C19,B7L803C28,B7L803C37)</f>
        <v>4657.1440585693335</v>
      </c>
      <c r="AX8" s="16" t="s">
        <v>29350</v>
      </c>
      <c r="AY8" s="33">
        <f>IF(D6L301C23=0,0,D6L301C19/D6L301C23)</f>
        <v>4.0093533582067424</v>
      </c>
      <c r="AZ8" s="16" t="s">
        <v>29351</v>
      </c>
      <c r="BA8" s="33">
        <f>IF(D6L301C5=0,0,D6L301C19/D6L301C5)</f>
        <v>0.38495428041783492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65.391243386174068</v>
      </c>
      <c r="J9" s="16" t="s">
        <v>29372</v>
      </c>
      <c r="K9" s="21">
        <f>IF(FLOW_THRU_100PCT="Y",1,INDEX(VariabilityMatrix,D6L302C1,D6L302C9))</f>
        <v>0.61940686778451881</v>
      </c>
      <c r="L9" s="16" t="s">
        <v>29352</v>
      </c>
      <c r="M9" s="15">
        <f>IF(D6L302C2&lt;&gt;0,D6L302C2*D6L302C4,D6L302C3*D6L302C4)</f>
        <v>40.503785246365211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20.251892623182606</v>
      </c>
      <c r="R9" s="16" t="s">
        <v>29354</v>
      </c>
      <c r="S9" s="15">
        <f>D6L302C5-D6L302C7</f>
        <v>20.251892623182606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19.489482792343768</v>
      </c>
      <c r="X9" s="16" t="s">
        <v>29356</v>
      </c>
      <c r="Y9" s="33">
        <f>D6L302C7-D6L302C10</f>
        <v>0.76240983083883762</v>
      </c>
      <c r="Z9" s="16" t="s">
        <v>29357</v>
      </c>
      <c r="AA9" s="33">
        <f>CHOOSE(MIN(D6L302C9,RUN_YEARS),B7L803C7,B7L803C16,B7L803C25,B7L803C34,B7L803C43)</f>
        <v>738038.4</v>
      </c>
      <c r="AB9" s="16" t="s">
        <v>29358</v>
      </c>
      <c r="AC9" s="33">
        <f>IF(D6L302C12=0,0,D6L302C10/D6L302C12)</f>
        <v>2.6407139238749321E-5</v>
      </c>
      <c r="AD9" s="16" t="s">
        <v>29359</v>
      </c>
      <c r="AE9" s="33">
        <f>IF(D6L302C5=0,0,D6L302C10/D6L302C5)</f>
        <v>0.48117682517321625</v>
      </c>
      <c r="AF9" s="16" t="s">
        <v>29360</v>
      </c>
      <c r="AG9" s="33">
        <f>CHOOSE(MIN(D6L302C9,RUN_YEARS),B7L803C5,B7L803C14,B7L803C23,B7L803C32,B7L803C41)</f>
        <v>11104.366424226049</v>
      </c>
      <c r="AH9" s="16" t="s">
        <v>29361</v>
      </c>
      <c r="AI9" s="33">
        <f>IF(D6L302C15=0,0,D6L302C11/D6L302C15)</f>
        <v>6.8658562020748156E-5</v>
      </c>
      <c r="AJ9" s="16" t="s">
        <v>29362</v>
      </c>
      <c r="AK9" s="33">
        <f>IF(D6L302C5=0,0,D6L302C11/D6L302C5)</f>
        <v>1.8823174826783771E-2</v>
      </c>
      <c r="AL9" s="16" t="s">
        <v>29363</v>
      </c>
      <c r="AM9" s="33">
        <f>D6L302C8*CHOOSE(MIN(D6L302C9,RUN_YEARS),B7L803C4,B7L803C13,B7L803C22,B7L803C31,B7L803C40)</f>
        <v>4.5568533162221225</v>
      </c>
      <c r="AN9" s="16" t="s">
        <v>29364</v>
      </c>
      <c r="AO9" s="33">
        <f>D6L302C8-D6L302C18</f>
        <v>15.695039306960483</v>
      </c>
      <c r="AP9" s="16" t="s">
        <v>29365</v>
      </c>
      <c r="AQ9" s="33">
        <f>CHOOSE(MIN(D6L302C9,RUN_YEARS),B7L803C2,B7L803C11,B7L803C20,B7L803C29,B7L803C38)</f>
        <v>1404.5334134348013</v>
      </c>
      <c r="AR9" s="16" t="s">
        <v>29366</v>
      </c>
      <c r="AS9" s="33">
        <f>IF(D6L302C20=0,0,D6L302C18/D6L302C20)</f>
        <v>3.2443893983826909E-3</v>
      </c>
      <c r="AT9" s="16" t="s">
        <v>29367</v>
      </c>
      <c r="AU9" s="33">
        <f>IF(D6L302C5=0,0,D6L302C18/D6L302C5)</f>
        <v>0.11250438171407824</v>
      </c>
      <c r="AV9" s="16" t="s">
        <v>29368</v>
      </c>
      <c r="AW9" s="33">
        <f>CHOOSE(MIN(D6L302C9,RUN_YEARS),B7L803C1,B7L803C10,B7L803C19,B7L803C28,B7L803C37)</f>
        <v>4837.5941910007368</v>
      </c>
      <c r="AX9" s="16" t="s">
        <v>29369</v>
      </c>
      <c r="AY9" s="33">
        <f>IF(D6L302C23=0,0,D6L302C19/D6L302C23)</f>
        <v>3.2443893983826913E-3</v>
      </c>
      <c r="AZ9" s="16" t="s">
        <v>29370</v>
      </c>
      <c r="BA9" s="33">
        <f>IF(D6L302C5=0,0,D6L302C19/D6L302C5)</f>
        <v>0.38749561828592177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6.5124318720218515</v>
      </c>
      <c r="J10" s="16" t="s">
        <v>29393</v>
      </c>
      <c r="K10" s="21">
        <f>IF(FLOW_THRU_100PCT="Y",1,INDEX(VariabilityMatrix,D6L303C1,D6L303C9))</f>
        <v>0.61940686778451881</v>
      </c>
      <c r="L10" s="16" t="s">
        <v>29373</v>
      </c>
      <c r="M10" s="15">
        <f>IF(D6L303C2&lt;&gt;0,D6L303C2*D6L303C4,D6L303C3*D6L303C4)</f>
        <v>4.0338450275091251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2.0169225137545626</v>
      </c>
      <c r="R10" s="16" t="s">
        <v>29375</v>
      </c>
      <c r="S10" s="15">
        <f>D6L303C5-D6L303C7</f>
        <v>2.0169225137545626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1.9409927435776058</v>
      </c>
      <c r="X10" s="16" t="s">
        <v>29377</v>
      </c>
      <c r="Y10" s="33">
        <f>D6L303C7-D6L303C10</f>
        <v>7.592977017695679E-2</v>
      </c>
      <c r="Z10" s="16" t="s">
        <v>29378</v>
      </c>
      <c r="AA10" s="33">
        <f>CHOOSE(MIN(D6L303C9,RUN_YEARS),B7L803C7,B7L803C16,B7L803C25,B7L803C34,B7L803C43)</f>
        <v>738038.4</v>
      </c>
      <c r="AB10" s="16" t="s">
        <v>29379</v>
      </c>
      <c r="AC10" s="33">
        <f>IF(D6L303C12=0,0,D6L303C10/D6L303C12)</f>
        <v>2.6299346261354499E-6</v>
      </c>
      <c r="AD10" s="16" t="s">
        <v>29380</v>
      </c>
      <c r="AE10" s="33">
        <f>IF(D6L303C5=0,0,D6L303C10/D6L303C5)</f>
        <v>0.48117682517321619</v>
      </c>
      <c r="AF10" s="16" t="s">
        <v>29381</v>
      </c>
      <c r="AG10" s="33">
        <f>CHOOSE(MIN(D6L303C9,RUN_YEARS),B7L803C5,B7L803C14,B7L803C23,B7L803C32,B7L803C41)</f>
        <v>11104.366424226049</v>
      </c>
      <c r="AH10" s="16" t="s">
        <v>29382</v>
      </c>
      <c r="AI10" s="33">
        <f>IF(D6L303C15=0,0,D6L303C11/D6L303C15)</f>
        <v>6.8378300279521741E-6</v>
      </c>
      <c r="AJ10" s="16" t="s">
        <v>29383</v>
      </c>
      <c r="AK10" s="33">
        <f>IF(D6L303C5=0,0,D6L303C11/D6L303C5)</f>
        <v>1.8823174826783806E-2</v>
      </c>
      <c r="AL10" s="16" t="s">
        <v>29384</v>
      </c>
      <c r="AM10" s="33">
        <f>D6L303C8*CHOOSE(MIN(D6L303C9,RUN_YEARS),B7L803C4,B7L803C13,B7L803C22,B7L803C31,B7L803C40)</f>
        <v>0.4538252407503231</v>
      </c>
      <c r="AN10" s="16" t="s">
        <v>29385</v>
      </c>
      <c r="AO10" s="33">
        <f>D6L303C8-D6L303C18</f>
        <v>1.5630972730042394</v>
      </c>
      <c r="AP10" s="16" t="s">
        <v>29386</v>
      </c>
      <c r="AQ10" s="33">
        <f>CHOOSE(MIN(D6L303C9,RUN_YEARS),B7L803C2,B7L803C11,B7L803C20,B7L803C29,B7L803C38)</f>
        <v>1404.5334134348013</v>
      </c>
      <c r="AR10" s="16" t="s">
        <v>29387</v>
      </c>
      <c r="AS10" s="33">
        <f>IF(D6L303C20=0,0,D6L303C18/D6L303C20)</f>
        <v>3.2311459194159621E-4</v>
      </c>
      <c r="AT10" s="16" t="s">
        <v>29388</v>
      </c>
      <c r="AU10" s="33">
        <f>IF(D6L303C5=0,0,D6L303C18/D6L303C5)</f>
        <v>0.11250438171407826</v>
      </c>
      <c r="AV10" s="16" t="s">
        <v>29389</v>
      </c>
      <c r="AW10" s="33">
        <f>CHOOSE(MIN(D6L303C9,RUN_YEARS),B7L803C1,B7L803C10,B7L803C19,B7L803C28,B7L803C37)</f>
        <v>4837.5941910007368</v>
      </c>
      <c r="AX10" s="16" t="s">
        <v>29390</v>
      </c>
      <c r="AY10" s="33">
        <f>IF(D6L303C23=0,0,D6L303C19/D6L303C23)</f>
        <v>3.2311459194159621E-4</v>
      </c>
      <c r="AZ10" s="16" t="s">
        <v>29391</v>
      </c>
      <c r="BA10" s="33">
        <f>IF(D6L303C5=0,0,D6L303C19/D6L303C5)</f>
        <v>0.38749561828592172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0.21092495168639988</v>
      </c>
      <c r="J11" s="16" t="s">
        <v>29414</v>
      </c>
      <c r="K11" s="21">
        <f>IF(FLOW_THRU_100PCT="Y",1,INDEX(VariabilityMatrix,D6L304C1,D6L304C9))</f>
        <v>0.6026683625126743</v>
      </c>
      <c r="L11" s="16" t="s">
        <v>29394</v>
      </c>
      <c r="M11" s="15">
        <f>IF(D6L304C2&lt;&gt;0,D6L304C2*D6L304C4,D6L304C3*D6L304C4)</f>
        <v>0.12711779524590755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6.3558897622953775E-2</v>
      </c>
      <c r="R11" s="16" t="s">
        <v>29396</v>
      </c>
      <c r="S11" s="15">
        <f>D6L304C5-D6L304C7</f>
        <v>6.3558897622953775E-2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6.1208653004618266E-2</v>
      </c>
      <c r="X11" s="16" t="s">
        <v>29398</v>
      </c>
      <c r="Y11" s="33">
        <f>D6L304C7-D6L304C10</f>
        <v>2.3502446183355091E-3</v>
      </c>
      <c r="Z11" s="16" t="s">
        <v>29399</v>
      </c>
      <c r="AA11" s="33">
        <f>CHOOSE(MIN(D6L304C9,RUN_YEARS),B7L803C7,B7L803C16,B7L803C25,B7L803C34,B7L803C43)</f>
        <v>687805</v>
      </c>
      <c r="AB11" s="16" t="s">
        <v>29400</v>
      </c>
      <c r="AC11" s="33">
        <f>IF(D6L304C12=0,0,D6L304C10/D6L304C12)</f>
        <v>8.8991288235209487E-8</v>
      </c>
      <c r="AD11" s="16" t="s">
        <v>29401</v>
      </c>
      <c r="AE11" s="33">
        <f>IF(D6L304C5=0,0,D6L304C10/D6L304C5)</f>
        <v>0.4815112855459065</v>
      </c>
      <c r="AF11" s="16" t="s">
        <v>29402</v>
      </c>
      <c r="AG11" s="33">
        <f>CHOOSE(MIN(D6L304C9,RUN_YEARS),B7L803C5,B7L803C14,B7L803C23,B7L803C32,B7L803C41)</f>
        <v>10157.626164846379</v>
      </c>
      <c r="AH11" s="16" t="s">
        <v>29403</v>
      </c>
      <c r="AI11" s="33">
        <f>IF(D6L304C15=0,0,D6L304C11/D6L304C15)</f>
        <v>2.3137734941154469E-7</v>
      </c>
      <c r="AJ11" s="16" t="s">
        <v>29404</v>
      </c>
      <c r="AK11" s="33">
        <f>IF(D6L304C5=0,0,D6L304C11/D6L304C5)</f>
        <v>1.8488714454093502E-2</v>
      </c>
      <c r="AL11" s="16" t="s">
        <v>29405</v>
      </c>
      <c r="AM11" s="33">
        <f>D6L304C8*CHOOSE(MIN(D6L304C9,RUN_YEARS),B7L803C4,B7L803C13,B7L803C22,B7L803C31,B7L803C40)</f>
        <v>1.3766472972312503E-2</v>
      </c>
      <c r="AN11" s="16" t="s">
        <v>29406</v>
      </c>
      <c r="AO11" s="33">
        <f>D6L304C8-D6L304C18</f>
        <v>4.9792424650641272E-2</v>
      </c>
      <c r="AP11" s="16" t="s">
        <v>29407</v>
      </c>
      <c r="AQ11" s="33">
        <f>CHOOSE(MIN(D6L304C9,RUN_YEARS),B7L803C2,B7L803C11,B7L803C20,B7L803C29,B7L803C38)</f>
        <v>1230.3466579722754</v>
      </c>
      <c r="AR11" s="16" t="s">
        <v>29408</v>
      </c>
      <c r="AS11" s="33">
        <f>IF(D6L304C20=0,0,D6L304C18/D6L304C20)</f>
        <v>1.1189100960375606E-5</v>
      </c>
      <c r="AT11" s="16" t="s">
        <v>29409</v>
      </c>
      <c r="AU11" s="33">
        <f>IF(D6L304C5=0,0,D6L304C18/D6L304C5)</f>
        <v>0.10829697719097046</v>
      </c>
      <c r="AV11" s="16" t="s">
        <v>29410</v>
      </c>
      <c r="AW11" s="33">
        <f>CHOOSE(MIN(D6L304C9,RUN_YEARS),B7L803C1,B7L803C10,B7L803C19,B7L803C28,B7L803C37)</f>
        <v>4450.0827034247968</v>
      </c>
      <c r="AX11" s="16" t="s">
        <v>29411</v>
      </c>
      <c r="AY11" s="33">
        <f>IF(D6L304C23=0,0,D6L304C19/D6L304C23)</f>
        <v>1.1189100960375608E-5</v>
      </c>
      <c r="AZ11" s="16" t="s">
        <v>29412</v>
      </c>
      <c r="BA11" s="33">
        <f>IF(D6L304C5=0,0,D6L304C19/D6L304C5)</f>
        <v>0.39170302280902952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320.15498228422115</v>
      </c>
      <c r="J12" s="16" t="s">
        <v>29435</v>
      </c>
      <c r="K12" s="21">
        <f>IF(FLOW_THRU_100PCT="Y",1,INDEX(VariabilityMatrix,D6L305C1,D6L305C9))</f>
        <v>0.30376473003299814</v>
      </c>
      <c r="L12" s="16" t="s">
        <v>29415</v>
      </c>
      <c r="M12" s="15">
        <f>IF(D6L305C2&lt;&gt;0,D6L305C2*D6L305C4,D6L305C3*D6L305C4)</f>
        <v>97.251791762285734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48.625895881142867</v>
      </c>
      <c r="R12" s="16" t="s">
        <v>29417</v>
      </c>
      <c r="S12" s="15">
        <f>D6L305C5-D6L305C7</f>
        <v>48.625895881142867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46.795308402583387</v>
      </c>
      <c r="X12" s="16" t="s">
        <v>29419</v>
      </c>
      <c r="Y12" s="33">
        <f>D6L305C7-D6L305C10</f>
        <v>1.8305874785594796</v>
      </c>
      <c r="Z12" s="16" t="s">
        <v>29420</v>
      </c>
      <c r="AA12" s="33">
        <f>CHOOSE(MIN(D6L305C9,RUN_YEARS),B7L803C7,B7L803C16,B7L803C25,B7L803C34,B7L803C43)</f>
        <v>738038.4</v>
      </c>
      <c r="AB12" s="16" t="s">
        <v>29421</v>
      </c>
      <c r="AC12" s="33">
        <f>IF(D6L305C12=0,0,D6L305C10/D6L305C12)</f>
        <v>6.3404977847471606E-5</v>
      </c>
      <c r="AD12" s="16" t="s">
        <v>29422</v>
      </c>
      <c r="AE12" s="33">
        <f>IF(D6L305C5=0,0,D6L305C10/D6L305C5)</f>
        <v>0.48117682517321619</v>
      </c>
      <c r="AF12" s="16" t="s">
        <v>29423</v>
      </c>
      <c r="AG12" s="33">
        <f>CHOOSE(MIN(D6L305C9,RUN_YEARS),B7L803C5,B7L803C14,B7L803C23,B7L803C32,B7L803C41)</f>
        <v>11104.366424226049</v>
      </c>
      <c r="AH12" s="16" t="s">
        <v>29424</v>
      </c>
      <c r="AI12" s="33">
        <f>IF(D6L305C15=0,0,D6L305C11/D6L305C15)</f>
        <v>1.6485294240342645E-4</v>
      </c>
      <c r="AJ12" s="16" t="s">
        <v>29425</v>
      </c>
      <c r="AK12" s="33">
        <f>IF(D6L305C5=0,0,D6L305C11/D6L305C5)</f>
        <v>1.8823174826783827E-2</v>
      </c>
      <c r="AL12" s="16" t="s">
        <v>29426</v>
      </c>
      <c r="AM12" s="33">
        <f>D6L305C8*CHOOSE(MIN(D6L305C9,RUN_YEARS),B7L803C4,B7L803C13,B7L803C22,B7L803C31,B7L803C40)</f>
        <v>10.941252702802245</v>
      </c>
      <c r="AN12" s="16" t="s">
        <v>29427</v>
      </c>
      <c r="AO12" s="33">
        <f>D6L305C8-D6L305C18</f>
        <v>37.684643178340622</v>
      </c>
      <c r="AP12" s="16" t="s">
        <v>29428</v>
      </c>
      <c r="AQ12" s="33">
        <f>CHOOSE(MIN(D6L305C9,RUN_YEARS),B7L803C2,B7L803C11,B7L803C20,B7L803C29,B7L803C38)</f>
        <v>1404.5334134348013</v>
      </c>
      <c r="AR12" s="16" t="s">
        <v>29429</v>
      </c>
      <c r="AS12" s="33">
        <f>IF(D6L305C20=0,0,D6L305C18/D6L305C20)</f>
        <v>7.7899554386857165E-3</v>
      </c>
      <c r="AT12" s="16" t="s">
        <v>29430</v>
      </c>
      <c r="AU12" s="33">
        <f>IF(D6L305C5=0,0,D6L305C18/D6L305C5)</f>
        <v>0.11250438171407826</v>
      </c>
      <c r="AV12" s="16" t="s">
        <v>29431</v>
      </c>
      <c r="AW12" s="33">
        <f>CHOOSE(MIN(D6L305C9,RUN_YEARS),B7L803C1,B7L803C10,B7L803C19,B7L803C28,B7L803C37)</f>
        <v>4837.5941910007368</v>
      </c>
      <c r="AX12" s="16" t="s">
        <v>29432</v>
      </c>
      <c r="AY12" s="33">
        <f>IF(D6L305C23=0,0,D6L305C19/D6L305C23)</f>
        <v>7.7899554386857174E-3</v>
      </c>
      <c r="AZ12" s="16" t="s">
        <v>29433</v>
      </c>
      <c r="BA12" s="33">
        <f>IF(D6L305C5=0,0,D6L305C19/D6L305C5)</f>
        <v>0.38749561828592177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109.27143078602386</v>
      </c>
      <c r="J13" s="16" t="s">
        <v>29456</v>
      </c>
      <c r="K13" s="21">
        <f>IF(FLOW_THRU_100PCT="Y",1,INDEX(VariabilityMatrix,D6L306C1,D6L306C9))</f>
        <v>0.61940686778451881</v>
      </c>
      <c r="L13" s="16" t="s">
        <v>29436</v>
      </c>
      <c r="M13" s="15">
        <f>IF(D6L306C2&lt;&gt;0,D6L306C2*D6L306C4,D6L306C3*D6L306C4)</f>
        <v>67.683474681503881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33.841737340751941</v>
      </c>
      <c r="R13" s="16" t="s">
        <v>29438</v>
      </c>
      <c r="S13" s="15">
        <f>D6L306C5-D6L306C7</f>
        <v>33.841737340751941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32.567719463937799</v>
      </c>
      <c r="X13" s="16" t="s">
        <v>29440</v>
      </c>
      <c r="Y13" s="33">
        <f>D6L306C7-D6L306C10</f>
        <v>1.2740178768141419</v>
      </c>
      <c r="Z13" s="16" t="s">
        <v>29441</v>
      </c>
      <c r="AA13" s="33">
        <f>CHOOSE(MIN(D6L306C9,RUN_YEARS),B7L803C7,B7L803C16,B7L803C25,B7L803C34,B7L803C43)</f>
        <v>738038.4</v>
      </c>
      <c r="AB13" s="16" t="s">
        <v>29442</v>
      </c>
      <c r="AC13" s="33">
        <f>IF(D6L306C12=0,0,D6L306C10/D6L306C12)</f>
        <v>4.4127405110544109E-5</v>
      </c>
      <c r="AD13" s="16" t="s">
        <v>29443</v>
      </c>
      <c r="AE13" s="33">
        <f>IF(D6L306C5=0,0,D6L306C10/D6L306C5)</f>
        <v>0.48117682517321619</v>
      </c>
      <c r="AF13" s="16" t="s">
        <v>29444</v>
      </c>
      <c r="AG13" s="33">
        <f>CHOOSE(MIN(D6L306C9,RUN_YEARS),B7L803C5,B7L803C14,B7L803C23,B7L803C32,B7L803C41)</f>
        <v>11104.366424226049</v>
      </c>
      <c r="AH13" s="16" t="s">
        <v>29445</v>
      </c>
      <c r="AI13" s="33">
        <f>IF(D6L306C15=0,0,D6L306C11/D6L306C15)</f>
        <v>1.1473125328741467E-4</v>
      </c>
      <c r="AJ13" s="16" t="s">
        <v>29446</v>
      </c>
      <c r="AK13" s="33">
        <f>IF(D6L306C5=0,0,D6L306C11/D6L306C5)</f>
        <v>1.8823174826783792E-2</v>
      </c>
      <c r="AL13" s="16" t="s">
        <v>29447</v>
      </c>
      <c r="AM13" s="33">
        <f>D6L306C8*CHOOSE(MIN(D6L306C9,RUN_YEARS),B7L803C4,B7L803C13,B7L803C22,B7L803C31,B7L803C40)</f>
        <v>7.6146874713030641</v>
      </c>
      <c r="AN13" s="16" t="s">
        <v>29448</v>
      </c>
      <c r="AO13" s="33">
        <f>D6L306C8-D6L306C18</f>
        <v>26.227049869448877</v>
      </c>
      <c r="AP13" s="16" t="s">
        <v>29449</v>
      </c>
      <c r="AQ13" s="33">
        <f>CHOOSE(MIN(D6L306C9,RUN_YEARS),B7L803C2,B7L803C11,B7L803C20,B7L803C29,B7L803C38)</f>
        <v>1404.5334134348013</v>
      </c>
      <c r="AR13" s="16" t="s">
        <v>29450</v>
      </c>
      <c r="AS13" s="33">
        <f>IF(D6L306C20=0,0,D6L306C18/D6L306C20)</f>
        <v>5.4215068139114361E-3</v>
      </c>
      <c r="AT13" s="16" t="s">
        <v>29451</v>
      </c>
      <c r="AU13" s="33">
        <f>IF(D6L306C5=0,0,D6L306C18/D6L306C5)</f>
        <v>0.11250438171407826</v>
      </c>
      <c r="AV13" s="16" t="s">
        <v>29452</v>
      </c>
      <c r="AW13" s="33">
        <f>CHOOSE(MIN(D6L306C9,RUN_YEARS),B7L803C1,B7L803C10,B7L803C19,B7L803C28,B7L803C37)</f>
        <v>4837.5941910007368</v>
      </c>
      <c r="AX13" s="16" t="s">
        <v>29453</v>
      </c>
      <c r="AY13" s="33">
        <f>IF(D6L306C23=0,0,D6L306C19/D6L306C23)</f>
        <v>5.4215068139114361E-3</v>
      </c>
      <c r="AZ13" s="16" t="s">
        <v>29454</v>
      </c>
      <c r="BA13" s="33">
        <f>IF(D6L306C5=0,0,D6L306C19/D6L306C5)</f>
        <v>0.38749561828592172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9.0796407565122195</v>
      </c>
      <c r="J14" s="16" t="s">
        <v>29477</v>
      </c>
      <c r="K14" s="21">
        <f>IF(FLOW_THRU_100PCT="Y",1,INDEX(VariabilityMatrix,D6L307C1,D6L307C9))</f>
        <v>0.6026683625126743</v>
      </c>
      <c r="L14" s="16" t="s">
        <v>29457</v>
      </c>
      <c r="M14" s="15">
        <f>IF(D6L307C2&lt;&gt;0,D6L307C2*D6L307C4,D6L307C3*D6L307C4)</f>
        <v>5.4720122269305582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2.7360061134652791</v>
      </c>
      <c r="R14" s="16" t="s">
        <v>29459</v>
      </c>
      <c r="S14" s="15">
        <f>D6L307C5-D6L307C7</f>
        <v>2.7360061134652791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2.6348356419122516</v>
      </c>
      <c r="X14" s="16" t="s">
        <v>29461</v>
      </c>
      <c r="Y14" s="33">
        <f>D6L307C7-D6L307C10</f>
        <v>0.1011704715530275</v>
      </c>
      <c r="Z14" s="16" t="s">
        <v>29462</v>
      </c>
      <c r="AA14" s="33">
        <f>CHOOSE(MIN(D6L307C9,RUN_YEARS),B7L803C7,B7L803C16,B7L803C25,B7L803C34,B7L803C43)</f>
        <v>687805</v>
      </c>
      <c r="AB14" s="16" t="s">
        <v>29463</v>
      </c>
      <c r="AC14" s="33">
        <f>IF(D6L307C12=0,0,D6L307C10/D6L307C12)</f>
        <v>3.830788729236123E-6</v>
      </c>
      <c r="AD14" s="16" t="s">
        <v>29464</v>
      </c>
      <c r="AE14" s="33">
        <f>IF(D6L307C5=0,0,D6L307C10/D6L307C5)</f>
        <v>0.4815112855459065</v>
      </c>
      <c r="AF14" s="16" t="s">
        <v>29465</v>
      </c>
      <c r="AG14" s="33">
        <f>CHOOSE(MIN(D6L307C9,RUN_YEARS),B7L803C5,B7L803C14,B7L803C23,B7L803C32,B7L803C41)</f>
        <v>10157.626164846379</v>
      </c>
      <c r="AH14" s="16" t="s">
        <v>29466</v>
      </c>
      <c r="AI14" s="33">
        <f>IF(D6L307C15=0,0,D6L307C11/D6L307C15)</f>
        <v>9.9600506960139316E-6</v>
      </c>
      <c r="AJ14" s="16" t="s">
        <v>29467</v>
      </c>
      <c r="AK14" s="33">
        <f>IF(D6L307C5=0,0,D6L307C11/D6L307C5)</f>
        <v>1.8488714454093523E-2</v>
      </c>
      <c r="AL14" s="16" t="s">
        <v>29468</v>
      </c>
      <c r="AM14" s="33">
        <f>D6L307C8*CHOOSE(MIN(D6L307C9,RUN_YEARS),B7L803C4,B7L803C13,B7L803C22,B7L803C31,B7L803C40)</f>
        <v>0.59260238332861015</v>
      </c>
      <c r="AN14" s="16" t="s">
        <v>29469</v>
      </c>
      <c r="AO14" s="33">
        <f>D6L307C8-D6L307C18</f>
        <v>2.1434037301366691</v>
      </c>
      <c r="AP14" s="16" t="s">
        <v>29470</v>
      </c>
      <c r="AQ14" s="33">
        <f>CHOOSE(MIN(D6L307C9,RUN_YEARS),B7L803C2,B7L803C11,B7L803C20,B7L803C29,B7L803C38)</f>
        <v>1230.3466579722754</v>
      </c>
      <c r="AR14" s="16" t="s">
        <v>29471</v>
      </c>
      <c r="AS14" s="33">
        <f>IF(D6L307C20=0,0,D6L307C18/D6L307C20)</f>
        <v>4.8165480800774755E-4</v>
      </c>
      <c r="AT14" s="16" t="s">
        <v>29472</v>
      </c>
      <c r="AU14" s="33">
        <f>IF(D6L307C5=0,0,D6L307C18/D6L307C5)</f>
        <v>0.10829697719097046</v>
      </c>
      <c r="AV14" s="16" t="s">
        <v>29473</v>
      </c>
      <c r="AW14" s="33">
        <f>CHOOSE(MIN(D6L307C9,RUN_YEARS),B7L803C1,B7L803C10,B7L803C19,B7L803C28,B7L803C37)</f>
        <v>4450.0827034247968</v>
      </c>
      <c r="AX14" s="16" t="s">
        <v>29474</v>
      </c>
      <c r="AY14" s="33">
        <f>IF(D6L307C23=0,0,D6L307C19/D6L307C23)</f>
        <v>4.8165480800774766E-4</v>
      </c>
      <c r="AZ14" s="16" t="s">
        <v>29475</v>
      </c>
      <c r="BA14" s="33">
        <f>IF(D6L307C5=0,0,D6L307C19/D6L307C5)</f>
        <v>0.39170302280902958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0.83259849349894688</v>
      </c>
      <c r="J15" s="16" t="s">
        <v>29498</v>
      </c>
      <c r="K15" s="21">
        <f>IF(FLOW_THRU_100PCT="Y",1,INDEX(VariabilityMatrix,D6L308C1,D6L308C9))</f>
        <v>0.6026683625126743</v>
      </c>
      <c r="L15" s="16" t="s">
        <v>29478</v>
      </c>
      <c r="M15" s="15">
        <f>IF(D6L308C2&lt;&gt;0,D6L308C2*D6L308C4,D6L308C3*D6L308C4)</f>
        <v>0.5017807707075298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0.2508903853537649</v>
      </c>
      <c r="R15" s="16" t="s">
        <v>29480</v>
      </c>
      <c r="S15" s="15">
        <f>D6L308C5-D6L308C7</f>
        <v>0.2508903853537649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0.2416131039655984</v>
      </c>
      <c r="X15" s="16" t="s">
        <v>29482</v>
      </c>
      <c r="Y15" s="33">
        <f>D6L308C7-D6L308C10</f>
        <v>9.2772813881664973E-3</v>
      </c>
      <c r="Z15" s="16" t="s">
        <v>29483</v>
      </c>
      <c r="AA15" s="33">
        <f>CHOOSE(MIN(D6L308C9,RUN_YEARS),B7L803C7,B7L803C16,B7L803C25,B7L803C34,B7L803C43)</f>
        <v>687805</v>
      </c>
      <c r="AB15" s="16" t="s">
        <v>29484</v>
      </c>
      <c r="AC15" s="33">
        <f>IF(D6L308C12=0,0,D6L308C10/D6L308C12)</f>
        <v>3.5128140092845849E-7</v>
      </c>
      <c r="AD15" s="16" t="s">
        <v>29485</v>
      </c>
      <c r="AE15" s="33">
        <f>IF(D6L308C5=0,0,D6L308C10/D6L308C5)</f>
        <v>0.4815112855459065</v>
      </c>
      <c r="AF15" s="16" t="s">
        <v>29486</v>
      </c>
      <c r="AG15" s="33">
        <f>CHOOSE(MIN(D6L308C9,RUN_YEARS),B7L803C5,B7L803C14,B7L803C23,B7L803C32,B7L803C41)</f>
        <v>10157.626164846379</v>
      </c>
      <c r="AH15" s="16" t="s">
        <v>29487</v>
      </c>
      <c r="AI15" s="33">
        <f>IF(D6L308C15=0,0,D6L308C11/D6L308C15)</f>
        <v>9.1333164241399351E-7</v>
      </c>
      <c r="AJ15" s="16" t="s">
        <v>29488</v>
      </c>
      <c r="AK15" s="33">
        <f>IF(D6L308C5=0,0,D6L308C11/D6L308C5)</f>
        <v>1.848871445409353E-2</v>
      </c>
      <c r="AL15" s="16" t="s">
        <v>29489</v>
      </c>
      <c r="AM15" s="33">
        <f>D6L308C8*CHOOSE(MIN(D6L308C9,RUN_YEARS),B7L803C4,B7L803C13,B7L803C22,B7L803C31,B7L803C40)</f>
        <v>5.4341340680180934E-2</v>
      </c>
      <c r="AN15" s="16" t="s">
        <v>29490</v>
      </c>
      <c r="AO15" s="33">
        <f>D6L308C8-D6L308C18</f>
        <v>0.19654904467358397</v>
      </c>
      <c r="AP15" s="16" t="s">
        <v>29491</v>
      </c>
      <c r="AQ15" s="33">
        <f>CHOOSE(MIN(D6L308C9,RUN_YEARS),B7L803C2,B7L803C11,B7L803C20,B7L803C29,B7L803C38)</f>
        <v>1230.3466579722754</v>
      </c>
      <c r="AR15" s="16" t="s">
        <v>29492</v>
      </c>
      <c r="AS15" s="33">
        <f>IF(D6L308C20=0,0,D6L308C18/D6L308C20)</f>
        <v>4.4167503790956339E-5</v>
      </c>
      <c r="AT15" s="16" t="s">
        <v>29493</v>
      </c>
      <c r="AU15" s="33">
        <f>IF(D6L308C5=0,0,D6L308C18/D6L308C5)</f>
        <v>0.10829697719097046</v>
      </c>
      <c r="AV15" s="16" t="s">
        <v>29494</v>
      </c>
      <c r="AW15" s="33">
        <f>CHOOSE(MIN(D6L308C9,RUN_YEARS),B7L803C1,B7L803C10,B7L803C19,B7L803C28,B7L803C37)</f>
        <v>4450.0827034247968</v>
      </c>
      <c r="AX15" s="16" t="s">
        <v>29495</v>
      </c>
      <c r="AY15" s="33">
        <f>IF(D6L308C23=0,0,D6L308C19/D6L308C23)</f>
        <v>4.4167503790956346E-5</v>
      </c>
      <c r="AZ15" s="16" t="s">
        <v>29496</v>
      </c>
      <c r="BA15" s="33">
        <f>IF(D6L308C5=0,0,D6L308C19/D6L308C5)</f>
        <v>0.39170302280902958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2.5533020467301037</v>
      </c>
      <c r="J16" s="16" t="s">
        <v>29519</v>
      </c>
      <c r="K16" s="21">
        <f>IF(FLOW_THRU_100PCT="Y",1,INDEX(VariabilityMatrix,D6L309C1,D6L309C9))</f>
        <v>0.6026683625126743</v>
      </c>
      <c r="L16" s="16" t="s">
        <v>29499</v>
      </c>
      <c r="M16" s="15">
        <f>IF(D6L309C2&lt;&gt;0,D6L309C2*D6L309C4,D6L309C3*D6L309C4)</f>
        <v>1.5387943635030914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0.7693971817515457</v>
      </c>
      <c r="R16" s="16" t="s">
        <v>29501</v>
      </c>
      <c r="S16" s="15">
        <f>D6L309C5-D6L309C7</f>
        <v>0.7693971817515457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0.74094685216116851</v>
      </c>
      <c r="X16" s="16" t="s">
        <v>29503</v>
      </c>
      <c r="Y16" s="33">
        <f>D6L309C7-D6L309C10</f>
        <v>2.8450329590377188E-2</v>
      </c>
      <c r="Z16" s="16" t="s">
        <v>29504</v>
      </c>
      <c r="AA16" s="33">
        <f>CHOOSE(MIN(D6L309C9,RUN_YEARS),B7L803C7,B7L803C16,B7L803C25,B7L803C34,B7L803C43)</f>
        <v>687805</v>
      </c>
      <c r="AB16" s="16" t="s">
        <v>29505</v>
      </c>
      <c r="AC16" s="33">
        <f>IF(D6L309C12=0,0,D6L309C10/D6L309C12)</f>
        <v>1.0772629628472728E-6</v>
      </c>
      <c r="AD16" s="16" t="s">
        <v>29506</v>
      </c>
      <c r="AE16" s="33">
        <f>IF(D6L309C5=0,0,D6L309C10/D6L309C5)</f>
        <v>0.4815112855459065</v>
      </c>
      <c r="AF16" s="16" t="s">
        <v>29507</v>
      </c>
      <c r="AG16" s="33">
        <f>CHOOSE(MIN(D6L309C9,RUN_YEARS),B7L803C5,B7L803C14,B7L803C23,B7L803C32,B7L803C41)</f>
        <v>10157.626164846379</v>
      </c>
      <c r="AH16" s="16" t="s">
        <v>29508</v>
      </c>
      <c r="AI16" s="33">
        <f>IF(D6L309C15=0,0,D6L309C11/D6L309C15)</f>
        <v>2.8008837034029065E-6</v>
      </c>
      <c r="AJ16" s="16" t="s">
        <v>29509</v>
      </c>
      <c r="AK16" s="33">
        <f>IF(D6L309C5=0,0,D6L309C11/D6L309C5)</f>
        <v>1.8488714454093485E-2</v>
      </c>
      <c r="AL16" s="16" t="s">
        <v>29510</v>
      </c>
      <c r="AM16" s="33">
        <f>D6L309C8*CHOOSE(MIN(D6L309C9,RUN_YEARS),B7L803C4,B7L803C13,B7L803C22,B7L803C31,B7L803C40)</f>
        <v>0.16664677808588821</v>
      </c>
      <c r="AN16" s="16" t="s">
        <v>29511</v>
      </c>
      <c r="AO16" s="33">
        <f>D6L309C8-D6L309C18</f>
        <v>0.60275040366565746</v>
      </c>
      <c r="AP16" s="16" t="s">
        <v>29512</v>
      </c>
      <c r="AQ16" s="33">
        <f>CHOOSE(MIN(D6L309C9,RUN_YEARS),B7L803C2,B7L803C11,B7L803C20,B7L803C29,B7L803C38)</f>
        <v>1230.3466579722754</v>
      </c>
      <c r="AR16" s="16" t="s">
        <v>29513</v>
      </c>
      <c r="AS16" s="33">
        <f>IF(D6L309C20=0,0,D6L309C18/D6L309C20)</f>
        <v>1.3544701162559946E-4</v>
      </c>
      <c r="AT16" s="16" t="s">
        <v>29514</v>
      </c>
      <c r="AU16" s="33">
        <f>IF(D6L309C5=0,0,D6L309C18/D6L309C5)</f>
        <v>0.10829697719097046</v>
      </c>
      <c r="AV16" s="16" t="s">
        <v>29515</v>
      </c>
      <c r="AW16" s="33">
        <f>CHOOSE(MIN(D6L309C9,RUN_YEARS),B7L803C1,B7L803C10,B7L803C19,B7L803C28,B7L803C37)</f>
        <v>4450.0827034247968</v>
      </c>
      <c r="AX16" s="16" t="s">
        <v>29516</v>
      </c>
      <c r="AY16" s="33">
        <f>IF(D6L309C23=0,0,D6L309C19/D6L309C23)</f>
        <v>1.3544701162559946E-4</v>
      </c>
      <c r="AZ16" s="16" t="s">
        <v>29517</v>
      </c>
      <c r="BA16" s="33">
        <f>IF(D6L309C5=0,0,D6L309C19/D6L309C5)</f>
        <v>0.39170302280902952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0.64264268905622413</v>
      </c>
      <c r="J17" s="16" t="s">
        <v>29540</v>
      </c>
      <c r="K17" s="21">
        <f>IF(FLOW_THRU_100PCT="Y",1,INDEX(VariabilityMatrix,D6L310C1,D6L310C9))</f>
        <v>0.6026683625126743</v>
      </c>
      <c r="L17" s="16" t="s">
        <v>29520</v>
      </c>
      <c r="M17" s="15">
        <f>IF(D6L310C2&lt;&gt;0,D6L310C2*D6L310C4,D6L310C3*D6L310C4)</f>
        <v>0.38730041709425633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0.19365020854712817</v>
      </c>
      <c r="R17" s="16" t="s">
        <v>29522</v>
      </c>
      <c r="S17" s="15">
        <f>D6L310C5-D6L310C7</f>
        <v>0.19365020854712817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0.18648952172752115</v>
      </c>
      <c r="X17" s="16" t="s">
        <v>29524</v>
      </c>
      <c r="Y17" s="33">
        <f>D6L310C7-D6L310C10</f>
        <v>7.1606868196070206E-3</v>
      </c>
      <c r="Z17" s="16" t="s">
        <v>29525</v>
      </c>
      <c r="AA17" s="33">
        <f>CHOOSE(MIN(D6L310C9,RUN_YEARS),B7L803C7,B7L803C16,B7L803C25,B7L803C34,B7L803C43)</f>
        <v>687805</v>
      </c>
      <c r="AB17" s="16" t="s">
        <v>29526</v>
      </c>
      <c r="AC17" s="33">
        <f>IF(D6L310C12=0,0,D6L310C10/D6L310C12)</f>
        <v>2.7113719982774355E-7</v>
      </c>
      <c r="AD17" s="16" t="s">
        <v>29527</v>
      </c>
      <c r="AE17" s="33">
        <f>IF(D6L310C5=0,0,D6L310C10/D6L310C5)</f>
        <v>0.4815112855459065</v>
      </c>
      <c r="AF17" s="16" t="s">
        <v>29528</v>
      </c>
      <c r="AG17" s="33">
        <f>CHOOSE(MIN(D6L310C9,RUN_YEARS),B7L803C5,B7L803C14,B7L803C23,B7L803C32,B7L803C41)</f>
        <v>10157.626164846379</v>
      </c>
      <c r="AH17" s="16" t="s">
        <v>29529</v>
      </c>
      <c r="AI17" s="33">
        <f>IF(D6L310C15=0,0,D6L310C11/D6L310C15)</f>
        <v>7.0495671955213339E-7</v>
      </c>
      <c r="AJ17" s="16" t="s">
        <v>29530</v>
      </c>
      <c r="AK17" s="33">
        <f>IF(D6L310C5=0,0,D6L310C11/D6L310C5)</f>
        <v>1.8488714454093506E-2</v>
      </c>
      <c r="AL17" s="16" t="s">
        <v>29531</v>
      </c>
      <c r="AM17" s="33">
        <f>D6L310C8*CHOOSE(MIN(D6L310C9,RUN_YEARS),B7L803C4,B7L803C13,B7L803C22,B7L803C31,B7L803C40)</f>
        <v>4.1943464436110023E-2</v>
      </c>
      <c r="AN17" s="16" t="s">
        <v>29532</v>
      </c>
      <c r="AO17" s="33">
        <f>D6L310C8-D6L310C18</f>
        <v>0.15170674411101814</v>
      </c>
      <c r="AP17" s="16" t="s">
        <v>29533</v>
      </c>
      <c r="AQ17" s="33">
        <f>CHOOSE(MIN(D6L310C9,RUN_YEARS),B7L803C2,B7L803C11,B7L803C20,B7L803C29,B7L803C38)</f>
        <v>1230.3466579722754</v>
      </c>
      <c r="AR17" s="16" t="s">
        <v>29534</v>
      </c>
      <c r="AS17" s="33">
        <f>IF(D6L310C20=0,0,D6L310C18/D6L310C20)</f>
        <v>3.4090769592723337E-5</v>
      </c>
      <c r="AT17" s="16" t="s">
        <v>29535</v>
      </c>
      <c r="AU17" s="33">
        <f>IF(D6L310C5=0,0,D6L310C18/D6L310C5)</f>
        <v>0.10829697719097046</v>
      </c>
      <c r="AV17" s="16" t="s">
        <v>29536</v>
      </c>
      <c r="AW17" s="33">
        <f>CHOOSE(MIN(D6L310C9,RUN_YEARS),B7L803C1,B7L803C10,B7L803C19,B7L803C28,B7L803C37)</f>
        <v>4450.0827034247968</v>
      </c>
      <c r="AX17" s="16" t="s">
        <v>29537</v>
      </c>
      <c r="AY17" s="33">
        <f>IF(D6L310C23=0,0,D6L310C19/D6L310C23)</f>
        <v>3.4090769592723344E-5</v>
      </c>
      <c r="AZ17" s="16" t="s">
        <v>29538</v>
      </c>
      <c r="BA17" s="33">
        <f>IF(D6L310C5=0,0,D6L310C19/D6L310C5)</f>
        <v>0.39170302280902952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1.6035230245164903E-2</v>
      </c>
      <c r="J18" s="16" t="s">
        <v>29561</v>
      </c>
      <c r="K18" s="21">
        <f>IF(FLOW_THRU_100PCT="Y",1,INDEX(VariabilityMatrix,D6L311C1,D6L311C9))</f>
        <v>0.6026683625126743</v>
      </c>
      <c r="L18" s="16" t="s">
        <v>29541</v>
      </c>
      <c r="M18" s="15">
        <f>IF(D6L311C2&lt;&gt;0,D6L311C2*D6L311C4,D6L311C3*D6L311C4)</f>
        <v>9.6639259543672418E-3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4.8319629771836209E-3</v>
      </c>
      <c r="R18" s="16" t="s">
        <v>29543</v>
      </c>
      <c r="S18" s="15">
        <f>D6L311C5-D6L311C7</f>
        <v>4.8319629771836209E-3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4.653289409707822E-3</v>
      </c>
      <c r="X18" s="16" t="s">
        <v>29545</v>
      </c>
      <c r="Y18" s="33">
        <f>D6L311C7-D6L311C10</f>
        <v>1.7867356747579884E-4</v>
      </c>
      <c r="Z18" s="16" t="s">
        <v>29546</v>
      </c>
      <c r="AA18" s="33">
        <f>CHOOSE(MIN(D6L311C9,RUN_YEARS),B7L803C7,B7L803C16,B7L803C25,B7L803C34,B7L803C43)</f>
        <v>687805</v>
      </c>
      <c r="AB18" s="16" t="s">
        <v>29547</v>
      </c>
      <c r="AC18" s="33">
        <f>IF(D6L311C12=0,0,D6L311C10/D6L311C12)</f>
        <v>6.76541957343698E-9</v>
      </c>
      <c r="AD18" s="16" t="s">
        <v>29548</v>
      </c>
      <c r="AE18" s="33">
        <f>IF(D6L311C5=0,0,D6L311C10/D6L311C5)</f>
        <v>0.4815112855459065</v>
      </c>
      <c r="AF18" s="16" t="s">
        <v>29549</v>
      </c>
      <c r="AG18" s="33">
        <f>CHOOSE(MIN(D6L311C9,RUN_YEARS),B7L803C5,B7L803C14,B7L803C23,B7L803C32,B7L803C41)</f>
        <v>10157.626164846379</v>
      </c>
      <c r="AH18" s="16" t="s">
        <v>29550</v>
      </c>
      <c r="AI18" s="33">
        <f>IF(D6L311C15=0,0,D6L311C11/D6L311C15)</f>
        <v>1.7590090890936137E-8</v>
      </c>
      <c r="AJ18" s="16" t="s">
        <v>29551</v>
      </c>
      <c r="AK18" s="33">
        <f>IF(D6L311C5=0,0,D6L311C11/D6L311C5)</f>
        <v>1.8488714454093488E-2</v>
      </c>
      <c r="AL18" s="16" t="s">
        <v>29552</v>
      </c>
      <c r="AM18" s="33">
        <f>D6L311C8*CHOOSE(MIN(D6L311C9,RUN_YEARS),B7L803C4,B7L803C13,B7L803C22,B7L803C31,B7L803C40)</f>
        <v>1.0465739686553366E-3</v>
      </c>
      <c r="AN18" s="16" t="s">
        <v>29553</v>
      </c>
      <c r="AO18" s="33">
        <f>D6L311C8-D6L311C18</f>
        <v>3.7853890085282841E-3</v>
      </c>
      <c r="AP18" s="16" t="s">
        <v>29554</v>
      </c>
      <c r="AQ18" s="33">
        <f>CHOOSE(MIN(D6L311C9,RUN_YEARS),B7L803C2,B7L803C11,B7L803C20,B7L803C29,B7L803C38)</f>
        <v>1230.3466579722754</v>
      </c>
      <c r="AR18" s="16" t="s">
        <v>29555</v>
      </c>
      <c r="AS18" s="33">
        <f>IF(D6L311C20=0,0,D6L311C18/D6L311C20)</f>
        <v>8.5063340634434442E-7</v>
      </c>
      <c r="AT18" s="16" t="s">
        <v>29556</v>
      </c>
      <c r="AU18" s="33">
        <f>IF(D6L311C5=0,0,D6L311C18/D6L311C5)</f>
        <v>0.10829697719097045</v>
      </c>
      <c r="AV18" s="16" t="s">
        <v>29557</v>
      </c>
      <c r="AW18" s="33">
        <f>CHOOSE(MIN(D6L311C9,RUN_YEARS),B7L803C1,B7L803C10,B7L803C19,B7L803C28,B7L803C37)</f>
        <v>4450.0827034247968</v>
      </c>
      <c r="AX18" s="16" t="s">
        <v>29558</v>
      </c>
      <c r="AY18" s="33">
        <f>IF(D6L311C23=0,0,D6L311C19/D6L311C23)</f>
        <v>8.5063340634434442E-7</v>
      </c>
      <c r="AZ18" s="16" t="s">
        <v>29559</v>
      </c>
      <c r="BA18" s="33">
        <f>IF(D6L311C5=0,0,D6L311C19/D6L311C5)</f>
        <v>0.39170302280902952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0.6026683625126743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687805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10157.626164846379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1230.3466579722754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4450.0827034247968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6.1839821077062949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5.3182246126274135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2.6591123063137068</v>
      </c>
      <c r="R20" s="16" t="s">
        <v>29585</v>
      </c>
      <c r="S20" s="15">
        <f>D6L313C5-D6L313C7</f>
        <v>2.6591123063137068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2.5607851700481064</v>
      </c>
      <c r="X20" s="16" t="s">
        <v>29587</v>
      </c>
      <c r="Y20" s="33">
        <f>D6L313C7-D6L313C10</f>
        <v>9.8327136265600412E-2</v>
      </c>
      <c r="Z20" s="16" t="s">
        <v>29588</v>
      </c>
      <c r="AA20" s="33">
        <f>CHOOSE(MIN(D6L313C9,RUN_YEARS),B7L803C7,B7L803C16,B7L803C25,B7L803C34,B7L803C43)</f>
        <v>687805</v>
      </c>
      <c r="AB20" s="16" t="s">
        <v>29589</v>
      </c>
      <c r="AC20" s="33">
        <f>IF(D6L313C12=0,0,D6L313C10/D6L313C12)</f>
        <v>3.7231267147637867E-6</v>
      </c>
      <c r="AD20" s="16" t="s">
        <v>29590</v>
      </c>
      <c r="AE20" s="33">
        <f>IF(D6L313C5=0,0,D6L313C10/D6L313C5)</f>
        <v>0.4815112855459065</v>
      </c>
      <c r="AF20" s="16" t="s">
        <v>29591</v>
      </c>
      <c r="AG20" s="33">
        <f>CHOOSE(MIN(D6L313C9,RUN_YEARS),B7L803C5,B7L803C14,B7L803C23,B7L803C32,B7L803C41)</f>
        <v>10157.626164846379</v>
      </c>
      <c r="AH20" s="16" t="s">
        <v>29592</v>
      </c>
      <c r="AI20" s="33">
        <f>IF(D6L313C15=0,0,D6L313C11/D6L313C15)</f>
        <v>9.6801294583858589E-6</v>
      </c>
      <c r="AJ20" s="16" t="s">
        <v>29593</v>
      </c>
      <c r="AK20" s="33">
        <f>IF(D6L313C5=0,0,D6L313C11/D6L313C5)</f>
        <v>1.8488714454093527E-2</v>
      </c>
      <c r="AL20" s="16" t="s">
        <v>29594</v>
      </c>
      <c r="AM20" s="33">
        <f>D6L313C8*CHOOSE(MIN(D6L313C9,RUN_YEARS),B7L803C4,B7L803C13,B7L803C22,B7L803C31,B7L803C40)</f>
        <v>0.57594764957016875</v>
      </c>
      <c r="AN20" s="16" t="s">
        <v>29595</v>
      </c>
      <c r="AO20" s="33">
        <f>D6L313C8-D6L313C18</f>
        <v>2.0831646567435378</v>
      </c>
      <c r="AP20" s="16" t="s">
        <v>29596</v>
      </c>
      <c r="AQ20" s="33">
        <f>CHOOSE(MIN(D6L313C9,RUN_YEARS),B7L803C2,B7L803C11,B7L803C20,B7L803C29,B7L803C38)</f>
        <v>1230.3466579722754</v>
      </c>
      <c r="AR20" s="16" t="s">
        <v>29597</v>
      </c>
      <c r="AS20" s="33">
        <f>IF(D6L313C20=0,0,D6L313C18/D6L313C20)</f>
        <v>4.6811818916091789E-4</v>
      </c>
      <c r="AT20" s="16" t="s">
        <v>29598</v>
      </c>
      <c r="AU20" s="33">
        <f>IF(D6L313C5=0,0,D6L313C18/D6L313C5)</f>
        <v>0.10829697719097046</v>
      </c>
      <c r="AV20" s="16" t="s">
        <v>29599</v>
      </c>
      <c r="AW20" s="33">
        <f>CHOOSE(MIN(D6L313C9,RUN_YEARS),B7L803C1,B7L803C10,B7L803C19,B7L803C28,B7L803C37)</f>
        <v>4450.0827034247968</v>
      </c>
      <c r="AX20" s="16" t="s">
        <v>29600</v>
      </c>
      <c r="AY20" s="33">
        <f>IF(D6L313C23=0,0,D6L313C19/D6L313C23)</f>
        <v>4.6811818916091784E-4</v>
      </c>
      <c r="AZ20" s="16" t="s">
        <v>29601</v>
      </c>
      <c r="BA20" s="33">
        <f>IF(D6L313C5=0,0,D6L313C19/D6L313C5)</f>
        <v>0.39170302280902947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9.4927874882814969</v>
      </c>
      <c r="J21" s="16" t="s">
        <v>29623</v>
      </c>
      <c r="K21" s="21">
        <f>IF(FLOW_THRU_100PCT="Y",1,INDEX(VariabilityMatrix,D6L314C1,D6L314C9))</f>
        <v>0.61940686778451881</v>
      </c>
      <c r="L21" s="16" t="s">
        <v>29603</v>
      </c>
      <c r="M21" s="15">
        <f>IF(D6L314C2&lt;&gt;0,D6L314C2*D6L314C4,D6L314C3*D6L314C4)</f>
        <v>5.8798977646605115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2.9399488823302558</v>
      </c>
      <c r="R21" s="16" t="s">
        <v>29605</v>
      </c>
      <c r="S21" s="15">
        <f>D6L314C5-D6L314C7</f>
        <v>2.9399488823302558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2.8292705387424357</v>
      </c>
      <c r="X21" s="16" t="s">
        <v>29607</v>
      </c>
      <c r="Y21" s="33">
        <f>D6L314C7-D6L314C10</f>
        <v>0.11067834358782003</v>
      </c>
      <c r="Z21" s="16" t="s">
        <v>29608</v>
      </c>
      <c r="AA21" s="33">
        <f>CHOOSE(MIN(D6L314C9,RUN_YEARS),B7L803C7,B7L803C16,B7L803C25,B7L803C34,B7L803C43)</f>
        <v>738038.4</v>
      </c>
      <c r="AB21" s="16" t="s">
        <v>29609</v>
      </c>
      <c r="AC21" s="33">
        <f>IF(D6L314C12=0,0,D6L314C10/D6L314C12)</f>
        <v>3.8335004503050728E-6</v>
      </c>
      <c r="AD21" s="16" t="s">
        <v>29610</v>
      </c>
      <c r="AE21" s="33">
        <f>IF(D6L314C5=0,0,D6L314C10/D6L314C5)</f>
        <v>0.48117682517321619</v>
      </c>
      <c r="AF21" s="16" t="s">
        <v>29611</v>
      </c>
      <c r="AG21" s="33">
        <f>CHOOSE(MIN(D6L314C9,RUN_YEARS),B7L803C5,B7L803C14,B7L803C23,B7L803C32,B7L803C41)</f>
        <v>11104.366424226049</v>
      </c>
      <c r="AH21" s="16" t="s">
        <v>29612</v>
      </c>
      <c r="AI21" s="33">
        <f>IF(D6L314C15=0,0,D6L314C11/D6L314C15)</f>
        <v>9.9671011707931884E-6</v>
      </c>
      <c r="AJ21" s="16" t="s">
        <v>29613</v>
      </c>
      <c r="AK21" s="33">
        <f>IF(D6L314C5=0,0,D6L314C11/D6L314C5)</f>
        <v>1.8823174826783792E-2</v>
      </c>
      <c r="AL21" s="16" t="s">
        <v>29614</v>
      </c>
      <c r="AM21" s="33">
        <f>D6L314C8*CHOOSE(MIN(D6L314C9,RUN_YEARS),B7L803C4,B7L803C13,B7L803C22,B7L803C31,B7L803C40)</f>
        <v>0.66151426255512169</v>
      </c>
      <c r="AN21" s="16" t="s">
        <v>29615</v>
      </c>
      <c r="AO21" s="33">
        <f>D6L314C8-D6L314C18</f>
        <v>2.2784346197751342</v>
      </c>
      <c r="AP21" s="16" t="s">
        <v>29616</v>
      </c>
      <c r="AQ21" s="33">
        <f>CHOOSE(MIN(D6L314C9,RUN_YEARS),B7L803C2,B7L803C11,B7L803C20,B7L803C29,B7L803C38)</f>
        <v>1404.5334134348013</v>
      </c>
      <c r="AR21" s="16" t="s">
        <v>29617</v>
      </c>
      <c r="AS21" s="33">
        <f>IF(D6L314C20=0,0,D6L314C18/D6L314C20)</f>
        <v>4.7098506609207793E-4</v>
      </c>
      <c r="AT21" s="16" t="s">
        <v>29618</v>
      </c>
      <c r="AU21" s="33">
        <f>IF(D6L314C5=0,0,D6L314C18/D6L314C5)</f>
        <v>0.11250438171407826</v>
      </c>
      <c r="AV21" s="16" t="s">
        <v>29619</v>
      </c>
      <c r="AW21" s="33">
        <f>CHOOSE(MIN(D6L314C9,RUN_YEARS),B7L803C1,B7L803C10,B7L803C19,B7L803C28,B7L803C37)</f>
        <v>4837.5941910007368</v>
      </c>
      <c r="AX21" s="16" t="s">
        <v>29620</v>
      </c>
      <c r="AY21" s="33">
        <f>IF(D6L314C23=0,0,D6L314C19/D6L314C23)</f>
        <v>4.7098506609207793E-4</v>
      </c>
      <c r="AZ21" s="16" t="s">
        <v>29621</v>
      </c>
      <c r="BA21" s="33">
        <f>IF(D6L314C5=0,0,D6L314C19/D6L314C5)</f>
        <v>0.38749561828592177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18.177150417090953</v>
      </c>
      <c r="J22" s="16" t="s">
        <v>29644</v>
      </c>
      <c r="K22" s="21">
        <f>IF(FLOW_THRU_100PCT="Y",1,INDEX(VariabilityMatrix,D6L315C1,D6L315C9))</f>
        <v>0.62073033475415296</v>
      </c>
      <c r="L22" s="16" t="s">
        <v>29624</v>
      </c>
      <c r="M22" s="15">
        <f>IF(D6L315C2&lt;&gt;0,D6L315C2*D6L315C4,D6L315C3*D6L315C4)</f>
        <v>11.283108663277458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5.6415543316387291</v>
      </c>
      <c r="R22" s="16" t="s">
        <v>29626</v>
      </c>
      <c r="S22" s="15">
        <f>D6L315C5-D6L315C7</f>
        <v>5.6415543316387291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5.4276676958805581</v>
      </c>
      <c r="X22" s="16" t="s">
        <v>29628</v>
      </c>
      <c r="Y22" s="33">
        <f>D6L315C7-D6L315C10</f>
        <v>0.21388663575817102</v>
      </c>
      <c r="Z22" s="16" t="s">
        <v>29629</v>
      </c>
      <c r="AA22" s="33">
        <f>CHOOSE(MIN(D6L315C9,RUN_YEARS),B7L803C7,B7L803C16,B7L803C25,B7L803C34,B7L803C43)</f>
        <v>705627.66666666674</v>
      </c>
      <c r="AB22" s="16" t="s">
        <v>29630</v>
      </c>
      <c r="AC22" s="33">
        <f>IF(D6L315C12=0,0,D6L315C10/D6L315C12)</f>
        <v>7.6919712084426357E-6</v>
      </c>
      <c r="AD22" s="16" t="s">
        <v>29631</v>
      </c>
      <c r="AE22" s="33">
        <f>IF(D6L315C5=0,0,D6L315C10/D6L315C5)</f>
        <v>0.48104364301176178</v>
      </c>
      <c r="AF22" s="16" t="s">
        <v>29632</v>
      </c>
      <c r="AG22" s="33">
        <f>CHOOSE(MIN(D6L315C9,RUN_YEARS),B7L803C5,B7L803C14,B7L803C23,B7L803C32,B7L803C41)</f>
        <v>10694.799609484669</v>
      </c>
      <c r="AH22" s="16" t="s">
        <v>29633</v>
      </c>
      <c r="AI22" s="33">
        <f>IF(D6L315C15=0,0,D6L315C11/D6L315C15)</f>
        <v>1.9999125141950855E-5</v>
      </c>
      <c r="AJ22" s="16" t="s">
        <v>29634</v>
      </c>
      <c r="AK22" s="33">
        <f>IF(D6L315C5=0,0,D6L315C11/D6L315C5)</f>
        <v>1.8956356988238235E-2</v>
      </c>
      <c r="AL22" s="16" t="s">
        <v>29635</v>
      </c>
      <c r="AM22" s="33">
        <f>D6L315C8*CHOOSE(MIN(D6L315C9,RUN_YEARS),B7L803C4,B7L803C13,B7L803C22,B7L803C31,B7L803C40)</f>
        <v>1.2980733552905159</v>
      </c>
      <c r="AN22" s="16" t="s">
        <v>29636</v>
      </c>
      <c r="AO22" s="33">
        <f>D6L315C8-D6L315C18</f>
        <v>4.3434809763482134</v>
      </c>
      <c r="AP22" s="16" t="s">
        <v>29637</v>
      </c>
      <c r="AQ22" s="33">
        <f>CHOOSE(MIN(D6L315C9,RUN_YEARS),B7L803C2,B7L803C11,B7L803C20,B7L803C29,B7L803C38)</f>
        <v>1391.8133052952824</v>
      </c>
      <c r="AR22" s="16" t="s">
        <v>29638</v>
      </c>
      <c r="AS22" s="33">
        <f>IF(D6L315C20=0,0,D6L315C18/D6L315C20)</f>
        <v>9.3264904879977501E-4</v>
      </c>
      <c r="AT22" s="16" t="s">
        <v>29639</v>
      </c>
      <c r="AU22" s="33">
        <f>IF(D6L315C5=0,0,D6L315C18/D6L315C5)</f>
        <v>0.11504571958216508</v>
      </c>
      <c r="AV22" s="16" t="s">
        <v>29640</v>
      </c>
      <c r="AW22" s="33">
        <f>CHOOSE(MIN(D6L315C9,RUN_YEARS),B7L803C1,B7L803C10,B7L803C19,B7L803C28,B7L803C37)</f>
        <v>4657.1440585693335</v>
      </c>
      <c r="AX22" s="16" t="s">
        <v>29641</v>
      </c>
      <c r="AY22" s="33">
        <f>IF(D6L315C23=0,0,D6L315C19/D6L315C23)</f>
        <v>9.3264904879977522E-4</v>
      </c>
      <c r="AZ22" s="16" t="s">
        <v>29642</v>
      </c>
      <c r="BA22" s="33">
        <f>IF(D6L315C5=0,0,D6L315C19/D6L315C5)</f>
        <v>0.38495428041783492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4974.6381472344956</v>
      </c>
      <c r="J23" s="16" t="s">
        <v>29665</v>
      </c>
      <c r="K23" s="21">
        <f>IF(FLOW_THRU_100PCT="Y",1,INDEX(VariabilityMatrix,D6L316C1,D6L316C9))</f>
        <v>0.29579900152434319</v>
      </c>
      <c r="L23" s="16" t="s">
        <v>29645</v>
      </c>
      <c r="M23" s="15">
        <f>IF(D6L316C2&lt;&gt;0,D6L316C2*D6L316C4,D6L316C3*D6L316C4)</f>
        <v>1471.4929968968722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735.74649844843611</v>
      </c>
      <c r="R23" s="16" t="s">
        <v>29647</v>
      </c>
      <c r="S23" s="15">
        <f>D6L316C5-D6L316C7</f>
        <v>735.74649844843611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707.85235189356649</v>
      </c>
      <c r="X23" s="16" t="s">
        <v>29649</v>
      </c>
      <c r="Y23" s="33">
        <f>D6L316C7-D6L316C10</f>
        <v>27.894146554869621</v>
      </c>
      <c r="Z23" s="16" t="s">
        <v>29650</v>
      </c>
      <c r="AA23" s="33">
        <f>CHOOSE(MIN(D6L316C9,RUN_YEARS),B7L803C7,B7L803C16,B7L803C25,B7L803C34,B7L803C43)</f>
        <v>705627.66666666674</v>
      </c>
      <c r="AB23" s="16" t="s">
        <v>29651</v>
      </c>
      <c r="AC23" s="33">
        <f>IF(D6L316C12=0,0,D6L316C10/D6L316C12)</f>
        <v>1.0031527749434896E-3</v>
      </c>
      <c r="AD23" s="16" t="s">
        <v>29652</v>
      </c>
      <c r="AE23" s="33">
        <f>IF(D6L316C5=0,0,D6L316C10/D6L316C5)</f>
        <v>0.48104364301176178</v>
      </c>
      <c r="AF23" s="16" t="s">
        <v>29653</v>
      </c>
      <c r="AG23" s="33">
        <f>CHOOSE(MIN(D6L316C9,RUN_YEARS),B7L803C5,B7L803C14,B7L803C23,B7L803C32,B7L803C41)</f>
        <v>10694.799609484669</v>
      </c>
      <c r="AH23" s="16" t="s">
        <v>29654</v>
      </c>
      <c r="AI23" s="33">
        <f>IF(D6L316C15=0,0,D6L316C11/D6L316C15)</f>
        <v>2.6081972148530707E-3</v>
      </c>
      <c r="AJ23" s="16" t="s">
        <v>29655</v>
      </c>
      <c r="AK23" s="33">
        <f>IF(D6L316C5=0,0,D6L316C11/D6L316C5)</f>
        <v>1.8956356988238218E-2</v>
      </c>
      <c r="AL23" s="16" t="s">
        <v>29656</v>
      </c>
      <c r="AM23" s="33">
        <f>D6L316C8*CHOOSE(MIN(D6L316C9,RUN_YEARS),B7L803C4,B7L803C13,B7L803C22,B7L803C31,B7L803C40)</f>
        <v>169.28897068811727</v>
      </c>
      <c r="AN23" s="16" t="s">
        <v>29657</v>
      </c>
      <c r="AO23" s="33">
        <f>D6L316C8-D6L316C18</f>
        <v>566.45752776031884</v>
      </c>
      <c r="AP23" s="16" t="s">
        <v>29658</v>
      </c>
      <c r="AQ23" s="33">
        <f>CHOOSE(MIN(D6L316C9,RUN_YEARS),B7L803C2,B7L803C11,B7L803C20,B7L803C29,B7L803C38)</f>
        <v>1391.8133052952824</v>
      </c>
      <c r="AR23" s="16" t="s">
        <v>29659</v>
      </c>
      <c r="AS23" s="33">
        <f>IF(D6L316C20=0,0,D6L316C18/D6L316C20)</f>
        <v>0.12163195311040766</v>
      </c>
      <c r="AT23" s="16" t="s">
        <v>29660</v>
      </c>
      <c r="AU23" s="33">
        <f>IF(D6L316C5=0,0,D6L316C18/D6L316C5)</f>
        <v>0.11504571958216508</v>
      </c>
      <c r="AV23" s="16" t="s">
        <v>29661</v>
      </c>
      <c r="AW23" s="33">
        <f>CHOOSE(MIN(D6L316C9,RUN_YEARS),B7L803C1,B7L803C10,B7L803C19,B7L803C28,B7L803C37)</f>
        <v>4657.1440585693335</v>
      </c>
      <c r="AX23" s="16" t="s">
        <v>29662</v>
      </c>
      <c r="AY23" s="33">
        <f>IF(D6L316C23=0,0,D6L316C19/D6L316C23)</f>
        <v>0.12163195311040767</v>
      </c>
      <c r="AZ23" s="16" t="s">
        <v>29663</v>
      </c>
      <c r="BA23" s="33">
        <f>IF(D6L316C5=0,0,D6L316C19/D6L316C5)</f>
        <v>0.38495428041783492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506.62540015953431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435.69784413719952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217.84892206859976</v>
      </c>
      <c r="R24" s="16" t="s">
        <v>29668</v>
      </c>
      <c r="S24" s="15">
        <f>D6L317C5-D6L317C7</f>
        <v>217.84892206859976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209.58967819612923</v>
      </c>
      <c r="X24" s="16" t="s">
        <v>29670</v>
      </c>
      <c r="Y24" s="33">
        <f>D6L317C7-D6L317C10</f>
        <v>8.2592438724705346</v>
      </c>
      <c r="Z24" s="16" t="s">
        <v>29671</v>
      </c>
      <c r="AA24" s="33">
        <f>CHOOSE(MIN(D6L317C9,RUN_YEARS),B7L803C7,B7L803C16,B7L803C25,B7L803C34,B7L803C43)</f>
        <v>705627.66666666674</v>
      </c>
      <c r="AB24" s="16" t="s">
        <v>29672</v>
      </c>
      <c r="AC24" s="33">
        <f>IF(D6L317C12=0,0,D6L317C10/D6L317C12)</f>
        <v>2.9702587936526845E-4</v>
      </c>
      <c r="AD24" s="16" t="s">
        <v>29673</v>
      </c>
      <c r="AE24" s="33">
        <f>IF(D6L317C5=0,0,D6L317C10/D6L317C5)</f>
        <v>0.48104364301176178</v>
      </c>
      <c r="AF24" s="16" t="s">
        <v>29674</v>
      </c>
      <c r="AG24" s="33">
        <f>CHOOSE(MIN(D6L317C9,RUN_YEARS),B7L803C5,B7L803C14,B7L803C23,B7L803C32,B7L803C41)</f>
        <v>10694.799609484669</v>
      </c>
      <c r="AH24" s="16" t="s">
        <v>29675</v>
      </c>
      <c r="AI24" s="33">
        <f>IF(D6L317C15=0,0,D6L317C11/D6L317C15)</f>
        <v>7.7226728634969795E-4</v>
      </c>
      <c r="AJ24" s="16" t="s">
        <v>29676</v>
      </c>
      <c r="AK24" s="33">
        <f>IF(D6L317C5=0,0,D6L317C11/D6L317C5)</f>
        <v>1.8956356988238231E-2</v>
      </c>
      <c r="AL24" s="16" t="s">
        <v>29677</v>
      </c>
      <c r="AM24" s="33">
        <f>D6L317C8*CHOOSE(MIN(D6L317C9,RUN_YEARS),B7L803C4,B7L803C13,B7L803C22,B7L803C31,B7L803C40)</f>
        <v>50.125171999162127</v>
      </c>
      <c r="AN24" s="16" t="s">
        <v>29678</v>
      </c>
      <c r="AO24" s="33">
        <f>D6L317C8-D6L317C18</f>
        <v>167.72375006943764</v>
      </c>
      <c r="AP24" s="16" t="s">
        <v>29679</v>
      </c>
      <c r="AQ24" s="33">
        <f>CHOOSE(MIN(D6L317C9,RUN_YEARS),B7L803C2,B7L803C11,B7L803C20,B7L803C29,B7L803C38)</f>
        <v>1391.8133052952824</v>
      </c>
      <c r="AR24" s="16" t="s">
        <v>29680</v>
      </c>
      <c r="AS24" s="33">
        <f>IF(D6L317C20=0,0,D6L317C18/D6L317C20)</f>
        <v>3.6014292871361611E-2</v>
      </c>
      <c r="AT24" s="16" t="s">
        <v>29681</v>
      </c>
      <c r="AU24" s="33">
        <f>IF(D6L317C5=0,0,D6L317C18/D6L317C5)</f>
        <v>0.11504571958216508</v>
      </c>
      <c r="AV24" s="16" t="s">
        <v>29682</v>
      </c>
      <c r="AW24" s="33">
        <f>CHOOSE(MIN(D6L317C9,RUN_YEARS),B7L803C1,B7L803C10,B7L803C19,B7L803C28,B7L803C37)</f>
        <v>4657.1440585693335</v>
      </c>
      <c r="AX24" s="16" t="s">
        <v>29683</v>
      </c>
      <c r="AY24" s="33">
        <f>IF(D6L317C23=0,0,D6L317C19/D6L317C23)</f>
        <v>3.6014292871361611E-2</v>
      </c>
      <c r="AZ24" s="16" t="s">
        <v>29684</v>
      </c>
      <c r="BA24" s="33">
        <f>IF(D6L317C5=0,0,D6L317C19/D6L317C5)</f>
        <v>0.38495428041783492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2488.8269812073363</v>
      </c>
      <c r="J25" s="16" t="s">
        <v>29706</v>
      </c>
      <c r="K25" s="21">
        <f>IF(FLOW_THRU_100PCT="Y",1,INDEX(VariabilityMatrix,D6L318C1,D6L318C9))</f>
        <v>0.28649383589514527</v>
      </c>
      <c r="L25" s="16" t="s">
        <v>29686</v>
      </c>
      <c r="M25" s="15">
        <f>IF(D6L318C2&lt;&gt;0,D6L318C2*D6L318C4,D6L318C3*D6L318C4)</f>
        <v>713.03358872542435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356.51679436271218</v>
      </c>
      <c r="R25" s="16" t="s">
        <v>29688</v>
      </c>
      <c r="S25" s="15">
        <f>D6L318C5-D6L318C7</f>
        <v>356.51679436271218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343.33371994459026</v>
      </c>
      <c r="X25" s="16" t="s">
        <v>29690</v>
      </c>
      <c r="Y25" s="33">
        <f>D6L318C7-D6L318C10</f>
        <v>13.183074418121919</v>
      </c>
      <c r="Z25" s="16" t="s">
        <v>29691</v>
      </c>
      <c r="AA25" s="33">
        <f>CHOOSE(MIN(D6L318C9,RUN_YEARS),B7L803C7,B7L803C16,B7L803C25,B7L803C34,B7L803C43)</f>
        <v>687805</v>
      </c>
      <c r="AB25" s="16" t="s">
        <v>29692</v>
      </c>
      <c r="AC25" s="33">
        <f>IF(D6L318C12=0,0,D6L318C10/D6L318C12)</f>
        <v>4.9917305042067198E-4</v>
      </c>
      <c r="AD25" s="16" t="s">
        <v>29693</v>
      </c>
      <c r="AE25" s="33">
        <f>IF(D6L318C5=0,0,D6L318C10/D6L318C5)</f>
        <v>0.4815112855459065</v>
      </c>
      <c r="AF25" s="16" t="s">
        <v>29694</v>
      </c>
      <c r="AG25" s="33">
        <f>CHOOSE(MIN(D6L318C9,RUN_YEARS),B7L803C5,B7L803C14,B7L803C23,B7L803C32,B7L803C41)</f>
        <v>10157.626164846379</v>
      </c>
      <c r="AH25" s="16" t="s">
        <v>29695</v>
      </c>
      <c r="AI25" s="33">
        <f>IF(D6L318C15=0,0,D6L318C11/D6L318C15)</f>
        <v>1.2978499310937475E-3</v>
      </c>
      <c r="AJ25" s="16" t="s">
        <v>29696</v>
      </c>
      <c r="AK25" s="33">
        <f>IF(D6L318C5=0,0,D6L318C11/D6L318C5)</f>
        <v>1.8488714454093509E-2</v>
      </c>
      <c r="AL25" s="16" t="s">
        <v>29697</v>
      </c>
      <c r="AM25" s="33">
        <f>D6L318C8*CHOOSE(MIN(D6L318C9,RUN_YEARS),B7L803C4,B7L803C13,B7L803C22,B7L803C31,B7L803C40)</f>
        <v>77.219382294593089</v>
      </c>
      <c r="AN25" s="16" t="s">
        <v>29698</v>
      </c>
      <c r="AO25" s="33">
        <f>D6L318C8-D6L318C18</f>
        <v>279.29741206811912</v>
      </c>
      <c r="AP25" s="16" t="s">
        <v>29699</v>
      </c>
      <c r="AQ25" s="33">
        <f>CHOOSE(MIN(D6L318C9,RUN_YEARS),B7L803C2,B7L803C11,B7L803C20,B7L803C29,B7L803C38)</f>
        <v>1230.3466579722754</v>
      </c>
      <c r="AR25" s="16" t="s">
        <v>29700</v>
      </c>
      <c r="AS25" s="33">
        <f>IF(D6L318C20=0,0,D6L318C18/D6L318C20)</f>
        <v>6.2762296946340099E-2</v>
      </c>
      <c r="AT25" s="16" t="s">
        <v>29701</v>
      </c>
      <c r="AU25" s="33">
        <f>IF(D6L318C5=0,0,D6L318C18/D6L318C5)</f>
        <v>0.10829697719097045</v>
      </c>
      <c r="AV25" s="16" t="s">
        <v>29702</v>
      </c>
      <c r="AW25" s="33">
        <f>CHOOSE(MIN(D6L318C9,RUN_YEARS),B7L803C1,B7L803C10,B7L803C19,B7L803C28,B7L803C37)</f>
        <v>4450.0827034247968</v>
      </c>
      <c r="AX25" s="16" t="s">
        <v>29703</v>
      </c>
      <c r="AY25" s="33">
        <f>IF(D6L318C23=0,0,D6L318C19/D6L318C23)</f>
        <v>6.2762296946340126E-2</v>
      </c>
      <c r="AZ25" s="16" t="s">
        <v>29704</v>
      </c>
      <c r="BA25" s="33">
        <f>IF(D6L318C5=0,0,D6L318C19/D6L318C5)</f>
        <v>0.39170302280902958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13114.466271815743</v>
      </c>
      <c r="J26" s="16" t="s">
        <v>29727</v>
      </c>
      <c r="K26" s="21">
        <f>IF(FLOW_THRU_100PCT="Y",1,INDEX(VariabilityMatrix,D6L319C1,D6L319C9))</f>
        <v>0.29579900152434319</v>
      </c>
      <c r="L26" s="16" t="s">
        <v>29707</v>
      </c>
      <c r="M26" s="15">
        <f>IF(D6L319C2&lt;&gt;0,D6L319C2*D6L319C4,D6L319C3*D6L319C4)</f>
        <v>3879.2460287277722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1939.6230143638861</v>
      </c>
      <c r="R26" s="16" t="s">
        <v>29709</v>
      </c>
      <c r="S26" s="15">
        <f>D6L319C5-D6L319C7</f>
        <v>1939.6230143638861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1866.0866417981169</v>
      </c>
      <c r="X26" s="16" t="s">
        <v>29711</v>
      </c>
      <c r="Y26" s="33">
        <f>D6L319C7-D6L319C10</f>
        <v>73.53637256576917</v>
      </c>
      <c r="Z26" s="16" t="s">
        <v>29712</v>
      </c>
      <c r="AA26" s="33">
        <f>CHOOSE(MIN(D6L319C9,RUN_YEARS),B7L803C7,B7L803C16,B7L803C25,B7L803C34,B7L803C43)</f>
        <v>705627.66666666674</v>
      </c>
      <c r="AB26" s="16" t="s">
        <v>29713</v>
      </c>
      <c r="AC26" s="33">
        <f>IF(D6L319C12=0,0,D6L319C10/D6L319C12)</f>
        <v>2.6445769205923758E-3</v>
      </c>
      <c r="AD26" s="16" t="s">
        <v>29714</v>
      </c>
      <c r="AE26" s="33">
        <f>IF(D6L319C5=0,0,D6L319C10/D6L319C5)</f>
        <v>0.48104364301176178</v>
      </c>
      <c r="AF26" s="16" t="s">
        <v>29715</v>
      </c>
      <c r="AG26" s="33">
        <f>CHOOSE(MIN(D6L319C9,RUN_YEARS),B7L803C5,B7L803C14,B7L803C23,B7L803C32,B7L803C41)</f>
        <v>10694.799609484669</v>
      </c>
      <c r="AH26" s="16" t="s">
        <v>29716</v>
      </c>
      <c r="AI26" s="33">
        <f>IF(D6L319C15=0,0,D6L319C11/D6L319C15)</f>
        <v>6.8758999935401811E-3</v>
      </c>
      <c r="AJ26" s="16" t="s">
        <v>29717</v>
      </c>
      <c r="AK26" s="33">
        <f>IF(D6L319C5=0,0,D6L319C11/D6L319C5)</f>
        <v>1.8956356988238245E-2</v>
      </c>
      <c r="AL26" s="16" t="s">
        <v>29718</v>
      </c>
      <c r="AM26" s="33">
        <f>D6L319C8*CHOOSE(MIN(D6L319C9,RUN_YEARS),B7L803C4,B7L803C13,B7L803C22,B7L803C31,B7L803C40)</f>
        <v>446.29065081124281</v>
      </c>
      <c r="AN26" s="16" t="s">
        <v>29719</v>
      </c>
      <c r="AO26" s="33">
        <f>D6L319C8-D6L319C18</f>
        <v>1493.3323635526433</v>
      </c>
      <c r="AP26" s="16" t="s">
        <v>29720</v>
      </c>
      <c r="AQ26" s="33">
        <f>CHOOSE(MIN(D6L319C9,RUN_YEARS),B7L803C2,B7L803C11,B7L803C20,B7L803C29,B7L803C38)</f>
        <v>1391.8133052952824</v>
      </c>
      <c r="AR26" s="16" t="s">
        <v>29721</v>
      </c>
      <c r="AS26" s="33">
        <f>IF(D6L319C20=0,0,D6L319C18/D6L319C20)</f>
        <v>0.32065410577215264</v>
      </c>
      <c r="AT26" s="16" t="s">
        <v>29722</v>
      </c>
      <c r="AU26" s="33">
        <f>IF(D6L319C5=0,0,D6L319C18/D6L319C5)</f>
        <v>0.11504571958216508</v>
      </c>
      <c r="AV26" s="16" t="s">
        <v>29723</v>
      </c>
      <c r="AW26" s="33">
        <f>CHOOSE(MIN(D6L319C9,RUN_YEARS),B7L803C1,B7L803C10,B7L803C19,B7L803C28,B7L803C37)</f>
        <v>4657.1440585693335</v>
      </c>
      <c r="AX26" s="16" t="s">
        <v>29724</v>
      </c>
      <c r="AY26" s="33">
        <f>IF(D6L319C23=0,0,D6L319C19/D6L319C23)</f>
        <v>0.32065410577215264</v>
      </c>
      <c r="AZ26" s="16" t="s">
        <v>29725</v>
      </c>
      <c r="BA26" s="33">
        <f>IF(D6L319C5=0,0,D6L319C19/D6L319C5)</f>
        <v>0.38495428041783492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3544.6699550752437</v>
      </c>
      <c r="J27" s="16" t="s">
        <v>29748</v>
      </c>
      <c r="K27" s="21">
        <f>IF(FLOW_THRU_100PCT="Y",1,INDEX(VariabilityMatrix,D6L320C1,D6L320C9))</f>
        <v>0.28649383589514527</v>
      </c>
      <c r="L27" s="16" t="s">
        <v>29728</v>
      </c>
      <c r="M27" s="15">
        <f>IF(D6L320C2&lt;&gt;0,D6L320C2*D6L320C4,D6L320C3*D6L320C4)</f>
        <v>1015.5260924117788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507.7630462058894</v>
      </c>
      <c r="R27" s="16" t="s">
        <v>29730</v>
      </c>
      <c r="S27" s="15">
        <f>D6L320C5-D6L320C7</f>
        <v>507.7630462058894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488.98727426260666</v>
      </c>
      <c r="X27" s="16" t="s">
        <v>29732</v>
      </c>
      <c r="Y27" s="33">
        <f>D6L320C7-D6L320C10</f>
        <v>18.775771943282734</v>
      </c>
      <c r="Z27" s="16" t="s">
        <v>29733</v>
      </c>
      <c r="AA27" s="33">
        <f>CHOOSE(MIN(D6L320C9,RUN_YEARS),B7L803C7,B7L803C16,B7L803C25,B7L803C34,B7L803C43)</f>
        <v>687805</v>
      </c>
      <c r="AB27" s="16" t="s">
        <v>29734</v>
      </c>
      <c r="AC27" s="33">
        <f>IF(D6L320C12=0,0,D6L320C10/D6L320C12)</f>
        <v>7.1093881879690706E-4</v>
      </c>
      <c r="AD27" s="16" t="s">
        <v>29735</v>
      </c>
      <c r="AE27" s="33">
        <f>IF(D6L320C5=0,0,D6L320C10/D6L320C5)</f>
        <v>0.4815112855459065</v>
      </c>
      <c r="AF27" s="16" t="s">
        <v>29736</v>
      </c>
      <c r="AG27" s="33">
        <f>CHOOSE(MIN(D6L320C9,RUN_YEARS),B7L803C5,B7L803C14,B7L803C23,B7L803C32,B7L803C41)</f>
        <v>10157.626164846379</v>
      </c>
      <c r="AH27" s="16" t="s">
        <v>29737</v>
      </c>
      <c r="AI27" s="33">
        <f>IF(D6L320C15=0,0,D6L320C11/D6L320C15)</f>
        <v>1.848440928871957E-3</v>
      </c>
      <c r="AJ27" s="16" t="s">
        <v>29738</v>
      </c>
      <c r="AK27" s="33">
        <f>IF(D6L320C5=0,0,D6L320C11/D6L320C5)</f>
        <v>1.8488714454093488E-2</v>
      </c>
      <c r="AL27" s="16" t="s">
        <v>29739</v>
      </c>
      <c r="AM27" s="33">
        <f>D6L320C8*CHOOSE(MIN(D6L320C9,RUN_YEARS),B7L803C4,B7L803C13,B7L803C22,B7L803C31,B7L803C40)</f>
        <v>109.97840606675378</v>
      </c>
      <c r="AN27" s="16" t="s">
        <v>29740</v>
      </c>
      <c r="AO27" s="33">
        <f>D6L320C8-D6L320C18</f>
        <v>397.7846401391356</v>
      </c>
      <c r="AP27" s="16" t="s">
        <v>29741</v>
      </c>
      <c r="AQ27" s="33">
        <f>CHOOSE(MIN(D6L320C9,RUN_YEARS),B7L803C2,B7L803C11,B7L803C20,B7L803C29,B7L803C38)</f>
        <v>1230.3466579722754</v>
      </c>
      <c r="AR27" s="16" t="s">
        <v>29742</v>
      </c>
      <c r="AS27" s="33">
        <f>IF(D6L320C20=0,0,D6L320C18/D6L320C20)</f>
        <v>8.9388145490644333E-2</v>
      </c>
      <c r="AT27" s="16" t="s">
        <v>29743</v>
      </c>
      <c r="AU27" s="33">
        <f>IF(D6L320C5=0,0,D6L320C18/D6L320C5)</f>
        <v>0.10829697719097046</v>
      </c>
      <c r="AV27" s="16" t="s">
        <v>29744</v>
      </c>
      <c r="AW27" s="33">
        <f>CHOOSE(MIN(D6L320C9,RUN_YEARS),B7L803C1,B7L803C10,B7L803C19,B7L803C28,B7L803C37)</f>
        <v>4450.0827034247968</v>
      </c>
      <c r="AX27" s="16" t="s">
        <v>29745</v>
      </c>
      <c r="AY27" s="33">
        <f>IF(D6L320C23=0,0,D6L320C19/D6L320C23)</f>
        <v>8.9388145490644333E-2</v>
      </c>
      <c r="AZ27" s="16" t="s">
        <v>29746</v>
      </c>
      <c r="BA27" s="33">
        <f>IF(D6L320C5=0,0,D6L320C19/D6L320C5)</f>
        <v>0.39170302280902952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0.28649383589514527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687805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10157.626164846379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1230.3466579722754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4450.0827034247968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0.28649383589514527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687805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10157.626164846379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1230.3466579722754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4450.0827034247968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0.28649383589514527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687805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10157.626164846379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1230.3466579722754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4450.0827034247968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0.28649383589514527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687805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10157.626164846379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1230.3466579722754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4450.0827034247968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0.28649383589514527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687805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10157.626164846379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1230.3466579722754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4450.0827034247968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184.86747033460568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158.98602448776089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79.493012243880443</v>
      </c>
      <c r="R33" s="16" t="s">
        <v>29856</v>
      </c>
      <c r="S33" s="15">
        <f>D6L326C5-D6L326C7</f>
        <v>79.493012243880443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76.553565034934721</v>
      </c>
      <c r="X33" s="16" t="s">
        <v>29858</v>
      </c>
      <c r="Y33" s="33">
        <f>D6L326C7-D6L326C10</f>
        <v>2.9394472089457224</v>
      </c>
      <c r="Z33" s="16" t="s">
        <v>29859</v>
      </c>
      <c r="AA33" s="33">
        <f>CHOOSE(MIN(D6L326C9,RUN_YEARS),B7L803C7,B7L803C16,B7L803C25,B7L803C34,B7L803C43)</f>
        <v>687805</v>
      </c>
      <c r="AB33" s="16" t="s">
        <v>29860</v>
      </c>
      <c r="AC33" s="33">
        <f>IF(D6L326C12=0,0,D6L326C10/D6L326C12)</f>
        <v>1.1130126276333369E-4</v>
      </c>
      <c r="AD33" s="16" t="s">
        <v>29861</v>
      </c>
      <c r="AE33" s="33">
        <f>IF(D6L326C5=0,0,D6L326C10/D6L326C5)</f>
        <v>0.48151128554590655</v>
      </c>
      <c r="AF33" s="16" t="s">
        <v>29862</v>
      </c>
      <c r="AG33" s="33">
        <f>CHOOSE(MIN(D6L326C9,RUN_YEARS),B7L803C5,B7L803C14,B7L803C23,B7L803C32,B7L803C41)</f>
        <v>10157.626164846379</v>
      </c>
      <c r="AH33" s="16" t="s">
        <v>29863</v>
      </c>
      <c r="AI33" s="33">
        <f>IF(D6L326C15=0,0,D6L326C11/D6L326C15)</f>
        <v>2.89383283184667E-4</v>
      </c>
      <c r="AJ33" s="16" t="s">
        <v>29864</v>
      </c>
      <c r="AK33" s="33">
        <f>IF(D6L326C5=0,0,D6L326C11/D6L326C5)</f>
        <v>1.8488714454093468E-2</v>
      </c>
      <c r="AL33" s="16" t="s">
        <v>29865</v>
      </c>
      <c r="AM33" s="33">
        <f>D6L326C8*CHOOSE(MIN(D6L326C9,RUN_YEARS),B7L803C4,B7L803C13,B7L803C22,B7L803C31,B7L803C40)</f>
        <v>17.217705867634113</v>
      </c>
      <c r="AN33" s="16" t="s">
        <v>29866</v>
      </c>
      <c r="AO33" s="33">
        <f>D6L326C8-D6L326C18</f>
        <v>62.275306376246334</v>
      </c>
      <c r="AP33" s="16" t="s">
        <v>29867</v>
      </c>
      <c r="AQ33" s="33">
        <f>CHOOSE(MIN(D6L326C9,RUN_YEARS),B7L803C2,B7L803C11,B7L803C20,B7L803C29,B7L803C38)</f>
        <v>1230.3466579722754</v>
      </c>
      <c r="AR33" s="16" t="s">
        <v>29868</v>
      </c>
      <c r="AS33" s="33">
        <f>IF(D6L326C20=0,0,D6L326C18/D6L326C20)</f>
        <v>1.3994190788481091E-2</v>
      </c>
      <c r="AT33" s="16" t="s">
        <v>29869</v>
      </c>
      <c r="AU33" s="33">
        <f>IF(D6L326C5=0,0,D6L326C18/D6L326C5)</f>
        <v>0.10829697719097046</v>
      </c>
      <c r="AV33" s="16" t="s">
        <v>29870</v>
      </c>
      <c r="AW33" s="33">
        <f>CHOOSE(MIN(D6L326C9,RUN_YEARS),B7L803C1,B7L803C10,B7L803C19,B7L803C28,B7L803C37)</f>
        <v>4450.0827034247968</v>
      </c>
      <c r="AX33" s="16" t="s">
        <v>29871</v>
      </c>
      <c r="AY33" s="33">
        <f>IF(D6L326C23=0,0,D6L326C19/D6L326C23)</f>
        <v>1.3994190788481093E-2</v>
      </c>
      <c r="AZ33" s="16" t="s">
        <v>29872</v>
      </c>
      <c r="BA33" s="33">
        <f>IF(D6L326C5=0,0,D6L326C19/D6L326C5)</f>
        <v>0.39170302280902958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-2.1392593972729174E-3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-1.8397630816547089E-3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-9.1988154082735447E-4</v>
      </c>
      <c r="R34" s="16" t="s">
        <v>29876</v>
      </c>
      <c r="S34" s="15">
        <f>D6L327C5-D6L327C7</f>
        <v>-9.1988154082735447E-4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-8.8500633507772656E-4</v>
      </c>
      <c r="X34" s="16" t="s">
        <v>29878</v>
      </c>
      <c r="Y34" s="33">
        <f>D6L327C7-D6L327C10</f>
        <v>-3.4875205749627914E-5</v>
      </c>
      <c r="Z34" s="16" t="s">
        <v>29879</v>
      </c>
      <c r="AA34" s="33">
        <f>CHOOSE(MIN(D6L327C9,RUN_YEARS),B7L803C7,B7L803C16,B7L803C25,B7L803C34,B7L803C43)</f>
        <v>705627.66666666674</v>
      </c>
      <c r="AB34" s="16" t="s">
        <v>29880</v>
      </c>
      <c r="AC34" s="33">
        <f>IF(D6L327C12=0,0,D6L327C10/D6L327C12)</f>
        <v>-1.2542115011709099E-9</v>
      </c>
      <c r="AD34" s="16" t="s">
        <v>29881</v>
      </c>
      <c r="AE34" s="33">
        <f>IF(D6L327C5=0,0,D6L327C10/D6L327C5)</f>
        <v>0.48104364301176178</v>
      </c>
      <c r="AF34" s="16" t="s">
        <v>29882</v>
      </c>
      <c r="AG34" s="33">
        <f>CHOOSE(MIN(D6L327C9,RUN_YEARS),B7L803C5,B7L803C14,B7L803C23,B7L803C32,B7L803C41)</f>
        <v>10694.799609484669</v>
      </c>
      <c r="AH34" s="16" t="s">
        <v>29883</v>
      </c>
      <c r="AI34" s="33">
        <f>IF(D6L327C15=0,0,D6L327C11/D6L327C15)</f>
        <v>-3.2609499030443621E-9</v>
      </c>
      <c r="AJ34" s="16" t="s">
        <v>29884</v>
      </c>
      <c r="AK34" s="33">
        <f>IF(D6L327C5=0,0,D6L327C11/D6L327C5)</f>
        <v>1.8956356988238214E-2</v>
      </c>
      <c r="AL34" s="16" t="s">
        <v>29885</v>
      </c>
      <c r="AM34" s="33">
        <f>D6L327C8*CHOOSE(MIN(D6L327C9,RUN_YEARS),B7L803C4,B7L803C13,B7L803C22,B7L803C31,B7L803C40)</f>
        <v>-2.1165686758966754E-4</v>
      </c>
      <c r="AN34" s="16" t="s">
        <v>29886</v>
      </c>
      <c r="AO34" s="33">
        <f>D6L327C8-D6L327C18</f>
        <v>-7.0822467323768687E-4</v>
      </c>
      <c r="AP34" s="16" t="s">
        <v>29887</v>
      </c>
      <c r="AQ34" s="33">
        <f>CHOOSE(MIN(D6L327C9,RUN_YEARS),B7L803C2,B7L803C11,B7L803C20,B7L803C29,B7L803C38)</f>
        <v>1391.8133052952824</v>
      </c>
      <c r="AR34" s="16" t="s">
        <v>29888</v>
      </c>
      <c r="AS34" s="33">
        <f>IF(D6L327C20=0,0,D6L327C18/D6L327C20)</f>
        <v>-1.520727433660818E-7</v>
      </c>
      <c r="AT34" s="16" t="s">
        <v>29889</v>
      </c>
      <c r="AU34" s="33">
        <f>IF(D6L327C5=0,0,D6L327C18/D6L327C5)</f>
        <v>0.11504571958216508</v>
      </c>
      <c r="AV34" s="16" t="s">
        <v>29890</v>
      </c>
      <c r="AW34" s="33">
        <f>CHOOSE(MIN(D6L327C9,RUN_YEARS),B7L803C1,B7L803C10,B7L803C19,B7L803C28,B7L803C37)</f>
        <v>4657.1440585693335</v>
      </c>
      <c r="AX34" s="16" t="s">
        <v>29891</v>
      </c>
      <c r="AY34" s="33">
        <f>IF(D6L327C23=0,0,D6L327C19/D6L327C23)</f>
        <v>-1.520727433660818E-7</v>
      </c>
      <c r="AZ34" s="16" t="s">
        <v>29892</v>
      </c>
      <c r="BA34" s="33">
        <f>IF(D6L327C5=0,0,D6L327C19/D6L327C5)</f>
        <v>0.38495428041783486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81758.424565041671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56415.693336748634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28207.846668374317</v>
      </c>
      <c r="R35" s="16" t="s">
        <v>29896</v>
      </c>
      <c r="S35" s="15">
        <f>SUM(D6L301C8:D6L327C8)-2*SUM(D6L309C8,D6L311C8,D6L322C8,D6L324C8,D6L327C8)</f>
        <v>28207.846668374317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27139.326820618284</v>
      </c>
      <c r="X35" s="16" t="s">
        <v>29898</v>
      </c>
      <c r="Y35" s="33">
        <f>SUM(D6L301C11:D6L327C11)-2*SUM(D6L309C11,D6L311C11,D6L322C11,D6L324C11,D6L327C11)</f>
        <v>1068.5198477560339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3.8488365233392122E-2</v>
      </c>
      <c r="AD35" s="16" t="s">
        <v>29900</v>
      </c>
      <c r="AE35" s="33">
        <f>IF(D6L328C5=0,0,D6L328C10/D6L328C5)</f>
        <v>0.48105988272841077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0.10006974960681943</v>
      </c>
      <c r="AJ35" s="16" t="s">
        <v>29902</v>
      </c>
      <c r="AK35" s="33">
        <f>IF(D6L328C5=0,0,D6L328C11/D6L328C5)</f>
        <v>1.8940117271589223E-2</v>
      </c>
      <c r="AL35" s="16" t="s">
        <v>29903</v>
      </c>
      <c r="AM35" s="33">
        <f>SUM(D6L301C18:D6L327C18)-2*SUM(D6L309C18,D6L311C18,D6L322C18,D6L324C18,D6L327C18)</f>
        <v>6477.0289632746944</v>
      </c>
      <c r="AN35" s="16" t="s">
        <v>29904</v>
      </c>
      <c r="AO35" s="33">
        <f>SUM(D6L301C19:D6L327C19)-2*SUM(D6L309C19,D6L311C19,D6L322C19,D6L324C19,D6L327C19)</f>
        <v>21730.817705099635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4.6728840183431668</v>
      </c>
      <c r="AT35" s="16" t="s">
        <v>29906</v>
      </c>
      <c r="AU35" s="33">
        <f>IF(D6L328C5=0,0,D6L328C18/D6L328C5)</f>
        <v>0.11480899338793769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4.6728840183431677</v>
      </c>
      <c r="AZ35" s="16" t="s">
        <v>29908</v>
      </c>
      <c r="BA35" s="33">
        <f>IF(D6L328C5=0,0,D6L328C19/D6L328C5)</f>
        <v>0.38519100661206251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681.97048402046892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340.98524201023446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170.49262100511723</v>
      </c>
      <c r="R36" s="16" t="s">
        <v>29913</v>
      </c>
      <c r="S36" s="15">
        <f>D6L329C5-D6L329C7</f>
        <v>170.49262100511723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164.18824223253003</v>
      </c>
      <c r="X36" s="16" t="s">
        <v>29915</v>
      </c>
      <c r="Y36" s="33">
        <f>D6L329C7-D6L329C10</f>
        <v>6.3043787725871994</v>
      </c>
      <c r="Z36" s="16" t="s">
        <v>29916</v>
      </c>
      <c r="AA36" s="33">
        <f>CHOOSE(MIN(D6L329C9,RUN_YEARS),B7L803C7,B7L803C16,B7L803C25,B7L803C34,B7L803C43)</f>
        <v>687805</v>
      </c>
      <c r="AB36" s="16" t="s">
        <v>29917</v>
      </c>
      <c r="AC36" s="33">
        <f>IF(D6L329C12=0,0,D6L329C10/D6L329C12)</f>
        <v>2.3871335950237352E-4</v>
      </c>
      <c r="AD36" s="16" t="s">
        <v>29918</v>
      </c>
      <c r="AE36" s="33">
        <f>IF(D6L329C5=0,0,D6L329C10/D6L329C5)</f>
        <v>0.4815112855459065</v>
      </c>
      <c r="AF36" s="16" t="s">
        <v>29919</v>
      </c>
      <c r="AG36" s="33">
        <f>CHOOSE(MIN(D6L329C9,RUN_YEARS),B7L803C5,B7L803C14,B7L803C23,B7L803C32,B7L803C41)</f>
        <v>10157.626164846379</v>
      </c>
      <c r="AH36" s="16" t="s">
        <v>29920</v>
      </c>
      <c r="AI36" s="33">
        <f>IF(D6L329C15=0,0,D6L329C11/D6L329C15)</f>
        <v>6.2065473470617187E-4</v>
      </c>
      <c r="AJ36" s="16" t="s">
        <v>29921</v>
      </c>
      <c r="AK36" s="33">
        <f>IF(D6L329C5=0,0,D6L329C11/D6L329C5)</f>
        <v>1.8488714454093523E-2</v>
      </c>
      <c r="AL36" s="16" t="s">
        <v>29922</v>
      </c>
      <c r="AM36" s="33">
        <f>D6L329C8*CHOOSE(MIN(D6L329C9,RUN_YEARS),B7L803C4,B7L803C13,B7L803C22,B7L803C31,B7L803C40)</f>
        <v>36.927670976439906</v>
      </c>
      <c r="AN36" s="16" t="s">
        <v>29923</v>
      </c>
      <c r="AO36" s="33">
        <f>D6L329C8-D6L329C18</f>
        <v>133.56495002867732</v>
      </c>
      <c r="AP36" s="16" t="s">
        <v>29924</v>
      </c>
      <c r="AQ36" s="33">
        <f>CHOOSE(MIN(D6L329C9,RUN_YEARS),B7L803C2,B7L803C11,B7L803C20,B7L803C29,B7L803C38)</f>
        <v>1230.3466579722754</v>
      </c>
      <c r="AR36" s="16" t="s">
        <v>29925</v>
      </c>
      <c r="AS36" s="33">
        <f>IF(D6L329C20=0,0,D6L329C18/D6L329C20)</f>
        <v>3.0014037699992707E-2</v>
      </c>
      <c r="AT36" s="16" t="s">
        <v>29926</v>
      </c>
      <c r="AU36" s="33">
        <f>IF(D6L329C5=0,0,D6L329C18/D6L329C5)</f>
        <v>0.10829697719097046</v>
      </c>
      <c r="AV36" s="16" t="s">
        <v>29927</v>
      </c>
      <c r="AW36" s="33">
        <f>CHOOSE(MIN(D6L329C9,RUN_YEARS),B7L803C1,B7L803C10,B7L803C19,B7L803C28,B7L803C37)</f>
        <v>4450.0827034247968</v>
      </c>
      <c r="AX36" s="16" t="s">
        <v>29928</v>
      </c>
      <c r="AY36" s="33">
        <f>IF(D6L329C23=0,0,D6L329C19/D6L329C23)</f>
        <v>3.0014037699992707E-2</v>
      </c>
      <c r="AZ36" s="16" t="s">
        <v>29929</v>
      </c>
      <c r="BA36" s="33">
        <f>IF(D6L329C5=0,0,D6L329C19/D6L329C5)</f>
        <v>0.39170302280902952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1.8694793394050546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1.8694793394050546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0.93473966970252731</v>
      </c>
      <c r="R37" s="16" t="s">
        <v>29933</v>
      </c>
      <c r="S37" s="15">
        <f>D6L330C5-D6L330C7</f>
        <v>0.93473966970252731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0.90017540001843988</v>
      </c>
      <c r="X37" s="16" t="s">
        <v>29935</v>
      </c>
      <c r="Y37" s="33">
        <f>D6L330C7-D6L330C10</f>
        <v>3.4564269684087434E-2</v>
      </c>
      <c r="Z37" s="16" t="s">
        <v>29936</v>
      </c>
      <c r="AA37" s="33">
        <f>CHOOSE(MIN(D6L330C9,RUN_YEARS),B7L803C7,B7L803C16,B7L803C25,B7L803C34,B7L803C43)</f>
        <v>687805</v>
      </c>
      <c r="AB37" s="16" t="s">
        <v>29937</v>
      </c>
      <c r="AC37" s="33">
        <f>IF(D6L330C12=0,0,D6L330C10/D6L330C12)</f>
        <v>1.3087654204584729E-6</v>
      </c>
      <c r="AD37" s="16" t="s">
        <v>29938</v>
      </c>
      <c r="AE37" s="33">
        <f>IF(D6L330C5=0,0,D6L330C10/D6L330C5)</f>
        <v>0.4815112855459065</v>
      </c>
      <c r="AF37" s="16" t="s">
        <v>29939</v>
      </c>
      <c r="AG37" s="33">
        <f>CHOOSE(MIN(D6L330C9,RUN_YEARS),B7L803C5,B7L803C14,B7L803C23,B7L803C32,B7L803C41)</f>
        <v>10157.626164846379</v>
      </c>
      <c r="AH37" s="16" t="s">
        <v>29940</v>
      </c>
      <c r="AI37" s="33">
        <f>IF(D6L330C15=0,0,D6L330C11/D6L330C15)</f>
        <v>3.4027900931920323E-6</v>
      </c>
      <c r="AJ37" s="16" t="s">
        <v>29941</v>
      </c>
      <c r="AK37" s="33">
        <f>IF(D6L330C5=0,0,D6L330C11/D6L330C5)</f>
        <v>1.8488714454093516E-2</v>
      </c>
      <c r="AL37" s="16" t="s">
        <v>29942</v>
      </c>
      <c r="AM37" s="33">
        <f>D6L330C8*CHOOSE(MIN(D6L330C9,RUN_YEARS),B7L803C4,B7L803C13,B7L803C22,B7L803C31,B7L803C40)</f>
        <v>0.20245896137853972</v>
      </c>
      <c r="AN37" s="16" t="s">
        <v>29943</v>
      </c>
      <c r="AO37" s="33">
        <f>D6L330C8-D6L330C18</f>
        <v>0.73228070832398762</v>
      </c>
      <c r="AP37" s="16" t="s">
        <v>29944</v>
      </c>
      <c r="AQ37" s="33">
        <f>CHOOSE(MIN(D6L330C9,RUN_YEARS),B7L803C2,B7L803C11,B7L803C20,B7L803C29,B7L803C38)</f>
        <v>1230.3466579722754</v>
      </c>
      <c r="AR37" s="16" t="s">
        <v>29945</v>
      </c>
      <c r="AS37" s="33">
        <f>IF(D6L330C20=0,0,D6L330C18/D6L330C20)</f>
        <v>1.6455440429464875E-4</v>
      </c>
      <c r="AT37" s="16" t="s">
        <v>29946</v>
      </c>
      <c r="AU37" s="33">
        <f>IF(D6L330C5=0,0,D6L330C18/D6L330C5)</f>
        <v>0.10829697719097046</v>
      </c>
      <c r="AV37" s="16" t="s">
        <v>29947</v>
      </c>
      <c r="AW37" s="33">
        <f>CHOOSE(MIN(D6L330C9,RUN_YEARS),B7L803C1,B7L803C10,B7L803C19,B7L803C28,B7L803C37)</f>
        <v>4450.0827034247968</v>
      </c>
      <c r="AX37" s="16" t="s">
        <v>29948</v>
      </c>
      <c r="AY37" s="33">
        <f>IF(D6L330C23=0,0,D6L330C19/D6L330C23)</f>
        <v>1.6455440429464878E-4</v>
      </c>
      <c r="AZ37" s="16" t="s">
        <v>29949</v>
      </c>
      <c r="BA37" s="33">
        <f>IF(D6L330C5=0,0,D6L330C19/D6L330C5)</f>
        <v>0.39170302280902958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293.32054255654725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146.66027127827363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73.330135639136813</v>
      </c>
      <c r="R38" s="16" t="s">
        <v>29953</v>
      </c>
      <c r="S38" s="15">
        <f>D6L331C5-D6L331C7</f>
        <v>73.330135639136813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70.618575761712918</v>
      </c>
      <c r="X38" s="16" t="s">
        <v>29955</v>
      </c>
      <c r="Y38" s="33">
        <f>D6L331C7-D6L331C10</f>
        <v>2.7115598774238947</v>
      </c>
      <c r="Z38" s="16" t="s">
        <v>29956</v>
      </c>
      <c r="AA38" s="33">
        <f>CHOOSE(MIN(D6L331C9,RUN_YEARS),B7L803C7,B7L803C16,B7L803C25,B7L803C34,B7L803C43)</f>
        <v>687805</v>
      </c>
      <c r="AB38" s="16" t="s">
        <v>29957</v>
      </c>
      <c r="AC38" s="33">
        <f>IF(D6L331C12=0,0,D6L331C10/D6L331C12)</f>
        <v>1.0267237917972815E-4</v>
      </c>
      <c r="AD38" s="16" t="s">
        <v>29958</v>
      </c>
      <c r="AE38" s="33">
        <f>IF(D6L331C5=0,0,D6L331C10/D6L331C5)</f>
        <v>0.4815112855459065</v>
      </c>
      <c r="AF38" s="16" t="s">
        <v>29959</v>
      </c>
      <c r="AG38" s="33">
        <f>CHOOSE(MIN(D6L331C9,RUN_YEARS),B7L803C5,B7L803C14,B7L803C23,B7L803C32,B7L803C41)</f>
        <v>10157.626164846379</v>
      </c>
      <c r="AH38" s="16" t="s">
        <v>29960</v>
      </c>
      <c r="AI38" s="33">
        <f>IF(D6L331C15=0,0,D6L331C11/D6L331C15)</f>
        <v>2.6694818586729349E-4</v>
      </c>
      <c r="AJ38" s="16" t="s">
        <v>29961</v>
      </c>
      <c r="AK38" s="33">
        <f>IF(D6L331C5=0,0,D6L331C11/D6L331C5)</f>
        <v>1.8488714454093523E-2</v>
      </c>
      <c r="AL38" s="16" t="s">
        <v>29962</v>
      </c>
      <c r="AM38" s="33">
        <f>D6L331C8*CHOOSE(MIN(D6L331C9,RUN_YEARS),B7L803C4,B7L803C13,B7L803C22,B7L803C31,B7L803C40)</f>
        <v>15.88286405344474</v>
      </c>
      <c r="AN38" s="16" t="s">
        <v>29963</v>
      </c>
      <c r="AO38" s="33">
        <f>D6L331C8-D6L331C18</f>
        <v>57.447271585692071</v>
      </c>
      <c r="AP38" s="16" t="s">
        <v>29964</v>
      </c>
      <c r="AQ38" s="33">
        <f>CHOOSE(MIN(D6L331C9,RUN_YEARS),B7L803C2,B7L803C11,B7L803C20,B7L803C29,B7L803C38)</f>
        <v>1230.3466579722754</v>
      </c>
      <c r="AR38" s="16" t="s">
        <v>29965</v>
      </c>
      <c r="AS38" s="33">
        <f>IF(D6L331C20=0,0,D6L331C18/D6L331C20)</f>
        <v>1.2909259313648369E-2</v>
      </c>
      <c r="AT38" s="16" t="s">
        <v>29966</v>
      </c>
      <c r="AU38" s="33">
        <f>IF(D6L331C5=0,0,D6L331C18/D6L331C5)</f>
        <v>0.10829697719097046</v>
      </c>
      <c r="AV38" s="16" t="s">
        <v>29967</v>
      </c>
      <c r="AW38" s="33">
        <f>CHOOSE(MIN(D6L331C9,RUN_YEARS),B7L803C1,B7L803C10,B7L803C19,B7L803C28,B7L803C37)</f>
        <v>4450.0827034247968</v>
      </c>
      <c r="AX38" s="16" t="s">
        <v>29968</v>
      </c>
      <c r="AY38" s="33">
        <f>IF(D6L331C23=0,0,D6L331C19/D6L331C23)</f>
        <v>1.2909259313648369E-2</v>
      </c>
      <c r="AZ38" s="16" t="s">
        <v>29969</v>
      </c>
      <c r="BA38" s="33">
        <f>IF(D6L331C5=0,0,D6L331C19/D6L331C5)</f>
        <v>0.39170302280902952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687805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10157.626164846379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1230.3466579722754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4450.0827034247968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9196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9196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3678.4</v>
      </c>
      <c r="R40" s="16" t="s">
        <v>29994</v>
      </c>
      <c r="S40" s="15">
        <f>D6L333C5-D6L333C7</f>
        <v>5517.6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3542.382225504125</v>
      </c>
      <c r="X40" s="16" t="s">
        <v>29996</v>
      </c>
      <c r="Y40" s="33">
        <f>D6L333C7-D6L333C10</f>
        <v>136.01777449587507</v>
      </c>
      <c r="Z40" s="16" t="s">
        <v>29997</v>
      </c>
      <c r="AA40" s="33">
        <f>CHOOSE(MIN(D6L333C9,RUN_YEARS),B7L803C7,B7L803C16,B7L803C25,B7L803C34,B7L803C43)</f>
        <v>687805</v>
      </c>
      <c r="AB40" s="16" t="s">
        <v>29998</v>
      </c>
      <c r="AC40" s="33">
        <f>IF(D6L333C12=0,0,D6L333C10/D6L333C12)</f>
        <v>5.1502711168196292E-3</v>
      </c>
      <c r="AD40" s="16" t="s">
        <v>29999</v>
      </c>
      <c r="AE40" s="33">
        <f>IF(D6L333C5=0,0,D6L333C10/D6L333C5)</f>
        <v>0.38520902843672522</v>
      </c>
      <c r="AF40" s="16" t="s">
        <v>30000</v>
      </c>
      <c r="AG40" s="33">
        <f>CHOOSE(MIN(D6L333C9,RUN_YEARS),B7L803C5,B7L803C14,B7L803C23,B7L803C32,B7L803C41)</f>
        <v>10157.626164846379</v>
      </c>
      <c r="AH40" s="16" t="s">
        <v>30001</v>
      </c>
      <c r="AI40" s="33">
        <f>IF(D6L333C15=0,0,D6L333C11/D6L333C15)</f>
        <v>1.3390704903731036E-2</v>
      </c>
      <c r="AJ40" s="16" t="s">
        <v>30002</v>
      </c>
      <c r="AK40" s="33">
        <f>IF(D6L333C5=0,0,D6L333C11/D6L333C5)</f>
        <v>1.4790971563274802E-2</v>
      </c>
      <c r="AL40" s="16" t="s">
        <v>30003</v>
      </c>
      <c r="AM40" s="33">
        <f>D6L333C8*CHOOSE(MIN(D6L333C9,RUN_YEARS),B7L803C4,B7L803C13,B7L803C22,B7L803C31,B7L803C40)</f>
        <v>1195.0788026977973</v>
      </c>
      <c r="AN40" s="16" t="s">
        <v>30004</v>
      </c>
      <c r="AO40" s="33">
        <f>D6L333C8-D6L333C18</f>
        <v>4322.5211973022033</v>
      </c>
      <c r="AP40" s="16" t="s">
        <v>30005</v>
      </c>
      <c r="AQ40" s="33">
        <f>CHOOSE(MIN(D6L333C9,RUN_YEARS),B7L803C2,B7L803C11,B7L803C20,B7L803C29,B7L803C38)</f>
        <v>1230.3466579722754</v>
      </c>
      <c r="AR40" s="16" t="s">
        <v>30006</v>
      </c>
      <c r="AS40" s="33">
        <f>IF(D6L333C20=0,0,D6L333C18/D6L333C20)</f>
        <v>0.97133502574583108</v>
      </c>
      <c r="AT40" s="16" t="s">
        <v>30007</v>
      </c>
      <c r="AU40" s="33">
        <f>IF(D6L333C5=0,0,D6L333C18/D6L333C5)</f>
        <v>0.12995637262916457</v>
      </c>
      <c r="AV40" s="16" t="s">
        <v>30008</v>
      </c>
      <c r="AW40" s="33">
        <f>CHOOSE(MIN(D6L333C9,RUN_YEARS),B7L803C1,B7L803C10,B7L803C19,B7L803C28,B7L803C37)</f>
        <v>4450.0827034247968</v>
      </c>
      <c r="AX40" s="16" t="s">
        <v>30009</v>
      </c>
      <c r="AY40" s="33">
        <f>IF(D6L333C23=0,0,D6L333C19/D6L333C23)</f>
        <v>0.97133502574583119</v>
      </c>
      <c r="AZ40" s="16" t="s">
        <v>30010</v>
      </c>
      <c r="BA40" s="33">
        <f>IF(D6L333C5=0,0,D6L333C19/D6L333C5)</f>
        <v>0.47004362737083549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45884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45884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45884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687805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10157.626164846379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9938.1970028609776</v>
      </c>
      <c r="AN41" s="16" t="s">
        <v>30023</v>
      </c>
      <c r="AO41" s="33">
        <f>D6L334C8-D6L334C18</f>
        <v>35945.802997139021</v>
      </c>
      <c r="AP41" s="16" t="s">
        <v>30024</v>
      </c>
      <c r="AQ41" s="33">
        <f>CHOOSE(MIN(D6L334C9,RUN_YEARS),B7L803C2,B7L803C11,B7L803C20,B7L803C29,B7L803C38)</f>
        <v>1230.3466579722754</v>
      </c>
      <c r="AR41" s="16" t="s">
        <v>30025</v>
      </c>
      <c r="AS41" s="33">
        <f>IF(D6L334C20=0,0,D6L334C18/D6L334C20)</f>
        <v>8.077558416942459</v>
      </c>
      <c r="AT41" s="16" t="s">
        <v>30026</v>
      </c>
      <c r="AU41" s="33">
        <f>IF(D6L334C5=0,0,D6L334C18/D6L334C5)</f>
        <v>0.21659395438194093</v>
      </c>
      <c r="AV41" s="16" t="s">
        <v>30027</v>
      </c>
      <c r="AW41" s="33">
        <f>CHOOSE(MIN(D6L334C9,RUN_YEARS),B7L803C1,B7L803C10,B7L803C19,B7L803C28,B7L803C37)</f>
        <v>4450.0827034247968</v>
      </c>
      <c r="AX41" s="16" t="s">
        <v>30028</v>
      </c>
      <c r="AY41" s="33">
        <f>IF(D6L334C23=0,0,D6L334C19/D6L334C23)</f>
        <v>8.077558416942459</v>
      </c>
      <c r="AZ41" s="16" t="s">
        <v>30029</v>
      </c>
      <c r="BA41" s="33">
        <f>IF(D6L334C5=0,0,D6L334C19/D6L334C5)</f>
        <v>0.78340604561805904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18549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18549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18549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17863.105671182038</v>
      </c>
      <c r="X42" s="16" t="s">
        <v>30036</v>
      </c>
      <c r="Y42" s="33">
        <f>D6L335C7-D6L335C10</f>
        <v>685.89432881796165</v>
      </c>
      <c r="Z42" s="16" t="s">
        <v>30037</v>
      </c>
      <c r="AA42" s="33">
        <f>CHOOSE(MIN(D6L335C9,RUN_YEARS),B7L803C7,B7L803C16,B7L803C25,B7L803C34,B7L803C43)</f>
        <v>687805</v>
      </c>
      <c r="AB42" s="16" t="s">
        <v>30038</v>
      </c>
      <c r="AC42" s="33">
        <f>IF(D6L335C12=0,0,D6L335C10/D6L335C12)</f>
        <v>2.5971177399382147E-2</v>
      </c>
      <c r="AD42" s="16" t="s">
        <v>30039</v>
      </c>
      <c r="AE42" s="33">
        <f>IF(D6L335C5=0,0,D6L335C10/D6L335C5)</f>
        <v>0.963022571091813</v>
      </c>
      <c r="AF42" s="16" t="s">
        <v>30040</v>
      </c>
      <c r="AG42" s="33">
        <f>CHOOSE(MIN(D6L335C9,RUN_YEARS),B7L803C5,B7L803C14,B7L803C23,B7L803C32,B7L803C41)</f>
        <v>10157.626164846379</v>
      </c>
      <c r="AH42" s="16" t="s">
        <v>30041</v>
      </c>
      <c r="AI42" s="33">
        <f>IF(D6L335C15=0,0,D6L335C11/D6L335C15)</f>
        <v>6.7525061238393677E-2</v>
      </c>
      <c r="AJ42" s="16" t="s">
        <v>30042</v>
      </c>
      <c r="AK42" s="33">
        <f>IF(D6L335C5=0,0,D6L335C11/D6L335C5)</f>
        <v>3.6977428908187053E-2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1230.3466579722754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4450.0827034247968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30168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30168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30168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687805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10157.626164846379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6534.2064157943942</v>
      </c>
      <c r="AN43" s="16" t="s">
        <v>30064</v>
      </c>
      <c r="AO43" s="33">
        <f>D6L336C8-D6L336C18</f>
        <v>23633.793584205607</v>
      </c>
      <c r="AP43" s="16" t="s">
        <v>30065</v>
      </c>
      <c r="AQ43" s="33">
        <f>CHOOSE(MIN(D6L336C9,RUN_YEARS),B7L803C2,B7L803C11,B7L803C20,B7L803C29,B7L803C38)</f>
        <v>1230.3466579722754</v>
      </c>
      <c r="AR43" s="16" t="s">
        <v>30066</v>
      </c>
      <c r="AS43" s="33">
        <f>IF(D6L336C20=0,0,D6L336C18/D6L336C20)</f>
        <v>5.3108661477273147</v>
      </c>
      <c r="AT43" s="16" t="s">
        <v>30067</v>
      </c>
      <c r="AU43" s="33">
        <f>IF(D6L336C5=0,0,D6L336C18/D6L336C5)</f>
        <v>0.21659395438194093</v>
      </c>
      <c r="AV43" s="16" t="s">
        <v>30068</v>
      </c>
      <c r="AW43" s="33">
        <f>CHOOSE(MIN(D6L336C9,RUN_YEARS),B7L803C1,B7L803C10,B7L803C19,B7L803C28,B7L803C37)</f>
        <v>4450.0827034247968</v>
      </c>
      <c r="AX43" s="16" t="s">
        <v>30069</v>
      </c>
      <c r="AY43" s="33">
        <f>IF(D6L336C23=0,0,D6L336C19/D6L336C23)</f>
        <v>5.3108661477273147</v>
      </c>
      <c r="AZ43" s="16" t="s">
        <v>30070</v>
      </c>
      <c r="BA43" s="33">
        <f>IF(D6L336C5=0,0,D6L336C19/D6L336C5)</f>
        <v>0.78340604561805904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104774.16050591643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104286.51499262791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22472.157496313957</v>
      </c>
      <c r="R44" s="16" t="s">
        <v>30074</v>
      </c>
      <c r="S44" s="15">
        <f>SUM(D6L329C8:D6L336C8)</f>
        <v>81814.357496313954</v>
      </c>
      <c r="U44" s="21" t="str">
        <f>NULL_VALUE</f>
        <v>n/a</v>
      </c>
      <c r="V44" s="16" t="s">
        <v>30075</v>
      </c>
      <c r="W44" s="33">
        <f>SUM(D6L329C10:D6L336C10)</f>
        <v>21641.194890080424</v>
      </c>
      <c r="X44" s="16" t="s">
        <v>30076</v>
      </c>
      <c r="Y44" s="33">
        <f>SUM(D6L329C11:D6L336C11)</f>
        <v>830.96260623353191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3.1464143020304335E-2</v>
      </c>
      <c r="AD44" s="16" t="s">
        <v>30078</v>
      </c>
      <c r="AE44" s="33">
        <f>IF(D6L337C5=0,0,D6L337C10/D6L337C5)</f>
        <v>0.20751671384943926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8.1806771852791366E-2</v>
      </c>
      <c r="AJ44" s="16" t="s">
        <v>30080</v>
      </c>
      <c r="AK44" s="33">
        <f>IF(D6L337C5=0,0,D6L337C11/D6L337C5)</f>
        <v>7.9680734013623262E-3</v>
      </c>
      <c r="AL44" s="16" t="s">
        <v>30081</v>
      </c>
      <c r="AM44" s="33">
        <f>SUM(D6L329C18:D6L336C18)</f>
        <v>17720.495215344432</v>
      </c>
      <c r="AN44" s="16" t="s">
        <v>30082</v>
      </c>
      <c r="AO44" s="33">
        <f>SUM(D6L329C19:D6L336C19)</f>
        <v>64093.862280969523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14.40284744183354</v>
      </c>
      <c r="AT44" s="16" t="s">
        <v>30084</v>
      </c>
      <c r="AU44" s="33">
        <f>IF(D6L337C5=0,0,D6L337C18/D6L337C5)</f>
        <v>0.16992125220213855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14.40284744183354</v>
      </c>
      <c r="AZ44" s="16" t="s">
        <v>30086</v>
      </c>
      <c r="BA44" s="33">
        <f>IF(D6L337C5=0,0,D6L337C19/D6L337C5)</f>
        <v>0.61459396054705984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2557.9918963678647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1278.9959481839323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639.49797409196617</v>
      </c>
      <c r="R45" s="16" t="s">
        <v>30091</v>
      </c>
      <c r="S45" s="15">
        <f>D6L338C5-D6L338C7</f>
        <v>639.49797409196617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615.85098321805083</v>
      </c>
      <c r="X45" s="16" t="s">
        <v>30093</v>
      </c>
      <c r="Y45" s="33">
        <f>D6L338C7-D6L338C10</f>
        <v>23.646990873915342</v>
      </c>
      <c r="Z45" s="16" t="s">
        <v>30094</v>
      </c>
      <c r="AA45" s="33">
        <f>CHOOSE(MIN(D6L338C9,RUN_YEARS),B7L803C7,B7L803C16,B7L803C25,B7L803C34,B7L803C43)</f>
        <v>687805</v>
      </c>
      <c r="AB45" s="16" t="s">
        <v>30095</v>
      </c>
      <c r="AC45" s="33">
        <f>IF(D6L338C12=0,0,D6L338C10/D6L338C12)</f>
        <v>8.9538602251808405E-4</v>
      </c>
      <c r="AD45" s="16" t="s">
        <v>30096</v>
      </c>
      <c r="AE45" s="33">
        <f>IF(D6L338C5=0,0,D6L338C10/D6L338C5)</f>
        <v>0.48151128554590644</v>
      </c>
      <c r="AF45" s="16" t="s">
        <v>30097</v>
      </c>
      <c r="AG45" s="33">
        <f>CHOOSE(MIN(D6L338C9,RUN_YEARS),B7L803C5,B7L803C14,B7L803C23,B7L803C32,B7L803C41)</f>
        <v>10157.626164846379</v>
      </c>
      <c r="AH45" s="16" t="s">
        <v>30098</v>
      </c>
      <c r="AI45" s="33">
        <f>IF(D6L338C15=0,0,D6L338C11/D6L338C15)</f>
        <v>2.3280036585470237E-3</v>
      </c>
      <c r="AJ45" s="16" t="s">
        <v>30099</v>
      </c>
      <c r="AK45" s="33">
        <f>IF(D6L338C5=0,0,D6L338C11/D6L338C5)</f>
        <v>1.848871445409354E-2</v>
      </c>
      <c r="AL45" s="16" t="s">
        <v>30100</v>
      </c>
      <c r="AM45" s="33">
        <f>D6L338C8*CHOOSE(MIN(D6L338C9,RUN_YEARS),B7L803C4,B7L803C13,B7L803C22,B7L803C31,B7L803C40)</f>
        <v>138.51139502781896</v>
      </c>
      <c r="AN45" s="16" t="s">
        <v>30101</v>
      </c>
      <c r="AO45" s="33">
        <f>D6L338C8-D6L338C18</f>
        <v>500.98657906414724</v>
      </c>
      <c r="AP45" s="16" t="s">
        <v>30102</v>
      </c>
      <c r="AQ45" s="33">
        <f>CHOOSE(MIN(D6L338C9,RUN_YEARS),B7L803C2,B7L803C11,B7L803C20,B7L803C29,B7L803C38)</f>
        <v>1230.3466579722754</v>
      </c>
      <c r="AR45" s="16" t="s">
        <v>30103</v>
      </c>
      <c r="AS45" s="33">
        <f>IF(D6L338C20=0,0,D6L338C18/D6L338C20)</f>
        <v>0.11257916143414289</v>
      </c>
      <c r="AT45" s="16" t="s">
        <v>30104</v>
      </c>
      <c r="AU45" s="33">
        <f>IF(D6L338C5=0,0,D6L338C18/D6L338C5)</f>
        <v>0.10829697719097046</v>
      </c>
      <c r="AV45" s="16" t="s">
        <v>30105</v>
      </c>
      <c r="AW45" s="33">
        <f>CHOOSE(MIN(D6L338C9,RUN_YEARS),B7L803C1,B7L803C10,B7L803C19,B7L803C28,B7L803C37)</f>
        <v>4450.0827034247968</v>
      </c>
      <c r="AX45" s="16" t="s">
        <v>30106</v>
      </c>
      <c r="AY45" s="33">
        <f>IF(D6L338C23=0,0,D6L338C19/D6L338C23)</f>
        <v>0.1125791614341429</v>
      </c>
      <c r="AZ45" s="16" t="s">
        <v>30107</v>
      </c>
      <c r="BA45" s="33">
        <f>IF(D6L338C5=0,0,D6L338C19/D6L338C5)</f>
        <v>0.39170302280902958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17836.65175651414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17836.65175651414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7134.6607026056563</v>
      </c>
      <c r="R46" s="16" t="s">
        <v>30111</v>
      </c>
      <c r="S46" s="15">
        <f>D6L339C5-D6L339C7</f>
        <v>10701.991053908485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6870.8392936910204</v>
      </c>
      <c r="X46" s="16" t="s">
        <v>30113</v>
      </c>
      <c r="Y46" s="33">
        <f>D6L339C7-D6L339C10</f>
        <v>263.82140891463587</v>
      </c>
      <c r="Z46" s="16" t="s">
        <v>30114</v>
      </c>
      <c r="AA46" s="33">
        <f>CHOOSE(MIN(D6L339C9,RUN_YEARS),B7L803C7,B7L803C16,B7L803C25,B7L803C34,B7L803C43)</f>
        <v>687805</v>
      </c>
      <c r="AB46" s="16" t="s">
        <v>30115</v>
      </c>
      <c r="AC46" s="33">
        <f>IF(D6L339C12=0,0,D6L339C10/D6L339C12)</f>
        <v>9.9895163508422011E-3</v>
      </c>
      <c r="AD46" s="16" t="s">
        <v>30116</v>
      </c>
      <c r="AE46" s="33">
        <f>IF(D6L339C5=0,0,D6L339C10/D6L339C5)</f>
        <v>0.38520902843672522</v>
      </c>
      <c r="AF46" s="16" t="s">
        <v>30117</v>
      </c>
      <c r="AG46" s="33">
        <f>CHOOSE(MIN(D6L339C9,RUN_YEARS),B7L803C5,B7L803C14,B7L803C23,B7L803C32,B7L803C41)</f>
        <v>10157.626164846379</v>
      </c>
      <c r="AH46" s="16" t="s">
        <v>30118</v>
      </c>
      <c r="AI46" s="33">
        <f>IF(D6L339C15=0,0,D6L339C11/D6L339C15)</f>
        <v>2.597274251218969E-2</v>
      </c>
      <c r="AJ46" s="16" t="s">
        <v>30119</v>
      </c>
      <c r="AK46" s="33">
        <f>IF(D6L339C5=0,0,D6L339C11/D6L339C5)</f>
        <v>1.4790971563274783E-2</v>
      </c>
      <c r="AL46" s="16" t="s">
        <v>30120</v>
      </c>
      <c r="AM46" s="33">
        <f>D6L339C8*CHOOSE(MIN(D6L339C9,RUN_YEARS),B7L803C4,B7L803C13,B7L803C22,B7L803C31,B7L803C40)</f>
        <v>2317.9865621261943</v>
      </c>
      <c r="AN46" s="16" t="s">
        <v>30121</v>
      </c>
      <c r="AO46" s="33">
        <f>D6L339C8-D6L339C18</f>
        <v>8384.0044917822906</v>
      </c>
      <c r="AP46" s="16" t="s">
        <v>30122</v>
      </c>
      <c r="AQ46" s="33">
        <f>CHOOSE(MIN(D6L339C9,RUN_YEARS),B7L803C2,B7L803C11,B7L803C20,B7L803C29,B7L803C38)</f>
        <v>1230.3466579722754</v>
      </c>
      <c r="AR46" s="16" t="s">
        <v>30123</v>
      </c>
      <c r="AS46" s="33">
        <f>IF(D6L339C20=0,0,D6L339C18/D6L339C20)</f>
        <v>1.8840109387922015</v>
      </c>
      <c r="AT46" s="16" t="s">
        <v>30124</v>
      </c>
      <c r="AU46" s="33">
        <f>IF(D6L339C5=0,0,D6L339C18/D6L339C5)</f>
        <v>0.12995637262916457</v>
      </c>
      <c r="AV46" s="16" t="s">
        <v>30125</v>
      </c>
      <c r="AW46" s="33">
        <f>CHOOSE(MIN(D6L339C9,RUN_YEARS),B7L803C1,B7L803C10,B7L803C19,B7L803C28,B7L803C37)</f>
        <v>4450.0827034247968</v>
      </c>
      <c r="AX46" s="16" t="s">
        <v>30126</v>
      </c>
      <c r="AY46" s="33">
        <f>IF(D6L339C23=0,0,D6L339C19/D6L339C23)</f>
        <v>1.8840109387922017</v>
      </c>
      <c r="AZ46" s="16" t="s">
        <v>30127</v>
      </c>
      <c r="BA46" s="33">
        <f>IF(D6L339C5=0,0,D6L339C19/D6L339C5)</f>
        <v>0.47004362737083549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20394.643652882005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19115.647704698073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7774.1586766976225</v>
      </c>
      <c r="R47" s="16" t="s">
        <v>30131</v>
      </c>
      <c r="S47" s="15">
        <f>SUM(D6L338C8:D6L339C8)</f>
        <v>11341.489028000451</v>
      </c>
      <c r="U47" s="21" t="str">
        <f>NULL_VALUE</f>
        <v>n/a</v>
      </c>
      <c r="V47" s="16" t="s">
        <v>30132</v>
      </c>
      <c r="W47" s="33">
        <f>SUM(D6L338C10:D6L339C10)</f>
        <v>7486.6902769090711</v>
      </c>
      <c r="X47" s="16" t="s">
        <v>30133</v>
      </c>
      <c r="Y47" s="33">
        <f>SUM(D6L338C11:D6L339C11)</f>
        <v>287.46839978855121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1.0884902373360286E-2</v>
      </c>
      <c r="AD47" s="16" t="s">
        <v>30135</v>
      </c>
      <c r="AE47" s="33">
        <f>IF(D6L340C5=0,0,D6L340C10/D6L340C5)</f>
        <v>0.39165245104768592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2.8300746170736715E-2</v>
      </c>
      <c r="AJ47" s="16" t="s">
        <v>30137</v>
      </c>
      <c r="AK47" s="33">
        <f>IF(D6L340C5=0,0,D6L340C11/D6L340C5)</f>
        <v>1.503838134231255E-2</v>
      </c>
      <c r="AL47" s="16" t="s">
        <v>30138</v>
      </c>
      <c r="AM47" s="33">
        <f>SUM(D6L338C18:D6L339C18)</f>
        <v>2456.4979571540134</v>
      </c>
      <c r="AN47" s="16" t="s">
        <v>30139</v>
      </c>
      <c r="AO47" s="33">
        <f>SUM(D6L338C19:D6L339C19)</f>
        <v>8884.9910708464377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1.9965901002263444</v>
      </c>
      <c r="AT47" s="16" t="s">
        <v>30141</v>
      </c>
      <c r="AU47" s="33">
        <f>IF(D6L340C5=0,0,D6L340C18/D6L340C5)</f>
        <v>0.12850717878370804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1.9965901002263446</v>
      </c>
      <c r="AZ47" s="16" t="s">
        <v>30143</v>
      </c>
      <c r="BA47" s="33">
        <f>IF(D6L340C5=0,0,D6L340C19/D6L340C5)</f>
        <v>0.46480198882629353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206927.22872384009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179817.85603407462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58454.1628413859</v>
      </c>
      <c r="R48" s="16" t="s">
        <v>30148</v>
      </c>
      <c r="S48" s="15">
        <f>SUM(D6L328C8,D6L337C8,D6L340C8)</f>
        <v>121363.69319268872</v>
      </c>
      <c r="U48" s="21" t="str">
        <f>NULL_VALUE</f>
        <v>n/a</v>
      </c>
      <c r="V48" s="16" t="s">
        <v>30149</v>
      </c>
      <c r="W48" s="33">
        <f>SUM(D6L328C10,D6L337C10,D6L340C10)</f>
        <v>56267.211987607785</v>
      </c>
      <c r="X48" s="16" t="s">
        <v>30150</v>
      </c>
      <c r="Y48" s="33">
        <f>SUM(D6L328C11,D6L337C11,D6L340C11)</f>
        <v>2186.9508537781171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8.0837410627056738E-2</v>
      </c>
      <c r="AD48" s="16" t="s">
        <v>30152</v>
      </c>
      <c r="AE48" s="33">
        <f>IF(D6L341C5=0,0,D6L341C10/D6L341C5)</f>
        <v>0.31291226148834417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0.21017726763034753</v>
      </c>
      <c r="AJ48" s="16" t="s">
        <v>30154</v>
      </c>
      <c r="AK48" s="33">
        <f>IF(D6L341C5=0,0,D6L341C11/D6L341C5)</f>
        <v>1.2162033860328646E-2</v>
      </c>
      <c r="AL48" s="16" t="s">
        <v>30155</v>
      </c>
      <c r="AM48" s="33">
        <f>SUM(D6L328C18,D6L337C18,D6L340C18)</f>
        <v>26654.022135773139</v>
      </c>
      <c r="AN48" s="16" t="s">
        <v>30156</v>
      </c>
      <c r="AO48" s="33">
        <f>SUM(D6L328C19,D6L337C19,D6L340C19)</f>
        <v>94709.671056915598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21.072321560403051</v>
      </c>
      <c r="AT48" s="16" t="s">
        <v>30158</v>
      </c>
      <c r="AU48" s="33">
        <f>IF(D6L341C5=0,0,D6L341C18/D6L341C5)</f>
        <v>0.14822789417933183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21.072321560403054</v>
      </c>
      <c r="AZ48" s="16" t="s">
        <v>30160</v>
      </c>
      <c r="BA48" s="33">
        <f>IF(D6L341C5=0,0,D6L341C19/D6L341C5)</f>
        <v>0.52669781047199549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326F97-ED21-4C6D-A124-68E3AE00780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71225.490584999992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61253.921903099996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30626.960951549998</v>
      </c>
      <c r="R8" s="16" t="s">
        <v>30170</v>
      </c>
      <c r="S8" s="15">
        <f>D6L401C5-D6L401C7</f>
        <v>30626.960951549998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29430.809166826995</v>
      </c>
      <c r="X8" s="16" t="s">
        <v>30172</v>
      </c>
      <c r="Y8" s="33">
        <f>D6L401C7-D6L401C10</f>
        <v>1196.1517847230025</v>
      </c>
      <c r="Z8" s="16" t="s">
        <v>30173</v>
      </c>
      <c r="AA8" s="33">
        <f>CHOOSE(MIN(D6L401C9,RUN_YEARS),B7L804C7,B7L804C16,B7L804C25,B7L804C34,B7L804C43)</f>
        <v>782001.33333333326</v>
      </c>
      <c r="AB8" s="16" t="s">
        <v>30174</v>
      </c>
      <c r="AC8" s="33">
        <f>IF(D6L401C12=0,0,D6L401C10/D6L401C12)</f>
        <v>3.7635241670722214E-2</v>
      </c>
      <c r="AD8" s="16" t="s">
        <v>30175</v>
      </c>
      <c r="AE8" s="33">
        <f>IF(D6L401C5=0,0,D6L401C10/D6L401C5)</f>
        <v>0.48047224165311009</v>
      </c>
      <c r="AF8" s="16" t="s">
        <v>30176</v>
      </c>
      <c r="AG8" s="33">
        <f>CHOOSE(MIN(D6L401C9,RUN_YEARS),B7L804C5,B7L804C14,B7L804C23,B7L804C32,B7L804C41)</f>
        <v>12224.137758028859</v>
      </c>
      <c r="AH8" s="16" t="s">
        <v>30177</v>
      </c>
      <c r="AI8" s="33">
        <f>IF(D6L401C15=0,0,D6L401C11/D6L401C15)</f>
        <v>9.7851628343877714E-2</v>
      </c>
      <c r="AJ8" s="16" t="s">
        <v>30178</v>
      </c>
      <c r="AK8" s="33">
        <f>IF(D6L401C5=0,0,D6L401C11/D6L401C5)</f>
        <v>1.9527758346889891E-2</v>
      </c>
      <c r="AL8" s="16" t="s">
        <v>30179</v>
      </c>
      <c r="AM8" s="33">
        <f>D6L401C8*CHOOSE(MIN(D6L401C9,RUN_YEARS),B7L804C4,B7L804C13,B7L804C22,B7L804C31,B7L804C40)</f>
        <v>6406.4482972863862</v>
      </c>
      <c r="AN8" s="16" t="s">
        <v>30180</v>
      </c>
      <c r="AO8" s="33">
        <f>D6L401C8-D6L401C18</f>
        <v>24220.512654263614</v>
      </c>
      <c r="AP8" s="16" t="s">
        <v>30181</v>
      </c>
      <c r="AQ8" s="33">
        <f>CHOOSE(MIN(D6L401C9,RUN_YEARS),B7L804C2,B7L804C11,B7L804C20,B7L804C29,B7L804C38)</f>
        <v>1542.4563291764127</v>
      </c>
      <c r="AR8" s="16" t="s">
        <v>30182</v>
      </c>
      <c r="AS8" s="33">
        <f>IF(D6L401C20=0,0,D6L401C18/D6L401C20)</f>
        <v>4.1534065996585321</v>
      </c>
      <c r="AT8" s="16" t="s">
        <v>30183</v>
      </c>
      <c r="AU8" s="33">
        <f>IF(D6L401C5=0,0,D6L401C18/D6L401C5)</f>
        <v>0.10458837733559331</v>
      </c>
      <c r="AV8" s="16" t="s">
        <v>30184</v>
      </c>
      <c r="AW8" s="33">
        <f>CHOOSE(MIN(D6L401C9,RUN_YEARS),B7L804C1,B7L804C10,B7L804C19,B7L804C28,B7L804C37)</f>
        <v>5831.4812366925198</v>
      </c>
      <c r="AX8" s="16" t="s">
        <v>30185</v>
      </c>
      <c r="AY8" s="33">
        <f>IF(D6L401C23=0,0,D6L401C19/D6L401C23)</f>
        <v>4.153406599658533</v>
      </c>
      <c r="AZ8" s="16" t="s">
        <v>30186</v>
      </c>
      <c r="BA8" s="33">
        <f>IF(D6L401C5=0,0,D6L401C19/D6L401C5)</f>
        <v>0.39541162266440671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82.578814333055064</v>
      </c>
      <c r="J9" s="16" t="s">
        <v>30207</v>
      </c>
      <c r="K9" s="21">
        <f>IF(FLOW_THRU_100PCT="Y",1,INDEX(VariabilityMatrix,D6L402C1,D6L402C9))</f>
        <v>0.61940686778451881</v>
      </c>
      <c r="L9" s="16" t="s">
        <v>30187</v>
      </c>
      <c r="M9" s="15">
        <f>IF(D6L402C2&lt;&gt;0,D6L402C2*D6L402C4,D6L402C3*D6L402C4)</f>
        <v>51.149884731396966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25.574942365698483</v>
      </c>
      <c r="R9" s="16" t="s">
        <v>30189</v>
      </c>
      <c r="S9" s="15">
        <f>D6L402C5-D6L402C7</f>
        <v>25.574942365698483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24.574510748652251</v>
      </c>
      <c r="X9" s="16" t="s">
        <v>30191</v>
      </c>
      <c r="Y9" s="33">
        <f>D6L402C7-D6L402C10</f>
        <v>1.0004316170462317</v>
      </c>
      <c r="Z9" s="16" t="s">
        <v>30192</v>
      </c>
      <c r="AA9" s="33">
        <f>CHOOSE(MIN(D6L402C9,RUN_YEARS),B7L804C7,B7L804C16,B7L804C25,B7L804C34,B7L804C43)</f>
        <v>815175</v>
      </c>
      <c r="AB9" s="16" t="s">
        <v>30193</v>
      </c>
      <c r="AC9" s="33">
        <f>IF(D6L402C12=0,0,D6L402C10/D6L402C12)</f>
        <v>3.0146300792654648E-5</v>
      </c>
      <c r="AD9" s="16" t="s">
        <v>30194</v>
      </c>
      <c r="AE9" s="33">
        <f>IF(D6L402C5=0,0,D6L402C10/D6L402C5)</f>
        <v>0.48044117553148374</v>
      </c>
      <c r="AF9" s="16" t="s">
        <v>30195</v>
      </c>
      <c r="AG9" s="33">
        <f>CHOOSE(MIN(D6L402C9,RUN_YEARS),B7L804C5,B7L804C14,B7L804C23,B7L804C32,B7L804C41)</f>
        <v>12763.801231140838</v>
      </c>
      <c r="AH9" s="16" t="s">
        <v>30196</v>
      </c>
      <c r="AI9" s="33">
        <f>IF(D6L402C15=0,0,D6L402C11/D6L402C15)</f>
        <v>7.8380382060902113E-5</v>
      </c>
      <c r="AJ9" s="16" t="s">
        <v>30197</v>
      </c>
      <c r="AK9" s="33">
        <f>IF(D6L402C5=0,0,D6L402C11/D6L402C5)</f>
        <v>1.9558824468516232E-2</v>
      </c>
      <c r="AL9" s="16" t="s">
        <v>30198</v>
      </c>
      <c r="AM9" s="33">
        <f>D6L402C8*CHOOSE(MIN(D6L402C9,RUN_YEARS),B7L804C4,B7L804C13,B7L804C22,B7L804C31,B7L804C40)</f>
        <v>5.2052567048573595</v>
      </c>
      <c r="AN9" s="16" t="s">
        <v>30199</v>
      </c>
      <c r="AO9" s="33">
        <f>D6L402C8-D6L402C18</f>
        <v>20.369685660841125</v>
      </c>
      <c r="AP9" s="16" t="s">
        <v>30200</v>
      </c>
      <c r="AQ9" s="33">
        <f>CHOOSE(MIN(D6L402C9,RUN_YEARS),B7L804C2,B7L804C11,B7L804C20,B7L804C29,B7L804C38)</f>
        <v>1551.3292063078482</v>
      </c>
      <c r="AR9" s="16" t="s">
        <v>30201</v>
      </c>
      <c r="AS9" s="33">
        <f>IF(D6L402C20=0,0,D6L402C18/D6L402C20)</f>
        <v>3.3553527411798244E-3</v>
      </c>
      <c r="AT9" s="16" t="s">
        <v>30202</v>
      </c>
      <c r="AU9" s="33">
        <f>IF(D6L402C5=0,0,D6L402C18/D6L402C5)</f>
        <v>0.10176477879064025</v>
      </c>
      <c r="AV9" s="16" t="s">
        <v>30203</v>
      </c>
      <c r="AW9" s="33">
        <f>CHOOSE(MIN(D6L402C9,RUN_YEARS),B7L804C1,B7L804C10,B7L804C19,B7L804C28,B7L804C37)</f>
        <v>6070.8030517466977</v>
      </c>
      <c r="AX9" s="16" t="s">
        <v>30204</v>
      </c>
      <c r="AY9" s="33">
        <f>IF(D6L402C23=0,0,D6L402C19/D6L402C23)</f>
        <v>3.3553527411798244E-3</v>
      </c>
      <c r="AZ9" s="16" t="s">
        <v>30205</v>
      </c>
      <c r="BA9" s="33">
        <f>IF(D6L402C5=0,0,D6L402C19/D6L402C5)</f>
        <v>0.39823522120935978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8.2241730630567833</v>
      </c>
      <c r="J10" s="16" t="s">
        <v>30228</v>
      </c>
      <c r="K10" s="21">
        <f>IF(FLOW_THRU_100PCT="Y",1,INDEX(VariabilityMatrix,D6L403C1,D6L403C9))</f>
        <v>0.61940686778451881</v>
      </c>
      <c r="L10" s="16" t="s">
        <v>30208</v>
      </c>
      <c r="M10" s="15">
        <f>IF(D6L403C2&lt;&gt;0,D6L403C2*D6L403C4,D6L403C3*D6L403C4)</f>
        <v>5.0941092771058143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2.5470546385529071</v>
      </c>
      <c r="R10" s="16" t="s">
        <v>30210</v>
      </c>
      <c r="S10" s="15">
        <f>D6L403C5-D6L403C7</f>
        <v>2.5470546385529071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2.4474198493785546</v>
      </c>
      <c r="X10" s="16" t="s">
        <v>30212</v>
      </c>
      <c r="Y10" s="33">
        <f>D6L403C7-D6L403C10</f>
        <v>9.9634789174352534E-2</v>
      </c>
      <c r="Z10" s="16" t="s">
        <v>30213</v>
      </c>
      <c r="AA10" s="33">
        <f>CHOOSE(MIN(D6L403C9,RUN_YEARS),B7L804C7,B7L804C16,B7L804C25,B7L804C34,B7L804C43)</f>
        <v>815175</v>
      </c>
      <c r="AB10" s="16" t="s">
        <v>30214</v>
      </c>
      <c r="AC10" s="33">
        <f>IF(D6L403C12=0,0,D6L403C10/D6L403C12)</f>
        <v>3.002324469443438E-6</v>
      </c>
      <c r="AD10" s="16" t="s">
        <v>30215</v>
      </c>
      <c r="AE10" s="33">
        <f>IF(D6L403C5=0,0,D6L403C10/D6L403C5)</f>
        <v>0.4804411755314838</v>
      </c>
      <c r="AF10" s="16" t="s">
        <v>30216</v>
      </c>
      <c r="AG10" s="33">
        <f>CHOOSE(MIN(D6L403C9,RUN_YEARS),B7L804C5,B7L804C14,B7L804C23,B7L804C32,B7L804C41)</f>
        <v>12763.801231140838</v>
      </c>
      <c r="AH10" s="16" t="s">
        <v>30217</v>
      </c>
      <c r="AI10" s="33">
        <f>IF(D6L403C15=0,0,D6L403C11/D6L403C15)</f>
        <v>7.8060436205529276E-6</v>
      </c>
      <c r="AJ10" s="16" t="s">
        <v>30218</v>
      </c>
      <c r="AK10" s="33">
        <f>IF(D6L403C5=0,0,D6L403C11/D6L403C5)</f>
        <v>1.9558824468516194E-2</v>
      </c>
      <c r="AL10" s="16" t="s">
        <v>30219</v>
      </c>
      <c r="AM10" s="33">
        <f>D6L403C8*CHOOSE(MIN(D6L403C9,RUN_YEARS),B7L804C4,B7L804C13,B7L804C22,B7L804C31,B7L804C40)</f>
        <v>0.51840090372002146</v>
      </c>
      <c r="AN10" s="16" t="s">
        <v>30220</v>
      </c>
      <c r="AO10" s="33">
        <f>D6L403C8-D6L403C18</f>
        <v>2.0286537348328855</v>
      </c>
      <c r="AP10" s="16" t="s">
        <v>30221</v>
      </c>
      <c r="AQ10" s="33">
        <f>CHOOSE(MIN(D6L403C9,RUN_YEARS),B7L804C2,B7L804C11,B7L804C20,B7L804C29,B7L804C38)</f>
        <v>1551.3292063078482</v>
      </c>
      <c r="AR10" s="16" t="s">
        <v>30222</v>
      </c>
      <c r="AS10" s="33">
        <f>IF(D6L403C20=0,0,D6L403C18/D6L403C20)</f>
        <v>3.3416563139026547E-4</v>
      </c>
      <c r="AT10" s="16" t="s">
        <v>30223</v>
      </c>
      <c r="AU10" s="33">
        <f>IF(D6L403C5=0,0,D6L403C18/D6L403C5)</f>
        <v>0.10176477879064023</v>
      </c>
      <c r="AV10" s="16" t="s">
        <v>30224</v>
      </c>
      <c r="AW10" s="33">
        <f>CHOOSE(MIN(D6L403C9,RUN_YEARS),B7L804C1,B7L804C10,B7L804C19,B7L804C28,B7L804C37)</f>
        <v>6070.8030517466977</v>
      </c>
      <c r="AX10" s="16" t="s">
        <v>30225</v>
      </c>
      <c r="AY10" s="33">
        <f>IF(D6L403C23=0,0,D6L403C19/D6L403C23)</f>
        <v>3.3416563139026541E-4</v>
      </c>
      <c r="AZ10" s="16" t="s">
        <v>30226</v>
      </c>
      <c r="BA10" s="33">
        <f>IF(D6L403C5=0,0,D6L403C19/D6L403C5)</f>
        <v>0.39823522120935972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0.26636490639360699</v>
      </c>
      <c r="J11" s="16" t="s">
        <v>30249</v>
      </c>
      <c r="K11" s="21">
        <f>IF(FLOW_THRU_100PCT="Y",1,INDEX(VariabilityMatrix,D6L404C1,D6L404C9))</f>
        <v>0.6026683625126743</v>
      </c>
      <c r="L11" s="16" t="s">
        <v>30229</v>
      </c>
      <c r="M11" s="15">
        <f>IF(D6L404C2&lt;&gt;0,D6L404C2*D6L404C4,D6L404C3*D6L404C4)</f>
        <v>0.16052970196707689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8.0264850983538444E-2</v>
      </c>
      <c r="R11" s="16" t="s">
        <v>30231</v>
      </c>
      <c r="S11" s="15">
        <f>D6L404C5-D6L404C7</f>
        <v>8.0264850983538444E-2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7.7112851079265868E-2</v>
      </c>
      <c r="X11" s="16" t="s">
        <v>30233</v>
      </c>
      <c r="Y11" s="33">
        <f>D6L404C7-D6L404C10</f>
        <v>3.151999904272576E-3</v>
      </c>
      <c r="Z11" s="16" t="s">
        <v>30234</v>
      </c>
      <c r="AA11" s="33">
        <f>CHOOSE(MIN(D6L404C9,RUN_YEARS),B7L804C7,B7L804C16,B7L804C25,B7L804C34,B7L804C43)</f>
        <v>687606</v>
      </c>
      <c r="AB11" s="16" t="s">
        <v>30235</v>
      </c>
      <c r="AC11" s="33">
        <f>IF(D6L404C12=0,0,D6L404C10/D6L404C12)</f>
        <v>1.1214685601822246E-7</v>
      </c>
      <c r="AD11" s="16" t="s">
        <v>30236</v>
      </c>
      <c r="AE11" s="33">
        <f>IF(D6L404C5=0,0,D6L404C10/D6L404C5)</f>
        <v>0.48036500494519685</v>
      </c>
      <c r="AF11" s="16" t="s">
        <v>30237</v>
      </c>
      <c r="AG11" s="33">
        <f>CHOOSE(MIN(D6L404C9,RUN_YEARS),B7L804C5,B7L804C14,B7L804C23,B7L804C32,B7L804C41)</f>
        <v>10810.001265594723</v>
      </c>
      <c r="AH11" s="16" t="s">
        <v>30238</v>
      </c>
      <c r="AI11" s="33">
        <f>IF(D6L404C15=0,0,D6L404C11/D6L404C15)</f>
        <v>2.9158182564737799E-7</v>
      </c>
      <c r="AJ11" s="16" t="s">
        <v>30239</v>
      </c>
      <c r="AK11" s="33">
        <f>IF(D6L404C5=0,0,D6L404C11/D6L404C5)</f>
        <v>1.9634995054803137E-2</v>
      </c>
      <c r="AL11" s="16" t="s">
        <v>30240</v>
      </c>
      <c r="AM11" s="33">
        <f>D6L404C8*CHOOSE(MIN(D6L404C9,RUN_YEARS),B7L804C4,B7L804C13,B7L804C22,B7L804C31,B7L804C40)</f>
        <v>1.5432946237086829E-2</v>
      </c>
      <c r="AN11" s="16" t="s">
        <v>30241</v>
      </c>
      <c r="AO11" s="33">
        <f>D6L404C8-D6L404C18</f>
        <v>6.4831904746451618E-2</v>
      </c>
      <c r="AP11" s="16" t="s">
        <v>30242</v>
      </c>
      <c r="AQ11" s="33">
        <f>CHOOSE(MIN(D6L404C9,RUN_YEARS),B7L804C2,B7L804C11,B7L804C20,B7L804C29,B7L804C38)</f>
        <v>1229.9906864615471</v>
      </c>
      <c r="AR11" s="16" t="s">
        <v>30243</v>
      </c>
      <c r="AS11" s="33">
        <f>IF(D6L404C20=0,0,D6L404C18/D6L404C20)</f>
        <v>1.2547205769081492E-5</v>
      </c>
      <c r="AT11" s="16" t="s">
        <v>30244</v>
      </c>
      <c r="AU11" s="33">
        <f>IF(D6L404C5=0,0,D6L404C18/D6L404C5)</f>
        <v>9.6137637134914633E-2</v>
      </c>
      <c r="AV11" s="16" t="s">
        <v>30245</v>
      </c>
      <c r="AW11" s="33">
        <f>CHOOSE(MIN(D6L404C9,RUN_YEARS),B7L804C1,B7L804C10,B7L804C19,B7L804C28,B7L804C37)</f>
        <v>5167.0392547644951</v>
      </c>
      <c r="AX11" s="16" t="s">
        <v>30246</v>
      </c>
      <c r="AY11" s="33">
        <f>IF(D6L404C23=0,0,D6L404C19/D6L404C23)</f>
        <v>1.2547205769081494E-5</v>
      </c>
      <c r="AZ11" s="16" t="s">
        <v>30247</v>
      </c>
      <c r="BA11" s="33">
        <f>IF(D6L404C5=0,0,D6L404C19/D6L404C5)</f>
        <v>0.40386236286508537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404.30518630329527</v>
      </c>
      <c r="J12" s="16" t="s">
        <v>30270</v>
      </c>
      <c r="K12" s="21">
        <f>IF(FLOW_THRU_100PCT="Y",1,INDEX(VariabilityMatrix,D6L405C1,D6L405C9))</f>
        <v>0.30376473003299814</v>
      </c>
      <c r="L12" s="16" t="s">
        <v>30250</v>
      </c>
      <c r="M12" s="15">
        <f>IF(D6L405C2&lt;&gt;0,D6L405C2*D6L405C4,D6L405C3*D6L405C4)</f>
        <v>122.81365576836151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61.406827884180757</v>
      </c>
      <c r="R12" s="16" t="s">
        <v>30252</v>
      </c>
      <c r="S12" s="15">
        <f>D6L405C5-D6L405C7</f>
        <v>61.406827884180757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59.0047371486706</v>
      </c>
      <c r="X12" s="16" t="s">
        <v>30254</v>
      </c>
      <c r="Y12" s="33">
        <f>D6L405C7-D6L405C10</f>
        <v>2.4020907355101571</v>
      </c>
      <c r="Z12" s="16" t="s">
        <v>30255</v>
      </c>
      <c r="AA12" s="33">
        <f>CHOOSE(MIN(D6L405C9,RUN_YEARS),B7L804C7,B7L804C16,B7L804C25,B7L804C34,B7L804C43)</f>
        <v>815175</v>
      </c>
      <c r="AB12" s="16" t="s">
        <v>30256</v>
      </c>
      <c r="AC12" s="33">
        <f>IF(D6L405C12=0,0,D6L405C10/D6L405C12)</f>
        <v>7.2382908146926243E-5</v>
      </c>
      <c r="AD12" s="16" t="s">
        <v>30257</v>
      </c>
      <c r="AE12" s="33">
        <f>IF(D6L405C5=0,0,D6L405C10/D6L405C5)</f>
        <v>0.4804411755314838</v>
      </c>
      <c r="AF12" s="16" t="s">
        <v>30258</v>
      </c>
      <c r="AG12" s="33">
        <f>CHOOSE(MIN(D6L405C9,RUN_YEARS),B7L804C5,B7L804C14,B7L804C23,B7L804C32,B7L804C41)</f>
        <v>12763.801231140838</v>
      </c>
      <c r="AH12" s="16" t="s">
        <v>30259</v>
      </c>
      <c r="AI12" s="33">
        <f>IF(D6L405C15=0,0,D6L405C11/D6L405C15)</f>
        <v>1.8819556118200819E-4</v>
      </c>
      <c r="AJ12" s="16" t="s">
        <v>30260</v>
      </c>
      <c r="AK12" s="33">
        <f>IF(D6L405C5=0,0,D6L405C11/D6L405C5)</f>
        <v>1.9558824468516218E-2</v>
      </c>
      <c r="AL12" s="16" t="s">
        <v>30261</v>
      </c>
      <c r="AM12" s="33">
        <f>D6L405C8*CHOOSE(MIN(D6L405C9,RUN_YEARS),B7L804C4,B7L804C13,B7L804C22,B7L804C31,B7L804C40)</f>
        <v>12.498104511737148</v>
      </c>
      <c r="AN12" s="16" t="s">
        <v>30262</v>
      </c>
      <c r="AO12" s="33">
        <f>D6L405C8-D6L405C18</f>
        <v>48.90872337244361</v>
      </c>
      <c r="AP12" s="16" t="s">
        <v>30263</v>
      </c>
      <c r="AQ12" s="33">
        <f>CHOOSE(MIN(D6L405C9,RUN_YEARS),B7L804C2,B7L804C11,B7L804C20,B7L804C29,B7L804C38)</f>
        <v>1551.3292063078482</v>
      </c>
      <c r="AR12" s="16" t="s">
        <v>30264</v>
      </c>
      <c r="AS12" s="33">
        <f>IF(D6L405C20=0,0,D6L405C18/D6L405C20)</f>
        <v>8.0563844610922683E-3</v>
      </c>
      <c r="AT12" s="16" t="s">
        <v>30265</v>
      </c>
      <c r="AU12" s="33">
        <f>IF(D6L405C5=0,0,D6L405C18/D6L405C5)</f>
        <v>0.10176477879064025</v>
      </c>
      <c r="AV12" s="16" t="s">
        <v>30266</v>
      </c>
      <c r="AW12" s="33">
        <f>CHOOSE(MIN(D6L405C9,RUN_YEARS),B7L804C1,B7L804C10,B7L804C19,B7L804C28,B7L804C37)</f>
        <v>6070.8030517466977</v>
      </c>
      <c r="AX12" s="16" t="s">
        <v>30267</v>
      </c>
      <c r="AY12" s="33">
        <f>IF(D6L405C23=0,0,D6L405C19/D6L405C23)</f>
        <v>8.0563844610922666E-3</v>
      </c>
      <c r="AZ12" s="16" t="s">
        <v>30268</v>
      </c>
      <c r="BA12" s="33">
        <f>IF(D6L405C5=0,0,D6L405C19/D6L405C5)</f>
        <v>0.39823522120935978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137.99256180980063</v>
      </c>
      <c r="J13" s="16" t="s">
        <v>30291</v>
      </c>
      <c r="K13" s="21">
        <f>IF(FLOW_THRU_100PCT="Y",1,INDEX(VariabilityMatrix,D6L406C1,D6L406C9))</f>
        <v>0.61940686778451881</v>
      </c>
      <c r="L13" s="16" t="s">
        <v>30271</v>
      </c>
      <c r="M13" s="15">
        <f>IF(D6L406C2&lt;&gt;0,D6L406C2*D6L406C4,D6L406C3*D6L406C4)</f>
        <v>85.473540488170215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42.736770244085108</v>
      </c>
      <c r="R13" s="16" t="s">
        <v>30273</v>
      </c>
      <c r="S13" s="15">
        <f>D6L406C5-D6L406C7</f>
        <v>42.736770244085108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41.065008268974374</v>
      </c>
      <c r="X13" s="16" t="s">
        <v>30275</v>
      </c>
      <c r="Y13" s="33">
        <f>D6L406C7-D6L406C10</f>
        <v>1.6717619751107335</v>
      </c>
      <c r="Z13" s="16" t="s">
        <v>30276</v>
      </c>
      <c r="AA13" s="33">
        <f>CHOOSE(MIN(D6L406C9,RUN_YEARS),B7L804C7,B7L804C16,B7L804C25,B7L804C34,B7L804C43)</f>
        <v>815175</v>
      </c>
      <c r="AB13" s="16" t="s">
        <v>30277</v>
      </c>
      <c r="AC13" s="33">
        <f>IF(D6L406C12=0,0,D6L406C10/D6L406C12)</f>
        <v>5.0375696346151901E-5</v>
      </c>
      <c r="AD13" s="16" t="s">
        <v>30278</v>
      </c>
      <c r="AE13" s="33">
        <f>IF(D6L406C5=0,0,D6L406C10/D6L406C5)</f>
        <v>0.4804411755314838</v>
      </c>
      <c r="AF13" s="16" t="s">
        <v>30279</v>
      </c>
      <c r="AG13" s="33">
        <f>CHOOSE(MIN(D6L406C9,RUN_YEARS),B7L804C5,B7L804C14,B7L804C23,B7L804C32,B7L804C41)</f>
        <v>12763.801231140838</v>
      </c>
      <c r="AH13" s="16" t="s">
        <v>30280</v>
      </c>
      <c r="AI13" s="33">
        <f>IF(D6L406C15=0,0,D6L406C11/D6L406C15)</f>
        <v>1.3097681049999477E-4</v>
      </c>
      <c r="AJ13" s="16" t="s">
        <v>30281</v>
      </c>
      <c r="AK13" s="33">
        <f>IF(D6L406C5=0,0,D6L406C11/D6L406C5)</f>
        <v>1.9558824468516197E-2</v>
      </c>
      <c r="AL13" s="16" t="s">
        <v>30282</v>
      </c>
      <c r="AM13" s="33">
        <f>D6L406C8*CHOOSE(MIN(D6L406C9,RUN_YEARS),B7L804C4,B7L804C13,B7L804C22,B7L804C31,B7L804C40)</f>
        <v>8.698195940231475</v>
      </c>
      <c r="AN13" s="16" t="s">
        <v>30283</v>
      </c>
      <c r="AO13" s="33">
        <f>D6L406C8-D6L406C18</f>
        <v>34.038574303853636</v>
      </c>
      <c r="AP13" s="16" t="s">
        <v>30284</v>
      </c>
      <c r="AQ13" s="33">
        <f>CHOOSE(MIN(D6L406C9,RUN_YEARS),B7L804C2,B7L804C11,B7L804C20,B7L804C29,B7L804C38)</f>
        <v>1551.3292063078482</v>
      </c>
      <c r="AR13" s="16" t="s">
        <v>30285</v>
      </c>
      <c r="AS13" s="33">
        <f>IF(D6L406C20=0,0,D6L406C18/D6L406C20)</f>
        <v>5.6069310787573686E-3</v>
      </c>
      <c r="AT13" s="16" t="s">
        <v>30286</v>
      </c>
      <c r="AU13" s="33">
        <f>IF(D6L406C5=0,0,D6L406C18/D6L406C5)</f>
        <v>0.10176477879064025</v>
      </c>
      <c r="AV13" s="16" t="s">
        <v>30287</v>
      </c>
      <c r="AW13" s="33">
        <f>CHOOSE(MIN(D6L406C9,RUN_YEARS),B7L804C1,B7L804C10,B7L804C19,B7L804C28,B7L804C37)</f>
        <v>6070.8030517466977</v>
      </c>
      <c r="AX13" s="16" t="s">
        <v>30288</v>
      </c>
      <c r="AY13" s="33">
        <f>IF(D6L406C23=0,0,D6L406C19/D6L406C23)</f>
        <v>5.6069310787573686E-3</v>
      </c>
      <c r="AZ13" s="16" t="s">
        <v>30289</v>
      </c>
      <c r="BA13" s="33">
        <f>IF(D6L406C5=0,0,D6L406C19/D6L406C5)</f>
        <v>0.39823522120935978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11.466152491013691</v>
      </c>
      <c r="J14" s="16" t="s">
        <v>30312</v>
      </c>
      <c r="K14" s="21">
        <f>IF(FLOW_THRU_100PCT="Y",1,INDEX(VariabilityMatrix,D6L407C1,D6L407C9))</f>
        <v>0.6026683625126743</v>
      </c>
      <c r="L14" s="16" t="s">
        <v>30292</v>
      </c>
      <c r="M14" s="15">
        <f>IF(D6L407C2&lt;&gt;0,D6L407C2*D6L407C4,D6L407C3*D6L407C4)</f>
        <v>6.9102873460798424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3.4551436730399212</v>
      </c>
      <c r="R14" s="16" t="s">
        <v>30294</v>
      </c>
      <c r="S14" s="15">
        <f>D6L407C5-D6L407C7</f>
        <v>3.4551436730399212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3.3194602151723749</v>
      </c>
      <c r="X14" s="16" t="s">
        <v>30296</v>
      </c>
      <c r="Y14" s="33">
        <f>D6L407C7-D6L407C10</f>
        <v>0.13568345786754632</v>
      </c>
      <c r="Z14" s="16" t="s">
        <v>30297</v>
      </c>
      <c r="AA14" s="33">
        <f>CHOOSE(MIN(D6L407C9,RUN_YEARS),B7L804C7,B7L804C16,B7L804C25,B7L804C34,B7L804C43)</f>
        <v>687606</v>
      </c>
      <c r="AB14" s="16" t="s">
        <v>30298</v>
      </c>
      <c r="AC14" s="33">
        <f>IF(D6L407C12=0,0,D6L407C10/D6L407C12)</f>
        <v>4.8275614453224298E-6</v>
      </c>
      <c r="AD14" s="16" t="s">
        <v>30299</v>
      </c>
      <c r="AE14" s="33">
        <f>IF(D6L407C5=0,0,D6L407C10/D6L407C5)</f>
        <v>0.48036500494519685</v>
      </c>
      <c r="AF14" s="16" t="s">
        <v>30300</v>
      </c>
      <c r="AG14" s="33">
        <f>CHOOSE(MIN(D6L407C9,RUN_YEARS),B7L804C5,B7L804C14,B7L804C23,B7L804C32,B7L804C41)</f>
        <v>10810.001265594723</v>
      </c>
      <c r="AH14" s="16" t="s">
        <v>30301</v>
      </c>
      <c r="AI14" s="33">
        <f>IF(D6L407C15=0,0,D6L407C11/D6L407C15)</f>
        <v>1.2551659757838294E-5</v>
      </c>
      <c r="AJ14" s="16" t="s">
        <v>30302</v>
      </c>
      <c r="AK14" s="33">
        <f>IF(D6L407C5=0,0,D6L407C11/D6L407C5)</f>
        <v>1.9634995054803126E-2</v>
      </c>
      <c r="AL14" s="16" t="s">
        <v>30303</v>
      </c>
      <c r="AM14" s="33">
        <f>D6L407C8*CHOOSE(MIN(D6L407C9,RUN_YEARS),B7L804C4,B7L804C13,B7L804C22,B7L804C31,B7L804C40)</f>
        <v>0.66433869737541618</v>
      </c>
      <c r="AN14" s="16" t="s">
        <v>30304</v>
      </c>
      <c r="AO14" s="33">
        <f>D6L407C8-D6L407C18</f>
        <v>2.7908049756645052</v>
      </c>
      <c r="AP14" s="16" t="s">
        <v>30305</v>
      </c>
      <c r="AQ14" s="33">
        <f>CHOOSE(MIN(D6L407C9,RUN_YEARS),B7L804C2,B7L804C11,B7L804C20,B7L804C29,B7L804C38)</f>
        <v>1229.9906864615471</v>
      </c>
      <c r="AR14" s="16" t="s">
        <v>30306</v>
      </c>
      <c r="AS14" s="33">
        <f>IF(D6L407C20=0,0,D6L407C18/D6L407C20)</f>
        <v>5.4011685184917474E-4</v>
      </c>
      <c r="AT14" s="16" t="s">
        <v>30307</v>
      </c>
      <c r="AU14" s="33">
        <f>IF(D6L407C5=0,0,D6L407C18/D6L407C5)</f>
        <v>9.6137637134914633E-2</v>
      </c>
      <c r="AV14" s="16" t="s">
        <v>30308</v>
      </c>
      <c r="AW14" s="33">
        <f>CHOOSE(MIN(D6L407C9,RUN_YEARS),B7L804C1,B7L804C10,B7L804C19,B7L804C28,B7L804C37)</f>
        <v>5167.0392547644951</v>
      </c>
      <c r="AX14" s="16" t="s">
        <v>30309</v>
      </c>
      <c r="AY14" s="33">
        <f>IF(D6L407C23=0,0,D6L407C19/D6L407C23)</f>
        <v>5.4011685184917474E-4</v>
      </c>
      <c r="AZ14" s="16" t="s">
        <v>30310</v>
      </c>
      <c r="BA14" s="33">
        <f>IF(D6L407C5=0,0,D6L407C19/D6L407C5)</f>
        <v>0.40386236286508537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1.0514404199747645</v>
      </c>
      <c r="J15" s="16" t="s">
        <v>30333</v>
      </c>
      <c r="K15" s="21">
        <f>IF(FLOW_THRU_100PCT="Y",1,INDEX(VariabilityMatrix,D6L408C1,D6L408C9))</f>
        <v>0.6026683625126743</v>
      </c>
      <c r="L15" s="16" t="s">
        <v>30313</v>
      </c>
      <c r="M15" s="15">
        <f>IF(D6L408C2&lt;&gt;0,D6L408C2*D6L408C4,D6L408C3*D6L408C4)</f>
        <v>0.63366987618582982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0.31683493809291491</v>
      </c>
      <c r="R15" s="16" t="s">
        <v>30315</v>
      </c>
      <c r="S15" s="15">
        <f>D6L408C5-D6L408C7</f>
        <v>0.31683493809291491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0.30439283320762839</v>
      </c>
      <c r="X15" s="16" t="s">
        <v>30317</v>
      </c>
      <c r="Y15" s="33">
        <f>D6L408C7-D6L408C10</f>
        <v>1.244210488528652E-2</v>
      </c>
      <c r="Z15" s="16" t="s">
        <v>30318</v>
      </c>
      <c r="AA15" s="33">
        <f>CHOOSE(MIN(D6L408C9,RUN_YEARS),B7L804C7,B7L804C16,B7L804C25,B7L804C34,B7L804C43)</f>
        <v>687606</v>
      </c>
      <c r="AB15" s="16" t="s">
        <v>30319</v>
      </c>
      <c r="AC15" s="33">
        <f>IF(D6L408C12=0,0,D6L408C10/D6L408C12)</f>
        <v>4.4268495796666754E-7</v>
      </c>
      <c r="AD15" s="16" t="s">
        <v>30320</v>
      </c>
      <c r="AE15" s="33">
        <f>IF(D6L408C5=0,0,D6L408C10/D6L408C5)</f>
        <v>0.48036500494519679</v>
      </c>
      <c r="AF15" s="16" t="s">
        <v>30321</v>
      </c>
      <c r="AG15" s="33">
        <f>CHOOSE(MIN(D6L408C9,RUN_YEARS),B7L804C5,B7L804C14,B7L804C23,B7L804C32,B7L804C41)</f>
        <v>10810.001265594723</v>
      </c>
      <c r="AH15" s="16" t="s">
        <v>30322</v>
      </c>
      <c r="AI15" s="33">
        <f>IF(D6L408C15=0,0,D6L408C11/D6L408C15)</f>
        <v>1.1509808907133375E-6</v>
      </c>
      <c r="AJ15" s="16" t="s">
        <v>30323</v>
      </c>
      <c r="AK15" s="33">
        <f>IF(D6L408C5=0,0,D6L408C11/D6L408C5)</f>
        <v>1.9634995054803192E-2</v>
      </c>
      <c r="AL15" s="16" t="s">
        <v>30324</v>
      </c>
      <c r="AM15" s="33">
        <f>D6L408C8*CHOOSE(MIN(D6L408C9,RUN_YEARS),B7L804C4,B7L804C13,B7L804C22,B7L804C31,B7L804C40)</f>
        <v>6.0919524620079588E-2</v>
      </c>
      <c r="AN15" s="16" t="s">
        <v>30325</v>
      </c>
      <c r="AO15" s="33">
        <f>D6L408C8-D6L408C18</f>
        <v>0.25591541347283531</v>
      </c>
      <c r="AP15" s="16" t="s">
        <v>30326</v>
      </c>
      <c r="AQ15" s="33">
        <f>CHOOSE(MIN(D6L408C9,RUN_YEARS),B7L804C2,B7L804C11,B7L804C20,B7L804C29,B7L804C38)</f>
        <v>1229.9906864615471</v>
      </c>
      <c r="AR15" s="16" t="s">
        <v>30327</v>
      </c>
      <c r="AS15" s="33">
        <f>IF(D6L408C20=0,0,D6L408C18/D6L408C20)</f>
        <v>4.9528443825321679E-5</v>
      </c>
      <c r="AT15" s="16" t="s">
        <v>30328</v>
      </c>
      <c r="AU15" s="33">
        <f>IF(D6L408C5=0,0,D6L408C18/D6L408C5)</f>
        <v>9.6137637134914633E-2</v>
      </c>
      <c r="AV15" s="16" t="s">
        <v>30329</v>
      </c>
      <c r="AW15" s="33">
        <f>CHOOSE(MIN(D6L408C9,RUN_YEARS),B7L804C1,B7L804C10,B7L804C19,B7L804C28,B7L804C37)</f>
        <v>5167.0392547644951</v>
      </c>
      <c r="AX15" s="16" t="s">
        <v>30330</v>
      </c>
      <c r="AY15" s="33">
        <f>IF(D6L408C23=0,0,D6L408C19/D6L408C23)</f>
        <v>4.9528443825321679E-5</v>
      </c>
      <c r="AZ15" s="16" t="s">
        <v>30331</v>
      </c>
      <c r="BA15" s="33">
        <f>IF(D6L408C5=0,0,D6L408C19/D6L408C5)</f>
        <v>0.40386236286508537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3.224417287922611</v>
      </c>
      <c r="J16" s="16" t="s">
        <v>30354</v>
      </c>
      <c r="K16" s="21">
        <f>IF(FLOW_THRU_100PCT="Y",1,INDEX(VariabilityMatrix,D6L409C1,D6L409C9))</f>
        <v>0.6026683625126743</v>
      </c>
      <c r="L16" s="16" t="s">
        <v>30334</v>
      </c>
      <c r="M16" s="15">
        <f>IF(D6L409C2&lt;&gt;0,D6L409C2*D6L409C4,D6L409C3*D6L409C4)</f>
        <v>1.9432542869698781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0.97162714348493906</v>
      </c>
      <c r="R16" s="16" t="s">
        <v>30336</v>
      </c>
      <c r="S16" s="15">
        <f>D6L409C5-D6L409C7</f>
        <v>0.97162714348493906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0.93347135517006052</v>
      </c>
      <c r="X16" s="16" t="s">
        <v>30338</v>
      </c>
      <c r="Y16" s="33">
        <f>D6L409C7-D6L409C10</f>
        <v>3.8155788314878536E-2</v>
      </c>
      <c r="Z16" s="16" t="s">
        <v>30339</v>
      </c>
      <c r="AA16" s="33">
        <f>CHOOSE(MIN(D6L409C9,RUN_YEARS),B7L804C7,B7L804C16,B7L804C25,B7L804C34,B7L804C43)</f>
        <v>687606</v>
      </c>
      <c r="AB16" s="16" t="s">
        <v>30340</v>
      </c>
      <c r="AC16" s="33">
        <f>IF(D6L409C12=0,0,D6L409C10/D6L409C12)</f>
        <v>1.3575672044311139E-6</v>
      </c>
      <c r="AD16" s="16" t="s">
        <v>30341</v>
      </c>
      <c r="AE16" s="33">
        <f>IF(D6L409C5=0,0,D6L409C10/D6L409C5)</f>
        <v>0.48036500494519685</v>
      </c>
      <c r="AF16" s="16" t="s">
        <v>30342</v>
      </c>
      <c r="AG16" s="33">
        <f>CHOOSE(MIN(D6L409C9,RUN_YEARS),B7L804C5,B7L804C14,B7L804C23,B7L804C32,B7L804C41)</f>
        <v>10810.001265594723</v>
      </c>
      <c r="AH16" s="16" t="s">
        <v>30343</v>
      </c>
      <c r="AI16" s="33">
        <f>IF(D6L409C15=0,0,D6L409C11/D6L409C15)</f>
        <v>3.5296747315208899E-6</v>
      </c>
      <c r="AJ16" s="16" t="s">
        <v>30344</v>
      </c>
      <c r="AK16" s="33">
        <f>IF(D6L409C5=0,0,D6L409C11/D6L409C5)</f>
        <v>1.963499505480313E-2</v>
      </c>
      <c r="AL16" s="16" t="s">
        <v>30345</v>
      </c>
      <c r="AM16" s="33">
        <f>D6L409C8*CHOOSE(MIN(D6L409C9,RUN_YEARS),B7L804C4,B7L804C13,B7L804C22,B7L804C31,B7L804C40)</f>
        <v>0.18681987550157741</v>
      </c>
      <c r="AN16" s="16" t="s">
        <v>30346</v>
      </c>
      <c r="AO16" s="33">
        <f>D6L409C8-D6L409C18</f>
        <v>0.78480726798336164</v>
      </c>
      <c r="AP16" s="16" t="s">
        <v>30347</v>
      </c>
      <c r="AQ16" s="33">
        <f>CHOOSE(MIN(D6L409C9,RUN_YEARS),B7L804C2,B7L804C11,B7L804C20,B7L804C29,B7L804C38)</f>
        <v>1229.9906864615471</v>
      </c>
      <c r="AR16" s="16" t="s">
        <v>30348</v>
      </c>
      <c r="AS16" s="33">
        <f>IF(D6L409C20=0,0,D6L409C18/D6L409C20)</f>
        <v>1.5188722773098651E-4</v>
      </c>
      <c r="AT16" s="16" t="s">
        <v>30349</v>
      </c>
      <c r="AU16" s="33">
        <f>IF(D6L409C5=0,0,D6L409C18/D6L409C5)</f>
        <v>9.6137637134914633E-2</v>
      </c>
      <c r="AV16" s="16" t="s">
        <v>30350</v>
      </c>
      <c r="AW16" s="33">
        <f>CHOOSE(MIN(D6L409C9,RUN_YEARS),B7L804C1,B7L804C10,B7L804C19,B7L804C28,B7L804C37)</f>
        <v>5167.0392547644951</v>
      </c>
      <c r="AX16" s="16" t="s">
        <v>30351</v>
      </c>
      <c r="AY16" s="33">
        <f>IF(D6L409C23=0,0,D6L409C19/D6L409C23)</f>
        <v>1.5188722773098651E-4</v>
      </c>
      <c r="AZ16" s="16" t="s">
        <v>30352</v>
      </c>
      <c r="BA16" s="33">
        <f>IF(D6L409C5=0,0,D6L409C19/D6L409C5)</f>
        <v>0.40386236286508537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0.81155623526941079</v>
      </c>
      <c r="J17" s="16" t="s">
        <v>30375</v>
      </c>
      <c r="K17" s="21">
        <f>IF(FLOW_THRU_100PCT="Y",1,INDEX(VariabilityMatrix,D6L410C1,D6L410C9))</f>
        <v>0.6026683625126743</v>
      </c>
      <c r="L17" s="16" t="s">
        <v>30355</v>
      </c>
      <c r="M17" s="15">
        <f>IF(D6L410C2&lt;&gt;0,D6L410C2*D6L410C4,D6L410C3*D6L410C4)</f>
        <v>0.48909926739676646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0.24454963369838323</v>
      </c>
      <c r="R17" s="16" t="s">
        <v>30357</v>
      </c>
      <c r="S17" s="15">
        <f>D6L410C5-D6L410C7</f>
        <v>0.24454963369838323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0.23494617200173987</v>
      </c>
      <c r="X17" s="16" t="s">
        <v>30359</v>
      </c>
      <c r="Y17" s="33">
        <f>D6L410C7-D6L410C10</f>
        <v>9.6034616966433617E-3</v>
      </c>
      <c r="Z17" s="16" t="s">
        <v>30360</v>
      </c>
      <c r="AA17" s="33">
        <f>CHOOSE(MIN(D6L410C9,RUN_YEARS),B7L804C7,B7L804C16,B7L804C25,B7L804C34,B7L804C43)</f>
        <v>687606</v>
      </c>
      <c r="AB17" s="16" t="s">
        <v>30361</v>
      </c>
      <c r="AC17" s="33">
        <f>IF(D6L410C12=0,0,D6L410C10/D6L410C12)</f>
        <v>3.4168720459353156E-7</v>
      </c>
      <c r="AD17" s="16" t="s">
        <v>30362</v>
      </c>
      <c r="AE17" s="33">
        <f>IF(D6L410C5=0,0,D6L410C10/D6L410C5)</f>
        <v>0.48036500494519685</v>
      </c>
      <c r="AF17" s="16" t="s">
        <v>30363</v>
      </c>
      <c r="AG17" s="33">
        <f>CHOOSE(MIN(D6L410C9,RUN_YEARS),B7L804C5,B7L804C14,B7L804C23,B7L804C32,B7L804C41)</f>
        <v>10810.001265594723</v>
      </c>
      <c r="AH17" s="16" t="s">
        <v>30364</v>
      </c>
      <c r="AI17" s="33">
        <f>IF(D6L410C15=0,0,D6L410C11/D6L410C15)</f>
        <v>8.8838673194318239E-7</v>
      </c>
      <c r="AJ17" s="16" t="s">
        <v>30365</v>
      </c>
      <c r="AK17" s="33">
        <f>IF(D6L410C5=0,0,D6L410C11/D6L410C5)</f>
        <v>1.9634995054803168E-2</v>
      </c>
      <c r="AL17" s="16" t="s">
        <v>30366</v>
      </c>
      <c r="AM17" s="33">
        <f>D6L410C8*CHOOSE(MIN(D6L410C9,RUN_YEARS),B7L804C4,B7L804C13,B7L804C22,B7L804C31,B7L804C40)</f>
        <v>4.702084789194292E-2</v>
      </c>
      <c r="AN17" s="16" t="s">
        <v>30367</v>
      </c>
      <c r="AO17" s="33">
        <f>D6L410C8-D6L410C18</f>
        <v>0.19752878580644032</v>
      </c>
      <c r="AP17" s="16" t="s">
        <v>30368</v>
      </c>
      <c r="AQ17" s="33">
        <f>CHOOSE(MIN(D6L410C9,RUN_YEARS),B7L804C2,B7L804C11,B7L804C20,B7L804C29,B7L804C38)</f>
        <v>1229.9906864615471</v>
      </c>
      <c r="AR17" s="16" t="s">
        <v>30369</v>
      </c>
      <c r="AS17" s="33">
        <f>IF(D6L410C20=0,0,D6L410C18/D6L410C20)</f>
        <v>3.8228621085914964E-5</v>
      </c>
      <c r="AT17" s="16" t="s">
        <v>30370</v>
      </c>
      <c r="AU17" s="33">
        <f>IF(D6L410C5=0,0,D6L410C18/D6L410C5)</f>
        <v>9.6137637134914633E-2</v>
      </c>
      <c r="AV17" s="16" t="s">
        <v>30371</v>
      </c>
      <c r="AW17" s="33">
        <f>CHOOSE(MIN(D6L410C9,RUN_YEARS),B7L804C1,B7L804C10,B7L804C19,B7L804C28,B7L804C37)</f>
        <v>5167.0392547644951</v>
      </c>
      <c r="AX17" s="16" t="s">
        <v>30372</v>
      </c>
      <c r="AY17" s="33">
        <f>IF(D6L410C23=0,0,D6L410C19/D6L410C23)</f>
        <v>3.8228621085914964E-5</v>
      </c>
      <c r="AZ17" s="16" t="s">
        <v>30373</v>
      </c>
      <c r="BA17" s="33">
        <f>IF(D6L410C5=0,0,D6L410C19/D6L410C5)</f>
        <v>0.40386236286508537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2.0249963643958428E-2</v>
      </c>
      <c r="J18" s="16" t="s">
        <v>30396</v>
      </c>
      <c r="K18" s="21">
        <f>IF(FLOW_THRU_100PCT="Y",1,INDEX(VariabilityMatrix,D6L411C1,D6L411C9))</f>
        <v>0.6026683625126743</v>
      </c>
      <c r="L18" s="16" t="s">
        <v>30376</v>
      </c>
      <c r="M18" s="15">
        <f>IF(D6L411C2&lt;&gt;0,D6L411C2*D6L411C4,D6L411C3*D6L411C4)</f>
        <v>1.2204012430245612E-2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6.102006215122806E-3</v>
      </c>
      <c r="R18" s="16" t="s">
        <v>30378</v>
      </c>
      <c r="S18" s="15">
        <f>D6L411C5-D6L411C7</f>
        <v>6.102006215122806E-3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5.8623804914061774E-3</v>
      </c>
      <c r="X18" s="16" t="s">
        <v>30380</v>
      </c>
      <c r="Y18" s="33">
        <f>D6L411C7-D6L411C10</f>
        <v>2.3962572371662855E-4</v>
      </c>
      <c r="Z18" s="16" t="s">
        <v>30381</v>
      </c>
      <c r="AA18" s="33">
        <f>CHOOSE(MIN(D6L411C9,RUN_YEARS),B7L804C7,B7L804C16,B7L804C25,B7L804C34,B7L804C43)</f>
        <v>687606</v>
      </c>
      <c r="AB18" s="16" t="s">
        <v>30382</v>
      </c>
      <c r="AC18" s="33">
        <f>IF(D6L411C12=0,0,D6L411C10/D6L411C12)</f>
        <v>8.5257843756543396E-9</v>
      </c>
      <c r="AD18" s="16" t="s">
        <v>30383</v>
      </c>
      <c r="AE18" s="33">
        <f>IF(D6L411C5=0,0,D6L411C10/D6L411C5)</f>
        <v>0.48036500494519685</v>
      </c>
      <c r="AF18" s="16" t="s">
        <v>30384</v>
      </c>
      <c r="AG18" s="33">
        <f>CHOOSE(MIN(D6L411C9,RUN_YEARS),B7L804C5,B7L804C14,B7L804C23,B7L804C32,B7L804C41)</f>
        <v>10810.001265594723</v>
      </c>
      <c r="AH18" s="16" t="s">
        <v>30385</v>
      </c>
      <c r="AI18" s="33">
        <f>IF(D6L411C15=0,0,D6L411C11/D6L411C15)</f>
        <v>2.2167039376701249E-8</v>
      </c>
      <c r="AJ18" s="16" t="s">
        <v>30386</v>
      </c>
      <c r="AK18" s="33">
        <f>IF(D6L411C5=0,0,D6L411C11/D6L411C5)</f>
        <v>1.9634995054803133E-2</v>
      </c>
      <c r="AL18" s="16" t="s">
        <v>30387</v>
      </c>
      <c r="AM18" s="33">
        <f>D6L411C8*CHOOSE(MIN(D6L411C9,RUN_YEARS),B7L804C4,B7L804C13,B7L804C22,B7L804C31,B7L804C40)</f>
        <v>1.1732649186089403E-3</v>
      </c>
      <c r="AN18" s="16" t="s">
        <v>30388</v>
      </c>
      <c r="AO18" s="33">
        <f>D6L411C8-D6L411C18</f>
        <v>4.9287412965138659E-3</v>
      </c>
      <c r="AP18" s="16" t="s">
        <v>30389</v>
      </c>
      <c r="AQ18" s="33">
        <f>CHOOSE(MIN(D6L411C9,RUN_YEARS),B7L804C2,B7L804C11,B7L804C20,B7L804C29,B7L804C38)</f>
        <v>1229.9906864615471</v>
      </c>
      <c r="AR18" s="16" t="s">
        <v>30390</v>
      </c>
      <c r="AS18" s="33">
        <f>IF(D6L411C20=0,0,D6L411C18/D6L411C20)</f>
        <v>9.5388114033952878E-7</v>
      </c>
      <c r="AT18" s="16" t="s">
        <v>30391</v>
      </c>
      <c r="AU18" s="33">
        <f>IF(D6L411C5=0,0,D6L411C18/D6L411C5)</f>
        <v>9.6137637134914633E-2</v>
      </c>
      <c r="AV18" s="16" t="s">
        <v>30392</v>
      </c>
      <c r="AW18" s="33">
        <f>CHOOSE(MIN(D6L411C9,RUN_YEARS),B7L804C1,B7L804C10,B7L804C19,B7L804C28,B7L804C37)</f>
        <v>5167.0392547644951</v>
      </c>
      <c r="AX18" s="16" t="s">
        <v>30393</v>
      </c>
      <c r="AY18" s="33">
        <f>IF(D6L411C23=0,0,D6L411C19/D6L411C23)</f>
        <v>9.5388114033952878E-7</v>
      </c>
      <c r="AZ18" s="16" t="s">
        <v>30394</v>
      </c>
      <c r="BA18" s="33">
        <f>IF(D6L411C5=0,0,D6L411C19/D6L411C5)</f>
        <v>0.40386236286508537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0.6026683625126743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687606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10810.001265594723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1229.9906864615471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5167.0392547644951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7.8093928768937406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6.7160778741286169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3.3580389370643084</v>
      </c>
      <c r="R20" s="16" t="s">
        <v>30420</v>
      </c>
      <c r="S20" s="15">
        <f>D6L413C5-D6L413C7</f>
        <v>3.3580389370643084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3.2261687812181203</v>
      </c>
      <c r="X20" s="16" t="s">
        <v>30422</v>
      </c>
      <c r="Y20" s="33">
        <f>D6L413C7-D6L413C10</f>
        <v>0.13187015584618811</v>
      </c>
      <c r="Z20" s="16" t="s">
        <v>30423</v>
      </c>
      <c r="AA20" s="33">
        <f>CHOOSE(MIN(D6L413C9,RUN_YEARS),B7L804C7,B7L804C16,B7L804C25,B7L804C34,B7L804C43)</f>
        <v>687606</v>
      </c>
      <c r="AB20" s="16" t="s">
        <v>30424</v>
      </c>
      <c r="AC20" s="33">
        <f>IF(D6L413C12=0,0,D6L413C10/D6L413C12)</f>
        <v>4.6918857328442744E-6</v>
      </c>
      <c r="AD20" s="16" t="s">
        <v>30425</v>
      </c>
      <c r="AE20" s="33">
        <f>IF(D6L413C5=0,0,D6L413C10/D6L413C5)</f>
        <v>0.48036500494519685</v>
      </c>
      <c r="AF20" s="16" t="s">
        <v>30426</v>
      </c>
      <c r="AG20" s="33">
        <f>CHOOSE(MIN(D6L413C9,RUN_YEARS),B7L804C5,B7L804C14,B7L804C23,B7L804C32,B7L804C41)</f>
        <v>10810.001265594723</v>
      </c>
      <c r="AH20" s="16" t="s">
        <v>30427</v>
      </c>
      <c r="AI20" s="33">
        <f>IF(D6L413C15=0,0,D6L413C11/D6L413C15)</f>
        <v>1.2198902905395094E-5</v>
      </c>
      <c r="AJ20" s="16" t="s">
        <v>30428</v>
      </c>
      <c r="AK20" s="33">
        <f>IF(D6L413C5=0,0,D6L413C11/D6L413C5)</f>
        <v>1.963499505480313E-2</v>
      </c>
      <c r="AL20" s="16" t="s">
        <v>30429</v>
      </c>
      <c r="AM20" s="33">
        <f>D6L413C8*CHOOSE(MIN(D6L413C9,RUN_YEARS),B7L804C4,B7L804C13,B7L804C22,B7L804C31,B7L804C40)</f>
        <v>0.64566785763280587</v>
      </c>
      <c r="AN20" s="16" t="s">
        <v>30430</v>
      </c>
      <c r="AO20" s="33">
        <f>D6L413C8-D6L413C18</f>
        <v>2.7123710794315024</v>
      </c>
      <c r="AP20" s="16" t="s">
        <v>30431</v>
      </c>
      <c r="AQ20" s="33">
        <f>CHOOSE(MIN(D6L413C9,RUN_YEARS),B7L804C2,B7L804C11,B7L804C20,B7L804C29,B7L804C38)</f>
        <v>1229.9906864615471</v>
      </c>
      <c r="AR20" s="16" t="s">
        <v>30432</v>
      </c>
      <c r="AS20" s="33">
        <f>IF(D6L413C20=0,0,D6L413C18/D6L413C20)</f>
        <v>5.2493719240287212E-4</v>
      </c>
      <c r="AT20" s="16" t="s">
        <v>30433</v>
      </c>
      <c r="AU20" s="33">
        <f>IF(D6L413C5=0,0,D6L413C18/D6L413C5)</f>
        <v>9.6137637134914633E-2</v>
      </c>
      <c r="AV20" s="16" t="s">
        <v>30434</v>
      </c>
      <c r="AW20" s="33">
        <f>CHOOSE(MIN(D6L413C9,RUN_YEARS),B7L804C1,B7L804C10,B7L804C19,B7L804C28,B7L804C37)</f>
        <v>5167.0392547644951</v>
      </c>
      <c r="AX20" s="16" t="s">
        <v>30435</v>
      </c>
      <c r="AY20" s="33">
        <f>IF(D6L413C23=0,0,D6L413C19/D6L413C23)</f>
        <v>5.2493719240287201E-4</v>
      </c>
      <c r="AZ20" s="16" t="s">
        <v>30436</v>
      </c>
      <c r="BA20" s="33">
        <f>IF(D6L413C5=0,0,D6L413C19/D6L413C5)</f>
        <v>0.40386236286508531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11.987891572401109</v>
      </c>
      <c r="J21" s="16" t="s">
        <v>30458</v>
      </c>
      <c r="K21" s="21">
        <f>IF(FLOW_THRU_100PCT="Y",1,INDEX(VariabilityMatrix,D6L414C1,D6L414C9))</f>
        <v>0.61940686778451881</v>
      </c>
      <c r="L21" s="16" t="s">
        <v>30438</v>
      </c>
      <c r="M21" s="15">
        <f>IF(D6L414C2&lt;&gt;0,D6L414C2*D6L414C4,D6L414C3*D6L414C4)</f>
        <v>7.425382370201401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3.7126911851007005</v>
      </c>
      <c r="R21" s="16" t="s">
        <v>30440</v>
      </c>
      <c r="S21" s="15">
        <f>D6L414C5-D6L414C7</f>
        <v>3.7126911851007005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3.5674594347103166</v>
      </c>
      <c r="X21" s="16" t="s">
        <v>30442</v>
      </c>
      <c r="Y21" s="33">
        <f>D6L414C7-D6L414C10</f>
        <v>0.14523175039038394</v>
      </c>
      <c r="Z21" s="16" t="s">
        <v>30443</v>
      </c>
      <c r="AA21" s="33">
        <f>CHOOSE(MIN(D6L414C9,RUN_YEARS),B7L804C7,B7L804C16,B7L804C25,B7L804C34,B7L804C43)</f>
        <v>815175</v>
      </c>
      <c r="AB21" s="16" t="s">
        <v>30444</v>
      </c>
      <c r="AC21" s="33">
        <f>IF(D6L414C12=0,0,D6L414C10/D6L414C12)</f>
        <v>4.376311141424009E-6</v>
      </c>
      <c r="AD21" s="16" t="s">
        <v>30445</v>
      </c>
      <c r="AE21" s="33">
        <f>IF(D6L414C5=0,0,D6L414C10/D6L414C5)</f>
        <v>0.4804411755314838</v>
      </c>
      <c r="AF21" s="16" t="s">
        <v>30446</v>
      </c>
      <c r="AG21" s="33">
        <f>CHOOSE(MIN(D6L414C9,RUN_YEARS),B7L804C5,B7L804C14,B7L804C23,B7L804C32,B7L804C41)</f>
        <v>12763.801231140838</v>
      </c>
      <c r="AH21" s="16" t="s">
        <v>30447</v>
      </c>
      <c r="AI21" s="33">
        <f>IF(D6L414C15=0,0,D6L414C11/D6L414C15)</f>
        <v>1.1378408967702407E-5</v>
      </c>
      <c r="AJ21" s="16" t="s">
        <v>30448</v>
      </c>
      <c r="AK21" s="33">
        <f>IF(D6L414C5=0,0,D6L414C11/D6L414C5)</f>
        <v>1.9558824468516194E-2</v>
      </c>
      <c r="AL21" s="16" t="s">
        <v>30449</v>
      </c>
      <c r="AM21" s="33">
        <f>D6L414C8*CHOOSE(MIN(D6L414C9,RUN_YEARS),B7L804C4,B7L804C13,B7L804C22,B7L804C31,B7L804C40)</f>
        <v>0.75564239433946556</v>
      </c>
      <c r="AN21" s="16" t="s">
        <v>30450</v>
      </c>
      <c r="AO21" s="33">
        <f>D6L414C8-D6L414C18</f>
        <v>2.9570487907612351</v>
      </c>
      <c r="AP21" s="16" t="s">
        <v>30451</v>
      </c>
      <c r="AQ21" s="33">
        <f>CHOOSE(MIN(D6L414C9,RUN_YEARS),B7L804C2,B7L804C11,B7L804C20,B7L804C29,B7L804C38)</f>
        <v>1551.3292063078482</v>
      </c>
      <c r="AR21" s="16" t="s">
        <v>30452</v>
      </c>
      <c r="AS21" s="33">
        <f>IF(D6L414C20=0,0,D6L414C18/D6L414C20)</f>
        <v>4.8709351391500503E-4</v>
      </c>
      <c r="AT21" s="16" t="s">
        <v>30453</v>
      </c>
      <c r="AU21" s="33">
        <f>IF(D6L414C5=0,0,D6L414C18/D6L414C5)</f>
        <v>0.10176477879064025</v>
      </c>
      <c r="AV21" s="16" t="s">
        <v>30454</v>
      </c>
      <c r="AW21" s="33">
        <f>CHOOSE(MIN(D6L414C9,RUN_YEARS),B7L804C1,B7L804C10,B7L804C19,B7L804C28,B7L804C37)</f>
        <v>6070.8030517466977</v>
      </c>
      <c r="AX21" s="16" t="s">
        <v>30455</v>
      </c>
      <c r="AY21" s="33">
        <f>IF(D6L414C23=0,0,D6L414C19/D6L414C23)</f>
        <v>4.8709351391500503E-4</v>
      </c>
      <c r="AZ21" s="16" t="s">
        <v>30456</v>
      </c>
      <c r="BA21" s="33">
        <f>IF(D6L414C5=0,0,D6L414C19/D6L414C5)</f>
        <v>0.39823522120935978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22.954870586148555</v>
      </c>
      <c r="J22" s="16" t="s">
        <v>30479</v>
      </c>
      <c r="K22" s="21">
        <f>IF(FLOW_THRU_100PCT="Y",1,INDEX(VariabilityMatrix,D6L415C1,D6L415C9))</f>
        <v>0.62073033475415296</v>
      </c>
      <c r="L22" s="16" t="s">
        <v>30459</v>
      </c>
      <c r="M22" s="15">
        <f>IF(D6L415C2&lt;&gt;0,D6L415C2*D6L415C4,D6L415C3*D6L415C4)</f>
        <v>14.248784503178252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7.1243922515891258</v>
      </c>
      <c r="R22" s="16" t="s">
        <v>30461</v>
      </c>
      <c r="S22" s="15">
        <f>D6L415C5-D6L415C7</f>
        <v>7.1243922515891258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6.8461454310741514</v>
      </c>
      <c r="X22" s="16" t="s">
        <v>30463</v>
      </c>
      <c r="Y22" s="33">
        <f>D6L415C7-D6L415C10</f>
        <v>0.2782468205149744</v>
      </c>
      <c r="Z22" s="16" t="s">
        <v>30464</v>
      </c>
      <c r="AA22" s="33">
        <f>CHOOSE(MIN(D6L415C9,RUN_YEARS),B7L804C7,B7L804C16,B7L804C25,B7L804C34,B7L804C43)</f>
        <v>782001.33333333326</v>
      </c>
      <c r="AB22" s="16" t="s">
        <v>30465</v>
      </c>
      <c r="AC22" s="33">
        <f>IF(D6L415C12=0,0,D6L415C10/D6L415C12)</f>
        <v>8.7546467496314818E-6</v>
      </c>
      <c r="AD22" s="16" t="s">
        <v>30466</v>
      </c>
      <c r="AE22" s="33">
        <f>IF(D6L415C5=0,0,D6L415C10/D6L415C5)</f>
        <v>0.48047224165311009</v>
      </c>
      <c r="AF22" s="16" t="s">
        <v>30467</v>
      </c>
      <c r="AG22" s="33">
        <f>CHOOSE(MIN(D6L415C9,RUN_YEARS),B7L804C5,B7L804C14,B7L804C23,B7L804C32,B7L804C41)</f>
        <v>12224.137758028859</v>
      </c>
      <c r="AH22" s="16" t="s">
        <v>30468</v>
      </c>
      <c r="AI22" s="33">
        <f>IF(D6L415C15=0,0,D6L415C11/D6L415C15)</f>
        <v>2.2762081549041842E-5</v>
      </c>
      <c r="AJ22" s="16" t="s">
        <v>30469</v>
      </c>
      <c r="AK22" s="33">
        <f>IF(D6L415C5=0,0,D6L415C11/D6L415C5)</f>
        <v>1.9527758346889888E-2</v>
      </c>
      <c r="AL22" s="16" t="s">
        <v>30470</v>
      </c>
      <c r="AM22" s="33">
        <f>D6L415C8*CHOOSE(MIN(D6L415C9,RUN_YEARS),B7L804C4,B7L804C13,B7L804C22,B7L804C31,B7L804C40)</f>
        <v>1.4902572501919615</v>
      </c>
      <c r="AN22" s="16" t="s">
        <v>30471</v>
      </c>
      <c r="AO22" s="33">
        <f>D6L415C8-D6L415C18</f>
        <v>5.6341350013971638</v>
      </c>
      <c r="AP22" s="16" t="s">
        <v>30472</v>
      </c>
      <c r="AQ22" s="33">
        <f>CHOOSE(MIN(D6L415C9,RUN_YEARS),B7L804C2,B7L804C11,B7L804C20,B7L804C29,B7L804C38)</f>
        <v>1542.4563291764127</v>
      </c>
      <c r="AR22" s="16" t="s">
        <v>30473</v>
      </c>
      <c r="AS22" s="33">
        <f>IF(D6L415C20=0,0,D6L415C18/D6L415C20)</f>
        <v>9.6615847204418255E-4</v>
      </c>
      <c r="AT22" s="16" t="s">
        <v>30474</v>
      </c>
      <c r="AU22" s="33">
        <f>IF(D6L415C5=0,0,D6L415C18/D6L415C5)</f>
        <v>0.10458837733559331</v>
      </c>
      <c r="AV22" s="16" t="s">
        <v>30475</v>
      </c>
      <c r="AW22" s="33">
        <f>CHOOSE(MIN(D6L415C9,RUN_YEARS),B7L804C1,B7L804C10,B7L804C19,B7L804C28,B7L804C37)</f>
        <v>5831.4812366925198</v>
      </c>
      <c r="AX22" s="16" t="s">
        <v>30476</v>
      </c>
      <c r="AY22" s="33">
        <f>IF(D6L415C23=0,0,D6L415C19/D6L415C23)</f>
        <v>9.6615847204418234E-4</v>
      </c>
      <c r="AZ22" s="16" t="s">
        <v>30477</v>
      </c>
      <c r="BA22" s="33">
        <f>IF(D6L415C5=0,0,D6L415C19/D6L415C5)</f>
        <v>0.39541162266440666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6282.1824247719924</v>
      </c>
      <c r="J23" s="16" t="s">
        <v>30500</v>
      </c>
      <c r="K23" s="21">
        <f>IF(FLOW_THRU_100PCT="Y",1,INDEX(VariabilityMatrix,D6L416C1,D6L416C9))</f>
        <v>0.29579900152434319</v>
      </c>
      <c r="L23" s="16" t="s">
        <v>30480</v>
      </c>
      <c r="M23" s="15">
        <f>IF(D6L416C2&lt;&gt;0,D6L416C2*D6L416C4,D6L416C3*D6L416C4)</f>
        <v>1858.2632886413326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929.13164432066628</v>
      </c>
      <c r="R23" s="16" t="s">
        <v>30482</v>
      </c>
      <c r="S23" s="15">
        <f>D6L416C5-D6L416C7</f>
        <v>929.13164432066628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892.84392787518141</v>
      </c>
      <c r="X23" s="16" t="s">
        <v>30484</v>
      </c>
      <c r="Y23" s="33">
        <f>D6L416C7-D6L416C10</f>
        <v>36.287716445484875</v>
      </c>
      <c r="Z23" s="16" t="s">
        <v>30485</v>
      </c>
      <c r="AA23" s="33">
        <f>CHOOSE(MIN(D6L416C9,RUN_YEARS),B7L804C7,B7L804C16,B7L804C25,B7L804C34,B7L804C43)</f>
        <v>782001.33333333326</v>
      </c>
      <c r="AB23" s="16" t="s">
        <v>30486</v>
      </c>
      <c r="AC23" s="33">
        <f>IF(D6L416C12=0,0,D6L416C10/D6L416C12)</f>
        <v>1.1417422065885415E-3</v>
      </c>
      <c r="AD23" s="16" t="s">
        <v>30487</v>
      </c>
      <c r="AE23" s="33">
        <f>IF(D6L416C5=0,0,D6L416C10/D6L416C5)</f>
        <v>0.48047224165311009</v>
      </c>
      <c r="AF23" s="16" t="s">
        <v>30488</v>
      </c>
      <c r="AG23" s="33">
        <f>CHOOSE(MIN(D6L416C9,RUN_YEARS),B7L804C5,B7L804C14,B7L804C23,B7L804C32,B7L804C41)</f>
        <v>12224.137758028859</v>
      </c>
      <c r="AH23" s="16" t="s">
        <v>30489</v>
      </c>
      <c r="AI23" s="33">
        <f>IF(D6L416C15=0,0,D6L416C11/D6L416C15)</f>
        <v>2.9685297371302094E-3</v>
      </c>
      <c r="AJ23" s="16" t="s">
        <v>30490</v>
      </c>
      <c r="AK23" s="33">
        <f>IF(D6L416C5=0,0,D6L416C11/D6L416C5)</f>
        <v>1.9527758346889908E-2</v>
      </c>
      <c r="AL23" s="16" t="s">
        <v>30491</v>
      </c>
      <c r="AM23" s="33">
        <f>D6L416C8*CHOOSE(MIN(D6L416C9,RUN_YEARS),B7L804C4,B7L804C13,B7L804C22,B7L804C31,B7L804C40)</f>
        <v>194.35274202130023</v>
      </c>
      <c r="AN23" s="16" t="s">
        <v>30492</v>
      </c>
      <c r="AO23" s="33">
        <f>D6L416C8-D6L416C18</f>
        <v>734.77890229936611</v>
      </c>
      <c r="AP23" s="16" t="s">
        <v>30493</v>
      </c>
      <c r="AQ23" s="33">
        <f>CHOOSE(MIN(D6L416C9,RUN_YEARS),B7L804C2,B7L804C11,B7L804C20,B7L804C29,B7L804C38)</f>
        <v>1542.4563291764127</v>
      </c>
      <c r="AR23" s="16" t="s">
        <v>30494</v>
      </c>
      <c r="AS23" s="33">
        <f>IF(D6L416C20=0,0,D6L416C18/D6L416C20)</f>
        <v>0.12600210349233937</v>
      </c>
      <c r="AT23" s="16" t="s">
        <v>30495</v>
      </c>
      <c r="AU23" s="33">
        <f>IF(D6L416C5=0,0,D6L416C18/D6L416C5)</f>
        <v>0.10458837733559331</v>
      </c>
      <c r="AV23" s="16" t="s">
        <v>30496</v>
      </c>
      <c r="AW23" s="33">
        <f>CHOOSE(MIN(D6L416C9,RUN_YEARS),B7L804C1,B7L804C10,B7L804C19,B7L804C28,B7L804C37)</f>
        <v>5831.4812366925198</v>
      </c>
      <c r="AX23" s="16" t="s">
        <v>30497</v>
      </c>
      <c r="AY23" s="33">
        <f>IF(D6L416C23=0,0,D6L416C19/D6L416C23)</f>
        <v>0.12600210349233937</v>
      </c>
      <c r="AZ23" s="16" t="s">
        <v>30498</v>
      </c>
      <c r="BA23" s="33">
        <f>IF(D6L416C5=0,0,D6L416C19/D6L416C5)</f>
        <v>0.39541162266440671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639.78787815846272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550.21757521627796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275.10878760813898</v>
      </c>
      <c r="R24" s="16" t="s">
        <v>30503</v>
      </c>
      <c r="S24" s="15">
        <f>D6L417C5-D6L417C7</f>
        <v>275.10878760813898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264.36427176110379</v>
      </c>
      <c r="X24" s="16" t="s">
        <v>30505</v>
      </c>
      <c r="Y24" s="33">
        <f>D6L417C7-D6L417C10</f>
        <v>10.744515847035188</v>
      </c>
      <c r="Z24" s="16" t="s">
        <v>30506</v>
      </c>
      <c r="AA24" s="33">
        <f>CHOOSE(MIN(D6L417C9,RUN_YEARS),B7L804C7,B7L804C16,B7L804C25,B7L804C34,B7L804C43)</f>
        <v>782001.33333333326</v>
      </c>
      <c r="AB24" s="16" t="s">
        <v>30507</v>
      </c>
      <c r="AC24" s="33">
        <f>IF(D6L417C12=0,0,D6L417C10/D6L417C12)</f>
        <v>3.3806115219041035E-4</v>
      </c>
      <c r="AD24" s="16" t="s">
        <v>30508</v>
      </c>
      <c r="AE24" s="33">
        <f>IF(D6L417C5=0,0,D6L417C10/D6L417C5)</f>
        <v>0.48047224165311009</v>
      </c>
      <c r="AF24" s="16" t="s">
        <v>30509</v>
      </c>
      <c r="AG24" s="33">
        <f>CHOOSE(MIN(D6L417C9,RUN_YEARS),B7L804C5,B7L804C14,B7L804C23,B7L804C32,B7L804C41)</f>
        <v>12224.137758028859</v>
      </c>
      <c r="AH24" s="16" t="s">
        <v>30510</v>
      </c>
      <c r="AI24" s="33">
        <f>IF(D6L417C15=0,0,D6L417C11/D6L417C15)</f>
        <v>8.7895899569506654E-4</v>
      </c>
      <c r="AJ24" s="16" t="s">
        <v>30511</v>
      </c>
      <c r="AK24" s="33">
        <f>IF(D6L417C5=0,0,D6L417C11/D6L417C5)</f>
        <v>1.9527758346889891E-2</v>
      </c>
      <c r="AL24" s="16" t="s">
        <v>30512</v>
      </c>
      <c r="AM24" s="33">
        <f>D6L417C8*CHOOSE(MIN(D6L417C9,RUN_YEARS),B7L804C4,B7L804C13,B7L804C22,B7L804C31,B7L804C40)</f>
        <v>57.546363373395273</v>
      </c>
      <c r="AN24" s="16" t="s">
        <v>30513</v>
      </c>
      <c r="AO24" s="33">
        <f>D6L417C8-D6L417C18</f>
        <v>217.5624242347437</v>
      </c>
      <c r="AP24" s="16" t="s">
        <v>30514</v>
      </c>
      <c r="AQ24" s="33">
        <f>CHOOSE(MIN(D6L417C9,RUN_YEARS),B7L804C2,B7L804C11,B7L804C20,B7L804C29,B7L804C38)</f>
        <v>1542.4563291764127</v>
      </c>
      <c r="AR24" s="16" t="s">
        <v>30515</v>
      </c>
      <c r="AS24" s="33">
        <f>IF(D6L417C20=0,0,D6L417C18/D6L417C20)</f>
        <v>3.7308261041090141E-2</v>
      </c>
      <c r="AT24" s="16" t="s">
        <v>30516</v>
      </c>
      <c r="AU24" s="33">
        <f>IF(D6L417C5=0,0,D6L417C18/D6L417C5)</f>
        <v>0.10458837733559331</v>
      </c>
      <c r="AV24" s="16" t="s">
        <v>30517</v>
      </c>
      <c r="AW24" s="33">
        <f>CHOOSE(MIN(D6L417C9,RUN_YEARS),B7L804C1,B7L804C10,B7L804C19,B7L804C28,B7L804C37)</f>
        <v>5831.4812366925198</v>
      </c>
      <c r="AX24" s="16" t="s">
        <v>30518</v>
      </c>
      <c r="AY24" s="33">
        <f>IF(D6L417C23=0,0,D6L417C19/D6L417C23)</f>
        <v>3.7308261041090141E-2</v>
      </c>
      <c r="AZ24" s="16" t="s">
        <v>30519</v>
      </c>
      <c r="BA24" s="33">
        <f>IF(D6L417C5=0,0,D6L417C19/D6L417C5)</f>
        <v>0.39541162266440666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3142.9954615555366</v>
      </c>
      <c r="J25" s="16" t="s">
        <v>30541</v>
      </c>
      <c r="K25" s="21">
        <f>IF(FLOW_THRU_100PCT="Y",1,INDEX(VariabilityMatrix,D6L418C1,D6L418C9))</f>
        <v>0.28649383589514527</v>
      </c>
      <c r="L25" s="16" t="s">
        <v>30521</v>
      </c>
      <c r="M25" s="15">
        <f>IF(D6L418C2&lt;&gt;0,D6L418C2*D6L418C4,D6L418C3*D6L418C4)</f>
        <v>900.44882598207823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450.22441299103912</v>
      </c>
      <c r="R25" s="16" t="s">
        <v>30523</v>
      </c>
      <c r="S25" s="15">
        <f>D6L418C5-D6L418C7</f>
        <v>450.22441299103912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432.5441047457777</v>
      </c>
      <c r="X25" s="16" t="s">
        <v>30525</v>
      </c>
      <c r="Y25" s="33">
        <f>D6L418C7-D6L418C10</f>
        <v>17.680308245261415</v>
      </c>
      <c r="Z25" s="16" t="s">
        <v>30526</v>
      </c>
      <c r="AA25" s="33">
        <f>CHOOSE(MIN(D6L418C9,RUN_YEARS),B7L804C7,B7L804C16,B7L804C25,B7L804C34,B7L804C43)</f>
        <v>687606</v>
      </c>
      <c r="AB25" s="16" t="s">
        <v>30527</v>
      </c>
      <c r="AC25" s="33">
        <f>IF(D6L418C12=0,0,D6L418C10/D6L418C12)</f>
        <v>6.2905807213110084E-4</v>
      </c>
      <c r="AD25" s="16" t="s">
        <v>30528</v>
      </c>
      <c r="AE25" s="33">
        <f>IF(D6L418C5=0,0,D6L418C10/D6L418C5)</f>
        <v>0.48036500494519685</v>
      </c>
      <c r="AF25" s="16" t="s">
        <v>30529</v>
      </c>
      <c r="AG25" s="33">
        <f>CHOOSE(MIN(D6L418C9,RUN_YEARS),B7L804C5,B7L804C14,B7L804C23,B7L804C32,B7L804C41)</f>
        <v>10810.001265594723</v>
      </c>
      <c r="AH25" s="16" t="s">
        <v>30530</v>
      </c>
      <c r="AI25" s="33">
        <f>IF(D6L418C15=0,0,D6L418C11/D6L418C15)</f>
        <v>1.6355509875408617E-3</v>
      </c>
      <c r="AJ25" s="16" t="s">
        <v>30531</v>
      </c>
      <c r="AK25" s="33">
        <f>IF(D6L418C5=0,0,D6L418C11/D6L418C5)</f>
        <v>1.9634995054803157E-2</v>
      </c>
      <c r="AL25" s="16" t="s">
        <v>30532</v>
      </c>
      <c r="AM25" s="33">
        <f>D6L418C8*CHOOSE(MIN(D6L418C9,RUN_YEARS),B7L804C4,B7L804C13,B7L804C22,B7L804C31,B7L804C40)</f>
        <v>86.567022490824925</v>
      </c>
      <c r="AN25" s="16" t="s">
        <v>30533</v>
      </c>
      <c r="AO25" s="33">
        <f>D6L418C8-D6L418C18</f>
        <v>363.65739050021421</v>
      </c>
      <c r="AP25" s="16" t="s">
        <v>30534</v>
      </c>
      <c r="AQ25" s="33">
        <f>CHOOSE(MIN(D6L418C9,RUN_YEARS),B7L804C2,B7L804C11,B7L804C20,B7L804C29,B7L804C38)</f>
        <v>1229.9906864615471</v>
      </c>
      <c r="AR25" s="16" t="s">
        <v>30535</v>
      </c>
      <c r="AS25" s="33">
        <f>IF(D6L418C20=0,0,D6L418C18/D6L418C20)</f>
        <v>7.0380225999809837E-2</v>
      </c>
      <c r="AT25" s="16" t="s">
        <v>30536</v>
      </c>
      <c r="AU25" s="33">
        <f>IF(D6L418C5=0,0,D6L418C18/D6L418C5)</f>
        <v>9.6137637134914633E-2</v>
      </c>
      <c r="AV25" s="16" t="s">
        <v>30537</v>
      </c>
      <c r="AW25" s="33">
        <f>CHOOSE(MIN(D6L418C9,RUN_YEARS),B7L804C1,B7L804C10,B7L804C19,B7L804C28,B7L804C37)</f>
        <v>5167.0392547644951</v>
      </c>
      <c r="AX25" s="16" t="s">
        <v>30538</v>
      </c>
      <c r="AY25" s="33">
        <f>IF(D6L418C23=0,0,D6L418C19/D6L418C23)</f>
        <v>7.0380225999809851E-2</v>
      </c>
      <c r="AZ25" s="16" t="s">
        <v>30539</v>
      </c>
      <c r="BA25" s="33">
        <f>IF(D6L418C5=0,0,D6L418C19/D6L418C5)</f>
        <v>0.40386236286508537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16561.499969373017</v>
      </c>
      <c r="J26" s="16" t="s">
        <v>30562</v>
      </c>
      <c r="K26" s="21">
        <f>IF(FLOW_THRU_100PCT="Y",1,INDEX(VariabilityMatrix,D6L419C1,D6L419C9))</f>
        <v>0.29579900152434319</v>
      </c>
      <c r="L26" s="16" t="s">
        <v>30542</v>
      </c>
      <c r="M26" s="15">
        <f>IF(D6L419C2&lt;&gt;0,D6L419C2*D6L419C4,D6L419C3*D6L419C4)</f>
        <v>4898.8751546859785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2449.4375773429892</v>
      </c>
      <c r="R26" s="16" t="s">
        <v>30544</v>
      </c>
      <c r="S26" s="15">
        <f>D6L419C5-D6L419C7</f>
        <v>2449.4375773429892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2353.7735271506986</v>
      </c>
      <c r="X26" s="16" t="s">
        <v>30546</v>
      </c>
      <c r="Y26" s="33">
        <f>D6L419C7-D6L419C10</f>
        <v>95.664050192290688</v>
      </c>
      <c r="Z26" s="16" t="s">
        <v>30547</v>
      </c>
      <c r="AA26" s="33">
        <f>CHOOSE(MIN(D6L419C9,RUN_YEARS),B7L804C7,B7L804C16,B7L804C25,B7L804C34,B7L804C43)</f>
        <v>782001.33333333326</v>
      </c>
      <c r="AB26" s="16" t="s">
        <v>30548</v>
      </c>
      <c r="AC26" s="33">
        <f>IF(D6L419C12=0,0,D6L419C10/D6L419C12)</f>
        <v>3.0099354397742275E-3</v>
      </c>
      <c r="AD26" s="16" t="s">
        <v>30549</v>
      </c>
      <c r="AE26" s="33">
        <f>IF(D6L419C5=0,0,D6L419C10/D6L419C5)</f>
        <v>0.48047224165311009</v>
      </c>
      <c r="AF26" s="16" t="s">
        <v>30550</v>
      </c>
      <c r="AG26" s="33">
        <f>CHOOSE(MIN(D6L419C9,RUN_YEARS),B7L804C5,B7L804C14,B7L804C23,B7L804C32,B7L804C41)</f>
        <v>12224.137758028859</v>
      </c>
      <c r="AH26" s="16" t="s">
        <v>30551</v>
      </c>
      <c r="AI26" s="33">
        <f>IF(D6L419C15=0,0,D6L419C11/D6L419C15)</f>
        <v>7.8258321434129929E-3</v>
      </c>
      <c r="AJ26" s="16" t="s">
        <v>30552</v>
      </c>
      <c r="AK26" s="33">
        <f>IF(D6L419C5=0,0,D6L419C11/D6L419C5)</f>
        <v>1.9527758346889905E-2</v>
      </c>
      <c r="AL26" s="16" t="s">
        <v>30553</v>
      </c>
      <c r="AM26" s="33">
        <f>D6L419C8*CHOOSE(MIN(D6L419C9,RUN_YEARS),B7L804C4,B7L804C13,B7L804C22,B7L804C31,B7L804C40)</f>
        <v>512.3654031982602</v>
      </c>
      <c r="AN26" s="16" t="s">
        <v>30554</v>
      </c>
      <c r="AO26" s="33">
        <f>D6L419C8-D6L419C18</f>
        <v>1937.0721741447292</v>
      </c>
      <c r="AP26" s="16" t="s">
        <v>30555</v>
      </c>
      <c r="AQ26" s="33">
        <f>CHOOSE(MIN(D6L419C9,RUN_YEARS),B7L804C2,B7L804C11,B7L804C20,B7L804C29,B7L804C38)</f>
        <v>1542.4563291764127</v>
      </c>
      <c r="AR26" s="16" t="s">
        <v>30556</v>
      </c>
      <c r="AS26" s="33">
        <f>IF(D6L419C20=0,0,D6L419C18/D6L419C20)</f>
        <v>0.33217498188220035</v>
      </c>
      <c r="AT26" s="16" t="s">
        <v>30557</v>
      </c>
      <c r="AU26" s="33">
        <f>IF(D6L419C5=0,0,D6L419C18/D6L419C5)</f>
        <v>0.10458837733559331</v>
      </c>
      <c r="AV26" s="16" t="s">
        <v>30558</v>
      </c>
      <c r="AW26" s="33">
        <f>CHOOSE(MIN(D6L419C9,RUN_YEARS),B7L804C1,B7L804C10,B7L804C19,B7L804C28,B7L804C37)</f>
        <v>5831.4812366925198</v>
      </c>
      <c r="AX26" s="16" t="s">
        <v>30559</v>
      </c>
      <c r="AY26" s="33">
        <f>IF(D6L419C23=0,0,D6L419C19/D6L419C23)</f>
        <v>0.33217498188220035</v>
      </c>
      <c r="AZ26" s="16" t="s">
        <v>30560</v>
      </c>
      <c r="BA26" s="33">
        <f>IF(D6L419C5=0,0,D6L419C19/D6L419C5)</f>
        <v>0.39541162266440671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4476.3584072482563</v>
      </c>
      <c r="J27" s="16" t="s">
        <v>30583</v>
      </c>
      <c r="K27" s="21">
        <f>IF(FLOW_THRU_100PCT="Y",1,INDEX(VariabilityMatrix,D6L420C1,D6L420C9))</f>
        <v>0.28649383589514527</v>
      </c>
      <c r="L27" s="16" t="s">
        <v>30563</v>
      </c>
      <c r="M27" s="15">
        <f>IF(D6L420C2&lt;&gt;0,D6L420C2*D6L420C4,D6L420C3*D6L420C4)</f>
        <v>1282.4490909340357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641.22454546701783</v>
      </c>
      <c r="R27" s="16" t="s">
        <v>30565</v>
      </c>
      <c r="S27" s="15">
        <f>D6L420C5-D6L420C7</f>
        <v>641.22454546701783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616.04366390849123</v>
      </c>
      <c r="X27" s="16" t="s">
        <v>30567</v>
      </c>
      <c r="Y27" s="33">
        <f>D6L420C7-D6L420C10</f>
        <v>25.180881558526607</v>
      </c>
      <c r="Z27" s="16" t="s">
        <v>30568</v>
      </c>
      <c r="AA27" s="33">
        <f>CHOOSE(MIN(D6L420C9,RUN_YEARS),B7L804C7,B7L804C16,B7L804C25,B7L804C34,B7L804C43)</f>
        <v>687606</v>
      </c>
      <c r="AB27" s="16" t="s">
        <v>30569</v>
      </c>
      <c r="AC27" s="33">
        <f>IF(D6L420C12=0,0,D6L420C10/D6L420C12)</f>
        <v>8.9592537573623737E-4</v>
      </c>
      <c r="AD27" s="16" t="s">
        <v>30570</v>
      </c>
      <c r="AE27" s="33">
        <f>IF(D6L420C5=0,0,D6L420C10/D6L420C5)</f>
        <v>0.48036500494519685</v>
      </c>
      <c r="AF27" s="16" t="s">
        <v>30571</v>
      </c>
      <c r="AG27" s="33">
        <f>CHOOSE(MIN(D6L420C9,RUN_YEARS),B7L804C5,B7L804C14,B7L804C23,B7L804C32,B7L804C41)</f>
        <v>10810.001265594723</v>
      </c>
      <c r="AH27" s="16" t="s">
        <v>30572</v>
      </c>
      <c r="AI27" s="33">
        <f>IF(D6L420C15=0,0,D6L420C11/D6L420C15)</f>
        <v>2.329405976914218E-3</v>
      </c>
      <c r="AJ27" s="16" t="s">
        <v>30573</v>
      </c>
      <c r="AK27" s="33">
        <f>IF(D6L420C5=0,0,D6L420C11/D6L420C5)</f>
        <v>1.9634995054803168E-2</v>
      </c>
      <c r="AL27" s="16" t="s">
        <v>30574</v>
      </c>
      <c r="AM27" s="33">
        <f>D6L420C8*CHOOSE(MIN(D6L420C9,RUN_YEARS),B7L804C4,B7L804C13,B7L804C22,B7L804C31,B7L804C40)</f>
        <v>123.29162534821747</v>
      </c>
      <c r="AN27" s="16" t="s">
        <v>30575</v>
      </c>
      <c r="AO27" s="33">
        <f>D6L420C8-D6L420C18</f>
        <v>517.93292011880033</v>
      </c>
      <c r="AP27" s="16" t="s">
        <v>30576</v>
      </c>
      <c r="AQ27" s="33">
        <f>CHOOSE(MIN(D6L420C9,RUN_YEARS),B7L804C2,B7L804C11,B7L804C20,B7L804C29,B7L804C38)</f>
        <v>1229.9906864615471</v>
      </c>
      <c r="AR27" s="16" t="s">
        <v>30577</v>
      </c>
      <c r="AS27" s="33">
        <f>IF(D6L420C20=0,0,D6L420C18/D6L420C20)</f>
        <v>0.10023785277830387</v>
      </c>
      <c r="AT27" s="16" t="s">
        <v>30578</v>
      </c>
      <c r="AU27" s="33">
        <f>IF(D6L420C5=0,0,D6L420C18/D6L420C5)</f>
        <v>9.6137637134914633E-2</v>
      </c>
      <c r="AV27" s="16" t="s">
        <v>30579</v>
      </c>
      <c r="AW27" s="33">
        <f>CHOOSE(MIN(D6L420C9,RUN_YEARS),B7L804C1,B7L804C10,B7L804C19,B7L804C28,B7L804C37)</f>
        <v>5167.0392547644951</v>
      </c>
      <c r="AX27" s="16" t="s">
        <v>30580</v>
      </c>
      <c r="AY27" s="33">
        <f>IF(D6L420C23=0,0,D6L420C19/D6L420C23)</f>
        <v>0.10023785277830385</v>
      </c>
      <c r="AZ27" s="16" t="s">
        <v>30581</v>
      </c>
      <c r="BA27" s="33">
        <f>IF(D6L420C5=0,0,D6L420C19/D6L420C5)</f>
        <v>0.40386236286508531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0.28649383589514527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687606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10810.001265594723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1229.9906864615471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5167.0392547644951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0.28649383589514527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687606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10810.001265594723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1229.9906864615471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5167.0392547644951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0.28649383589514527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687606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10810.001265594723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1229.9906864615471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5167.0392547644951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0.28649383589514527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687606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10810.001265594723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1229.9906864615471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5167.0392547644951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0.28649383589514527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687606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10810.001265594723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1229.9906864615471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5167.0392547644951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233.4584222359465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200.77424312291399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100.38712156145699</v>
      </c>
      <c r="R33" s="16" t="s">
        <v>30691</v>
      </c>
      <c r="S33" s="15">
        <f>D6L426C5-D6L426C7</f>
        <v>100.38712156145699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96.444920290606731</v>
      </c>
      <c r="X33" s="16" t="s">
        <v>30693</v>
      </c>
      <c r="Y33" s="33">
        <f>D6L426C7-D6L426C10</f>
        <v>3.9422012708502621</v>
      </c>
      <c r="Z33" s="16" t="s">
        <v>30694</v>
      </c>
      <c r="AA33" s="33">
        <f>CHOOSE(MIN(D6L426C9,RUN_YEARS),B7L804C7,B7L804C16,B7L804C25,B7L804C34,B7L804C43)</f>
        <v>687606</v>
      </c>
      <c r="AB33" s="16" t="s">
        <v>30695</v>
      </c>
      <c r="AC33" s="33">
        <f>IF(D6L426C12=0,0,D6L426C10/D6L426C12)</f>
        <v>1.4026189458877136E-4</v>
      </c>
      <c r="AD33" s="16" t="s">
        <v>30696</v>
      </c>
      <c r="AE33" s="33">
        <f>IF(D6L426C5=0,0,D6L426C10/D6L426C5)</f>
        <v>0.48036500494519685</v>
      </c>
      <c r="AF33" s="16" t="s">
        <v>30697</v>
      </c>
      <c r="AG33" s="33">
        <f>CHOOSE(MIN(D6L426C9,RUN_YEARS),B7L804C5,B7L804C14,B7L804C23,B7L804C32,B7L804C41)</f>
        <v>10810.001265594723</v>
      </c>
      <c r="AH33" s="16" t="s">
        <v>30698</v>
      </c>
      <c r="AI33" s="33">
        <f>IF(D6L426C15=0,0,D6L426C11/D6L426C15)</f>
        <v>3.6468092593080543E-4</v>
      </c>
      <c r="AJ33" s="16" t="s">
        <v>30699</v>
      </c>
      <c r="AK33" s="33">
        <f>IF(D6L426C5=0,0,D6L426C11/D6L426C5)</f>
        <v>1.9634995054803154E-2</v>
      </c>
      <c r="AL33" s="16" t="s">
        <v>30700</v>
      </c>
      <c r="AM33" s="33">
        <f>D6L426C8*CHOOSE(MIN(D6L426C9,RUN_YEARS),B7L804C4,B7L804C13,B7L804C22,B7L804C31,B7L804C40)</f>
        <v>19.301961331387833</v>
      </c>
      <c r="AN33" s="16" t="s">
        <v>30701</v>
      </c>
      <c r="AO33" s="33">
        <f>D6L426C8-D6L426C18</f>
        <v>81.085160230069164</v>
      </c>
      <c r="AP33" s="16" t="s">
        <v>30702</v>
      </c>
      <c r="AQ33" s="33">
        <f>CHOOSE(MIN(D6L426C9,RUN_YEARS),B7L804C2,B7L804C11,B7L804C20,B7L804C29,B7L804C38)</f>
        <v>1229.9906864615471</v>
      </c>
      <c r="AR33" s="16" t="s">
        <v>30703</v>
      </c>
      <c r="AS33" s="33">
        <f>IF(D6L426C20=0,0,D6L426C18/D6L426C20)</f>
        <v>1.5692770314315114E-2</v>
      </c>
      <c r="AT33" s="16" t="s">
        <v>30704</v>
      </c>
      <c r="AU33" s="33">
        <f>IF(D6L426C5=0,0,D6L426C18/D6L426C5)</f>
        <v>9.6137637134914619E-2</v>
      </c>
      <c r="AV33" s="16" t="s">
        <v>30705</v>
      </c>
      <c r="AW33" s="33">
        <f>CHOOSE(MIN(D6L426C9,RUN_YEARS),B7L804C1,B7L804C10,B7L804C19,B7L804C28,B7L804C37)</f>
        <v>5167.0392547644951</v>
      </c>
      <c r="AX33" s="16" t="s">
        <v>30706</v>
      </c>
      <c r="AY33" s="33">
        <f>IF(D6L426C23=0,0,D6L426C19/D6L426C23)</f>
        <v>1.5692770314315114E-2</v>
      </c>
      <c r="AZ33" s="16" t="s">
        <v>30707</v>
      </c>
      <c r="BA33" s="33">
        <f>IF(D6L426C5=0,0,D6L426C19/D6L426C5)</f>
        <v>0.40386236286508537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-2.7015468039715386E-3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-2.3233302514155231E-3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-1.1616651257077616E-3</v>
      </c>
      <c r="R34" s="16" t="s">
        <v>30711</v>
      </c>
      <c r="S34" s="15">
        <f>D6L427C5-D6L427C7</f>
        <v>-1.1616651257077616E-3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-1.1162956939981003E-3</v>
      </c>
      <c r="X34" s="16" t="s">
        <v>30713</v>
      </c>
      <c r="Y34" s="33">
        <f>D6L427C7-D6L427C10</f>
        <v>-4.5369431709661257E-5</v>
      </c>
      <c r="Z34" s="16" t="s">
        <v>30714</v>
      </c>
      <c r="AA34" s="33">
        <f>CHOOSE(MIN(D6L427C9,RUN_YEARS),B7L804C7,B7L804C16,B7L804C25,B7L804C34,B7L804C43)</f>
        <v>782001.33333333326</v>
      </c>
      <c r="AB34" s="16" t="s">
        <v>30715</v>
      </c>
      <c r="AC34" s="33">
        <f>IF(D6L427C12=0,0,D6L427C10/D6L427C12)</f>
        <v>-1.4274856658361628E-9</v>
      </c>
      <c r="AD34" s="16" t="s">
        <v>30716</v>
      </c>
      <c r="AE34" s="33">
        <f>IF(D6L427C5=0,0,D6L427C10/D6L427C5)</f>
        <v>0.48047224165311009</v>
      </c>
      <c r="AF34" s="16" t="s">
        <v>30717</v>
      </c>
      <c r="AG34" s="33">
        <f>CHOOSE(MIN(D6L427C9,RUN_YEARS),B7L804C5,B7L804C14,B7L804C23,B7L804C32,B7L804C41)</f>
        <v>12224.137758028859</v>
      </c>
      <c r="AH34" s="16" t="s">
        <v>30718</v>
      </c>
      <c r="AI34" s="33">
        <f>IF(D6L427C15=0,0,D6L427C11/D6L427C15)</f>
        <v>-3.7114627311740206E-9</v>
      </c>
      <c r="AJ34" s="16" t="s">
        <v>30719</v>
      </c>
      <c r="AK34" s="33">
        <f>IF(D6L427C5=0,0,D6L427C11/D6L427C5)</f>
        <v>1.9527758346889884E-2</v>
      </c>
      <c r="AL34" s="16" t="s">
        <v>30720</v>
      </c>
      <c r="AM34" s="33">
        <f>D6L427C8*CHOOSE(MIN(D6L427C9,RUN_YEARS),B7L804C4,B7L804C13,B7L804C22,B7L804C31,B7L804C40)</f>
        <v>-2.4299334101024562E-4</v>
      </c>
      <c r="AN34" s="16" t="s">
        <v>30721</v>
      </c>
      <c r="AO34" s="33">
        <f>D6L427C8-D6L427C18</f>
        <v>-9.1867178469751598E-4</v>
      </c>
      <c r="AP34" s="16" t="s">
        <v>30722</v>
      </c>
      <c r="AQ34" s="33">
        <f>CHOOSE(MIN(D6L427C9,RUN_YEARS),B7L804C2,B7L804C11,B7L804C20,B7L804C29,B7L804C38)</f>
        <v>1542.4563291764127</v>
      </c>
      <c r="AR34" s="16" t="s">
        <v>30723</v>
      </c>
      <c r="AS34" s="33">
        <f>IF(D6L427C20=0,0,D6L427C18/D6L427C20)</f>
        <v>-1.5753660989545862E-7</v>
      </c>
      <c r="AT34" s="16" t="s">
        <v>30724</v>
      </c>
      <c r="AU34" s="33">
        <f>IF(D6L427C5=0,0,D6L427C18/D6L427C5)</f>
        <v>0.10458837733559331</v>
      </c>
      <c r="AV34" s="16" t="s">
        <v>30725</v>
      </c>
      <c r="AW34" s="33">
        <f>CHOOSE(MIN(D6L427C9,RUN_YEARS),B7L804C1,B7L804C10,B7L804C19,B7L804C28,B7L804C37)</f>
        <v>5831.4812366925198</v>
      </c>
      <c r="AX34" s="16" t="s">
        <v>30726</v>
      </c>
      <c r="AY34" s="33">
        <f>IF(D6L427C23=0,0,D6L427C19/D6L427C23)</f>
        <v>-1.5753660989545859E-7</v>
      </c>
      <c r="AZ34" s="16" t="s">
        <v>30727</v>
      </c>
      <c r="BA34" s="33">
        <f>IF(D6L427C5=0,0,D6L427C19/D6L427C5)</f>
        <v>0.39541162266440671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103247.97958723576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71244.111967917663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35622.055983958831</v>
      </c>
      <c r="R35" s="16" t="s">
        <v>30731</v>
      </c>
      <c r="S35" s="15">
        <f>SUM(D6L401C8:D6L427C8)-2*SUM(D6L409C8,D6L411C8,D6L422C8,D6L424C8,D6L427C8)</f>
        <v>35622.055983958831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34230.55272685302</v>
      </c>
      <c r="X35" s="16" t="s">
        <v>30733</v>
      </c>
      <c r="Y35" s="33">
        <f>SUM(D6L401C11:D6L427C11)-2*SUM(D6L409C11,D6L411C11,D6L422C11,D6L424C11,D6L427C11)</f>
        <v>1391.5032571057916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4.3968315300071351E-2</v>
      </c>
      <c r="AD35" s="16" t="s">
        <v>30735</v>
      </c>
      <c r="AE35" s="33">
        <f>IF(D6L428C5=0,0,D6L428C10/D6L428C5)</f>
        <v>0.480468515661583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0.11431761978018544</v>
      </c>
      <c r="AJ35" s="16" t="s">
        <v>30737</v>
      </c>
      <c r="AK35" s="33">
        <f>IF(D6L428C5=0,0,D6L428C11/D6L428C5)</f>
        <v>1.9531484338416727E-2</v>
      </c>
      <c r="AL35" s="16" t="s">
        <v>30738</v>
      </c>
      <c r="AM35" s="33">
        <f>SUM(D6L401C18:D6L427C18)-2*SUM(D6L409C18,D6L411C18,D6L422C18,D6L424C18,D6L427C18)</f>
        <v>7430.2849024815305</v>
      </c>
      <c r="AN35" s="16" t="s">
        <v>30739</v>
      </c>
      <c r="AO35" s="33">
        <f>SUM(D6L401C19:D6L427C19)-2*SUM(D6L409C19,D6L411C19,D6L422C19,D6L424C19,D6L427C19)</f>
        <v>28191.771081477298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4.8550215558076433</v>
      </c>
      <c r="AT35" s="16" t="s">
        <v>30741</v>
      </c>
      <c r="AU35" s="33">
        <f>IF(D6L428C5=0,0,D6L428C18/D6L428C5)</f>
        <v>0.10429331908617942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4.8550215558076442</v>
      </c>
      <c r="AZ35" s="16" t="s">
        <v>30743</v>
      </c>
      <c r="BA35" s="33">
        <f>IF(D6L428C5=0,0,D6L428C19/D6L428C5)</f>
        <v>0.39570668091382055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861.22102997749687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430.61051498874843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215.30525749437422</v>
      </c>
      <c r="R36" s="16" t="s">
        <v>30748</v>
      </c>
      <c r="S36" s="15">
        <f>D6L429C5-D6L429C7</f>
        <v>215.30525749437422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206.8502221620239</v>
      </c>
      <c r="X36" s="16" t="s">
        <v>30750</v>
      </c>
      <c r="Y36" s="33">
        <f>D6L429C7-D6L429C10</f>
        <v>8.4550353323503202</v>
      </c>
      <c r="Z36" s="16" t="s">
        <v>30751</v>
      </c>
      <c r="AA36" s="33">
        <f>CHOOSE(MIN(D6L429C9,RUN_YEARS),B7L804C7,B7L804C16,B7L804C25,B7L804C34,B7L804C43)</f>
        <v>687606</v>
      </c>
      <c r="AB36" s="16" t="s">
        <v>30752</v>
      </c>
      <c r="AC36" s="33">
        <f>IF(D6L429C12=0,0,D6L429C10/D6L429C12)</f>
        <v>3.0082666841479554E-4</v>
      </c>
      <c r="AD36" s="16" t="s">
        <v>30753</v>
      </c>
      <c r="AE36" s="33">
        <f>IF(D6L429C5=0,0,D6L429C10/D6L429C5)</f>
        <v>0.48036500494519685</v>
      </c>
      <c r="AF36" s="16" t="s">
        <v>30754</v>
      </c>
      <c r="AG36" s="33">
        <f>CHOOSE(MIN(D6L429C9,RUN_YEARS),B7L804C5,B7L804C14,B7L804C23,B7L804C32,B7L804C41)</f>
        <v>10810.001265594723</v>
      </c>
      <c r="AH36" s="16" t="s">
        <v>30755</v>
      </c>
      <c r="AI36" s="33">
        <f>IF(D6L429C15=0,0,D6L429C11/D6L429C15)</f>
        <v>7.8214933787846858E-4</v>
      </c>
      <c r="AJ36" s="16" t="s">
        <v>30756</v>
      </c>
      <c r="AK36" s="33">
        <f>IF(D6L429C5=0,0,D6L429C11/D6L429C5)</f>
        <v>1.9634995054803168E-2</v>
      </c>
      <c r="AL36" s="16" t="s">
        <v>30757</v>
      </c>
      <c r="AM36" s="33">
        <f>D6L429C8*CHOOSE(MIN(D6L429C9,RUN_YEARS),B7L804C4,B7L804C13,B7L804C22,B7L804C31,B7L804C40)</f>
        <v>41.397877436467013</v>
      </c>
      <c r="AN36" s="16" t="s">
        <v>30758</v>
      </c>
      <c r="AO36" s="33">
        <f>D6L429C8-D6L429C18</f>
        <v>173.9073800579072</v>
      </c>
      <c r="AP36" s="16" t="s">
        <v>30759</v>
      </c>
      <c r="AQ36" s="33">
        <f>CHOOSE(MIN(D6L429C9,RUN_YEARS),B7L804C2,B7L804C11,B7L804C20,B7L804C29,B7L804C38)</f>
        <v>1229.9906864615471</v>
      </c>
      <c r="AR36" s="16" t="s">
        <v>30760</v>
      </c>
      <c r="AS36" s="33">
        <f>IF(D6L429C20=0,0,D6L429C18/D6L429C20)</f>
        <v>3.3657065774669363E-2</v>
      </c>
      <c r="AT36" s="16" t="s">
        <v>30761</v>
      </c>
      <c r="AU36" s="33">
        <f>IF(D6L429C5=0,0,D6L429C18/D6L429C5)</f>
        <v>9.6137637134914633E-2</v>
      </c>
      <c r="AV36" s="16" t="s">
        <v>30762</v>
      </c>
      <c r="AW36" s="33">
        <f>CHOOSE(MIN(D6L429C9,RUN_YEARS),B7L804C1,B7L804C10,B7L804C19,B7L804C28,B7L804C37)</f>
        <v>5167.0392547644951</v>
      </c>
      <c r="AX36" s="16" t="s">
        <v>30763</v>
      </c>
      <c r="AY36" s="33">
        <f>IF(D6L429C23=0,0,D6L429C19/D6L429C23)</f>
        <v>3.365706577466937E-2</v>
      </c>
      <c r="AZ36" s="16" t="s">
        <v>30764</v>
      </c>
      <c r="BA36" s="33">
        <f>IF(D6L429C5=0,0,D6L429C19/D6L429C5)</f>
        <v>0.40386236286508537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2.360857192399763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2.360857192399763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1.1804285961998815</v>
      </c>
      <c r="R37" s="16" t="s">
        <v>30768</v>
      </c>
      <c r="S37" s="15">
        <f>D6L430C5-D6L430C7</f>
        <v>1.1804285961998815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1.1340731769020158</v>
      </c>
      <c r="X37" s="16" t="s">
        <v>30770</v>
      </c>
      <c r="Y37" s="33">
        <f>D6L430C7-D6L430C10</f>
        <v>4.6355419297865685E-2</v>
      </c>
      <c r="Z37" s="16" t="s">
        <v>30771</v>
      </c>
      <c r="AA37" s="33">
        <f>CHOOSE(MIN(D6L430C9,RUN_YEARS),B7L804C7,B7L804C16,B7L804C25,B7L804C34,B7L804C43)</f>
        <v>687606</v>
      </c>
      <c r="AB37" s="16" t="s">
        <v>30772</v>
      </c>
      <c r="AC37" s="33">
        <f>IF(D6L430C12=0,0,D6L430C10/D6L430C12)</f>
        <v>1.6493066914803183E-6</v>
      </c>
      <c r="AD37" s="16" t="s">
        <v>30773</v>
      </c>
      <c r="AE37" s="33">
        <f>IF(D6L430C5=0,0,D6L430C10/D6L430C5)</f>
        <v>0.48036500494519691</v>
      </c>
      <c r="AF37" s="16" t="s">
        <v>30774</v>
      </c>
      <c r="AG37" s="33">
        <f>CHOOSE(MIN(D6L430C9,RUN_YEARS),B7L804C5,B7L804C14,B7L804C23,B7L804C32,B7L804C41)</f>
        <v>10810.001265594723</v>
      </c>
      <c r="AH37" s="16" t="s">
        <v>30775</v>
      </c>
      <c r="AI37" s="33">
        <f>IF(D6L430C15=0,0,D6L430C11/D6L430C15)</f>
        <v>4.2881973978488147E-6</v>
      </c>
      <c r="AJ37" s="16" t="s">
        <v>30776</v>
      </c>
      <c r="AK37" s="33">
        <f>IF(D6L430C5=0,0,D6L430C11/D6L430C5)</f>
        <v>1.9634995054803102E-2</v>
      </c>
      <c r="AL37" s="16" t="s">
        <v>30777</v>
      </c>
      <c r="AM37" s="33">
        <f>D6L430C8*CHOOSE(MIN(D6L430C9,RUN_YEARS),B7L804C4,B7L804C13,B7L804C22,B7L804C31,B7L804C40)</f>
        <v>0.22696723209028175</v>
      </c>
      <c r="AN37" s="16" t="s">
        <v>30778</v>
      </c>
      <c r="AO37" s="33">
        <f>D6L430C8-D6L430C18</f>
        <v>0.9534613641095997</v>
      </c>
      <c r="AP37" s="16" t="s">
        <v>30779</v>
      </c>
      <c r="AQ37" s="33">
        <f>CHOOSE(MIN(D6L430C9,RUN_YEARS),B7L804C2,B7L804C11,B7L804C20,B7L804C29,B7L804C38)</f>
        <v>1229.9906864615471</v>
      </c>
      <c r="AR37" s="16" t="s">
        <v>30780</v>
      </c>
      <c r="AS37" s="33">
        <f>IF(D6L430C20=0,0,D6L430C18/D6L430C20)</f>
        <v>1.8452760219121983E-4</v>
      </c>
      <c r="AT37" s="16" t="s">
        <v>30781</v>
      </c>
      <c r="AU37" s="33">
        <f>IF(D6L430C5=0,0,D6L430C18/D6L430C5)</f>
        <v>9.6137637134914633E-2</v>
      </c>
      <c r="AV37" s="16" t="s">
        <v>30782</v>
      </c>
      <c r="AW37" s="33">
        <f>CHOOSE(MIN(D6L430C9,RUN_YEARS),B7L804C1,B7L804C10,B7L804C19,B7L804C28,B7L804C37)</f>
        <v>5167.0392547644951</v>
      </c>
      <c r="AX37" s="16" t="s">
        <v>30783</v>
      </c>
      <c r="AY37" s="33">
        <f>IF(D6L430C23=0,0,D6L430C19/D6L430C23)</f>
        <v>1.8452760219121983E-4</v>
      </c>
      <c r="AZ37" s="16" t="s">
        <v>30784</v>
      </c>
      <c r="BA37" s="33">
        <f>IF(D6L430C5=0,0,D6L430C19/D6L430C5)</f>
        <v>0.40386236286508537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219.48006234575919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109.7400311728796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54.870015586439798</v>
      </c>
      <c r="R38" s="16" t="s">
        <v>30788</v>
      </c>
      <c r="S38" s="15">
        <f>D6L431C5-D6L431C7</f>
        <v>54.870015586439798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52.715270617046365</v>
      </c>
      <c r="X38" s="16" t="s">
        <v>30790</v>
      </c>
      <c r="Y38" s="33">
        <f>D6L431C7-D6L431C10</f>
        <v>2.154744969393434</v>
      </c>
      <c r="Z38" s="16" t="s">
        <v>30791</v>
      </c>
      <c r="AA38" s="33">
        <f>CHOOSE(MIN(D6L431C9,RUN_YEARS),B7L804C7,B7L804C16,B7L804C25,B7L804C34,B7L804C43)</f>
        <v>687606</v>
      </c>
      <c r="AB38" s="16" t="s">
        <v>30792</v>
      </c>
      <c r="AC38" s="33">
        <f>IF(D6L431C12=0,0,D6L431C10/D6L431C12)</f>
        <v>7.6664936921792953E-5</v>
      </c>
      <c r="AD38" s="16" t="s">
        <v>30793</v>
      </c>
      <c r="AE38" s="33">
        <f>IF(D6L431C5=0,0,D6L431C10/D6L431C5)</f>
        <v>0.48036500494519685</v>
      </c>
      <c r="AF38" s="16" t="s">
        <v>30794</v>
      </c>
      <c r="AG38" s="33">
        <f>CHOOSE(MIN(D6L431C9,RUN_YEARS),B7L804C5,B7L804C14,B7L804C23,B7L804C32,B7L804C41)</f>
        <v>10810.001265594723</v>
      </c>
      <c r="AH38" s="16" t="s">
        <v>30795</v>
      </c>
      <c r="AI38" s="33">
        <f>IF(D6L431C15=0,0,D6L431C11/D6L431C15)</f>
        <v>1.9932883599666152E-4</v>
      </c>
      <c r="AJ38" s="16" t="s">
        <v>30796</v>
      </c>
      <c r="AK38" s="33">
        <f>IF(D6L431C5=0,0,D6L431C11/D6L431C5)</f>
        <v>1.9634995054803147E-2</v>
      </c>
      <c r="AL38" s="16" t="s">
        <v>30797</v>
      </c>
      <c r="AM38" s="33">
        <f>D6L431C8*CHOOSE(MIN(D6L431C9,RUN_YEARS),B7L804C4,B7L804C13,B7L804C22,B7L804C31,B7L804C40)</f>
        <v>10.550147296072518</v>
      </c>
      <c r="AN38" s="16" t="s">
        <v>30798</v>
      </c>
      <c r="AO38" s="33">
        <f>D6L431C8-D6L431C18</f>
        <v>44.319868290367282</v>
      </c>
      <c r="AP38" s="16" t="s">
        <v>30799</v>
      </c>
      <c r="AQ38" s="33">
        <f>CHOOSE(MIN(D6L431C9,RUN_YEARS),B7L804C2,B7L804C11,B7L804C20,B7L804C29,B7L804C38)</f>
        <v>1229.9906864615471</v>
      </c>
      <c r="AR38" s="16" t="s">
        <v>30800</v>
      </c>
      <c r="AS38" s="33">
        <f>IF(D6L431C20=0,0,D6L431C18/D6L431C20)</f>
        <v>8.5774204733397759E-3</v>
      </c>
      <c r="AT38" s="16" t="s">
        <v>30801</v>
      </c>
      <c r="AU38" s="33">
        <f>IF(D6L431C5=0,0,D6L431C18/D6L431C5)</f>
        <v>9.6137637134914633E-2</v>
      </c>
      <c r="AV38" s="16" t="s">
        <v>30802</v>
      </c>
      <c r="AW38" s="33">
        <f>CHOOSE(MIN(D6L431C9,RUN_YEARS),B7L804C1,B7L804C10,B7L804C19,B7L804C28,B7L804C37)</f>
        <v>5167.0392547644951</v>
      </c>
      <c r="AX38" s="16" t="s">
        <v>30803</v>
      </c>
      <c r="AY38" s="33">
        <f>IF(D6L431C23=0,0,D6L431C19/D6L431C23)</f>
        <v>8.5774204733397759E-3</v>
      </c>
      <c r="AZ38" s="16" t="s">
        <v>30804</v>
      </c>
      <c r="BA38" s="33">
        <f>IF(D6L431C5=0,0,D6L431C19/D6L431C5)</f>
        <v>0.40386236286508537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687606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10810.001265594723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1229.9906864615471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5167.0392547644951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6881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6881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2752.4</v>
      </c>
      <c r="R40" s="16" t="s">
        <v>30829</v>
      </c>
      <c r="S40" s="15">
        <f>D6L433C5-D6L433C7</f>
        <v>4128.6000000000004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2644.3132792223196</v>
      </c>
      <c r="X40" s="16" t="s">
        <v>30831</v>
      </c>
      <c r="Y40" s="33">
        <f>D6L433C7-D6L433C10</f>
        <v>108.08672077768051</v>
      </c>
      <c r="Z40" s="16" t="s">
        <v>30832</v>
      </c>
      <c r="AA40" s="33">
        <f>CHOOSE(MIN(D6L433C9,RUN_YEARS),B7L804C7,B7L804C16,B7L804C25,B7L804C34,B7L804C43)</f>
        <v>687606</v>
      </c>
      <c r="AB40" s="16" t="s">
        <v>30833</v>
      </c>
      <c r="AC40" s="33">
        <f>IF(D6L433C12=0,0,D6L433C10/D6L433C12)</f>
        <v>3.8456809266095987E-3</v>
      </c>
      <c r="AD40" s="16" t="s">
        <v>30834</v>
      </c>
      <c r="AE40" s="33">
        <f>IF(D6L433C5=0,0,D6L433C10/D6L433C5)</f>
        <v>0.38429200395615748</v>
      </c>
      <c r="AF40" s="16" t="s">
        <v>30835</v>
      </c>
      <c r="AG40" s="33">
        <f>CHOOSE(MIN(D6L433C9,RUN_YEARS),B7L804C5,B7L804C14,B7L804C23,B7L804C32,B7L804C41)</f>
        <v>10810.001265594723</v>
      </c>
      <c r="AH40" s="16" t="s">
        <v>30836</v>
      </c>
      <c r="AI40" s="33">
        <f>IF(D6L433C15=0,0,D6L433C11/D6L433C15)</f>
        <v>9.9987704091849625E-3</v>
      </c>
      <c r="AJ40" s="16" t="s">
        <v>30837</v>
      </c>
      <c r="AK40" s="33">
        <f>IF(D6L433C5=0,0,D6L433C11/D6L433C5)</f>
        <v>1.5707996043842539E-2</v>
      </c>
      <c r="AL40" s="16" t="s">
        <v>30838</v>
      </c>
      <c r="AM40" s="33">
        <f>D6L433C8*CHOOSE(MIN(D6L433C9,RUN_YEARS),B7L804C4,B7L804C13,B7L804C22,B7L804C31,B7L804C40)</f>
        <v>793.82769735041722</v>
      </c>
      <c r="AN40" s="16" t="s">
        <v>30839</v>
      </c>
      <c r="AO40" s="33">
        <f>D6L433C8-D6L433C18</f>
        <v>3334.7723026495833</v>
      </c>
      <c r="AP40" s="16" t="s">
        <v>30840</v>
      </c>
      <c r="AQ40" s="33">
        <f>CHOOSE(MIN(D6L433C9,RUN_YEARS),B7L804C2,B7L804C11,B7L804C20,B7L804C29,B7L804C38)</f>
        <v>1229.9906864615471</v>
      </c>
      <c r="AR40" s="16" t="s">
        <v>30841</v>
      </c>
      <c r="AS40" s="33">
        <f>IF(D6L433C20=0,0,D6L433C18/D6L433C20)</f>
        <v>0.64539325873605669</v>
      </c>
      <c r="AT40" s="16" t="s">
        <v>30842</v>
      </c>
      <c r="AU40" s="33">
        <f>IF(D6L433C5=0,0,D6L433C18/D6L433C5)</f>
        <v>0.11536516456189758</v>
      </c>
      <c r="AV40" s="16" t="s">
        <v>30843</v>
      </c>
      <c r="AW40" s="33">
        <f>CHOOSE(MIN(D6L433C9,RUN_YEARS),B7L804C1,B7L804C10,B7L804C19,B7L804C28,B7L804C37)</f>
        <v>5167.0392547644951</v>
      </c>
      <c r="AX40" s="16" t="s">
        <v>30844</v>
      </c>
      <c r="AY40" s="33">
        <f>IF(D6L433C23=0,0,D6L433C19/D6L433C23)</f>
        <v>0.64539325873605669</v>
      </c>
      <c r="AZ40" s="16" t="s">
        <v>30845</v>
      </c>
      <c r="BA40" s="33">
        <f>IF(D6L433C5=0,0,D6L433C19/D6L433C5)</f>
        <v>0.48463483543810248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9313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9313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9313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687606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10810.001265594723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1790.65962927492</v>
      </c>
      <c r="AN41" s="16" t="s">
        <v>30858</v>
      </c>
      <c r="AO41" s="33">
        <f>D6L434C8-D6L434C18</f>
        <v>7522.34037072508</v>
      </c>
      <c r="AP41" s="16" t="s">
        <v>30859</v>
      </c>
      <c r="AQ41" s="33">
        <f>CHOOSE(MIN(D6L434C9,RUN_YEARS),B7L804C2,B7L804C11,B7L804C20,B7L804C29,B7L804C38)</f>
        <v>1229.9906864615471</v>
      </c>
      <c r="AR41" s="16" t="s">
        <v>30860</v>
      </c>
      <c r="AS41" s="33">
        <f>IF(D6L434C20=0,0,D6L434C18/D6L434C20)</f>
        <v>1.4558318603422213</v>
      </c>
      <c r="AT41" s="16" t="s">
        <v>30861</v>
      </c>
      <c r="AU41" s="33">
        <f>IF(D6L434C5=0,0,D6L434C18/D6L434C5)</f>
        <v>0.19227527426982927</v>
      </c>
      <c r="AV41" s="16" t="s">
        <v>30862</v>
      </c>
      <c r="AW41" s="33">
        <f>CHOOSE(MIN(D6L434C9,RUN_YEARS),B7L804C1,B7L804C10,B7L804C19,B7L804C28,B7L804C37)</f>
        <v>5167.0392547644951</v>
      </c>
      <c r="AX41" s="16" t="s">
        <v>30863</v>
      </c>
      <c r="AY41" s="33">
        <f>IF(D6L434C23=0,0,D6L434C19/D6L434C23)</f>
        <v>1.4558318603422213</v>
      </c>
      <c r="AZ41" s="16" t="s">
        <v>30864</v>
      </c>
      <c r="BA41" s="33">
        <f>IF(D6L434C5=0,0,D6L434C19/D6L434C5)</f>
        <v>0.80772472573017073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2337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2337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2337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2245.22603311385</v>
      </c>
      <c r="X42" s="16" t="s">
        <v>30871</v>
      </c>
      <c r="Y42" s="33">
        <f>D6L435C7-D6L435C10</f>
        <v>91.773966886149992</v>
      </c>
      <c r="Z42" s="16" t="s">
        <v>30872</v>
      </c>
      <c r="AA42" s="33">
        <f>CHOOSE(MIN(D6L435C9,RUN_YEARS),B7L804C7,B7L804C16,B7L804C25,B7L804C34,B7L804C43)</f>
        <v>687606</v>
      </c>
      <c r="AB42" s="16" t="s">
        <v>30873</v>
      </c>
      <c r="AC42" s="33">
        <f>IF(D6L435C12=0,0,D6L435C10/D6L435C12)</f>
        <v>3.2652798741050109E-3</v>
      </c>
      <c r="AD42" s="16" t="s">
        <v>30874</v>
      </c>
      <c r="AE42" s="33">
        <f>IF(D6L435C5=0,0,D6L435C10/D6L435C5)</f>
        <v>0.9607300098903937</v>
      </c>
      <c r="AF42" s="16" t="s">
        <v>30875</v>
      </c>
      <c r="AG42" s="33">
        <f>CHOOSE(MIN(D6L435C9,RUN_YEARS),B7L804C5,B7L804C14,B7L804C23,B7L804C32,B7L804C41)</f>
        <v>10810.001265594723</v>
      </c>
      <c r="AH42" s="16" t="s">
        <v>30876</v>
      </c>
      <c r="AI42" s="33">
        <f>IF(D6L435C15=0,0,D6L435C11/D6L435C15)</f>
        <v>8.4897276726730291E-3</v>
      </c>
      <c r="AJ42" s="16" t="s">
        <v>30877</v>
      </c>
      <c r="AK42" s="33">
        <f>IF(D6L435C5=0,0,D6L435C11/D6L435C5)</f>
        <v>3.9269990109606329E-2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1229.9906864615471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5167.0392547644951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4279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4279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4279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687606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10810.001265594723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822.74589860059939</v>
      </c>
      <c r="AN43" s="16" t="s">
        <v>30899</v>
      </c>
      <c r="AO43" s="33">
        <f>D6L436C8-D6L436C18</f>
        <v>3456.2541013994005</v>
      </c>
      <c r="AP43" s="16" t="s">
        <v>30900</v>
      </c>
      <c r="AQ43" s="33">
        <f>CHOOSE(MIN(D6L436C9,RUN_YEARS),B7L804C2,B7L804C11,B7L804C20,B7L804C29,B7L804C38)</f>
        <v>1229.9906864615471</v>
      </c>
      <c r="AR43" s="16" t="s">
        <v>30901</v>
      </c>
      <c r="AS43" s="33">
        <f>IF(D6L436C20=0,0,D6L436C18/D6L436C20)</f>
        <v>0.66890416948398634</v>
      </c>
      <c r="AT43" s="16" t="s">
        <v>30902</v>
      </c>
      <c r="AU43" s="33">
        <f>IF(D6L436C5=0,0,D6L436C18/D6L436C5)</f>
        <v>0.19227527426982927</v>
      </c>
      <c r="AV43" s="16" t="s">
        <v>30903</v>
      </c>
      <c r="AW43" s="33">
        <f>CHOOSE(MIN(D6L436C9,RUN_YEARS),B7L804C1,B7L804C10,B7L804C19,B7L804C28,B7L804C37)</f>
        <v>5167.0392547644951</v>
      </c>
      <c r="AX43" s="16" t="s">
        <v>30904</v>
      </c>
      <c r="AY43" s="33">
        <f>IF(D6L436C23=0,0,D6L436C19/D6L436C23)</f>
        <v>0.66890416948398634</v>
      </c>
      <c r="AZ43" s="16" t="s">
        <v>30905</v>
      </c>
      <c r="BA43" s="33">
        <f>IF(D6L436C5=0,0,D6L436C19/D6L436C5)</f>
        <v>0.80772472573017073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23893.061949515657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23352.711403354027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5360.7557016770133</v>
      </c>
      <c r="R44" s="16" t="s">
        <v>30909</v>
      </c>
      <c r="S44" s="15">
        <f>SUM(D6L429C8:D6L436C8)</f>
        <v>17991.955701677012</v>
      </c>
      <c r="U44" s="21" t="str">
        <f>NULL_VALUE</f>
        <v>n/a</v>
      </c>
      <c r="V44" s="16" t="s">
        <v>30910</v>
      </c>
      <c r="W44" s="33">
        <f>SUM(D6L429C10:D6L436C10)</f>
        <v>5150.2388782921425</v>
      </c>
      <c r="X44" s="16" t="s">
        <v>30911</v>
      </c>
      <c r="Y44" s="33">
        <f>SUM(D6L429C11:D6L436C11)</f>
        <v>210.51682338487211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7.4901017127426781E-3</v>
      </c>
      <c r="AD44" s="16" t="s">
        <v>30913</v>
      </c>
      <c r="AE44" s="33">
        <f>IF(D6L437C5=0,0,D6L437C10/D6L437C5)</f>
        <v>0.22054136623948689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1.9474264453130968E-2</v>
      </c>
      <c r="AJ44" s="16" t="s">
        <v>30915</v>
      </c>
      <c r="AK44" s="33">
        <f>IF(D6L437C5=0,0,D6L437C11/D6L437C5)</f>
        <v>9.0146629977466627E-3</v>
      </c>
      <c r="AL44" s="16" t="s">
        <v>30916</v>
      </c>
      <c r="AM44" s="33">
        <f>SUM(D6L429C18:D6L436C18)</f>
        <v>3459.4082171905666</v>
      </c>
      <c r="AN44" s="16" t="s">
        <v>30917</v>
      </c>
      <c r="AO44" s="33">
        <f>SUM(D6L429C19:D6L436C19)</f>
        <v>14532.547484486448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2.8125483024124645</v>
      </c>
      <c r="AT44" s="16" t="s">
        <v>30919</v>
      </c>
      <c r="AU44" s="33">
        <f>IF(D6L437C5=0,0,D6L437C18/D6L437C5)</f>
        <v>0.14813732578794725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2.8125483024124645</v>
      </c>
      <c r="AZ44" s="16" t="s">
        <v>30921</v>
      </c>
      <c r="BA44" s="33">
        <f>IF(D6L437C5=0,0,D6L437C19/D6L437C5)</f>
        <v>0.62230664497481925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2970.9641342192176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1485.4820671096088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742.7410335548044</v>
      </c>
      <c r="R45" s="16" t="s">
        <v>30926</v>
      </c>
      <c r="S45" s="15">
        <f>D6L438C5-D6L438C7</f>
        <v>742.7410335548044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713.57360051310843</v>
      </c>
      <c r="X45" s="16" t="s">
        <v>30928</v>
      </c>
      <c r="Y45" s="33">
        <f>D6L438C7-D6L438C10</f>
        <v>29.167433041695972</v>
      </c>
      <c r="Z45" s="16" t="s">
        <v>30929</v>
      </c>
      <c r="AA45" s="33">
        <f>CHOOSE(MIN(D6L438C9,RUN_YEARS),B7L804C7,B7L804C16,B7L804C25,B7L804C34,B7L804C43)</f>
        <v>687606</v>
      </c>
      <c r="AB45" s="16" t="s">
        <v>30930</v>
      </c>
      <c r="AC45" s="33">
        <f>IF(D6L438C12=0,0,D6L438C10/D6L438C12)</f>
        <v>1.037765232579571E-3</v>
      </c>
      <c r="AD45" s="16" t="s">
        <v>30931</v>
      </c>
      <c r="AE45" s="33">
        <f>IF(D6L438C5=0,0,D6L438C10/D6L438C5)</f>
        <v>0.48036500494519679</v>
      </c>
      <c r="AF45" s="16" t="s">
        <v>30932</v>
      </c>
      <c r="AG45" s="33">
        <f>CHOOSE(MIN(D6L438C9,RUN_YEARS),B7L804C5,B7L804C14,B7L804C23,B7L804C32,B7L804C41)</f>
        <v>10810.001265594723</v>
      </c>
      <c r="AH45" s="16" t="s">
        <v>30933</v>
      </c>
      <c r="AI45" s="33">
        <f>IF(D6L438C15=0,0,D6L438C11/D6L438C15)</f>
        <v>2.6981896047068867E-3</v>
      </c>
      <c r="AJ45" s="16" t="s">
        <v>30934</v>
      </c>
      <c r="AK45" s="33">
        <f>IF(D6L438C5=0,0,D6L438C11/D6L438C5)</f>
        <v>1.9634995054803178E-2</v>
      </c>
      <c r="AL45" s="16" t="s">
        <v>30935</v>
      </c>
      <c r="AM45" s="33">
        <f>D6L438C8*CHOOSE(MIN(D6L438C9,RUN_YEARS),B7L804C4,B7L804C13,B7L804C22,B7L804C31,B7L804C40)</f>
        <v>142.81073593820648</v>
      </c>
      <c r="AN45" s="16" t="s">
        <v>30936</v>
      </c>
      <c r="AO45" s="33">
        <f>D6L438C8-D6L438C18</f>
        <v>599.93029761659795</v>
      </c>
      <c r="AP45" s="16" t="s">
        <v>30937</v>
      </c>
      <c r="AQ45" s="33">
        <f>CHOOSE(MIN(D6L438C9,RUN_YEARS),B7L804C2,B7L804C11,B7L804C20,B7L804C29,B7L804C38)</f>
        <v>1229.9906864615471</v>
      </c>
      <c r="AR45" s="16" t="s">
        <v>30938</v>
      </c>
      <c r="AS45" s="33">
        <f>IF(D6L438C20=0,0,D6L438C18/D6L438C20)</f>
        <v>0.11610716854210192</v>
      </c>
      <c r="AT45" s="16" t="s">
        <v>30939</v>
      </c>
      <c r="AU45" s="33">
        <f>IF(D6L438C5=0,0,D6L438C18/D6L438C5)</f>
        <v>9.6137637134914633E-2</v>
      </c>
      <c r="AV45" s="16" t="s">
        <v>30940</v>
      </c>
      <c r="AW45" s="33">
        <f>CHOOSE(MIN(D6L438C9,RUN_YEARS),B7L804C1,B7L804C10,B7L804C19,B7L804C28,B7L804C37)</f>
        <v>5167.0392547644951</v>
      </c>
      <c r="AX45" s="16" t="s">
        <v>30941</v>
      </c>
      <c r="AY45" s="33">
        <f>IF(D6L438C23=0,0,D6L438C19/D6L438C23)</f>
        <v>0.11610716854210193</v>
      </c>
      <c r="AZ45" s="16" t="s">
        <v>30942</v>
      </c>
      <c r="BA45" s="33">
        <f>IF(D6L438C5=0,0,D6L438C19/D6L438C5)</f>
        <v>0.40386236286508537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17220.42622624847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17220.42622624847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6888.1704904993885</v>
      </c>
      <c r="R46" s="16" t="s">
        <v>30946</v>
      </c>
      <c r="S46" s="15">
        <f>D6L439C5-D6L439C7</f>
        <v>10332.25573574908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6617.672103464196</v>
      </c>
      <c r="X46" s="16" t="s">
        <v>30948</v>
      </c>
      <c r="Y46" s="33">
        <f>D6L439C7-D6L439C10</f>
        <v>270.49838703519254</v>
      </c>
      <c r="Z46" s="16" t="s">
        <v>30949</v>
      </c>
      <c r="AA46" s="33">
        <f>CHOOSE(MIN(D6L439C9,RUN_YEARS),B7L804C7,B7L804C16,B7L804C25,B7L804C34,B7L804C43)</f>
        <v>687606</v>
      </c>
      <c r="AB46" s="16" t="s">
        <v>30950</v>
      </c>
      <c r="AC46" s="33">
        <f>IF(D6L439C12=0,0,D6L439C10/D6L439C12)</f>
        <v>9.6242209978740674E-3</v>
      </c>
      <c r="AD46" s="16" t="s">
        <v>30951</v>
      </c>
      <c r="AE46" s="33">
        <f>IF(D6L439C5=0,0,D6L439C10/D6L439C5)</f>
        <v>0.38429200395615754</v>
      </c>
      <c r="AF46" s="16" t="s">
        <v>30952</v>
      </c>
      <c r="AG46" s="33">
        <f>CHOOSE(MIN(D6L439C9,RUN_YEARS),B7L804C5,B7L804C14,B7L804C23,B7L804C32,B7L804C41)</f>
        <v>10810.001265594723</v>
      </c>
      <c r="AH46" s="16" t="s">
        <v>30953</v>
      </c>
      <c r="AI46" s="33">
        <f>IF(D6L439C15=0,0,D6L439C11/D6L439C15)</f>
        <v>2.502297459447252E-2</v>
      </c>
      <c r="AJ46" s="16" t="s">
        <v>30954</v>
      </c>
      <c r="AK46" s="33">
        <f>IF(D6L439C5=0,0,D6L439C11/D6L439C5)</f>
        <v>1.5707996043842497E-2</v>
      </c>
      <c r="AL46" s="16" t="s">
        <v>30955</v>
      </c>
      <c r="AM46" s="33">
        <f>D6L439C8*CHOOSE(MIN(D6L439C9,RUN_YEARS),B7L804C4,B7L804C13,B7L804C22,B7L804C31,B7L804C40)</f>
        <v>1986.6373054171711</v>
      </c>
      <c r="AN46" s="16" t="s">
        <v>30956</v>
      </c>
      <c r="AO46" s="33">
        <f>D6L439C8-D6L439C18</f>
        <v>8345.6184303319096</v>
      </c>
      <c r="AP46" s="16" t="s">
        <v>30957</v>
      </c>
      <c r="AQ46" s="33">
        <f>CHOOSE(MIN(D6L439C9,RUN_YEARS),B7L804C2,B7L804C11,B7L804C20,B7L804C29,B7L804C38)</f>
        <v>1229.9906864615471</v>
      </c>
      <c r="AR46" s="16" t="s">
        <v>30958</v>
      </c>
      <c r="AS46" s="33">
        <f>IF(D6L439C20=0,0,D6L439C18/D6L439C20)</f>
        <v>1.61516451082435</v>
      </c>
      <c r="AT46" s="16" t="s">
        <v>30959</v>
      </c>
      <c r="AU46" s="33">
        <f>IF(D6L439C5=0,0,D6L439C18/D6L439C5)</f>
        <v>0.11536516456189755</v>
      </c>
      <c r="AV46" s="16" t="s">
        <v>30960</v>
      </c>
      <c r="AW46" s="33">
        <f>CHOOSE(MIN(D6L439C9,RUN_YEARS),B7L804C1,B7L804C10,B7L804C19,B7L804C28,B7L804C37)</f>
        <v>5167.0392547644951</v>
      </c>
      <c r="AX46" s="16" t="s">
        <v>30961</v>
      </c>
      <c r="AY46" s="33">
        <f>IF(D6L439C23=0,0,D6L439C19/D6L439C23)</f>
        <v>1.61516451082435</v>
      </c>
      <c r="AZ46" s="16" t="s">
        <v>30962</v>
      </c>
      <c r="BA46" s="33">
        <f>IF(D6L439C5=0,0,D6L439C19/D6L439C5)</f>
        <v>0.48463483543810237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20191.390360467689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18705.908293358079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7630.9115240541933</v>
      </c>
      <c r="R47" s="16" t="s">
        <v>30966</v>
      </c>
      <c r="S47" s="15">
        <f>SUM(D6L438C8:D6L439C8)</f>
        <v>11074.996769303885</v>
      </c>
      <c r="U47" s="21" t="str">
        <f>NULL_VALUE</f>
        <v>n/a</v>
      </c>
      <c r="V47" s="16" t="s">
        <v>30967</v>
      </c>
      <c r="W47" s="33">
        <f>SUM(D6L438C10:D6L439C10)</f>
        <v>7331.2457039773044</v>
      </c>
      <c r="X47" s="16" t="s">
        <v>30968</v>
      </c>
      <c r="Y47" s="33">
        <f>SUM(D6L438C11:D6L439C11)</f>
        <v>299.66582007688851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1.0661986230453639E-2</v>
      </c>
      <c r="AD47" s="16" t="s">
        <v>30970</v>
      </c>
      <c r="AE47" s="33">
        <f>IF(D6L440C5=0,0,D6L440C10/D6L440C5)</f>
        <v>0.39192139665200942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2.7721164199179405E-2</v>
      </c>
      <c r="AJ47" s="16" t="s">
        <v>30972</v>
      </c>
      <c r="AK47" s="33">
        <f>IF(D6L440C5=0,0,D6L440C11/D6L440C5)</f>
        <v>1.6019848669058805E-2</v>
      </c>
      <c r="AL47" s="16" t="s">
        <v>30973</v>
      </c>
      <c r="AM47" s="33">
        <f>SUM(D6L438C18:D6L439C18)</f>
        <v>2129.4480413553774</v>
      </c>
      <c r="AN47" s="16" t="s">
        <v>30974</v>
      </c>
      <c r="AO47" s="33">
        <f>SUM(D6L438C19:D6L439C19)</f>
        <v>8945.5487279485078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1.731271679366452</v>
      </c>
      <c r="AT47" s="16" t="s">
        <v>30976</v>
      </c>
      <c r="AU47" s="33">
        <f>IF(D6L440C5=0,0,D6L440C18/D6L440C5)</f>
        <v>0.11383825943974515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1.731271679366452</v>
      </c>
      <c r="AZ47" s="16" t="s">
        <v>30978</v>
      </c>
      <c r="BA47" s="33">
        <f>IF(D6L440C5=0,0,D6L440C19/D6L440C5)</f>
        <v>0.47822049523918658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147332.4318972191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113302.73166462977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48613.723209690041</v>
      </c>
      <c r="R48" s="16" t="s">
        <v>30983</v>
      </c>
      <c r="S48" s="15">
        <f>SUM(D6L428C8,D6L437C8,D6L440C8)</f>
        <v>64689.008454939729</v>
      </c>
      <c r="U48" s="21" t="str">
        <f>NULL_VALUE</f>
        <v>n/a</v>
      </c>
      <c r="V48" s="16" t="s">
        <v>30984</v>
      </c>
      <c r="W48" s="33">
        <f>SUM(D6L428C10,D6L437C10,D6L440C10)</f>
        <v>46712.037309122468</v>
      </c>
      <c r="X48" s="16" t="s">
        <v>30985</v>
      </c>
      <c r="Y48" s="33">
        <f>SUM(D6L428C11,D6L437C11,D6L440C11)</f>
        <v>1901.6859005675524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6.2120403243267668E-2</v>
      </c>
      <c r="AD48" s="16" t="s">
        <v>30987</v>
      </c>
      <c r="AE48" s="33">
        <f>IF(D6L441C5=0,0,D6L441C10/D6L441C5)</f>
        <v>0.41227635576684668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0.16151304843249581</v>
      </c>
      <c r="AJ48" s="16" t="s">
        <v>30989</v>
      </c>
      <c r="AK48" s="33">
        <f>IF(D6L441C5=0,0,D6L441C11/D6L441C5)</f>
        <v>1.6784113433349908E-2</v>
      </c>
      <c r="AL48" s="16" t="s">
        <v>30990</v>
      </c>
      <c r="AM48" s="33">
        <f>SUM(D6L428C18,D6L437C18,D6L440C18)</f>
        <v>13019.141161027475</v>
      </c>
      <c r="AN48" s="16" t="s">
        <v>30991</v>
      </c>
      <c r="AO48" s="33">
        <f>SUM(D6L428C19,D6L437C19,D6L440C19)</f>
        <v>51669.867293912255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9.3988415375865593</v>
      </c>
      <c r="AT48" s="16" t="s">
        <v>30993</v>
      </c>
      <c r="AU48" s="33">
        <f>IF(D6L441C5=0,0,D6L441C18/D6L441C5)</f>
        <v>0.11490580120842506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9.398841537586561</v>
      </c>
      <c r="AZ48" s="16" t="s">
        <v>30995</v>
      </c>
      <c r="BA48" s="33">
        <f>IF(D6L441C5=0,0,D6L441C19/D6L441C5)</f>
        <v>0.45603372959137817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E584A-5991-4504-B792-BE9385A3924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28195.643105866668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24248.253071045332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12124.126535522666</v>
      </c>
      <c r="R8" s="16" t="s">
        <v>31004</v>
      </c>
      <c r="S8" s="15">
        <f>D6L501C5-D6L501C7</f>
        <v>12124.126535522666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11618.331520314256</v>
      </c>
      <c r="X8" s="16" t="s">
        <v>31006</v>
      </c>
      <c r="Y8" s="33">
        <f>D6L501C7-D6L501C10</f>
        <v>505.7950152084104</v>
      </c>
      <c r="Z8" s="16" t="s">
        <v>31007</v>
      </c>
      <c r="AA8" s="33">
        <f>CHOOSE(MIN(D6L501C9,RUN_YEARS),B7L805C7,B7L805C16,B7L805C25,B7L805C34,B7L805C43)</f>
        <v>289374.33333333331</v>
      </c>
      <c r="AB8" s="16" t="s">
        <v>31008</v>
      </c>
      <c r="AC8" s="33">
        <f>IF(D6L501C12=0,0,D6L501C10/D6L501C12)</f>
        <v>4.0149834252683973E-2</v>
      </c>
      <c r="AD8" s="16" t="s">
        <v>31009</v>
      </c>
      <c r="AE8" s="33">
        <f>IF(D6L501C5=0,0,D6L501C10/D6L501C5)</f>
        <v>0.47914097095050628</v>
      </c>
      <c r="AF8" s="16" t="s">
        <v>31010</v>
      </c>
      <c r="AG8" s="33">
        <f>CHOOSE(MIN(D6L501C9,RUN_YEARS),B7L805C5,B7L805C14,B7L805C23,B7L805C32,B7L805C41)</f>
        <v>4845.263945215991</v>
      </c>
      <c r="AH8" s="16" t="s">
        <v>31011</v>
      </c>
      <c r="AI8" s="33">
        <f>IF(D6L501C15=0,0,D6L501C11/D6L501C15)</f>
        <v>0.10438956905697801</v>
      </c>
      <c r="AJ8" s="16" t="s">
        <v>31012</v>
      </c>
      <c r="AK8" s="33">
        <f>IF(D6L501C5=0,0,D6L501C11/D6L501C5)</f>
        <v>2.085902904949374E-2</v>
      </c>
      <c r="AL8" s="16" t="s">
        <v>31013</v>
      </c>
      <c r="AM8" s="33">
        <f>D6L501C8*CHOOSE(MIN(D6L501C9,RUN_YEARS),B7L805C4,B7L805C13,B7L805C22,B7L805C31,B7L805C40)</f>
        <v>2513.9579888259896</v>
      </c>
      <c r="AN8" s="16" t="s">
        <v>31014</v>
      </c>
      <c r="AO8" s="33">
        <f>D6L501C8-D6L501C18</f>
        <v>9610.1685466966774</v>
      </c>
      <c r="AP8" s="16" t="s">
        <v>31015</v>
      </c>
      <c r="AQ8" s="33">
        <f>CHOOSE(MIN(D6L501C9,RUN_YEARS),B7L805C2,B7L805C11,B7L805C20,B7L805C29,B7L805C38)</f>
        <v>570.77558940803817</v>
      </c>
      <c r="AR8" s="16" t="s">
        <v>31016</v>
      </c>
      <c r="AS8" s="33">
        <f>IF(D6L501C20=0,0,D6L501C18/D6L501C20)</f>
        <v>4.4044595380003226</v>
      </c>
      <c r="AT8" s="16" t="s">
        <v>31017</v>
      </c>
      <c r="AU8" s="33">
        <f>IF(D6L501C5=0,0,D6L501C18/D6L501C5)</f>
        <v>0.10367583930521944</v>
      </c>
      <c r="AV8" s="16" t="s">
        <v>31018</v>
      </c>
      <c r="AW8" s="33">
        <f>CHOOSE(MIN(D6L501C9,RUN_YEARS),B7L805C1,B7L805C10,B7L805C19,B7L805C28,B7L805C37)</f>
        <v>2181.9177730623014</v>
      </c>
      <c r="AX8" s="16" t="s">
        <v>31019</v>
      </c>
      <c r="AY8" s="33">
        <f>IF(D6L501C23=0,0,D6L501C19/D6L501C23)</f>
        <v>4.4044595380003226</v>
      </c>
      <c r="AZ8" s="16" t="s">
        <v>31020</v>
      </c>
      <c r="BA8" s="33">
        <f>IF(D6L501C5=0,0,D6L501C19/D6L501C5)</f>
        <v>0.3963241606947806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32.690020916904686</v>
      </c>
      <c r="J9" s="16" t="s">
        <v>31041</v>
      </c>
      <c r="K9" s="21">
        <f>IF(FLOW_THRU_100PCT="Y",1,INDEX(VariabilityMatrix,D6L502C1,D6L502C9))</f>
        <v>0.61940686778451881</v>
      </c>
      <c r="L9" s="16" t="s">
        <v>31021</v>
      </c>
      <c r="M9" s="15">
        <f>IF(D6L502C2&lt;&gt;0,D6L502C2*D6L502C4,D6L502C3*D6L502C4)</f>
        <v>20.248423463950335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10.124211731975167</v>
      </c>
      <c r="R9" s="16" t="s">
        <v>31023</v>
      </c>
      <c r="S9" s="15">
        <f>D6L502C5-D6L502C7</f>
        <v>10.124211731975167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9.6987074697471289</v>
      </c>
      <c r="X9" s="16" t="s">
        <v>31025</v>
      </c>
      <c r="Y9" s="33">
        <f>D6L502C7-D6L502C10</f>
        <v>0.4255042622280385</v>
      </c>
      <c r="Z9" s="16" t="s">
        <v>31026</v>
      </c>
      <c r="AA9" s="33">
        <f>CHOOSE(MIN(D6L502C9,RUN_YEARS),B7L805C7,B7L805C16,B7L805C25,B7L805C34,B7L805C43)</f>
        <v>323503.59999999998</v>
      </c>
      <c r="AB9" s="16" t="s">
        <v>31027</v>
      </c>
      <c r="AC9" s="33">
        <f>IF(D6L502C12=0,0,D6L502C10/D6L502C12)</f>
        <v>2.998021496436865E-5</v>
      </c>
      <c r="AD9" s="16" t="s">
        <v>31028</v>
      </c>
      <c r="AE9" s="33">
        <f>IF(D6L502C5=0,0,D6L502C10/D6L502C5)</f>
        <v>0.47898580780940336</v>
      </c>
      <c r="AF9" s="16" t="s">
        <v>31029</v>
      </c>
      <c r="AG9" s="33">
        <f>CHOOSE(MIN(D6L502C9,RUN_YEARS),B7L805C5,B7L805C14,B7L805C23,B7L805C32,B7L805C41)</f>
        <v>5458.7829228985056</v>
      </c>
      <c r="AH9" s="16" t="s">
        <v>31030</v>
      </c>
      <c r="AI9" s="33">
        <f>IF(D6L502C15=0,0,D6L502C11/D6L502C15)</f>
        <v>7.7948558907358809E-5</v>
      </c>
      <c r="AJ9" s="16" t="s">
        <v>31031</v>
      </c>
      <c r="AK9" s="33">
        <f>IF(D6L502C5=0,0,D6L502C11/D6L502C5)</f>
        <v>2.1014192190596619E-2</v>
      </c>
      <c r="AL9" s="16" t="s">
        <v>31032</v>
      </c>
      <c r="AM9" s="33">
        <f>D6L502C8*CHOOSE(MIN(D6L502C9,RUN_YEARS),B7L805C4,B7L805C13,B7L805C22,B7L805C31,B7L805C40)</f>
        <v>2.0353866066874251</v>
      </c>
      <c r="AN9" s="16" t="s">
        <v>31033</v>
      </c>
      <c r="AO9" s="33">
        <f>D6L502C8-D6L502C18</f>
        <v>8.0888251252877428</v>
      </c>
      <c r="AP9" s="16" t="s">
        <v>31034</v>
      </c>
      <c r="AQ9" s="33">
        <f>CHOOSE(MIN(D6L502C9,RUN_YEARS),B7L805C2,B7L805C11,B7L805C20,B7L805C29,B7L805C38)</f>
        <v>615.64766218999785</v>
      </c>
      <c r="AR9" s="16" t="s">
        <v>31035</v>
      </c>
      <c r="AS9" s="33">
        <f>IF(D6L502C20=0,0,D6L502C18/D6L502C20)</f>
        <v>3.3060900441773708E-3</v>
      </c>
      <c r="AT9" s="16" t="s">
        <v>31036</v>
      </c>
      <c r="AU9" s="33">
        <f>IF(D6L502C5=0,0,D6L502C18/D6L502C5)</f>
        <v>0.10052074475384043</v>
      </c>
      <c r="AV9" s="16" t="s">
        <v>31037</v>
      </c>
      <c r="AW9" s="33">
        <f>CHOOSE(MIN(D6L502C9,RUN_YEARS),B7L805C1,B7L805C10,B7L805C19,B7L805C28,B7L805C37)</f>
        <v>2446.6439259673652</v>
      </c>
      <c r="AX9" s="16" t="s">
        <v>31038</v>
      </c>
      <c r="AY9" s="33">
        <f>IF(D6L502C23=0,0,D6L502C19/D6L502C23)</f>
        <v>3.3060900441773708E-3</v>
      </c>
      <c r="AZ9" s="16" t="s">
        <v>31039</v>
      </c>
      <c r="BA9" s="33">
        <f>IF(D6L502C5=0,0,D6L502C19/D6L502C5)</f>
        <v>0.39947925524615957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3.2556581446090629</v>
      </c>
      <c r="J10" s="16" t="s">
        <v>31062</v>
      </c>
      <c r="K10" s="21">
        <f>IF(FLOW_THRU_100PCT="Y",1,INDEX(VariabilityMatrix,D6L503C1,D6L503C9))</f>
        <v>0.61940686778451881</v>
      </c>
      <c r="L10" s="16" t="s">
        <v>31042</v>
      </c>
      <c r="M10" s="15">
        <f>IF(D6L503C2&lt;&gt;0,D6L503C2*D6L503C4,D6L503C3*D6L503C4)</f>
        <v>2.0165770139294574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1.0082885069647287</v>
      </c>
      <c r="R10" s="16" t="s">
        <v>31044</v>
      </c>
      <c r="S10" s="15">
        <f>D6L503C5-D6L503C7</f>
        <v>1.0082885069647287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0.96591177002687578</v>
      </c>
      <c r="X10" s="16" t="s">
        <v>31046</v>
      </c>
      <c r="Y10" s="33">
        <f>D6L503C7-D6L503C10</f>
        <v>4.2376736937852932E-2</v>
      </c>
      <c r="Z10" s="16" t="s">
        <v>31047</v>
      </c>
      <c r="AA10" s="33">
        <f>CHOOSE(MIN(D6L503C9,RUN_YEARS),B7L805C7,B7L805C16,B7L805C25,B7L805C34,B7L805C43)</f>
        <v>323503.59999999998</v>
      </c>
      <c r="AB10" s="16" t="s">
        <v>31048</v>
      </c>
      <c r="AC10" s="33">
        <f>IF(D6L503C12=0,0,D6L503C10/D6L503C12)</f>
        <v>2.9857836822430287E-6</v>
      </c>
      <c r="AD10" s="16" t="s">
        <v>31049</v>
      </c>
      <c r="AE10" s="33">
        <f>IF(D6L503C5=0,0,D6L503C10/D6L503C5)</f>
        <v>0.47898580780940342</v>
      </c>
      <c r="AF10" s="16" t="s">
        <v>31050</v>
      </c>
      <c r="AG10" s="33">
        <f>CHOOSE(MIN(D6L503C9,RUN_YEARS),B7L805C5,B7L805C14,B7L805C23,B7L805C32,B7L805C41)</f>
        <v>5458.7829228985056</v>
      </c>
      <c r="AH10" s="16" t="s">
        <v>31051</v>
      </c>
      <c r="AI10" s="33">
        <f>IF(D6L503C15=0,0,D6L503C11/D6L503C15)</f>
        <v>7.7630375738318836E-6</v>
      </c>
      <c r="AJ10" s="16" t="s">
        <v>31052</v>
      </c>
      <c r="AK10" s="33">
        <f>IF(D6L503C5=0,0,D6L503C11/D6L503C5)</f>
        <v>2.101419219059656E-2</v>
      </c>
      <c r="AL10" s="16" t="s">
        <v>31053</v>
      </c>
      <c r="AM10" s="33">
        <f>D6L503C8*CHOOSE(MIN(D6L503C9,RUN_YEARS),B7L805C4,B7L805C13,B7L805C22,B7L805C31,B7L805C40)</f>
        <v>0.20270782329366471</v>
      </c>
      <c r="AN10" s="16" t="s">
        <v>31054</v>
      </c>
      <c r="AO10" s="33">
        <f>D6L503C8-D6L503C18</f>
        <v>0.80558068367106395</v>
      </c>
      <c r="AP10" s="16" t="s">
        <v>31055</v>
      </c>
      <c r="AQ10" s="33">
        <f>CHOOSE(MIN(D6L503C9,RUN_YEARS),B7L805C2,B7L805C11,B7L805C20,B7L805C29,B7L805C38)</f>
        <v>615.64766218999785</v>
      </c>
      <c r="AR10" s="16" t="s">
        <v>31056</v>
      </c>
      <c r="AS10" s="33">
        <f>IF(D6L503C20=0,0,D6L503C18/D6L503C20)</f>
        <v>3.2925947054291928E-4</v>
      </c>
      <c r="AT10" s="16" t="s">
        <v>31057</v>
      </c>
      <c r="AU10" s="33">
        <f>IF(D6L503C5=0,0,D6L503C18/D6L503C5)</f>
        <v>0.10052074475384043</v>
      </c>
      <c r="AV10" s="16" t="s">
        <v>31058</v>
      </c>
      <c r="AW10" s="33">
        <f>CHOOSE(MIN(D6L503C9,RUN_YEARS),B7L805C1,B7L805C10,B7L805C19,B7L805C28,B7L805C37)</f>
        <v>2446.6439259673652</v>
      </c>
      <c r="AX10" s="16" t="s">
        <v>31059</v>
      </c>
      <c r="AY10" s="33">
        <f>IF(D6L503C23=0,0,D6L503C19/D6L503C23)</f>
        <v>3.2925947054291923E-4</v>
      </c>
      <c r="AZ10" s="16" t="s">
        <v>31060</v>
      </c>
      <c r="BA10" s="33">
        <f>IF(D6L503C5=0,0,D6L503C19/D6L503C5)</f>
        <v>0.39947925524615951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0.10544441006887767</v>
      </c>
      <c r="J11" s="16" t="s">
        <v>31083</v>
      </c>
      <c r="K11" s="21">
        <f>IF(FLOW_THRU_100PCT="Y",1,INDEX(VariabilityMatrix,D6L504C1,D6L504C9))</f>
        <v>0.6026683625126743</v>
      </c>
      <c r="L11" s="16" t="s">
        <v>31063</v>
      </c>
      <c r="M11" s="15">
        <f>IF(D6L504C2&lt;&gt;0,D6L504C2*D6L504C4,D6L504C3*D6L504C4)</f>
        <v>6.3548009952325457E-2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3.1774004976162729E-2</v>
      </c>
      <c r="R11" s="16" t="s">
        <v>31065</v>
      </c>
      <c r="S11" s="15">
        <f>D6L504C5-D6L504C7</f>
        <v>3.1774004976162729E-2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3.0467560301893203E-2</v>
      </c>
      <c r="X11" s="16" t="s">
        <v>31067</v>
      </c>
      <c r="Y11" s="33">
        <f>D6L504C7-D6L504C10</f>
        <v>1.306444674269526E-3</v>
      </c>
      <c r="Z11" s="16" t="s">
        <v>31068</v>
      </c>
      <c r="AA11" s="33">
        <f>CHOOSE(MIN(D6L504C9,RUN_YEARS),B7L805C7,B7L805C16,B7L805C25,B7L805C34,B7L805C43)</f>
        <v>254790</v>
      </c>
      <c r="AB11" s="16" t="s">
        <v>31069</v>
      </c>
      <c r="AC11" s="33">
        <f>IF(D6L504C12=0,0,D6L504C10/D6L504C12)</f>
        <v>1.1957910554532439E-7</v>
      </c>
      <c r="AD11" s="16" t="s">
        <v>31070</v>
      </c>
      <c r="AE11" s="33">
        <f>IF(D6L504C5=0,0,D6L504C10/D6L504C5)</f>
        <v>0.47944161154299503</v>
      </c>
      <c r="AF11" s="16" t="s">
        <v>31071</v>
      </c>
      <c r="AG11" s="33">
        <f>CHOOSE(MIN(D6L504C9,RUN_YEARS),B7L805C5,B7L805C14,B7L805C23,B7L805C32,B7L805C41)</f>
        <v>4202.0612094513281</v>
      </c>
      <c r="AH11" s="16" t="s">
        <v>31072</v>
      </c>
      <c r="AI11" s="33">
        <f>IF(D6L504C15=0,0,D6L504C11/D6L504C15)</f>
        <v>3.1090567441784389E-7</v>
      </c>
      <c r="AJ11" s="16" t="s">
        <v>31073</v>
      </c>
      <c r="AK11" s="33">
        <f>IF(D6L504C5=0,0,D6L504C11/D6L504C5)</f>
        <v>2.055838845700499E-2</v>
      </c>
      <c r="AL11" s="16" t="s">
        <v>31074</v>
      </c>
      <c r="AM11" s="33">
        <f>D6L504C8*CHOOSE(MIN(D6L504C9,RUN_YEARS),B7L805C4,B7L805C13,B7L805C22,B7L805C31,B7L805C40)</f>
        <v>6.1489727847354753E-3</v>
      </c>
      <c r="AN11" s="16" t="s">
        <v>31075</v>
      </c>
      <c r="AO11" s="33">
        <f>D6L504C8-D6L504C18</f>
        <v>2.5625032191427255E-2</v>
      </c>
      <c r="AP11" s="16" t="s">
        <v>31076</v>
      </c>
      <c r="AQ11" s="33">
        <f>CHOOSE(MIN(D6L504C9,RUN_YEARS),B7L805C2,B7L805C11,B7L805C20,B7L805C29,B7L805C38)</f>
        <v>455.76874984153363</v>
      </c>
      <c r="AR11" s="16" t="s">
        <v>31077</v>
      </c>
      <c r="AS11" s="33">
        <f>IF(D6L504C20=0,0,D6L504C18/D6L504C20)</f>
        <v>1.3491431316590735E-5</v>
      </c>
      <c r="AT11" s="16" t="s">
        <v>31078</v>
      </c>
      <c r="AU11" s="33">
        <f>IF(D6L504C5=0,0,D6L504C18/D6L504C5)</f>
        <v>9.6761059698777574E-2</v>
      </c>
      <c r="AV11" s="16" t="s">
        <v>31079</v>
      </c>
      <c r="AW11" s="33">
        <f>CHOOSE(MIN(D6L504C9,RUN_YEARS),B7L805C1,B7L805C10,B7L805C19,B7L805C28,B7L805C37)</f>
        <v>1899.3560868456962</v>
      </c>
      <c r="AX11" s="16" t="s">
        <v>31080</v>
      </c>
      <c r="AY11" s="33">
        <f>IF(D6L504C23=0,0,D6L504C19/D6L504C23)</f>
        <v>1.3491431316590733E-5</v>
      </c>
      <c r="AZ11" s="16" t="s">
        <v>31081</v>
      </c>
      <c r="BA11" s="33">
        <f>IF(D6L504C5=0,0,D6L504C19/D6L504C5)</f>
        <v>0.40323894030122243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160.05006978862986</v>
      </c>
      <c r="J12" s="16" t="s">
        <v>31104</v>
      </c>
      <c r="K12" s="21">
        <f>IF(FLOW_THRU_100PCT="Y",1,INDEX(VariabilityMatrix,D6L505C1,D6L505C9))</f>
        <v>0.30376473003299814</v>
      </c>
      <c r="L12" s="16" t="s">
        <v>31084</v>
      </c>
      <c r="M12" s="15">
        <f>IF(D6L505C2&lt;&gt;0,D6L505C2*D6L505C4,D6L505C3*D6L505C4)</f>
        <v>48.617566241105663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24.308783120552832</v>
      </c>
      <c r="R12" s="16" t="s">
        <v>31086</v>
      </c>
      <c r="S12" s="15">
        <f>D6L505C5-D6L505C7</f>
        <v>24.308783120552832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23.287124239723177</v>
      </c>
      <c r="X12" s="16" t="s">
        <v>31088</v>
      </c>
      <c r="Y12" s="33">
        <f>D6L505C7-D6L505C10</f>
        <v>1.0216588808296549</v>
      </c>
      <c r="Z12" s="16" t="s">
        <v>31089</v>
      </c>
      <c r="AA12" s="33">
        <f>CHOOSE(MIN(D6L505C9,RUN_YEARS),B7L805C7,B7L805C16,B7L805C25,B7L805C34,B7L805C43)</f>
        <v>323503.59999999998</v>
      </c>
      <c r="AB12" s="16" t="s">
        <v>31090</v>
      </c>
      <c r="AC12" s="33">
        <f>IF(D6L505C12=0,0,D6L505C10/D6L505C12)</f>
        <v>7.1984127038225162E-5</v>
      </c>
      <c r="AD12" s="16" t="s">
        <v>31091</v>
      </c>
      <c r="AE12" s="33">
        <f>IF(D6L505C5=0,0,D6L505C10/D6L505C5)</f>
        <v>0.47898580780940342</v>
      </c>
      <c r="AF12" s="16" t="s">
        <v>31092</v>
      </c>
      <c r="AG12" s="33">
        <f>CHOOSE(MIN(D6L505C9,RUN_YEARS),B7L805C5,B7L805C14,B7L805C23,B7L805C32,B7L805C41)</f>
        <v>5458.7829228985056</v>
      </c>
      <c r="AH12" s="16" t="s">
        <v>31093</v>
      </c>
      <c r="AI12" s="33">
        <f>IF(D6L505C15=0,0,D6L505C11/D6L505C15)</f>
        <v>1.8715873029938592E-4</v>
      </c>
      <c r="AJ12" s="16" t="s">
        <v>31094</v>
      </c>
      <c r="AK12" s="33">
        <f>IF(D6L505C5=0,0,D6L505C11/D6L505C5)</f>
        <v>2.1014192190596588E-2</v>
      </c>
      <c r="AL12" s="16" t="s">
        <v>31095</v>
      </c>
      <c r="AM12" s="33">
        <f>D6L505C8*CHOOSE(MIN(D6L505C9,RUN_YEARS),B7L805C4,B7L805C13,B7L805C22,B7L805C31,B7L805C40)</f>
        <v>4.8870739666751115</v>
      </c>
      <c r="AN12" s="16" t="s">
        <v>31096</v>
      </c>
      <c r="AO12" s="33">
        <f>D6L505C8-D6L505C18</f>
        <v>19.421709153877721</v>
      </c>
      <c r="AP12" s="16" t="s">
        <v>31097</v>
      </c>
      <c r="AQ12" s="33">
        <f>CHOOSE(MIN(D6L505C9,RUN_YEARS),B7L805C2,B7L805C11,B7L805C20,B7L805C29,B7L805C38)</f>
        <v>615.64766218999785</v>
      </c>
      <c r="AR12" s="16" t="s">
        <v>31098</v>
      </c>
      <c r="AS12" s="33">
        <f>IF(D6L505C20=0,0,D6L505C18/D6L505C20)</f>
        <v>7.9381020457231742E-3</v>
      </c>
      <c r="AT12" s="16" t="s">
        <v>31099</v>
      </c>
      <c r="AU12" s="33">
        <f>IF(D6L505C5=0,0,D6L505C18/D6L505C5)</f>
        <v>0.10052074475384043</v>
      </c>
      <c r="AV12" s="16" t="s">
        <v>31100</v>
      </c>
      <c r="AW12" s="33">
        <f>CHOOSE(MIN(D6L505C9,RUN_YEARS),B7L805C1,B7L805C10,B7L805C19,B7L805C28,B7L805C37)</f>
        <v>2446.6439259673652</v>
      </c>
      <c r="AX12" s="16" t="s">
        <v>31101</v>
      </c>
      <c r="AY12" s="33">
        <f>IF(D6L505C23=0,0,D6L505C19/D6L505C23)</f>
        <v>7.9381020457231742E-3</v>
      </c>
      <c r="AZ12" s="16" t="s">
        <v>31102</v>
      </c>
      <c r="BA12" s="33">
        <f>IF(D6L505C5=0,0,D6L505C19/D6L505C5)</f>
        <v>0.39947925524615957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54.62635626791711</v>
      </c>
      <c r="J13" s="16" t="s">
        <v>31125</v>
      </c>
      <c r="K13" s="21">
        <f>IF(FLOW_THRU_100PCT="Y",1,INDEX(VariabilityMatrix,D6L506C1,D6L506C9))</f>
        <v>0.61940686778451881</v>
      </c>
      <c r="L13" s="16" t="s">
        <v>31105</v>
      </c>
      <c r="M13" s="15">
        <f>IF(D6L506C2&lt;&gt;0,D6L506C2*D6L506C4,D6L506C3*D6L506C4)</f>
        <v>33.835940234391757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16.917970117195878</v>
      </c>
      <c r="R13" s="16" t="s">
        <v>31107</v>
      </c>
      <c r="S13" s="15">
        <f>D6L506C5-D6L506C7</f>
        <v>16.917970117195878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16.206935166160829</v>
      </c>
      <c r="X13" s="16" t="s">
        <v>31109</v>
      </c>
      <c r="Y13" s="33">
        <f>D6L506C7-D6L506C10</f>
        <v>0.71103495103504954</v>
      </c>
      <c r="Z13" s="16" t="s">
        <v>31110</v>
      </c>
      <c r="AA13" s="33">
        <f>CHOOSE(MIN(D6L506C9,RUN_YEARS),B7L805C7,B7L805C16,B7L805C25,B7L805C34,B7L805C43)</f>
        <v>323503.59999999998</v>
      </c>
      <c r="AB13" s="16" t="s">
        <v>31111</v>
      </c>
      <c r="AC13" s="33">
        <f>IF(D6L506C12=0,0,D6L506C10/D6L506C12)</f>
        <v>5.009816016316613E-5</v>
      </c>
      <c r="AD13" s="16" t="s">
        <v>31112</v>
      </c>
      <c r="AE13" s="33">
        <f>IF(D6L506C5=0,0,D6L506C10/D6L506C5)</f>
        <v>0.47898580780940336</v>
      </c>
      <c r="AF13" s="16" t="s">
        <v>31113</v>
      </c>
      <c r="AG13" s="33">
        <f>CHOOSE(MIN(D6L506C9,RUN_YEARS),B7L805C5,B7L805C14,B7L805C23,B7L805C32,B7L805C41)</f>
        <v>5458.7829228985056</v>
      </c>
      <c r="AH13" s="16" t="s">
        <v>31114</v>
      </c>
      <c r="AI13" s="33">
        <f>IF(D6L506C15=0,0,D6L506C11/D6L506C15)</f>
        <v>1.3025521642423253E-4</v>
      </c>
      <c r="AJ13" s="16" t="s">
        <v>31115</v>
      </c>
      <c r="AK13" s="33">
        <f>IF(D6L506C5=0,0,D6L506C11/D6L506C5)</f>
        <v>2.101419219059663E-2</v>
      </c>
      <c r="AL13" s="16" t="s">
        <v>31116</v>
      </c>
      <c r="AM13" s="33">
        <f>D6L506C8*CHOOSE(MIN(D6L506C9,RUN_YEARS),B7L805C4,B7L805C13,B7L805C22,B7L805C31,B7L805C40)</f>
        <v>3.4012139118074933</v>
      </c>
      <c r="AN13" s="16" t="s">
        <v>31117</v>
      </c>
      <c r="AO13" s="33">
        <f>D6L506C8-D6L506C18</f>
        <v>13.516756205388385</v>
      </c>
      <c r="AP13" s="16" t="s">
        <v>31118</v>
      </c>
      <c r="AQ13" s="33">
        <f>CHOOSE(MIN(D6L506C9,RUN_YEARS),B7L805C2,B7L805C11,B7L805C20,B7L805C29,B7L805C38)</f>
        <v>615.64766218999785</v>
      </c>
      <c r="AR13" s="16" t="s">
        <v>31119</v>
      </c>
      <c r="AS13" s="33">
        <f>IF(D6L506C20=0,0,D6L506C18/D6L506C20)</f>
        <v>5.5246111058208308E-3</v>
      </c>
      <c r="AT13" s="16" t="s">
        <v>31120</v>
      </c>
      <c r="AU13" s="33">
        <f>IF(D6L506C5=0,0,D6L506C18/D6L506C5)</f>
        <v>0.10052074475384043</v>
      </c>
      <c r="AV13" s="16" t="s">
        <v>31121</v>
      </c>
      <c r="AW13" s="33">
        <f>CHOOSE(MIN(D6L506C9,RUN_YEARS),B7L805C1,B7L805C10,B7L805C19,B7L805C28,B7L805C37)</f>
        <v>2446.6439259673652</v>
      </c>
      <c r="AX13" s="16" t="s">
        <v>31122</v>
      </c>
      <c r="AY13" s="33">
        <f>IF(D6L506C23=0,0,D6L506C19/D6L506C23)</f>
        <v>5.5246111058208308E-3</v>
      </c>
      <c r="AZ13" s="16" t="s">
        <v>31123</v>
      </c>
      <c r="BA13" s="33">
        <f>IF(D6L506C5=0,0,D6L506C19/D6L506C5)</f>
        <v>0.39947925524615957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4.5390427047778283</v>
      </c>
      <c r="J14" s="16" t="s">
        <v>31146</v>
      </c>
      <c r="K14" s="21">
        <f>IF(FLOW_THRU_100PCT="Y",1,INDEX(VariabilityMatrix,D6L507C1,D6L507C9))</f>
        <v>0.6026683625126743</v>
      </c>
      <c r="L14" s="16" t="s">
        <v>31126</v>
      </c>
      <c r="M14" s="15">
        <f>IF(D6L507C2&lt;&gt;0,D6L507C2*D6L507C4,D6L507C3*D6L507C4)</f>
        <v>2.7355374342635539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1.3677687171317769</v>
      </c>
      <c r="R14" s="16" t="s">
        <v>31128</v>
      </c>
      <c r="S14" s="15">
        <f>D6L507C5-D6L507C7</f>
        <v>1.3677687171317769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1.3115304759195081</v>
      </c>
      <c r="X14" s="16" t="s">
        <v>31130</v>
      </c>
      <c r="Y14" s="33">
        <f>D6L507C7-D6L507C10</f>
        <v>5.6238241212268836E-2</v>
      </c>
      <c r="Z14" s="16" t="s">
        <v>31131</v>
      </c>
      <c r="AA14" s="33">
        <f>CHOOSE(MIN(D6L507C9,RUN_YEARS),B7L805C7,B7L805C16,B7L805C25,B7L805C34,B7L805C43)</f>
        <v>254790</v>
      </c>
      <c r="AB14" s="16" t="s">
        <v>31132</v>
      </c>
      <c r="AC14" s="33">
        <f>IF(D6L507C12=0,0,D6L507C10/D6L507C12)</f>
        <v>5.1474958825680291E-6</v>
      </c>
      <c r="AD14" s="16" t="s">
        <v>31133</v>
      </c>
      <c r="AE14" s="33">
        <f>IF(D6L507C5=0,0,D6L507C10/D6L507C5)</f>
        <v>0.47944161154299503</v>
      </c>
      <c r="AF14" s="16" t="s">
        <v>31134</v>
      </c>
      <c r="AG14" s="33">
        <f>CHOOSE(MIN(D6L507C9,RUN_YEARS),B7L805C5,B7L805C14,B7L805C23,B7L805C32,B7L805C41)</f>
        <v>4202.0612094513281</v>
      </c>
      <c r="AH14" s="16" t="s">
        <v>31135</v>
      </c>
      <c r="AI14" s="33">
        <f>IF(D6L507C15=0,0,D6L507C11/D6L507C15)</f>
        <v>1.338348929467688E-5</v>
      </c>
      <c r="AJ14" s="16" t="s">
        <v>31136</v>
      </c>
      <c r="AK14" s="33">
        <f>IF(D6L507C5=0,0,D6L507C11/D6L507C5)</f>
        <v>2.0558388457004969E-2</v>
      </c>
      <c r="AL14" s="16" t="s">
        <v>31137</v>
      </c>
      <c r="AM14" s="33">
        <f>D6L507C8*CHOOSE(MIN(D6L507C9,RUN_YEARS),B7L805C4,B7L805C13,B7L805C22,B7L805C31,B7L805C40)</f>
        <v>0.26469350098501659</v>
      </c>
      <c r="AN14" s="16" t="s">
        <v>31138</v>
      </c>
      <c r="AO14" s="33">
        <f>D6L507C8-D6L507C18</f>
        <v>1.1030752161467603</v>
      </c>
      <c r="AP14" s="16" t="s">
        <v>31139</v>
      </c>
      <c r="AQ14" s="33">
        <f>CHOOSE(MIN(D6L507C9,RUN_YEARS),B7L805C2,B7L805C11,B7L805C20,B7L805C29,B7L805C38)</f>
        <v>455.76874984153363</v>
      </c>
      <c r="AR14" s="16" t="s">
        <v>31140</v>
      </c>
      <c r="AS14" s="33">
        <f>IF(D6L507C20=0,0,D6L507C18/D6L507C20)</f>
        <v>5.8076272468669246E-4</v>
      </c>
      <c r="AT14" s="16" t="s">
        <v>31141</v>
      </c>
      <c r="AU14" s="33">
        <f>IF(D6L507C5=0,0,D6L507C18/D6L507C5)</f>
        <v>9.6761059698777588E-2</v>
      </c>
      <c r="AV14" s="16" t="s">
        <v>31142</v>
      </c>
      <c r="AW14" s="33">
        <f>CHOOSE(MIN(D6L507C9,RUN_YEARS),B7L805C1,B7L805C10,B7L805C19,B7L805C28,B7L805C37)</f>
        <v>1899.3560868456962</v>
      </c>
      <c r="AX14" s="16" t="s">
        <v>31143</v>
      </c>
      <c r="AY14" s="33">
        <f>IF(D6L507C23=0,0,D6L507C19/D6L507C23)</f>
        <v>5.8076272468669235E-4</v>
      </c>
      <c r="AZ14" s="16" t="s">
        <v>31144</v>
      </c>
      <c r="BA14" s="33">
        <f>IF(D6L507C5=0,0,D6L507C19/D6L507C5)</f>
        <v>0.40323894030122237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0.41622793448241185</v>
      </c>
      <c r="J15" s="16" t="s">
        <v>31167</v>
      </c>
      <c r="K15" s="21">
        <f>IF(FLOW_THRU_100PCT="Y",1,INDEX(VariabilityMatrix,D6L508C1,D6L508C9))</f>
        <v>0.6026683625126743</v>
      </c>
      <c r="L15" s="16" t="s">
        <v>31147</v>
      </c>
      <c r="M15" s="15">
        <f>IF(D6L508C2&lt;&gt;0,D6L508C2*D6L508C4,D6L508C3*D6L508C4)</f>
        <v>0.25084740770654784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0.12542370385327392</v>
      </c>
      <c r="R15" s="16" t="s">
        <v>31149</v>
      </c>
      <c r="S15" s="15">
        <f>D6L508C5-D6L508C7</f>
        <v>0.12542370385327392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0.12026668540221001</v>
      </c>
      <c r="X15" s="16" t="s">
        <v>31151</v>
      </c>
      <c r="Y15" s="33">
        <f>D6L508C7-D6L508C10</f>
        <v>5.1570184510639078E-3</v>
      </c>
      <c r="Z15" s="16" t="s">
        <v>31152</v>
      </c>
      <c r="AA15" s="33">
        <f>CHOOSE(MIN(D6L508C9,RUN_YEARS),B7L805C7,B7L805C16,B7L805C25,B7L805C34,B7L805C43)</f>
        <v>254790</v>
      </c>
      <c r="AB15" s="16" t="s">
        <v>31153</v>
      </c>
      <c r="AC15" s="33">
        <f>IF(D6L508C12=0,0,D6L508C10/D6L508C12)</f>
        <v>4.7202278504733316E-7</v>
      </c>
      <c r="AD15" s="16" t="s">
        <v>31154</v>
      </c>
      <c r="AE15" s="33">
        <f>IF(D6L508C5=0,0,D6L508C10/D6L508C5)</f>
        <v>0.47944161154299503</v>
      </c>
      <c r="AF15" s="16" t="s">
        <v>31155</v>
      </c>
      <c r="AG15" s="33">
        <f>CHOOSE(MIN(D6L508C9,RUN_YEARS),B7L805C5,B7L805C14,B7L805C23,B7L805C32,B7L805C41)</f>
        <v>4202.0612094513281</v>
      </c>
      <c r="AH15" s="16" t="s">
        <v>31156</v>
      </c>
      <c r="AI15" s="33">
        <f>IF(D6L508C15=0,0,D6L508C11/D6L508C15)</f>
        <v>1.2272592411230656E-6</v>
      </c>
      <c r="AJ15" s="16" t="s">
        <v>31157</v>
      </c>
      <c r="AK15" s="33">
        <f>IF(D6L508C5=0,0,D6L508C11/D6L508C5)</f>
        <v>2.0558388457004952E-2</v>
      </c>
      <c r="AL15" s="16" t="s">
        <v>31158</v>
      </c>
      <c r="AM15" s="33">
        <f>D6L508C8*CHOOSE(MIN(D6L508C9,RUN_YEARS),B7L805C4,B7L805C13,B7L805C22,B7L805C31,B7L805C40)</f>
        <v>2.4272260992376872E-2</v>
      </c>
      <c r="AN15" s="16" t="s">
        <v>31159</v>
      </c>
      <c r="AO15" s="33">
        <f>D6L508C8-D6L508C18</f>
        <v>0.10115144286089706</v>
      </c>
      <c r="AP15" s="16" t="s">
        <v>31160</v>
      </c>
      <c r="AQ15" s="33">
        <f>CHOOSE(MIN(D6L508C9,RUN_YEARS),B7L805C2,B7L805C11,B7L805C20,B7L805C29,B7L805C38)</f>
        <v>455.76874984153363</v>
      </c>
      <c r="AR15" s="16" t="s">
        <v>31161</v>
      </c>
      <c r="AS15" s="33">
        <f>IF(D6L508C20=0,0,D6L508C18/D6L508C20)</f>
        <v>5.3255649933910785E-5</v>
      </c>
      <c r="AT15" s="16" t="s">
        <v>31162</v>
      </c>
      <c r="AU15" s="33">
        <f>IF(D6L508C5=0,0,D6L508C18/D6L508C5)</f>
        <v>9.6761059698777574E-2</v>
      </c>
      <c r="AV15" s="16" t="s">
        <v>31163</v>
      </c>
      <c r="AW15" s="33">
        <f>CHOOSE(MIN(D6L508C9,RUN_YEARS),B7L805C1,B7L805C10,B7L805C19,B7L805C28,B7L805C37)</f>
        <v>1899.3560868456962</v>
      </c>
      <c r="AX15" s="16" t="s">
        <v>31164</v>
      </c>
      <c r="AY15" s="33">
        <f>IF(D6L508C23=0,0,D6L508C19/D6L508C23)</f>
        <v>5.3255649933910792E-5</v>
      </c>
      <c r="AZ15" s="16" t="s">
        <v>31165</v>
      </c>
      <c r="BA15" s="33">
        <f>IF(D6L508C5=0,0,D6L508C19/D6L508C5)</f>
        <v>0.40323894030122248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1.2764323324127298</v>
      </c>
      <c r="J16" s="16" t="s">
        <v>31188</v>
      </c>
      <c r="K16" s="21">
        <f>IF(FLOW_THRU_100PCT="Y",1,INDEX(VariabilityMatrix,D6L509C1,D6L509C9))</f>
        <v>0.6026683625126743</v>
      </c>
      <c r="L16" s="16" t="s">
        <v>31168</v>
      </c>
      <c r="M16" s="15">
        <f>IF(D6L509C2&lt;&gt;0,D6L509C2*D6L509C4,D6L509C3*D6L509C4)</f>
        <v>0.76926538363341346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0.38463269181670673</v>
      </c>
      <c r="R16" s="16" t="s">
        <v>31170</v>
      </c>
      <c r="S16" s="15">
        <f>D6L509C5-D6L509C7</f>
        <v>0.38463269181670673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0.36881783523344408</v>
      </c>
      <c r="X16" s="16" t="s">
        <v>31172</v>
      </c>
      <c r="Y16" s="33">
        <f>D6L509C7-D6L509C10</f>
        <v>1.5814856583262649E-2</v>
      </c>
      <c r="Z16" s="16" t="s">
        <v>31173</v>
      </c>
      <c r="AA16" s="33">
        <f>CHOOSE(MIN(D6L509C9,RUN_YEARS),B7L805C7,B7L805C16,B7L805C25,B7L805C34,B7L805C43)</f>
        <v>254790</v>
      </c>
      <c r="AB16" s="16" t="s">
        <v>31174</v>
      </c>
      <c r="AC16" s="33">
        <f>IF(D6L509C12=0,0,D6L509C10/D6L509C12)</f>
        <v>1.4475365408118219E-6</v>
      </c>
      <c r="AD16" s="16" t="s">
        <v>31175</v>
      </c>
      <c r="AE16" s="33">
        <f>IF(D6L509C5=0,0,D6L509C10/D6L509C5)</f>
        <v>0.47944161154299503</v>
      </c>
      <c r="AF16" s="16" t="s">
        <v>31176</v>
      </c>
      <c r="AG16" s="33">
        <f>CHOOSE(MIN(D6L509C9,RUN_YEARS),B7L805C5,B7L805C14,B7L805C23,B7L805C32,B7L805C41)</f>
        <v>4202.0612094513281</v>
      </c>
      <c r="AH16" s="16" t="s">
        <v>31177</v>
      </c>
      <c r="AI16" s="33">
        <f>IF(D6L509C15=0,0,D6L509C11/D6L509C15)</f>
        <v>3.763595006110734E-6</v>
      </c>
      <c r="AJ16" s="16" t="s">
        <v>31178</v>
      </c>
      <c r="AK16" s="33">
        <f>IF(D6L509C5=0,0,D6L509C11/D6L509C5)</f>
        <v>2.0558388457004945E-2</v>
      </c>
      <c r="AL16" s="16" t="s">
        <v>31179</v>
      </c>
      <c r="AM16" s="33">
        <f>D6L509C8*CHOOSE(MIN(D6L509C9,RUN_YEARS),B7L805C4,B7L805C13,B7L805C22,B7L805C31,B7L805C40)</f>
        <v>7.4434933709955756E-2</v>
      </c>
      <c r="AN16" s="16" t="s">
        <v>31180</v>
      </c>
      <c r="AO16" s="33">
        <f>D6L509C8-D6L509C18</f>
        <v>0.31019775810675099</v>
      </c>
      <c r="AP16" s="16" t="s">
        <v>31181</v>
      </c>
      <c r="AQ16" s="33">
        <f>CHOOSE(MIN(D6L509C9,RUN_YEARS),B7L805C2,B7L805C11,B7L805C20,B7L805C29,B7L805C38)</f>
        <v>455.76874984153363</v>
      </c>
      <c r="AR16" s="16" t="s">
        <v>31182</v>
      </c>
      <c r="AS16" s="33">
        <f>IF(D6L509C20=0,0,D6L509C18/D6L509C20)</f>
        <v>1.6331732646399311E-4</v>
      </c>
      <c r="AT16" s="16" t="s">
        <v>31183</v>
      </c>
      <c r="AU16" s="33">
        <f>IF(D6L509C5=0,0,D6L509C18/D6L509C5)</f>
        <v>9.6761059698777574E-2</v>
      </c>
      <c r="AV16" s="16" t="s">
        <v>31184</v>
      </c>
      <c r="AW16" s="33">
        <f>CHOOSE(MIN(D6L509C9,RUN_YEARS),B7L805C1,B7L805C10,B7L805C19,B7L805C28,B7L805C37)</f>
        <v>1899.3560868456962</v>
      </c>
      <c r="AX16" s="16" t="s">
        <v>31185</v>
      </c>
      <c r="AY16" s="33">
        <f>IF(D6L509C23=0,0,D6L509C19/D6L509C23)</f>
        <v>1.6331732646399311E-4</v>
      </c>
      <c r="AZ16" s="16" t="s">
        <v>31186</v>
      </c>
      <c r="BA16" s="33">
        <f>IF(D6L509C5=0,0,D6L509C19/D6L509C5)</f>
        <v>0.40323894030122243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0.32126630202272088</v>
      </c>
      <c r="J17" s="16" t="s">
        <v>31209</v>
      </c>
      <c r="K17" s="21">
        <f>IF(FLOW_THRU_100PCT="Y",1,INDEX(VariabilityMatrix,D6L510C1,D6L510C9))</f>
        <v>0.6026683625126743</v>
      </c>
      <c r="L17" s="16" t="s">
        <v>31189</v>
      </c>
      <c r="M17" s="15">
        <f>IF(D6L510C2&lt;&gt;0,D6L510C2*D6L510C4,D6L510C3*D6L510C4)</f>
        <v>0.19361703617053547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9.6808518085267733E-2</v>
      </c>
      <c r="R17" s="16" t="s">
        <v>31191</v>
      </c>
      <c r="S17" s="15">
        <f>D6L510C5-D6L510C7</f>
        <v>9.6808518085267733E-2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9.2828063843779882E-2</v>
      </c>
      <c r="X17" s="16" t="s">
        <v>31193</v>
      </c>
      <c r="Y17" s="33">
        <f>D6L510C7-D6L510C10</f>
        <v>3.9804542414878519E-3</v>
      </c>
      <c r="Z17" s="16" t="s">
        <v>31194</v>
      </c>
      <c r="AA17" s="33">
        <f>CHOOSE(MIN(D6L510C9,RUN_YEARS),B7L805C7,B7L805C16,B7L805C25,B7L805C34,B7L805C43)</f>
        <v>254790</v>
      </c>
      <c r="AB17" s="16" t="s">
        <v>31195</v>
      </c>
      <c r="AC17" s="33">
        <f>IF(D6L510C12=0,0,D6L510C10/D6L510C12)</f>
        <v>3.6433166075505271E-7</v>
      </c>
      <c r="AD17" s="16" t="s">
        <v>31196</v>
      </c>
      <c r="AE17" s="33">
        <f>IF(D6L510C5=0,0,D6L510C10/D6L510C5)</f>
        <v>0.47944161154299503</v>
      </c>
      <c r="AF17" s="16" t="s">
        <v>31197</v>
      </c>
      <c r="AG17" s="33">
        <f>CHOOSE(MIN(D6L510C9,RUN_YEARS),B7L805C5,B7L805C14,B7L805C23,B7L805C32,B7L805C41)</f>
        <v>4202.0612094513281</v>
      </c>
      <c r="AH17" s="16" t="s">
        <v>31198</v>
      </c>
      <c r="AI17" s="33">
        <f>IF(D6L510C15=0,0,D6L510C11/D6L510C15)</f>
        <v>9.4726231796313788E-7</v>
      </c>
      <c r="AJ17" s="16" t="s">
        <v>31199</v>
      </c>
      <c r="AK17" s="33">
        <f>IF(D6L510C5=0,0,D6L510C11/D6L510C5)</f>
        <v>2.0558388457004979E-2</v>
      </c>
      <c r="AL17" s="16" t="s">
        <v>31200</v>
      </c>
      <c r="AM17" s="33">
        <f>D6L510C8*CHOOSE(MIN(D6L510C9,RUN_YEARS),B7L805C4,B7L805C13,B7L805C22,B7L805C31,B7L805C40)</f>
        <v>1.873458959559756E-2</v>
      </c>
      <c r="AN17" s="16" t="s">
        <v>31201</v>
      </c>
      <c r="AO17" s="33">
        <f>D6L510C8-D6L510C18</f>
        <v>7.807392848967018E-2</v>
      </c>
      <c r="AP17" s="16" t="s">
        <v>31202</v>
      </c>
      <c r="AQ17" s="33">
        <f>CHOOSE(MIN(D6L510C9,RUN_YEARS),B7L805C2,B7L805C11,B7L805C20,B7L805C29,B7L805C38)</f>
        <v>455.76874984153363</v>
      </c>
      <c r="AR17" s="16" t="s">
        <v>31203</v>
      </c>
      <c r="AS17" s="33">
        <f>IF(D6L510C20=0,0,D6L510C18/D6L510C20)</f>
        <v>4.1105472023062998E-5</v>
      </c>
      <c r="AT17" s="16" t="s">
        <v>31204</v>
      </c>
      <c r="AU17" s="33">
        <f>IF(D6L510C5=0,0,D6L510C18/D6L510C5)</f>
        <v>9.6761059698777574E-2</v>
      </c>
      <c r="AV17" s="16" t="s">
        <v>31205</v>
      </c>
      <c r="AW17" s="33">
        <f>CHOOSE(MIN(D6L510C9,RUN_YEARS),B7L805C1,B7L805C10,B7L805C19,B7L805C28,B7L805C37)</f>
        <v>1899.3560868456962</v>
      </c>
      <c r="AX17" s="16" t="s">
        <v>31206</v>
      </c>
      <c r="AY17" s="33">
        <f>IF(D6L510C23=0,0,D6L510C19/D6L510C23)</f>
        <v>4.1105472023062998E-5</v>
      </c>
      <c r="AZ17" s="16" t="s">
        <v>31207</v>
      </c>
      <c r="BA17" s="33">
        <f>IF(D6L510C5=0,0,D6L510C19/D6L510C5)</f>
        <v>0.40323894030122248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8.0162417011427466E-3</v>
      </c>
      <c r="J18" s="16" t="s">
        <v>31230</v>
      </c>
      <c r="K18" s="21">
        <f>IF(FLOW_THRU_100PCT="Y",1,INDEX(VariabilityMatrix,D6L511C1,D6L511C9))</f>
        <v>0.6026683625126743</v>
      </c>
      <c r="L18" s="16" t="s">
        <v>31210</v>
      </c>
      <c r="M18" s="15">
        <f>IF(D6L511C2&lt;&gt;0,D6L511C2*D6L511C4,D6L511C3*D6L511C4)</f>
        <v>4.8311352595335139E-3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2.4155676297667569E-3</v>
      </c>
      <c r="R18" s="16" t="s">
        <v>31212</v>
      </c>
      <c r="S18" s="15">
        <f>D6L511C5-D6L511C7</f>
        <v>2.4155676297667569E-3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2.3162472744129334E-3</v>
      </c>
      <c r="X18" s="16" t="s">
        <v>31214</v>
      </c>
      <c r="Y18" s="33">
        <f>D6L511C7-D6L511C10</f>
        <v>9.9320355353823588E-5</v>
      </c>
      <c r="Z18" s="16" t="s">
        <v>31215</v>
      </c>
      <c r="AA18" s="33">
        <f>CHOOSE(MIN(D6L511C9,RUN_YEARS),B7L805C7,B7L805C16,B7L805C25,B7L805C34,B7L805C43)</f>
        <v>254790</v>
      </c>
      <c r="AB18" s="16" t="s">
        <v>31216</v>
      </c>
      <c r="AC18" s="33">
        <f>IF(D6L511C12=0,0,D6L511C10/D6L511C12)</f>
        <v>9.0908091935041925E-9</v>
      </c>
      <c r="AD18" s="16" t="s">
        <v>31217</v>
      </c>
      <c r="AE18" s="33">
        <f>IF(D6L511C5=0,0,D6L511C10/D6L511C5)</f>
        <v>0.47944161154299503</v>
      </c>
      <c r="AF18" s="16" t="s">
        <v>31218</v>
      </c>
      <c r="AG18" s="33">
        <f>CHOOSE(MIN(D6L511C9,RUN_YEARS),B7L805C5,B7L805C14,B7L805C23,B7L805C32,B7L805C41)</f>
        <v>4202.0612094513281</v>
      </c>
      <c r="AH18" s="16" t="s">
        <v>31219</v>
      </c>
      <c r="AI18" s="33">
        <f>IF(D6L511C15=0,0,D6L511C11/D6L511C15)</f>
        <v>2.3636103903110933E-8</v>
      </c>
      <c r="AJ18" s="16" t="s">
        <v>31220</v>
      </c>
      <c r="AK18" s="33">
        <f>IF(D6L511C5=0,0,D6L511C11/D6L511C5)</f>
        <v>2.0558388457004986E-2</v>
      </c>
      <c r="AL18" s="16" t="s">
        <v>31221</v>
      </c>
      <c r="AM18" s="33">
        <f>D6L511C8*CHOOSE(MIN(D6L511C9,RUN_YEARS),B7L805C4,B7L805C13,B7L805C22,B7L805C31,B7L805C40)</f>
        <v>4.6746576726059162E-4</v>
      </c>
      <c r="AN18" s="16" t="s">
        <v>31222</v>
      </c>
      <c r="AO18" s="33">
        <f>D6L511C8-D6L511C18</f>
        <v>1.9481018625061653E-3</v>
      </c>
      <c r="AP18" s="16" t="s">
        <v>31223</v>
      </c>
      <c r="AQ18" s="33">
        <f>CHOOSE(MIN(D6L511C9,RUN_YEARS),B7L805C2,B7L805C11,B7L805C20,B7L805C29,B7L805C38)</f>
        <v>455.76874984153363</v>
      </c>
      <c r="AR18" s="16" t="s">
        <v>31224</v>
      </c>
      <c r="AS18" s="33">
        <f>IF(D6L511C20=0,0,D6L511C18/D6L511C20)</f>
        <v>1.0256643690975411E-6</v>
      </c>
      <c r="AT18" s="16" t="s">
        <v>31225</v>
      </c>
      <c r="AU18" s="33">
        <f>IF(D6L511C5=0,0,D6L511C18/D6L511C5)</f>
        <v>9.6761059698777574E-2</v>
      </c>
      <c r="AV18" s="16" t="s">
        <v>31226</v>
      </c>
      <c r="AW18" s="33">
        <f>CHOOSE(MIN(D6L511C9,RUN_YEARS),B7L805C1,B7L805C10,B7L805C19,B7L805C28,B7L805C37)</f>
        <v>1899.3560868456962</v>
      </c>
      <c r="AX18" s="16" t="s">
        <v>31227</v>
      </c>
      <c r="AY18" s="33">
        <f>IF(D6L511C23=0,0,D6L511C19/D6L511C23)</f>
        <v>1.0256643690975409E-6</v>
      </c>
      <c r="AZ18" s="16" t="s">
        <v>31228</v>
      </c>
      <c r="BA18" s="33">
        <f>IF(D6L511C5=0,0,D6L511C19/D6L511C5)</f>
        <v>0.40323894030122243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0.6026683625126743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254790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4202.0612094513281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455.76874984153363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1899.3560868456962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3.0914613942548992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2.6586567990592131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1.3293283995296066</v>
      </c>
      <c r="R20" s="16" t="s">
        <v>31254</v>
      </c>
      <c r="S20" s="15">
        <f>D6L513C5-D6L513C7</f>
        <v>1.3293283995296066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1.2746707002806899</v>
      </c>
      <c r="X20" s="16" t="s">
        <v>31256</v>
      </c>
      <c r="Y20" s="33">
        <f>D6L513C7-D6L513C10</f>
        <v>5.4657699248916725E-2</v>
      </c>
      <c r="Z20" s="16" t="s">
        <v>31257</v>
      </c>
      <c r="AA20" s="33">
        <f>CHOOSE(MIN(D6L513C9,RUN_YEARS),B7L805C7,B7L805C16,B7L805C25,B7L805C34,B7L805C43)</f>
        <v>254790</v>
      </c>
      <c r="AB20" s="16" t="s">
        <v>31258</v>
      </c>
      <c r="AC20" s="33">
        <f>IF(D6L513C12=0,0,D6L513C10/D6L513C12)</f>
        <v>5.0028286050500013E-6</v>
      </c>
      <c r="AD20" s="16" t="s">
        <v>31259</v>
      </c>
      <c r="AE20" s="33">
        <f>IF(D6L513C5=0,0,D6L513C10/D6L513C5)</f>
        <v>0.47944161154299503</v>
      </c>
      <c r="AF20" s="16" t="s">
        <v>31260</v>
      </c>
      <c r="AG20" s="33">
        <f>CHOOSE(MIN(D6L513C9,RUN_YEARS),B7L805C5,B7L805C14,B7L805C23,B7L805C32,B7L805C41)</f>
        <v>4202.0612094513281</v>
      </c>
      <c r="AH20" s="16" t="s">
        <v>31261</v>
      </c>
      <c r="AI20" s="33">
        <f>IF(D6L513C15=0,0,D6L513C11/D6L513C15)</f>
        <v>1.3007354373130013E-5</v>
      </c>
      <c r="AJ20" s="16" t="s">
        <v>31262</v>
      </c>
      <c r="AK20" s="33">
        <f>IF(D6L513C5=0,0,D6L513C11/D6L513C5)</f>
        <v>2.0558388457004976E-2</v>
      </c>
      <c r="AL20" s="16" t="s">
        <v>31263</v>
      </c>
      <c r="AM20" s="33">
        <f>D6L513C8*CHOOSE(MIN(D6L513C9,RUN_YEARS),B7L805C4,B7L805C13,B7L805C22,B7L805C31,B7L805C40)</f>
        <v>0.25725444925232943</v>
      </c>
      <c r="AN20" s="16" t="s">
        <v>31264</v>
      </c>
      <c r="AO20" s="33">
        <f>D6L513C8-D6L513C18</f>
        <v>1.0720739502772771</v>
      </c>
      <c r="AP20" s="16" t="s">
        <v>31265</v>
      </c>
      <c r="AQ20" s="33">
        <f>CHOOSE(MIN(D6L513C9,RUN_YEARS),B7L805C2,B7L805C11,B7L805C20,B7L805C29,B7L805C38)</f>
        <v>455.76874984153363</v>
      </c>
      <c r="AR20" s="16" t="s">
        <v>31266</v>
      </c>
      <c r="AS20" s="33">
        <f>IF(D6L513C20=0,0,D6L513C18/D6L513C20)</f>
        <v>5.6444073741732906E-4</v>
      </c>
      <c r="AT20" s="16" t="s">
        <v>31267</v>
      </c>
      <c r="AU20" s="33">
        <f>IF(D6L513C5=0,0,D6L513C18/D6L513C5)</f>
        <v>9.6761059698777574E-2</v>
      </c>
      <c r="AV20" s="16" t="s">
        <v>31268</v>
      </c>
      <c r="AW20" s="33">
        <f>CHOOSE(MIN(D6L513C9,RUN_YEARS),B7L805C1,B7L805C10,B7L805C19,B7L805C28,B7L805C37)</f>
        <v>1899.3560868456962</v>
      </c>
      <c r="AX20" s="16" t="s">
        <v>31269</v>
      </c>
      <c r="AY20" s="33">
        <f>IF(D6L513C23=0,0,D6L513C19/D6L513C23)</f>
        <v>5.6444073741732906E-4</v>
      </c>
      <c r="AZ20" s="16" t="s">
        <v>31270</v>
      </c>
      <c r="BA20" s="33">
        <f>IF(D6L513C5=0,0,D6L513C19/D6L513C5)</f>
        <v>0.40323894030122243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4.7455806845426238</v>
      </c>
      <c r="J21" s="16" t="s">
        <v>31292</v>
      </c>
      <c r="K21" s="21">
        <f>IF(FLOW_THRU_100PCT="Y",1,INDEX(VariabilityMatrix,D6L514C1,D6L514C9))</f>
        <v>0.61940686778451881</v>
      </c>
      <c r="L21" s="16" t="s">
        <v>31272</v>
      </c>
      <c r="M21" s="15">
        <f>IF(D6L514C2&lt;&gt;0,D6L514C2*D6L514C4,D6L514C3*D6L514C4)</f>
        <v>2.9394452676312595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1.4697226338156297</v>
      </c>
      <c r="R21" s="16" t="s">
        <v>31274</v>
      </c>
      <c r="S21" s="15">
        <f>D6L514C5-D6L514C7</f>
        <v>1.4697226338156297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1.4079525660278869</v>
      </c>
      <c r="X21" s="16" t="s">
        <v>31276</v>
      </c>
      <c r="Y21" s="33">
        <f>D6L514C7-D6L514C10</f>
        <v>6.1770067787742855E-2</v>
      </c>
      <c r="Z21" s="16" t="s">
        <v>31277</v>
      </c>
      <c r="AA21" s="33">
        <f>CHOOSE(MIN(D6L514C9,RUN_YEARS),B7L805C7,B7L805C16,B7L805C25,B7L805C34,B7L805C43)</f>
        <v>323503.59999999998</v>
      </c>
      <c r="AB21" s="16" t="s">
        <v>31278</v>
      </c>
      <c r="AC21" s="33">
        <f>IF(D6L514C12=0,0,D6L514C10/D6L514C12)</f>
        <v>4.3522006123823258E-6</v>
      </c>
      <c r="AD21" s="16" t="s">
        <v>31279</v>
      </c>
      <c r="AE21" s="33">
        <f>IF(D6L514C5=0,0,D6L514C10/D6L514C5)</f>
        <v>0.47898580780940342</v>
      </c>
      <c r="AF21" s="16" t="s">
        <v>31280</v>
      </c>
      <c r="AG21" s="33">
        <f>CHOOSE(MIN(D6L514C9,RUN_YEARS),B7L805C5,B7L805C14,B7L805C23,B7L805C32,B7L805C41)</f>
        <v>5458.7829228985056</v>
      </c>
      <c r="AH21" s="16" t="s">
        <v>31281</v>
      </c>
      <c r="AI21" s="33">
        <f>IF(D6L514C15=0,0,D6L514C11/D6L514C15)</f>
        <v>1.1315721592194066E-5</v>
      </c>
      <c r="AJ21" s="16" t="s">
        <v>31282</v>
      </c>
      <c r="AK21" s="33">
        <f>IF(D6L514C5=0,0,D6L514C11/D6L514C5)</f>
        <v>2.1014192190596571E-2</v>
      </c>
      <c r="AL21" s="16" t="s">
        <v>31283</v>
      </c>
      <c r="AM21" s="33">
        <f>D6L514C8*CHOOSE(MIN(D6L514C9,RUN_YEARS),B7L805C4,B7L805C13,B7L805C22,B7L805C31,B7L805C40)</f>
        <v>0.29547522746544602</v>
      </c>
      <c r="AN21" s="16" t="s">
        <v>31284</v>
      </c>
      <c r="AO21" s="33">
        <f>D6L514C8-D6L514C18</f>
        <v>1.1742474063501838</v>
      </c>
      <c r="AP21" s="16" t="s">
        <v>31285</v>
      </c>
      <c r="AQ21" s="33">
        <f>CHOOSE(MIN(D6L514C9,RUN_YEARS),B7L805C2,B7L805C11,B7L805C20,B7L805C29,B7L805C38)</f>
        <v>615.64766218999785</v>
      </c>
      <c r="AR21" s="16" t="s">
        <v>31286</v>
      </c>
      <c r="AS21" s="33">
        <f>IF(D6L514C20=0,0,D6L514C18/D6L514C20)</f>
        <v>4.7994209287561309E-4</v>
      </c>
      <c r="AT21" s="16" t="s">
        <v>31287</v>
      </c>
      <c r="AU21" s="33">
        <f>IF(D6L514C5=0,0,D6L514C18/D6L514C5)</f>
        <v>0.10052074475384043</v>
      </c>
      <c r="AV21" s="16" t="s">
        <v>31288</v>
      </c>
      <c r="AW21" s="33">
        <f>CHOOSE(MIN(D6L514C9,RUN_YEARS),B7L805C1,B7L805C10,B7L805C19,B7L805C28,B7L805C37)</f>
        <v>2446.6439259673652</v>
      </c>
      <c r="AX21" s="16" t="s">
        <v>31289</v>
      </c>
      <c r="AY21" s="33">
        <f>IF(D6L514C23=0,0,D6L514C19/D6L514C23)</f>
        <v>4.7994209287561304E-4</v>
      </c>
      <c r="AZ21" s="16" t="s">
        <v>31290</v>
      </c>
      <c r="BA21" s="33">
        <f>IF(D6L514C5=0,0,D6L514C19/D6L514C5)</f>
        <v>0.39947925524615957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9.0870183311128567</v>
      </c>
      <c r="J22" s="16" t="s">
        <v>31313</v>
      </c>
      <c r="K22" s="21">
        <f>IF(FLOW_THRU_100PCT="Y",1,INDEX(VariabilityMatrix,D6L515C1,D6L515C9))</f>
        <v>0.62073033475415296</v>
      </c>
      <c r="L22" s="16" t="s">
        <v>31293</v>
      </c>
      <c r="M22" s="15">
        <f>IF(D6L515C2&lt;&gt;0,D6L515C2*D6L515C4,D6L515C3*D6L515C4)</f>
        <v>5.6405879305888078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2.8202939652944039</v>
      </c>
      <c r="R22" s="16" t="s">
        <v>31295</v>
      </c>
      <c r="S22" s="15">
        <f>D6L515C5-D6L515C7</f>
        <v>2.8202939652944039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2.7026367777940279</v>
      </c>
      <c r="X22" s="16" t="s">
        <v>31297</v>
      </c>
      <c r="Y22" s="33">
        <f>D6L515C7-D6L515C10</f>
        <v>0.11765718750037601</v>
      </c>
      <c r="Z22" s="16" t="s">
        <v>31298</v>
      </c>
      <c r="AA22" s="33">
        <f>CHOOSE(MIN(D6L515C9,RUN_YEARS),B7L805C7,B7L805C16,B7L805C25,B7L805C34,B7L805C43)</f>
        <v>289374.33333333331</v>
      </c>
      <c r="AB22" s="16" t="s">
        <v>31299</v>
      </c>
      <c r="AC22" s="33">
        <f>IF(D6L515C12=0,0,D6L515C10/D6L515C12)</f>
        <v>9.3395870555002963E-6</v>
      </c>
      <c r="AD22" s="16" t="s">
        <v>31300</v>
      </c>
      <c r="AE22" s="33">
        <f>IF(D6L515C5=0,0,D6L515C10/D6L515C5)</f>
        <v>0.47914097095050623</v>
      </c>
      <c r="AF22" s="16" t="s">
        <v>31301</v>
      </c>
      <c r="AG22" s="33">
        <f>CHOOSE(MIN(D6L515C9,RUN_YEARS),B7L805C5,B7L805C14,B7L805C23,B7L805C32,B7L805C41)</f>
        <v>4845.263945215991</v>
      </c>
      <c r="AH22" s="16" t="s">
        <v>31302</v>
      </c>
      <c r="AI22" s="33">
        <f>IF(D6L515C15=0,0,D6L515C11/D6L515C15)</f>
        <v>2.4282926344300758E-5</v>
      </c>
      <c r="AJ22" s="16" t="s">
        <v>31303</v>
      </c>
      <c r="AK22" s="33">
        <f>IF(D6L515C5=0,0,D6L515C11/D6L515C5)</f>
        <v>2.0859029049493792E-2</v>
      </c>
      <c r="AL22" s="16" t="s">
        <v>31304</v>
      </c>
      <c r="AM22" s="33">
        <f>D6L515C8*CHOOSE(MIN(D6L515C9,RUN_YEARS),B7L805C4,B7L805C13,B7L805C22,B7L805C31,B7L805C40)</f>
        <v>0.58479268787868555</v>
      </c>
      <c r="AN22" s="16" t="s">
        <v>31305</v>
      </c>
      <c r="AO22" s="33">
        <f>D6L515C8-D6L515C18</f>
        <v>2.2355012774157181</v>
      </c>
      <c r="AP22" s="16" t="s">
        <v>31306</v>
      </c>
      <c r="AQ22" s="33">
        <f>CHOOSE(MIN(D6L515C9,RUN_YEARS),B7L805C2,B7L805C11,B7L805C20,B7L805C29,B7L805C38)</f>
        <v>570.77558940803817</v>
      </c>
      <c r="AR22" s="16" t="s">
        <v>31307</v>
      </c>
      <c r="AS22" s="33">
        <f>IF(D6L515C20=0,0,D6L515C18/D6L515C20)</f>
        <v>1.024557985188513E-3</v>
      </c>
      <c r="AT22" s="16" t="s">
        <v>31308</v>
      </c>
      <c r="AU22" s="33">
        <f>IF(D6L515C5=0,0,D6L515C18/D6L515C5)</f>
        <v>0.10367583930521945</v>
      </c>
      <c r="AV22" s="16" t="s">
        <v>31309</v>
      </c>
      <c r="AW22" s="33">
        <f>CHOOSE(MIN(D6L515C9,RUN_YEARS),B7L805C1,B7L805C10,B7L805C19,B7L805C28,B7L805C37)</f>
        <v>2181.9177730623014</v>
      </c>
      <c r="AX22" s="16" t="s">
        <v>31310</v>
      </c>
      <c r="AY22" s="33">
        <f>IF(D6L515C23=0,0,D6L515C19/D6L515C23)</f>
        <v>1.0245579851885127E-3</v>
      </c>
      <c r="AZ22" s="16" t="s">
        <v>31311</v>
      </c>
      <c r="BA22" s="33">
        <f>IF(D6L515C5=0,0,D6L515C19/D6L515C5)</f>
        <v>0.39632416069478049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2486.8929946285634</v>
      </c>
      <c r="J23" s="16" t="s">
        <v>31334</v>
      </c>
      <c r="K23" s="21">
        <f>IF(FLOW_THRU_100PCT="Y",1,INDEX(VariabilityMatrix,D6L516C1,D6L516C9))</f>
        <v>0.29579900152434319</v>
      </c>
      <c r="L23" s="16" t="s">
        <v>31314</v>
      </c>
      <c r="M23" s="15">
        <f>IF(D6L516C2&lt;&gt;0,D6L516C2*D6L516C4,D6L516C3*D6L516C4)</f>
        <v>735.62046470901282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367.81023235450641</v>
      </c>
      <c r="R23" s="16" t="s">
        <v>31316</v>
      </c>
      <c r="S23" s="15">
        <f>D6L516C5-D6L516C7</f>
        <v>367.81023235450641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352.46590371173903</v>
      </c>
      <c r="X23" s="16" t="s">
        <v>31318</v>
      </c>
      <c r="Y23" s="33">
        <f>D6L516C7-D6L516C10</f>
        <v>15.34432864276738</v>
      </c>
      <c r="Z23" s="16" t="s">
        <v>31319</v>
      </c>
      <c r="AA23" s="33">
        <f>CHOOSE(MIN(D6L516C9,RUN_YEARS),B7L805C7,B7L805C16,B7L805C25,B7L805C34,B7L805C43)</f>
        <v>289374.33333333331</v>
      </c>
      <c r="AB23" s="16" t="s">
        <v>31320</v>
      </c>
      <c r="AC23" s="33">
        <f>IF(D6L516C12=0,0,D6L516C10/D6L516C12)</f>
        <v>1.2180275273610043E-3</v>
      </c>
      <c r="AD23" s="16" t="s">
        <v>31321</v>
      </c>
      <c r="AE23" s="33">
        <f>IF(D6L516C5=0,0,D6L516C10/D6L516C5)</f>
        <v>0.47914097095050628</v>
      </c>
      <c r="AF23" s="16" t="s">
        <v>31322</v>
      </c>
      <c r="AG23" s="33">
        <f>CHOOSE(MIN(D6L516C9,RUN_YEARS),B7L805C5,B7L805C14,B7L805C23,B7L805C32,B7L805C41)</f>
        <v>4845.263945215991</v>
      </c>
      <c r="AH23" s="16" t="s">
        <v>31323</v>
      </c>
      <c r="AI23" s="33">
        <f>IF(D6L516C15=0,0,D6L516C11/D6L516C15)</f>
        <v>3.1668715711386007E-3</v>
      </c>
      <c r="AJ23" s="16" t="s">
        <v>31324</v>
      </c>
      <c r="AK23" s="33">
        <f>IF(D6L516C5=0,0,D6L516C11/D6L516C5)</f>
        <v>2.0859029049493737E-2</v>
      </c>
      <c r="AL23" s="16" t="s">
        <v>31325</v>
      </c>
      <c r="AM23" s="33">
        <f>D6L516C8*CHOOSE(MIN(D6L516C9,RUN_YEARS),B7L805C4,B7L805C13,B7L805C22,B7L805C31,B7L805C40)</f>
        <v>76.266069088802467</v>
      </c>
      <c r="AN23" s="16" t="s">
        <v>31326</v>
      </c>
      <c r="AO23" s="33">
        <f>D6L516C8-D6L516C18</f>
        <v>291.54416326570396</v>
      </c>
      <c r="AP23" s="16" t="s">
        <v>31327</v>
      </c>
      <c r="AQ23" s="33">
        <f>CHOOSE(MIN(D6L516C9,RUN_YEARS),B7L805C2,B7L805C11,B7L805C20,B7L805C29,B7L805C38)</f>
        <v>570.77558940803817</v>
      </c>
      <c r="AR23" s="16" t="s">
        <v>31328</v>
      </c>
      <c r="AS23" s="33">
        <f>IF(D6L516C20=0,0,D6L516C18/D6L516C20)</f>
        <v>0.13361830902386593</v>
      </c>
      <c r="AT23" s="16" t="s">
        <v>31329</v>
      </c>
      <c r="AU23" s="33">
        <f>IF(D6L516C5=0,0,D6L516C18/D6L516C5)</f>
        <v>0.10367583930521945</v>
      </c>
      <c r="AV23" s="16" t="s">
        <v>31330</v>
      </c>
      <c r="AW23" s="33">
        <f>CHOOSE(MIN(D6L516C9,RUN_YEARS),B7L805C1,B7L805C10,B7L805C19,B7L805C28,B7L805C37)</f>
        <v>2181.9177730623014</v>
      </c>
      <c r="AX23" s="16" t="s">
        <v>31331</v>
      </c>
      <c r="AY23" s="33">
        <f>IF(D6L516C23=0,0,D6L516C19/D6L516C23)</f>
        <v>0.13361830902386593</v>
      </c>
      <c r="AZ23" s="16" t="s">
        <v>31332</v>
      </c>
      <c r="BA23" s="33">
        <f>IF(D6L516C5=0,0,D6L516C19/D6L516C5)</f>
        <v>0.39632416069478055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253.26930748883831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217.81160444040094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108.90580222020047</v>
      </c>
      <c r="R24" s="16" t="s">
        <v>31337</v>
      </c>
      <c r="S24" s="15">
        <f>D6L517C5-D6L517C7</f>
        <v>108.90580222020047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104.3624636358613</v>
      </c>
      <c r="X24" s="16" t="s">
        <v>31339</v>
      </c>
      <c r="Y24" s="33">
        <f>D6L517C7-D6L517C10</f>
        <v>4.5433385843391676</v>
      </c>
      <c r="Z24" s="16" t="s">
        <v>31340</v>
      </c>
      <c r="AA24" s="33">
        <f>CHOOSE(MIN(D6L517C9,RUN_YEARS),B7L805C7,B7L805C16,B7L805C25,B7L805C34,B7L805C43)</f>
        <v>289374.33333333331</v>
      </c>
      <c r="AB24" s="16" t="s">
        <v>31341</v>
      </c>
      <c r="AC24" s="33">
        <f>IF(D6L517C12=0,0,D6L517C10/D6L517C12)</f>
        <v>3.606486533677646E-4</v>
      </c>
      <c r="AD24" s="16" t="s">
        <v>31342</v>
      </c>
      <c r="AE24" s="33">
        <f>IF(D6L517C5=0,0,D6L517C10/D6L517C5)</f>
        <v>0.47914097095050623</v>
      </c>
      <c r="AF24" s="16" t="s">
        <v>31343</v>
      </c>
      <c r="AG24" s="33">
        <f>CHOOSE(MIN(D6L517C9,RUN_YEARS),B7L805C5,B7L805C14,B7L805C23,B7L805C32,B7L805C41)</f>
        <v>4845.263945215991</v>
      </c>
      <c r="AH24" s="16" t="s">
        <v>31344</v>
      </c>
      <c r="AI24" s="33">
        <f>IF(D6L517C15=0,0,D6L517C11/D6L517C15)</f>
        <v>9.3768649875618606E-4</v>
      </c>
      <c r="AJ24" s="16" t="s">
        <v>31345</v>
      </c>
      <c r="AK24" s="33">
        <f>IF(D6L517C5=0,0,D6L517C11/D6L517C5)</f>
        <v>2.0859029049493761E-2</v>
      </c>
      <c r="AL24" s="16" t="s">
        <v>31346</v>
      </c>
      <c r="AM24" s="33">
        <f>D6L517C8*CHOOSE(MIN(D6L517C9,RUN_YEARS),B7L805C4,B7L805C13,B7L805C22,B7L805C31,B7L805C40)</f>
        <v>22.581800900775029</v>
      </c>
      <c r="AN24" s="16" t="s">
        <v>31347</v>
      </c>
      <c r="AO24" s="33">
        <f>D6L517C8-D6L517C18</f>
        <v>86.324001319425435</v>
      </c>
      <c r="AP24" s="16" t="s">
        <v>31348</v>
      </c>
      <c r="AQ24" s="33">
        <f>CHOOSE(MIN(D6L517C9,RUN_YEARS),B7L805C2,B7L805C11,B7L805C20,B7L805C29,B7L805C38)</f>
        <v>570.77558940803817</v>
      </c>
      <c r="AR24" s="16" t="s">
        <v>31349</v>
      </c>
      <c r="AS24" s="33">
        <f>IF(D6L517C20=0,0,D6L517C18/D6L517C20)</f>
        <v>3.9563361362729317E-2</v>
      </c>
      <c r="AT24" s="16" t="s">
        <v>31350</v>
      </c>
      <c r="AU24" s="33">
        <f>IF(D6L517C5=0,0,D6L517C18/D6L517C5)</f>
        <v>0.10367583930521944</v>
      </c>
      <c r="AV24" s="16" t="s">
        <v>31351</v>
      </c>
      <c r="AW24" s="33">
        <f>CHOOSE(MIN(D6L517C9,RUN_YEARS),B7L805C1,B7L805C10,B7L805C19,B7L805C28,B7L805C37)</f>
        <v>2181.9177730623014</v>
      </c>
      <c r="AX24" s="16" t="s">
        <v>31352</v>
      </c>
      <c r="AY24" s="33">
        <f>IF(D6L517C23=0,0,D6L517C19/D6L517C23)</f>
        <v>3.956336136272931E-2</v>
      </c>
      <c r="AZ24" s="16" t="s">
        <v>31353</v>
      </c>
      <c r="BA24" s="33">
        <f>IF(D6L517C5=0,0,D6L517C19/D6L517C5)</f>
        <v>0.39632416069478055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1244.2003219566677</v>
      </c>
      <c r="J25" s="16" t="s">
        <v>31375</v>
      </c>
      <c r="K25" s="21">
        <f>IF(FLOW_THRU_100PCT="Y",1,INDEX(VariabilityMatrix,D6L518C1,D6L518C9))</f>
        <v>0.28649383589514527</v>
      </c>
      <c r="L25" s="16" t="s">
        <v>31355</v>
      </c>
      <c r="M25" s="15">
        <f>IF(D6L518C2&lt;&gt;0,D6L518C2*D6L518C4,D6L518C3*D6L518C4)</f>
        <v>356.45572285934048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178.22786142967024</v>
      </c>
      <c r="R25" s="16" t="s">
        <v>31357</v>
      </c>
      <c r="S25" s="15">
        <f>D6L518C5-D6L518C7</f>
        <v>178.22786142967024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170.8997062114054</v>
      </c>
      <c r="X25" s="16" t="s">
        <v>31359</v>
      </c>
      <c r="Y25" s="33">
        <f>D6L518C7-D6L518C10</f>
        <v>7.3281552182648397</v>
      </c>
      <c r="Z25" s="16" t="s">
        <v>31360</v>
      </c>
      <c r="AA25" s="33">
        <f>CHOOSE(MIN(D6L518C9,RUN_YEARS),B7L805C7,B7L805C16,B7L805C25,B7L805C34,B7L805C43)</f>
        <v>254790</v>
      </c>
      <c r="AB25" s="16" t="s">
        <v>31361</v>
      </c>
      <c r="AC25" s="33">
        <f>IF(D6L518C12=0,0,D6L518C10/D6L518C12)</f>
        <v>6.7074730645396363E-4</v>
      </c>
      <c r="AD25" s="16" t="s">
        <v>31362</v>
      </c>
      <c r="AE25" s="33">
        <f>IF(D6L518C5=0,0,D6L518C10/D6L518C5)</f>
        <v>0.47944161154299497</v>
      </c>
      <c r="AF25" s="16" t="s">
        <v>31363</v>
      </c>
      <c r="AG25" s="33">
        <f>CHOOSE(MIN(D6L518C9,RUN_YEARS),B7L805C5,B7L805C14,B7L805C23,B7L805C32,B7L805C41)</f>
        <v>4202.0612094513281</v>
      </c>
      <c r="AH25" s="16" t="s">
        <v>31364</v>
      </c>
      <c r="AI25" s="33">
        <f>IF(D6L518C15=0,0,D6L518C11/D6L518C15)</f>
        <v>1.7439429967803092E-3</v>
      </c>
      <c r="AJ25" s="16" t="s">
        <v>31365</v>
      </c>
      <c r="AK25" s="33">
        <f>IF(D6L518C5=0,0,D6L518C11/D6L518C5)</f>
        <v>2.0558388457005004E-2</v>
      </c>
      <c r="AL25" s="16" t="s">
        <v>31366</v>
      </c>
      <c r="AM25" s="33">
        <f>D6L518C8*CHOOSE(MIN(D6L518C9,RUN_YEARS),B7L805C4,B7L805C13,B7L805C22,B7L805C31,B7L805C40)</f>
        <v>34.491033479563555</v>
      </c>
      <c r="AN25" s="16" t="s">
        <v>31367</v>
      </c>
      <c r="AO25" s="33">
        <f>D6L518C8-D6L518C18</f>
        <v>143.73682795010669</v>
      </c>
      <c r="AP25" s="16" t="s">
        <v>31368</v>
      </c>
      <c r="AQ25" s="33">
        <f>CHOOSE(MIN(D6L518C9,RUN_YEARS),B7L805C2,B7L805C11,B7L805C20,B7L805C29,B7L805C38)</f>
        <v>455.76874984153363</v>
      </c>
      <c r="AR25" s="16" t="s">
        <v>31369</v>
      </c>
      <c r="AS25" s="33">
        <f>IF(D6L518C20=0,0,D6L518C18/D6L518C20)</f>
        <v>7.5676609007431409E-2</v>
      </c>
      <c r="AT25" s="16" t="s">
        <v>31370</v>
      </c>
      <c r="AU25" s="33">
        <f>IF(D6L518C5=0,0,D6L518C18/D6L518C5)</f>
        <v>9.676105969877756E-2</v>
      </c>
      <c r="AV25" s="16" t="s">
        <v>31371</v>
      </c>
      <c r="AW25" s="33">
        <f>CHOOSE(MIN(D6L518C9,RUN_YEARS),B7L805C1,B7L805C10,B7L805C19,B7L805C28,B7L805C37)</f>
        <v>1899.3560868456962</v>
      </c>
      <c r="AX25" s="16" t="s">
        <v>31372</v>
      </c>
      <c r="AY25" s="33">
        <f>IF(D6L518C23=0,0,D6L518C19/D6L518C23)</f>
        <v>7.5676609007431409E-2</v>
      </c>
      <c r="AZ25" s="16" t="s">
        <v>31373</v>
      </c>
      <c r="BA25" s="33">
        <f>IF(D6L518C5=0,0,D6L518C19/D6L518C5)</f>
        <v>0.40323894030122243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6556.1098786254624</v>
      </c>
      <c r="J26" s="16" t="s">
        <v>31396</v>
      </c>
      <c r="K26" s="21">
        <f>IF(FLOW_THRU_100PCT="Y",1,INDEX(VariabilityMatrix,D6L519C1,D6L519C9))</f>
        <v>0.29579900152434319</v>
      </c>
      <c r="L26" s="16" t="s">
        <v>31376</v>
      </c>
      <c r="M26" s="15">
        <f>IF(D6L519C2&lt;&gt;0,D6L519C2*D6L519C4,D6L519C3*D6L519C4)</f>
        <v>1939.2907559812945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969.64537799064726</v>
      </c>
      <c r="R26" s="16" t="s">
        <v>31378</v>
      </c>
      <c r="S26" s="15">
        <f>D6L519C5-D6L519C7</f>
        <v>969.64537799064726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929.19365577621875</v>
      </c>
      <c r="X26" s="16" t="s">
        <v>31380</v>
      </c>
      <c r="Y26" s="33">
        <f>D6L519C7-D6L519C10</f>
        <v>40.451722214428514</v>
      </c>
      <c r="Z26" s="16" t="s">
        <v>31381</v>
      </c>
      <c r="AA26" s="33">
        <f>CHOOSE(MIN(D6L519C9,RUN_YEARS),B7L805C7,B7L805C16,B7L805C25,B7L805C34,B7L805C43)</f>
        <v>289374.33333333331</v>
      </c>
      <c r="AB26" s="16" t="s">
        <v>31382</v>
      </c>
      <c r="AC26" s="33">
        <f>IF(D6L519C12=0,0,D6L519C10/D6L519C12)</f>
        <v>3.2110437891043741E-3</v>
      </c>
      <c r="AD26" s="16" t="s">
        <v>31383</v>
      </c>
      <c r="AE26" s="33">
        <f>IF(D6L519C5=0,0,D6L519C10/D6L519C5)</f>
        <v>0.47914097095050623</v>
      </c>
      <c r="AF26" s="16" t="s">
        <v>31384</v>
      </c>
      <c r="AG26" s="33">
        <f>CHOOSE(MIN(D6L519C9,RUN_YEARS),B7L805C5,B7L805C14,B7L805C23,B7L805C32,B7L805C41)</f>
        <v>4845.263945215991</v>
      </c>
      <c r="AH26" s="16" t="s">
        <v>31385</v>
      </c>
      <c r="AI26" s="33">
        <f>IF(D6L519C15=0,0,D6L519C11/D6L519C15)</f>
        <v>8.3487138516713487E-3</v>
      </c>
      <c r="AJ26" s="16" t="s">
        <v>31386</v>
      </c>
      <c r="AK26" s="33">
        <f>IF(D6L519C5=0,0,D6L519C11/D6L519C5)</f>
        <v>2.0859029049493747E-2</v>
      </c>
      <c r="AL26" s="16" t="s">
        <v>31387</v>
      </c>
      <c r="AM26" s="33">
        <f>D6L519C8*CHOOSE(MIN(D6L519C9,RUN_YEARS),B7L805C4,B7L805C13,B7L805C22,B7L805C31,B7L805C40)</f>
        <v>201.05759678321422</v>
      </c>
      <c r="AN26" s="16" t="s">
        <v>31388</v>
      </c>
      <c r="AO26" s="33">
        <f>D6L519C8-D6L519C18</f>
        <v>768.58778120743307</v>
      </c>
      <c r="AP26" s="16" t="s">
        <v>31389</v>
      </c>
      <c r="AQ26" s="33">
        <f>CHOOSE(MIN(D6L519C9,RUN_YEARS),B7L805C2,B7L805C11,B7L805C20,B7L805C29,B7L805C38)</f>
        <v>570.77558940803817</v>
      </c>
      <c r="AR26" s="16" t="s">
        <v>31390</v>
      </c>
      <c r="AS26" s="33">
        <f>IF(D6L519C20=0,0,D6L519C18/D6L519C20)</f>
        <v>0.35225332076961235</v>
      </c>
      <c r="AT26" s="16" t="s">
        <v>31391</v>
      </c>
      <c r="AU26" s="33">
        <f>IF(D6L519C5=0,0,D6L519C18/D6L519C5)</f>
        <v>0.10367583930521944</v>
      </c>
      <c r="AV26" s="16" t="s">
        <v>31392</v>
      </c>
      <c r="AW26" s="33">
        <f>CHOOSE(MIN(D6L519C9,RUN_YEARS),B7L805C1,B7L805C10,B7L805C19,B7L805C28,B7L805C37)</f>
        <v>2181.9177730623014</v>
      </c>
      <c r="AX26" s="16" t="s">
        <v>31393</v>
      </c>
      <c r="AY26" s="33">
        <f>IF(D6L519C23=0,0,D6L519C19/D6L519C23)</f>
        <v>0.35225332076961235</v>
      </c>
      <c r="AZ26" s="16" t="s">
        <v>31394</v>
      </c>
      <c r="BA26" s="33">
        <f>IF(D6L519C5=0,0,D6L519C19/D6L519C5)</f>
        <v>0.39632416069478055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1772.0313756785563</v>
      </c>
      <c r="J27" s="16" t="s">
        <v>31417</v>
      </c>
      <c r="K27" s="21">
        <f>IF(FLOW_THRU_100PCT="Y",1,INDEX(VariabilityMatrix,D6L520C1,D6L520C9))</f>
        <v>0.28649383589514527</v>
      </c>
      <c r="L27" s="16" t="s">
        <v>31397</v>
      </c>
      <c r="M27" s="15">
        <f>IF(D6L520C2&lt;&gt;0,D6L520C2*D6L520C4,D6L520C3*D6L520C4)</f>
        <v>507.67606614470083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253.83803307235041</v>
      </c>
      <c r="R27" s="16" t="s">
        <v>31399</v>
      </c>
      <c r="S27" s="15">
        <f>D6L520C5-D6L520C7</f>
        <v>253.83803307235041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243.40103129422351</v>
      </c>
      <c r="X27" s="16" t="s">
        <v>31401</v>
      </c>
      <c r="Y27" s="33">
        <f>D6L520C7-D6L520C10</f>
        <v>10.437001778126898</v>
      </c>
      <c r="Z27" s="16" t="s">
        <v>31402</v>
      </c>
      <c r="AA27" s="33">
        <f>CHOOSE(MIN(D6L520C9,RUN_YEARS),B7L805C7,B7L805C16,B7L805C25,B7L805C34,B7L805C43)</f>
        <v>254790</v>
      </c>
      <c r="AB27" s="16" t="s">
        <v>31403</v>
      </c>
      <c r="AC27" s="33">
        <f>IF(D6L520C12=0,0,D6L520C10/D6L520C12)</f>
        <v>9.5530056632608625E-4</v>
      </c>
      <c r="AD27" s="16" t="s">
        <v>31404</v>
      </c>
      <c r="AE27" s="33">
        <f>IF(D6L520C5=0,0,D6L520C10/D6L520C5)</f>
        <v>0.47944161154299503</v>
      </c>
      <c r="AF27" s="16" t="s">
        <v>31405</v>
      </c>
      <c r="AG27" s="33">
        <f>CHOOSE(MIN(D6L520C9,RUN_YEARS),B7L805C5,B7L805C14,B7L805C23,B7L805C32,B7L805C41)</f>
        <v>4202.0612094513281</v>
      </c>
      <c r="AH27" s="16" t="s">
        <v>31406</v>
      </c>
      <c r="AI27" s="33">
        <f>IF(D6L520C15=0,0,D6L520C11/D6L520C15)</f>
        <v>2.4837814724478226E-3</v>
      </c>
      <c r="AJ27" s="16" t="s">
        <v>31407</v>
      </c>
      <c r="AK27" s="33">
        <f>IF(D6L520C5=0,0,D6L520C11/D6L520C5)</f>
        <v>2.0558388457004948E-2</v>
      </c>
      <c r="AL27" s="16" t="s">
        <v>31408</v>
      </c>
      <c r="AM27" s="33">
        <f>D6L520C8*CHOOSE(MIN(D6L520C9,RUN_YEARS),B7L805C4,B7L805C13,B7L805C22,B7L805C31,B7L805C40)</f>
        <v>49.123274143867953</v>
      </c>
      <c r="AN27" s="16" t="s">
        <v>31409</v>
      </c>
      <c r="AO27" s="33">
        <f>D6L520C8-D6L520C18</f>
        <v>204.71475892848247</v>
      </c>
      <c r="AP27" s="16" t="s">
        <v>31410</v>
      </c>
      <c r="AQ27" s="33">
        <f>CHOOSE(MIN(D6L520C9,RUN_YEARS),B7L805C2,B7L805C11,B7L805C20,B7L805C29,B7L805C38)</f>
        <v>455.76874984153363</v>
      </c>
      <c r="AR27" s="16" t="s">
        <v>31411</v>
      </c>
      <c r="AS27" s="33">
        <f>IF(D6L520C20=0,0,D6L520C18/D6L520C20)</f>
        <v>0.1077811371686796</v>
      </c>
      <c r="AT27" s="16" t="s">
        <v>31412</v>
      </c>
      <c r="AU27" s="33">
        <f>IF(D6L520C5=0,0,D6L520C18/D6L520C5)</f>
        <v>9.6761059698777574E-2</v>
      </c>
      <c r="AV27" s="16" t="s">
        <v>31413</v>
      </c>
      <c r="AW27" s="33">
        <f>CHOOSE(MIN(D6L520C9,RUN_YEARS),B7L805C1,B7L805C10,B7L805C19,B7L805C28,B7L805C37)</f>
        <v>1899.3560868456962</v>
      </c>
      <c r="AX27" s="16" t="s">
        <v>31414</v>
      </c>
      <c r="AY27" s="33">
        <f>IF(D6L520C23=0,0,D6L520C19/D6L520C23)</f>
        <v>0.10778113716867958</v>
      </c>
      <c r="AZ27" s="16" t="s">
        <v>31415</v>
      </c>
      <c r="BA27" s="33">
        <f>IF(D6L520C5=0,0,D6L520C19/D6L520C5)</f>
        <v>0.40323894030122243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0.28649383589514527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254790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4202.0612094513281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455.76874984153363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1899.3560868456962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0.28649383589514527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254790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4202.0612094513281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455.76874984153363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1899.3560868456962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0.28649383589514527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254790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4202.0612094513281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455.76874984153363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1899.3560868456962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0.28649383589514527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254790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4202.0612094513281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455.76874984153363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1899.3560868456962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0.28649383589514527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254790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4202.0612094513281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455.76874984153363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1899.3560868456962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92.41790122270838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79.47939505152921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39.739697525764605</v>
      </c>
      <c r="R33" s="16" t="s">
        <v>31525</v>
      </c>
      <c r="S33" s="15">
        <f>D6L526C5-D6L526C7</f>
        <v>39.739697525764605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38.10572924796751</v>
      </c>
      <c r="X33" s="16" t="s">
        <v>31527</v>
      </c>
      <c r="Y33" s="33">
        <f>D6L526C7-D6L526C10</f>
        <v>1.633968277797095</v>
      </c>
      <c r="Z33" s="16" t="s">
        <v>31528</v>
      </c>
      <c r="AA33" s="33">
        <f>CHOOSE(MIN(D6L526C9,RUN_YEARS),B7L805C7,B7L805C16,B7L805C25,B7L805C34,B7L805C43)</f>
        <v>254790</v>
      </c>
      <c r="AB33" s="16" t="s">
        <v>31529</v>
      </c>
      <c r="AC33" s="33">
        <f>IF(D6L526C12=0,0,D6L526C10/D6L526C12)</f>
        <v>1.4955739726036152E-4</v>
      </c>
      <c r="AD33" s="16" t="s">
        <v>31530</v>
      </c>
      <c r="AE33" s="33">
        <f>IF(D6L526C5=0,0,D6L526C10/D6L526C5)</f>
        <v>0.47944161154299503</v>
      </c>
      <c r="AF33" s="16" t="s">
        <v>31531</v>
      </c>
      <c r="AG33" s="33">
        <f>CHOOSE(MIN(D6L526C9,RUN_YEARS),B7L805C5,B7L805C14,B7L805C23,B7L805C32,B7L805C41)</f>
        <v>4202.0612094513281</v>
      </c>
      <c r="AH33" s="16" t="s">
        <v>31532</v>
      </c>
      <c r="AI33" s="33">
        <f>IF(D6L526C15=0,0,D6L526C11/D6L526C15)</f>
        <v>3.8884923287693982E-4</v>
      </c>
      <c r="AJ33" s="16" t="s">
        <v>31533</v>
      </c>
      <c r="AK33" s="33">
        <f>IF(D6L526C5=0,0,D6L526C11/D6L526C5)</f>
        <v>2.0558388457004955E-2</v>
      </c>
      <c r="AL33" s="16" t="s">
        <v>31534</v>
      </c>
      <c r="AM33" s="33">
        <f>D6L526C8*CHOOSE(MIN(D6L526C9,RUN_YEARS),B7L805C4,B7L805C13,B7L805C22,B7L805C31,B7L805C40)</f>
        <v>7.6905104894037448</v>
      </c>
      <c r="AN33" s="16" t="s">
        <v>31535</v>
      </c>
      <c r="AO33" s="33">
        <f>D6L526C8-D6L526C18</f>
        <v>32.049187036360863</v>
      </c>
      <c r="AP33" s="16" t="s">
        <v>31536</v>
      </c>
      <c r="AQ33" s="33">
        <f>CHOOSE(MIN(D6L526C9,RUN_YEARS),B7L805C2,B7L805C11,B7L805C20,B7L805C29,B7L805C38)</f>
        <v>455.76874984153363</v>
      </c>
      <c r="AR33" s="16" t="s">
        <v>31537</v>
      </c>
      <c r="AS33" s="33">
        <f>IF(D6L526C20=0,0,D6L526C18/D6L526C20)</f>
        <v>1.6873711705942235E-2</v>
      </c>
      <c r="AT33" s="16" t="s">
        <v>31538</v>
      </c>
      <c r="AU33" s="33">
        <f>IF(D6L526C5=0,0,D6L526C18/D6L526C5)</f>
        <v>9.6761059698777574E-2</v>
      </c>
      <c r="AV33" s="16" t="s">
        <v>31539</v>
      </c>
      <c r="AW33" s="33">
        <f>CHOOSE(MIN(D6L526C9,RUN_YEARS),B7L805C1,B7L805C10,B7L805C19,B7L805C28,B7L805C37)</f>
        <v>1899.3560868456962</v>
      </c>
      <c r="AX33" s="16" t="s">
        <v>31540</v>
      </c>
      <c r="AY33" s="33">
        <f>IF(D6L526C23=0,0,D6L526C19/D6L526C23)</f>
        <v>1.6873711705942238E-2</v>
      </c>
      <c r="AZ33" s="16" t="s">
        <v>31541</v>
      </c>
      <c r="BA33" s="33">
        <f>IF(D6L526C5=0,0,D6L526C19/D6L526C5)</f>
        <v>0.40323894030122248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-1.0694464705395508E-3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-9.1972396466401371E-4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-4.5986198233200686E-4</v>
      </c>
      <c r="R34" s="16" t="s">
        <v>31545</v>
      </c>
      <c r="S34" s="15">
        <f>D6L527C5-D6L527C7</f>
        <v>-4.5986198233200686E-4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-4.4067743343556462E-4</v>
      </c>
      <c r="X34" s="16" t="s">
        <v>31547</v>
      </c>
      <c r="Y34" s="33">
        <f>D6L527C7-D6L527C10</f>
        <v>-1.918454889644224E-5</v>
      </c>
      <c r="Z34" s="16" t="s">
        <v>31548</v>
      </c>
      <c r="AA34" s="33">
        <f>CHOOSE(MIN(D6L527C9,RUN_YEARS),B7L805C7,B7L805C16,B7L805C25,B7L805C34,B7L805C43)</f>
        <v>289374.33333333331</v>
      </c>
      <c r="AB34" s="16" t="s">
        <v>31549</v>
      </c>
      <c r="AC34" s="33">
        <f>IF(D6L527C12=0,0,D6L527C10/D6L527C12)</f>
        <v>-1.5228628895982412E-9</v>
      </c>
      <c r="AD34" s="16" t="s">
        <v>31550</v>
      </c>
      <c r="AE34" s="33">
        <f>IF(D6L527C5=0,0,D6L527C10/D6L527C5)</f>
        <v>0.47914097095050623</v>
      </c>
      <c r="AF34" s="16" t="s">
        <v>31551</v>
      </c>
      <c r="AG34" s="33">
        <f>CHOOSE(MIN(D6L527C9,RUN_YEARS),B7L805C5,B7L805C14,B7L805C23,B7L805C32,B7L805C41)</f>
        <v>4845.263945215991</v>
      </c>
      <c r="AH34" s="16" t="s">
        <v>31552</v>
      </c>
      <c r="AI34" s="33">
        <f>IF(D6L527C15=0,0,D6L527C11/D6L527C15)</f>
        <v>-3.9594435129554194E-9</v>
      </c>
      <c r="AJ34" s="16" t="s">
        <v>31553</v>
      </c>
      <c r="AK34" s="33">
        <f>IF(D6L527C5=0,0,D6L527C11/D6L527C5)</f>
        <v>2.0859029049493764E-2</v>
      </c>
      <c r="AL34" s="16" t="s">
        <v>31554</v>
      </c>
      <c r="AM34" s="33">
        <f>D6L527C8*CHOOSE(MIN(D6L527C9,RUN_YEARS),B7L805C4,B7L805C13,B7L805C22,B7L805C31,B7L805C40)</f>
        <v>-9.5353153965665609E-5</v>
      </c>
      <c r="AN34" s="16" t="s">
        <v>31555</v>
      </c>
      <c r="AO34" s="33">
        <f>D6L527C8-D6L527C18</f>
        <v>-3.6450882836634127E-4</v>
      </c>
      <c r="AP34" s="16" t="s">
        <v>31556</v>
      </c>
      <c r="AQ34" s="33">
        <f>CHOOSE(MIN(D6L527C9,RUN_YEARS),B7L805C2,B7L805C11,B7L805C20,B7L805C29,B7L805C38)</f>
        <v>570.77558940803817</v>
      </c>
      <c r="AR34" s="16" t="s">
        <v>31557</v>
      </c>
      <c r="AS34" s="33">
        <f>IF(D6L527C20=0,0,D6L527C18/D6L527C20)</f>
        <v>-1.6705892076526628E-7</v>
      </c>
      <c r="AT34" s="16" t="s">
        <v>31558</v>
      </c>
      <c r="AU34" s="33">
        <f>IF(D6L527C5=0,0,D6L527C18/D6L527C5)</f>
        <v>0.10367583930521944</v>
      </c>
      <c r="AV34" s="16" t="s">
        <v>31559</v>
      </c>
      <c r="AW34" s="33">
        <f>CHOOSE(MIN(D6L527C9,RUN_YEARS),B7L805C1,B7L805C10,B7L805C19,B7L805C28,B7L805C37)</f>
        <v>2181.9177730623014</v>
      </c>
      <c r="AX34" s="16" t="s">
        <v>31560</v>
      </c>
      <c r="AY34" s="33">
        <f>IF(D6L527C23=0,0,D6L527C19/D6L527C23)</f>
        <v>-1.6705892076526628E-7</v>
      </c>
      <c r="AZ34" s="16" t="s">
        <v>31561</v>
      </c>
      <c r="BA34" s="33">
        <f>IF(D6L527C5=0,0,D6L527C19/D6L527C5)</f>
        <v>0.3963241606947806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40872.209653219143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28203.014650275432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14101.507325137716</v>
      </c>
      <c r="R35" s="16" t="s">
        <v>31565</v>
      </c>
      <c r="S35" s="15">
        <f>SUM(D6L501C8:D6L527C8)-2*SUM(D6L509C8,D6L511C8,D6L522C8,D6L524C8,D6L527C8)</f>
        <v>14101.507325137716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13513.488348261824</v>
      </c>
      <c r="X35" s="16" t="s">
        <v>31567</v>
      </c>
      <c r="Y35" s="33">
        <f>SUM(D6L501C11:D6L527C11)-2*SUM(D6L509C11,D6L511C11,D6L522C11,D6L524C11,D6L527C11)</f>
        <v>588.01897687589121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4.6893550719625275E-2</v>
      </c>
      <c r="AD35" s="16" t="s">
        <v>31569</v>
      </c>
      <c r="AE35" s="33">
        <f>IF(D6L528C5=0,0,D6L528C10/D6L528C5)</f>
        <v>0.47915049209570404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0.12192323187102533</v>
      </c>
      <c r="AJ35" s="16" t="s">
        <v>31571</v>
      </c>
      <c r="AK35" s="33">
        <f>IF(D6L528C5=0,0,D6L528C11/D6L528C5)</f>
        <v>2.0849507904295919E-2</v>
      </c>
      <c r="AL35" s="16" t="s">
        <v>31572</v>
      </c>
      <c r="AM35" s="33">
        <f>SUM(D6L501C18:D6L527C18)-2*SUM(D6L509C18,D6L511C18,D6L522C18,D6L524C18,D6L527C18)</f>
        <v>2917.0712206627109</v>
      </c>
      <c r="AN35" s="16" t="s">
        <v>31573</v>
      </c>
      <c r="AO35" s="33">
        <f>SUM(D6L501C19:D6L527C19)-2*SUM(D6L509C19,D6L511C19,D6L522C19,D6L524C19,D6L527C19)</f>
        <v>11184.436104475002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5.1499174298663783</v>
      </c>
      <c r="AT35" s="16" t="s">
        <v>31575</v>
      </c>
      <c r="AU35" s="33">
        <f>IF(D6L528C5=0,0,D6L528C18/D6L528C5)</f>
        <v>0.10343118481606088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5.1499174298663783</v>
      </c>
      <c r="AZ35" s="16" t="s">
        <v>31577</v>
      </c>
      <c r="BA35" s="33">
        <f>IF(D6L528C5=0,0,D6L528C19/D6L528C5)</f>
        <v>0.39656881518393899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340.92683106946976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170.46341553473488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85.231707767367439</v>
      </c>
      <c r="R36" s="16" t="s">
        <v>31582</v>
      </c>
      <c r="S36" s="15">
        <f>D6L529C5-D6L529C7</f>
        <v>85.231707767367439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81.727254653096509</v>
      </c>
      <c r="X36" s="16" t="s">
        <v>31584</v>
      </c>
      <c r="Y36" s="33">
        <f>D6L529C7-D6L529C10</f>
        <v>3.5044531142709303</v>
      </c>
      <c r="Z36" s="16" t="s">
        <v>31585</v>
      </c>
      <c r="AA36" s="33">
        <f>CHOOSE(MIN(D6L529C9,RUN_YEARS),B7L805C7,B7L805C16,B7L805C25,B7L805C34,B7L805C43)</f>
        <v>254790</v>
      </c>
      <c r="AB36" s="16" t="s">
        <v>31586</v>
      </c>
      <c r="AC36" s="33">
        <f>IF(D6L529C12=0,0,D6L529C10/D6L529C12)</f>
        <v>3.207631957812179E-4</v>
      </c>
      <c r="AD36" s="16" t="s">
        <v>31587</v>
      </c>
      <c r="AE36" s="33">
        <f>IF(D6L529C5=0,0,D6L529C10/D6L529C5)</f>
        <v>0.47944161154299508</v>
      </c>
      <c r="AF36" s="16" t="s">
        <v>31588</v>
      </c>
      <c r="AG36" s="33">
        <f>CHOOSE(MIN(D6L529C9,RUN_YEARS),B7L805C5,B7L805C14,B7L805C23,B7L805C32,B7L805C41)</f>
        <v>4202.0612094513281</v>
      </c>
      <c r="AH36" s="16" t="s">
        <v>31589</v>
      </c>
      <c r="AI36" s="33">
        <f>IF(D6L529C15=0,0,D6L529C11/D6L529C15)</f>
        <v>8.3398430903116575E-4</v>
      </c>
      <c r="AJ36" s="16" t="s">
        <v>31590</v>
      </c>
      <c r="AK36" s="33">
        <f>IF(D6L529C5=0,0,D6L529C11/D6L529C5)</f>
        <v>2.0558388457004941E-2</v>
      </c>
      <c r="AL36" s="16" t="s">
        <v>31591</v>
      </c>
      <c r="AM36" s="33">
        <f>D6L529C8*CHOOSE(MIN(D6L529C9,RUN_YEARS),B7L805C4,B7L805C13,B7L805C22,B7L805C31,B7L805C40)</f>
        <v>16.49422072701401</v>
      </c>
      <c r="AN36" s="16" t="s">
        <v>31592</v>
      </c>
      <c r="AO36" s="33">
        <f>D6L529C8-D6L529C18</f>
        <v>68.737487040353429</v>
      </c>
      <c r="AP36" s="16" t="s">
        <v>31593</v>
      </c>
      <c r="AQ36" s="33">
        <f>CHOOSE(MIN(D6L529C9,RUN_YEARS),B7L805C2,B7L805C11,B7L805C20,B7L805C29,B7L805C38)</f>
        <v>455.76874984153363</v>
      </c>
      <c r="AR36" s="16" t="s">
        <v>31594</v>
      </c>
      <c r="AS36" s="33">
        <f>IF(D6L529C20=0,0,D6L529C18/D6L529C20)</f>
        <v>3.6189889571737618E-2</v>
      </c>
      <c r="AT36" s="16" t="s">
        <v>31595</v>
      </c>
      <c r="AU36" s="33">
        <f>IF(D6L529C5=0,0,D6L529C18/D6L529C5)</f>
        <v>9.6761059698777574E-2</v>
      </c>
      <c r="AV36" s="16" t="s">
        <v>31596</v>
      </c>
      <c r="AW36" s="33">
        <f>CHOOSE(MIN(D6L529C9,RUN_YEARS),B7L805C1,B7L805C10,B7L805C19,B7L805C28,B7L805C37)</f>
        <v>1899.3560868456962</v>
      </c>
      <c r="AX36" s="16" t="s">
        <v>31597</v>
      </c>
      <c r="AY36" s="33">
        <f>IF(D6L529C23=0,0,D6L529C19/D6L529C23)</f>
        <v>3.6189889571737618E-2</v>
      </c>
      <c r="AZ36" s="16" t="s">
        <v>31598</v>
      </c>
      <c r="BA36" s="33">
        <f>IF(D6L529C5=0,0,D6L529C19/D6L529C5)</f>
        <v>0.40323894030122243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0.93457954833435453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0.93457954833435453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0.46728977416717726</v>
      </c>
      <c r="R37" s="16" t="s">
        <v>31602</v>
      </c>
      <c r="S37" s="15">
        <f>D6L530C5-D6L530C7</f>
        <v>0.46728977416717726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0.44807632476854736</v>
      </c>
      <c r="X37" s="16" t="s">
        <v>31604</v>
      </c>
      <c r="Y37" s="33">
        <f>D6L530C7-D6L530C10</f>
        <v>1.92134493986299E-2</v>
      </c>
      <c r="Z37" s="16" t="s">
        <v>31605</v>
      </c>
      <c r="AA37" s="33">
        <f>CHOOSE(MIN(D6L530C9,RUN_YEARS),B7L805C7,B7L805C16,B7L805C25,B7L805C34,B7L805C43)</f>
        <v>254790</v>
      </c>
      <c r="AB37" s="16" t="s">
        <v>31606</v>
      </c>
      <c r="AC37" s="33">
        <f>IF(D6L530C12=0,0,D6L530C10/D6L530C12)</f>
        <v>1.7586103252425424E-6</v>
      </c>
      <c r="AD37" s="16" t="s">
        <v>31607</v>
      </c>
      <c r="AE37" s="33">
        <f>IF(D6L530C5=0,0,D6L530C10/D6L530C5)</f>
        <v>0.47944161154299503</v>
      </c>
      <c r="AF37" s="16" t="s">
        <v>31608</v>
      </c>
      <c r="AG37" s="33">
        <f>CHOOSE(MIN(D6L530C9,RUN_YEARS),B7L805C5,B7L805C14,B7L805C23,B7L805C32,B7L805C41)</f>
        <v>4202.0612094513281</v>
      </c>
      <c r="AH37" s="16" t="s">
        <v>31609</v>
      </c>
      <c r="AI37" s="33">
        <f>IF(D6L530C15=0,0,D6L530C11/D6L530C15)</f>
        <v>4.5723868456306093E-6</v>
      </c>
      <c r="AJ37" s="16" t="s">
        <v>31610</v>
      </c>
      <c r="AK37" s="33">
        <f>IF(D6L530C5=0,0,D6L530C11/D6L530C5)</f>
        <v>2.0558388457004959E-2</v>
      </c>
      <c r="AL37" s="16" t="s">
        <v>31611</v>
      </c>
      <c r="AM37" s="33">
        <f>D6L530C8*CHOOSE(MIN(D6L530C9,RUN_YEARS),B7L805C4,B7L805C13,B7L805C22,B7L805C31,B7L805C40)</f>
        <v>9.0430907469637056E-2</v>
      </c>
      <c r="AN37" s="16" t="s">
        <v>31612</v>
      </c>
      <c r="AO37" s="33">
        <f>D6L530C8-D6L530C18</f>
        <v>0.37685886669754021</v>
      </c>
      <c r="AP37" s="16" t="s">
        <v>31613</v>
      </c>
      <c r="AQ37" s="33">
        <f>CHOOSE(MIN(D6L530C9,RUN_YEARS),B7L805C2,B7L805C11,B7L805C20,B7L805C29,B7L805C38)</f>
        <v>455.76874984153363</v>
      </c>
      <c r="AR37" s="16" t="s">
        <v>31614</v>
      </c>
      <c r="AS37" s="33">
        <f>IF(D6L530C20=0,0,D6L530C18/D6L530C20)</f>
        <v>1.9841401478508345E-4</v>
      </c>
      <c r="AT37" s="16" t="s">
        <v>31615</v>
      </c>
      <c r="AU37" s="33">
        <f>IF(D6L530C5=0,0,D6L530C18/D6L530C5)</f>
        <v>9.6761059698777574E-2</v>
      </c>
      <c r="AV37" s="16" t="s">
        <v>31616</v>
      </c>
      <c r="AW37" s="33">
        <f>CHOOSE(MIN(D6L530C9,RUN_YEARS),B7L805C1,B7L805C10,B7L805C19,B7L805C28,B7L805C37)</f>
        <v>1899.3560868456962</v>
      </c>
      <c r="AX37" s="16" t="s">
        <v>31617</v>
      </c>
      <c r="AY37" s="33">
        <f>IF(D6L530C23=0,0,D6L530C19/D6L530C23)</f>
        <v>1.9841401478508345E-4</v>
      </c>
      <c r="AZ37" s="16" t="s">
        <v>31618</v>
      </c>
      <c r="BA37" s="33">
        <f>IF(D6L530C5=0,0,D6L530C19/D6L530C5)</f>
        <v>0.40323894030122243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142.38613549069453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71.193067745347264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35.596533872673632</v>
      </c>
      <c r="R38" s="16" t="s">
        <v>31622</v>
      </c>
      <c r="S38" s="15">
        <f>D6L531C5-D6L531C7</f>
        <v>35.596533872673632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34.132919130518914</v>
      </c>
      <c r="X38" s="16" t="s">
        <v>31624</v>
      </c>
      <c r="Y38" s="33">
        <f>D6L531C7-D6L531C10</f>
        <v>1.4636147421547179</v>
      </c>
      <c r="Z38" s="16" t="s">
        <v>31625</v>
      </c>
      <c r="AA38" s="33">
        <f>CHOOSE(MIN(D6L531C9,RUN_YEARS),B7L805C7,B7L805C16,B7L805C25,B7L805C34,B7L805C43)</f>
        <v>254790</v>
      </c>
      <c r="AB38" s="16" t="s">
        <v>31626</v>
      </c>
      <c r="AC38" s="33">
        <f>IF(D6L531C12=0,0,D6L531C10/D6L531C12)</f>
        <v>1.3396490886816167E-4</v>
      </c>
      <c r="AD38" s="16" t="s">
        <v>31627</v>
      </c>
      <c r="AE38" s="33">
        <f>IF(D6L531C5=0,0,D6L531C10/D6L531C5)</f>
        <v>0.47944161154299508</v>
      </c>
      <c r="AF38" s="16" t="s">
        <v>31628</v>
      </c>
      <c r="AG38" s="33">
        <f>CHOOSE(MIN(D6L531C9,RUN_YEARS),B7L805C5,B7L805C14,B7L805C23,B7L805C32,B7L805C41)</f>
        <v>4202.0612094513281</v>
      </c>
      <c r="AH38" s="16" t="s">
        <v>31629</v>
      </c>
      <c r="AI38" s="33">
        <f>IF(D6L531C15=0,0,D6L531C11/D6L531C15)</f>
        <v>3.4830876305721998E-4</v>
      </c>
      <c r="AJ38" s="16" t="s">
        <v>31630</v>
      </c>
      <c r="AK38" s="33">
        <f>IF(D6L531C5=0,0,D6L531C11/D6L531C5)</f>
        <v>2.0558388457004941E-2</v>
      </c>
      <c r="AL38" s="16" t="s">
        <v>31631</v>
      </c>
      <c r="AM38" s="33">
        <f>D6L531C8*CHOOSE(MIN(D6L531C9,RUN_YEARS),B7L805C4,B7L805C13,B7L805C22,B7L805C31,B7L805C40)</f>
        <v>6.8887166782466629</v>
      </c>
      <c r="AN38" s="16" t="s">
        <v>31632</v>
      </c>
      <c r="AO38" s="33">
        <f>D6L531C8-D6L531C18</f>
        <v>28.707817194426969</v>
      </c>
      <c r="AP38" s="16" t="s">
        <v>31633</v>
      </c>
      <c r="AQ38" s="33">
        <f>CHOOSE(MIN(D6L531C9,RUN_YEARS),B7L805C2,B7L805C11,B7L805C20,B7L805C29,B7L805C38)</f>
        <v>455.76874984153363</v>
      </c>
      <c r="AR38" s="16" t="s">
        <v>31634</v>
      </c>
      <c r="AS38" s="33">
        <f>IF(D6L531C20=0,0,D6L531C18/D6L531C20)</f>
        <v>1.5114499799825685E-2</v>
      </c>
      <c r="AT38" s="16" t="s">
        <v>31635</v>
      </c>
      <c r="AU38" s="33">
        <f>IF(D6L531C5=0,0,D6L531C18/D6L531C5)</f>
        <v>9.6761059698777574E-2</v>
      </c>
      <c r="AV38" s="16" t="s">
        <v>31636</v>
      </c>
      <c r="AW38" s="33">
        <f>CHOOSE(MIN(D6L531C9,RUN_YEARS),B7L805C1,B7L805C10,B7L805C19,B7L805C28,B7L805C37)</f>
        <v>1899.3560868456962</v>
      </c>
      <c r="AX38" s="16" t="s">
        <v>31637</v>
      </c>
      <c r="AY38" s="33">
        <f>IF(D6L531C23=0,0,D6L531C19/D6L531C23)</f>
        <v>1.5114499799825685E-2</v>
      </c>
      <c r="AZ38" s="16" t="s">
        <v>31638</v>
      </c>
      <c r="BA38" s="33">
        <f>IF(D6L531C5=0,0,D6L531C19/D6L531C5)</f>
        <v>0.40323894030122243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254790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4202.0612094513281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455.76874984153363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1899.3560868456962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4464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4464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1785.6000000000001</v>
      </c>
      <c r="R40" s="16" t="s">
        <v>31663</v>
      </c>
      <c r="S40" s="15">
        <f>D6L533C5-D6L533C7</f>
        <v>2678.3999999999996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1712.1818831423441</v>
      </c>
      <c r="X40" s="16" t="s">
        <v>31665</v>
      </c>
      <c r="Y40" s="33">
        <f>D6L533C7-D6L533C10</f>
        <v>73.418116857656059</v>
      </c>
      <c r="Z40" s="16" t="s">
        <v>31666</v>
      </c>
      <c r="AA40" s="33">
        <f>CHOOSE(MIN(D6L533C9,RUN_YEARS),B7L805C7,B7L805C16,B7L805C25,B7L805C34,B7L805C43)</f>
        <v>254790</v>
      </c>
      <c r="AB40" s="16" t="s">
        <v>31667</v>
      </c>
      <c r="AC40" s="33">
        <f>IF(D6L533C12=0,0,D6L533C10/D6L533C12)</f>
        <v>6.7199728527114252E-3</v>
      </c>
      <c r="AD40" s="16" t="s">
        <v>31668</v>
      </c>
      <c r="AE40" s="33">
        <f>IF(D6L533C5=0,0,D6L533C10/D6L533C5)</f>
        <v>0.38355328923439608</v>
      </c>
      <c r="AF40" s="16" t="s">
        <v>31669</v>
      </c>
      <c r="AG40" s="33">
        <f>CHOOSE(MIN(D6L533C9,RUN_YEARS),B7L805C5,B7L805C14,B7L805C23,B7L805C32,B7L805C41)</f>
        <v>4202.0612094513281</v>
      </c>
      <c r="AH40" s="16" t="s">
        <v>31670</v>
      </c>
      <c r="AI40" s="33">
        <f>IF(D6L533C15=0,0,D6L533C11/D6L533C15)</f>
        <v>1.7471929417049691E-2</v>
      </c>
      <c r="AJ40" s="16" t="s">
        <v>31671</v>
      </c>
      <c r="AK40" s="33">
        <f>IF(D6L533C5=0,0,D6L533C11/D6L533C5)</f>
        <v>1.6446710765603955E-2</v>
      </c>
      <c r="AL40" s="16" t="s">
        <v>31672</v>
      </c>
      <c r="AM40" s="33">
        <f>D6L533C8*CHOOSE(MIN(D6L533C9,RUN_YEARS),B7L805C4,B7L805C13,B7L805C22,B7L805C31,B7L805C40)</f>
        <v>518.32964459441166</v>
      </c>
      <c r="AN40" s="16" t="s">
        <v>31673</v>
      </c>
      <c r="AO40" s="33">
        <f>D6L533C8-D6L533C18</f>
        <v>2160.0703554055881</v>
      </c>
      <c r="AP40" s="16" t="s">
        <v>31674</v>
      </c>
      <c r="AQ40" s="33">
        <f>CHOOSE(MIN(D6L533C9,RUN_YEARS),B7L805C2,B7L805C11,B7L805C20,B7L805C29,B7L805C38)</f>
        <v>455.76874984153363</v>
      </c>
      <c r="AR40" s="16" t="s">
        <v>31675</v>
      </c>
      <c r="AS40" s="33">
        <f>IF(D6L533C20=0,0,D6L533C18/D6L533C20)</f>
        <v>1.1372645552698157</v>
      </c>
      <c r="AT40" s="16" t="s">
        <v>31676</v>
      </c>
      <c r="AU40" s="33">
        <f>IF(D6L533C5=0,0,D6L533C18/D6L533C5)</f>
        <v>0.11611327163853308</v>
      </c>
      <c r="AV40" s="16" t="s">
        <v>31677</v>
      </c>
      <c r="AW40" s="33">
        <f>CHOOSE(MIN(D6L533C9,RUN_YEARS),B7L805C1,B7L805C10,B7L805C19,B7L805C28,B7L805C37)</f>
        <v>1899.3560868456962</v>
      </c>
      <c r="AX40" s="16" t="s">
        <v>31678</v>
      </c>
      <c r="AY40" s="33">
        <f>IF(D6L533C23=0,0,D6L533C19/D6L533C23)</f>
        <v>1.1372645552698157</v>
      </c>
      <c r="AZ40" s="16" t="s">
        <v>31679</v>
      </c>
      <c r="BA40" s="33">
        <f>IF(D6L533C5=0,0,D6L533C19/D6L533C5)</f>
        <v>0.48388672836146684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38139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38139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38139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254790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4202.0612094513281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7380.740111703356</v>
      </c>
      <c r="AN41" s="16" t="s">
        <v>31692</v>
      </c>
      <c r="AO41" s="33">
        <f>D6L534C8-D6L534C18</f>
        <v>30758.259888296645</v>
      </c>
      <c r="AP41" s="16" t="s">
        <v>31693</v>
      </c>
      <c r="AQ41" s="33">
        <f>CHOOSE(MIN(D6L534C9,RUN_YEARS),B7L805C2,B7L805C11,B7L805C20,B7L805C29,B7L805C38)</f>
        <v>455.76874984153363</v>
      </c>
      <c r="AR41" s="16" t="s">
        <v>31694</v>
      </c>
      <c r="AS41" s="33">
        <f>IF(D6L534C20=0,0,D6L534C18/D6L534C20)</f>
        <v>16.194046025028193</v>
      </c>
      <c r="AT41" s="16" t="s">
        <v>31695</v>
      </c>
      <c r="AU41" s="33">
        <f>IF(D6L534C5=0,0,D6L534C18/D6L534C5)</f>
        <v>0.19352211939755515</v>
      </c>
      <c r="AV41" s="16" t="s">
        <v>31696</v>
      </c>
      <c r="AW41" s="33">
        <f>CHOOSE(MIN(D6L534C9,RUN_YEARS),B7L805C1,B7L805C10,B7L805C19,B7L805C28,B7L805C37)</f>
        <v>1899.3560868456962</v>
      </c>
      <c r="AX41" s="16" t="s">
        <v>31697</v>
      </c>
      <c r="AY41" s="33">
        <f>IF(D6L534C23=0,0,D6L534C19/D6L534C23)</f>
        <v>16.194046025028189</v>
      </c>
      <c r="AZ41" s="16" t="s">
        <v>31698</v>
      </c>
      <c r="BA41" s="33">
        <f>IF(D6L534C5=0,0,D6L534C19/D6L534C5)</f>
        <v>0.80647788060244485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7205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7205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7205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6908.7536223345587</v>
      </c>
      <c r="X42" s="16" t="s">
        <v>31705</v>
      </c>
      <c r="Y42" s="33">
        <f>D6L535C7-D6L535C10</f>
        <v>296.24637766544129</v>
      </c>
      <c r="Z42" s="16" t="s">
        <v>31706</v>
      </c>
      <c r="AA42" s="33">
        <f>CHOOSE(MIN(D6L535C9,RUN_YEARS),B7L805C7,B7L805C16,B7L805C25,B7L805C34,B7L805C43)</f>
        <v>254790</v>
      </c>
      <c r="AB42" s="16" t="s">
        <v>31707</v>
      </c>
      <c r="AC42" s="33">
        <f>IF(D6L535C12=0,0,D6L535C10/D6L535C12)</f>
        <v>2.7115481856958903E-2</v>
      </c>
      <c r="AD42" s="16" t="s">
        <v>31708</v>
      </c>
      <c r="AE42" s="33">
        <f>IF(D6L535C5=0,0,D6L535C10/D6L535C5)</f>
        <v>0.95888322308599006</v>
      </c>
      <c r="AF42" s="16" t="s">
        <v>31709</v>
      </c>
      <c r="AG42" s="33">
        <f>CHOOSE(MIN(D6L535C9,RUN_YEARS),B7L805C5,B7L805C14,B7L805C23,B7L805C32,B7L805C41)</f>
        <v>4202.0612094513281</v>
      </c>
      <c r="AH42" s="16" t="s">
        <v>31710</v>
      </c>
      <c r="AI42" s="33">
        <f>IF(D6L535C15=0,0,D6L535C11/D6L535C15)</f>
        <v>7.0500252828093093E-2</v>
      </c>
      <c r="AJ42" s="16" t="s">
        <v>31711</v>
      </c>
      <c r="AK42" s="33">
        <f>IF(D6L535C5=0,0,D6L535C11/D6L535C5)</f>
        <v>4.1116776914009896E-2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455.76874984153363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1899.3560868456962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13182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13182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13182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254790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4202.0612094513281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2551.0085778985722</v>
      </c>
      <c r="AN43" s="16" t="s">
        <v>31733</v>
      </c>
      <c r="AO43" s="33">
        <f>D6L536C8-D6L536C18</f>
        <v>10630.991422101428</v>
      </c>
      <c r="AP43" s="16" t="s">
        <v>31734</v>
      </c>
      <c r="AQ43" s="33">
        <f>CHOOSE(MIN(D6L536C9,RUN_YEARS),B7L805C2,B7L805C11,B7L805C20,B7L805C29,B7L805C38)</f>
        <v>455.76874984153363</v>
      </c>
      <c r="AR43" s="16" t="s">
        <v>31735</v>
      </c>
      <c r="AS43" s="33">
        <f>IF(D6L536C20=0,0,D6L536C18/D6L536C20)</f>
        <v>5.5971555285120651</v>
      </c>
      <c r="AT43" s="16" t="s">
        <v>31736</v>
      </c>
      <c r="AU43" s="33">
        <f>IF(D6L536C5=0,0,D6L536C18/D6L536C5)</f>
        <v>0.19352211939755518</v>
      </c>
      <c r="AV43" s="16" t="s">
        <v>31737</v>
      </c>
      <c r="AW43" s="33">
        <f>CHOOSE(MIN(D6L536C9,RUN_YEARS),B7L805C1,B7L805C10,B7L805C19,B7L805C28,B7L805C37)</f>
        <v>1899.3560868456962</v>
      </c>
      <c r="AX43" s="16" t="s">
        <v>31738</v>
      </c>
      <c r="AY43" s="33">
        <f>IF(D6L536C23=0,0,D6L536C19/D6L536C23)</f>
        <v>5.5971555285120642</v>
      </c>
      <c r="AZ43" s="16" t="s">
        <v>31739</v>
      </c>
      <c r="BA43" s="33">
        <f>IF(D6L536C5=0,0,D6L536C19/D6L536C5)</f>
        <v>0.80647788060244485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63474.247546108498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63232.591062828418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9111.8955314142077</v>
      </c>
      <c r="R44" s="16" t="s">
        <v>31743</v>
      </c>
      <c r="S44" s="15">
        <f>SUM(D6L529C8:D6L536C8)</f>
        <v>54120.695531414211</v>
      </c>
      <c r="U44" s="21" t="str">
        <f>NULL_VALUE</f>
        <v>n/a</v>
      </c>
      <c r="V44" s="16" t="s">
        <v>31744</v>
      </c>
      <c r="W44" s="33">
        <f>SUM(D6L529C10:D6L536C10)</f>
        <v>8737.2437555852866</v>
      </c>
      <c r="X44" s="16" t="s">
        <v>31745</v>
      </c>
      <c r="Y44" s="33">
        <f>SUM(D6L529C11:D6L536C11)</f>
        <v>374.65177582892164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3.4291941424644951E-2</v>
      </c>
      <c r="AD44" s="16" t="s">
        <v>31747</v>
      </c>
      <c r="AE44" s="33">
        <f>IF(D6L537C5=0,0,D6L537C10/D6L537C5)</f>
        <v>0.13817627284803005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8.9159047704076802E-2</v>
      </c>
      <c r="AJ44" s="16" t="s">
        <v>31749</v>
      </c>
      <c r="AK44" s="33">
        <f>IF(D6L537C5=0,0,D6L537C11/D6L537C5)</f>
        <v>5.9249790263483683E-3</v>
      </c>
      <c r="AL44" s="16" t="s">
        <v>31750</v>
      </c>
      <c r="AM44" s="33">
        <f>SUM(D6L529C18:D6L536C18)</f>
        <v>10473.55170250907</v>
      </c>
      <c r="AN44" s="16" t="s">
        <v>31751</v>
      </c>
      <c r="AO44" s="33">
        <f>SUM(D6L529C19:D6L536C19)</f>
        <v>43647.143828905137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22.979968912196423</v>
      </c>
      <c r="AT44" s="16" t="s">
        <v>31753</v>
      </c>
      <c r="AU44" s="33">
        <f>IF(D6L537C5=0,0,D6L537C18/D6L537C5)</f>
        <v>0.16563533972698452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22.979968912196419</v>
      </c>
      <c r="AZ44" s="16" t="s">
        <v>31755</v>
      </c>
      <c r="BA44" s="33">
        <f>IF(D6L537C5=0,0,D6L537C19/D6L537C5)</f>
        <v>0.69026340839863698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1271.4752180750361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635.73760903751804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317.86880451875902</v>
      </c>
      <c r="R45" s="16" t="s">
        <v>31760</v>
      </c>
      <c r="S45" s="15">
        <f>D6L538C5-D6L538C7</f>
        <v>317.86880451875902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304.79906379543814</v>
      </c>
      <c r="X45" s="16" t="s">
        <v>31762</v>
      </c>
      <c r="Y45" s="33">
        <f>D6L538C7-D6L538C10</f>
        <v>13.069740723320876</v>
      </c>
      <c r="Z45" s="16" t="s">
        <v>31763</v>
      </c>
      <c r="AA45" s="33">
        <f>CHOOSE(MIN(D6L538C9,RUN_YEARS),B7L805C7,B7L805C16,B7L805C25,B7L805C34,B7L805C43)</f>
        <v>254790</v>
      </c>
      <c r="AB45" s="16" t="s">
        <v>31764</v>
      </c>
      <c r="AC45" s="33">
        <f>IF(D6L538C12=0,0,D6L538C10/D6L538C12)</f>
        <v>1.1962756144096635E-3</v>
      </c>
      <c r="AD45" s="16" t="s">
        <v>31765</v>
      </c>
      <c r="AE45" s="33">
        <f>IF(D6L538C5=0,0,D6L538C10/D6L538C5)</f>
        <v>0.47944161154299497</v>
      </c>
      <c r="AF45" s="16" t="s">
        <v>31766</v>
      </c>
      <c r="AG45" s="33">
        <f>CHOOSE(MIN(D6L538C9,RUN_YEARS),B7L805C5,B7L805C14,B7L805C23,B7L805C32,B7L805C41)</f>
        <v>4202.0612094513281</v>
      </c>
      <c r="AH45" s="16" t="s">
        <v>31767</v>
      </c>
      <c r="AI45" s="33">
        <f>IF(D6L538C15=0,0,D6L538C11/D6L538C15)</f>
        <v>3.110316597465133E-3</v>
      </c>
      <c r="AJ45" s="16" t="s">
        <v>31768</v>
      </c>
      <c r="AK45" s="33">
        <f>IF(D6L538C5=0,0,D6L538C11/D6L538C5)</f>
        <v>2.0558388457005014E-2</v>
      </c>
      <c r="AL45" s="16" t="s">
        <v>31769</v>
      </c>
      <c r="AM45" s="33">
        <f>D6L538C8*CHOOSE(MIN(D6L538C9,RUN_YEARS),B7L805C4,B7L805C13,B7L805C22,B7L805C31,B7L805C40)</f>
        <v>61.514644740837397</v>
      </c>
      <c r="AN45" s="16" t="s">
        <v>31770</v>
      </c>
      <c r="AO45" s="33">
        <f>D6L538C8-D6L538C18</f>
        <v>256.35415977792161</v>
      </c>
      <c r="AP45" s="16" t="s">
        <v>31771</v>
      </c>
      <c r="AQ45" s="33">
        <f>CHOOSE(MIN(D6L538C9,RUN_YEARS),B7L805C2,B7L805C11,B7L805C20,B7L805C29,B7L805C38)</f>
        <v>455.76874984153363</v>
      </c>
      <c r="AR45" s="16" t="s">
        <v>31772</v>
      </c>
      <c r="AS45" s="33">
        <f>IF(D6L538C20=0,0,D6L538C18/D6L538C20)</f>
        <v>0.13496898320085668</v>
      </c>
      <c r="AT45" s="16" t="s">
        <v>31773</v>
      </c>
      <c r="AU45" s="33">
        <f>IF(D6L538C5=0,0,D6L538C18/D6L538C5)</f>
        <v>9.6761059698777574E-2</v>
      </c>
      <c r="AV45" s="16" t="s">
        <v>31774</v>
      </c>
      <c r="AW45" s="33">
        <f>CHOOSE(MIN(D6L538C9,RUN_YEARS),B7L805C1,B7L805C10,B7L805C19,B7L805C28,B7L805C37)</f>
        <v>1899.3560868456962</v>
      </c>
      <c r="AX45" s="16" t="s">
        <v>31775</v>
      </c>
      <c r="AY45" s="33">
        <f>IF(D6L538C23=0,0,D6L538C19/D6L538C23)</f>
        <v>0.13496898320085665</v>
      </c>
      <c r="AZ45" s="16" t="s">
        <v>31776</v>
      </c>
      <c r="BA45" s="33">
        <f>IF(D6L538C5=0,0,D6L538C19/D6L538C5)</f>
        <v>0.40323894030122243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9278.4937770906254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9278.4937770906254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3711.3975108362501</v>
      </c>
      <c r="R46" s="16" t="s">
        <v>31780</v>
      </c>
      <c r="S46" s="15">
        <f>D6L539C5-D6L539C7</f>
        <v>5567.0962662543752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3558.7968073439843</v>
      </c>
      <c r="X46" s="16" t="s">
        <v>31782</v>
      </c>
      <c r="Y46" s="33">
        <f>D6L539C7-D6L539C10</f>
        <v>152.60070349226589</v>
      </c>
      <c r="Z46" s="16" t="s">
        <v>31783</v>
      </c>
      <c r="AA46" s="33">
        <f>CHOOSE(MIN(D6L539C9,RUN_YEARS),B7L805C7,B7L805C16,B7L805C25,B7L805C34,B7L805C43)</f>
        <v>254790</v>
      </c>
      <c r="AB46" s="16" t="s">
        <v>31784</v>
      </c>
      <c r="AC46" s="33">
        <f>IF(D6L539C12=0,0,D6L539C10/D6L539C12)</f>
        <v>1.3967568614717941E-2</v>
      </c>
      <c r="AD46" s="16" t="s">
        <v>31785</v>
      </c>
      <c r="AE46" s="33">
        <f>IF(D6L539C5=0,0,D6L539C10/D6L539C5)</f>
        <v>0.38355328923439602</v>
      </c>
      <c r="AF46" s="16" t="s">
        <v>31786</v>
      </c>
      <c r="AG46" s="33">
        <f>CHOOSE(MIN(D6L539C9,RUN_YEARS),B7L805C5,B7L805C14,B7L805C23,B7L805C32,B7L805C41)</f>
        <v>4202.0612094513281</v>
      </c>
      <c r="AH46" s="16" t="s">
        <v>31787</v>
      </c>
      <c r="AI46" s="33">
        <f>IF(D6L539C15=0,0,D6L539C11/D6L539C15)</f>
        <v>3.6315678398266667E-2</v>
      </c>
      <c r="AJ46" s="16" t="s">
        <v>31788</v>
      </c>
      <c r="AK46" s="33">
        <f>IF(D6L539C5=0,0,D6L539C11/D6L539C5)</f>
        <v>1.6446710765603976E-2</v>
      </c>
      <c r="AL46" s="16" t="s">
        <v>31789</v>
      </c>
      <c r="AM46" s="33">
        <f>D6L539C8*CHOOSE(MIN(D6L539C9,RUN_YEARS),B7L805C4,B7L805C13,B7L805C22,B7L805C31,B7L805C40)</f>
        <v>1077.3562683357627</v>
      </c>
      <c r="AN46" s="16" t="s">
        <v>31790</v>
      </c>
      <c r="AO46" s="33">
        <f>D6L539C8-D6L539C18</f>
        <v>4489.7399979186121</v>
      </c>
      <c r="AP46" s="16" t="s">
        <v>31791</v>
      </c>
      <c r="AQ46" s="33">
        <f>CHOOSE(MIN(D6L539C9,RUN_YEARS),B7L805C2,B7L805C11,B7L805C20,B7L805C29,B7L805C38)</f>
        <v>455.76874984153363</v>
      </c>
      <c r="AR46" s="16" t="s">
        <v>31792</v>
      </c>
      <c r="AS46" s="33">
        <f>IF(D6L539C20=0,0,D6L539C18/D6L539C20)</f>
        <v>2.3638221547886928</v>
      </c>
      <c r="AT46" s="16" t="s">
        <v>31793</v>
      </c>
      <c r="AU46" s="33">
        <f>IF(D6L539C5=0,0,D6L539C18/D6L539C5)</f>
        <v>0.11611327163853309</v>
      </c>
      <c r="AV46" s="16" t="s">
        <v>31794</v>
      </c>
      <c r="AW46" s="33">
        <f>CHOOSE(MIN(D6L539C9,RUN_YEARS),B7L805C1,B7L805C10,B7L805C19,B7L805C28,B7L805C37)</f>
        <v>1899.3560868456962</v>
      </c>
      <c r="AX46" s="16" t="s">
        <v>31795</v>
      </c>
      <c r="AY46" s="33">
        <f>IF(D6L539C23=0,0,D6L539C19/D6L539C23)</f>
        <v>2.3638221547886924</v>
      </c>
      <c r="AZ46" s="16" t="s">
        <v>31796</v>
      </c>
      <c r="BA46" s="33">
        <f>IF(D6L539C5=0,0,D6L539C19/D6L539C5)</f>
        <v>0.48388672836146684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10549.968995165662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9914.2313861281436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4029.2663153550093</v>
      </c>
      <c r="R47" s="16" t="s">
        <v>31800</v>
      </c>
      <c r="S47" s="15">
        <f>SUM(D6L538C8:D6L539C8)</f>
        <v>5884.9650707731344</v>
      </c>
      <c r="U47" s="21" t="str">
        <f>NULL_VALUE</f>
        <v>n/a</v>
      </c>
      <c r="V47" s="16" t="s">
        <v>31801</v>
      </c>
      <c r="W47" s="33">
        <f>SUM(D6L538C10:D6L539C10)</f>
        <v>3863.5958711394223</v>
      </c>
      <c r="X47" s="16" t="s">
        <v>31802</v>
      </c>
      <c r="Y47" s="33">
        <f>SUM(D6L538C11:D6L539C11)</f>
        <v>165.67044421558677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1.5163844229127605E-2</v>
      </c>
      <c r="AD47" s="16" t="s">
        <v>31804</v>
      </c>
      <c r="AE47" s="33">
        <f>IF(D6L540C5=0,0,D6L540C10/D6L540C5)</f>
        <v>0.38970200721210851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3.9425994995731801E-2</v>
      </c>
      <c r="AJ47" s="16" t="s">
        <v>31806</v>
      </c>
      <c r="AK47" s="33">
        <f>IF(D6L540C5=0,0,D6L540C11/D6L540C5)</f>
        <v>1.671036692238095E-2</v>
      </c>
      <c r="AL47" s="16" t="s">
        <v>31807</v>
      </c>
      <c r="AM47" s="33">
        <f>SUM(D6L538C18:D6L539C18)</f>
        <v>1138.8709130766001</v>
      </c>
      <c r="AN47" s="16" t="s">
        <v>31808</v>
      </c>
      <c r="AO47" s="33">
        <f>SUM(D6L538C19:D6L539C19)</f>
        <v>4746.0941576965333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2.4987911379895493</v>
      </c>
      <c r="AT47" s="16" t="s">
        <v>31810</v>
      </c>
      <c r="AU47" s="33">
        <f>IF(D6L540C5=0,0,D6L540C18/D6L540C5)</f>
        <v>0.11487233540565663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2.4987911379895489</v>
      </c>
      <c r="AZ47" s="16" t="s">
        <v>31812</v>
      </c>
      <c r="BA47" s="33">
        <f>IF(D6L540C5=0,0,D6L540C19/D6L540C5)</f>
        <v>0.47871529045985378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114896.42619449331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101349.837099232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27242.669171906935</v>
      </c>
      <c r="R48" s="16" t="s">
        <v>31817</v>
      </c>
      <c r="S48" s="15">
        <f>SUM(D6L528C8,D6L537C8,D6L540C8)</f>
        <v>74107.167927325063</v>
      </c>
      <c r="U48" s="21" t="str">
        <f>NULL_VALUE</f>
        <v>n/a</v>
      </c>
      <c r="V48" s="16" t="s">
        <v>31818</v>
      </c>
      <c r="W48" s="33">
        <f>SUM(D6L528C10,D6L537C10,D6L540C10)</f>
        <v>26114.327974986536</v>
      </c>
      <c r="X48" s="16" t="s">
        <v>31819</v>
      </c>
      <c r="Y48" s="33">
        <f>SUM(D6L528C11,D6L537C11,D6L540C11)</f>
        <v>1128.3411969203996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9.6349336373397834E-2</v>
      </c>
      <c r="AD48" s="16" t="s">
        <v>31821</v>
      </c>
      <c r="AE48" s="33">
        <f>IF(D6L541C5=0,0,D6L541C10/D6L541C5)</f>
        <v>0.25766521903155998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0.25050827457083391</v>
      </c>
      <c r="AJ48" s="16" t="s">
        <v>31823</v>
      </c>
      <c r="AK48" s="33">
        <f>IF(D6L541C5=0,0,D6L541C11/D6L541C5)</f>
        <v>1.1133132812198175E-2</v>
      </c>
      <c r="AL48" s="16" t="s">
        <v>31824</v>
      </c>
      <c r="AM48" s="33">
        <f>SUM(D6L528C18,D6L537C18,D6L540C18)</f>
        <v>14529.493836248381</v>
      </c>
      <c r="AN48" s="16" t="s">
        <v>31825</v>
      </c>
      <c r="AO48" s="33">
        <f>SUM(D6L528C19,D6L537C19,D6L540C19)</f>
        <v>59577.674091076675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30.62867748005235</v>
      </c>
      <c r="AT48" s="16" t="s">
        <v>31827</v>
      </c>
      <c r="AU48" s="33">
        <f>IF(D6L541C5=0,0,D6L541C18/D6L541C5)</f>
        <v>0.14335981440229154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30.628677480052346</v>
      </c>
      <c r="AZ48" s="16" t="s">
        <v>31829</v>
      </c>
      <c r="BA48" s="33">
        <f>IF(D6L541C5=0,0,D6L541C19/D6L541C5)</f>
        <v>0.58784183375395027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DCF9F-D3D7-47F6-98FB-EF2CA46A97C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212154.09592566665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182452.52249607333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91226.261248036666</v>
      </c>
      <c r="R8" s="16" t="s">
        <v>31838</v>
      </c>
      <c r="S8" s="15">
        <f>D6L601C5-D6L601C7</f>
        <v>91226.261248036666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87926.129853051112</v>
      </c>
      <c r="X8" s="16" t="s">
        <v>31840</v>
      </c>
      <c r="Y8" s="33">
        <f>D6L601C7-D6L601C10</f>
        <v>3300.1313949855539</v>
      </c>
      <c r="Z8" s="16" t="s">
        <v>31841</v>
      </c>
      <c r="AA8" s="33">
        <f>CHOOSE(MIN(D6L601C9,RUN_YEARS),B7L806C7,B7L806C16,B7L806C25,B7L806C34,B7L806C43)</f>
        <v>2550171</v>
      </c>
      <c r="AB8" s="16" t="s">
        <v>31842</v>
      </c>
      <c r="AC8" s="33">
        <f>IF(D6L601C12=0,0,D6L601C10/D6L601C12)</f>
        <v>3.4478523147291343E-2</v>
      </c>
      <c r="AD8" s="16" t="s">
        <v>31843</v>
      </c>
      <c r="AE8" s="33">
        <f>IF(D6L601C5=0,0,D6L601C10/D6L601C5)</f>
        <v>0.48191238274024645</v>
      </c>
      <c r="AF8" s="16" t="s">
        <v>31844</v>
      </c>
      <c r="AG8" s="33">
        <f>CHOOSE(MIN(D6L601C9,RUN_YEARS),B7L806C5,B7L806C14,B7L806C23,B7L806C32,B7L806C41)</f>
        <v>36813.679644610587</v>
      </c>
      <c r="AH8" s="16" t="s">
        <v>31845</v>
      </c>
      <c r="AI8" s="33">
        <f>IF(D6L601C15=0,0,D6L601C11/D6L601C15)</f>
        <v>8.9644160182957511E-2</v>
      </c>
      <c r="AJ8" s="16" t="s">
        <v>31846</v>
      </c>
      <c r="AK8" s="33">
        <f>IF(D6L601C5=0,0,D6L601C11/D6L601C5)</f>
        <v>1.8087617259753577E-2</v>
      </c>
      <c r="AL8" s="16" t="s">
        <v>31847</v>
      </c>
      <c r="AM8" s="33">
        <f>D6L601C8*CHOOSE(MIN(D6L601C9,RUN_YEARS),B7L806C4,B7L806C13,B7L806C22,B7L806C31,B7L806C40)</f>
        <v>20728.625710452463</v>
      </c>
      <c r="AN8" s="16" t="s">
        <v>31848</v>
      </c>
      <c r="AO8" s="33">
        <f>D6L601C8-D6L601C18</f>
        <v>70497.635537584196</v>
      </c>
      <c r="AP8" s="16" t="s">
        <v>31849</v>
      </c>
      <c r="AQ8" s="33">
        <f>CHOOSE(MIN(D6L601C9,RUN_YEARS),B7L806C2,B7L806C11,B7L806C20,B7L806C29,B7L806C38)</f>
        <v>5030.0776120997352</v>
      </c>
      <c r="AR8" s="16" t="s">
        <v>31850</v>
      </c>
      <c r="AS8" s="33">
        <f>IF(D6L601C20=0,0,D6L601C18/D6L601C20)</f>
        <v>4.1209355618271646</v>
      </c>
      <c r="AT8" s="16" t="s">
        <v>31851</v>
      </c>
      <c r="AU8" s="33">
        <f>IF(D6L601C5=0,0,D6L601C18/D6L601C5)</f>
        <v>0.11361106674147832</v>
      </c>
      <c r="AV8" s="16" t="s">
        <v>31852</v>
      </c>
      <c r="AW8" s="33">
        <f>CHOOSE(MIN(D6L601C9,RUN_YEARS),B7L806C1,B7L806C10,B7L806C19,B7L806C28,B7L806C37)</f>
        <v>17107.191917926168</v>
      </c>
      <c r="AX8" s="16" t="s">
        <v>31853</v>
      </c>
      <c r="AY8" s="33">
        <f>IF(D6L601C23=0,0,D6L601C19/D6L601C23)</f>
        <v>4.1209355618271646</v>
      </c>
      <c r="AZ8" s="16" t="s">
        <v>31854</v>
      </c>
      <c r="BA8" s="33">
        <f>IF(D6L601C5=0,0,D6L601C19/D6L601C5)</f>
        <v>0.38638893325852164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245.97140087838659</v>
      </c>
      <c r="J9" s="16" t="s">
        <v>31875</v>
      </c>
      <c r="K9" s="21">
        <f>IF(FLOW_THRU_100PCT="Y",1,INDEX(VariabilityMatrix,D6L602C1,D6L602C9))</f>
        <v>0.61940686778451881</v>
      </c>
      <c r="L9" s="16" t="s">
        <v>31855</v>
      </c>
      <c r="M9" s="15">
        <f>IF(D6L602C2&lt;&gt;0,D6L602C2*D6L602C4,D6L602C3*D6L602C4)</f>
        <v>152.35637498265169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76.178187491325843</v>
      </c>
      <c r="R9" s="16" t="s">
        <v>31857</v>
      </c>
      <c r="S9" s="15">
        <f>D6L602C5-D6L602C7</f>
        <v>76.178187491325843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73.358862854094738</v>
      </c>
      <c r="X9" s="16" t="s">
        <v>31859</v>
      </c>
      <c r="Y9" s="33">
        <f>D6L602C7-D6L602C10</f>
        <v>2.8193246372311052</v>
      </c>
      <c r="Z9" s="16" t="s">
        <v>31860</v>
      </c>
      <c r="AA9" s="33">
        <f>CHOOSE(MIN(D6L602C9,RUN_YEARS),B7L806C7,B7L806C16,B7L806C25,B7L806C34,B7L806C43)</f>
        <v>2451541.6</v>
      </c>
      <c r="AB9" s="16" t="s">
        <v>31861</v>
      </c>
      <c r="AC9" s="33">
        <f>IF(D6L602C12=0,0,D6L602C10/D6L602C12)</f>
        <v>2.9923564362152671E-5</v>
      </c>
      <c r="AD9" s="16" t="s">
        <v>31862</v>
      </c>
      <c r="AE9" s="33">
        <f>IF(D6L602C5=0,0,D6L602C10/D6L602C5)</f>
        <v>0.48149519744380809</v>
      </c>
      <c r="AF9" s="16" t="s">
        <v>31863</v>
      </c>
      <c r="AG9" s="33">
        <f>CHOOSE(MIN(D6L602C9,RUN_YEARS),B7L806C5,B7L806C14,B7L806C23,B7L806C32,B7L806C41)</f>
        <v>36237.515577381011</v>
      </c>
      <c r="AH9" s="16" t="s">
        <v>31864</v>
      </c>
      <c r="AI9" s="33">
        <f>IF(D6L602C15=0,0,D6L602C11/D6L602C15)</f>
        <v>7.7801267341596976E-5</v>
      </c>
      <c r="AJ9" s="16" t="s">
        <v>31865</v>
      </c>
      <c r="AK9" s="33">
        <f>IF(D6L602C5=0,0,D6L602C11/D6L602C5)</f>
        <v>1.8504802556191902E-2</v>
      </c>
      <c r="AL9" s="16" t="s">
        <v>31866</v>
      </c>
      <c r="AM9" s="33">
        <f>D6L602C8*CHOOSE(MIN(D6L602C9,RUN_YEARS),B7L806C4,B7L806C13,B7L806C22,B7L806C31,B7L806C40)</f>
        <v>16.55046788682354</v>
      </c>
      <c r="AN9" s="16" t="s">
        <v>31867</v>
      </c>
      <c r="AO9" s="33">
        <f>D6L602C8-D6L602C18</f>
        <v>59.627719604502303</v>
      </c>
      <c r="AP9" s="16" t="s">
        <v>31868</v>
      </c>
      <c r="AQ9" s="33">
        <f>CHOOSE(MIN(D6L602C9,RUN_YEARS),B7L806C2,B7L806C11,B7L806C20,B7L806C29,B7L806C38)</f>
        <v>4665.4375864798012</v>
      </c>
      <c r="AR9" s="16" t="s">
        <v>31869</v>
      </c>
      <c r="AS9" s="33">
        <f>IF(D6L602C20=0,0,D6L602C18/D6L602C20)</f>
        <v>3.5474631436043526E-3</v>
      </c>
      <c r="AT9" s="16" t="s">
        <v>31870</v>
      </c>
      <c r="AU9" s="33">
        <f>IF(D6L602C5=0,0,D6L602C18/D6L602C5)</f>
        <v>0.10862996634507803</v>
      </c>
      <c r="AV9" s="16" t="s">
        <v>31871</v>
      </c>
      <c r="AW9" s="33">
        <f>CHOOSE(MIN(D6L602C9,RUN_YEARS),B7L806C1,B7L806C10,B7L806C19,B7L806C28,B7L806C37)</f>
        <v>16808.552250078727</v>
      </c>
      <c r="AX9" s="16" t="s">
        <v>31872</v>
      </c>
      <c r="AY9" s="33">
        <f>IF(D6L602C23=0,0,D6L602C19/D6L602C23)</f>
        <v>3.5474631436043531E-3</v>
      </c>
      <c r="AZ9" s="16" t="s">
        <v>31873</v>
      </c>
      <c r="BA9" s="33">
        <f>IF(D6L602C5=0,0,D6L602C19/D6L602C5)</f>
        <v>0.39137003365492196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24.496735460836316</v>
      </c>
      <c r="J10" s="16" t="s">
        <v>31896</v>
      </c>
      <c r="K10" s="21">
        <f>IF(FLOW_THRU_100PCT="Y",1,INDEX(VariabilityMatrix,D6L603C1,D6L603C9))</f>
        <v>0.61940686778451881</v>
      </c>
      <c r="L10" s="16" t="s">
        <v>31876</v>
      </c>
      <c r="M10" s="15">
        <f>IF(D6L603C2&lt;&gt;0,D6L603C2*D6L603C4,D6L603C3*D6L603C4)</f>
        <v>15.173446182742573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7.5867230913712866</v>
      </c>
      <c r="R10" s="16" t="s">
        <v>31878</v>
      </c>
      <c r="S10" s="15">
        <f>D6L603C5-D6L603C7</f>
        <v>7.5867230913712866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7.3059414656626318</v>
      </c>
      <c r="X10" s="16" t="s">
        <v>31880</v>
      </c>
      <c r="Y10" s="33">
        <f>D6L603C7-D6L603C10</f>
        <v>0.28078162570865484</v>
      </c>
      <c r="Z10" s="16" t="s">
        <v>31881</v>
      </c>
      <c r="AA10" s="33">
        <f>CHOOSE(MIN(D6L603C9,RUN_YEARS),B7L806C7,B7L806C16,B7L806C25,B7L806C34,B7L806C43)</f>
        <v>2451541.6</v>
      </c>
      <c r="AB10" s="16" t="s">
        <v>31882</v>
      </c>
      <c r="AC10" s="33">
        <f>IF(D6L603C12=0,0,D6L603C10/D6L603C12)</f>
        <v>2.9801417465902402E-6</v>
      </c>
      <c r="AD10" s="16" t="s">
        <v>31883</v>
      </c>
      <c r="AE10" s="33">
        <f>IF(D6L603C5=0,0,D6L603C10/D6L603C5)</f>
        <v>0.48149519744380809</v>
      </c>
      <c r="AF10" s="16" t="s">
        <v>31884</v>
      </c>
      <c r="AG10" s="33">
        <f>CHOOSE(MIN(D6L603C9,RUN_YEARS),B7L806C5,B7L806C14,B7L806C23,B7L806C32,B7L806C41)</f>
        <v>36237.515577381011</v>
      </c>
      <c r="AH10" s="16" t="s">
        <v>31885</v>
      </c>
      <c r="AI10" s="33">
        <f>IF(D6L603C15=0,0,D6L603C11/D6L603C15)</f>
        <v>7.748368541134621E-6</v>
      </c>
      <c r="AJ10" s="16" t="s">
        <v>31886</v>
      </c>
      <c r="AK10" s="33">
        <f>IF(D6L603C5=0,0,D6L603C11/D6L603C5)</f>
        <v>1.8504802556191888E-2</v>
      </c>
      <c r="AL10" s="16" t="s">
        <v>31887</v>
      </c>
      <c r="AM10" s="33">
        <f>D6L603C8*CHOOSE(MIN(D6L603C9,RUN_YEARS),B7L806C4,B7L806C13,B7L806C22,B7L806C31,B7L806C40)</f>
        <v>1.6482909481701784</v>
      </c>
      <c r="AN10" s="16" t="s">
        <v>31888</v>
      </c>
      <c r="AO10" s="33">
        <f>D6L603C8-D6L603C18</f>
        <v>5.9384321432011085</v>
      </c>
      <c r="AP10" s="16" t="s">
        <v>31889</v>
      </c>
      <c r="AQ10" s="33">
        <f>CHOOSE(MIN(D6L603C9,RUN_YEARS),B7L806C2,B7L806C11,B7L806C20,B7L806C29,B7L806C38)</f>
        <v>4665.4375864798012</v>
      </c>
      <c r="AR10" s="16" t="s">
        <v>31890</v>
      </c>
      <c r="AS10" s="33">
        <f>IF(D6L603C20=0,0,D6L603C18/D6L603C20)</f>
        <v>3.5329825286846428E-4</v>
      </c>
      <c r="AT10" s="16" t="s">
        <v>31891</v>
      </c>
      <c r="AU10" s="33">
        <f>IF(D6L603C5=0,0,D6L603C18/D6L603C5)</f>
        <v>0.10862996634507803</v>
      </c>
      <c r="AV10" s="16" t="s">
        <v>31892</v>
      </c>
      <c r="AW10" s="33">
        <f>CHOOSE(MIN(D6L603C9,RUN_YEARS),B7L806C1,B7L806C10,B7L806C19,B7L806C28,B7L806C37)</f>
        <v>16808.552250078727</v>
      </c>
      <c r="AX10" s="16" t="s">
        <v>31893</v>
      </c>
      <c r="AY10" s="33">
        <f>IF(D6L603C23=0,0,D6L603C19/D6L603C23)</f>
        <v>3.5329825286846428E-4</v>
      </c>
      <c r="AZ10" s="16" t="s">
        <v>31894</v>
      </c>
      <c r="BA10" s="33">
        <f>IF(D6L603C5=0,0,D6L603C19/D6L603C5)</f>
        <v>0.39137003365492201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0.79340142746818154</v>
      </c>
      <c r="J11" s="16" t="s">
        <v>31917</v>
      </c>
      <c r="K11" s="21">
        <f>IF(FLOW_THRU_100PCT="Y",1,INDEX(VariabilityMatrix,D6L604C1,D6L604C9))</f>
        <v>0.6026683625126743</v>
      </c>
      <c r="L11" s="16" t="s">
        <v>31897</v>
      </c>
      <c r="M11" s="15">
        <f>IF(D6L604C2&lt;&gt;0,D6L604C2*D6L604C4,D6L604C3*D6L604C4)</f>
        <v>0.47815793910746729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0.23907896955373364</v>
      </c>
      <c r="R11" s="16" t="s">
        <v>31899</v>
      </c>
      <c r="S11" s="15">
        <f>D6L604C5-D6L604C7</f>
        <v>0.23907896955373364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0.23048152745291292</v>
      </c>
      <c r="X11" s="16" t="s">
        <v>31901</v>
      </c>
      <c r="Y11" s="33">
        <f>D6L604C7-D6L604C10</f>
        <v>8.5974421008207236E-3</v>
      </c>
      <c r="Z11" s="16" t="s">
        <v>31902</v>
      </c>
      <c r="AA11" s="33">
        <f>CHOOSE(MIN(D6L604C9,RUN_YEARS),B7L806C7,B7L806C16,B7L806C25,B7L806C34,B7L806C43)</f>
        <v>2606251</v>
      </c>
      <c r="AB11" s="16" t="s">
        <v>31903</v>
      </c>
      <c r="AC11" s="33">
        <f>IF(D6L604C12=0,0,D6L604C10/D6L604C12)</f>
        <v>8.8434125282988056E-8</v>
      </c>
      <c r="AD11" s="16" t="s">
        <v>31904</v>
      </c>
      <c r="AE11" s="33">
        <f>IF(D6L604C5=0,0,D6L604C10/D6L604C5)</f>
        <v>0.48201966045598077</v>
      </c>
      <c r="AF11" s="16" t="s">
        <v>31905</v>
      </c>
      <c r="AG11" s="33">
        <f>CHOOSE(MIN(D6L604C9,RUN_YEARS),B7L806C5,B7L806C14,B7L806C23,B7L806C32,B7L806C41)</f>
        <v>37391.770311904438</v>
      </c>
      <c r="AH11" s="16" t="s">
        <v>31906</v>
      </c>
      <c r="AI11" s="33">
        <f>IF(D6L604C15=0,0,D6L604C11/D6L604C15)</f>
        <v>2.2992872573576842E-7</v>
      </c>
      <c r="AJ11" s="16" t="s">
        <v>31907</v>
      </c>
      <c r="AK11" s="33">
        <f>IF(D6L604C5=0,0,D6L604C11/D6L604C5)</f>
        <v>1.798033954401921E-2</v>
      </c>
      <c r="AL11" s="16" t="s">
        <v>31908</v>
      </c>
      <c r="AM11" s="33">
        <f>D6L604C8*CHOOSE(MIN(D6L604C9,RUN_YEARS),B7L806C4,B7L806C13,B7L806C22,B7L806C31,B7L806C40)</f>
        <v>5.0346934863729854E-2</v>
      </c>
      <c r="AN11" s="16" t="s">
        <v>31909</v>
      </c>
      <c r="AO11" s="33">
        <f>D6L604C8-D6L604C18</f>
        <v>0.1887320346900038</v>
      </c>
      <c r="AP11" s="16" t="s">
        <v>31910</v>
      </c>
      <c r="AQ11" s="33">
        <f>CHOOSE(MIN(D6L604C9,RUN_YEARS),B7L806C2,B7L806C11,B7L806C20,B7L806C29,B7L806C38)</f>
        <v>4662.0658583274335</v>
      </c>
      <c r="AR11" s="16" t="s">
        <v>31911</v>
      </c>
      <c r="AS11" s="33">
        <f>IF(D6L604C20=0,0,D6L604C18/D6L604C20)</f>
        <v>1.0799275770375402E-5</v>
      </c>
      <c r="AT11" s="16" t="s">
        <v>31912</v>
      </c>
      <c r="AU11" s="33">
        <f>IF(D6L604C5=0,0,D6L604C18/D6L604C5)</f>
        <v>0.10529352489202159</v>
      </c>
      <c r="AV11" s="16" t="s">
        <v>31913</v>
      </c>
      <c r="AW11" s="33">
        <f>CHOOSE(MIN(D6L604C9,RUN_YEARS),B7L806C1,B7L806C10,B7L806C19,B7L806C28,B7L806C37)</f>
        <v>17476.360332211716</v>
      </c>
      <c r="AX11" s="16" t="s">
        <v>31914</v>
      </c>
      <c r="AY11" s="33">
        <f>IF(D6L604C23=0,0,D6L604C19/D6L604C23)</f>
        <v>1.0799275770375402E-5</v>
      </c>
      <c r="AZ11" s="16" t="s">
        <v>31915</v>
      </c>
      <c r="BA11" s="33">
        <f>IF(D6L604C5=0,0,D6L604C19/D6L604C5)</f>
        <v>0.39470647510797841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1204.2739274062362</v>
      </c>
      <c r="J12" s="16" t="s">
        <v>31938</v>
      </c>
      <c r="K12" s="21">
        <f>IF(FLOW_THRU_100PCT="Y",1,INDEX(VariabilityMatrix,D6L605C1,D6L605C9))</f>
        <v>0.30376473003299814</v>
      </c>
      <c r="L12" s="16" t="s">
        <v>31918</v>
      </c>
      <c r="M12" s="15">
        <f>IF(D6L605C2&lt;&gt;0,D6L605C2*D6L605C4,D6L605C3*D6L605C4)</f>
        <v>365.81594444433375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182.90797222216688</v>
      </c>
      <c r="R12" s="16" t="s">
        <v>31920</v>
      </c>
      <c r="S12" s="15">
        <f>D6L605C5-D6L605C7</f>
        <v>182.90797222216688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176.13862039831761</v>
      </c>
      <c r="X12" s="16" t="s">
        <v>31922</v>
      </c>
      <c r="Y12" s="33">
        <f>D6L605C7-D6L605C10</f>
        <v>6.7693518238492629</v>
      </c>
      <c r="Z12" s="16" t="s">
        <v>31923</v>
      </c>
      <c r="AA12" s="33">
        <f>CHOOSE(MIN(D6L605C9,RUN_YEARS),B7L806C7,B7L806C16,B7L806C25,B7L806C34,B7L806C43)</f>
        <v>2451541.6</v>
      </c>
      <c r="AB12" s="16" t="s">
        <v>31924</v>
      </c>
      <c r="AC12" s="33">
        <f>IF(D6L605C12=0,0,D6L605C10/D6L605C12)</f>
        <v>7.184810586054E-5</v>
      </c>
      <c r="AD12" s="16" t="s">
        <v>31925</v>
      </c>
      <c r="AE12" s="33">
        <f>IF(D6L605C5=0,0,D6L605C10/D6L605C5)</f>
        <v>0.48149519744380809</v>
      </c>
      <c r="AF12" s="16" t="s">
        <v>31926</v>
      </c>
      <c r="AG12" s="33">
        <f>CHOOSE(MIN(D6L605C9,RUN_YEARS),B7L806C5,B7L806C14,B7L806C23,B7L806C32,B7L806C41)</f>
        <v>36237.515577381011</v>
      </c>
      <c r="AH12" s="16" t="s">
        <v>31927</v>
      </c>
      <c r="AI12" s="33">
        <f>IF(D6L605C15=0,0,D6L605C11/D6L605C15)</f>
        <v>1.868050752374041E-4</v>
      </c>
      <c r="AJ12" s="16" t="s">
        <v>31928</v>
      </c>
      <c r="AK12" s="33">
        <f>IF(D6L605C5=0,0,D6L605C11/D6L605C5)</f>
        <v>1.8504802556191906E-2</v>
      </c>
      <c r="AL12" s="16" t="s">
        <v>31929</v>
      </c>
      <c r="AM12" s="33">
        <f>D6L605C8*CHOOSE(MIN(D6L605C9,RUN_YEARS),B7L806C4,B7L806C13,B7L806C22,B7L806C31,B7L806C40)</f>
        <v>39.738573733480912</v>
      </c>
      <c r="AN12" s="16" t="s">
        <v>31930</v>
      </c>
      <c r="AO12" s="33">
        <f>D6L605C8-D6L605C18</f>
        <v>143.16939848868597</v>
      </c>
      <c r="AP12" s="16" t="s">
        <v>31931</v>
      </c>
      <c r="AQ12" s="33">
        <f>CHOOSE(MIN(D6L605C9,RUN_YEARS),B7L806C2,B7L806C11,B7L806C20,B7L806C29,B7L806C38)</f>
        <v>4665.4375864798012</v>
      </c>
      <c r="AR12" s="16" t="s">
        <v>31932</v>
      </c>
      <c r="AS12" s="33">
        <f>IF(D6L605C20=0,0,D6L605C18/D6L605C20)</f>
        <v>8.5176519880238583E-3</v>
      </c>
      <c r="AT12" s="16" t="s">
        <v>31933</v>
      </c>
      <c r="AU12" s="33">
        <f>IF(D6L605C5=0,0,D6L605C18/D6L605C5)</f>
        <v>0.10862996634507803</v>
      </c>
      <c r="AV12" s="16" t="s">
        <v>31934</v>
      </c>
      <c r="AW12" s="33">
        <f>CHOOSE(MIN(D6L605C9,RUN_YEARS),B7L806C1,B7L806C10,B7L806C19,B7L806C28,B7L806C37)</f>
        <v>16808.552250078727</v>
      </c>
      <c r="AX12" s="16" t="s">
        <v>31935</v>
      </c>
      <c r="AY12" s="33">
        <f>IF(D6L605C23=0,0,D6L605C19/D6L605C23)</f>
        <v>8.5176519880238583E-3</v>
      </c>
      <c r="AZ12" s="16" t="s">
        <v>31936</v>
      </c>
      <c r="BA12" s="33">
        <f>IF(D6L605C5=0,0,D6L605C19/D6L605C5)</f>
        <v>0.39137003365492196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411.02822816344855</v>
      </c>
      <c r="J13" s="16" t="s">
        <v>31959</v>
      </c>
      <c r="K13" s="21">
        <f>IF(FLOW_THRU_100PCT="Y",1,INDEX(VariabilityMatrix,D6L606C1,D6L606C9))</f>
        <v>0.61940686778451881</v>
      </c>
      <c r="L13" s="16" t="s">
        <v>31939</v>
      </c>
      <c r="M13" s="15">
        <f>IF(D6L606C2&lt;&gt;0,D6L606C2*D6L606C4,D6L606C3*D6L606C4)</f>
        <v>254.59370737774219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127.2968536888711</v>
      </c>
      <c r="R13" s="16" t="s">
        <v>31941</v>
      </c>
      <c r="S13" s="15">
        <f>D6L606C5-D6L606C7</f>
        <v>127.2968536888711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122.58564740179708</v>
      </c>
      <c r="X13" s="16" t="s">
        <v>31943</v>
      </c>
      <c r="Y13" s="33">
        <f>D6L606C7-D6L606C10</f>
        <v>4.7112062870740203</v>
      </c>
      <c r="Z13" s="16" t="s">
        <v>31944</v>
      </c>
      <c r="AA13" s="33">
        <f>CHOOSE(MIN(D6L606C9,RUN_YEARS),B7L806C7,B7L806C16,B7L806C25,B7L806C34,B7L806C43)</f>
        <v>2451541.6</v>
      </c>
      <c r="AB13" s="16" t="s">
        <v>31945</v>
      </c>
      <c r="AC13" s="33">
        <f>IF(D6L606C12=0,0,D6L606C10/D6L606C12)</f>
        <v>5.0003494699742022E-5</v>
      </c>
      <c r="AD13" s="16" t="s">
        <v>31946</v>
      </c>
      <c r="AE13" s="33">
        <f>IF(D6L606C5=0,0,D6L606C10/D6L606C5)</f>
        <v>0.48149519744380809</v>
      </c>
      <c r="AF13" s="16" t="s">
        <v>31947</v>
      </c>
      <c r="AG13" s="33">
        <f>CHOOSE(MIN(D6L606C9,RUN_YEARS),B7L806C5,B7L806C14,B7L806C23,B7L806C32,B7L806C41)</f>
        <v>36237.515577381011</v>
      </c>
      <c r="AH13" s="16" t="s">
        <v>31948</v>
      </c>
      <c r="AI13" s="33">
        <f>IF(D6L606C15=0,0,D6L606C11/D6L606C15)</f>
        <v>1.3000908621932941E-4</v>
      </c>
      <c r="AJ13" s="16" t="s">
        <v>31949</v>
      </c>
      <c r="AK13" s="33">
        <f>IF(D6L606C5=0,0,D6L606C11/D6L606C5)</f>
        <v>1.8504802556191916E-2</v>
      </c>
      <c r="AL13" s="16" t="s">
        <v>31950</v>
      </c>
      <c r="AM13" s="33">
        <f>D6L606C8*CHOOSE(MIN(D6L606C9,RUN_YEARS),B7L806C4,B7L806C13,B7L806C22,B7L806C31,B7L806C40)</f>
        <v>27.656505864112777</v>
      </c>
      <c r="AN13" s="16" t="s">
        <v>31951</v>
      </c>
      <c r="AO13" s="33">
        <f>D6L606C8-D6L606C18</f>
        <v>99.640347824758322</v>
      </c>
      <c r="AP13" s="16" t="s">
        <v>31952</v>
      </c>
      <c r="AQ13" s="33">
        <f>CHOOSE(MIN(D6L606C9,RUN_YEARS),B7L806C2,B7L806C11,B7L806C20,B7L806C29,B7L806C38)</f>
        <v>4665.4375864798012</v>
      </c>
      <c r="AR13" s="16" t="s">
        <v>31953</v>
      </c>
      <c r="AS13" s="33">
        <f>IF(D6L606C20=0,0,D6L606C18/D6L606C20)</f>
        <v>5.9279553849910915E-3</v>
      </c>
      <c r="AT13" s="16" t="s">
        <v>31954</v>
      </c>
      <c r="AU13" s="33">
        <f>IF(D6L606C5=0,0,D6L606C18/D6L606C5)</f>
        <v>0.10862996634507803</v>
      </c>
      <c r="AV13" s="16" t="s">
        <v>31955</v>
      </c>
      <c r="AW13" s="33">
        <f>CHOOSE(MIN(D6L606C9,RUN_YEARS),B7L806C1,B7L806C10,B7L806C19,B7L806C28,B7L806C37)</f>
        <v>16808.552250078727</v>
      </c>
      <c r="AX13" s="16" t="s">
        <v>31956</v>
      </c>
      <c r="AY13" s="33">
        <f>IF(D6L606C23=0,0,D6L606C19/D6L606C23)</f>
        <v>5.9279553849910923E-3</v>
      </c>
      <c r="AZ13" s="16" t="s">
        <v>31957</v>
      </c>
      <c r="BA13" s="33">
        <f>IF(D6L606C5=0,0,D6L606C19/D6L606C5)</f>
        <v>0.39137003365492201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34.153379576568916</v>
      </c>
      <c r="J14" s="16" t="s">
        <v>31980</v>
      </c>
      <c r="K14" s="21">
        <f>IF(FLOW_THRU_100PCT="Y",1,INDEX(VariabilityMatrix,D6L607C1,D6L607C9))</f>
        <v>0.6026683625126743</v>
      </c>
      <c r="L14" s="16" t="s">
        <v>31960</v>
      </c>
      <c r="M14" s="15">
        <f>IF(D6L607C2&lt;&gt;0,D6L607C2*D6L607C4,D6L607C3*D6L607C4)</f>
        <v>20.583161343684601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10.291580671842301</v>
      </c>
      <c r="R14" s="16" t="s">
        <v>31962</v>
      </c>
      <c r="S14" s="15">
        <f>D6L607C5-D6L607C7</f>
        <v>10.291580671842301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9.921488441993521</v>
      </c>
      <c r="X14" s="16" t="s">
        <v>31964</v>
      </c>
      <c r="Y14" s="33">
        <f>D6L607C7-D6L607C10</f>
        <v>0.37009222984877965</v>
      </c>
      <c r="Z14" s="16" t="s">
        <v>31965</v>
      </c>
      <c r="AA14" s="33">
        <f>CHOOSE(MIN(D6L607C9,RUN_YEARS),B7L806C7,B7L806C16,B7L806C25,B7L806C34,B7L806C43)</f>
        <v>2606251</v>
      </c>
      <c r="AB14" s="16" t="s">
        <v>31966</v>
      </c>
      <c r="AC14" s="33">
        <f>IF(D6L607C12=0,0,D6L607C10/D6L607C12)</f>
        <v>3.8068046561875738E-6</v>
      </c>
      <c r="AD14" s="16" t="s">
        <v>31967</v>
      </c>
      <c r="AE14" s="33">
        <f>IF(D6L607C5=0,0,D6L607C10/D6L607C5)</f>
        <v>0.48201966045598083</v>
      </c>
      <c r="AF14" s="16" t="s">
        <v>31968</v>
      </c>
      <c r="AG14" s="33">
        <f>CHOOSE(MIN(D6L607C9,RUN_YEARS),B7L806C5,B7L806C14,B7L806C23,B7L806C32,B7L806C41)</f>
        <v>37391.770311904438</v>
      </c>
      <c r="AH14" s="16" t="s">
        <v>31969</v>
      </c>
      <c r="AI14" s="33">
        <f>IF(D6L607C15=0,0,D6L607C11/D6L607C15)</f>
        <v>9.8976921060876646E-6</v>
      </c>
      <c r="AJ14" s="16" t="s">
        <v>31970</v>
      </c>
      <c r="AK14" s="33">
        <f>IF(D6L607C5=0,0,D6L607C11/D6L607C5)</f>
        <v>1.7980339544019203E-2</v>
      </c>
      <c r="AL14" s="16" t="s">
        <v>31971</v>
      </c>
      <c r="AM14" s="33">
        <f>D6L607C8*CHOOSE(MIN(D6L607C9,RUN_YEARS),B7L806C4,B7L806C13,B7L806C22,B7L806C31,B7L806C40)</f>
        <v>2.1672736112977513</v>
      </c>
      <c r="AN14" s="16" t="s">
        <v>31972</v>
      </c>
      <c r="AO14" s="33">
        <f>D6L607C8-D6L607C18</f>
        <v>8.1243070605445489</v>
      </c>
      <c r="AP14" s="16" t="s">
        <v>31973</v>
      </c>
      <c r="AQ14" s="33">
        <f>CHOOSE(MIN(D6L607C9,RUN_YEARS),B7L806C2,B7L806C11,B7L806C20,B7L806C29,B7L806C38)</f>
        <v>4662.0658583274335</v>
      </c>
      <c r="AR14" s="16" t="s">
        <v>31974</v>
      </c>
      <c r="AS14" s="33">
        <f>IF(D6L607C20=0,0,D6L607C18/D6L607C20)</f>
        <v>4.6487408740194933E-4</v>
      </c>
      <c r="AT14" s="16" t="s">
        <v>31975</v>
      </c>
      <c r="AU14" s="33">
        <f>IF(D6L607C5=0,0,D6L607C18/D6L607C5)</f>
        <v>0.10529352489202159</v>
      </c>
      <c r="AV14" s="16" t="s">
        <v>31976</v>
      </c>
      <c r="AW14" s="33">
        <f>CHOOSE(MIN(D6L607C9,RUN_YEARS),B7L806C1,B7L806C10,B7L806C19,B7L806C28,B7L806C37)</f>
        <v>17476.360332211716</v>
      </c>
      <c r="AX14" s="16" t="s">
        <v>31977</v>
      </c>
      <c r="AY14" s="33">
        <f>IF(D6L607C23=0,0,D6L607C19/D6L607C23)</f>
        <v>4.6487408740194928E-4</v>
      </c>
      <c r="AZ14" s="16" t="s">
        <v>31978</v>
      </c>
      <c r="BA14" s="33">
        <f>IF(D6L607C5=0,0,D6L607C19/D6L607C5)</f>
        <v>0.39470647510797841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3.1318477400059797</v>
      </c>
      <c r="J15" s="16" t="s">
        <v>32001</v>
      </c>
      <c r="K15" s="21">
        <f>IF(FLOW_THRU_100PCT="Y",1,INDEX(VariabilityMatrix,D6L608C1,D6L608C9))</f>
        <v>0.6026683625126743</v>
      </c>
      <c r="L15" s="16" t="s">
        <v>31981</v>
      </c>
      <c r="M15" s="15">
        <f>IF(D6L608C2&lt;&gt;0,D6L608C2*D6L608C4,D6L608C3*D6L608C4)</f>
        <v>1.8874655491084236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0.94373277455421178</v>
      </c>
      <c r="R15" s="16" t="s">
        <v>31983</v>
      </c>
      <c r="S15" s="15">
        <f>D6L608C5-D6L608C7</f>
        <v>0.94373277455421178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0.90979550310360358</v>
      </c>
      <c r="X15" s="16" t="s">
        <v>31985</v>
      </c>
      <c r="Y15" s="33">
        <f>D6L608C7-D6L608C10</f>
        <v>3.3937271450608208E-2</v>
      </c>
      <c r="Z15" s="16" t="s">
        <v>31986</v>
      </c>
      <c r="AA15" s="33">
        <f>CHOOSE(MIN(D6L608C9,RUN_YEARS),B7L806C7,B7L806C16,B7L806C25,B7L806C34,B7L806C43)</f>
        <v>2606251</v>
      </c>
      <c r="AB15" s="16" t="s">
        <v>31987</v>
      </c>
      <c r="AC15" s="33">
        <f>IF(D6L608C12=0,0,D6L608C10/D6L608C12)</f>
        <v>3.4908207348547916E-7</v>
      </c>
      <c r="AD15" s="16" t="s">
        <v>31988</v>
      </c>
      <c r="AE15" s="33">
        <f>IF(D6L608C5=0,0,D6L608C10/D6L608C5)</f>
        <v>0.48201966045598077</v>
      </c>
      <c r="AF15" s="16" t="s">
        <v>31989</v>
      </c>
      <c r="AG15" s="33">
        <f>CHOOSE(MIN(D6L608C9,RUN_YEARS),B7L806C5,B7L806C14,B7L806C23,B7L806C32,B7L806C41)</f>
        <v>37391.770311904438</v>
      </c>
      <c r="AH15" s="16" t="s">
        <v>31990</v>
      </c>
      <c r="AI15" s="33">
        <f>IF(D6L608C15=0,0,D6L608C11/D6L608C15)</f>
        <v>9.076133910622461E-7</v>
      </c>
      <c r="AJ15" s="16" t="s">
        <v>31991</v>
      </c>
      <c r="AK15" s="33">
        <f>IF(D6L608C5=0,0,D6L608C11/D6L608C5)</f>
        <v>1.7980339544019258E-2</v>
      </c>
      <c r="AL15" s="16" t="s">
        <v>31992</v>
      </c>
      <c r="AM15" s="33">
        <f>D6L608C8*CHOOSE(MIN(D6L608C9,RUN_YEARS),B7L806C4,B7L806C13,B7L806C22,B7L806C31,B7L806C40)</f>
        <v>0.198737900777881</v>
      </c>
      <c r="AN15" s="16" t="s">
        <v>31993</v>
      </c>
      <c r="AO15" s="33">
        <f>D6L608C8-D6L608C18</f>
        <v>0.74499487377633078</v>
      </c>
      <c r="AP15" s="16" t="s">
        <v>31994</v>
      </c>
      <c r="AQ15" s="33">
        <f>CHOOSE(MIN(D6L608C9,RUN_YEARS),B7L806C2,B7L806C11,B7L806C20,B7L806C29,B7L806C38)</f>
        <v>4662.0658583274335</v>
      </c>
      <c r="AR15" s="16" t="s">
        <v>31995</v>
      </c>
      <c r="AS15" s="33">
        <f>IF(D6L608C20=0,0,D6L608C18/D6L608C20)</f>
        <v>4.2628720146218692E-5</v>
      </c>
      <c r="AT15" s="16" t="s">
        <v>31996</v>
      </c>
      <c r="AU15" s="33">
        <f>IF(D6L608C5=0,0,D6L608C18/D6L608C5)</f>
        <v>0.10529352489202159</v>
      </c>
      <c r="AV15" s="16" t="s">
        <v>31997</v>
      </c>
      <c r="AW15" s="33">
        <f>CHOOSE(MIN(D6L608C9,RUN_YEARS),B7L806C1,B7L806C10,B7L806C19,B7L806C28,B7L806C37)</f>
        <v>17476.360332211716</v>
      </c>
      <c r="AX15" s="16" t="s">
        <v>31998</v>
      </c>
      <c r="AY15" s="33">
        <f>IF(D6L608C23=0,0,D6L608C19/D6L608C23)</f>
        <v>4.2628720146218692E-5</v>
      </c>
      <c r="AZ15" s="16" t="s">
        <v>31999</v>
      </c>
      <c r="BA15" s="33">
        <f>IF(D6L608C5=0,0,D6L608C19/D6L608C5)</f>
        <v>0.39470647510797841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9.6043330693516715</v>
      </c>
      <c r="J16" s="16" t="s">
        <v>32022</v>
      </c>
      <c r="K16" s="21">
        <f>IF(FLOW_THRU_100PCT="Y",1,INDEX(VariabilityMatrix,D6L609C1,D6L609C9))</f>
        <v>0.6026683625126743</v>
      </c>
      <c r="L16" s="16" t="s">
        <v>32002</v>
      </c>
      <c r="M16" s="15">
        <f>IF(D6L609C2&lt;&gt;0,D6L609C2*D6L609C4,D6L609C3*D6L609C4)</f>
        <v>5.7882276839324991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2.8941138419662495</v>
      </c>
      <c r="R16" s="16" t="s">
        <v>32004</v>
      </c>
      <c r="S16" s="15">
        <f>D6L609C5-D6L609C7</f>
        <v>2.8941138419662495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2.7900395428510514</v>
      </c>
      <c r="X16" s="16" t="s">
        <v>32006</v>
      </c>
      <c r="Y16" s="33">
        <f>D6L609C7-D6L609C10</f>
        <v>0.10407429911519817</v>
      </c>
      <c r="Z16" s="16" t="s">
        <v>32007</v>
      </c>
      <c r="AA16" s="33">
        <f>CHOOSE(MIN(D6L609C9,RUN_YEARS),B7L806C7,B7L806C16,B7L806C25,B7L806C34,B7L806C43)</f>
        <v>2606251</v>
      </c>
      <c r="AB16" s="16" t="s">
        <v>32008</v>
      </c>
      <c r="AC16" s="33">
        <f>IF(D6L609C12=0,0,D6L609C10/D6L609C12)</f>
        <v>1.070518358688803E-6</v>
      </c>
      <c r="AD16" s="16" t="s">
        <v>32009</v>
      </c>
      <c r="AE16" s="33">
        <f>IF(D6L609C5=0,0,D6L609C10/D6L609C5)</f>
        <v>0.48201966045598083</v>
      </c>
      <c r="AF16" s="16" t="s">
        <v>32010</v>
      </c>
      <c r="AG16" s="33">
        <f>CHOOSE(MIN(D6L609C9,RUN_YEARS),B7L806C5,B7L806C14,B7L806C23,B7L806C32,B7L806C41)</f>
        <v>37391.770311904438</v>
      </c>
      <c r="AH16" s="16" t="s">
        <v>32011</v>
      </c>
      <c r="AI16" s="33">
        <f>IF(D6L609C15=0,0,D6L609C11/D6L609C15)</f>
        <v>2.7833477325908792E-6</v>
      </c>
      <c r="AJ16" s="16" t="s">
        <v>32012</v>
      </c>
      <c r="AK16" s="33">
        <f>IF(D6L609C5=0,0,D6L609C11/D6L609C5)</f>
        <v>1.7980339544019196E-2</v>
      </c>
      <c r="AL16" s="16" t="s">
        <v>32013</v>
      </c>
      <c r="AM16" s="33">
        <f>D6L609C8*CHOOSE(MIN(D6L609C9,RUN_YEARS),B7L806C4,B7L806C13,B7L806C22,B7L806C31,B7L806C40)</f>
        <v>0.60946289571883505</v>
      </c>
      <c r="AN16" s="16" t="s">
        <v>32014</v>
      </c>
      <c r="AO16" s="33">
        <f>D6L609C8-D6L609C18</f>
        <v>2.2846509462474147</v>
      </c>
      <c r="AP16" s="16" t="s">
        <v>32015</v>
      </c>
      <c r="AQ16" s="33">
        <f>CHOOSE(MIN(D6L609C9,RUN_YEARS),B7L806C2,B7L806C11,B7L806C20,B7L806C29,B7L806C38)</f>
        <v>4662.0658583274335</v>
      </c>
      <c r="AR16" s="16" t="s">
        <v>32016</v>
      </c>
      <c r="AS16" s="33">
        <f>IF(D6L609C20=0,0,D6L609C18/D6L609C20)</f>
        <v>1.3072807511507064E-4</v>
      </c>
      <c r="AT16" s="16" t="s">
        <v>32017</v>
      </c>
      <c r="AU16" s="33">
        <f>IF(D6L609C5=0,0,D6L609C18/D6L609C5)</f>
        <v>0.10529352489202158</v>
      </c>
      <c r="AV16" s="16" t="s">
        <v>32018</v>
      </c>
      <c r="AW16" s="33">
        <f>CHOOSE(MIN(D6L609C9,RUN_YEARS),B7L806C1,B7L806C10,B7L806C19,B7L806C28,B7L806C37)</f>
        <v>17476.360332211716</v>
      </c>
      <c r="AX16" s="16" t="s">
        <v>32019</v>
      </c>
      <c r="AY16" s="33">
        <f>IF(D6L609C23=0,0,D6L609C19/D6L609C23)</f>
        <v>1.3072807511507067E-4</v>
      </c>
      <c r="AZ16" s="16" t="s">
        <v>32020</v>
      </c>
      <c r="BA16" s="33">
        <f>IF(D6L609C5=0,0,D6L609C19/D6L609C5)</f>
        <v>0.39470647510797846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2.4173224778416524</v>
      </c>
      <c r="J17" s="16" t="s">
        <v>32043</v>
      </c>
      <c r="K17" s="21">
        <f>IF(FLOW_THRU_100PCT="Y",1,INDEX(VariabilityMatrix,D6L610C1,D6L610C9))</f>
        <v>0.6026683625126743</v>
      </c>
      <c r="L17" s="16" t="s">
        <v>32023</v>
      </c>
      <c r="M17" s="15">
        <f>IF(D6L610C2&lt;&gt;0,D6L610C2*D6L610C4,D6L610C3*D6L610C4)</f>
        <v>1.456843779385909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0.72842188969295452</v>
      </c>
      <c r="R17" s="16" t="s">
        <v>32025</v>
      </c>
      <c r="S17" s="15">
        <f>D6L610C5-D6L610C7</f>
        <v>0.72842188969295452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0.70222734387700358</v>
      </c>
      <c r="X17" s="16" t="s">
        <v>32027</v>
      </c>
      <c r="Y17" s="33">
        <f>D6L610C7-D6L610C10</f>
        <v>2.6194545815950931E-2</v>
      </c>
      <c r="Z17" s="16" t="s">
        <v>32028</v>
      </c>
      <c r="AA17" s="33">
        <f>CHOOSE(MIN(D6L610C9,RUN_YEARS),B7L806C7,B7L806C16,B7L806C25,B7L806C34,B7L806C43)</f>
        <v>2606251</v>
      </c>
      <c r="AB17" s="16" t="s">
        <v>32029</v>
      </c>
      <c r="AC17" s="33">
        <f>IF(D6L610C12=0,0,D6L610C10/D6L610C12)</f>
        <v>2.6943964486805132E-7</v>
      </c>
      <c r="AD17" s="16" t="s">
        <v>32030</v>
      </c>
      <c r="AE17" s="33">
        <f>IF(D6L610C5=0,0,D6L610C10/D6L610C5)</f>
        <v>0.48201966045598071</v>
      </c>
      <c r="AF17" s="16" t="s">
        <v>32031</v>
      </c>
      <c r="AG17" s="33">
        <f>CHOOSE(MIN(D6L610C9,RUN_YEARS),B7L806C5,B7L806C14,B7L806C23,B7L806C32,B7L806C41)</f>
        <v>37391.770311904438</v>
      </c>
      <c r="AH17" s="16" t="s">
        <v>32032</v>
      </c>
      <c r="AI17" s="33">
        <f>IF(D6L610C15=0,0,D6L610C11/D6L610C15)</f>
        <v>7.0054307665693375E-7</v>
      </c>
      <c r="AJ17" s="16" t="s">
        <v>32033</v>
      </c>
      <c r="AK17" s="33">
        <f>IF(D6L610C5=0,0,D6L610C11/D6L610C5)</f>
        <v>1.7980339544019262E-2</v>
      </c>
      <c r="AL17" s="16" t="s">
        <v>32034</v>
      </c>
      <c r="AM17" s="33">
        <f>D6L610C8*CHOOSE(MIN(D6L610C9,RUN_YEARS),B7L806C4,B7L806C13,B7L806C22,B7L806C31,B7L806C40)</f>
        <v>0.15339621674855702</v>
      </c>
      <c r="AN17" s="16" t="s">
        <v>32035</v>
      </c>
      <c r="AO17" s="33">
        <f>D6L610C8-D6L610C18</f>
        <v>0.57502567294439744</v>
      </c>
      <c r="AP17" s="16" t="s">
        <v>32036</v>
      </c>
      <c r="AQ17" s="33">
        <f>CHOOSE(MIN(D6L610C9,RUN_YEARS),B7L806C2,B7L806C11,B7L806C20,B7L806C29,B7L806C38)</f>
        <v>4662.0658583274335</v>
      </c>
      <c r="AR17" s="16" t="s">
        <v>32037</v>
      </c>
      <c r="AS17" s="33">
        <f>IF(D6L610C20=0,0,D6L610C18/D6L610C20)</f>
        <v>3.2903056586933239E-5</v>
      </c>
      <c r="AT17" s="16" t="s">
        <v>32038</v>
      </c>
      <c r="AU17" s="33">
        <f>IF(D6L610C5=0,0,D6L610C18/D6L610C5)</f>
        <v>0.10529352489202159</v>
      </c>
      <c r="AV17" s="16" t="s">
        <v>32039</v>
      </c>
      <c r="AW17" s="33">
        <f>CHOOSE(MIN(D6L610C9,RUN_YEARS),B7L806C1,B7L806C10,B7L806C19,B7L806C28,B7L806C37)</f>
        <v>17476.360332211716</v>
      </c>
      <c r="AX17" s="16" t="s">
        <v>32040</v>
      </c>
      <c r="AY17" s="33">
        <f>IF(D6L610C23=0,0,D6L610C19/D6L610C23)</f>
        <v>3.2903056586933239E-5</v>
      </c>
      <c r="AZ17" s="16" t="s">
        <v>32041</v>
      </c>
      <c r="BA17" s="33">
        <f>IF(D6L610C5=0,0,D6L610C19/D6L610C5)</f>
        <v>0.39470647510797835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6.0317067585300352E-2</v>
      </c>
      <c r="J18" s="16" t="s">
        <v>32064</v>
      </c>
      <c r="K18" s="21">
        <f>IF(FLOW_THRU_100PCT="Y",1,INDEX(VariabilityMatrix,D6L611C1,D6L611C9))</f>
        <v>0.6026683625126743</v>
      </c>
      <c r="L18" s="16" t="s">
        <v>32044</v>
      </c>
      <c r="M18" s="15">
        <f>IF(D6L611C2&lt;&gt;0,D6L611C2*D6L611C4,D6L611C3*D6L611C4)</f>
        <v>3.6351188353199268E-2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1.8175594176599634E-2</v>
      </c>
      <c r="R18" s="16" t="s">
        <v>32046</v>
      </c>
      <c r="S18" s="15">
        <f>D6L611C5-D6L611C7</f>
        <v>1.8175594176599634E-2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1.7521987467180512E-2</v>
      </c>
      <c r="X18" s="16" t="s">
        <v>32048</v>
      </c>
      <c r="Y18" s="33">
        <f>D6L611C7-D6L611C10</f>
        <v>6.5360670941912169E-4</v>
      </c>
      <c r="Z18" s="16" t="s">
        <v>32049</v>
      </c>
      <c r="AA18" s="33">
        <f>CHOOSE(MIN(D6L611C9,RUN_YEARS),B7L806C7,B7L806C16,B7L806C25,B7L806C34,B7L806C43)</f>
        <v>2606251</v>
      </c>
      <c r="AB18" s="16" t="s">
        <v>32050</v>
      </c>
      <c r="AC18" s="33">
        <f>IF(D6L611C12=0,0,D6L611C10/D6L611C12)</f>
        <v>6.7230621560166355E-9</v>
      </c>
      <c r="AD18" s="16" t="s">
        <v>32051</v>
      </c>
      <c r="AE18" s="33">
        <f>IF(D6L611C5=0,0,D6L611C10/D6L611C5)</f>
        <v>0.48201966045598071</v>
      </c>
      <c r="AF18" s="16" t="s">
        <v>32052</v>
      </c>
      <c r="AG18" s="33">
        <f>CHOOSE(MIN(D6L611C9,RUN_YEARS),B7L806C5,B7L806C14,B7L806C23,B7L806C32,B7L806C41)</f>
        <v>37391.770311904438</v>
      </c>
      <c r="AH18" s="16" t="s">
        <v>32053</v>
      </c>
      <c r="AI18" s="33">
        <f>IF(D6L611C15=0,0,D6L611C11/D6L611C15)</f>
        <v>1.7479961605643277E-8</v>
      </c>
      <c r="AJ18" s="16" t="s">
        <v>32054</v>
      </c>
      <c r="AK18" s="33">
        <f>IF(D6L611C5=0,0,D6L611C11/D6L611C5)</f>
        <v>1.7980339544019276E-2</v>
      </c>
      <c r="AL18" s="16" t="s">
        <v>32055</v>
      </c>
      <c r="AM18" s="33">
        <f>D6L611C8*CHOOSE(MIN(D6L611C9,RUN_YEARS),B7L806C4,B7L806C13,B7L806C22,B7L806C31,B7L806C40)</f>
        <v>3.8275447557221528E-3</v>
      </c>
      <c r="AN18" s="16" t="s">
        <v>32056</v>
      </c>
      <c r="AO18" s="33">
        <f>D6L611C8-D6L611C18</f>
        <v>1.434804942087748E-2</v>
      </c>
      <c r="AP18" s="16" t="s">
        <v>32057</v>
      </c>
      <c r="AQ18" s="33">
        <f>CHOOSE(MIN(D6L611C9,RUN_YEARS),B7L806C2,B7L806C11,B7L806C20,B7L806C29,B7L806C38)</f>
        <v>4662.0658583274335</v>
      </c>
      <c r="AR18" s="16" t="s">
        <v>32058</v>
      </c>
      <c r="AS18" s="33">
        <f>IF(D6L611C20=0,0,D6L611C18/D6L611C20)</f>
        <v>8.2099757318643411E-7</v>
      </c>
      <c r="AT18" s="16" t="s">
        <v>32059</v>
      </c>
      <c r="AU18" s="33">
        <f>IF(D6L611C5=0,0,D6L611C18/D6L611C5)</f>
        <v>0.10529352489202159</v>
      </c>
      <c r="AV18" s="16" t="s">
        <v>32060</v>
      </c>
      <c r="AW18" s="33">
        <f>CHOOSE(MIN(D6L611C9,RUN_YEARS),B7L806C1,B7L806C10,B7L806C19,B7L806C28,B7L806C37)</f>
        <v>17476.360332211716</v>
      </c>
      <c r="AX18" s="16" t="s">
        <v>32061</v>
      </c>
      <c r="AY18" s="33">
        <f>IF(D6L611C23=0,0,D6L611C19/D6L611C23)</f>
        <v>8.2099757318643401E-7</v>
      </c>
      <c r="AZ18" s="16" t="s">
        <v>32062</v>
      </c>
      <c r="BA18" s="33">
        <f>IF(D6L611C5=0,0,D6L611C19/D6L611C5)</f>
        <v>0.39470647510797835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0.6026683625126743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2606251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37391.770311904438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4662.0658583274335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17476.360332211716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23.261260426820446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20.004683967065581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10.002341983532791</v>
      </c>
      <c r="R20" s="16" t="s">
        <v>32088</v>
      </c>
      <c r="S20" s="15">
        <f>D6L613C5-D6L613C7</f>
        <v>10.002341983532791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9.6426509733341543</v>
      </c>
      <c r="X20" s="16" t="s">
        <v>32090</v>
      </c>
      <c r="Y20" s="33">
        <f>D6L613C7-D6L613C10</f>
        <v>0.35969101019863636</v>
      </c>
      <c r="Z20" s="16" t="s">
        <v>32091</v>
      </c>
      <c r="AA20" s="33">
        <f>CHOOSE(MIN(D6L613C9,RUN_YEARS),B7L806C7,B7L806C16,B7L806C25,B7L806C34,B7L806C43)</f>
        <v>2606251</v>
      </c>
      <c r="AB20" s="16" t="s">
        <v>32092</v>
      </c>
      <c r="AC20" s="33">
        <f>IF(D6L613C12=0,0,D6L613C10/D6L613C12)</f>
        <v>3.699816699670966E-6</v>
      </c>
      <c r="AD20" s="16" t="s">
        <v>32093</v>
      </c>
      <c r="AE20" s="33">
        <f>IF(D6L613C5=0,0,D6L613C10/D6L613C5)</f>
        <v>0.48201966045598077</v>
      </c>
      <c r="AF20" s="16" t="s">
        <v>32094</v>
      </c>
      <c r="AG20" s="33">
        <f>CHOOSE(MIN(D6L613C9,RUN_YEARS),B7L806C5,B7L806C14,B7L806C23,B7L806C32,B7L806C41)</f>
        <v>37391.770311904438</v>
      </c>
      <c r="AH20" s="16" t="s">
        <v>32095</v>
      </c>
      <c r="AI20" s="33">
        <f>IF(D6L613C15=0,0,D6L613C11/D6L613C15)</f>
        <v>9.6195234191444889E-6</v>
      </c>
      <c r="AJ20" s="16" t="s">
        <v>32096</v>
      </c>
      <c r="AK20" s="33">
        <f>IF(D6L613C5=0,0,D6L613C11/D6L613C5)</f>
        <v>1.798033954401921E-2</v>
      </c>
      <c r="AL20" s="16" t="s">
        <v>32097</v>
      </c>
      <c r="AM20" s="33">
        <f>D6L613C8*CHOOSE(MIN(D6L613C9,RUN_YEARS),B7L806C4,B7L806C13,B7L806C22,B7L806C31,B7L806C40)</f>
        <v>2.1063636892432451</v>
      </c>
      <c r="AN20" s="16" t="s">
        <v>32098</v>
      </c>
      <c r="AO20" s="33">
        <f>D6L613C8-D6L613C18</f>
        <v>7.8959782942895451</v>
      </c>
      <c r="AP20" s="16" t="s">
        <v>32099</v>
      </c>
      <c r="AQ20" s="33">
        <f>CHOOSE(MIN(D6L613C9,RUN_YEARS),B7L806C2,B7L806C11,B7L806C20,B7L806C29,B7L806C38)</f>
        <v>4662.0658583274335</v>
      </c>
      <c r="AR20" s="16" t="s">
        <v>32100</v>
      </c>
      <c r="AS20" s="33">
        <f>IF(D6L613C20=0,0,D6L613C18/D6L613C20)</f>
        <v>4.5180908062052258E-4</v>
      </c>
      <c r="AT20" s="16" t="s">
        <v>32101</v>
      </c>
      <c r="AU20" s="33">
        <f>IF(D6L613C5=0,0,D6L613C18/D6L613C5)</f>
        <v>0.10529352489202159</v>
      </c>
      <c r="AV20" s="16" t="s">
        <v>32102</v>
      </c>
      <c r="AW20" s="33">
        <f>CHOOSE(MIN(D6L613C9,RUN_YEARS),B7L806C1,B7L806C10,B7L806C19,B7L806C28,B7L806C37)</f>
        <v>17476.360332211716</v>
      </c>
      <c r="AX20" s="16" t="s">
        <v>32103</v>
      </c>
      <c r="AY20" s="33">
        <f>IF(D6L613C23=0,0,D6L613C19/D6L613C23)</f>
        <v>4.5180908062052253E-4</v>
      </c>
      <c r="AZ20" s="16" t="s">
        <v>32104</v>
      </c>
      <c r="BA20" s="33">
        <f>IF(D6L613C5=0,0,D6L613C19/D6L613C5)</f>
        <v>0.39470647510797841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35.707445153537321</v>
      </c>
      <c r="J21" s="16" t="s">
        <v>32126</v>
      </c>
      <c r="K21" s="21">
        <f>IF(FLOW_THRU_100PCT="Y",1,INDEX(VariabilityMatrix,D6L614C1,D6L614C9))</f>
        <v>0.61940686778451881</v>
      </c>
      <c r="L21" s="16" t="s">
        <v>32106</v>
      </c>
      <c r="M21" s="15">
        <f>IF(D6L614C2&lt;&gt;0,D6L614C2*D6L614C4,D6L614C3*D6L614C4)</f>
        <v>22.117436759140048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11.058718379570024</v>
      </c>
      <c r="R21" s="16" t="s">
        <v>32108</v>
      </c>
      <c r="S21" s="15">
        <f>D6L614C5-D6L614C7</f>
        <v>11.058718379570024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10.649439579293077</v>
      </c>
      <c r="X21" s="16" t="s">
        <v>32110</v>
      </c>
      <c r="Y21" s="33">
        <f>D6L614C7-D6L614C10</f>
        <v>0.40927880027694741</v>
      </c>
      <c r="Z21" s="16" t="s">
        <v>32111</v>
      </c>
      <c r="AA21" s="33">
        <f>CHOOSE(MIN(D6L614C9,RUN_YEARS),B7L806C7,B7L806C16,B7L806C25,B7L806C34,B7L806C43)</f>
        <v>2451541.6</v>
      </c>
      <c r="AB21" s="16" t="s">
        <v>32112</v>
      </c>
      <c r="AC21" s="33">
        <f>IF(D6L614C12=0,0,D6L614C10/D6L614C12)</f>
        <v>4.3439766958443928E-6</v>
      </c>
      <c r="AD21" s="16" t="s">
        <v>32113</v>
      </c>
      <c r="AE21" s="33">
        <f>IF(D6L614C5=0,0,D6L614C10/D6L614C5)</f>
        <v>0.48149519744380809</v>
      </c>
      <c r="AF21" s="16" t="s">
        <v>32114</v>
      </c>
      <c r="AG21" s="33">
        <f>CHOOSE(MIN(D6L614C9,RUN_YEARS),B7L806C5,B7L806C14,B7L806C23,B7L806C32,B7L806C41)</f>
        <v>36237.515577381011</v>
      </c>
      <c r="AH21" s="16" t="s">
        <v>32115</v>
      </c>
      <c r="AI21" s="33">
        <f>IF(D6L614C15=0,0,D6L614C11/D6L614C15)</f>
        <v>1.1294339409195423E-5</v>
      </c>
      <c r="AJ21" s="16" t="s">
        <v>32116</v>
      </c>
      <c r="AK21" s="33">
        <f>IF(D6L614C5=0,0,D6L614C11/D6L614C5)</f>
        <v>1.8504802556191899E-2</v>
      </c>
      <c r="AL21" s="16" t="s">
        <v>32117</v>
      </c>
      <c r="AM21" s="33">
        <f>D6L614C8*CHOOSE(MIN(D6L614C9,RUN_YEARS),B7L806C4,B7L806C13,B7L806C22,B7L806C31,B7L806C40)</f>
        <v>2.4026164107847752</v>
      </c>
      <c r="AN21" s="16" t="s">
        <v>32118</v>
      </c>
      <c r="AO21" s="33">
        <f>D6L614C8-D6L614C18</f>
        <v>8.656101968785249</v>
      </c>
      <c r="AP21" s="16" t="s">
        <v>32119</v>
      </c>
      <c r="AQ21" s="33">
        <f>CHOOSE(MIN(D6L614C9,RUN_YEARS),B7L806C2,B7L806C11,B7L806C20,B7L806C29,B7L806C38)</f>
        <v>4665.4375864798012</v>
      </c>
      <c r="AR21" s="16" t="s">
        <v>32120</v>
      </c>
      <c r="AS21" s="33">
        <f>IF(D6L614C20=0,0,D6L614C18/D6L614C20)</f>
        <v>5.1498200677840692E-4</v>
      </c>
      <c r="AT21" s="16" t="s">
        <v>32121</v>
      </c>
      <c r="AU21" s="33">
        <f>IF(D6L614C5=0,0,D6L614C18/D6L614C5)</f>
        <v>0.10862996634507803</v>
      </c>
      <c r="AV21" s="16" t="s">
        <v>32122</v>
      </c>
      <c r="AW21" s="33">
        <f>CHOOSE(MIN(D6L614C9,RUN_YEARS),B7L806C1,B7L806C10,B7L806C19,B7L806C28,B7L806C37)</f>
        <v>16808.552250078727</v>
      </c>
      <c r="AX21" s="16" t="s">
        <v>32123</v>
      </c>
      <c r="AY21" s="33">
        <f>IF(D6L614C23=0,0,D6L614C19/D6L614C23)</f>
        <v>5.1498200677840692E-4</v>
      </c>
      <c r="AZ21" s="16" t="s">
        <v>32124</v>
      </c>
      <c r="BA21" s="33">
        <f>IF(D6L614C5=0,0,D6L614C19/D6L614C5)</f>
        <v>0.39137003365492196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68.373973647583895</v>
      </c>
      <c r="J22" s="16" t="s">
        <v>32147</v>
      </c>
      <c r="K22" s="21">
        <f>IF(FLOW_THRU_100PCT="Y",1,INDEX(VariabilityMatrix,D6L615C1,D6L615C9))</f>
        <v>0.62073033475415296</v>
      </c>
      <c r="L22" s="16" t="s">
        <v>32127</v>
      </c>
      <c r="M22" s="15">
        <f>IF(D6L615C2&lt;&gt;0,D6L615C2*D6L615C4,D6L615C3*D6L615C4)</f>
        <v>42.441799550736384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21.220899775368192</v>
      </c>
      <c r="R22" s="16" t="s">
        <v>32129</v>
      </c>
      <c r="S22" s="15">
        <f>D6L615C5-D6L615C7</f>
        <v>21.220899775368192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20.45322874927929</v>
      </c>
      <c r="X22" s="16" t="s">
        <v>32131</v>
      </c>
      <c r="Y22" s="33">
        <f>D6L615C7-D6L615C10</f>
        <v>0.7676710260889017</v>
      </c>
      <c r="Z22" s="16" t="s">
        <v>32132</v>
      </c>
      <c r="AA22" s="33">
        <f>CHOOSE(MIN(D6L615C9,RUN_YEARS),B7L806C7,B7L806C16,B7L806C25,B7L806C34,B7L806C43)</f>
        <v>2550171</v>
      </c>
      <c r="AB22" s="16" t="s">
        <v>32133</v>
      </c>
      <c r="AC22" s="33">
        <f>IF(D6L615C12=0,0,D6L615C10/D6L615C12)</f>
        <v>8.0203361850163346E-6</v>
      </c>
      <c r="AD22" s="16" t="s">
        <v>32134</v>
      </c>
      <c r="AE22" s="33">
        <f>IF(D6L615C5=0,0,D6L615C10/D6L615C5)</f>
        <v>0.48191238274024639</v>
      </c>
      <c r="AF22" s="16" t="s">
        <v>32135</v>
      </c>
      <c r="AG22" s="33">
        <f>CHOOSE(MIN(D6L615C9,RUN_YEARS),B7L806C5,B7L806C14,B7L806C23,B7L806C32,B7L806C41)</f>
        <v>36813.679644610587</v>
      </c>
      <c r="AH22" s="16" t="s">
        <v>32136</v>
      </c>
      <c r="AI22" s="33">
        <f>IF(D6L615C15=0,0,D6L615C11/D6L615C15)</f>
        <v>2.0852874081042493E-5</v>
      </c>
      <c r="AJ22" s="16" t="s">
        <v>32137</v>
      </c>
      <c r="AK22" s="33">
        <f>IF(D6L615C5=0,0,D6L615C11/D6L615C5)</f>
        <v>1.8087617259753594E-2</v>
      </c>
      <c r="AL22" s="16" t="s">
        <v>32138</v>
      </c>
      <c r="AM22" s="33">
        <f>D6L615C8*CHOOSE(MIN(D6L615C9,RUN_YEARS),B7L806C4,B7L806C13,B7L806C22,B7L806C31,B7L806C40)</f>
        <v>4.8218581213871561</v>
      </c>
      <c r="AN22" s="16" t="s">
        <v>32139</v>
      </c>
      <c r="AO22" s="33">
        <f>D6L615C8-D6L615C18</f>
        <v>16.399041653981037</v>
      </c>
      <c r="AP22" s="16" t="s">
        <v>32140</v>
      </c>
      <c r="AQ22" s="33">
        <f>CHOOSE(MIN(D6L615C9,RUN_YEARS),B7L806C2,B7L806C11,B7L806C20,B7L806C29,B7L806C38)</f>
        <v>5030.0776120997352</v>
      </c>
      <c r="AR22" s="16" t="s">
        <v>32141</v>
      </c>
      <c r="AS22" s="33">
        <f>IF(D6L615C20=0,0,D6L615C18/D6L615C20)</f>
        <v>9.5860511372394895E-4</v>
      </c>
      <c r="AT22" s="16" t="s">
        <v>32142</v>
      </c>
      <c r="AU22" s="33">
        <f>IF(D6L615C5=0,0,D6L615C18/D6L615C5)</f>
        <v>0.11361106674147832</v>
      </c>
      <c r="AV22" s="16" t="s">
        <v>32143</v>
      </c>
      <c r="AW22" s="33">
        <f>CHOOSE(MIN(D6L615C9,RUN_YEARS),B7L806C1,B7L806C10,B7L806C19,B7L806C28,B7L806C37)</f>
        <v>17107.191917926168</v>
      </c>
      <c r="AX22" s="16" t="s">
        <v>32144</v>
      </c>
      <c r="AY22" s="33">
        <f>IF(D6L615C23=0,0,D6L615C19/D6L615C23)</f>
        <v>9.5860511372394906E-4</v>
      </c>
      <c r="AZ22" s="16" t="s">
        <v>32145</v>
      </c>
      <c r="BA22" s="33">
        <f>IF(D6L615C5=0,0,D6L615C19/D6L615C5)</f>
        <v>0.38638893325852169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18712.271713693168</v>
      </c>
      <c r="J23" s="16" t="s">
        <v>32168</v>
      </c>
      <c r="K23" s="21">
        <f>IF(FLOW_THRU_100PCT="Y",1,INDEX(VariabilityMatrix,D6L616C1,D6L616C9))</f>
        <v>0.29579900152434319</v>
      </c>
      <c r="L23" s="16" t="s">
        <v>32148</v>
      </c>
      <c r="M23" s="15">
        <f>IF(D6L616C2&lt;&gt;0,D6L616C2*D6L616C4,D6L616C3*D6L616C4)</f>
        <v>5535.071289162649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2767.5356445813245</v>
      </c>
      <c r="R23" s="16" t="s">
        <v>32150</v>
      </c>
      <c r="S23" s="15">
        <f>D6L616C5-D6L616C7</f>
        <v>2767.5356445813245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2667.4193935974999</v>
      </c>
      <c r="X23" s="16" t="s">
        <v>32152</v>
      </c>
      <c r="Y23" s="33">
        <f>D6L616C7-D6L616C10</f>
        <v>100.11625098382456</v>
      </c>
      <c r="Z23" s="16" t="s">
        <v>32153</v>
      </c>
      <c r="AA23" s="33">
        <f>CHOOSE(MIN(D6L616C9,RUN_YEARS),B7L806C7,B7L806C16,B7L806C25,B7L806C34,B7L806C43)</f>
        <v>2550171</v>
      </c>
      <c r="AB23" s="16" t="s">
        <v>32154</v>
      </c>
      <c r="AC23" s="33">
        <f>IF(D6L616C12=0,0,D6L616C10/D6L616C12)</f>
        <v>1.045976679053091E-3</v>
      </c>
      <c r="AD23" s="16" t="s">
        <v>32155</v>
      </c>
      <c r="AE23" s="33">
        <f>IF(D6L616C5=0,0,D6L616C10/D6L616C5)</f>
        <v>0.48191238274024645</v>
      </c>
      <c r="AF23" s="16" t="s">
        <v>32156</v>
      </c>
      <c r="AG23" s="33">
        <f>CHOOSE(MIN(D6L616C9,RUN_YEARS),B7L806C5,B7L806C14,B7L806C23,B7L806C32,B7L806C41)</f>
        <v>36813.679644610587</v>
      </c>
      <c r="AH23" s="16" t="s">
        <v>32157</v>
      </c>
      <c r="AI23" s="33">
        <f>IF(D6L616C15=0,0,D6L616C11/D6L616C15)</f>
        <v>2.71953936553803E-3</v>
      </c>
      <c r="AJ23" s="16" t="s">
        <v>32158</v>
      </c>
      <c r="AK23" s="33">
        <f>IF(D6L616C5=0,0,D6L616C11/D6L616C5)</f>
        <v>1.8087617259753531E-2</v>
      </c>
      <c r="AL23" s="16" t="s">
        <v>32159</v>
      </c>
      <c r="AM23" s="33">
        <f>D6L616C8*CHOOSE(MIN(D6L616C9,RUN_YEARS),B7L806C4,B7L806C13,B7L806C22,B7L806C31,B7L806C40)</f>
        <v>628.84535365189822</v>
      </c>
      <c r="AN23" s="16" t="s">
        <v>32160</v>
      </c>
      <c r="AO23" s="33">
        <f>D6L616C8-D6L616C18</f>
        <v>2138.6902909294263</v>
      </c>
      <c r="AP23" s="16" t="s">
        <v>32161</v>
      </c>
      <c r="AQ23" s="33">
        <f>CHOOSE(MIN(D6L616C9,RUN_YEARS),B7L806C2,B7L806C11,B7L806C20,B7L806C29,B7L806C38)</f>
        <v>5030.0776120997352</v>
      </c>
      <c r="AR23" s="16" t="s">
        <v>32162</v>
      </c>
      <c r="AS23" s="33">
        <f>IF(D6L616C20=0,0,D6L616C18/D6L616C20)</f>
        <v>0.125017027995597</v>
      </c>
      <c r="AT23" s="16" t="s">
        <v>32163</v>
      </c>
      <c r="AU23" s="33">
        <f>IF(D6L616C5=0,0,D6L616C18/D6L616C5)</f>
        <v>0.11361106674147833</v>
      </c>
      <c r="AV23" s="16" t="s">
        <v>32164</v>
      </c>
      <c r="AW23" s="33">
        <f>CHOOSE(MIN(D6L616C9,RUN_YEARS),B7L806C1,B7L806C10,B7L806C19,B7L806C28,B7L806C37)</f>
        <v>17107.191917926168</v>
      </c>
      <c r="AX23" s="16" t="s">
        <v>32165</v>
      </c>
      <c r="AY23" s="33">
        <f>IF(D6L616C23=0,0,D6L616C19/D6L616C23)</f>
        <v>0.125017027995597</v>
      </c>
      <c r="AZ23" s="16" t="s">
        <v>32166</v>
      </c>
      <c r="BA23" s="33">
        <f>IF(D6L616C5=0,0,D6L616C19/D6L616C5)</f>
        <v>0.38638893325852169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1905.6887886637396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1638.892358250816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819.44617912540798</v>
      </c>
      <c r="R24" s="16" t="s">
        <v>32171</v>
      </c>
      <c r="S24" s="15">
        <f>D6L617C5-D6L617C7</f>
        <v>819.44617912540798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789.80252141943231</v>
      </c>
      <c r="X24" s="16" t="s">
        <v>32173</v>
      </c>
      <c r="Y24" s="33">
        <f>D6L617C7-D6L617C10</f>
        <v>29.64365770597567</v>
      </c>
      <c r="Z24" s="16" t="s">
        <v>32174</v>
      </c>
      <c r="AA24" s="33">
        <f>CHOOSE(MIN(D6L617C9,RUN_YEARS),B7L806C7,B7L806C16,B7L806C25,B7L806C34,B7L806C43)</f>
        <v>2550171</v>
      </c>
      <c r="AB24" s="16" t="s">
        <v>32175</v>
      </c>
      <c r="AC24" s="33">
        <f>IF(D6L617C12=0,0,D6L617C10/D6L617C12)</f>
        <v>3.0970571048742705E-4</v>
      </c>
      <c r="AD24" s="16" t="s">
        <v>32176</v>
      </c>
      <c r="AE24" s="33">
        <f>IF(D6L617C5=0,0,D6L617C10/D6L617C5)</f>
        <v>0.48191238274024645</v>
      </c>
      <c r="AF24" s="16" t="s">
        <v>32177</v>
      </c>
      <c r="AG24" s="33">
        <f>CHOOSE(MIN(D6L617C9,RUN_YEARS),B7L806C5,B7L806C14,B7L806C23,B7L806C32,B7L806C41)</f>
        <v>36813.679644610587</v>
      </c>
      <c r="AH24" s="16" t="s">
        <v>32178</v>
      </c>
      <c r="AI24" s="33">
        <f>IF(D6L617C15=0,0,D6L617C11/D6L617C15)</f>
        <v>8.0523484726730964E-4</v>
      </c>
      <c r="AJ24" s="16" t="s">
        <v>32179</v>
      </c>
      <c r="AK24" s="33">
        <f>IF(D6L617C5=0,0,D6L617C11/D6L617C5)</f>
        <v>1.8087617259753559E-2</v>
      </c>
      <c r="AL24" s="16" t="s">
        <v>32180</v>
      </c>
      <c r="AM24" s="33">
        <f>D6L617C8*CHOOSE(MIN(D6L617C9,RUN_YEARS),B7L806C4,B7L806C13,B7L806C22,B7L806C31,B7L806C40)</f>
        <v>186.19630909533228</v>
      </c>
      <c r="AN24" s="16" t="s">
        <v>32181</v>
      </c>
      <c r="AO24" s="33">
        <f>D6L617C8-D6L617C18</f>
        <v>633.24987003007573</v>
      </c>
      <c r="AP24" s="16" t="s">
        <v>32182</v>
      </c>
      <c r="AQ24" s="33">
        <f>CHOOSE(MIN(D6L617C9,RUN_YEARS),B7L806C2,B7L806C11,B7L806C20,B7L806C29,B7L806C38)</f>
        <v>5030.0776120997352</v>
      </c>
      <c r="AR24" s="16" t="s">
        <v>32183</v>
      </c>
      <c r="AS24" s="33">
        <f>IF(D6L617C20=0,0,D6L617C18/D6L617C20)</f>
        <v>3.7016587705812204E-2</v>
      </c>
      <c r="AT24" s="16" t="s">
        <v>32184</v>
      </c>
      <c r="AU24" s="33">
        <f>IF(D6L617C5=0,0,D6L617C18/D6L617C5)</f>
        <v>0.11361106674147833</v>
      </c>
      <c r="AV24" s="16" t="s">
        <v>32185</v>
      </c>
      <c r="AW24" s="33">
        <f>CHOOSE(MIN(D6L617C9,RUN_YEARS),B7L806C1,B7L806C10,B7L806C19,B7L806C28,B7L806C37)</f>
        <v>17107.191917926168</v>
      </c>
      <c r="AX24" s="16" t="s">
        <v>32186</v>
      </c>
      <c r="AY24" s="33">
        <f>IF(D6L617C23=0,0,D6L617C19/D6L617C23)</f>
        <v>3.7016587705812204E-2</v>
      </c>
      <c r="AZ24" s="16" t="s">
        <v>32187</v>
      </c>
      <c r="BA24" s="33">
        <f>IF(D6L617C5=0,0,D6L617C19/D6L617C5)</f>
        <v>0.38638893325852169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9361.8079028748089</v>
      </c>
      <c r="J25" s="16" t="s">
        <v>32209</v>
      </c>
      <c r="K25" s="21">
        <f>IF(FLOW_THRU_100PCT="Y",1,INDEX(VariabilityMatrix,D6L618C1,D6L618C9))</f>
        <v>0.28649383589514527</v>
      </c>
      <c r="L25" s="16" t="s">
        <v>32189</v>
      </c>
      <c r="M25" s="15">
        <f>IF(D6L618C2&lt;&gt;0,D6L618C2*D6L618C4,D6L618C3*D6L618C4)</f>
        <v>2682.1002570080896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1341.0501285040448</v>
      </c>
      <c r="R25" s="16" t="s">
        <v>32191</v>
      </c>
      <c r="S25" s="15">
        <f>D6L618C5-D6L618C7</f>
        <v>1341.0501285040448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1292.8250551919382</v>
      </c>
      <c r="X25" s="16" t="s">
        <v>32193</v>
      </c>
      <c r="Y25" s="33">
        <f>D6L618C7-D6L618C10</f>
        <v>48.225073312106588</v>
      </c>
      <c r="Z25" s="16" t="s">
        <v>32194</v>
      </c>
      <c r="AA25" s="33">
        <f>CHOOSE(MIN(D6L618C9,RUN_YEARS),B7L806C7,B7L806C16,B7L806C25,B7L806C34,B7L806C43)</f>
        <v>2606251</v>
      </c>
      <c r="AB25" s="16" t="s">
        <v>32195</v>
      </c>
      <c r="AC25" s="33">
        <f>IF(D6L618C12=0,0,D6L618C10/D6L618C12)</f>
        <v>4.9604779247737008E-4</v>
      </c>
      <c r="AD25" s="16" t="s">
        <v>32196</v>
      </c>
      <c r="AE25" s="33">
        <f>IF(D6L618C5=0,0,D6L618C10/D6L618C5)</f>
        <v>0.48201966045598083</v>
      </c>
      <c r="AF25" s="16" t="s">
        <v>32197</v>
      </c>
      <c r="AG25" s="33">
        <f>CHOOSE(MIN(D6L618C9,RUN_YEARS),B7L806C5,B7L806C14,B7L806C23,B7L806C32,B7L806C41)</f>
        <v>37391.770311904438</v>
      </c>
      <c r="AH25" s="16" t="s">
        <v>32198</v>
      </c>
      <c r="AI25" s="33">
        <f>IF(D6L618C15=0,0,D6L618C11/D6L618C15)</f>
        <v>1.2897242604411577E-3</v>
      </c>
      <c r="AJ25" s="16" t="s">
        <v>32199</v>
      </c>
      <c r="AK25" s="33">
        <f>IF(D6L618C5=0,0,D6L618C11/D6L618C5)</f>
        <v>1.7980339544019192E-2</v>
      </c>
      <c r="AL25" s="16" t="s">
        <v>32200</v>
      </c>
      <c r="AM25" s="33">
        <f>D6L618C8*CHOOSE(MIN(D6L618C9,RUN_YEARS),B7L806C4,B7L806C13,B7L806C22,B7L806C31,B7L806C40)</f>
        <v>282.40779017417879</v>
      </c>
      <c r="AN25" s="16" t="s">
        <v>32201</v>
      </c>
      <c r="AO25" s="33">
        <f>D6L618C8-D6L618C18</f>
        <v>1058.6423383298661</v>
      </c>
      <c r="AP25" s="16" t="s">
        <v>32202</v>
      </c>
      <c r="AQ25" s="33">
        <f>CHOOSE(MIN(D6L618C9,RUN_YEARS),B7L806C2,B7L806C11,B7L806C20,B7L806C29,B7L806C38)</f>
        <v>4662.0658583274335</v>
      </c>
      <c r="AR25" s="16" t="s">
        <v>32203</v>
      </c>
      <c r="AS25" s="33">
        <f>IF(D6L618C20=0,0,D6L618C18/D6L618C20)</f>
        <v>6.0575675839014347E-2</v>
      </c>
      <c r="AT25" s="16" t="s">
        <v>32204</v>
      </c>
      <c r="AU25" s="33">
        <f>IF(D6L618C5=0,0,D6L618C18/D6L618C5)</f>
        <v>0.10529352489202159</v>
      </c>
      <c r="AV25" s="16" t="s">
        <v>32205</v>
      </c>
      <c r="AW25" s="33">
        <f>CHOOSE(MIN(D6L618C9,RUN_YEARS),B7L806C1,B7L806C10,B7L806C19,B7L806C28,B7L806C37)</f>
        <v>17476.360332211716</v>
      </c>
      <c r="AX25" s="16" t="s">
        <v>32206</v>
      </c>
      <c r="AY25" s="33">
        <f>IF(D6L618C23=0,0,D6L618C19/D6L618C23)</f>
        <v>6.0575675839014353E-2</v>
      </c>
      <c r="AZ25" s="16" t="s">
        <v>32207</v>
      </c>
      <c r="BA25" s="33">
        <f>IF(D6L618C5=0,0,D6L618C19/D6L618C5)</f>
        <v>0.39470647510797846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49330.513897720295</v>
      </c>
      <c r="J26" s="16" t="s">
        <v>32230</v>
      </c>
      <c r="K26" s="21">
        <f>IF(FLOW_THRU_100PCT="Y",1,INDEX(VariabilityMatrix,D6L619C1,D6L619C9))</f>
        <v>0.29579900152434319</v>
      </c>
      <c r="L26" s="16" t="s">
        <v>32210</v>
      </c>
      <c r="M26" s="15">
        <f>IF(D6L619C2&lt;&gt;0,D6L619C2*D6L619C4,D6L619C3*D6L619C4)</f>
        <v>14591.916755628397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7295.9583778141987</v>
      </c>
      <c r="R26" s="16" t="s">
        <v>32212</v>
      </c>
      <c r="S26" s="15">
        <f>D6L619C5-D6L619C7</f>
        <v>7295.9583778141987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7032.0253724522072</v>
      </c>
      <c r="X26" s="16" t="s">
        <v>32214</v>
      </c>
      <c r="Y26" s="33">
        <f>D6L619C7-D6L619C10</f>
        <v>263.93300536199149</v>
      </c>
      <c r="Z26" s="16" t="s">
        <v>32215</v>
      </c>
      <c r="AA26" s="33">
        <f>CHOOSE(MIN(D6L619C9,RUN_YEARS),B7L806C7,B7L806C16,B7L806C25,B7L806C34,B7L806C43)</f>
        <v>2550171</v>
      </c>
      <c r="AB26" s="16" t="s">
        <v>32216</v>
      </c>
      <c r="AC26" s="33">
        <f>IF(D6L619C12=0,0,D6L619C10/D6L619C12)</f>
        <v>2.7574720959701164E-3</v>
      </c>
      <c r="AD26" s="16" t="s">
        <v>32217</v>
      </c>
      <c r="AE26" s="33">
        <f>IF(D6L619C5=0,0,D6L619C10/D6L619C5)</f>
        <v>0.48191238274024645</v>
      </c>
      <c r="AF26" s="16" t="s">
        <v>32218</v>
      </c>
      <c r="AG26" s="33">
        <f>CHOOSE(MIN(D6L619C9,RUN_YEARS),B7L806C5,B7L806C14,B7L806C23,B7L806C32,B7L806C41)</f>
        <v>36813.679644610587</v>
      </c>
      <c r="AH26" s="16" t="s">
        <v>32219</v>
      </c>
      <c r="AI26" s="33">
        <f>IF(D6L619C15=0,0,D6L619C11/D6L619C15)</f>
        <v>7.1694274495222995E-3</v>
      </c>
      <c r="AJ26" s="16" t="s">
        <v>32220</v>
      </c>
      <c r="AK26" s="33">
        <f>IF(D6L619C5=0,0,D6L619C11/D6L619C5)</f>
        <v>1.808761725975357E-2</v>
      </c>
      <c r="AL26" s="16" t="s">
        <v>32221</v>
      </c>
      <c r="AM26" s="33">
        <f>D6L619C8*CHOOSE(MIN(D6L619C9,RUN_YEARS),B7L806C4,B7L806C13,B7L806C22,B7L806C31,B7L806C40)</f>
        <v>1657.8032284097937</v>
      </c>
      <c r="AN26" s="16" t="s">
        <v>32222</v>
      </c>
      <c r="AO26" s="33">
        <f>D6L619C8-D6L619C18</f>
        <v>5638.1551494044052</v>
      </c>
      <c r="AP26" s="16" t="s">
        <v>32223</v>
      </c>
      <c r="AQ26" s="33">
        <f>CHOOSE(MIN(D6L619C9,RUN_YEARS),B7L806C2,B7L806C11,B7L806C20,B7L806C29,B7L806C38)</f>
        <v>5030.0776120997352</v>
      </c>
      <c r="AR26" s="16" t="s">
        <v>32224</v>
      </c>
      <c r="AS26" s="33">
        <f>IF(D6L619C20=0,0,D6L619C18/D6L619C20)</f>
        <v>0.32957806146409879</v>
      </c>
      <c r="AT26" s="16" t="s">
        <v>32225</v>
      </c>
      <c r="AU26" s="33">
        <f>IF(D6L619C5=0,0,D6L619C18/D6L619C5)</f>
        <v>0.11361106674147833</v>
      </c>
      <c r="AV26" s="16" t="s">
        <v>32226</v>
      </c>
      <c r="AW26" s="33">
        <f>CHOOSE(MIN(D6L619C9,RUN_YEARS),B7L806C1,B7L806C10,B7L806C19,B7L806C28,B7L806C37)</f>
        <v>17107.191917926168</v>
      </c>
      <c r="AX26" s="16" t="s">
        <v>32227</v>
      </c>
      <c r="AY26" s="33">
        <f>IF(D6L619C23=0,0,D6L619C19/D6L619C23)</f>
        <v>0.32957806146409885</v>
      </c>
      <c r="AZ26" s="16" t="s">
        <v>32228</v>
      </c>
      <c r="BA26" s="33">
        <f>IF(D6L619C5=0,0,D6L619C19/D6L619C5)</f>
        <v>0.38638893325852169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13333.39739928744</v>
      </c>
      <c r="J27" s="16" t="s">
        <v>32251</v>
      </c>
      <c r="K27" s="21">
        <f>IF(FLOW_THRU_100PCT="Y",1,INDEX(VariabilityMatrix,D6L620C1,D6L620C9))</f>
        <v>0.28649383589514527</v>
      </c>
      <c r="L27" s="16" t="s">
        <v>32231</v>
      </c>
      <c r="M27" s="15">
        <f>IF(D6L620C2&lt;&gt;0,D6L620C2*D6L620C4,D6L620C3*D6L620C4)</f>
        <v>3819.9361664362123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1909.9680832181061</v>
      </c>
      <c r="R27" s="16" t="s">
        <v>32233</v>
      </c>
      <c r="S27" s="15">
        <f>D6L620C5-D6L620C7</f>
        <v>1909.9680832181061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1841.2843339091039</v>
      </c>
      <c r="X27" s="16" t="s">
        <v>32235</v>
      </c>
      <c r="Y27" s="33">
        <f>D6L620C7-D6L620C10</f>
        <v>68.683749309002224</v>
      </c>
      <c r="Z27" s="16" t="s">
        <v>32236</v>
      </c>
      <c r="AA27" s="33">
        <f>CHOOSE(MIN(D6L620C9,RUN_YEARS),B7L806C7,B7L806C16,B7L806C25,B7L806C34,B7L806C43)</f>
        <v>2606251</v>
      </c>
      <c r="AB27" s="16" t="s">
        <v>32237</v>
      </c>
      <c r="AC27" s="33">
        <f>IF(D6L620C12=0,0,D6L620C10/D6L620C12)</f>
        <v>7.064877227516091E-4</v>
      </c>
      <c r="AD27" s="16" t="s">
        <v>32238</v>
      </c>
      <c r="AE27" s="33">
        <f>IF(D6L620C5=0,0,D6L620C10/D6L620C5)</f>
        <v>0.48201966045598077</v>
      </c>
      <c r="AF27" s="16" t="s">
        <v>32239</v>
      </c>
      <c r="AG27" s="33">
        <f>CHOOSE(MIN(D6L620C9,RUN_YEARS),B7L806C5,B7L806C14,B7L806C23,B7L806C32,B7L806C41)</f>
        <v>37391.770311904438</v>
      </c>
      <c r="AH27" s="16" t="s">
        <v>32240</v>
      </c>
      <c r="AI27" s="33">
        <f>IF(D6L620C15=0,0,D6L620C11/D6L620C15)</f>
        <v>1.8368680791541806E-3</v>
      </c>
      <c r="AJ27" s="16" t="s">
        <v>32241</v>
      </c>
      <c r="AK27" s="33">
        <f>IF(D6L620C5=0,0,D6L620C11/D6L620C5)</f>
        <v>1.7980339544019223E-2</v>
      </c>
      <c r="AL27" s="16" t="s">
        <v>32242</v>
      </c>
      <c r="AM27" s="33">
        <f>D6L620C8*CHOOSE(MIN(D6L620C9,RUN_YEARS),B7L806C4,B7L806C13,B7L806C22,B7L806C31,B7L806C40)</f>
        <v>402.21454382658487</v>
      </c>
      <c r="AN27" s="16" t="s">
        <v>32243</v>
      </c>
      <c r="AO27" s="33">
        <f>D6L620C8-D6L620C18</f>
        <v>1507.7535393915214</v>
      </c>
      <c r="AP27" s="16" t="s">
        <v>32244</v>
      </c>
      <c r="AQ27" s="33">
        <f>CHOOSE(MIN(D6L620C9,RUN_YEARS),B7L806C2,B7L806C11,B7L806C20,B7L806C29,B7L806C38)</f>
        <v>4662.0658583274335</v>
      </c>
      <c r="AR27" s="16" t="s">
        <v>32245</v>
      </c>
      <c r="AS27" s="33">
        <f>IF(D6L620C20=0,0,D6L620C18/D6L620C20)</f>
        <v>8.6273887167025928E-2</v>
      </c>
      <c r="AT27" s="16" t="s">
        <v>32246</v>
      </c>
      <c r="AU27" s="33">
        <f>IF(D6L620C5=0,0,D6L620C18/D6L620C5)</f>
        <v>0.10529352489202159</v>
      </c>
      <c r="AV27" s="16" t="s">
        <v>32247</v>
      </c>
      <c r="AW27" s="33">
        <f>CHOOSE(MIN(D6L620C9,RUN_YEARS),B7L806C1,B7L806C10,B7L806C19,B7L806C28,B7L806C37)</f>
        <v>17476.360332211716</v>
      </c>
      <c r="AX27" s="16" t="s">
        <v>32248</v>
      </c>
      <c r="AY27" s="33">
        <f>IF(D6L620C23=0,0,D6L620C19/D6L620C23)</f>
        <v>8.6273887167025928E-2</v>
      </c>
      <c r="AZ27" s="16" t="s">
        <v>32249</v>
      </c>
      <c r="BA27" s="33">
        <f>IF(D6L620C5=0,0,D6L620C19/D6L620C5)</f>
        <v>0.39470647510797841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0.28649383589514527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2606251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37391.770311904438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4662.0658583274335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17476.360332211716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0.28649383589514527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2606251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37391.770311904438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4662.0658583274335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17476.360332211716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0.28649383589514527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2606251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37391.770311904438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4662.0658583274335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17476.360332211716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0.28649383589514527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2606251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37391.770311904438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4662.0658583274335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17476.360332211716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0.28649383589514527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2606251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37391.770311904438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4662.0658583274335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17476.360332211716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695.38531920102446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598.03137451288103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299.01568725644051</v>
      </c>
      <c r="R33" s="16" t="s">
        <v>32359</v>
      </c>
      <c r="S33" s="15">
        <f>D6L626C5-D6L626C7</f>
        <v>299.01568725644051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288.26288008472238</v>
      </c>
      <c r="X33" s="16" t="s">
        <v>32361</v>
      </c>
      <c r="Y33" s="33">
        <f>D6L626C7-D6L626C10</f>
        <v>10.752807171718132</v>
      </c>
      <c r="Z33" s="16" t="s">
        <v>32362</v>
      </c>
      <c r="AA33" s="33">
        <f>CHOOSE(MIN(D6L626C9,RUN_YEARS),B7L806C7,B7L806C16,B7L806C25,B7L806C34,B7L806C43)</f>
        <v>2606251</v>
      </c>
      <c r="AB33" s="16" t="s">
        <v>32363</v>
      </c>
      <c r="AC33" s="33">
        <f>IF(D6L626C12=0,0,D6L626C10/D6L626C12)</f>
        <v>1.1060441994448056E-4</v>
      </c>
      <c r="AD33" s="16" t="s">
        <v>32364</v>
      </c>
      <c r="AE33" s="33">
        <f>IF(D6L626C5=0,0,D6L626C10/D6L626C5)</f>
        <v>0.48201966045598077</v>
      </c>
      <c r="AF33" s="16" t="s">
        <v>32365</v>
      </c>
      <c r="AG33" s="33">
        <f>CHOOSE(MIN(D6L626C9,RUN_YEARS),B7L806C5,B7L806C14,B7L806C23,B7L806C32,B7L806C41)</f>
        <v>37391.770311904438</v>
      </c>
      <c r="AH33" s="16" t="s">
        <v>32366</v>
      </c>
      <c r="AI33" s="33">
        <f>IF(D6L626C15=0,0,D6L626C11/D6L626C15)</f>
        <v>2.8757149185564917E-4</v>
      </c>
      <c r="AJ33" s="16" t="s">
        <v>32367</v>
      </c>
      <c r="AK33" s="33">
        <f>IF(D6L626C5=0,0,D6L626C11/D6L626C5)</f>
        <v>1.7980339544019234E-2</v>
      </c>
      <c r="AL33" s="16" t="s">
        <v>32368</v>
      </c>
      <c r="AM33" s="33">
        <f>D6L626C8*CHOOSE(MIN(D6L626C9,RUN_YEARS),B7L806C4,B7L806C13,B7L806C22,B7L806C31,B7L806C40)</f>
        <v>62.968831418481926</v>
      </c>
      <c r="AN33" s="16" t="s">
        <v>32369</v>
      </c>
      <c r="AO33" s="33">
        <f>D6L626C8-D6L626C18</f>
        <v>236.04685583795859</v>
      </c>
      <c r="AP33" s="16" t="s">
        <v>32370</v>
      </c>
      <c r="AQ33" s="33">
        <f>CHOOSE(MIN(D6L626C9,RUN_YEARS),B7L806C2,B7L806C11,B7L806C20,B7L806C29,B7L806C38)</f>
        <v>4662.0658583274335</v>
      </c>
      <c r="AR33" s="16" t="s">
        <v>32371</v>
      </c>
      <c r="AS33" s="33">
        <f>IF(D6L626C20=0,0,D6L626C18/D6L626C20)</f>
        <v>1.3506637042890826E-2</v>
      </c>
      <c r="AT33" s="16" t="s">
        <v>32372</v>
      </c>
      <c r="AU33" s="33">
        <f>IF(D6L626C5=0,0,D6L626C18/D6L626C5)</f>
        <v>0.10529352489202159</v>
      </c>
      <c r="AV33" s="16" t="s">
        <v>32373</v>
      </c>
      <c r="AW33" s="33">
        <f>CHOOSE(MIN(D6L626C9,RUN_YEARS),B7L806C1,B7L806C10,B7L806C19,B7L806C28,B7L806C37)</f>
        <v>17476.360332211716</v>
      </c>
      <c r="AX33" s="16" t="s">
        <v>32374</v>
      </c>
      <c r="AY33" s="33">
        <f>IF(D6L626C23=0,0,D6L626C19/D6L626C23)</f>
        <v>1.3506637042890826E-2</v>
      </c>
      <c r="AZ33" s="16" t="s">
        <v>32375</v>
      </c>
      <c r="BA33" s="33">
        <f>IF(D6L626C5=0,0,D6L626C19/D6L626C5)</f>
        <v>0.39470647510797841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-8.0468974673255471E-3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-6.92033182189997E-3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-3.460165910949985E-3</v>
      </c>
      <c r="R34" s="16" t="s">
        <v>32379</v>
      </c>
      <c r="S34" s="15">
        <f>D6L627C5-D6L627C7</f>
        <v>-3.460165910949985E-3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-3.3349935976449653E-3</v>
      </c>
      <c r="X34" s="16" t="s">
        <v>32381</v>
      </c>
      <c r="Y34" s="33">
        <f>D6L627C7-D6L627C10</f>
        <v>-1.2517231330501973E-4</v>
      </c>
      <c r="Z34" s="16" t="s">
        <v>32382</v>
      </c>
      <c r="AA34" s="33">
        <f>CHOOSE(MIN(D6L627C9,RUN_YEARS),B7L806C7,B7L806C16,B7L806C25,B7L806C34,B7L806C43)</f>
        <v>2550171</v>
      </c>
      <c r="AB34" s="16" t="s">
        <v>32383</v>
      </c>
      <c r="AC34" s="33">
        <f>IF(D6L627C12=0,0,D6L627C10/D6L627C12)</f>
        <v>-1.3077529301544741E-9</v>
      </c>
      <c r="AD34" s="16" t="s">
        <v>32384</v>
      </c>
      <c r="AE34" s="33">
        <f>IF(D6L627C5=0,0,D6L627C10/D6L627C5)</f>
        <v>0.48191238274024645</v>
      </c>
      <c r="AF34" s="16" t="s">
        <v>32385</v>
      </c>
      <c r="AG34" s="33">
        <f>CHOOSE(MIN(D6L627C9,RUN_YEARS),B7L806C5,B7L806C14,B7L806C23,B7L806C32,B7L806C41)</f>
        <v>36813.679644610587</v>
      </c>
      <c r="AH34" s="16" t="s">
        <v>32386</v>
      </c>
      <c r="AI34" s="33">
        <f>IF(D6L627C15=0,0,D6L627C11/D6L627C15)</f>
        <v>-3.4001576184016308E-9</v>
      </c>
      <c r="AJ34" s="16" t="s">
        <v>32387</v>
      </c>
      <c r="AK34" s="33">
        <f>IF(D6L627C5=0,0,D6L627C11/D6L627C5)</f>
        <v>1.8087617259753566E-2</v>
      </c>
      <c r="AL34" s="16" t="s">
        <v>32388</v>
      </c>
      <c r="AM34" s="33">
        <f>D6L627C8*CHOOSE(MIN(D6L627C9,RUN_YEARS),B7L806C4,B7L806C13,B7L806C22,B7L806C31,B7L806C40)</f>
        <v>-7.8622628049105389E-4</v>
      </c>
      <c r="AN34" s="16" t="s">
        <v>32389</v>
      </c>
      <c r="AO34" s="33">
        <f>D6L627C8-D6L627C18</f>
        <v>-2.6739396304589309E-3</v>
      </c>
      <c r="AP34" s="16" t="s">
        <v>32390</v>
      </c>
      <c r="AQ34" s="33">
        <f>CHOOSE(MIN(D6L627C9,RUN_YEARS),B7L806C2,B7L806C11,B7L806C20,B7L806C29,B7L806C38)</f>
        <v>5030.0776120997352</v>
      </c>
      <c r="AR34" s="16" t="s">
        <v>32391</v>
      </c>
      <c r="AS34" s="33">
        <f>IF(D6L627C20=0,0,D6L627C18/D6L627C20)</f>
        <v>-1.5630499986716006E-7</v>
      </c>
      <c r="AT34" s="16" t="s">
        <v>32392</v>
      </c>
      <c r="AU34" s="33">
        <f>IF(D6L627C5=0,0,D6L627C18/D6L627C5)</f>
        <v>0.11361106674147833</v>
      </c>
      <c r="AV34" s="16" t="s">
        <v>32393</v>
      </c>
      <c r="AW34" s="33">
        <f>CHOOSE(MIN(D6L627C9,RUN_YEARS),B7L806C1,B7L806C10,B7L806C19,B7L806C28,B7L806C37)</f>
        <v>17107.191917926168</v>
      </c>
      <c r="AX34" s="16" t="s">
        <v>32394</v>
      </c>
      <c r="AY34" s="33">
        <f>IF(D6L627C23=0,0,D6L627C19/D6L627C23)</f>
        <v>-1.5630499986716003E-7</v>
      </c>
      <c r="AZ34" s="16" t="s">
        <v>32395</v>
      </c>
      <c r="BA34" s="33">
        <f>IF(D6L627C5=0,0,D6L627C19/D6L627C5)</f>
        <v>0.38638893325852164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307537.11326622637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212209.5620604076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106104.7810302038</v>
      </c>
      <c r="R35" s="16" t="s">
        <v>32399</v>
      </c>
      <c r="S35" s="15">
        <f>SUM(D6L601C8:D6L627C8)-2*SUM(D6L609C8,D6L611C8,D6L622C8,D6L624C8,D6L627C8)</f>
        <v>106104.7810302038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102266.84356740747</v>
      </c>
      <c r="X35" s="16" t="s">
        <v>32401</v>
      </c>
      <c r="Y35" s="33">
        <f>SUM(D6L601C11:D6L627C11)-2*SUM(D6L609C11,D6L611C11,D6L622C11,D6L624C11,D6L627C11)</f>
        <v>3837.9374627963057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4.0079074831056903E-2</v>
      </c>
      <c r="AD35" s="16" t="s">
        <v>32403</v>
      </c>
      <c r="AE35" s="33">
        <f>IF(D6L628C5=0,0,D6L628C10/D6L628C5)</f>
        <v>0.4819143990236226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0.10420559456074793</v>
      </c>
      <c r="AJ35" s="16" t="s">
        <v>32405</v>
      </c>
      <c r="AK35" s="33">
        <f>IF(D6L628C5=0,0,D6L628C11/D6L628C5)</f>
        <v>1.8085600976377295E-2</v>
      </c>
      <c r="AL35" s="16" t="s">
        <v>32406</v>
      </c>
      <c r="AM35" s="33">
        <f>SUM(D6L601C18:D6L627C18)-2*SUM(D6L609C18,D6L611C18,D6L622C18,D6L624C18,D6L627C18)</f>
        <v>24045.943694132227</v>
      </c>
      <c r="AN35" s="16" t="s">
        <v>32407</v>
      </c>
      <c r="AO35" s="33">
        <f>SUM(D6L601C19:D6L627C19)-2*SUM(D6L609C19,D6L611C19,D6L622C19,D6L624C19,D6L627C19)</f>
        <v>82058.837336071563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4.7935950163844305</v>
      </c>
      <c r="AT35" s="16" t="s">
        <v>32409</v>
      </c>
      <c r="AU35" s="33">
        <f>IF(D6L628C5=0,0,D6L628C18/D6L628C5)</f>
        <v>0.11331225351328564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4.7935950163844305</v>
      </c>
      <c r="AZ35" s="16" t="s">
        <v>32411</v>
      </c>
      <c r="BA35" s="33">
        <f>IF(D6L628C5=0,0,D6L628C19/D6L628C5)</f>
        <v>0.38668774648671433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2565.2553251142667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1282.6276625571334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641.31383127856668</v>
      </c>
      <c r="R36" s="16" t="s">
        <v>32416</v>
      </c>
      <c r="S36" s="15">
        <f>D6L629C5-D6L629C7</f>
        <v>641.31383127856668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618.25175039723774</v>
      </c>
      <c r="X36" s="16" t="s">
        <v>32418</v>
      </c>
      <c r="Y36" s="33">
        <f>D6L629C7-D6L629C10</f>
        <v>23.062080881328939</v>
      </c>
      <c r="Z36" s="16" t="s">
        <v>32419</v>
      </c>
      <c r="AA36" s="33">
        <f>CHOOSE(MIN(D6L629C9,RUN_YEARS),B7L806C7,B7L806C16,B7L806C25,B7L806C34,B7L806C43)</f>
        <v>2606251</v>
      </c>
      <c r="AB36" s="16" t="s">
        <v>32420</v>
      </c>
      <c r="AC36" s="33">
        <f>IF(D6L629C12=0,0,D6L629C10/D6L629C12)</f>
        <v>2.3721880601570522E-4</v>
      </c>
      <c r="AD36" s="16" t="s">
        <v>32421</v>
      </c>
      <c r="AE36" s="33">
        <f>IF(D6L629C5=0,0,D6L629C10/D6L629C5)</f>
        <v>0.48201966045598083</v>
      </c>
      <c r="AF36" s="16" t="s">
        <v>32422</v>
      </c>
      <c r="AG36" s="33">
        <f>CHOOSE(MIN(D6L629C9,RUN_YEARS),B7L806C5,B7L806C14,B7L806C23,B7L806C32,B7L806C41)</f>
        <v>37391.770311904438</v>
      </c>
      <c r="AH36" s="16" t="s">
        <v>32423</v>
      </c>
      <c r="AI36" s="33">
        <f>IF(D6L629C15=0,0,D6L629C11/D6L629C15)</f>
        <v>6.1676889564083175E-4</v>
      </c>
      <c r="AJ36" s="16" t="s">
        <v>32424</v>
      </c>
      <c r="AK36" s="33">
        <f>IF(D6L629C5=0,0,D6L629C11/D6L629C5)</f>
        <v>1.7980339544019199E-2</v>
      </c>
      <c r="AL36" s="16" t="s">
        <v>32425</v>
      </c>
      <c r="AM36" s="33">
        <f>D6L629C8*CHOOSE(MIN(D6L629C9,RUN_YEARS),B7L806C4,B7L806C13,B7L806C22,B7L806C31,B7L806C40)</f>
        <v>135.052387714655</v>
      </c>
      <c r="AN36" s="16" t="s">
        <v>32426</v>
      </c>
      <c r="AO36" s="33">
        <f>D6L629C8-D6L629C18</f>
        <v>506.26144356391171</v>
      </c>
      <c r="AP36" s="16" t="s">
        <v>32427</v>
      </c>
      <c r="AQ36" s="33">
        <f>CHOOSE(MIN(D6L629C9,RUN_YEARS),B7L806C2,B7L806C11,B7L806C20,B7L806C29,B7L806C38)</f>
        <v>4662.0658583274335</v>
      </c>
      <c r="AR36" s="16" t="s">
        <v>32428</v>
      </c>
      <c r="AS36" s="33">
        <f>IF(D6L629C20=0,0,D6L629C18/D6L629C20)</f>
        <v>2.8968356908434259E-2</v>
      </c>
      <c r="AT36" s="16" t="s">
        <v>32429</v>
      </c>
      <c r="AU36" s="33">
        <f>IF(D6L629C5=0,0,D6L629C18/D6L629C5)</f>
        <v>0.10529352489202159</v>
      </c>
      <c r="AV36" s="16" t="s">
        <v>32430</v>
      </c>
      <c r="AW36" s="33">
        <f>CHOOSE(MIN(D6L629C9,RUN_YEARS),B7L806C1,B7L806C10,B7L806C19,B7L806C28,B7L806C37)</f>
        <v>17476.360332211716</v>
      </c>
      <c r="AX36" s="16" t="s">
        <v>32431</v>
      </c>
      <c r="AY36" s="33">
        <f>IF(D6L629C23=0,0,D6L629C19/D6L629C23)</f>
        <v>2.8968356908434259E-2</v>
      </c>
      <c r="AZ36" s="16" t="s">
        <v>32432</v>
      </c>
      <c r="BA36" s="33">
        <f>IF(D6L629C5=0,0,D6L629C19/D6L629C5)</f>
        <v>0.39470647510797841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7.0321105428603543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7.0321105428603543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3.5160552714301772</v>
      </c>
      <c r="R37" s="16" t="s">
        <v>32436</v>
      </c>
      <c r="S37" s="15">
        <f>D6L630C5-D6L630C7</f>
        <v>3.5160552714301772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3.3896155361584706</v>
      </c>
      <c r="X37" s="16" t="s">
        <v>32438</v>
      </c>
      <c r="Y37" s="33">
        <f>D6L630C7-D6L630C10</f>
        <v>0.1264397352717066</v>
      </c>
      <c r="Z37" s="16" t="s">
        <v>32439</v>
      </c>
      <c r="AA37" s="33">
        <f>CHOOSE(MIN(D6L630C9,RUN_YEARS),B7L806C7,B7L806C16,B7L806C25,B7L806C34,B7L806C43)</f>
        <v>2606251</v>
      </c>
      <c r="AB37" s="16" t="s">
        <v>32440</v>
      </c>
      <c r="AC37" s="33">
        <f>IF(D6L630C12=0,0,D6L630C10/D6L630C12)</f>
        <v>1.3005714093379611E-6</v>
      </c>
      <c r="AD37" s="16" t="s">
        <v>32441</v>
      </c>
      <c r="AE37" s="33">
        <f>IF(D6L630C5=0,0,D6L630C10/D6L630C5)</f>
        <v>0.48201966045598077</v>
      </c>
      <c r="AF37" s="16" t="s">
        <v>32442</v>
      </c>
      <c r="AG37" s="33">
        <f>CHOOSE(MIN(D6L630C9,RUN_YEARS),B7L806C5,B7L806C14,B7L806C23,B7L806C32,B7L806C41)</f>
        <v>37391.770311904438</v>
      </c>
      <c r="AH37" s="16" t="s">
        <v>32443</v>
      </c>
      <c r="AI37" s="33">
        <f>IF(D6L630C15=0,0,D6L630C11/D6L630C15)</f>
        <v>3.3814856642786961E-6</v>
      </c>
      <c r="AJ37" s="16" t="s">
        <v>32444</v>
      </c>
      <c r="AK37" s="33">
        <f>IF(D6L630C5=0,0,D6L630C11/D6L630C5)</f>
        <v>1.7980339544019234E-2</v>
      </c>
      <c r="AL37" s="16" t="s">
        <v>32445</v>
      </c>
      <c r="AM37" s="33">
        <f>D6L630C8*CHOOSE(MIN(D6L630C9,RUN_YEARS),B7L806C4,B7L806C13,B7L806C22,B7L806C31,B7L806C40)</f>
        <v>0.74043570648811419</v>
      </c>
      <c r="AN37" s="16" t="s">
        <v>32446</v>
      </c>
      <c r="AO37" s="33">
        <f>D6L630C8-D6L630C18</f>
        <v>2.7756195649420627</v>
      </c>
      <c r="AP37" s="16" t="s">
        <v>32447</v>
      </c>
      <c r="AQ37" s="33">
        <f>CHOOSE(MIN(D6L630C9,RUN_YEARS),B7L806C2,B7L806C11,B7L806C20,B7L806C29,B7L806C38)</f>
        <v>4662.0658583274335</v>
      </c>
      <c r="AR37" s="16" t="s">
        <v>32448</v>
      </c>
      <c r="AS37" s="33">
        <f>IF(D6L630C20=0,0,D6L630C18/D6L630C20)</f>
        <v>1.5882137425526492E-4</v>
      </c>
      <c r="AT37" s="16" t="s">
        <v>32449</v>
      </c>
      <c r="AU37" s="33">
        <f>IF(D6L630C5=0,0,D6L630C18/D6L630C5)</f>
        <v>0.10529352489202159</v>
      </c>
      <c r="AV37" s="16" t="s">
        <v>32450</v>
      </c>
      <c r="AW37" s="33">
        <f>CHOOSE(MIN(D6L630C9,RUN_YEARS),B7L806C1,B7L806C10,B7L806C19,B7L806C28,B7L806C37)</f>
        <v>17476.360332211716</v>
      </c>
      <c r="AX37" s="16" t="s">
        <v>32451</v>
      </c>
      <c r="AY37" s="33">
        <f>IF(D6L630C23=0,0,D6L630C19/D6L630C23)</f>
        <v>1.588213742552649E-4</v>
      </c>
      <c r="AZ37" s="16" t="s">
        <v>32452</v>
      </c>
      <c r="BA37" s="33">
        <f>IF(D6L630C5=0,0,D6L630C19/D6L630C5)</f>
        <v>0.39470647510797835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1309.0976193568736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654.54880967843678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327.27440483921839</v>
      </c>
      <c r="R38" s="16" t="s">
        <v>32456</v>
      </c>
      <c r="S38" s="15">
        <f>D6L631C5-D6L631C7</f>
        <v>327.27440483921839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315.50539499306649</v>
      </c>
      <c r="X38" s="16" t="s">
        <v>32458</v>
      </c>
      <c r="Y38" s="33">
        <f>D6L631C7-D6L631C10</f>
        <v>11.769009846151903</v>
      </c>
      <c r="Z38" s="16" t="s">
        <v>32459</v>
      </c>
      <c r="AA38" s="33">
        <f>CHOOSE(MIN(D6L631C9,RUN_YEARS),B7L806C7,B7L806C16,B7L806C25,B7L806C34,B7L806C43)</f>
        <v>2606251</v>
      </c>
      <c r="AB38" s="16" t="s">
        <v>32460</v>
      </c>
      <c r="AC38" s="33">
        <f>IF(D6L631C12=0,0,D6L631C10/D6L631C12)</f>
        <v>1.2105717944782237E-4</v>
      </c>
      <c r="AD38" s="16" t="s">
        <v>32461</v>
      </c>
      <c r="AE38" s="33">
        <f>IF(D6L631C5=0,0,D6L631C10/D6L631C5)</f>
        <v>0.48201966045598077</v>
      </c>
      <c r="AF38" s="16" t="s">
        <v>32462</v>
      </c>
      <c r="AG38" s="33">
        <f>CHOOSE(MIN(D6L631C9,RUN_YEARS),B7L806C5,B7L806C14,B7L806C23,B7L806C32,B7L806C41)</f>
        <v>37391.770311904438</v>
      </c>
      <c r="AH38" s="16" t="s">
        <v>32463</v>
      </c>
      <c r="AI38" s="33">
        <f>IF(D6L631C15=0,0,D6L631C11/D6L631C15)</f>
        <v>3.1474866656433747E-4</v>
      </c>
      <c r="AJ38" s="16" t="s">
        <v>32464</v>
      </c>
      <c r="AK38" s="33">
        <f>IF(D6L631C5=0,0,D6L631C11/D6L631C5)</f>
        <v>1.7980339544019213E-2</v>
      </c>
      <c r="AL38" s="16" t="s">
        <v>32465</v>
      </c>
      <c r="AM38" s="33">
        <f>D6L631C8*CHOOSE(MIN(D6L631C9,RUN_YEARS),B7L806C4,B7L806C13,B7L806C22,B7L806C31,B7L806C40)</f>
        <v>68.919751384919593</v>
      </c>
      <c r="AN38" s="16" t="s">
        <v>32466</v>
      </c>
      <c r="AO38" s="33">
        <f>D6L631C8-D6L631C18</f>
        <v>258.35465345429878</v>
      </c>
      <c r="AP38" s="16" t="s">
        <v>32467</v>
      </c>
      <c r="AQ38" s="33">
        <f>CHOOSE(MIN(D6L631C9,RUN_YEARS),B7L806C2,B7L806C11,B7L806C20,B7L806C29,B7L806C38)</f>
        <v>4662.0658583274335</v>
      </c>
      <c r="AR38" s="16" t="s">
        <v>32468</v>
      </c>
      <c r="AS38" s="33">
        <f>IF(D6L631C20=0,0,D6L631C18/D6L631C20)</f>
        <v>1.4783092620155584E-2</v>
      </c>
      <c r="AT38" s="16" t="s">
        <v>32469</v>
      </c>
      <c r="AU38" s="33">
        <f>IF(D6L631C5=0,0,D6L631C18/D6L631C5)</f>
        <v>0.10529352489202159</v>
      </c>
      <c r="AV38" s="16" t="s">
        <v>32470</v>
      </c>
      <c r="AW38" s="33">
        <f>CHOOSE(MIN(D6L631C9,RUN_YEARS),B7L806C1,B7L806C10,B7L806C19,B7L806C28,B7L806C37)</f>
        <v>17476.360332211716</v>
      </c>
      <c r="AX38" s="16" t="s">
        <v>32471</v>
      </c>
      <c r="AY38" s="33">
        <f>IF(D6L631C23=0,0,D6L631C19/D6L631C23)</f>
        <v>1.4783092620155583E-2</v>
      </c>
      <c r="AZ38" s="16" t="s">
        <v>32472</v>
      </c>
      <c r="BA38" s="33">
        <f>IF(D6L631C5=0,0,D6L631C19/D6L631C5)</f>
        <v>0.39470647510797835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2606251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37391.770311904438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4662.0658583274335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17476.360332211716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41042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41042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16416.8</v>
      </c>
      <c r="R40" s="16" t="s">
        <v>32497</v>
      </c>
      <c r="S40" s="15">
        <f>D6L633C5-D6L633C7</f>
        <v>24625.200000000001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15826.44072354749</v>
      </c>
      <c r="X40" s="16" t="s">
        <v>32499</v>
      </c>
      <c r="Y40" s="33">
        <f>D6L633C7-D6L633C10</f>
        <v>590.35927645250922</v>
      </c>
      <c r="Z40" s="16" t="s">
        <v>32500</v>
      </c>
      <c r="AA40" s="33">
        <f>CHOOSE(MIN(D6L633C9,RUN_YEARS),B7L806C7,B7L806C16,B7L806C25,B7L806C34,B7L806C43)</f>
        <v>2606251</v>
      </c>
      <c r="AB40" s="16" t="s">
        <v>32501</v>
      </c>
      <c r="AC40" s="33">
        <f>IF(D6L633C12=0,0,D6L633C10/D6L633C12)</f>
        <v>6.0724929116756175E-3</v>
      </c>
      <c r="AD40" s="16" t="s">
        <v>32502</v>
      </c>
      <c r="AE40" s="33">
        <f>IF(D6L633C5=0,0,D6L633C10/D6L633C5)</f>
        <v>0.38561572836478464</v>
      </c>
      <c r="AF40" s="16" t="s">
        <v>32503</v>
      </c>
      <c r="AG40" s="33">
        <f>CHOOSE(MIN(D6L633C9,RUN_YEARS),B7L806C5,B7L806C14,B7L806C23,B7L806C32,B7L806C41)</f>
        <v>37391.770311904438</v>
      </c>
      <c r="AH40" s="16" t="s">
        <v>32504</v>
      </c>
      <c r="AI40" s="33">
        <f>IF(D6L633C15=0,0,D6L633C11/D6L633C15)</f>
        <v>1.5788481570356571E-2</v>
      </c>
      <c r="AJ40" s="16" t="s">
        <v>32505</v>
      </c>
      <c r="AK40" s="33">
        <f>IF(D6L633C5=0,0,D6L633C11/D6L633C5)</f>
        <v>1.438427163521537E-2</v>
      </c>
      <c r="AL40" s="16" t="s">
        <v>32506</v>
      </c>
      <c r="AM40" s="33">
        <f>D6L633C8*CHOOSE(MIN(D6L633C9,RUN_YEARS),B7L806C4,B7L806C13,B7L806C22,B7L806C31,B7L806C40)</f>
        <v>5185.7482183420207</v>
      </c>
      <c r="AN40" s="16" t="s">
        <v>32507</v>
      </c>
      <c r="AO40" s="33">
        <f>D6L633C8-D6L633C18</f>
        <v>19439.451781657979</v>
      </c>
      <c r="AP40" s="16" t="s">
        <v>32508</v>
      </c>
      <c r="AQ40" s="33">
        <f>CHOOSE(MIN(D6L633C9,RUN_YEARS),B7L806C2,B7L806C11,B7L806C20,B7L806C29,B7L806C38)</f>
        <v>4662.0658583274335</v>
      </c>
      <c r="AR40" s="16" t="s">
        <v>32509</v>
      </c>
      <c r="AS40" s="33">
        <f>IF(D6L633C20=0,0,D6L633C18/D6L633C20)</f>
        <v>1.1123283917320002</v>
      </c>
      <c r="AT40" s="16" t="s">
        <v>32510</v>
      </c>
      <c r="AU40" s="33">
        <f>IF(D6L633C5=0,0,D6L633C18/D6L633C5)</f>
        <v>0.12635222987042591</v>
      </c>
      <c r="AV40" s="16" t="s">
        <v>32511</v>
      </c>
      <c r="AW40" s="33">
        <f>CHOOSE(MIN(D6L633C9,RUN_YEARS),B7L806C1,B7L806C10,B7L806C19,B7L806C28,B7L806C37)</f>
        <v>17476.360332211716</v>
      </c>
      <c r="AX40" s="16" t="s">
        <v>32512</v>
      </c>
      <c r="AY40" s="33">
        <f>IF(D6L633C23=0,0,D6L633C19/D6L633C23)</f>
        <v>1.1123283917319999</v>
      </c>
      <c r="AZ40" s="16" t="s">
        <v>32513</v>
      </c>
      <c r="BA40" s="33">
        <f>IF(D6L633C5=0,0,D6L633C19/D6L633C5)</f>
        <v>0.4736477701295741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154969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154969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154969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2606251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37391.770311904438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32634.46451798339</v>
      </c>
      <c r="AN41" s="16" t="s">
        <v>32526</v>
      </c>
      <c r="AO41" s="33">
        <f>D6L634C8-D6L634C18</f>
        <v>122334.53548201661</v>
      </c>
      <c r="AP41" s="16" t="s">
        <v>32527</v>
      </c>
      <c r="AQ41" s="33">
        <f>CHOOSE(MIN(D6L634C9,RUN_YEARS),B7L806C2,B7L806C11,B7L806C20,B7L806C29,B7L806C38)</f>
        <v>4662.0658583274335</v>
      </c>
      <c r="AR41" s="16" t="s">
        <v>32528</v>
      </c>
      <c r="AS41" s="33">
        <f>IF(D6L634C20=0,0,D6L634C18/D6L634C20)</f>
        <v>7.0000007528189139</v>
      </c>
      <c r="AT41" s="16" t="s">
        <v>32529</v>
      </c>
      <c r="AU41" s="33">
        <f>IF(D6L634C5=0,0,D6L634C18/D6L634C5)</f>
        <v>0.21058704978404319</v>
      </c>
      <c r="AV41" s="16" t="s">
        <v>32530</v>
      </c>
      <c r="AW41" s="33">
        <f>CHOOSE(MIN(D6L634C9,RUN_YEARS),B7L806C1,B7L806C10,B7L806C19,B7L806C28,B7L806C37)</f>
        <v>17476.360332211716</v>
      </c>
      <c r="AX41" s="16" t="s">
        <v>32531</v>
      </c>
      <c r="AY41" s="33">
        <f>IF(D6L634C23=0,0,D6L634C19/D6L634C23)</f>
        <v>7.0000007528189139</v>
      </c>
      <c r="AZ41" s="16" t="s">
        <v>32532</v>
      </c>
      <c r="BA41" s="33">
        <f>IF(D6L634C5=0,0,D6L634C19/D6L634C5)</f>
        <v>0.78941295021595681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-12141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-12141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-12141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-11704.401395192124</v>
      </c>
      <c r="X42" s="16" t="s">
        <v>32539</v>
      </c>
      <c r="Y42" s="33">
        <f>D6L635C7-D6L635C10</f>
        <v>-436.59860480787574</v>
      </c>
      <c r="Z42" s="16" t="s">
        <v>32540</v>
      </c>
      <c r="AA42" s="33">
        <f>CHOOSE(MIN(D6L635C9,RUN_YEARS),B7L806C7,B7L806C16,B7L806C25,B7L806C34,B7L806C43)</f>
        <v>2606251</v>
      </c>
      <c r="AB42" s="16" t="s">
        <v>32541</v>
      </c>
      <c r="AC42" s="33">
        <f>IF(D6L635C12=0,0,D6L635C10/D6L635C12)</f>
        <v>-4.4908956946940739E-3</v>
      </c>
      <c r="AD42" s="16" t="s">
        <v>32542</v>
      </c>
      <c r="AE42" s="33">
        <f>IF(D6L635C5=0,0,D6L635C10/D6L635C5)</f>
        <v>0.96403932091196143</v>
      </c>
      <c r="AF42" s="16" t="s">
        <v>32543</v>
      </c>
      <c r="AG42" s="33">
        <f>CHOOSE(MIN(D6L635C9,RUN_YEARS),B7L806C5,B7L806C14,B7L806C23,B7L806C32,B7L806C41)</f>
        <v>37391.770311904438</v>
      </c>
      <c r="AH42" s="16" t="s">
        <v>32544</v>
      </c>
      <c r="AI42" s="33">
        <f>IF(D6L635C15=0,0,D6L635C11/D6L635C15)</f>
        <v>-1.1676328806204599E-2</v>
      </c>
      <c r="AJ42" s="16" t="s">
        <v>32545</v>
      </c>
      <c r="AK42" s="33">
        <f>IF(D6L635C5=0,0,D6L635C11/D6L635C5)</f>
        <v>3.5960679088038523E-2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4662.0658583274335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17476.360332211716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-48197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-48197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-48197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2606251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37391.770311904438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-10149.66403844153</v>
      </c>
      <c r="AN43" s="16" t="s">
        <v>32567</v>
      </c>
      <c r="AO43" s="33">
        <f>D6L636C8-D6L636C18</f>
        <v>-38047.33596155847</v>
      </c>
      <c r="AP43" s="16" t="s">
        <v>32568</v>
      </c>
      <c r="AQ43" s="33">
        <f>CHOOSE(MIN(D6L636C9,RUN_YEARS),B7L806C2,B7L806C11,B7L806C20,B7L806C29,B7L806C38)</f>
        <v>4662.0658583274335</v>
      </c>
      <c r="AR43" s="16" t="s">
        <v>32569</v>
      </c>
      <c r="AS43" s="33">
        <f>IF(D6L636C20=0,0,D6L636C18/D6L636C20)</f>
        <v>-2.1770743586369736</v>
      </c>
      <c r="AT43" s="16" t="s">
        <v>32570</v>
      </c>
      <c r="AU43" s="33">
        <f>IF(D6L636C5=0,0,D6L636C18/D6L636C5)</f>
        <v>0.21058704978404319</v>
      </c>
      <c r="AV43" s="16" t="s">
        <v>32571</v>
      </c>
      <c r="AW43" s="33">
        <f>CHOOSE(MIN(D6L636C9,RUN_YEARS),B7L806C1,B7L806C10,B7L806C19,B7L806C28,B7L806C37)</f>
        <v>17476.360332211716</v>
      </c>
      <c r="AX43" s="16" t="s">
        <v>32572</v>
      </c>
      <c r="AY43" s="33">
        <f>IF(D6L636C23=0,0,D6L636C19/D6L636C23)</f>
        <v>-2.1770743586369736</v>
      </c>
      <c r="AZ43" s="16" t="s">
        <v>32573</v>
      </c>
      <c r="BA43" s="33">
        <f>IF(D6L636C5=0,0,D6L636C19/D6L636C5)</f>
        <v>0.78941295021595681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139554.38505501399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137617.20858277843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5247.9042913892154</v>
      </c>
      <c r="R44" s="16" t="s">
        <v>32577</v>
      </c>
      <c r="S44" s="15">
        <f>SUM(D6L629C8:D6L636C8)</f>
        <v>132369.30429138921</v>
      </c>
      <c r="U44" s="21" t="str">
        <f>NULL_VALUE</f>
        <v>n/a</v>
      </c>
      <c r="V44" s="16" t="s">
        <v>32578</v>
      </c>
      <c r="W44" s="33">
        <f>SUM(D6L629C10:D6L636C10)</f>
        <v>5059.1860892818277</v>
      </c>
      <c r="X44" s="16" t="s">
        <v>32579</v>
      </c>
      <c r="Y44" s="33">
        <f>SUM(D6L629C11:D6L636C11)</f>
        <v>188.71820210738599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1.9411737738544094E-3</v>
      </c>
      <c r="AD44" s="16" t="s">
        <v>32581</v>
      </c>
      <c r="AE44" s="33">
        <f>IF(D6L637C5=0,0,D6L637C10/D6L637C5)</f>
        <v>3.6762743129168073E-2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5.0470518120214192E-3</v>
      </c>
      <c r="AJ44" s="16" t="s">
        <v>32583</v>
      </c>
      <c r="AK44" s="33">
        <f>IF(D6L637C5=0,0,D6L637C11/D6L637C5)</f>
        <v>1.3713270604080716E-3</v>
      </c>
      <c r="AL44" s="16" t="s">
        <v>32584</v>
      </c>
      <c r="AM44" s="33">
        <f>SUM(D6L629C18:D6L636C18)</f>
        <v>27875.261272689946</v>
      </c>
      <c r="AN44" s="16" t="s">
        <v>32585</v>
      </c>
      <c r="AO44" s="33">
        <f>SUM(D6L629C19:D6L636C19)</f>
        <v>104494.04301869927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5.979165056816786</v>
      </c>
      <c r="AT44" s="16" t="s">
        <v>32587</v>
      </c>
      <c r="AU44" s="33">
        <f>IF(D6L637C5=0,0,D6L637C18/D6L637C5)</f>
        <v>0.20255650844656273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5.979165056816786</v>
      </c>
      <c r="AZ44" s="16" t="s">
        <v>32589</v>
      </c>
      <c r="BA44" s="33">
        <f>IF(D6L637C5=0,0,D6L637C19/D6L637C5)</f>
        <v>0.75930942136386115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9975.5626135685034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4987.7813067842517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2493.8906533921258</v>
      </c>
      <c r="R45" s="16" t="s">
        <v>32594</v>
      </c>
      <c r="S45" s="15">
        <f>D6L638C5-D6L638C7</f>
        <v>2493.8906533921258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2404.2086519248332</v>
      </c>
      <c r="X45" s="16" t="s">
        <v>32596</v>
      </c>
      <c r="Y45" s="33">
        <f>D6L638C7-D6L638C10</f>
        <v>89.682001467292594</v>
      </c>
      <c r="Z45" s="16" t="s">
        <v>32597</v>
      </c>
      <c r="AA45" s="33">
        <f>CHOOSE(MIN(D6L638C9,RUN_YEARS),B7L806C7,B7L806C16,B7L806C25,B7L806C34,B7L806C43)</f>
        <v>2606251</v>
      </c>
      <c r="AB45" s="16" t="s">
        <v>32598</v>
      </c>
      <c r="AC45" s="33">
        <f>IF(D6L638C12=0,0,D6L638C10/D6L638C12)</f>
        <v>9.2247778587896303E-4</v>
      </c>
      <c r="AD45" s="16" t="s">
        <v>32599</v>
      </c>
      <c r="AE45" s="33">
        <f>IF(D6L638C5=0,0,D6L638C10/D6L638C5)</f>
        <v>0.48201966045598083</v>
      </c>
      <c r="AF45" s="16" t="s">
        <v>32600</v>
      </c>
      <c r="AG45" s="33">
        <f>CHOOSE(MIN(D6L638C9,RUN_YEARS),B7L806C5,B7L806C14,B7L806C23,B7L806C32,B7L806C41)</f>
        <v>37391.770311904438</v>
      </c>
      <c r="AH45" s="16" t="s">
        <v>32601</v>
      </c>
      <c r="AI45" s="33">
        <f>IF(D6L638C15=0,0,D6L638C11/D6L638C15)</f>
        <v>2.3984422432852953E-3</v>
      </c>
      <c r="AJ45" s="16" t="s">
        <v>32602</v>
      </c>
      <c r="AK45" s="33">
        <f>IF(D6L638C5=0,0,D6L638C11/D6L638C5)</f>
        <v>1.7980339544019189E-2</v>
      </c>
      <c r="AL45" s="16" t="s">
        <v>32603</v>
      </c>
      <c r="AM45" s="33">
        <f>D6L638C8*CHOOSE(MIN(D6L638C9,RUN_YEARS),B7L806C4,B7L806C13,B7L806C22,B7L806C31,B7L806C40)</f>
        <v>525.18107518184763</v>
      </c>
      <c r="AN45" s="16" t="s">
        <v>32604</v>
      </c>
      <c r="AO45" s="33">
        <f>D6L638C8-D6L638C18</f>
        <v>1968.7095782102783</v>
      </c>
      <c r="AP45" s="16" t="s">
        <v>32605</v>
      </c>
      <c r="AQ45" s="33">
        <f>CHOOSE(MIN(D6L638C9,RUN_YEARS),B7L806C2,B7L806C11,B7L806C20,B7L806C29,B7L806C38)</f>
        <v>4662.0658583274335</v>
      </c>
      <c r="AR45" s="16" t="s">
        <v>32606</v>
      </c>
      <c r="AS45" s="33">
        <f>IF(D6L638C20=0,0,D6L638C18/D6L638C20)</f>
        <v>0.11264986191556334</v>
      </c>
      <c r="AT45" s="16" t="s">
        <v>32607</v>
      </c>
      <c r="AU45" s="33">
        <f>IF(D6L638C5=0,0,D6L638C18/D6L638C5)</f>
        <v>0.10529352489202159</v>
      </c>
      <c r="AV45" s="16" t="s">
        <v>32608</v>
      </c>
      <c r="AW45" s="33">
        <f>CHOOSE(MIN(D6L638C9,RUN_YEARS),B7L806C1,B7L806C10,B7L806C19,B7L806C28,B7L806C37)</f>
        <v>17476.360332211716</v>
      </c>
      <c r="AX45" s="16" t="s">
        <v>32609</v>
      </c>
      <c r="AY45" s="33">
        <f>IF(D6L638C23=0,0,D6L638C19/D6L638C23)</f>
        <v>0.11264986191556334</v>
      </c>
      <c r="AZ45" s="16" t="s">
        <v>32610</v>
      </c>
      <c r="BA45" s="33">
        <f>IF(D6L638C5=0,0,D6L638C19/D6L638C5)</f>
        <v>0.39470647510797841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112516.07157176198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112516.07157176198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45006.428628704794</v>
      </c>
      <c r="R46" s="16" t="s">
        <v>32614</v>
      </c>
      <c r="S46" s="15">
        <f>D6L639C5-D6L639C7</f>
        <v>67509.642943057173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43387.966891889235</v>
      </c>
      <c r="X46" s="16" t="s">
        <v>32616</v>
      </c>
      <c r="Y46" s="33">
        <f>D6L639C7-D6L639C10</f>
        <v>1618.4617368155596</v>
      </c>
      <c r="Z46" s="16" t="s">
        <v>32617</v>
      </c>
      <c r="AA46" s="33">
        <f>CHOOSE(MIN(D6L639C9,RUN_YEARS),B7L806C7,B7L806C16,B7L806C25,B7L806C34,B7L806C43)</f>
        <v>2606251</v>
      </c>
      <c r="AB46" s="16" t="s">
        <v>32618</v>
      </c>
      <c r="AC46" s="33">
        <f>IF(D6L639C12=0,0,D6L639C10/D6L639C12)</f>
        <v>1.6647654769970058E-2</v>
      </c>
      <c r="AD46" s="16" t="s">
        <v>32619</v>
      </c>
      <c r="AE46" s="33">
        <f>IF(D6L639C5=0,0,D6L639C10/D6L639C5)</f>
        <v>0.38561572836478464</v>
      </c>
      <c r="AF46" s="16" t="s">
        <v>32620</v>
      </c>
      <c r="AG46" s="33">
        <f>CHOOSE(MIN(D6L639C9,RUN_YEARS),B7L806C5,B7L806C14,B7L806C23,B7L806C32,B7L806C41)</f>
        <v>37391.770311904438</v>
      </c>
      <c r="AH46" s="16" t="s">
        <v>32621</v>
      </c>
      <c r="AI46" s="33">
        <f>IF(D6L639C15=0,0,D6L639C11/D6L639C15)</f>
        <v>4.3283902401922092E-2</v>
      </c>
      <c r="AJ46" s="16" t="s">
        <v>32622</v>
      </c>
      <c r="AK46" s="33">
        <f>IF(D6L639C5=0,0,D6L639C11/D6L639C5)</f>
        <v>1.4384271635215383E-2</v>
      </c>
      <c r="AL46" s="16" t="s">
        <v>32623</v>
      </c>
      <c r="AM46" s="33">
        <f>D6L639C8*CHOOSE(MIN(D6L639C9,RUN_YEARS),B7L806C4,B7L806C13,B7L806C22,B7L806C31,B7L806C40)</f>
        <v>14216.656539352562</v>
      </c>
      <c r="AN46" s="16" t="s">
        <v>32624</v>
      </c>
      <c r="AO46" s="33">
        <f>D6L639C8-D6L639C18</f>
        <v>53292.986403704614</v>
      </c>
      <c r="AP46" s="16" t="s">
        <v>32625</v>
      </c>
      <c r="AQ46" s="33">
        <f>CHOOSE(MIN(D6L639C9,RUN_YEARS),B7L806C2,B7L806C11,B7L806C20,B7L806C29,B7L806C38)</f>
        <v>4662.0658583274335</v>
      </c>
      <c r="AR46" s="16" t="s">
        <v>32626</v>
      </c>
      <c r="AS46" s="33">
        <f>IF(D6L639C20=0,0,D6L639C18/D6L639C20)</f>
        <v>3.0494327989722865</v>
      </c>
      <c r="AT46" s="16" t="s">
        <v>32627</v>
      </c>
      <c r="AU46" s="33">
        <f>IF(D6L639C5=0,0,D6L639C18/D6L639C5)</f>
        <v>0.12635222987042591</v>
      </c>
      <c r="AV46" s="16" t="s">
        <v>32628</v>
      </c>
      <c r="AW46" s="33">
        <f>CHOOSE(MIN(D6L639C9,RUN_YEARS),B7L806C1,B7L806C10,B7L806C19,B7L806C28,B7L806C37)</f>
        <v>17476.360332211716</v>
      </c>
      <c r="AX46" s="16" t="s">
        <v>32629</v>
      </c>
      <c r="AY46" s="33">
        <f>IF(D6L639C23=0,0,D6L639C19/D6L639C23)</f>
        <v>3.0494327989722865</v>
      </c>
      <c r="AZ46" s="16" t="s">
        <v>32630</v>
      </c>
      <c r="BA46" s="33">
        <f>IF(D6L639C5=0,0,D6L639C19/D6L639C5)</f>
        <v>0.47364777012957404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122491.63418533048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117503.85287854623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47500.31928209692</v>
      </c>
      <c r="R47" s="16" t="s">
        <v>32634</v>
      </c>
      <c r="S47" s="15">
        <f>SUM(D6L638C8:D6L639C8)</f>
        <v>70003.533596449299</v>
      </c>
      <c r="U47" s="21" t="str">
        <f>NULL_VALUE</f>
        <v>n/a</v>
      </c>
      <c r="V47" s="16" t="s">
        <v>32635</v>
      </c>
      <c r="W47" s="33">
        <f>SUM(D6L638C10:D6L639C10)</f>
        <v>45792.175543814068</v>
      </c>
      <c r="X47" s="16" t="s">
        <v>32636</v>
      </c>
      <c r="Y47" s="33">
        <f>SUM(D6L638C11:D6L639C11)</f>
        <v>1708.1437382828522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1.7570132555849022E-2</v>
      </c>
      <c r="AD47" s="16" t="s">
        <v>32638</v>
      </c>
      <c r="AE47" s="33">
        <f>IF(D6L640C5=0,0,D6L640C10/D6L640C5)</f>
        <v>0.38970786422761439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4.5682344645207387E-2</v>
      </c>
      <c r="AJ47" s="16" t="s">
        <v>32640</v>
      </c>
      <c r="AK47" s="33">
        <f>IF(D6L640C5=0,0,D6L640C11/D6L640C5)</f>
        <v>1.4536916845172861E-2</v>
      </c>
      <c r="AL47" s="16" t="s">
        <v>32641</v>
      </c>
      <c r="AM47" s="33">
        <f>SUM(D6L638C18:D6L639C18)</f>
        <v>14741.83761453441</v>
      </c>
      <c r="AN47" s="16" t="s">
        <v>32642</v>
      </c>
      <c r="AO47" s="33">
        <f>SUM(D6L638C19:D6L639C19)</f>
        <v>55261.695981914891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3.1620826608878496</v>
      </c>
      <c r="AT47" s="16" t="s">
        <v>32644</v>
      </c>
      <c r="AU47" s="33">
        <f>IF(D6L640C5=0,0,D6L640C18/D6L640C5)</f>
        <v>0.1254583339473285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3.1620826608878496</v>
      </c>
      <c r="AZ47" s="16" t="s">
        <v>32646</v>
      </c>
      <c r="BA47" s="33">
        <f>IF(D6L640C5=0,0,D6L640C19/D6L640C5)</f>
        <v>0.4702968849798842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569583.13250657078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467330.62352173228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158853.00460368994</v>
      </c>
      <c r="R48" s="16" t="s">
        <v>32651</v>
      </c>
      <c r="S48" s="15">
        <f>SUM(D6L628C8,D6L637C8,D6L640C8)</f>
        <v>308477.61891804228</v>
      </c>
      <c r="U48" s="21" t="str">
        <f>NULL_VALUE</f>
        <v>n/a</v>
      </c>
      <c r="V48" s="16" t="s">
        <v>32652</v>
      </c>
      <c r="W48" s="33">
        <f>SUM(D6L628C10,D6L637C10,D6L640C10)</f>
        <v>153118.20520050335</v>
      </c>
      <c r="X48" s="16" t="s">
        <v>32653</v>
      </c>
      <c r="Y48" s="33">
        <f>SUM(D6L628C11,D6L637C11,D6L640C11)</f>
        <v>5734.7994031865437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5.9590381160760333E-2</v>
      </c>
      <c r="AD48" s="16" t="s">
        <v>32655</v>
      </c>
      <c r="AE48" s="33">
        <f>IF(D6L641C5=0,0,D6L641C10/D6L641C5)</f>
        <v>0.32764427900450416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0.15493499101797675</v>
      </c>
      <c r="AJ48" s="16" t="s">
        <v>32657</v>
      </c>
      <c r="AK48" s="33">
        <f>IF(D6L641C5=0,0,D6L641C11/D6L641C5)</f>
        <v>1.2271396554263811E-2</v>
      </c>
      <c r="AL48" s="16" t="s">
        <v>32658</v>
      </c>
      <c r="AM48" s="33">
        <f>SUM(D6L628C18,D6L637C18,D6L640C18)</f>
        <v>66663.042581356582</v>
      </c>
      <c r="AN48" s="16" t="s">
        <v>32659</v>
      </c>
      <c r="AO48" s="33">
        <f>SUM(D6L628C19,D6L637C19,D6L640C19)</f>
        <v>241814.57633668574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13.934842734089065</v>
      </c>
      <c r="AT48" s="16" t="s">
        <v>32661</v>
      </c>
      <c r="AU48" s="33">
        <f>IF(D6L641C5=0,0,D6L641C18/D6L641C5)</f>
        <v>0.14264642466396502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13.934842734089065</v>
      </c>
      <c r="AZ48" s="16" t="s">
        <v>32663</v>
      </c>
      <c r="BA48" s="33">
        <f>IF(D6L641C5=0,0,D6L641C19/D6L641C5)</f>
        <v>0.51743789977726684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CBC4D2-96F4-4727-99EB-761F3055088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23228.363247866666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19976.392393165333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9988.1961965826667</v>
      </c>
      <c r="R8" s="16" t="s">
        <v>32673</v>
      </c>
      <c r="S8" s="15">
        <f>D6L701C5-D6L701C7</f>
        <v>9988.1961965826667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9493.2735885790553</v>
      </c>
      <c r="X8" s="16" t="s">
        <v>32675</v>
      </c>
      <c r="Y8" s="33">
        <f>D6L701C7-D6L701C10</f>
        <v>494.92260800361146</v>
      </c>
      <c r="Z8" s="16" t="s">
        <v>32676</v>
      </c>
      <c r="AA8" s="33">
        <f>CHOOSE(MIN(D6L701C9,RUN_YEARS),B7L807C7,B7L807C16,B7L807C25,B7L807C34,B7L807C43)</f>
        <v>270766.33333333331</v>
      </c>
      <c r="AB8" s="16" t="s">
        <v>32677</v>
      </c>
      <c r="AC8" s="33">
        <f>IF(D6L701C12=0,0,D6L701C10/D6L701C12)</f>
        <v>3.5060760589065314E-2</v>
      </c>
      <c r="AD8" s="16" t="s">
        <v>32678</v>
      </c>
      <c r="AE8" s="33">
        <f>IF(D6L701C5=0,0,D6L701C10/D6L701C5)</f>
        <v>0.47522462523448716</v>
      </c>
      <c r="AF8" s="16" t="s">
        <v>32679</v>
      </c>
      <c r="AG8" s="33">
        <f>CHOOSE(MIN(D6L701C9,RUN_YEARS),B7L807C5,B7L807C14,B7L807C23,B7L807C32,B7L807C41)</f>
        <v>5429.2846485345817</v>
      </c>
      <c r="AH8" s="16" t="s">
        <v>32680</v>
      </c>
      <c r="AI8" s="33">
        <f>IF(D6L701C15=0,0,D6L701C11/D6L701C15)</f>
        <v>9.1157977531569651E-2</v>
      </c>
      <c r="AJ8" s="16" t="s">
        <v>32681</v>
      </c>
      <c r="AK8" s="33">
        <f>IF(D6L701C5=0,0,D6L701C11/D6L701C5)</f>
        <v>2.4775374765512861E-2</v>
      </c>
      <c r="AL8" s="16" t="s">
        <v>32682</v>
      </c>
      <c r="AM8" s="33">
        <f>D6L701C8*CHOOSE(MIN(D6L701C9,RUN_YEARS),B7L807C4,B7L807C13,B7L807C22,B7L807C31,B7L807C40)</f>
        <v>1703.8243693090833</v>
      </c>
      <c r="AN8" s="16" t="s">
        <v>32683</v>
      </c>
      <c r="AO8" s="33">
        <f>D6L701C8-D6L701C18</f>
        <v>8284.3718272735841</v>
      </c>
      <c r="AP8" s="16" t="s">
        <v>32684</v>
      </c>
      <c r="AQ8" s="33">
        <f>CHOOSE(MIN(D6L701C9,RUN_YEARS),B7L807C2,B7L807C11,B7L807C20,B7L807C29,B7L807C38)</f>
        <v>534.07229217583222</v>
      </c>
      <c r="AR8" s="16" t="s">
        <v>32685</v>
      </c>
      <c r="AS8" s="33">
        <f>IF(D6L701C20=0,0,D6L701C18/D6L701C20)</f>
        <v>3.1902504478703317</v>
      </c>
      <c r="AT8" s="16" t="s">
        <v>32686</v>
      </c>
      <c r="AU8" s="33">
        <f>IF(D6L701C5=0,0,D6L701C18/D6L701C5)</f>
        <v>8.5291895342025068E-2</v>
      </c>
      <c r="AV8" s="16" t="s">
        <v>32687</v>
      </c>
      <c r="AW8" s="33">
        <f>CHOOSE(MIN(D6L701C9,RUN_YEARS),B7L807C1,B7L807C10,B7L807C19,B7L807C28,B7L807C37)</f>
        <v>2596.7778902135597</v>
      </c>
      <c r="AX8" s="16" t="s">
        <v>32688</v>
      </c>
      <c r="AY8" s="33">
        <f>IF(D6L701C23=0,0,D6L701C19/D6L701C23)</f>
        <v>3.1902504478703317</v>
      </c>
      <c r="AZ8" s="16" t="s">
        <v>32689</v>
      </c>
      <c r="BA8" s="33">
        <f>IF(D6L701C5=0,0,D6L701C19/D6L701C5)</f>
        <v>0.41470810465797497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26.930958006069616</v>
      </c>
      <c r="J9" s="16" t="s">
        <v>32710</v>
      </c>
      <c r="K9" s="21">
        <f>IF(FLOW_THRU_100PCT="Y",1,INDEX(VariabilityMatrix,D6L702C1,D6L702C9))</f>
        <v>0.61940686778451881</v>
      </c>
      <c r="L9" s="16" t="s">
        <v>32690</v>
      </c>
      <c r="M9" s="15">
        <f>IF(D6L702C2&lt;&gt;0,D6L702C2*D6L702C4,D6L702C3*D6L702C4)</f>
        <v>16.681220344975991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8.3406101724879953</v>
      </c>
      <c r="R9" s="16" t="s">
        <v>32692</v>
      </c>
      <c r="S9" s="15">
        <f>D6L702C5-D6L702C7</f>
        <v>8.3406101724879953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7.9764428732354551</v>
      </c>
      <c r="X9" s="16" t="s">
        <v>32694</v>
      </c>
      <c r="Y9" s="33">
        <f>D6L702C7-D6L702C10</f>
        <v>0.36416729925254021</v>
      </c>
      <c r="Z9" s="16" t="s">
        <v>32695</v>
      </c>
      <c r="AA9" s="33">
        <f>CHOOSE(MIN(D6L702C9,RUN_YEARS),B7L807C7,B7L807C16,B7L807C25,B7L807C34,B7L807C43)</f>
        <v>374039.4</v>
      </c>
      <c r="AB9" s="16" t="s">
        <v>32696</v>
      </c>
      <c r="AC9" s="33">
        <f>IF(D6L702C12=0,0,D6L702C10/D6L702C12)</f>
        <v>2.1325140809325046E-5</v>
      </c>
      <c r="AD9" s="16" t="s">
        <v>32697</v>
      </c>
      <c r="AE9" s="33">
        <f>IF(D6L702C5=0,0,D6L702C10/D6L702C5)</f>
        <v>0.47816902530382199</v>
      </c>
      <c r="AF9" s="16" t="s">
        <v>32698</v>
      </c>
      <c r="AG9" s="33">
        <f>CHOOSE(MIN(D6L702C9,RUN_YEARS),B7L807C5,B7L807C14,B7L807C23,B7L807C32,B7L807C41)</f>
        <v>6568.0385005999242</v>
      </c>
      <c r="AH9" s="16" t="s">
        <v>32699</v>
      </c>
      <c r="AI9" s="33">
        <f>IF(D6L702C15=0,0,D6L702C11/D6L702C15)</f>
        <v>5.5445366104245154E-5</v>
      </c>
      <c r="AJ9" s="16" t="s">
        <v>32700</v>
      </c>
      <c r="AK9" s="33">
        <f>IF(D6L702C5=0,0,D6L702C11/D6L702C5)</f>
        <v>2.1830974696177983E-2</v>
      </c>
      <c r="AL9" s="16" t="s">
        <v>32701</v>
      </c>
      <c r="AM9" s="33">
        <f>D6L702C8*CHOOSE(MIN(D6L702C9,RUN_YEARS),B7L807C4,B7L807C13,B7L807C22,B7L807C31,B7L807C40)</f>
        <v>1.5452832178410612</v>
      </c>
      <c r="AN9" s="16" t="s">
        <v>32702</v>
      </c>
      <c r="AO9" s="33">
        <f>D6L702C8-D6L702C18</f>
        <v>6.7953269546469341</v>
      </c>
      <c r="AP9" s="16" t="s">
        <v>32703</v>
      </c>
      <c r="AQ9" s="33">
        <f>CHOOSE(MIN(D6L702C9,RUN_YEARS),B7L807C2,B7L807C11,B7L807C20,B7L807C29,B7L807C38)</f>
        <v>711.82046251401698</v>
      </c>
      <c r="AR9" s="16" t="s">
        <v>32704</v>
      </c>
      <c r="AS9" s="33">
        <f>IF(D6L702C20=0,0,D6L702C18/D6L702C20)</f>
        <v>2.1708890081403522E-3</v>
      </c>
      <c r="AT9" s="16" t="s">
        <v>32705</v>
      </c>
      <c r="AU9" s="33">
        <f>IF(D6L702C5=0,0,D6L702C18/D6L702C5)</f>
        <v>9.2636101309366475E-2</v>
      </c>
      <c r="AV9" s="16" t="s">
        <v>32706</v>
      </c>
      <c r="AW9" s="33">
        <f>CHOOSE(MIN(D6L702C9,RUN_YEARS),B7L807C1,B7L807C10,B7L807C19,B7L807C28,B7L807C37)</f>
        <v>3130.2046899523493</v>
      </c>
      <c r="AX9" s="16" t="s">
        <v>32707</v>
      </c>
      <c r="AY9" s="33">
        <f>IF(D6L702C23=0,0,D6L702C19/D6L702C23)</f>
        <v>2.1708890081403522E-3</v>
      </c>
      <c r="AZ9" s="16" t="s">
        <v>32708</v>
      </c>
      <c r="BA9" s="33">
        <f>IF(D6L702C5=0,0,D6L702C19/D6L702C5)</f>
        <v>0.4073638986906335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2.6821026819608145</v>
      </c>
      <c r="J10" s="16" t="s">
        <v>32731</v>
      </c>
      <c r="K10" s="21">
        <f>IF(FLOW_THRU_100PCT="Y",1,INDEX(VariabilityMatrix,D6L703C1,D6L703C9))</f>
        <v>0.61940686778451881</v>
      </c>
      <c r="L10" s="16" t="s">
        <v>32711</v>
      </c>
      <c r="M10" s="15">
        <f>IF(D6L703C2&lt;&gt;0,D6L703C2*D6L703C4,D6L703C3*D6L703C4)</f>
        <v>1.6613128213098056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0.83065641065490281</v>
      </c>
      <c r="R10" s="16" t="s">
        <v>32713</v>
      </c>
      <c r="S10" s="15">
        <f>D6L703C5-D6L703C7</f>
        <v>0.83065641065490281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0.79438833249045238</v>
      </c>
      <c r="X10" s="16" t="s">
        <v>32715</v>
      </c>
      <c r="Y10" s="33">
        <f>D6L703C7-D6L703C10</f>
        <v>3.6268078164450435E-2</v>
      </c>
      <c r="Z10" s="16" t="s">
        <v>32716</v>
      </c>
      <c r="AA10" s="33">
        <f>CHOOSE(MIN(D6L703C9,RUN_YEARS),B7L807C7,B7L807C16,B7L807C25,B7L807C34,B7L807C43)</f>
        <v>374039.4</v>
      </c>
      <c r="AB10" s="16" t="s">
        <v>32717</v>
      </c>
      <c r="AC10" s="33">
        <f>IF(D6L703C12=0,0,D6L703C10/D6L703C12)</f>
        <v>2.1238092363811199E-6</v>
      </c>
      <c r="AD10" s="16" t="s">
        <v>32718</v>
      </c>
      <c r="AE10" s="33">
        <f>IF(D6L703C5=0,0,D6L703C10/D6L703C5)</f>
        <v>0.47816902530382199</v>
      </c>
      <c r="AF10" s="16" t="s">
        <v>32719</v>
      </c>
      <c r="AG10" s="33">
        <f>CHOOSE(MIN(D6L703C9,RUN_YEARS),B7L807C5,B7L807C14,B7L807C23,B7L807C32,B7L807C41)</f>
        <v>6568.0385005999242</v>
      </c>
      <c r="AH10" s="16" t="s">
        <v>32720</v>
      </c>
      <c r="AI10" s="33">
        <f>IF(D6L703C15=0,0,D6L703C11/D6L703C15)</f>
        <v>5.5219040145909181E-6</v>
      </c>
      <c r="AJ10" s="16" t="s">
        <v>32721</v>
      </c>
      <c r="AK10" s="33">
        <f>IF(D6L703C5=0,0,D6L703C11/D6L703C5)</f>
        <v>2.183097469617799E-2</v>
      </c>
      <c r="AL10" s="16" t="s">
        <v>32722</v>
      </c>
      <c r="AM10" s="33">
        <f>D6L703C8*CHOOSE(MIN(D6L703C9,RUN_YEARS),B7L807C4,B7L807C13,B7L807C22,B7L807C31,B7L807C40)</f>
        <v>0.15389754282140461</v>
      </c>
      <c r="AN10" s="16" t="s">
        <v>32723</v>
      </c>
      <c r="AO10" s="33">
        <f>D6L703C8-D6L703C18</f>
        <v>0.67675886783349815</v>
      </c>
      <c r="AP10" s="16" t="s">
        <v>32724</v>
      </c>
      <c r="AQ10" s="33">
        <f>CHOOSE(MIN(D6L703C9,RUN_YEARS),B7L807C2,B7L807C11,B7L807C20,B7L807C29,B7L807C38)</f>
        <v>711.82046251401698</v>
      </c>
      <c r="AR10" s="16" t="s">
        <v>32725</v>
      </c>
      <c r="AS10" s="33">
        <f>IF(D6L703C20=0,0,D6L703C18/D6L703C20)</f>
        <v>2.1620275185384137E-4</v>
      </c>
      <c r="AT10" s="16" t="s">
        <v>32726</v>
      </c>
      <c r="AU10" s="33">
        <f>IF(D6L703C5=0,0,D6L703C18/D6L703C5)</f>
        <v>9.2636101309366475E-2</v>
      </c>
      <c r="AV10" s="16" t="s">
        <v>32727</v>
      </c>
      <c r="AW10" s="33">
        <f>CHOOSE(MIN(D6L703C9,RUN_YEARS),B7L807C1,B7L807C10,B7L807C19,B7L807C28,B7L807C37)</f>
        <v>3130.2046899523493</v>
      </c>
      <c r="AX10" s="16" t="s">
        <v>32728</v>
      </c>
      <c r="AY10" s="33">
        <f>IF(D6L703C23=0,0,D6L703C19/D6L703C23)</f>
        <v>2.1620275185384134E-4</v>
      </c>
      <c r="AZ10" s="16" t="s">
        <v>32729</v>
      </c>
      <c r="BA10" s="33">
        <f>IF(D6L703C5=0,0,D6L703C19/D6L703C5)</f>
        <v>0.4073638986906335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8.6868068599835341E-2</v>
      </c>
      <c r="J11" s="16" t="s">
        <v>32752</v>
      </c>
      <c r="K11" s="21">
        <f>IF(FLOW_THRU_100PCT="Y",1,INDEX(VariabilityMatrix,D6L704C1,D6L704C9))</f>
        <v>0.6026683625126743</v>
      </c>
      <c r="L11" s="16" t="s">
        <v>32732</v>
      </c>
      <c r="M11" s="15">
        <f>IF(D6L704C2&lt;&gt;0,D6L704C2*D6L704C4,D6L704C3*D6L704C4)</f>
        <v>5.2352636657701422E-2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2.6176318328850711E-2</v>
      </c>
      <c r="R11" s="16" t="s">
        <v>32734</v>
      </c>
      <c r="S11" s="15">
        <f>D6L704C5-D6L704C7</f>
        <v>2.6176318328850711E-2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2.4669703944242821E-2</v>
      </c>
      <c r="X11" s="16" t="s">
        <v>32736</v>
      </c>
      <c r="Y11" s="33">
        <f>D6L704C7-D6L704C10</f>
        <v>1.5066143846078905E-3</v>
      </c>
      <c r="Z11" s="16" t="s">
        <v>32737</v>
      </c>
      <c r="AA11" s="33">
        <f>CHOOSE(MIN(D6L704C9,RUN_YEARS),B7L807C7,B7L807C16,B7L807C25,B7L807C34,B7L807C43)</f>
        <v>172751</v>
      </c>
      <c r="AB11" s="16" t="s">
        <v>32738</v>
      </c>
      <c r="AC11" s="33">
        <f>IF(D6L704C12=0,0,D6L704C10/D6L704C12)</f>
        <v>1.4280498488716604E-7</v>
      </c>
      <c r="AD11" s="16" t="s">
        <v>32739</v>
      </c>
      <c r="AE11" s="33">
        <f>IF(D6L704C5=0,0,D6L704C10/D6L704C5)</f>
        <v>0.4712218050361317</v>
      </c>
      <c r="AF11" s="16" t="s">
        <v>32740</v>
      </c>
      <c r="AG11" s="33">
        <f>CHOOSE(MIN(D6L704C9,RUN_YEARS),B7L807C5,B7L807C14,B7L807C23,B7L807C32,B7L807C41)</f>
        <v>4057.7510054070326</v>
      </c>
      <c r="AH11" s="16" t="s">
        <v>32741</v>
      </c>
      <c r="AI11" s="33">
        <f>IF(D6L704C15=0,0,D6L704C11/D6L704C15)</f>
        <v>3.7129296070663218E-7</v>
      </c>
      <c r="AJ11" s="16" t="s">
        <v>32742</v>
      </c>
      <c r="AK11" s="33">
        <f>IF(D6L704C5=0,0,D6L704C11/D6L704C5)</f>
        <v>2.8778194963868312E-2</v>
      </c>
      <c r="AL11" s="16" t="s">
        <v>32743</v>
      </c>
      <c r="AM11" s="33">
        <f>D6L704C8*CHOOSE(MIN(D6L704C9,RUN_YEARS),B7L807C4,B7L807C13,B7L807C22,B7L807C31,B7L807C40)</f>
        <v>3.5253191126560506E-3</v>
      </c>
      <c r="AN11" s="16" t="s">
        <v>32744</v>
      </c>
      <c r="AO11" s="33">
        <f>D6L704C8-D6L704C18</f>
        <v>2.2650999216194661E-2</v>
      </c>
      <c r="AP11" s="16" t="s">
        <v>32745</v>
      </c>
      <c r="AQ11" s="33">
        <f>CHOOSE(MIN(D6L704C9,RUN_YEARS),B7L807C2,B7L807C11,B7L807C20,B7L807C29,B7L807C38)</f>
        <v>309.01725854183752</v>
      </c>
      <c r="AR11" s="16" t="s">
        <v>32746</v>
      </c>
      <c r="AS11" s="33">
        <f>IF(D6L704C20=0,0,D6L704C18/D6L704C20)</f>
        <v>1.1408162538529417E-5</v>
      </c>
      <c r="AT11" s="16" t="s">
        <v>32747</v>
      </c>
      <c r="AU11" s="33">
        <f>IF(D6L704C5=0,0,D6L704C18/D6L704C5)</f>
        <v>6.7337947765758854E-2</v>
      </c>
      <c r="AV11" s="16" t="s">
        <v>32748</v>
      </c>
      <c r="AW11" s="33">
        <f>CHOOSE(MIN(D6L704C9,RUN_YEARS),B7L807C1,B7L807C10,B7L807C19,B7L807C28,B7L807C37)</f>
        <v>1985.5081078740059</v>
      </c>
      <c r="AX11" s="16" t="s">
        <v>32749</v>
      </c>
      <c r="AY11" s="33">
        <f>IF(D6L704C23=0,0,D6L704C19/D6L704C23)</f>
        <v>1.1408162538529419E-5</v>
      </c>
      <c r="AZ11" s="16" t="s">
        <v>32750</v>
      </c>
      <c r="BA11" s="33">
        <f>IF(D6L704C5=0,0,D6L704C19/D6L704C5)</f>
        <v>0.43266205223424115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131.85374580525752</v>
      </c>
      <c r="J12" s="16" t="s">
        <v>32773</v>
      </c>
      <c r="K12" s="21">
        <f>IF(FLOW_THRU_100PCT="Y",1,INDEX(VariabilityMatrix,D6L705C1,D6L705C9))</f>
        <v>0.30376473003299814</v>
      </c>
      <c r="L12" s="16" t="s">
        <v>32753</v>
      </c>
      <c r="M12" s="15">
        <f>IF(D6L705C2&lt;&gt;0,D6L705C2*D6L705C4,D6L705C3*D6L705C4)</f>
        <v>40.052517498373611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20.026258749186805</v>
      </c>
      <c r="R12" s="16" t="s">
        <v>32755</v>
      </c>
      <c r="S12" s="15">
        <f>D6L705C5-D6L705C7</f>
        <v>20.026258749186805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19.151873253161583</v>
      </c>
      <c r="X12" s="16" t="s">
        <v>32757</v>
      </c>
      <c r="Y12" s="33">
        <f>D6L705C7-D6L705C10</f>
        <v>0.87438549602522286</v>
      </c>
      <c r="Z12" s="16" t="s">
        <v>32758</v>
      </c>
      <c r="AA12" s="33">
        <f>CHOOSE(MIN(D6L705C9,RUN_YEARS),B7L807C7,B7L807C16,B7L807C25,B7L807C34,B7L807C43)</f>
        <v>374039.4</v>
      </c>
      <c r="AB12" s="16" t="s">
        <v>32759</v>
      </c>
      <c r="AC12" s="33">
        <f>IF(D6L705C12=0,0,D6L705C10/D6L705C12)</f>
        <v>5.1202823160238149E-5</v>
      </c>
      <c r="AD12" s="16" t="s">
        <v>32760</v>
      </c>
      <c r="AE12" s="33">
        <f>IF(D6L705C5=0,0,D6L705C10/D6L705C5)</f>
        <v>0.47816902530382194</v>
      </c>
      <c r="AF12" s="16" t="s">
        <v>32761</v>
      </c>
      <c r="AG12" s="33">
        <f>CHOOSE(MIN(D6L705C9,RUN_YEARS),B7L807C5,B7L807C14,B7L807C23,B7L807C32,B7L807C41)</f>
        <v>6568.0385005999242</v>
      </c>
      <c r="AH12" s="16" t="s">
        <v>32762</v>
      </c>
      <c r="AI12" s="33">
        <f>IF(D6L705C15=0,0,D6L705C11/D6L705C15)</f>
        <v>1.3312734021661972E-4</v>
      </c>
      <c r="AJ12" s="16" t="s">
        <v>32763</v>
      </c>
      <c r="AK12" s="33">
        <f>IF(D6L705C5=0,0,D6L705C11/D6L705C5)</f>
        <v>2.1830974696178049E-2</v>
      </c>
      <c r="AL12" s="16" t="s">
        <v>32764</v>
      </c>
      <c r="AM12" s="33">
        <f>D6L705C8*CHOOSE(MIN(D6L705C9,RUN_YEARS),B7L807C4,B7L807C13,B7L807C22,B7L807C31,B7L807C40)</f>
        <v>3.7103090686745115</v>
      </c>
      <c r="AN12" s="16" t="s">
        <v>32765</v>
      </c>
      <c r="AO12" s="33">
        <f>D6L705C8-D6L705C18</f>
        <v>16.315949680512293</v>
      </c>
      <c r="AP12" s="16" t="s">
        <v>32766</v>
      </c>
      <c r="AQ12" s="33">
        <f>CHOOSE(MIN(D6L705C9,RUN_YEARS),B7L807C2,B7L807C11,B7L807C20,B7L807C29,B7L807C38)</f>
        <v>711.82046251401698</v>
      </c>
      <c r="AR12" s="16" t="s">
        <v>32767</v>
      </c>
      <c r="AS12" s="33">
        <f>IF(D6L705C20=0,0,D6L705C18/D6L705C20)</f>
        <v>5.2124226038268032E-3</v>
      </c>
      <c r="AT12" s="16" t="s">
        <v>32768</v>
      </c>
      <c r="AU12" s="33">
        <f>IF(D6L705C5=0,0,D6L705C18/D6L705C5)</f>
        <v>9.2636101309366475E-2</v>
      </c>
      <c r="AV12" s="16" t="s">
        <v>32769</v>
      </c>
      <c r="AW12" s="33">
        <f>CHOOSE(MIN(D6L705C9,RUN_YEARS),B7L807C1,B7L807C10,B7L807C19,B7L807C28,B7L807C37)</f>
        <v>3130.2046899523493</v>
      </c>
      <c r="AX12" s="16" t="s">
        <v>32770</v>
      </c>
      <c r="AY12" s="33">
        <f>IF(D6L705C23=0,0,D6L705C19/D6L705C23)</f>
        <v>5.2124226038268023E-3</v>
      </c>
      <c r="AZ12" s="16" t="s">
        <v>32771</v>
      </c>
      <c r="BA12" s="33">
        <f>IF(D6L705C5=0,0,D6L705C19/D6L705C5)</f>
        <v>0.4073638986906335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45.002727603490655</v>
      </c>
      <c r="J13" s="16" t="s">
        <v>32794</v>
      </c>
      <c r="K13" s="21">
        <f>IF(FLOW_THRU_100PCT="Y",1,INDEX(VariabilityMatrix,D6L706C1,D6L706C9))</f>
        <v>0.61940686778451881</v>
      </c>
      <c r="L13" s="16" t="s">
        <v>32774</v>
      </c>
      <c r="M13" s="15">
        <f>IF(D6L706C2&lt;&gt;0,D6L706C2*D6L706C4,D6L706C3*D6L706C4)</f>
        <v>27.87499854663805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13.937499273319025</v>
      </c>
      <c r="R13" s="16" t="s">
        <v>32776</v>
      </c>
      <c r="S13" s="15">
        <f>D6L706C5-D6L706C7</f>
        <v>13.937499273319025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13.328960885391371</v>
      </c>
      <c r="X13" s="16" t="s">
        <v>32778</v>
      </c>
      <c r="Y13" s="33">
        <f>D6L706C7-D6L706C10</f>
        <v>0.6085383879276538</v>
      </c>
      <c r="Z13" s="16" t="s">
        <v>32779</v>
      </c>
      <c r="AA13" s="33">
        <f>CHOOSE(MIN(D6L706C9,RUN_YEARS),B7L807C7,B7L807C16,B7L807C25,B7L807C34,B7L807C43)</f>
        <v>374039.4</v>
      </c>
      <c r="AB13" s="16" t="s">
        <v>32780</v>
      </c>
      <c r="AC13" s="33">
        <f>IF(D6L706C12=0,0,D6L706C10/D6L706C12)</f>
        <v>3.5635178768309889E-5</v>
      </c>
      <c r="AD13" s="16" t="s">
        <v>32781</v>
      </c>
      <c r="AE13" s="33">
        <f>IF(D6L706C5=0,0,D6L706C10/D6L706C5)</f>
        <v>0.47816902530382199</v>
      </c>
      <c r="AF13" s="16" t="s">
        <v>32782</v>
      </c>
      <c r="AG13" s="33">
        <f>CHOOSE(MIN(D6L706C9,RUN_YEARS),B7L807C5,B7L807C14,B7L807C23,B7L807C32,B7L807C41)</f>
        <v>6568.0385005999242</v>
      </c>
      <c r="AH13" s="16" t="s">
        <v>32783</v>
      </c>
      <c r="AI13" s="33">
        <f>IF(D6L706C15=0,0,D6L706C11/D6L706C15)</f>
        <v>9.2651464797605858E-5</v>
      </c>
      <c r="AJ13" s="16" t="s">
        <v>32784</v>
      </c>
      <c r="AK13" s="33">
        <f>IF(D6L706C5=0,0,D6L706C11/D6L706C5)</f>
        <v>2.1830974696178E-2</v>
      </c>
      <c r="AL13" s="16" t="s">
        <v>32785</v>
      </c>
      <c r="AM13" s="33">
        <f>D6L706C8*CHOOSE(MIN(D6L706C9,RUN_YEARS),B7L807C4,B7L807C13,B7L807C22,B7L807C31,B7L807C40)</f>
        <v>2.5822311893648058</v>
      </c>
      <c r="AN13" s="16" t="s">
        <v>32786</v>
      </c>
      <c r="AO13" s="33">
        <f>D6L706C8-D6L706C18</f>
        <v>11.355268083954218</v>
      </c>
      <c r="AP13" s="16" t="s">
        <v>32787</v>
      </c>
      <c r="AQ13" s="33">
        <f>CHOOSE(MIN(D6L706C9,RUN_YEARS),B7L807C2,B7L807C11,B7L807C20,B7L807C29,B7L807C38)</f>
        <v>711.82046251401698</v>
      </c>
      <c r="AR13" s="16" t="s">
        <v>32788</v>
      </c>
      <c r="AS13" s="33">
        <f>IF(D6L706C20=0,0,D6L706C18/D6L706C20)</f>
        <v>3.6276439430314314E-3</v>
      </c>
      <c r="AT13" s="16" t="s">
        <v>32789</v>
      </c>
      <c r="AU13" s="33">
        <f>IF(D6L706C5=0,0,D6L706C18/D6L706C5)</f>
        <v>9.2636101309366475E-2</v>
      </c>
      <c r="AV13" s="16" t="s">
        <v>32790</v>
      </c>
      <c r="AW13" s="33">
        <f>CHOOSE(MIN(D6L706C9,RUN_YEARS),B7L807C1,B7L807C10,B7L807C19,B7L807C28,B7L807C37)</f>
        <v>3130.2046899523493</v>
      </c>
      <c r="AX13" s="16" t="s">
        <v>32791</v>
      </c>
      <c r="AY13" s="33">
        <f>IF(D6L706C23=0,0,D6L706C19/D6L706C23)</f>
        <v>3.627643943031431E-3</v>
      </c>
      <c r="AZ13" s="16" t="s">
        <v>32792</v>
      </c>
      <c r="BA13" s="33">
        <f>IF(D6L706C5=0,0,D6L706C19/D6L706C5)</f>
        <v>0.4073638986906335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3.7393909530022693</v>
      </c>
      <c r="J14" s="16" t="s">
        <v>32815</v>
      </c>
      <c r="K14" s="21">
        <f>IF(FLOW_THRU_100PCT="Y",1,INDEX(VariabilityMatrix,D6L707C1,D6L707C9))</f>
        <v>0.6026683625126743</v>
      </c>
      <c r="L14" s="16" t="s">
        <v>32795</v>
      </c>
      <c r="M14" s="15">
        <f>IF(D6L707C2&lt;&gt;0,D6L707C2*D6L707C4,D6L707C3*D6L707C4)</f>
        <v>2.2536126224405861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1.1268063112202931</v>
      </c>
      <c r="R14" s="16" t="s">
        <v>32797</v>
      </c>
      <c r="S14" s="15">
        <f>D6L707C5-D6L707C7</f>
        <v>1.1268063112202931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1.0619514077986634</v>
      </c>
      <c r="X14" s="16" t="s">
        <v>32799</v>
      </c>
      <c r="Y14" s="33">
        <f>D6L707C7-D6L707C10</f>
        <v>6.4854903421629695E-2</v>
      </c>
      <c r="Z14" s="16" t="s">
        <v>32800</v>
      </c>
      <c r="AA14" s="33">
        <f>CHOOSE(MIN(D6L707C9,RUN_YEARS),B7L807C7,B7L807C16,B7L807C25,B7L807C34,B7L807C43)</f>
        <v>172751</v>
      </c>
      <c r="AB14" s="16" t="s">
        <v>32801</v>
      </c>
      <c r="AC14" s="33">
        <f>IF(D6L707C12=0,0,D6L707C10/D6L707C12)</f>
        <v>6.147295285113622E-6</v>
      </c>
      <c r="AD14" s="16" t="s">
        <v>32802</v>
      </c>
      <c r="AE14" s="33">
        <f>IF(D6L707C5=0,0,D6L707C10/D6L707C5)</f>
        <v>0.4712218050361317</v>
      </c>
      <c r="AF14" s="16" t="s">
        <v>32803</v>
      </c>
      <c r="AG14" s="33">
        <f>CHOOSE(MIN(D6L707C9,RUN_YEARS),B7L807C5,B7L807C14,B7L807C23,B7L807C32,B7L807C41)</f>
        <v>4057.7510054070326</v>
      </c>
      <c r="AH14" s="16" t="s">
        <v>32804</v>
      </c>
      <c r="AI14" s="33">
        <f>IF(D6L707C15=0,0,D6L707C11/D6L707C15)</f>
        <v>1.5982967741295428E-5</v>
      </c>
      <c r="AJ14" s="16" t="s">
        <v>32805</v>
      </c>
      <c r="AK14" s="33">
        <f>IF(D6L707C5=0,0,D6L707C11/D6L707C5)</f>
        <v>2.8778194963868294E-2</v>
      </c>
      <c r="AL14" s="16" t="s">
        <v>32806</v>
      </c>
      <c r="AM14" s="33">
        <f>D6L707C8*CHOOSE(MIN(D6L707C9,RUN_YEARS),B7L807C4,B7L807C13,B7L807C22,B7L807C31,B7L807C40)</f>
        <v>0.15175364905415903</v>
      </c>
      <c r="AN14" s="16" t="s">
        <v>32807</v>
      </c>
      <c r="AO14" s="33">
        <f>D6L707C8-D6L707C18</f>
        <v>0.97505266216613407</v>
      </c>
      <c r="AP14" s="16" t="s">
        <v>32808</v>
      </c>
      <c r="AQ14" s="33">
        <f>CHOOSE(MIN(D6L707C9,RUN_YEARS),B7L807C2,B7L807C11,B7L807C20,B7L807C29,B7L807C38)</f>
        <v>309.01725854183752</v>
      </c>
      <c r="AR14" s="16" t="s">
        <v>32809</v>
      </c>
      <c r="AS14" s="33">
        <f>IF(D6L707C20=0,0,D6L707C18/D6L707C20)</f>
        <v>4.9108470436324604E-4</v>
      </c>
      <c r="AT14" s="16" t="s">
        <v>32810</v>
      </c>
      <c r="AU14" s="33">
        <f>IF(D6L707C5=0,0,D6L707C18/D6L707C5)</f>
        <v>6.7337947765758854E-2</v>
      </c>
      <c r="AV14" s="16" t="s">
        <v>32811</v>
      </c>
      <c r="AW14" s="33">
        <f>CHOOSE(MIN(D6L707C9,RUN_YEARS),B7L807C1,B7L807C10,B7L807C19,B7L807C28,B7L807C37)</f>
        <v>1985.5081078740059</v>
      </c>
      <c r="AX14" s="16" t="s">
        <v>32812</v>
      </c>
      <c r="AY14" s="33">
        <f>IF(D6L707C23=0,0,D6L707C19/D6L707C23)</f>
        <v>4.9108470436324593E-4</v>
      </c>
      <c r="AZ14" s="16" t="s">
        <v>32813</v>
      </c>
      <c r="BA14" s="33">
        <f>IF(D6L707C5=0,0,D6L707C19/D6L707C5)</f>
        <v>0.43266205223424115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0.34290027078882374</v>
      </c>
      <c r="J15" s="16" t="s">
        <v>32836</v>
      </c>
      <c r="K15" s="21">
        <f>IF(FLOW_THRU_100PCT="Y",1,INDEX(VariabilityMatrix,D6L708C1,D6L708C9))</f>
        <v>0.6026683625126743</v>
      </c>
      <c r="L15" s="16" t="s">
        <v>32816</v>
      </c>
      <c r="M15" s="15">
        <f>IF(D6L708C2&lt;&gt;0,D6L708C2*D6L708C4,D6L708C3*D6L708C4)</f>
        <v>0.20665514470145302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0.10332757235072651</v>
      </c>
      <c r="R15" s="16" t="s">
        <v>32818</v>
      </c>
      <c r="S15" s="15">
        <f>D6L708C5-D6L708C7</f>
        <v>0.10332757235072651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9.7380410306221674E-2</v>
      </c>
      <c r="X15" s="16" t="s">
        <v>32820</v>
      </c>
      <c r="Y15" s="33">
        <f>D6L708C7-D6L708C10</f>
        <v>5.9471620445048362E-3</v>
      </c>
      <c r="Z15" s="16" t="s">
        <v>32821</v>
      </c>
      <c r="AA15" s="33">
        <f>CHOOSE(MIN(D6L708C9,RUN_YEARS),B7L807C7,B7L807C16,B7L807C25,B7L807C34,B7L807C43)</f>
        <v>172751</v>
      </c>
      <c r="AB15" s="16" t="s">
        <v>32822</v>
      </c>
      <c r="AC15" s="33">
        <f>IF(D6L708C12=0,0,D6L708C10/D6L708C12)</f>
        <v>5.6370388771249756E-7</v>
      </c>
      <c r="AD15" s="16" t="s">
        <v>32823</v>
      </c>
      <c r="AE15" s="33">
        <f>IF(D6L708C5=0,0,D6L708C10/D6L708C5)</f>
        <v>0.47122180503613165</v>
      </c>
      <c r="AF15" s="16" t="s">
        <v>32824</v>
      </c>
      <c r="AG15" s="33">
        <f>CHOOSE(MIN(D6L708C9,RUN_YEARS),B7L807C5,B7L807C14,B7L807C23,B7L807C32,B7L807C41)</f>
        <v>4057.7510054070326</v>
      </c>
      <c r="AH15" s="16" t="s">
        <v>32825</v>
      </c>
      <c r="AI15" s="33">
        <f>IF(D6L708C15=0,0,D6L708C11/D6L708C15)</f>
        <v>1.4656301080524967E-6</v>
      </c>
      <c r="AJ15" s="16" t="s">
        <v>32826</v>
      </c>
      <c r="AK15" s="33">
        <f>IF(D6L708C5=0,0,D6L708C11/D6L708C5)</f>
        <v>2.8778194963868329E-2</v>
      </c>
      <c r="AL15" s="16" t="s">
        <v>32827</v>
      </c>
      <c r="AM15" s="33">
        <f>D6L708C8*CHOOSE(MIN(D6L708C9,RUN_YEARS),B7L807C4,B7L807C13,B7L807C22,B7L807C31,B7L807C40)</f>
        <v>1.3915733339431781E-2</v>
      </c>
      <c r="AN15" s="16" t="s">
        <v>32828</v>
      </c>
      <c r="AO15" s="33">
        <f>D6L708C8-D6L708C18</f>
        <v>8.9411839011294736E-2</v>
      </c>
      <c r="AP15" s="16" t="s">
        <v>32829</v>
      </c>
      <c r="AQ15" s="33">
        <f>CHOOSE(MIN(D6L708C9,RUN_YEARS),B7L807C2,B7L807C11,B7L807C20,B7L807C29,B7L807C38)</f>
        <v>309.01725854183752</v>
      </c>
      <c r="AR15" s="16" t="s">
        <v>32830</v>
      </c>
      <c r="AS15" s="33">
        <f>IF(D6L708C20=0,0,D6L708C18/D6L708C20)</f>
        <v>4.5032220546826656E-5</v>
      </c>
      <c r="AT15" s="16" t="s">
        <v>32831</v>
      </c>
      <c r="AU15" s="33">
        <f>IF(D6L708C5=0,0,D6L708C18/D6L708C5)</f>
        <v>6.7337947765758854E-2</v>
      </c>
      <c r="AV15" s="16" t="s">
        <v>32832</v>
      </c>
      <c r="AW15" s="33">
        <f>CHOOSE(MIN(D6L708C9,RUN_YEARS),B7L807C1,B7L807C10,B7L807C19,B7L807C28,B7L807C37)</f>
        <v>1985.5081078740059</v>
      </c>
      <c r="AX15" s="16" t="s">
        <v>32833</v>
      </c>
      <c r="AY15" s="33">
        <f>IF(D6L708C23=0,0,D6L708C19/D6L708C23)</f>
        <v>4.5032220546826663E-5</v>
      </c>
      <c r="AZ15" s="16" t="s">
        <v>32834</v>
      </c>
      <c r="BA15" s="33">
        <f>IF(D6L708C5=0,0,D6L708C19/D6L708C5)</f>
        <v>0.4326620522342412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1.0515608304190593</v>
      </c>
      <c r="J16" s="16" t="s">
        <v>32857</v>
      </c>
      <c r="K16" s="21">
        <f>IF(FLOW_THRU_100PCT="Y",1,INDEX(VariabilityMatrix,D6L709C1,D6L709C9))</f>
        <v>0.6026683625126743</v>
      </c>
      <c r="L16" s="16" t="s">
        <v>32837</v>
      </c>
      <c r="M16" s="15">
        <f>IF(D6L709C2&lt;&gt;0,D6L709C2*D6L709C4,D6L709C3*D6L709C4)</f>
        <v>0.63374244375112254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0.31687122187556127</v>
      </c>
      <c r="R16" s="16" t="s">
        <v>32839</v>
      </c>
      <c r="S16" s="15">
        <f>D6L709C5-D6L709C7</f>
        <v>0.31687122187556127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0.2986332582724131</v>
      </c>
      <c r="X16" s="16" t="s">
        <v>32841</v>
      </c>
      <c r="Y16" s="33">
        <f>D6L709C7-D6L709C10</f>
        <v>1.8237963603148166E-2</v>
      </c>
      <c r="Z16" s="16" t="s">
        <v>32842</v>
      </c>
      <c r="AA16" s="33">
        <f>CHOOSE(MIN(D6L709C9,RUN_YEARS),B7L807C7,B7L807C16,B7L807C25,B7L807C34,B7L807C43)</f>
        <v>172751</v>
      </c>
      <c r="AB16" s="16" t="s">
        <v>32843</v>
      </c>
      <c r="AC16" s="33">
        <f>IF(D6L709C12=0,0,D6L709C10/D6L709C12)</f>
        <v>1.7286919223183258E-6</v>
      </c>
      <c r="AD16" s="16" t="s">
        <v>32844</v>
      </c>
      <c r="AE16" s="33">
        <f>IF(D6L709C5=0,0,D6L709C10/D6L709C5)</f>
        <v>0.47122180503613165</v>
      </c>
      <c r="AF16" s="16" t="s">
        <v>32845</v>
      </c>
      <c r="AG16" s="33">
        <f>CHOOSE(MIN(D6L709C9,RUN_YEARS),B7L807C5,B7L807C14,B7L807C23,B7L807C32,B7L807C41)</f>
        <v>4057.7510054070326</v>
      </c>
      <c r="AH16" s="16" t="s">
        <v>32846</v>
      </c>
      <c r="AI16" s="33">
        <f>IF(D6L709C15=0,0,D6L709C11/D6L709C15)</f>
        <v>4.4945989980276566E-6</v>
      </c>
      <c r="AJ16" s="16" t="s">
        <v>32847</v>
      </c>
      <c r="AK16" s="33">
        <f>IF(D6L709C5=0,0,D6L709C11/D6L709C5)</f>
        <v>2.8778194963868336E-2</v>
      </c>
      <c r="AL16" s="16" t="s">
        <v>32848</v>
      </c>
      <c r="AM16" s="33">
        <f>D6L709C8*CHOOSE(MIN(D6L709C9,RUN_YEARS),B7L807C4,B7L807C13,B7L807C22,B7L807C31,B7L807C40)</f>
        <v>4.2674915574257462E-2</v>
      </c>
      <c r="AN16" s="16" t="s">
        <v>32849</v>
      </c>
      <c r="AO16" s="33">
        <f>D6L709C8-D6L709C18</f>
        <v>0.27419630630130382</v>
      </c>
      <c r="AP16" s="16" t="s">
        <v>32850</v>
      </c>
      <c r="AQ16" s="33">
        <f>CHOOSE(MIN(D6L709C9,RUN_YEARS),B7L807C2,B7L807C11,B7L807C20,B7L807C29,B7L807C38)</f>
        <v>309.01725854183752</v>
      </c>
      <c r="AR16" s="16" t="s">
        <v>32851</v>
      </c>
      <c r="AS16" s="33">
        <f>IF(D6L709C20=0,0,D6L709C18/D6L709C20)</f>
        <v>1.3809880967693508E-4</v>
      </c>
      <c r="AT16" s="16" t="s">
        <v>32852</v>
      </c>
      <c r="AU16" s="33">
        <f>IF(D6L709C5=0,0,D6L709C18/D6L709C5)</f>
        <v>6.7337947765758854E-2</v>
      </c>
      <c r="AV16" s="16" t="s">
        <v>32853</v>
      </c>
      <c r="AW16" s="33">
        <f>CHOOSE(MIN(D6L709C9,RUN_YEARS),B7L807C1,B7L807C10,B7L807C19,B7L807C28,B7L807C37)</f>
        <v>1985.5081078740059</v>
      </c>
      <c r="AX16" s="16" t="s">
        <v>32854</v>
      </c>
      <c r="AY16" s="33">
        <f>IF(D6L709C23=0,0,D6L709C19/D6L709C23)</f>
        <v>1.3809880967693508E-4</v>
      </c>
      <c r="AZ16" s="16" t="s">
        <v>32855</v>
      </c>
      <c r="BA16" s="33">
        <f>IF(D6L709C5=0,0,D6L709C19/D6L709C5)</f>
        <v>0.43266205223424115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0.26466820900885507</v>
      </c>
      <c r="J17" s="16" t="s">
        <v>32878</v>
      </c>
      <c r="K17" s="21">
        <f>IF(FLOW_THRU_100PCT="Y",1,INDEX(VariabilityMatrix,D6L710C1,D6L710C9))</f>
        <v>0.6026683625126743</v>
      </c>
      <c r="L17" s="16" t="s">
        <v>32858</v>
      </c>
      <c r="M17" s="15">
        <f>IF(D6L710C2&lt;&gt;0,D6L710C2*D6L710C4,D6L710C3*D6L710C4)</f>
        <v>0.15950715613252892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7.9753578066264458E-2</v>
      </c>
      <c r="R17" s="16" t="s">
        <v>32860</v>
      </c>
      <c r="S17" s="15">
        <f>D6L710C5-D6L710C7</f>
        <v>7.9753578066264458E-2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7.5163250028950357E-2</v>
      </c>
      <c r="X17" s="16" t="s">
        <v>32862</v>
      </c>
      <c r="Y17" s="33">
        <f>D6L710C7-D6L710C10</f>
        <v>4.5903280373141009E-3</v>
      </c>
      <c r="Z17" s="16" t="s">
        <v>32863</v>
      </c>
      <c r="AA17" s="33">
        <f>CHOOSE(MIN(D6L710C9,RUN_YEARS),B7L807C7,B7L807C16,B7L807C25,B7L807C34,B7L807C43)</f>
        <v>172751</v>
      </c>
      <c r="AB17" s="16" t="s">
        <v>32864</v>
      </c>
      <c r="AC17" s="33">
        <f>IF(D6L710C12=0,0,D6L710C10/D6L710C12)</f>
        <v>4.350958896269796E-7</v>
      </c>
      <c r="AD17" s="16" t="s">
        <v>32865</v>
      </c>
      <c r="AE17" s="33">
        <f>IF(D6L710C5=0,0,D6L710C10/D6L710C5)</f>
        <v>0.4712218050361317</v>
      </c>
      <c r="AF17" s="16" t="s">
        <v>32866</v>
      </c>
      <c r="AG17" s="33">
        <f>CHOOSE(MIN(D6L710C9,RUN_YEARS),B7L807C5,B7L807C14,B7L807C23,B7L807C32,B7L807C41)</f>
        <v>4057.7510054070326</v>
      </c>
      <c r="AH17" s="16" t="s">
        <v>32867</v>
      </c>
      <c r="AI17" s="33">
        <f>IF(D6L710C15=0,0,D6L710C11/D6L710C15)</f>
        <v>1.1312493130301488E-6</v>
      </c>
      <c r="AJ17" s="16" t="s">
        <v>32868</v>
      </c>
      <c r="AK17" s="33">
        <f>IF(D6L710C5=0,0,D6L710C11/D6L710C5)</f>
        <v>2.8778194963868315E-2</v>
      </c>
      <c r="AL17" s="16" t="s">
        <v>32869</v>
      </c>
      <c r="AM17" s="33">
        <f>D6L710C8*CHOOSE(MIN(D6L710C9,RUN_YEARS),B7L807C4,B7L807C13,B7L807C22,B7L807C31,B7L807C40)</f>
        <v>1.0740884547916975E-2</v>
      </c>
      <c r="AN17" s="16" t="s">
        <v>32870</v>
      </c>
      <c r="AO17" s="33">
        <f>D6L710C8-D6L710C18</f>
        <v>6.901269351834749E-2</v>
      </c>
      <c r="AP17" s="16" t="s">
        <v>32871</v>
      </c>
      <c r="AQ17" s="33">
        <f>CHOOSE(MIN(D6L710C9,RUN_YEARS),B7L807C2,B7L807C11,B7L807C20,B7L807C29,B7L807C38)</f>
        <v>309.01725854183752</v>
      </c>
      <c r="AR17" s="16" t="s">
        <v>32872</v>
      </c>
      <c r="AS17" s="33">
        <f>IF(D6L710C20=0,0,D6L710C18/D6L710C20)</f>
        <v>3.4758202822069166E-5</v>
      </c>
      <c r="AT17" s="16" t="s">
        <v>32873</v>
      </c>
      <c r="AU17" s="33">
        <f>IF(D6L710C5=0,0,D6L710C18/D6L710C5)</f>
        <v>6.7337947765758854E-2</v>
      </c>
      <c r="AV17" s="16" t="s">
        <v>32874</v>
      </c>
      <c r="AW17" s="33">
        <f>CHOOSE(MIN(D6L710C9,RUN_YEARS),B7L807C1,B7L807C10,B7L807C19,B7L807C28,B7L807C37)</f>
        <v>1985.5081078740059</v>
      </c>
      <c r="AX17" s="16" t="s">
        <v>32875</v>
      </c>
      <c r="AY17" s="33">
        <f>IF(D6L710C23=0,0,D6L710C19/D6L710C23)</f>
        <v>3.4758202822069173E-5</v>
      </c>
      <c r="AZ17" s="16" t="s">
        <v>32876</v>
      </c>
      <c r="BA17" s="33">
        <f>IF(D6L710C5=0,0,D6L710C19/D6L710C5)</f>
        <v>0.4326620522342412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6.6040052151921614E-3</v>
      </c>
      <c r="J18" s="16" t="s">
        <v>32899</v>
      </c>
      <c r="K18" s="21">
        <f>IF(FLOW_THRU_100PCT="Y",1,INDEX(VariabilityMatrix,D6L711C1,D6L711C9))</f>
        <v>0.6026683625126743</v>
      </c>
      <c r="L18" s="16" t="s">
        <v>32879</v>
      </c>
      <c r="M18" s="15">
        <f>IF(D6L711C2&lt;&gt;0,D6L711C2*D6L711C4,D6L711C3*D6L711C4)</f>
        <v>3.9800250090650212E-3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1.9900125045325106E-3</v>
      </c>
      <c r="R18" s="16" t="s">
        <v>32881</v>
      </c>
      <c r="S18" s="15">
        <f>D6L711C5-D6L711C7</f>
        <v>1.9900125045325106E-3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1.8754745688605657E-3</v>
      </c>
      <c r="X18" s="16" t="s">
        <v>32883</v>
      </c>
      <c r="Y18" s="33">
        <f>D6L711C7-D6L711C10</f>
        <v>1.1453793567194493E-4</v>
      </c>
      <c r="Z18" s="16" t="s">
        <v>32884</v>
      </c>
      <c r="AA18" s="33">
        <f>CHOOSE(MIN(D6L711C9,RUN_YEARS),B7L807C7,B7L807C16,B7L807C25,B7L807C34,B7L807C43)</f>
        <v>172751</v>
      </c>
      <c r="AB18" s="16" t="s">
        <v>32885</v>
      </c>
      <c r="AC18" s="33">
        <f>IF(D6L711C12=0,0,D6L711C10/D6L711C12)</f>
        <v>1.0856519318907362E-8</v>
      </c>
      <c r="AD18" s="16" t="s">
        <v>32886</v>
      </c>
      <c r="AE18" s="33">
        <f>IF(D6L711C5=0,0,D6L711C10/D6L711C5)</f>
        <v>0.4712218050361317</v>
      </c>
      <c r="AF18" s="16" t="s">
        <v>32887</v>
      </c>
      <c r="AG18" s="33">
        <f>CHOOSE(MIN(D6L711C9,RUN_YEARS),B7L807C5,B7L807C14,B7L807C23,B7L807C32,B7L807C41)</f>
        <v>4057.7510054070326</v>
      </c>
      <c r="AH18" s="16" t="s">
        <v>32888</v>
      </c>
      <c r="AI18" s="33">
        <f>IF(D6L711C15=0,0,D6L711C11/D6L711C15)</f>
        <v>2.8226950229159181E-8</v>
      </c>
      <c r="AJ18" s="16" t="s">
        <v>32889</v>
      </c>
      <c r="AK18" s="33">
        <f>IF(D6L711C5=0,0,D6L711C11/D6L711C5)</f>
        <v>2.8778194963868315E-2</v>
      </c>
      <c r="AL18" s="16" t="s">
        <v>32890</v>
      </c>
      <c r="AM18" s="33">
        <f>D6L711C8*CHOOSE(MIN(D6L711C9,RUN_YEARS),B7L807C4,B7L807C13,B7L807C22,B7L807C31,B7L807C40)</f>
        <v>2.6800671616683433E-4</v>
      </c>
      <c r="AN18" s="16" t="s">
        <v>32891</v>
      </c>
      <c r="AO18" s="33">
        <f>D6L711C8-D6L711C18</f>
        <v>1.7220057883656763E-3</v>
      </c>
      <c r="AP18" s="16" t="s">
        <v>32892</v>
      </c>
      <c r="AQ18" s="33">
        <f>CHOOSE(MIN(D6L711C9,RUN_YEARS),B7L807C2,B7L807C11,B7L807C20,B7L807C29,B7L807C38)</f>
        <v>309.01725854183752</v>
      </c>
      <c r="AR18" s="16" t="s">
        <v>32893</v>
      </c>
      <c r="AS18" s="33">
        <f>IF(D6L711C20=0,0,D6L711C18/D6L711C20)</f>
        <v>8.6728721053147646E-7</v>
      </c>
      <c r="AT18" s="16" t="s">
        <v>32894</v>
      </c>
      <c r="AU18" s="33">
        <f>IF(D6L711C5=0,0,D6L711C18/D6L711C5)</f>
        <v>6.7337947765758854E-2</v>
      </c>
      <c r="AV18" s="16" t="s">
        <v>32895</v>
      </c>
      <c r="AW18" s="33">
        <f>CHOOSE(MIN(D6L711C9,RUN_YEARS),B7L807C1,B7L807C10,B7L807C19,B7L807C28,B7L807C37)</f>
        <v>1985.5081078740059</v>
      </c>
      <c r="AX18" s="16" t="s">
        <v>32896</v>
      </c>
      <c r="AY18" s="33">
        <f>IF(D6L711C23=0,0,D6L711C19/D6L711C23)</f>
        <v>8.6728721053147646E-7</v>
      </c>
      <c r="AZ18" s="16" t="s">
        <v>32897</v>
      </c>
      <c r="BA18" s="33">
        <f>IF(D6L711C5=0,0,D6L711C19/D6L711C5)</f>
        <v>0.43266205223424115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0.6026683625126743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172751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4057.7510054070326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309.01725854183752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1985.5081078740059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2.5468327841604621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2.1902761943779976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1.0951380971889988</v>
      </c>
      <c r="R20" s="16" t="s">
        <v>32923</v>
      </c>
      <c r="S20" s="15">
        <f>D6L713C5-D6L713C7</f>
        <v>1.0951380971889988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1.0321059018424692</v>
      </c>
      <c r="X20" s="16" t="s">
        <v>32925</v>
      </c>
      <c r="Y20" s="33">
        <f>D6L713C7-D6L713C10</f>
        <v>6.3032195346529596E-2</v>
      </c>
      <c r="Z20" s="16" t="s">
        <v>32926</v>
      </c>
      <c r="AA20" s="33">
        <f>CHOOSE(MIN(D6L713C9,RUN_YEARS),B7L807C7,B7L807C16,B7L807C25,B7L807C34,B7L807C43)</f>
        <v>172751</v>
      </c>
      <c r="AB20" s="16" t="s">
        <v>32927</v>
      </c>
      <c r="AC20" s="33">
        <f>IF(D6L713C12=0,0,D6L713C10/D6L713C12)</f>
        <v>5.9745292463862391E-6</v>
      </c>
      <c r="AD20" s="16" t="s">
        <v>32928</v>
      </c>
      <c r="AE20" s="33">
        <f>IF(D6L713C5=0,0,D6L713C10/D6L713C5)</f>
        <v>0.47122180503613165</v>
      </c>
      <c r="AF20" s="16" t="s">
        <v>32929</v>
      </c>
      <c r="AG20" s="33">
        <f>CHOOSE(MIN(D6L713C9,RUN_YEARS),B7L807C5,B7L807C14,B7L807C23,B7L807C32,B7L807C41)</f>
        <v>4057.7510054070326</v>
      </c>
      <c r="AH20" s="16" t="s">
        <v>32930</v>
      </c>
      <c r="AI20" s="33">
        <f>IF(D6L713C15=0,0,D6L713C11/D6L713C15)</f>
        <v>1.5533776040604257E-5</v>
      </c>
      <c r="AJ20" s="16" t="s">
        <v>32931</v>
      </c>
      <c r="AK20" s="33">
        <f>IF(D6L713C5=0,0,D6L713C11/D6L713C5)</f>
        <v>2.8778194963868336E-2</v>
      </c>
      <c r="AL20" s="16" t="s">
        <v>32932</v>
      </c>
      <c r="AM20" s="33">
        <f>D6L713C8*CHOOSE(MIN(D6L713C9,RUN_YEARS),B7L807C4,B7L807C13,B7L807C22,B7L807C31,B7L807C40)</f>
        <v>0.1474887039696107</v>
      </c>
      <c r="AN20" s="16" t="s">
        <v>32933</v>
      </c>
      <c r="AO20" s="33">
        <f>D6L713C8-D6L713C18</f>
        <v>0.94764939321938813</v>
      </c>
      <c r="AP20" s="16" t="s">
        <v>32934</v>
      </c>
      <c r="AQ20" s="33">
        <f>CHOOSE(MIN(D6L713C9,RUN_YEARS),B7L807C2,B7L807C11,B7L807C20,B7L807C29,B7L807C38)</f>
        <v>309.01725854183752</v>
      </c>
      <c r="AR20" s="16" t="s">
        <v>32935</v>
      </c>
      <c r="AS20" s="33">
        <f>IF(D6L713C20=0,0,D6L713C18/D6L713C20)</f>
        <v>4.7728306394784209E-4</v>
      </c>
      <c r="AT20" s="16" t="s">
        <v>32936</v>
      </c>
      <c r="AU20" s="33">
        <f>IF(D6L713C5=0,0,D6L713C18/D6L713C5)</f>
        <v>6.7337947765758854E-2</v>
      </c>
      <c r="AV20" s="16" t="s">
        <v>32937</v>
      </c>
      <c r="AW20" s="33">
        <f>CHOOSE(MIN(D6L713C9,RUN_YEARS),B7L807C1,B7L807C10,B7L807C19,B7L807C28,B7L807C37)</f>
        <v>1985.5081078740059</v>
      </c>
      <c r="AX20" s="16" t="s">
        <v>32938</v>
      </c>
      <c r="AY20" s="33">
        <f>IF(D6L713C23=0,0,D6L713C19/D6L713C23)</f>
        <v>4.7728306394784209E-4</v>
      </c>
      <c r="AZ20" s="16" t="s">
        <v>32939</v>
      </c>
      <c r="BA20" s="33">
        <f>IF(D6L713C5=0,0,D6L713C19/D6L713C5)</f>
        <v>0.43266205223424115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3.9095427456194409</v>
      </c>
      <c r="J21" s="16" t="s">
        <v>32961</v>
      </c>
      <c r="K21" s="21">
        <f>IF(FLOW_THRU_100PCT="Y",1,INDEX(VariabilityMatrix,D6L714C1,D6L714C9))</f>
        <v>0.61940686778451881</v>
      </c>
      <c r="L21" s="16" t="s">
        <v>32941</v>
      </c>
      <c r="M21" s="15">
        <f>IF(D6L714C2&lt;&gt;0,D6L714C2*D6L714C4,D6L714C3*D6L714C4)</f>
        <v>2.4215976265338255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1.2107988132669127</v>
      </c>
      <c r="R21" s="16" t="s">
        <v>32943</v>
      </c>
      <c r="S21" s="15">
        <f>D6L714C5-D6L714C7</f>
        <v>1.2107988132669127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1.157932976757728</v>
      </c>
      <c r="X21" s="16" t="s">
        <v>32945</v>
      </c>
      <c r="Y21" s="33">
        <f>D6L714C7-D6L714C10</f>
        <v>5.2865836509184749E-2</v>
      </c>
      <c r="Z21" s="16" t="s">
        <v>32946</v>
      </c>
      <c r="AA21" s="33">
        <f>CHOOSE(MIN(D6L714C9,RUN_YEARS),B7L807C7,B7L807C16,B7L807C25,B7L807C34,B7L807C43)</f>
        <v>374039.4</v>
      </c>
      <c r="AB21" s="16" t="s">
        <v>32947</v>
      </c>
      <c r="AC21" s="33">
        <f>IF(D6L714C12=0,0,D6L714C10/D6L714C12)</f>
        <v>3.0957513480069958E-6</v>
      </c>
      <c r="AD21" s="16" t="s">
        <v>32948</v>
      </c>
      <c r="AE21" s="33">
        <f>IF(D6L714C5=0,0,D6L714C10/D6L714C5)</f>
        <v>0.47816902530382194</v>
      </c>
      <c r="AF21" s="16" t="s">
        <v>32949</v>
      </c>
      <c r="AG21" s="33">
        <f>CHOOSE(MIN(D6L714C9,RUN_YEARS),B7L807C5,B7L807C14,B7L807C23,B7L807C32,B7L807C41)</f>
        <v>6568.0385005999242</v>
      </c>
      <c r="AH21" s="16" t="s">
        <v>32950</v>
      </c>
      <c r="AI21" s="33">
        <f>IF(D6L714C15=0,0,D6L714C11/D6L714C15)</f>
        <v>8.048953504818218E-6</v>
      </c>
      <c r="AJ21" s="16" t="s">
        <v>32951</v>
      </c>
      <c r="AK21" s="33">
        <f>IF(D6L714C5=0,0,D6L714C11/D6L714C5)</f>
        <v>2.1830974696178042E-2</v>
      </c>
      <c r="AL21" s="16" t="s">
        <v>32952</v>
      </c>
      <c r="AM21" s="33">
        <f>D6L714C8*CHOOSE(MIN(D6L714C9,RUN_YEARS),B7L807C4,B7L807C13,B7L807C22,B7L807C31,B7L807C40)</f>
        <v>0.22432736306210885</v>
      </c>
      <c r="AN21" s="16" t="s">
        <v>32953</v>
      </c>
      <c r="AO21" s="33">
        <f>D6L714C8-D6L714C18</f>
        <v>0.98647145020480387</v>
      </c>
      <c r="AP21" s="16" t="s">
        <v>32954</v>
      </c>
      <c r="AQ21" s="33">
        <f>CHOOSE(MIN(D6L714C9,RUN_YEARS),B7L807C2,B7L807C11,B7L807C20,B7L807C29,B7L807C38)</f>
        <v>711.82046251401698</v>
      </c>
      <c r="AR21" s="16" t="s">
        <v>32955</v>
      </c>
      <c r="AS21" s="33">
        <f>IF(D6L714C20=0,0,D6L714C18/D6L714C20)</f>
        <v>3.1514598817492049E-4</v>
      </c>
      <c r="AT21" s="16" t="s">
        <v>32956</v>
      </c>
      <c r="AU21" s="33">
        <f>IF(D6L714C5=0,0,D6L714C18/D6L714C5)</f>
        <v>9.2636101309366475E-2</v>
      </c>
      <c r="AV21" s="16" t="s">
        <v>32957</v>
      </c>
      <c r="AW21" s="33">
        <f>CHOOSE(MIN(D6L714C9,RUN_YEARS),B7L807C1,B7L807C10,B7L807C19,B7L807C28,B7L807C37)</f>
        <v>3130.2046899523493</v>
      </c>
      <c r="AX21" s="16" t="s">
        <v>32958</v>
      </c>
      <c r="AY21" s="33">
        <f>IF(D6L714C23=0,0,D6L714C19/D6L714C23)</f>
        <v>3.1514598817492055E-4</v>
      </c>
      <c r="AZ21" s="16" t="s">
        <v>32959</v>
      </c>
      <c r="BA21" s="33">
        <f>IF(D6L714C5=0,0,D6L714C19/D6L714C5)</f>
        <v>0.4073638986906335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7.4861410978490461</v>
      </c>
      <c r="J22" s="16" t="s">
        <v>32982</v>
      </c>
      <c r="K22" s="21">
        <f>IF(FLOW_THRU_100PCT="Y",1,INDEX(VariabilityMatrix,D6L715C1,D6L715C9))</f>
        <v>0.62073033475415296</v>
      </c>
      <c r="L22" s="16" t="s">
        <v>32962</v>
      </c>
      <c r="M22" s="15">
        <f>IF(D6L715C2&lt;&gt;0,D6L715C2*D6L715C4,D6L715C3*D6L715C4)</f>
        <v>4.6468748696846607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2.3234374348423303</v>
      </c>
      <c r="R22" s="16" t="s">
        <v>32964</v>
      </c>
      <c r="S22" s="15">
        <f>D6L715C5-D6L715C7</f>
        <v>2.3234374348423303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2.2083093684574489</v>
      </c>
      <c r="X22" s="16" t="s">
        <v>32966</v>
      </c>
      <c r="Y22" s="33">
        <f>D6L715C7-D6L715C10</f>
        <v>0.11512806638488149</v>
      </c>
      <c r="Z22" s="16" t="s">
        <v>32967</v>
      </c>
      <c r="AA22" s="33">
        <f>CHOOSE(MIN(D6L715C9,RUN_YEARS),B7L807C7,B7L807C16,B7L807C25,B7L807C34,B7L807C43)</f>
        <v>270766.33333333331</v>
      </c>
      <c r="AB22" s="16" t="s">
        <v>32968</v>
      </c>
      <c r="AC22" s="33">
        <f>IF(D6L715C12=0,0,D6L715C10/D6L715C12)</f>
        <v>8.1557752814817529E-6</v>
      </c>
      <c r="AD22" s="16" t="s">
        <v>32969</v>
      </c>
      <c r="AE22" s="33">
        <f>IF(D6L715C5=0,0,D6L715C10/D6L715C5)</f>
        <v>0.47522462523448705</v>
      </c>
      <c r="AF22" s="16" t="s">
        <v>32970</v>
      </c>
      <c r="AG22" s="33">
        <f>CHOOSE(MIN(D6L715C9,RUN_YEARS),B7L807C5,B7L807C14,B7L807C23,B7L807C32,B7L807C41)</f>
        <v>5429.2846485345817</v>
      </c>
      <c r="AH22" s="16" t="s">
        <v>32971</v>
      </c>
      <c r="AI22" s="33">
        <f>IF(D6L715C15=0,0,D6L715C11/D6L715C15)</f>
        <v>2.1205015731852576E-5</v>
      </c>
      <c r="AJ22" s="16" t="s">
        <v>32972</v>
      </c>
      <c r="AK22" s="33">
        <f>IF(D6L715C5=0,0,D6L715C11/D6L715C5)</f>
        <v>2.4775374765512923E-2</v>
      </c>
      <c r="AL22" s="16" t="s">
        <v>32973</v>
      </c>
      <c r="AM22" s="33">
        <f>D6L715C8*CHOOSE(MIN(D6L715C9,RUN_YEARS),B7L807C4,B7L807C13,B7L807C22,B7L807C31,B7L807C40)</f>
        <v>0.39634076505263044</v>
      </c>
      <c r="AN22" s="16" t="s">
        <v>32974</v>
      </c>
      <c r="AO22" s="33">
        <f>D6L715C8-D6L715C18</f>
        <v>1.9270966697896998</v>
      </c>
      <c r="AP22" s="16" t="s">
        <v>32975</v>
      </c>
      <c r="AQ22" s="33">
        <f>CHOOSE(MIN(D6L715C9,RUN_YEARS),B7L807C2,B7L807C11,B7L807C20,B7L807C29,B7L807C38)</f>
        <v>534.07229217583222</v>
      </c>
      <c r="AR22" s="16" t="s">
        <v>32976</v>
      </c>
      <c r="AS22" s="33">
        <f>IF(D6L715C20=0,0,D6L715C18/D6L715C20)</f>
        <v>7.4211070459754061E-4</v>
      </c>
      <c r="AT22" s="16" t="s">
        <v>32977</v>
      </c>
      <c r="AU22" s="33">
        <f>IF(D6L715C5=0,0,D6L715C18/D6L715C5)</f>
        <v>8.5291895342025068E-2</v>
      </c>
      <c r="AV22" s="16" t="s">
        <v>32978</v>
      </c>
      <c r="AW22" s="33">
        <f>CHOOSE(MIN(D6L715C9,RUN_YEARS),B7L807C1,B7L807C10,B7L807C19,B7L807C28,B7L807C37)</f>
        <v>2596.7778902135597</v>
      </c>
      <c r="AX22" s="16" t="s">
        <v>32979</v>
      </c>
      <c r="AY22" s="33">
        <f>IF(D6L715C23=0,0,D6L715C19/D6L715C23)</f>
        <v>7.4211070459754061E-4</v>
      </c>
      <c r="AZ22" s="16" t="s">
        <v>32980</v>
      </c>
      <c r="BA22" s="33">
        <f>IF(D6L715C5=0,0,D6L715C19/D6L715C5)</f>
        <v>0.41470810465797492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2048.7723447523613</v>
      </c>
      <c r="J23" s="16" t="s">
        <v>33003</v>
      </c>
      <c r="K23" s="21">
        <f>IF(FLOW_THRU_100PCT="Y",1,INDEX(VariabilityMatrix,D6L716C1,D6L716C9))</f>
        <v>0.29579900152434319</v>
      </c>
      <c r="L23" s="16" t="s">
        <v>32983</v>
      </c>
      <c r="M23" s="15">
        <f>IF(D6L716C2&lt;&gt;0,D6L716C2*D6L716C4,D6L716C3*D6L716C4)</f>
        <v>606.02481392843583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303.01240696421792</v>
      </c>
      <c r="R23" s="16" t="s">
        <v>32985</v>
      </c>
      <c r="S23" s="15">
        <f>D6L716C5-D6L716C7</f>
        <v>303.01240696421792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287.99791508194068</v>
      </c>
      <c r="X23" s="16" t="s">
        <v>32987</v>
      </c>
      <c r="Y23" s="33">
        <f>D6L716C7-D6L716C10</f>
        <v>15.014491882277241</v>
      </c>
      <c r="Z23" s="16" t="s">
        <v>32988</v>
      </c>
      <c r="AA23" s="33">
        <f>CHOOSE(MIN(D6L716C9,RUN_YEARS),B7L807C7,B7L807C16,B7L807C25,B7L807C34,B7L807C43)</f>
        <v>270766.33333333331</v>
      </c>
      <c r="AB23" s="16" t="s">
        <v>32989</v>
      </c>
      <c r="AC23" s="33">
        <f>IF(D6L716C12=0,0,D6L716C10/D6L716C12)</f>
        <v>1.0636400454091684E-3</v>
      </c>
      <c r="AD23" s="16" t="s">
        <v>32990</v>
      </c>
      <c r="AE23" s="33">
        <f>IF(D6L716C5=0,0,D6L716C10/D6L716C5)</f>
        <v>0.47522462523448705</v>
      </c>
      <c r="AF23" s="16" t="s">
        <v>32991</v>
      </c>
      <c r="AG23" s="33">
        <f>CHOOSE(MIN(D6L716C9,RUN_YEARS),B7L807C5,B7L807C14,B7L807C23,B7L807C32,B7L807C41)</f>
        <v>5429.2846485345817</v>
      </c>
      <c r="AH23" s="16" t="s">
        <v>32992</v>
      </c>
      <c r="AI23" s="33">
        <f>IF(D6L716C15=0,0,D6L716C11/D6L716C15)</f>
        <v>2.7654641180638417E-3</v>
      </c>
      <c r="AJ23" s="16" t="s">
        <v>32993</v>
      </c>
      <c r="AK23" s="33">
        <f>IF(D6L716C5=0,0,D6L716C11/D6L716C5)</f>
        <v>2.4775374765512934E-2</v>
      </c>
      <c r="AL23" s="16" t="s">
        <v>32994</v>
      </c>
      <c r="AM23" s="33">
        <f>D6L716C8*CHOOSE(MIN(D6L716C9,RUN_YEARS),B7L807C4,B7L807C13,B7L807C22,B7L807C31,B7L807C40)</f>
        <v>51.689005004254362</v>
      </c>
      <c r="AN23" s="16" t="s">
        <v>32995</v>
      </c>
      <c r="AO23" s="33">
        <f>D6L716C8-D6L716C18</f>
        <v>251.32340195996355</v>
      </c>
      <c r="AP23" s="16" t="s">
        <v>32996</v>
      </c>
      <c r="AQ23" s="33">
        <f>CHOOSE(MIN(D6L716C9,RUN_YEARS),B7L807C2,B7L807C11,B7L807C20,B7L807C29,B7L807C38)</f>
        <v>534.07229217583222</v>
      </c>
      <c r="AR23" s="16" t="s">
        <v>32997</v>
      </c>
      <c r="AS23" s="33">
        <f>IF(D6L716C20=0,0,D6L716C18/D6L716C20)</f>
        <v>9.6782787202217987E-2</v>
      </c>
      <c r="AT23" s="16" t="s">
        <v>32998</v>
      </c>
      <c r="AU23" s="33">
        <f>IF(D6L716C5=0,0,D6L716C18/D6L716C5)</f>
        <v>8.5291895342025068E-2</v>
      </c>
      <c r="AV23" s="16" t="s">
        <v>32999</v>
      </c>
      <c r="AW23" s="33">
        <f>CHOOSE(MIN(D6L716C9,RUN_YEARS),B7L807C1,B7L807C10,B7L807C19,B7L807C28,B7L807C37)</f>
        <v>2596.7778902135597</v>
      </c>
      <c r="AX23" s="16" t="s">
        <v>33000</v>
      </c>
      <c r="AY23" s="33">
        <f>IF(D6L716C23=0,0,D6L716C19/D6L716C23)</f>
        <v>9.6782787202218001E-2</v>
      </c>
      <c r="AZ23" s="16" t="s">
        <v>33001</v>
      </c>
      <c r="BA23" s="33">
        <f>IF(D6L716C5=0,0,D6L716C19/D6L716C5)</f>
        <v>0.41470810465797492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208.65037381120391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179.43932147763536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89.71966073881768</v>
      </c>
      <c r="R24" s="16" t="s">
        <v>33006</v>
      </c>
      <c r="S24" s="15">
        <f>D6L717C5-D6L717C7</f>
        <v>89.71966073881768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85.273984301539912</v>
      </c>
      <c r="X24" s="16" t="s">
        <v>33008</v>
      </c>
      <c r="Y24" s="33">
        <f>D6L717C7-D6L717C10</f>
        <v>4.4456764372777684</v>
      </c>
      <c r="Z24" s="16" t="s">
        <v>33009</v>
      </c>
      <c r="AA24" s="33">
        <f>CHOOSE(MIN(D6L717C9,RUN_YEARS),B7L807C7,B7L807C16,B7L807C25,B7L807C34,B7L807C43)</f>
        <v>270766.33333333331</v>
      </c>
      <c r="AB24" s="16" t="s">
        <v>33010</v>
      </c>
      <c r="AC24" s="33">
        <f>IF(D6L717C12=0,0,D6L717C10/D6L717C12)</f>
        <v>3.1493569843692995E-4</v>
      </c>
      <c r="AD24" s="16" t="s">
        <v>33011</v>
      </c>
      <c r="AE24" s="33">
        <f>IF(D6L717C5=0,0,D6L717C10/D6L717C5)</f>
        <v>0.47522462523448705</v>
      </c>
      <c r="AF24" s="16" t="s">
        <v>33012</v>
      </c>
      <c r="AG24" s="33">
        <f>CHOOSE(MIN(D6L717C9,RUN_YEARS),B7L807C5,B7L807C14,B7L807C23,B7L807C32,B7L807C41)</f>
        <v>5429.2846485345817</v>
      </c>
      <c r="AH24" s="16" t="s">
        <v>33013</v>
      </c>
      <c r="AI24" s="33">
        <f>IF(D6L717C15=0,0,D6L717C11/D6L717C15)</f>
        <v>8.1883281593601853E-4</v>
      </c>
      <c r="AJ24" s="16" t="s">
        <v>33014</v>
      </c>
      <c r="AK24" s="33">
        <f>IF(D6L717C5=0,0,D6L717C11/D6L717C5)</f>
        <v>2.4775374765512923E-2</v>
      </c>
      <c r="AL24" s="16" t="s">
        <v>33015</v>
      </c>
      <c r="AM24" s="33">
        <f>D6L717C8*CHOOSE(MIN(D6L717C9,RUN_YEARS),B7L807C4,B7L807C13,B7L807C22,B7L807C31,B7L807C40)</f>
        <v>15.304719827714466</v>
      </c>
      <c r="AN24" s="16" t="s">
        <v>33016</v>
      </c>
      <c r="AO24" s="33">
        <f>D6L717C8-D6L717C18</f>
        <v>74.414940911103216</v>
      </c>
      <c r="AP24" s="16" t="s">
        <v>33017</v>
      </c>
      <c r="AQ24" s="33">
        <f>CHOOSE(MIN(D6L717C9,RUN_YEARS),B7L807C2,B7L807C11,B7L807C20,B7L807C29,B7L807C38)</f>
        <v>534.07229217583222</v>
      </c>
      <c r="AR24" s="16" t="s">
        <v>33018</v>
      </c>
      <c r="AS24" s="33">
        <f>IF(D6L717C20=0,0,D6L717C18/D6L717C20)</f>
        <v>2.8656644525336478E-2</v>
      </c>
      <c r="AT24" s="16" t="s">
        <v>33019</v>
      </c>
      <c r="AU24" s="33">
        <f>IF(D6L717C5=0,0,D6L717C18/D6L717C5)</f>
        <v>8.5291895342025068E-2</v>
      </c>
      <c r="AV24" s="16" t="s">
        <v>33020</v>
      </c>
      <c r="AW24" s="33">
        <f>CHOOSE(MIN(D6L717C9,RUN_YEARS),B7L807C1,B7L807C10,B7L807C19,B7L807C28,B7L807C37)</f>
        <v>2596.7778902135597</v>
      </c>
      <c r="AX24" s="16" t="s">
        <v>33021</v>
      </c>
      <c r="AY24" s="33">
        <f>IF(D6L717C23=0,0,D6L717C19/D6L717C23)</f>
        <v>2.8656644525336478E-2</v>
      </c>
      <c r="AZ24" s="16" t="s">
        <v>33022</v>
      </c>
      <c r="BA24" s="33">
        <f>IF(D6L717C5=0,0,D6L717C19/D6L717C5)</f>
        <v>0.41470810465797492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1025.0071943033199</v>
      </c>
      <c r="J25" s="16" t="s">
        <v>33044</v>
      </c>
      <c r="K25" s="21">
        <f>IF(FLOW_THRU_100PCT="Y",1,INDEX(VariabilityMatrix,D6L718C1,D6L718C9))</f>
        <v>0.28649383589514527</v>
      </c>
      <c r="L25" s="16" t="s">
        <v>33024</v>
      </c>
      <c r="M25" s="15">
        <f>IF(D6L718C2&lt;&gt;0,D6L718C2*D6L718C4,D6L718C3*D6L718C4)</f>
        <v>293.65824291607862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146.82912145803931</v>
      </c>
      <c r="R25" s="16" t="s">
        <v>33026</v>
      </c>
      <c r="S25" s="15">
        <f>D6L718C5-D6L718C7</f>
        <v>146.82912145803931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138.37816729065341</v>
      </c>
      <c r="X25" s="16" t="s">
        <v>33028</v>
      </c>
      <c r="Y25" s="33">
        <f>D6L718C7-D6L718C10</f>
        <v>8.4509541673859019</v>
      </c>
      <c r="Z25" s="16" t="s">
        <v>33029</v>
      </c>
      <c r="AA25" s="33">
        <f>CHOOSE(MIN(D6L718C9,RUN_YEARS),B7L807C7,B7L807C16,B7L807C25,B7L807C34,B7L807C43)</f>
        <v>172751</v>
      </c>
      <c r="AB25" s="16" t="s">
        <v>33030</v>
      </c>
      <c r="AC25" s="33">
        <f>IF(D6L718C12=0,0,D6L718C10/D6L718C12)</f>
        <v>8.0102672222246709E-4</v>
      </c>
      <c r="AD25" s="16" t="s">
        <v>33031</v>
      </c>
      <c r="AE25" s="33">
        <f>IF(D6L718C5=0,0,D6L718C10/D6L718C5)</f>
        <v>0.4712218050361317</v>
      </c>
      <c r="AF25" s="16" t="s">
        <v>33032</v>
      </c>
      <c r="AG25" s="33">
        <f>CHOOSE(MIN(D6L718C9,RUN_YEARS),B7L807C5,B7L807C14,B7L807C23,B7L807C32,B7L807C41)</f>
        <v>4057.7510054070326</v>
      </c>
      <c r="AH25" s="16" t="s">
        <v>33033</v>
      </c>
      <c r="AI25" s="33">
        <f>IF(D6L718C15=0,0,D6L718C11/D6L718C15)</f>
        <v>2.0826694777784146E-3</v>
      </c>
      <c r="AJ25" s="16" t="s">
        <v>33034</v>
      </c>
      <c r="AK25" s="33">
        <f>IF(D6L718C5=0,0,D6L718C11/D6L718C5)</f>
        <v>2.877819496386828E-2</v>
      </c>
      <c r="AL25" s="16" t="s">
        <v>33035</v>
      </c>
      <c r="AM25" s="33">
        <f>D6L718C8*CHOOSE(MIN(D6L718C9,RUN_YEARS),B7L807C4,B7L807C13,B7L807C22,B7L807C31,B7L807C40)</f>
        <v>19.774343422467428</v>
      </c>
      <c r="AN25" s="16" t="s">
        <v>33036</v>
      </c>
      <c r="AO25" s="33">
        <f>D6L718C8-D6L718C18</f>
        <v>127.05477803557189</v>
      </c>
      <c r="AP25" s="16" t="s">
        <v>33037</v>
      </c>
      <c r="AQ25" s="33">
        <f>CHOOSE(MIN(D6L718C9,RUN_YEARS),B7L807C2,B7L807C11,B7L807C20,B7L807C29,B7L807C38)</f>
        <v>309.01725854183752</v>
      </c>
      <c r="AR25" s="16" t="s">
        <v>33038</v>
      </c>
      <c r="AS25" s="33">
        <f>IF(D6L718C20=0,0,D6L718C18/D6L718C20)</f>
        <v>6.3991064821999899E-2</v>
      </c>
      <c r="AT25" s="16" t="s">
        <v>33039</v>
      </c>
      <c r="AU25" s="33">
        <f>IF(D6L718C5=0,0,D6L718C18/D6L718C5)</f>
        <v>6.7337947765758854E-2</v>
      </c>
      <c r="AV25" s="16" t="s">
        <v>33040</v>
      </c>
      <c r="AW25" s="33">
        <f>CHOOSE(MIN(D6L718C9,RUN_YEARS),B7L807C1,B7L807C10,B7L807C19,B7L807C28,B7L807C37)</f>
        <v>1985.5081078740059</v>
      </c>
      <c r="AX25" s="16" t="s">
        <v>33041</v>
      </c>
      <c r="AY25" s="33">
        <f>IF(D6L718C23=0,0,D6L718C19/D6L718C23)</f>
        <v>6.3991064821999899E-2</v>
      </c>
      <c r="AZ25" s="16" t="s">
        <v>33042</v>
      </c>
      <c r="BA25" s="33">
        <f>IF(D6L718C5=0,0,D6L718C19/D6L718C5)</f>
        <v>0.43266205223424115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5401.1075818289382</v>
      </c>
      <c r="J26" s="16" t="s">
        <v>33065</v>
      </c>
      <c r="K26" s="21">
        <f>IF(FLOW_THRU_100PCT="Y",1,INDEX(VariabilityMatrix,D6L719C1,D6L719C9))</f>
        <v>0.29579900152434319</v>
      </c>
      <c r="L26" s="16" t="s">
        <v>33045</v>
      </c>
      <c r="M26" s="15">
        <f>IF(D6L719C2&lt;&gt;0,D6L719C2*D6L719C4,D6L719C3*D6L719C4)</f>
        <v>1597.6422298305597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798.82111491527985</v>
      </c>
      <c r="R26" s="16" t="s">
        <v>33047</v>
      </c>
      <c r="S26" s="15">
        <f>D6L719C5-D6L719C7</f>
        <v>798.82111491527985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759.238929930018</v>
      </c>
      <c r="X26" s="16" t="s">
        <v>33049</v>
      </c>
      <c r="Y26" s="33">
        <f>D6L719C7-D6L719C10</f>
        <v>39.582184985261847</v>
      </c>
      <c r="Z26" s="16" t="s">
        <v>33050</v>
      </c>
      <c r="AA26" s="33">
        <f>CHOOSE(MIN(D6L719C9,RUN_YEARS),B7L807C7,B7L807C16,B7L807C25,B7L807C34,B7L807C43)</f>
        <v>270766.33333333331</v>
      </c>
      <c r="AB26" s="16" t="s">
        <v>33051</v>
      </c>
      <c r="AC26" s="33">
        <f>IF(D6L719C12=0,0,D6L719C10/D6L719C12)</f>
        <v>2.8040374169979948E-3</v>
      </c>
      <c r="AD26" s="16" t="s">
        <v>33052</v>
      </c>
      <c r="AE26" s="33">
        <f>IF(D6L719C5=0,0,D6L719C10/D6L719C5)</f>
        <v>0.47522462523448705</v>
      </c>
      <c r="AF26" s="16" t="s">
        <v>33053</v>
      </c>
      <c r="AG26" s="33">
        <f>CHOOSE(MIN(D6L719C9,RUN_YEARS),B7L807C5,B7L807C14,B7L807C23,B7L807C32,B7L807C41)</f>
        <v>5429.2846485345817</v>
      </c>
      <c r="AH26" s="16" t="s">
        <v>33054</v>
      </c>
      <c r="AI26" s="33">
        <f>IF(D6L719C15=0,0,D6L719C11/D6L719C15)</f>
        <v>7.2904972841947926E-3</v>
      </c>
      <c r="AJ26" s="16" t="s">
        <v>33055</v>
      </c>
      <c r="AK26" s="33">
        <f>IF(D6L719C5=0,0,D6L719C11/D6L719C5)</f>
        <v>2.4775374765512923E-2</v>
      </c>
      <c r="AL26" s="16" t="s">
        <v>33056</v>
      </c>
      <c r="AM26" s="33">
        <f>D6L719C8*CHOOSE(MIN(D6L719C9,RUN_YEARS),B7L807C4,B7L807C13,B7L807C22,B7L807C31,B7L807C40)</f>
        <v>136.26593386070766</v>
      </c>
      <c r="AN26" s="16" t="s">
        <v>33057</v>
      </c>
      <c r="AO26" s="33">
        <f>D6L719C8-D6L719C18</f>
        <v>662.55518105457213</v>
      </c>
      <c r="AP26" s="16" t="s">
        <v>33058</v>
      </c>
      <c r="AQ26" s="33">
        <f>CHOOSE(MIN(D6L719C9,RUN_YEARS),B7L807C2,B7L807C11,B7L807C20,B7L807C29,B7L807C38)</f>
        <v>534.07229217583222</v>
      </c>
      <c r="AR26" s="16" t="s">
        <v>33059</v>
      </c>
      <c r="AS26" s="33">
        <f>IF(D6L719C20=0,0,D6L719C18/D6L719C20)</f>
        <v>0.25514511023508579</v>
      </c>
      <c r="AT26" s="16" t="s">
        <v>33060</v>
      </c>
      <c r="AU26" s="33">
        <f>IF(D6L719C5=0,0,D6L719C18/D6L719C5)</f>
        <v>8.5291895342025068E-2</v>
      </c>
      <c r="AV26" s="16" t="s">
        <v>33061</v>
      </c>
      <c r="AW26" s="33">
        <f>CHOOSE(MIN(D6L719C9,RUN_YEARS),B7L807C1,B7L807C10,B7L807C19,B7L807C28,B7L807C37)</f>
        <v>2596.7778902135597</v>
      </c>
      <c r="AX26" s="16" t="s">
        <v>33062</v>
      </c>
      <c r="AY26" s="33">
        <f>IF(D6L719C23=0,0,D6L719C19/D6L719C23)</f>
        <v>0.25514511023508579</v>
      </c>
      <c r="AZ26" s="16" t="s">
        <v>33063</v>
      </c>
      <c r="BA26" s="33">
        <f>IF(D6L719C5=0,0,D6L719C19/D6L719C5)</f>
        <v>0.41470810465797492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1459.8492514013251</v>
      </c>
      <c r="J27" s="16" t="s">
        <v>33086</v>
      </c>
      <c r="K27" s="21">
        <f>IF(FLOW_THRU_100PCT="Y",1,INDEX(VariabilityMatrix,D6L720C1,D6L720C9))</f>
        <v>0.28649383589514527</v>
      </c>
      <c r="L27" s="16" t="s">
        <v>33066</v>
      </c>
      <c r="M27" s="15">
        <f>IF(D6L720C2&lt;&gt;0,D6L720C2*D6L720C4,D6L720C3*D6L720C4)</f>
        <v>418.23781186262187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209.11890593131093</v>
      </c>
      <c r="R27" s="16" t="s">
        <v>33068</v>
      </c>
      <c r="S27" s="15">
        <f>D6L720C5-D6L720C7</f>
        <v>209.11890593131093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197.08277664026673</v>
      </c>
      <c r="X27" s="16" t="s">
        <v>33070</v>
      </c>
      <c r="Y27" s="33">
        <f>D6L720C7-D6L720C10</f>
        <v>12.036129291044205</v>
      </c>
      <c r="Z27" s="16" t="s">
        <v>33071</v>
      </c>
      <c r="AA27" s="33">
        <f>CHOOSE(MIN(D6L720C9,RUN_YEARS),B7L807C7,B7L807C16,B7L807C25,B7L807C34,B7L807C43)</f>
        <v>172751</v>
      </c>
      <c r="AB27" s="16" t="s">
        <v>33072</v>
      </c>
      <c r="AC27" s="33">
        <f>IF(D6L720C12=0,0,D6L720C10/D6L720C12)</f>
        <v>1.1408488323672032E-3</v>
      </c>
      <c r="AD27" s="16" t="s">
        <v>33073</v>
      </c>
      <c r="AE27" s="33">
        <f>IF(D6L720C5=0,0,D6L720C10/D6L720C5)</f>
        <v>0.4712218050361317</v>
      </c>
      <c r="AF27" s="16" t="s">
        <v>33074</v>
      </c>
      <c r="AG27" s="33">
        <f>CHOOSE(MIN(D6L720C9,RUN_YEARS),B7L807C5,B7L807C14,B7L807C23,B7L807C32,B7L807C41)</f>
        <v>4057.7510054070326</v>
      </c>
      <c r="AH27" s="16" t="s">
        <v>33075</v>
      </c>
      <c r="AI27" s="33">
        <f>IF(D6L720C15=0,0,D6L720C11/D6L720C15)</f>
        <v>2.9662069641547316E-3</v>
      </c>
      <c r="AJ27" s="16" t="s">
        <v>33076</v>
      </c>
      <c r="AK27" s="33">
        <f>IF(D6L720C5=0,0,D6L720C11/D6L720C5)</f>
        <v>2.8778194963868305E-2</v>
      </c>
      <c r="AL27" s="16" t="s">
        <v>33077</v>
      </c>
      <c r="AM27" s="33">
        <f>D6L720C8*CHOOSE(MIN(D6L720C9,RUN_YEARS),B7L807C4,B7L807C13,B7L807C22,B7L807C31,B7L807C40)</f>
        <v>28.163275928870512</v>
      </c>
      <c r="AN27" s="16" t="s">
        <v>33078</v>
      </c>
      <c r="AO27" s="33">
        <f>D6L720C8-D6L720C18</f>
        <v>180.95563000244042</v>
      </c>
      <c r="AP27" s="16" t="s">
        <v>33079</v>
      </c>
      <c r="AQ27" s="33">
        <f>CHOOSE(MIN(D6L720C9,RUN_YEARS),B7L807C2,B7L807C11,B7L807C20,B7L807C29,B7L807C38)</f>
        <v>309.01725854183752</v>
      </c>
      <c r="AR27" s="16" t="s">
        <v>33080</v>
      </c>
      <c r="AS27" s="33">
        <f>IF(D6L720C20=0,0,D6L720C18/D6L720C20)</f>
        <v>9.1138197464325499E-2</v>
      </c>
      <c r="AT27" s="16" t="s">
        <v>33081</v>
      </c>
      <c r="AU27" s="33">
        <f>IF(D6L720C5=0,0,D6L720C18/D6L720C5)</f>
        <v>6.7337947765758854E-2</v>
      </c>
      <c r="AV27" s="16" t="s">
        <v>33082</v>
      </c>
      <c r="AW27" s="33">
        <f>CHOOSE(MIN(D6L720C9,RUN_YEARS),B7L807C1,B7L807C10,B7L807C19,B7L807C28,B7L807C37)</f>
        <v>1985.5081078740059</v>
      </c>
      <c r="AX27" s="16" t="s">
        <v>33083</v>
      </c>
      <c r="AY27" s="33">
        <f>IF(D6L720C23=0,0,D6L720C19/D6L720C23)</f>
        <v>9.1138197464325485E-2</v>
      </c>
      <c r="AZ27" s="16" t="s">
        <v>33084</v>
      </c>
      <c r="BA27" s="33">
        <f>IF(D6L720C5=0,0,D6L720C19/D6L720C5)</f>
        <v>0.43266205223424115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0.28649383589514527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172751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4057.7510054070326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309.01725854183752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1985.5081078740059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0.28649383589514527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172751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4057.7510054070326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309.01725854183752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1985.5081078740059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0.28649383589514527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172751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4057.7510054070326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309.01725854183752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1985.5081078740059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0.28649383589514527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172751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4057.7510054070326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309.01725854183752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1985.5081078740059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0.28649383589514527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172751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4057.7510054070326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309.01725854183752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1985.5081078740059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76.136464493688521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65.477359464572132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32.738679732286066</v>
      </c>
      <c r="R33" s="16" t="s">
        <v>33194</v>
      </c>
      <c r="S33" s="15">
        <f>D6L726C5-D6L726C7</f>
        <v>32.738679732286066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30.854359515895322</v>
      </c>
      <c r="X33" s="16" t="s">
        <v>33196</v>
      </c>
      <c r="Y33" s="33">
        <f>D6L726C7-D6L726C10</f>
        <v>1.8843202163907442</v>
      </c>
      <c r="Z33" s="16" t="s">
        <v>33197</v>
      </c>
      <c r="AA33" s="33">
        <f>CHOOSE(MIN(D6L726C9,RUN_YEARS),B7L807C7,B7L807C16,B7L807C25,B7L807C34,B7L807C43)</f>
        <v>172751</v>
      </c>
      <c r="AB33" s="16" t="s">
        <v>33198</v>
      </c>
      <c r="AC33" s="33">
        <f>IF(D6L726C12=0,0,D6L726C10/D6L726C12)</f>
        <v>1.7860596764068123E-4</v>
      </c>
      <c r="AD33" s="16" t="s">
        <v>33199</v>
      </c>
      <c r="AE33" s="33">
        <f>IF(D6L726C5=0,0,D6L726C10/D6L726C5)</f>
        <v>0.4712218050361317</v>
      </c>
      <c r="AF33" s="16" t="s">
        <v>33200</v>
      </c>
      <c r="AG33" s="33">
        <f>CHOOSE(MIN(D6L726C9,RUN_YEARS),B7L807C5,B7L807C14,B7L807C23,B7L807C32,B7L807C41)</f>
        <v>4057.7510054070326</v>
      </c>
      <c r="AH33" s="16" t="s">
        <v>33201</v>
      </c>
      <c r="AI33" s="33">
        <f>IF(D6L726C15=0,0,D6L726C11/D6L726C15)</f>
        <v>4.6437551586577159E-4</v>
      </c>
      <c r="AJ33" s="16" t="s">
        <v>33202</v>
      </c>
      <c r="AK33" s="33">
        <f>IF(D6L726C5=0,0,D6L726C11/D6L726C5)</f>
        <v>2.8778194963868301E-2</v>
      </c>
      <c r="AL33" s="16" t="s">
        <v>33203</v>
      </c>
      <c r="AM33" s="33">
        <f>D6L726C8*CHOOSE(MIN(D6L726C9,RUN_YEARS),B7L807C4,B7L807C13,B7L807C22,B7L807C31,B7L807C40)</f>
        <v>4.4091110114651739</v>
      </c>
      <c r="AN33" s="16" t="s">
        <v>33204</v>
      </c>
      <c r="AO33" s="33">
        <f>D6L726C8-D6L726C18</f>
        <v>28.329568720820891</v>
      </c>
      <c r="AP33" s="16" t="s">
        <v>33205</v>
      </c>
      <c r="AQ33" s="33">
        <f>CHOOSE(MIN(D6L726C9,RUN_YEARS),B7L807C2,B7L807C11,B7L807C20,B7L807C29,B7L807C38)</f>
        <v>309.01725854183752</v>
      </c>
      <c r="AR33" s="16" t="s">
        <v>33206</v>
      </c>
      <c r="AS33" s="33">
        <f>IF(D6L726C20=0,0,D6L726C18/D6L726C20)</f>
        <v>1.4268170756126972E-2</v>
      </c>
      <c r="AT33" s="16" t="s">
        <v>33207</v>
      </c>
      <c r="AU33" s="33">
        <f>IF(D6L726C5=0,0,D6L726C18/D6L726C5)</f>
        <v>6.7337947765758854E-2</v>
      </c>
      <c r="AV33" s="16" t="s">
        <v>33208</v>
      </c>
      <c r="AW33" s="33">
        <f>CHOOSE(MIN(D6L726C9,RUN_YEARS),B7L807C1,B7L807C10,B7L807C19,B7L807C28,B7L807C37)</f>
        <v>1985.5081078740059</v>
      </c>
      <c r="AX33" s="16" t="s">
        <v>33209</v>
      </c>
      <c r="AY33" s="33">
        <f>IF(D6L726C23=0,0,D6L726C19/D6L726C23)</f>
        <v>1.4268170756126974E-2</v>
      </c>
      <c r="AZ33" s="16" t="s">
        <v>33210</v>
      </c>
      <c r="BA33" s="33">
        <f>IF(D6L726C5=0,0,D6L726C19/D6L726C5)</f>
        <v>0.43266205223424115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-8.8104005993297789E-4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-7.5769445154236096E-4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-3.7884722577118048E-4</v>
      </c>
      <c r="R34" s="16" t="s">
        <v>33214</v>
      </c>
      <c r="S34" s="15">
        <f>D6L727C5-D6L727C7</f>
        <v>-3.7884722577118048E-4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-3.6007506177646872E-4</v>
      </c>
      <c r="X34" s="16" t="s">
        <v>33216</v>
      </c>
      <c r="Y34" s="33">
        <f>D6L727C7-D6L727C10</f>
        <v>-1.8772163994711761E-5</v>
      </c>
      <c r="Z34" s="16" t="s">
        <v>33217</v>
      </c>
      <c r="AA34" s="33">
        <f>CHOOSE(MIN(D6L727C9,RUN_YEARS),B7L807C7,B7L807C16,B7L807C25,B7L807C34,B7L807C43)</f>
        <v>270766.33333333331</v>
      </c>
      <c r="AB34" s="16" t="s">
        <v>33218</v>
      </c>
      <c r="AC34" s="33">
        <f>IF(D6L727C12=0,0,D6L727C10/D6L727C12)</f>
        <v>-1.3298369015958486E-9</v>
      </c>
      <c r="AD34" s="16" t="s">
        <v>33219</v>
      </c>
      <c r="AE34" s="33">
        <f>IF(D6L727C5=0,0,D6L727C10/D6L727C5)</f>
        <v>0.47522462523448711</v>
      </c>
      <c r="AF34" s="16" t="s">
        <v>33220</v>
      </c>
      <c r="AG34" s="33">
        <f>CHOOSE(MIN(D6L727C9,RUN_YEARS),B7L807C5,B7L807C14,B7L807C23,B7L807C32,B7L807C41)</f>
        <v>5429.2846485345817</v>
      </c>
      <c r="AH34" s="16" t="s">
        <v>33221</v>
      </c>
      <c r="AI34" s="33">
        <f>IF(D6L727C15=0,0,D6L727C11/D6L727C15)</f>
        <v>-3.4575759441492088E-9</v>
      </c>
      <c r="AJ34" s="16" t="s">
        <v>33222</v>
      </c>
      <c r="AK34" s="33">
        <f>IF(D6L727C5=0,0,D6L727C11/D6L727C5)</f>
        <v>2.477537476551292E-2</v>
      </c>
      <c r="AL34" s="16" t="s">
        <v>33223</v>
      </c>
      <c r="AM34" s="33">
        <f>D6L727C8*CHOOSE(MIN(D6L727C9,RUN_YEARS),B7L807C4,B7L807C13,B7L807C22,B7L807C31,B7L807C40)</f>
        <v>-6.4625195862184136E-5</v>
      </c>
      <c r="AN34" s="16" t="s">
        <v>33224</v>
      </c>
      <c r="AO34" s="33">
        <f>D6L727C8-D6L727C18</f>
        <v>-3.1422202990899636E-4</v>
      </c>
      <c r="AP34" s="16" t="s">
        <v>33225</v>
      </c>
      <c r="AQ34" s="33">
        <f>CHOOSE(MIN(D6L727C9,RUN_YEARS),B7L807C2,B7L807C11,B7L807C20,B7L807C29,B7L807C38)</f>
        <v>534.07229217583222</v>
      </c>
      <c r="AR34" s="16" t="s">
        <v>33226</v>
      </c>
      <c r="AS34" s="33">
        <f>IF(D6L727C20=0,0,D6L727C18/D6L727C20)</f>
        <v>-1.2100458460201794E-7</v>
      </c>
      <c r="AT34" s="16" t="s">
        <v>33227</v>
      </c>
      <c r="AU34" s="33">
        <f>IF(D6L727C5=0,0,D6L727C18/D6L727C5)</f>
        <v>8.5291895342025068E-2</v>
      </c>
      <c r="AV34" s="16" t="s">
        <v>33228</v>
      </c>
      <c r="AW34" s="33">
        <f>CHOOSE(MIN(D6L727C9,RUN_YEARS),B7L807C1,B7L807C10,B7L807C19,B7L807C28,B7L807C37)</f>
        <v>2596.7778902135597</v>
      </c>
      <c r="AX34" s="16" t="s">
        <v>33229</v>
      </c>
      <c r="AY34" s="33">
        <f>IF(D6L727C23=0,0,D6L727C19/D6L727C23)</f>
        <v>-1.2100458460201794E-7</v>
      </c>
      <c r="AZ34" s="16" t="s">
        <v>33230</v>
      </c>
      <c r="BA34" s="33">
        <f>IF(D6L727C5=0,0,D6L727C19/D6L727C5)</f>
        <v>0.41470810465797497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33671.675052887738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23234.436133332751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11617.218066666375</v>
      </c>
      <c r="R35" s="16" t="s">
        <v>33234</v>
      </c>
      <c r="S35" s="15">
        <f>SUM(D6L701C8:D6L727C8)-2*SUM(D6L709C8,D6L711C8,D6L722C8,D6L724C8,D6L727C8)</f>
        <v>11617.218066666375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11038.708751045006</v>
      </c>
      <c r="X35" s="16" t="s">
        <v>33236</v>
      </c>
      <c r="Y35" s="33">
        <f>SUM(D6L701C11:D6L727C11)-2*SUM(D6L709C11,D6L711C11,D6L722C11,D6L724C11,D6L727C11)</f>
        <v>578.50931562137282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4.149691896143249E-2</v>
      </c>
      <c r="AD35" s="16" t="s">
        <v>33238</v>
      </c>
      <c r="AE35" s="33">
        <f>IF(D6L728C5=0,0,D6L728C10/D6L728C5)</f>
        <v>0.47510121130973243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0.10789198929972434</v>
      </c>
      <c r="AJ35" s="16" t="s">
        <v>33240</v>
      </c>
      <c r="AK35" s="33">
        <f>IF(D6L728C5=0,0,D6L728C11/D6L728C5)</f>
        <v>2.4898788690267706E-2</v>
      </c>
      <c r="AL35" s="16" t="s">
        <v>33241</v>
      </c>
      <c r="AM35" s="33">
        <f>SUM(D6L701C18:D6L727C18)-2*SUM(D6L709C18,D6L711C18,D6L722C18,D6L724C18,D6L727C18)</f>
        <v>1968.3276935043084</v>
      </c>
      <c r="AN35" s="16" t="s">
        <v>33242</v>
      </c>
      <c r="AO35" s="33">
        <f>SUM(D6L701C19:D6L727C19)-2*SUM(D6L709C19,D6L711C19,D6L722C19,D6L724C19,D6L727C19)</f>
        <v>9648.8903731620721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3.753437559136966</v>
      </c>
      <c r="AT35" s="16" t="s">
        <v>33244</v>
      </c>
      <c r="AU35" s="33">
        <f>IF(D6L728C5=0,0,D6L728C18/D6L728C5)</f>
        <v>8.4715965655843578E-2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3.753437559136966</v>
      </c>
      <c r="AZ35" s="16" t="s">
        <v>33246</v>
      </c>
      <c r="BA35" s="33">
        <f>IF(D6L728C5=0,0,D6L728C19/D6L728C5)</f>
        <v>0.41528403434415667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280.86510540977781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140.43255270488891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70.216276352444453</v>
      </c>
      <c r="R36" s="16" t="s">
        <v>33251</v>
      </c>
      <c r="S36" s="15">
        <f>D6L729C5-D6L729C7</f>
        <v>70.216276352444453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66.174880971429445</v>
      </c>
      <c r="X36" s="16" t="s">
        <v>33253</v>
      </c>
      <c r="Y36" s="33">
        <f>D6L729C7-D6L729C10</f>
        <v>4.0413953810150076</v>
      </c>
      <c r="Z36" s="16" t="s">
        <v>33254</v>
      </c>
      <c r="AA36" s="33">
        <f>CHOOSE(MIN(D6L729C9,RUN_YEARS),B7L807C7,B7L807C16,B7L807C25,B7L807C34,B7L807C43)</f>
        <v>172751</v>
      </c>
      <c r="AB36" s="16" t="s">
        <v>33255</v>
      </c>
      <c r="AC36" s="33">
        <f>IF(D6L729C12=0,0,D6L729C10/D6L729C12)</f>
        <v>3.8306511089041131E-4</v>
      </c>
      <c r="AD36" s="16" t="s">
        <v>33256</v>
      </c>
      <c r="AE36" s="33">
        <f>IF(D6L729C5=0,0,D6L729C10/D6L729C5)</f>
        <v>0.47122180503613165</v>
      </c>
      <c r="AF36" s="16" t="s">
        <v>33257</v>
      </c>
      <c r="AG36" s="33">
        <f>CHOOSE(MIN(D6L729C9,RUN_YEARS),B7L807C5,B7L807C14,B7L807C23,B7L807C32,B7L807C41)</f>
        <v>4057.7510054070326</v>
      </c>
      <c r="AH36" s="16" t="s">
        <v>33258</v>
      </c>
      <c r="AI36" s="33">
        <f>IF(D6L729C15=0,0,D6L729C11/D6L729C15)</f>
        <v>9.9596928831507145E-4</v>
      </c>
      <c r="AJ36" s="16" t="s">
        <v>33259</v>
      </c>
      <c r="AK36" s="33">
        <f>IF(D6L729C5=0,0,D6L729C11/D6L729C5)</f>
        <v>2.8778194963868329E-2</v>
      </c>
      <c r="AL36" s="16" t="s">
        <v>33260</v>
      </c>
      <c r="AM36" s="33">
        <f>D6L729C8*CHOOSE(MIN(D6L729C9,RUN_YEARS),B7L807C4,B7L807C13,B7L807C22,B7L807C31,B7L807C40)</f>
        <v>9.4564398986539864</v>
      </c>
      <c r="AN36" s="16" t="s">
        <v>33261</v>
      </c>
      <c r="AO36" s="33">
        <f>D6L729C8-D6L729C18</f>
        <v>60.75983645379047</v>
      </c>
      <c r="AP36" s="16" t="s">
        <v>33262</v>
      </c>
      <c r="AQ36" s="33">
        <f>CHOOSE(MIN(D6L729C9,RUN_YEARS),B7L807C2,B7L807C11,B7L807C20,B7L807C29,B7L807C38)</f>
        <v>309.01725854183752</v>
      </c>
      <c r="AR36" s="16" t="s">
        <v>33263</v>
      </c>
      <c r="AS36" s="33">
        <f>IF(D6L729C20=0,0,D6L729C18/D6L729C20)</f>
        <v>3.0601656176992099E-2</v>
      </c>
      <c r="AT36" s="16" t="s">
        <v>33264</v>
      </c>
      <c r="AU36" s="33">
        <f>IF(D6L729C5=0,0,D6L729C18/D6L729C5)</f>
        <v>6.7337947765758854E-2</v>
      </c>
      <c r="AV36" s="16" t="s">
        <v>33265</v>
      </c>
      <c r="AW36" s="33">
        <f>CHOOSE(MIN(D6L729C9,RUN_YEARS),B7L807C1,B7L807C10,B7L807C19,B7L807C28,B7L807C37)</f>
        <v>1985.5081078740059</v>
      </c>
      <c r="AX36" s="16" t="s">
        <v>33266</v>
      </c>
      <c r="AY36" s="33">
        <f>IF(D6L729C23=0,0,D6L729C19/D6L729C23)</f>
        <v>3.0601656176992099E-2</v>
      </c>
      <c r="AZ36" s="16" t="s">
        <v>33267</v>
      </c>
      <c r="BA36" s="33">
        <f>IF(D6L729C5=0,0,D6L729C19/D6L729C5)</f>
        <v>0.43266205223424115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0.76993289889602146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0.76993289889602146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0.38496644944801073</v>
      </c>
      <c r="R37" s="16" t="s">
        <v>33271</v>
      </c>
      <c r="S37" s="15">
        <f>D6L730C5-D6L730C7</f>
        <v>0.38496644944801073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0.36280917037448474</v>
      </c>
      <c r="X37" s="16" t="s">
        <v>33273</v>
      </c>
      <c r="Y37" s="33">
        <f>D6L730C7-D6L730C10</f>
        <v>2.2157279073525993E-2</v>
      </c>
      <c r="Z37" s="16" t="s">
        <v>33274</v>
      </c>
      <c r="AA37" s="33">
        <f>CHOOSE(MIN(D6L730C9,RUN_YEARS),B7L807C7,B7L807C16,B7L807C25,B7L807C34,B7L807C43)</f>
        <v>172751</v>
      </c>
      <c r="AB37" s="16" t="s">
        <v>33275</v>
      </c>
      <c r="AC37" s="33">
        <f>IF(D6L730C12=0,0,D6L730C10/D6L730C12)</f>
        <v>2.1001856450873496E-6</v>
      </c>
      <c r="AD37" s="16" t="s">
        <v>33276</v>
      </c>
      <c r="AE37" s="33">
        <f>IF(D6L730C5=0,0,D6L730C10/D6L730C5)</f>
        <v>0.4712218050361317</v>
      </c>
      <c r="AF37" s="16" t="s">
        <v>33277</v>
      </c>
      <c r="AG37" s="33">
        <f>CHOOSE(MIN(D6L730C9,RUN_YEARS),B7L807C5,B7L807C14,B7L807C23,B7L807C32,B7L807C41)</f>
        <v>4057.7510054070326</v>
      </c>
      <c r="AH37" s="16" t="s">
        <v>33278</v>
      </c>
      <c r="AI37" s="33">
        <f>IF(D6L730C15=0,0,D6L730C11/D6L730C15)</f>
        <v>5.4604826772271109E-6</v>
      </c>
      <c r="AJ37" s="16" t="s">
        <v>33279</v>
      </c>
      <c r="AK37" s="33">
        <f>IF(D6L730C5=0,0,D6L730C11/D6L730C5)</f>
        <v>2.8778194963868284E-2</v>
      </c>
      <c r="AL37" s="16" t="s">
        <v>33280</v>
      </c>
      <c r="AM37" s="33">
        <f>D6L730C8*CHOOSE(MIN(D6L730C9,RUN_YEARS),B7L807C4,B7L807C13,B7L807C22,B7L807C31,B7L807C40)</f>
        <v>5.1845701328999585E-2</v>
      </c>
      <c r="AN37" s="16" t="s">
        <v>33281</v>
      </c>
      <c r="AO37" s="33">
        <f>D6L730C8-D6L730C18</f>
        <v>0.33312074811901116</v>
      </c>
      <c r="AP37" s="16" t="s">
        <v>33282</v>
      </c>
      <c r="AQ37" s="33">
        <f>CHOOSE(MIN(D6L730C9,RUN_YEARS),B7L807C2,B7L807C11,B7L807C20,B7L807C29,B7L807C38)</f>
        <v>309.01725854183752</v>
      </c>
      <c r="AR37" s="16" t="s">
        <v>33283</v>
      </c>
      <c r="AS37" s="33">
        <f>IF(D6L730C20=0,0,D6L730C18/D6L730C20)</f>
        <v>1.6777607041640444E-4</v>
      </c>
      <c r="AT37" s="16" t="s">
        <v>33284</v>
      </c>
      <c r="AU37" s="33">
        <f>IF(D6L730C5=0,0,D6L730C18/D6L730C5)</f>
        <v>6.7337947765758854E-2</v>
      </c>
      <c r="AV37" s="16" t="s">
        <v>33285</v>
      </c>
      <c r="AW37" s="33">
        <f>CHOOSE(MIN(D6L730C9,RUN_YEARS),B7L807C1,B7L807C10,B7L807C19,B7L807C28,B7L807C37)</f>
        <v>1985.5081078740059</v>
      </c>
      <c r="AX37" s="16" t="s">
        <v>33286</v>
      </c>
      <c r="AY37" s="33">
        <f>IF(D6L730C23=0,0,D6L730C19/D6L730C23)</f>
        <v>1.6777607041640444E-4</v>
      </c>
      <c r="AZ37" s="16" t="s">
        <v>33287</v>
      </c>
      <c r="BA37" s="33">
        <f>IF(D6L730C5=0,0,D6L730C19/D6L730C5)</f>
        <v>0.43266205223424115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142.38613549069453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71.193067745347264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35.596533872673632</v>
      </c>
      <c r="R38" s="16" t="s">
        <v>33291</v>
      </c>
      <c r="S38" s="15">
        <f>D6L731C5-D6L731C7</f>
        <v>35.596533872673632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33.547725889022146</v>
      </c>
      <c r="X38" s="16" t="s">
        <v>33293</v>
      </c>
      <c r="Y38" s="33">
        <f>D6L731C7-D6L731C10</f>
        <v>2.0488079836514856</v>
      </c>
      <c r="Z38" s="16" t="s">
        <v>33294</v>
      </c>
      <c r="AA38" s="33">
        <f>CHOOSE(MIN(D6L731C9,RUN_YEARS),B7L807C7,B7L807C16,B7L807C25,B7L807C34,B7L807C43)</f>
        <v>172751</v>
      </c>
      <c r="AB38" s="16" t="s">
        <v>33295</v>
      </c>
      <c r="AC38" s="33">
        <f>IF(D6L731C12=0,0,D6L731C10/D6L731C12)</f>
        <v>1.9419699966438485E-4</v>
      </c>
      <c r="AD38" s="16" t="s">
        <v>33296</v>
      </c>
      <c r="AE38" s="33">
        <f>IF(D6L731C5=0,0,D6L731C10/D6L731C5)</f>
        <v>0.4712218050361317</v>
      </c>
      <c r="AF38" s="16" t="s">
        <v>33297</v>
      </c>
      <c r="AG38" s="33">
        <f>CHOOSE(MIN(D6L731C9,RUN_YEARS),B7L807C5,B7L807C14,B7L807C23,B7L807C32,B7L807C41)</f>
        <v>4057.7510054070326</v>
      </c>
      <c r="AH38" s="16" t="s">
        <v>33298</v>
      </c>
      <c r="AI38" s="33">
        <f>IF(D6L731C15=0,0,D6L731C11/D6L731C15)</f>
        <v>5.049121991274006E-4</v>
      </c>
      <c r="AJ38" s="16" t="s">
        <v>33299</v>
      </c>
      <c r="AK38" s="33">
        <f>IF(D6L731C5=0,0,D6L731C11/D6L731C5)</f>
        <v>2.8778194963868277E-2</v>
      </c>
      <c r="AL38" s="16" t="s">
        <v>33300</v>
      </c>
      <c r="AM38" s="33">
        <f>D6L731C8*CHOOSE(MIN(D6L731C9,RUN_YEARS),B7L807C4,B7L807C13,B7L807C22,B7L807C31,B7L807C40)</f>
        <v>4.7939950771203259</v>
      </c>
      <c r="AN38" s="16" t="s">
        <v>33301</v>
      </c>
      <c r="AO38" s="33">
        <f>D6L731C8-D6L731C18</f>
        <v>30.802538795553307</v>
      </c>
      <c r="AP38" s="16" t="s">
        <v>33302</v>
      </c>
      <c r="AQ38" s="33">
        <f>CHOOSE(MIN(D6L731C9,RUN_YEARS),B7L807C2,B7L807C11,B7L807C20,B7L807C29,B7L807C38)</f>
        <v>309.01725854183752</v>
      </c>
      <c r="AR38" s="16" t="s">
        <v>33303</v>
      </c>
      <c r="AS38" s="33">
        <f>IF(D6L731C20=0,0,D6L731C18/D6L731C20)</f>
        <v>1.5513680691304405E-2</v>
      </c>
      <c r="AT38" s="16" t="s">
        <v>33304</v>
      </c>
      <c r="AU38" s="33">
        <f>IF(D6L731C5=0,0,D6L731C18/D6L731C5)</f>
        <v>6.7337947765758854E-2</v>
      </c>
      <c r="AV38" s="16" t="s">
        <v>33305</v>
      </c>
      <c r="AW38" s="33">
        <f>CHOOSE(MIN(D6L731C9,RUN_YEARS),B7L807C1,B7L807C10,B7L807C19,B7L807C28,B7L807C37)</f>
        <v>1985.5081078740059</v>
      </c>
      <c r="AX38" s="16" t="s">
        <v>33306</v>
      </c>
      <c r="AY38" s="33">
        <f>IF(D6L731C23=0,0,D6L731C19/D6L731C23)</f>
        <v>1.5513680691304405E-2</v>
      </c>
      <c r="AZ38" s="16" t="s">
        <v>33307</v>
      </c>
      <c r="BA38" s="33">
        <f>IF(D6L731C5=0,0,D6L731C19/D6L731C5)</f>
        <v>0.43266205223424115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172751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4057.7510054070326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309.01725854183752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1985.5081078740059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4464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4464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1785.6000000000001</v>
      </c>
      <c r="R40" s="16" t="s">
        <v>33332</v>
      </c>
      <c r="S40" s="15">
        <f>D6L733C5-D6L733C7</f>
        <v>2678.3999999999996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1682.8273101450336</v>
      </c>
      <c r="X40" s="16" t="s">
        <v>33334</v>
      </c>
      <c r="Y40" s="33">
        <f>D6L733C7-D6L733C10</f>
        <v>102.77268985496653</v>
      </c>
      <c r="Z40" s="16" t="s">
        <v>33335</v>
      </c>
      <c r="AA40" s="33">
        <f>CHOOSE(MIN(D6L733C9,RUN_YEARS),B7L807C7,B7L807C16,B7L807C25,B7L807C34,B7L807C43)</f>
        <v>172751</v>
      </c>
      <c r="AB40" s="16" t="s">
        <v>33336</v>
      </c>
      <c r="AC40" s="33">
        <f>IF(D6L733C12=0,0,D6L733C10/D6L733C12)</f>
        <v>9.7413462737988982E-3</v>
      </c>
      <c r="AD40" s="16" t="s">
        <v>33337</v>
      </c>
      <c r="AE40" s="33">
        <f>IF(D6L733C5=0,0,D6L733C10/D6L733C5)</f>
        <v>0.37697744402890537</v>
      </c>
      <c r="AF40" s="16" t="s">
        <v>33338</v>
      </c>
      <c r="AG40" s="33">
        <f>CHOOSE(MIN(D6L733C9,RUN_YEARS),B7L807C5,B7L807C14,B7L807C23,B7L807C32,B7L807C41)</f>
        <v>4057.7510054070326</v>
      </c>
      <c r="AH40" s="16" t="s">
        <v>33339</v>
      </c>
      <c r="AI40" s="33">
        <f>IF(D6L733C15=0,0,D6L733C11/D6L733C15)</f>
        <v>2.5327500311877173E-2</v>
      </c>
      <c r="AJ40" s="16" t="s">
        <v>33340</v>
      </c>
      <c r="AK40" s="33">
        <f>IF(D6L733C5=0,0,D6L733C11/D6L733C5)</f>
        <v>2.3022555971094653E-2</v>
      </c>
      <c r="AL40" s="16" t="s">
        <v>33341</v>
      </c>
      <c r="AM40" s="33">
        <f>D6L733C8*CHOOSE(MIN(D6L733C9,RUN_YEARS),B7L807C4,B7L807C13,B7L807C22,B7L807C31,B7L807C40)</f>
        <v>360.71591859161697</v>
      </c>
      <c r="AN40" s="16" t="s">
        <v>33342</v>
      </c>
      <c r="AO40" s="33">
        <f>D6L733C8-D6L733C18</f>
        <v>2317.6840814083826</v>
      </c>
      <c r="AP40" s="16" t="s">
        <v>33343</v>
      </c>
      <c r="AQ40" s="33">
        <f>CHOOSE(MIN(D6L733C9,RUN_YEARS),B7L807C2,B7L807C11,B7L807C20,B7L807C29,B7L807C38)</f>
        <v>309.01725854183752</v>
      </c>
      <c r="AR40" s="16" t="s">
        <v>33344</v>
      </c>
      <c r="AS40" s="33">
        <f>IF(D6L733C20=0,0,D6L733C18/D6L733C20)</f>
        <v>1.167300235248123</v>
      </c>
      <c r="AT40" s="16" t="s">
        <v>33345</v>
      </c>
      <c r="AU40" s="33">
        <f>IF(D6L733C5=0,0,D6L733C18/D6L733C5)</f>
        <v>8.0805537318910617E-2</v>
      </c>
      <c r="AV40" s="16" t="s">
        <v>33346</v>
      </c>
      <c r="AW40" s="33">
        <f>CHOOSE(MIN(D6L733C9,RUN_YEARS),B7L807C1,B7L807C10,B7L807C19,B7L807C28,B7L807C37)</f>
        <v>1985.5081078740059</v>
      </c>
      <c r="AX40" s="16" t="s">
        <v>33347</v>
      </c>
      <c r="AY40" s="33">
        <f>IF(D6L733C23=0,0,D6L733C19/D6L733C23)</f>
        <v>1.167300235248123</v>
      </c>
      <c r="AZ40" s="16" t="s">
        <v>33348</v>
      </c>
      <c r="BA40" s="33">
        <f>IF(D6L733C5=0,0,D6L733C19/D6L733C5)</f>
        <v>0.51919446268108926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5240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5240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5240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172751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4057.7510054070326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705.70169258515284</v>
      </c>
      <c r="AN41" s="16" t="s">
        <v>33361</v>
      </c>
      <c r="AO41" s="33">
        <f>D6L734C8-D6L734C18</f>
        <v>4534.2983074148469</v>
      </c>
      <c r="AP41" s="16" t="s">
        <v>33362</v>
      </c>
      <c r="AQ41" s="33">
        <f>CHOOSE(MIN(D6L734C9,RUN_YEARS),B7L807C2,B7L807C11,B7L807C20,B7L807C29,B7L807C38)</f>
        <v>309.01725854183752</v>
      </c>
      <c r="AR41" s="16" t="s">
        <v>33363</v>
      </c>
      <c r="AS41" s="33">
        <f>IF(D6L734C20=0,0,D6L734C18/D6L734C20)</f>
        <v>2.2836966967966568</v>
      </c>
      <c r="AT41" s="16" t="s">
        <v>33364</v>
      </c>
      <c r="AU41" s="33">
        <f>IF(D6L734C5=0,0,D6L734C18/D6L734C5)</f>
        <v>0.13467589553151771</v>
      </c>
      <c r="AV41" s="16" t="s">
        <v>33365</v>
      </c>
      <c r="AW41" s="33">
        <f>CHOOSE(MIN(D6L734C9,RUN_YEARS),B7L807C1,B7L807C10,B7L807C19,B7L807C28,B7L807C37)</f>
        <v>1985.5081078740059</v>
      </c>
      <c r="AX41" s="16" t="s">
        <v>33366</v>
      </c>
      <c r="AY41" s="33">
        <f>IF(D6L734C23=0,0,D6L734C19/D6L734C23)</f>
        <v>2.2836966967966568</v>
      </c>
      <c r="AZ41" s="16" t="s">
        <v>33367</v>
      </c>
      <c r="BA41" s="33">
        <f>IF(D6L734C5=0,0,D6L734C19/D6L734C5)</f>
        <v>0.86532410446848229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-129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-129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-129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-121.57522569932198</v>
      </c>
      <c r="X42" s="16" t="s">
        <v>33374</v>
      </c>
      <c r="Y42" s="33">
        <f>D6L735C7-D6L735C10</f>
        <v>-7.424774300678024</v>
      </c>
      <c r="Z42" s="16" t="s">
        <v>33375</v>
      </c>
      <c r="AA42" s="33">
        <f>CHOOSE(MIN(D6L735C9,RUN_YEARS),B7L807C7,B7L807C16,B7L807C25,B7L807C34,B7L807C43)</f>
        <v>172751</v>
      </c>
      <c r="AB42" s="16" t="s">
        <v>33376</v>
      </c>
      <c r="AC42" s="33">
        <f>IF(D6L735C12=0,0,D6L735C10/D6L735C12)</f>
        <v>-7.0375989545254142E-4</v>
      </c>
      <c r="AD42" s="16" t="s">
        <v>33377</v>
      </c>
      <c r="AE42" s="33">
        <f>IF(D6L735C5=0,0,D6L735C10/D6L735C5)</f>
        <v>0.9424436100722634</v>
      </c>
      <c r="AF42" s="16" t="s">
        <v>33378</v>
      </c>
      <c r="AG42" s="33">
        <f>CHOOSE(MIN(D6L735C9,RUN_YEARS),B7L807C5,B7L807C14,B7L807C23,B7L807C32,B7L807C41)</f>
        <v>4057.7510054070326</v>
      </c>
      <c r="AH42" s="16" t="s">
        <v>33379</v>
      </c>
      <c r="AI42" s="33">
        <f>IF(D6L735C15=0,0,D6L735C11/D6L735C15)</f>
        <v>-1.82977572817661E-3</v>
      </c>
      <c r="AJ42" s="16" t="s">
        <v>33380</v>
      </c>
      <c r="AK42" s="33">
        <f>IF(D6L735C5=0,0,D6L735C11/D6L735C5)</f>
        <v>5.7556389927736623E-2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309.01725854183752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1985.5081078740059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-4650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-4650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-4650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172751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4057.7510054070326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-626.24291422155738</v>
      </c>
      <c r="AN43" s="16" t="s">
        <v>33402</v>
      </c>
      <c r="AO43" s="33">
        <f>D6L736C8-D6L736C18</f>
        <v>-4023.7570857784426</v>
      </c>
      <c r="AP43" s="16" t="s">
        <v>33403</v>
      </c>
      <c r="AQ43" s="33">
        <f>CHOOSE(MIN(D6L736C9,RUN_YEARS),B7L807C2,B7L807C11,B7L807C20,B7L807C29,B7L807C38)</f>
        <v>309.01725854183752</v>
      </c>
      <c r="AR43" s="16" t="s">
        <v>33404</v>
      </c>
      <c r="AS43" s="33">
        <f>IF(D6L736C20=0,0,D6L736C18/D6L736C20)</f>
        <v>-2.0265629084168806</v>
      </c>
      <c r="AT43" s="16" t="s">
        <v>33405</v>
      </c>
      <c r="AU43" s="33">
        <f>IF(D6L736C5=0,0,D6L736C18/D6L736C5)</f>
        <v>0.13467589553151771</v>
      </c>
      <c r="AV43" s="16" t="s">
        <v>33406</v>
      </c>
      <c r="AW43" s="33">
        <f>CHOOSE(MIN(D6L736C9,RUN_YEARS),B7L807C1,B7L807C10,B7L807C19,B7L807C28,B7L807C37)</f>
        <v>1985.5081078740059</v>
      </c>
      <c r="AX43" s="16" t="s">
        <v>33407</v>
      </c>
      <c r="AY43" s="33">
        <f>IF(D6L736C23=0,0,D6L736C19/D6L736C23)</f>
        <v>-2.0265629084168806</v>
      </c>
      <c r="AZ43" s="16" t="s">
        <v>33408</v>
      </c>
      <c r="BA43" s="33">
        <f>IF(D6L736C5=0,0,D6L736C19/D6L736C5)</f>
        <v>0.86532410446848229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5349.0211737993686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5137.3955533491317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1762.7977766745662</v>
      </c>
      <c r="R44" s="16" t="s">
        <v>33412</v>
      </c>
      <c r="S44" s="15">
        <f>SUM(D6L729C8:D6L736C8)</f>
        <v>3374.5977766745655</v>
      </c>
      <c r="U44" s="21" t="str">
        <f>NULL_VALUE</f>
        <v>n/a</v>
      </c>
      <c r="V44" s="16" t="s">
        <v>33413</v>
      </c>
      <c r="W44" s="33">
        <f>SUM(D6L729C10:D6L736C10)</f>
        <v>1661.3375004765378</v>
      </c>
      <c r="X44" s="16" t="s">
        <v>33414</v>
      </c>
      <c r="Y44" s="33">
        <f>SUM(D6L729C11:D6L736C11)</f>
        <v>101.46027619802852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9.6169486745462402E-3</v>
      </c>
      <c r="AD44" s="16" t="s">
        <v>33416</v>
      </c>
      <c r="AE44" s="33">
        <f>IF(D6L737C5=0,0,D6L737C10/D6L737C5)</f>
        <v>0.32338127037804038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2.5004066553820259E-2</v>
      </c>
      <c r="AJ44" s="16" t="s">
        <v>33418</v>
      </c>
      <c r="AK44" s="33">
        <f>IF(D6L737C5=0,0,D6L737C11/D6L737C5)</f>
        <v>1.9749360380063651E-2</v>
      </c>
      <c r="AL44" s="16" t="s">
        <v>33419</v>
      </c>
      <c r="AM44" s="33">
        <f>SUM(D6L729C18:D6L736C18)</f>
        <v>454.47697763231577</v>
      </c>
      <c r="AN44" s="16" t="s">
        <v>33420</v>
      </c>
      <c r="AO44" s="33">
        <f>SUM(D6L729C19:D6L736C19)</f>
        <v>2920.1207990422495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1.4707171365666118</v>
      </c>
      <c r="AT44" s="16" t="s">
        <v>33422</v>
      </c>
      <c r="AU44" s="33">
        <f>IF(D6L737C5=0,0,D6L737C18/D6L737C5)</f>
        <v>8.8464470549875537E-2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1.4707171365666118</v>
      </c>
      <c r="AZ44" s="16" t="s">
        <v>33424</v>
      </c>
      <c r="BA44" s="33">
        <f>IF(D6L737C5=0,0,D6L737C19/D6L737C5)</f>
        <v>0.56840489869202049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1090.5829040134379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545.29145200671894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272.64572600335947</v>
      </c>
      <c r="R45" s="16" t="s">
        <v>33429</v>
      </c>
      <c r="S45" s="15">
        <f>D6L738C5-D6L738C7</f>
        <v>272.64572600335947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256.9532222853793</v>
      </c>
      <c r="X45" s="16" t="s">
        <v>33431</v>
      </c>
      <c r="Y45" s="33">
        <f>D6L738C7-D6L738C10</f>
        <v>15.692503717980173</v>
      </c>
      <c r="Z45" s="16" t="s">
        <v>33432</v>
      </c>
      <c r="AA45" s="33">
        <f>CHOOSE(MIN(D6L738C9,RUN_YEARS),B7L807C7,B7L807C16,B7L807C25,B7L807C34,B7L807C43)</f>
        <v>172751</v>
      </c>
      <c r="AB45" s="16" t="s">
        <v>33433</v>
      </c>
      <c r="AC45" s="33">
        <f>IF(D6L738C12=0,0,D6L738C10/D6L738C12)</f>
        <v>1.4874195940132288E-3</v>
      </c>
      <c r="AD45" s="16" t="s">
        <v>33434</v>
      </c>
      <c r="AE45" s="33">
        <f>IF(D6L738C5=0,0,D6L738C10/D6L738C5)</f>
        <v>0.47122180503613176</v>
      </c>
      <c r="AF45" s="16" t="s">
        <v>33435</v>
      </c>
      <c r="AG45" s="33">
        <f>CHOOSE(MIN(D6L738C9,RUN_YEARS),B7L807C5,B7L807C14,B7L807C23,B7L807C32,B7L807C41)</f>
        <v>4057.7510054070326</v>
      </c>
      <c r="AH45" s="16" t="s">
        <v>33436</v>
      </c>
      <c r="AI45" s="33">
        <f>IF(D6L738C15=0,0,D6L738C11/D6L738C15)</f>
        <v>3.8672909444343938E-3</v>
      </c>
      <c r="AJ45" s="16" t="s">
        <v>33437</v>
      </c>
      <c r="AK45" s="33">
        <f>IF(D6L738C5=0,0,D6L738C11/D6L738C5)</f>
        <v>2.8778194963868266E-2</v>
      </c>
      <c r="AL45" s="16" t="s">
        <v>33438</v>
      </c>
      <c r="AM45" s="33">
        <f>D6L738C8*CHOOSE(MIN(D6L738C9,RUN_YEARS),B7L807C4,B7L807C13,B7L807C22,B7L807C31,B7L807C40)</f>
        <v>36.718807312343245</v>
      </c>
      <c r="AN45" s="16" t="s">
        <v>33439</v>
      </c>
      <c r="AO45" s="33">
        <f>D6L738C8-D6L738C18</f>
        <v>235.92691869101623</v>
      </c>
      <c r="AP45" s="16" t="s">
        <v>33440</v>
      </c>
      <c r="AQ45" s="33">
        <f>CHOOSE(MIN(D6L738C9,RUN_YEARS),B7L807C2,B7L807C11,B7L807C20,B7L807C29,B7L807C38)</f>
        <v>309.01725854183752</v>
      </c>
      <c r="AR45" s="16" t="s">
        <v>33441</v>
      </c>
      <c r="AS45" s="33">
        <f>IF(D6L738C20=0,0,D6L738C18/D6L738C20)</f>
        <v>0.11882445493694627</v>
      </c>
      <c r="AT45" s="16" t="s">
        <v>33442</v>
      </c>
      <c r="AU45" s="33">
        <f>IF(D6L738C5=0,0,D6L738C18/D6L738C5)</f>
        <v>6.7337947765758854E-2</v>
      </c>
      <c r="AV45" s="16" t="s">
        <v>33443</v>
      </c>
      <c r="AW45" s="33">
        <f>CHOOSE(MIN(D6L738C9,RUN_YEARS),B7L807C1,B7L807C10,B7L807C19,B7L807C28,B7L807C37)</f>
        <v>1985.5081078740059</v>
      </c>
      <c r="AX45" s="16" t="s">
        <v>33444</v>
      </c>
      <c r="AY45" s="33">
        <f>IF(D6L738C23=0,0,D6L738C19/D6L738C23)</f>
        <v>0.11882445493694625</v>
      </c>
      <c r="AZ45" s="16" t="s">
        <v>33445</v>
      </c>
      <c r="BA45" s="33">
        <f>IF(D6L738C5=0,0,D6L738C19/D6L738C5)</f>
        <v>0.43266205223424115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10427.614560136883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10427.614560136883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4171.0458240547532</v>
      </c>
      <c r="R46" s="16" t="s">
        <v>33449</v>
      </c>
      <c r="S46" s="15">
        <f>D6L739C5-D6L739C7</f>
        <v>6256.5687360821294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3930.9754841990002</v>
      </c>
      <c r="X46" s="16" t="s">
        <v>33451</v>
      </c>
      <c r="Y46" s="33">
        <f>D6L739C7-D6L739C10</f>
        <v>240.07033985575299</v>
      </c>
      <c r="Z46" s="16" t="s">
        <v>33452</v>
      </c>
      <c r="AA46" s="33">
        <f>CHOOSE(MIN(D6L739C9,RUN_YEARS),B7L807C7,B7L807C16,B7L807C25,B7L807C34,B7L807C43)</f>
        <v>172751</v>
      </c>
      <c r="AB46" s="16" t="s">
        <v>33453</v>
      </c>
      <c r="AC46" s="33">
        <f>IF(D6L739C12=0,0,D6L739C10/D6L739C12)</f>
        <v>2.2755153279570017E-2</v>
      </c>
      <c r="AD46" s="16" t="s">
        <v>33454</v>
      </c>
      <c r="AE46" s="33">
        <f>IF(D6L739C5=0,0,D6L739C10/D6L739C5)</f>
        <v>0.37697744402890537</v>
      </c>
      <c r="AF46" s="16" t="s">
        <v>33455</v>
      </c>
      <c r="AG46" s="33">
        <f>CHOOSE(MIN(D6L739C9,RUN_YEARS),B7L807C5,B7L807C14,B7L807C23,B7L807C32,B7L807C41)</f>
        <v>4057.7510054070326</v>
      </c>
      <c r="AH46" s="16" t="s">
        <v>33456</v>
      </c>
      <c r="AI46" s="33">
        <f>IF(D6L739C15=0,0,D6L739C11/D6L739C15)</f>
        <v>5.9163398526882148E-2</v>
      </c>
      <c r="AJ46" s="16" t="s">
        <v>33457</v>
      </c>
      <c r="AK46" s="33">
        <f>IF(D6L739C5=0,0,D6L739C11/D6L739C5)</f>
        <v>2.302255597109466E-2</v>
      </c>
      <c r="AL46" s="16" t="s">
        <v>33458</v>
      </c>
      <c r="AM46" s="33">
        <f>D6L739C8*CHOOSE(MIN(D6L739C9,RUN_YEARS),B7L807C4,B7L807C13,B7L807C22,B7L807C31,B7L807C40)</f>
        <v>842.60899748635666</v>
      </c>
      <c r="AN46" s="16" t="s">
        <v>33459</v>
      </c>
      <c r="AO46" s="33">
        <f>D6L739C8-D6L739C18</f>
        <v>5413.9597385957732</v>
      </c>
      <c r="AP46" s="16" t="s">
        <v>33460</v>
      </c>
      <c r="AQ46" s="33">
        <f>CHOOSE(MIN(D6L739C9,RUN_YEARS),B7L807C2,B7L807C11,B7L807C20,B7L807C29,B7L807C38)</f>
        <v>309.01725854183752</v>
      </c>
      <c r="AR46" s="16" t="s">
        <v>33461</v>
      </c>
      <c r="AS46" s="33">
        <f>IF(D6L739C20=0,0,D6L739C18/D6L739C20)</f>
        <v>2.7267376633343496</v>
      </c>
      <c r="AT46" s="16" t="s">
        <v>33462</v>
      </c>
      <c r="AU46" s="33">
        <f>IF(D6L739C5=0,0,D6L739C18/D6L739C5)</f>
        <v>8.0805537318910631E-2</v>
      </c>
      <c r="AV46" s="16" t="s">
        <v>33463</v>
      </c>
      <c r="AW46" s="33">
        <f>CHOOSE(MIN(D6L739C9,RUN_YEARS),B7L807C1,B7L807C10,B7L807C19,B7L807C28,B7L807C37)</f>
        <v>1985.5081078740059</v>
      </c>
      <c r="AX46" s="16" t="s">
        <v>33464</v>
      </c>
      <c r="AY46" s="33">
        <f>IF(D6L739C23=0,0,D6L739C19/D6L739C23)</f>
        <v>2.7267376633343501</v>
      </c>
      <c r="AZ46" s="16" t="s">
        <v>33465</v>
      </c>
      <c r="BA46" s="33">
        <f>IF(D6L739C5=0,0,D6L739C19/D6L739C5)</f>
        <v>0.51919446268108937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11518.19746415032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10972.906012143601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4443.6915500581126</v>
      </c>
      <c r="R47" s="16" t="s">
        <v>33469</v>
      </c>
      <c r="S47" s="15">
        <f>SUM(D6L738C8:D6L739C8)</f>
        <v>6529.2144620854888</v>
      </c>
      <c r="U47" s="21" t="str">
        <f>NULL_VALUE</f>
        <v>n/a</v>
      </c>
      <c r="V47" s="16" t="s">
        <v>33470</v>
      </c>
      <c r="W47" s="33">
        <f>SUM(D6L738C10:D6L739C10)</f>
        <v>4187.9287064843793</v>
      </c>
      <c r="X47" s="16" t="s">
        <v>33471</v>
      </c>
      <c r="Y47" s="33">
        <f>SUM(D6L738C11:D6L739C11)</f>
        <v>255.76284357373316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2.4242572873583244E-2</v>
      </c>
      <c r="AD47" s="16" t="s">
        <v>33473</v>
      </c>
      <c r="AE47" s="33">
        <f>IF(D6L740C5=0,0,D6L740C10/D6L740C5)</f>
        <v>0.3816608564631504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6.3030689471316542E-2</v>
      </c>
      <c r="AJ47" s="16" t="s">
        <v>33475</v>
      </c>
      <c r="AK47" s="33">
        <f>IF(D6L740C5=0,0,D6L740C11/D6L740C5)</f>
        <v>2.3308578720229907E-2</v>
      </c>
      <c r="AL47" s="16" t="s">
        <v>33476</v>
      </c>
      <c r="AM47" s="33">
        <f>SUM(D6L738C18:D6L739C18)</f>
        <v>879.32780479869984</v>
      </c>
      <c r="AN47" s="16" t="s">
        <v>33477</v>
      </c>
      <c r="AO47" s="33">
        <f>SUM(D6L738C19:D6L739C19)</f>
        <v>5649.8866572867892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2.845562118271296</v>
      </c>
      <c r="AT47" s="16" t="s">
        <v>33479</v>
      </c>
      <c r="AU47" s="33">
        <f>IF(D6L740C5=0,0,D6L740C18/D6L740C5)</f>
        <v>8.0136274185303044E-2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2.8455621182712965</v>
      </c>
      <c r="AZ47" s="16" t="s">
        <v>33481</v>
      </c>
      <c r="BA47" s="33">
        <f>IF(D6L740C5=0,0,D6L740C19/D6L740C5)</f>
        <v>0.51489429063131664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50538.893690837423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39344.737698825484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17823.707393399054</v>
      </c>
      <c r="R48" s="16" t="s">
        <v>33486</v>
      </c>
      <c r="S48" s="15">
        <f>SUM(D6L728C8,D6L737C8,D6L740C8)</f>
        <v>21521.03030542643</v>
      </c>
      <c r="U48" s="21" t="str">
        <f>NULL_VALUE</f>
        <v>n/a</v>
      </c>
      <c r="V48" s="16" t="s">
        <v>33487</v>
      </c>
      <c r="W48" s="33">
        <f>SUM(D6L728C10,D6L737C10,D6L740C10)</f>
        <v>16887.974958005922</v>
      </c>
      <c r="X48" s="16" t="s">
        <v>33488</v>
      </c>
      <c r="Y48" s="33">
        <f>SUM(D6L728C11,D6L737C11,D6L740C11)</f>
        <v>935.73243539313444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7.5356440509561973E-2</v>
      </c>
      <c r="AD48" s="16" t="s">
        <v>33490</v>
      </c>
      <c r="AE48" s="33">
        <f>IF(D6L741C5=0,0,D6L741C10/D6L741C5)</f>
        <v>0.42923084370975639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0.19592674532486112</v>
      </c>
      <c r="AJ48" s="16" t="s">
        <v>33492</v>
      </c>
      <c r="AK48" s="33">
        <f>IF(D6L741C5=0,0,D6L741C11/D6L741C5)</f>
        <v>2.3782912026404687E-2</v>
      </c>
      <c r="AL48" s="16" t="s">
        <v>33493</v>
      </c>
      <c r="AM48" s="33">
        <f>SUM(D6L728C18,D6L737C18,D6L740C18)</f>
        <v>3302.1324759353238</v>
      </c>
      <c r="AN48" s="16" t="s">
        <v>33494</v>
      </c>
      <c r="AO48" s="33">
        <f>SUM(D6L728C19,D6L737C19,D6L740C19)</f>
        <v>18218.89782949111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8.0697168139748747</v>
      </c>
      <c r="AT48" s="16" t="s">
        <v>33496</v>
      </c>
      <c r="AU48" s="33">
        <f>IF(D6L741C5=0,0,D6L741C18/D6L741C5)</f>
        <v>8.3928186310768024E-2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8.0697168139748747</v>
      </c>
      <c r="AZ48" s="16" t="s">
        <v>33498</v>
      </c>
      <c r="BA48" s="33">
        <f>IF(D6L741C5=0,0,D6L741C19/D6L741C5)</f>
        <v>0.46305805795307103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BC635-DBBE-4B97-ADDD-EFF38FC7CF1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30799.902101466665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26487.915807261332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13243.957903630666</v>
      </c>
      <c r="R8" s="16" t="s">
        <v>33509</v>
      </c>
      <c r="S8" s="15">
        <f>D6L801C5-D6L801C7</f>
        <v>13243.957903630666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12695.533461890966</v>
      </c>
      <c r="X8" s="16" t="s">
        <v>33511</v>
      </c>
      <c r="Y8" s="33">
        <f>D6L801C7-D6L801C10</f>
        <v>548.42444173970034</v>
      </c>
      <c r="Z8" s="16" t="s">
        <v>33512</v>
      </c>
      <c r="AA8" s="33">
        <f>CHOOSE(MIN(D6L801C9,RUN_YEARS),B7L808C7,B7L808C16,B7L808C25,B7L808C34,B7L808C43)</f>
        <v>433750.33333333331</v>
      </c>
      <c r="AB8" s="16" t="s">
        <v>33513</v>
      </c>
      <c r="AC8" s="33">
        <f>IF(D6L801C12=0,0,D6L801C10/D6L801C12)</f>
        <v>2.9269218917543884E-2</v>
      </c>
      <c r="AD8" s="16" t="s">
        <v>33514</v>
      </c>
      <c r="AE8" s="33">
        <f>IF(D6L801C5=0,0,D6L801C10/D6L801C5)</f>
        <v>0.47929529655219771</v>
      </c>
      <c r="AF8" s="16" t="s">
        <v>33515</v>
      </c>
      <c r="AG8" s="33">
        <f>CHOOSE(MIN(D6L801C9,RUN_YEARS),B7L808C5,B7L808C14,B7L808C23,B7L808C32,B7L808C41)</f>
        <v>7206.6315874852589</v>
      </c>
      <c r="AH8" s="16" t="s">
        <v>33516</v>
      </c>
      <c r="AI8" s="33">
        <f>IF(D6L801C15=0,0,D6L801C11/D6L801C15)</f>
        <v>7.6099969185613944E-2</v>
      </c>
      <c r="AJ8" s="16" t="s">
        <v>33517</v>
      </c>
      <c r="AK8" s="33">
        <f>IF(D6L801C5=0,0,D6L801C11/D6L801C5)</f>
        <v>2.0704703447802286E-2</v>
      </c>
      <c r="AL8" s="16" t="s">
        <v>33518</v>
      </c>
      <c r="AM8" s="33">
        <f>D6L801C8*CHOOSE(MIN(D6L801C9,RUN_YEARS),B7L808C4,B7L808C13,B7L808C22,B7L808C31,B7L808C40)</f>
        <v>2644.6807852455545</v>
      </c>
      <c r="AN8" s="16" t="s">
        <v>33519</v>
      </c>
      <c r="AO8" s="33">
        <f>D6L801C8-D6L801C18</f>
        <v>10599.277118385111</v>
      </c>
      <c r="AP8" s="16" t="s">
        <v>33520</v>
      </c>
      <c r="AQ8" s="33">
        <f>CHOOSE(MIN(D6L801C9,RUN_YEARS),B7L808C2,B7L808C11,B7L808C20,B7L808C29,B7L808C38)</f>
        <v>855.54962429609532</v>
      </c>
      <c r="AR8" s="16" t="s">
        <v>33521</v>
      </c>
      <c r="AS8" s="33">
        <f>IF(D6L801C20=0,0,D6L801C18/D6L801C20)</f>
        <v>3.0912067636304199</v>
      </c>
      <c r="AT8" s="16" t="s">
        <v>33522</v>
      </c>
      <c r="AU8" s="33">
        <f>IF(D6L801C5=0,0,D6L801C18/D6L801C5)</f>
        <v>9.9844804872135248E-2</v>
      </c>
      <c r="AV8" s="16" t="s">
        <v>33523</v>
      </c>
      <c r="AW8" s="33">
        <f>CHOOSE(MIN(D6L801C9,RUN_YEARS),B7L808C1,B7L808C10,B7L808C19,B7L808C28,B7L808C37)</f>
        <v>3428.8476730482289</v>
      </c>
      <c r="AX8" s="16" t="s">
        <v>33524</v>
      </c>
      <c r="AY8" s="33">
        <f>IF(D6L801C23=0,0,D6L801C19/D6L801C23)</f>
        <v>3.0912067636304195</v>
      </c>
      <c r="AZ8" s="16" t="s">
        <v>33525</v>
      </c>
      <c r="BA8" s="33">
        <f>IF(D6L801C5=0,0,D6L801C19/D6L801C5)</f>
        <v>0.40015519512786474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35.709398085198025</v>
      </c>
      <c r="J9" s="16" t="s">
        <v>33546</v>
      </c>
      <c r="K9" s="21">
        <f>IF(FLOW_THRU_100PCT="Y",1,INDEX(VariabilityMatrix,D6L802C1,D6L802C9))</f>
        <v>0.61940686778451881</v>
      </c>
      <c r="L9" s="16" t="s">
        <v>33526</v>
      </c>
      <c r="M9" s="15">
        <f>IF(D6L802C2&lt;&gt;0,D6L802C2*D6L802C4,D6L802C3*D6L802C4)</f>
        <v>22.118646418423001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11.059323209211501</v>
      </c>
      <c r="R9" s="16" t="s">
        <v>33528</v>
      </c>
      <c r="S9" s="15">
        <f>D6L802C5-D6L802C7</f>
        <v>11.059323209211501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10.613628083569296</v>
      </c>
      <c r="X9" s="16" t="s">
        <v>33530</v>
      </c>
      <c r="Y9" s="33">
        <f>D6L802C7-D6L802C10</f>
        <v>0.44569512564220481</v>
      </c>
      <c r="Z9" s="16" t="s">
        <v>33531</v>
      </c>
      <c r="AA9" s="33">
        <f>CHOOSE(MIN(D6L802C9,RUN_YEARS),B7L808C7,B7L808C16,B7L808C25,B7L808C34,B7L808C43)</f>
        <v>455926.2</v>
      </c>
      <c r="AB9" s="16" t="s">
        <v>33532</v>
      </c>
      <c r="AC9" s="33">
        <f>IF(D6L802C12=0,0,D6L802C10/D6L802C12)</f>
        <v>2.3279267748967476E-5</v>
      </c>
      <c r="AD9" s="16" t="s">
        <v>33533</v>
      </c>
      <c r="AE9" s="33">
        <f>IF(D6L802C5=0,0,D6L802C10/D6L802C5)</f>
        <v>0.47984980105875841</v>
      </c>
      <c r="AF9" s="16" t="s">
        <v>33534</v>
      </c>
      <c r="AG9" s="33">
        <f>CHOOSE(MIN(D6L802C9,RUN_YEARS),B7L808C5,B7L808C14,B7L808C23,B7L808C32,B7L808C41)</f>
        <v>7363.6853194268551</v>
      </c>
      <c r="AH9" s="16" t="s">
        <v>33535</v>
      </c>
      <c r="AI9" s="33">
        <f>IF(D6L802C15=0,0,D6L802C11/D6L802C15)</f>
        <v>6.0526096147315407E-5</v>
      </c>
      <c r="AJ9" s="16" t="s">
        <v>33536</v>
      </c>
      <c r="AK9" s="33">
        <f>IF(D6L802C5=0,0,D6L802C11/D6L802C5)</f>
        <v>2.0150198941241617E-2</v>
      </c>
      <c r="AL9" s="16" t="s">
        <v>33537</v>
      </c>
      <c r="AM9" s="33">
        <f>D6L802C8*CHOOSE(MIN(D6L802C9,RUN_YEARS),B7L808C4,B7L808C13,B7L808C22,B7L808C31,B7L808C40)</f>
        <v>2.19636061007049</v>
      </c>
      <c r="AN9" s="16" t="s">
        <v>33538</v>
      </c>
      <c r="AO9" s="33">
        <f>D6L802C8-D6L802C18</f>
        <v>8.8629625991410101</v>
      </c>
      <c r="AP9" s="16" t="s">
        <v>33539</v>
      </c>
      <c r="AQ9" s="33">
        <f>CHOOSE(MIN(D6L802C9,RUN_YEARS),B7L808C2,B7L808C11,B7L808C20,B7L808C29,B7L808C38)</f>
        <v>867.65618423154945</v>
      </c>
      <c r="AR9" s="16" t="s">
        <v>33540</v>
      </c>
      <c r="AS9" s="33">
        <f>IF(D6L802C20=0,0,D6L802C18/D6L802C20)</f>
        <v>2.53137204573229E-3</v>
      </c>
      <c r="AT9" s="16" t="s">
        <v>33541</v>
      </c>
      <c r="AU9" s="33">
        <f>IF(D6L802C5=0,0,D6L802C18/D6L802C5)</f>
        <v>9.9299051511628822E-2</v>
      </c>
      <c r="AV9" s="16" t="s">
        <v>33542</v>
      </c>
      <c r="AW9" s="33">
        <f>CHOOSE(MIN(D6L802C9,RUN_YEARS),B7L808C1,B7L808C10,B7L808C19,B7L808C28,B7L808C37)</f>
        <v>3501.2485083270649</v>
      </c>
      <c r="AX9" s="16" t="s">
        <v>33543</v>
      </c>
      <c r="AY9" s="33">
        <f>IF(D6L802C23=0,0,D6L802C19/D6L802C23)</f>
        <v>2.5313720457322895E-3</v>
      </c>
      <c r="AZ9" s="16" t="s">
        <v>33544</v>
      </c>
      <c r="BA9" s="33">
        <f>IF(D6L802C5=0,0,D6L802C19/D6L802C5)</f>
        <v>0.40070094848837118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3.5563633627117994</v>
      </c>
      <c r="J10" s="16" t="s">
        <v>33567</v>
      </c>
      <c r="K10" s="21">
        <f>IF(FLOW_THRU_100PCT="Y",1,INDEX(VariabilityMatrix,D6L803C1,D6L803C9))</f>
        <v>0.61940686778451881</v>
      </c>
      <c r="L10" s="16" t="s">
        <v>33547</v>
      </c>
      <c r="M10" s="15">
        <f>IF(D6L803C2&lt;&gt;0,D6L803C2*D6L803C4,D6L803C3*D6L803C4)</f>
        <v>2.2028358912009343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1.1014179456004671</v>
      </c>
      <c r="R10" s="16" t="s">
        <v>33549</v>
      </c>
      <c r="S10" s="15">
        <f>D6L803C5-D6L803C7</f>
        <v>1.1014179456004671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1.0570303641578609</v>
      </c>
      <c r="X10" s="16" t="s">
        <v>33551</v>
      </c>
      <c r="Y10" s="33">
        <f>D6L803C7-D6L803C10</f>
        <v>4.4387581442606239E-2</v>
      </c>
      <c r="Z10" s="16" t="s">
        <v>33552</v>
      </c>
      <c r="AA10" s="33">
        <f>CHOOSE(MIN(D6L803C9,RUN_YEARS),B7L808C7,B7L808C16,B7L808C25,B7L808C34,B7L808C43)</f>
        <v>455926.2</v>
      </c>
      <c r="AB10" s="16" t="s">
        <v>33553</v>
      </c>
      <c r="AC10" s="33">
        <f>IF(D6L803C12=0,0,D6L803C10/D6L803C12)</f>
        <v>2.3184242628694313E-6</v>
      </c>
      <c r="AD10" s="16" t="s">
        <v>33554</v>
      </c>
      <c r="AE10" s="33">
        <f>IF(D6L803C5=0,0,D6L803C10/D6L803C5)</f>
        <v>0.4798498010587583</v>
      </c>
      <c r="AF10" s="16" t="s">
        <v>33555</v>
      </c>
      <c r="AG10" s="33">
        <f>CHOOSE(MIN(D6L803C9,RUN_YEARS),B7L808C5,B7L808C14,B7L808C23,B7L808C32,B7L808C41)</f>
        <v>7363.6853194268551</v>
      </c>
      <c r="AH10" s="16" t="s">
        <v>33556</v>
      </c>
      <c r="AI10" s="33">
        <f>IF(D6L803C15=0,0,D6L803C11/D6L803C15)</f>
        <v>6.0279030834605384E-6</v>
      </c>
      <c r="AJ10" s="16" t="s">
        <v>33557</v>
      </c>
      <c r="AK10" s="33">
        <f>IF(D6L803C5=0,0,D6L803C11/D6L803C5)</f>
        <v>2.0150198941241679E-2</v>
      </c>
      <c r="AL10" s="16" t="s">
        <v>33558</v>
      </c>
      <c r="AM10" s="33">
        <f>D6L803C8*CHOOSE(MIN(D6L803C9,RUN_YEARS),B7L808C4,B7L808C13,B7L808C22,B7L808C31,B7L808C40)</f>
        <v>0.21873951463202634</v>
      </c>
      <c r="AN10" s="16" t="s">
        <v>33559</v>
      </c>
      <c r="AO10" s="33">
        <f>D6L803C8-D6L803C18</f>
        <v>0.88267843096844079</v>
      </c>
      <c r="AP10" s="16" t="s">
        <v>33560</v>
      </c>
      <c r="AQ10" s="33">
        <f>CHOOSE(MIN(D6L803C9,RUN_YEARS),B7L808C2,B7L808C11,B7L808C20,B7L808C29,B7L808C38)</f>
        <v>867.65618423154945</v>
      </c>
      <c r="AR10" s="16" t="s">
        <v>33561</v>
      </c>
      <c r="AS10" s="33">
        <f>IF(D6L803C20=0,0,D6L803C18/D6L803C20)</f>
        <v>2.5210390775437823E-4</v>
      </c>
      <c r="AT10" s="16" t="s">
        <v>33562</v>
      </c>
      <c r="AU10" s="33">
        <f>IF(D6L803C5=0,0,D6L803C18/D6L803C5)</f>
        <v>9.9299051511628822E-2</v>
      </c>
      <c r="AV10" s="16" t="s">
        <v>33563</v>
      </c>
      <c r="AW10" s="33">
        <f>CHOOSE(MIN(D6L803C9,RUN_YEARS),B7L808C1,B7L808C10,B7L808C19,B7L808C28,B7L808C37)</f>
        <v>3501.2485083270649</v>
      </c>
      <c r="AX10" s="16" t="s">
        <v>33564</v>
      </c>
      <c r="AY10" s="33">
        <f>IF(D6L803C23=0,0,D6L803C19/D6L803C23)</f>
        <v>2.5210390775437823E-4</v>
      </c>
      <c r="AZ10" s="16" t="s">
        <v>33565</v>
      </c>
      <c r="BA10" s="33">
        <f>IF(D6L803C5=0,0,D6L803C19/D6L803C5)</f>
        <v>0.40070094848837118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0.1151836649043339</v>
      </c>
      <c r="J11" s="16" t="s">
        <v>33588</v>
      </c>
      <c r="K11" s="21">
        <f>IF(FLOW_THRU_100PCT="Y",1,INDEX(VariabilityMatrix,D6L804C1,D6L804C9))</f>
        <v>0.6026683625126743</v>
      </c>
      <c r="L11" s="16" t="s">
        <v>33568</v>
      </c>
      <c r="M11" s="15">
        <f>IF(D6L804C2&lt;&gt;0,D6L804C2*D6L804C4,D6L804C3*D6L804C4)</f>
        <v>6.9417550716103504E-2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3.4708775358051752E-2</v>
      </c>
      <c r="R11" s="16" t="s">
        <v>33570</v>
      </c>
      <c r="S11" s="15">
        <f>D6L804C5-D6L804C7</f>
        <v>3.4708775358051752E-2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3.3092845508460846E-2</v>
      </c>
      <c r="X11" s="16" t="s">
        <v>33572</v>
      </c>
      <c r="Y11" s="33">
        <f>D6L804C7-D6L804C10</f>
        <v>1.6159298495909066E-3</v>
      </c>
      <c r="Z11" s="16" t="s">
        <v>33573</v>
      </c>
      <c r="AA11" s="33">
        <f>CHOOSE(MIN(D6L804C9,RUN_YEARS),B7L808C7,B7L808C16,B7L808C25,B7L808C34,B7L808C43)</f>
        <v>331426</v>
      </c>
      <c r="AB11" s="16" t="s">
        <v>33574</v>
      </c>
      <c r="AC11" s="33">
        <f>IF(D6L804C12=0,0,D6L804C10/D6L804C12)</f>
        <v>9.9849877524578173E-8</v>
      </c>
      <c r="AD11" s="16" t="s">
        <v>33575</v>
      </c>
      <c r="AE11" s="33">
        <f>IF(D6L804C5=0,0,D6L804C10/D6L804C5)</f>
        <v>0.47672159514530316</v>
      </c>
      <c r="AF11" s="16" t="s">
        <v>33576</v>
      </c>
      <c r="AG11" s="33">
        <f>CHOOSE(MIN(D6L804C9,RUN_YEARS),B7L808C5,B7L808C14,B7L808C23,B7L808C32,B7L808C41)</f>
        <v>6224.4591182287832</v>
      </c>
      <c r="AH11" s="16" t="s">
        <v>33577</v>
      </c>
      <c r="AI11" s="33">
        <f>IF(D6L804C15=0,0,D6L804C11/D6L804C15)</f>
        <v>2.5960968156390296E-7</v>
      </c>
      <c r="AJ11" s="16" t="s">
        <v>33578</v>
      </c>
      <c r="AK11" s="33">
        <f>IF(D6L804C5=0,0,D6L804C11/D6L804C5)</f>
        <v>2.3278404854696823E-2</v>
      </c>
      <c r="AL11" s="16" t="s">
        <v>33579</v>
      </c>
      <c r="AM11" s="33">
        <f>D6L804C8*CHOOSE(MIN(D6L804C9,RUN_YEARS),B7L808C4,B7L808C13,B7L808C22,B7L808C31,B7L808C40)</f>
        <v>5.8286096979081638E-3</v>
      </c>
      <c r="AN11" s="16" t="s">
        <v>33580</v>
      </c>
      <c r="AO11" s="33">
        <f>D6L804C8-D6L804C18</f>
        <v>2.8880165660143588E-2</v>
      </c>
      <c r="AP11" s="16" t="s">
        <v>33581</v>
      </c>
      <c r="AQ11" s="33">
        <f>CHOOSE(MIN(D6L804C9,RUN_YEARS),B7L808C2,B7L808C11,B7L808C20,B7L808C29,B7L808C38)</f>
        <v>592.85534630472193</v>
      </c>
      <c r="AR11" s="16" t="s">
        <v>33582</v>
      </c>
      <c r="AS11" s="33">
        <f>IF(D6L804C20=0,0,D6L804C18/D6L804C20)</f>
        <v>9.8314196443331306E-6</v>
      </c>
      <c r="AT11" s="16" t="s">
        <v>33583</v>
      </c>
      <c r="AU11" s="33">
        <f>IF(D6L804C5=0,0,D6L804C18/D6L804C5)</f>
        <v>8.3964496554270407E-2</v>
      </c>
      <c r="AV11" s="16" t="s">
        <v>33584</v>
      </c>
      <c r="AW11" s="33">
        <f>CHOOSE(MIN(D6L804C9,RUN_YEARS),B7L808C1,B7L808C10,B7L808C19,B7L808C28,B7L808C37)</f>
        <v>2937.5376807143243</v>
      </c>
      <c r="AX11" s="16" t="s">
        <v>33585</v>
      </c>
      <c r="AY11" s="33">
        <f>IF(D6L804C23=0,0,D6L804C19/D6L804C23)</f>
        <v>9.8314196443331289E-6</v>
      </c>
      <c r="AZ11" s="16" t="s">
        <v>33586</v>
      </c>
      <c r="BA11" s="33">
        <f>IF(D6L804C5=0,0,D6L804C19/D6L804C5)</f>
        <v>0.41603550344572959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174.8329152243036</v>
      </c>
      <c r="J12" s="16" t="s">
        <v>33609</v>
      </c>
      <c r="K12" s="21">
        <f>IF(FLOW_THRU_100PCT="Y",1,INDEX(VariabilityMatrix,D6L805C1,D6L805C9))</f>
        <v>0.30376473003299814</v>
      </c>
      <c r="L12" s="16" t="s">
        <v>33589</v>
      </c>
      <c r="M12" s="15">
        <f>IF(D6L805C2&lt;&gt;0,D6L805C2*D6L805C4,D6L805C3*D6L805C4)</f>
        <v>53.108073293992632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26.554036646996316</v>
      </c>
      <c r="R12" s="16" t="s">
        <v>33591</v>
      </c>
      <c r="S12" s="15">
        <f>D6L805C5-D6L805C7</f>
        <v>26.554036646996316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25.483898404736323</v>
      </c>
      <c r="X12" s="16" t="s">
        <v>33593</v>
      </c>
      <c r="Y12" s="33">
        <f>D6L805C7-D6L805C10</f>
        <v>1.0701382422599934</v>
      </c>
      <c r="Z12" s="16" t="s">
        <v>33594</v>
      </c>
      <c r="AA12" s="33">
        <f>CHOOSE(MIN(D6L805C9,RUN_YEARS),B7L808C7,B7L808C16,B7L808C25,B7L808C34,B7L808C43)</f>
        <v>455926.2</v>
      </c>
      <c r="AB12" s="16" t="s">
        <v>33595</v>
      </c>
      <c r="AC12" s="33">
        <f>IF(D6L805C12=0,0,D6L805C10/D6L805C12)</f>
        <v>5.5894788245852776E-5</v>
      </c>
      <c r="AD12" s="16" t="s">
        <v>33596</v>
      </c>
      <c r="AE12" s="33">
        <f>IF(D6L805C5=0,0,D6L805C10/D6L805C5)</f>
        <v>0.47984980105875835</v>
      </c>
      <c r="AF12" s="16" t="s">
        <v>33597</v>
      </c>
      <c r="AG12" s="33">
        <f>CHOOSE(MIN(D6L805C9,RUN_YEARS),B7L808C5,B7L808C14,B7L808C23,B7L808C32,B7L808C41)</f>
        <v>7363.6853194268551</v>
      </c>
      <c r="AH12" s="16" t="s">
        <v>33598</v>
      </c>
      <c r="AI12" s="33">
        <f>IF(D6L805C15=0,0,D6L805C11/D6L805C15)</f>
        <v>1.4532644943921727E-4</v>
      </c>
      <c r="AJ12" s="16" t="s">
        <v>33599</v>
      </c>
      <c r="AK12" s="33">
        <f>IF(D6L805C5=0,0,D6L805C11/D6L805C5)</f>
        <v>2.0150198941241634E-2</v>
      </c>
      <c r="AL12" s="16" t="s">
        <v>33600</v>
      </c>
      <c r="AM12" s="33">
        <f>D6L805C8*CHOOSE(MIN(D6L805C9,RUN_YEARS),B7L808C4,B7L808C13,B7L808C22,B7L808C31,B7L808C40)</f>
        <v>5.2735813057035337</v>
      </c>
      <c r="AN12" s="16" t="s">
        <v>33601</v>
      </c>
      <c r="AO12" s="33">
        <f>D6L805C8-D6L805C18</f>
        <v>21.280455341292782</v>
      </c>
      <c r="AP12" s="16" t="s">
        <v>33602</v>
      </c>
      <c r="AQ12" s="33">
        <f>CHOOSE(MIN(D6L805C9,RUN_YEARS),B7L808C2,B7L808C11,B7L808C20,B7L808C29,B7L808C38)</f>
        <v>867.65618423154945</v>
      </c>
      <c r="AR12" s="16" t="s">
        <v>33603</v>
      </c>
      <c r="AS12" s="33">
        <f>IF(D6L805C20=0,0,D6L805C18/D6L805C20)</f>
        <v>6.0779619871829151E-3</v>
      </c>
      <c r="AT12" s="16" t="s">
        <v>33604</v>
      </c>
      <c r="AU12" s="33">
        <f>IF(D6L805C5=0,0,D6L805C18/D6L805C5)</f>
        <v>9.9299051511628822E-2</v>
      </c>
      <c r="AV12" s="16" t="s">
        <v>33605</v>
      </c>
      <c r="AW12" s="33">
        <f>CHOOSE(MIN(D6L805C9,RUN_YEARS),B7L808C1,B7L808C10,B7L808C19,B7L808C28,B7L808C37)</f>
        <v>3501.2485083270649</v>
      </c>
      <c r="AX12" s="16" t="s">
        <v>33606</v>
      </c>
      <c r="AY12" s="33">
        <f>IF(D6L805C23=0,0,D6L805C19/D6L805C23)</f>
        <v>6.0779619871829142E-3</v>
      </c>
      <c r="AZ12" s="16" t="s">
        <v>33607</v>
      </c>
      <c r="BA12" s="33">
        <f>IF(D6L805C5=0,0,D6L805C19/D6L805C5)</f>
        <v>0.40070094848837118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59.671858481625208</v>
      </c>
      <c r="J13" s="16" t="s">
        <v>33630</v>
      </c>
      <c r="K13" s="21">
        <f>IF(FLOW_THRU_100PCT="Y",1,INDEX(VariabilityMatrix,D6L806C1,D6L806C9))</f>
        <v>0.61940686778451881</v>
      </c>
      <c r="L13" s="16" t="s">
        <v>33610</v>
      </c>
      <c r="M13" s="15">
        <f>IF(D6L806C2&lt;&gt;0,D6L806C2*D6L806C4,D6L806C3*D6L806C4)</f>
        <v>36.961158956984541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18.48057947849227</v>
      </c>
      <c r="R13" s="16" t="s">
        <v>33612</v>
      </c>
      <c r="S13" s="15">
        <f>D6L806C5-D6L806C7</f>
        <v>18.48057947849227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17.735804772410177</v>
      </c>
      <c r="X13" s="16" t="s">
        <v>33614</v>
      </c>
      <c r="Y13" s="33">
        <f>D6L806C7-D6L806C10</f>
        <v>0.74477470608209373</v>
      </c>
      <c r="Z13" s="16" t="s">
        <v>33615</v>
      </c>
      <c r="AA13" s="33">
        <f>CHOOSE(MIN(D6L806C9,RUN_YEARS),B7L808C7,B7L808C16,B7L808C25,B7L808C34,B7L808C43)</f>
        <v>455926.2</v>
      </c>
      <c r="AB13" s="16" t="s">
        <v>33616</v>
      </c>
      <c r="AC13" s="33">
        <f>IF(D6L806C12=0,0,D6L806C10/D6L806C12)</f>
        <v>3.8900604467148797E-5</v>
      </c>
      <c r="AD13" s="16" t="s">
        <v>33617</v>
      </c>
      <c r="AE13" s="33">
        <f>IF(D6L806C5=0,0,D6L806C10/D6L806C5)</f>
        <v>0.47984980105875835</v>
      </c>
      <c r="AF13" s="16" t="s">
        <v>33618</v>
      </c>
      <c r="AG13" s="33">
        <f>CHOOSE(MIN(D6L806C9,RUN_YEARS),B7L808C5,B7L808C14,B7L808C23,B7L808C32,B7L808C41)</f>
        <v>7363.6853194268551</v>
      </c>
      <c r="AH13" s="16" t="s">
        <v>33619</v>
      </c>
      <c r="AI13" s="33">
        <f>IF(D6L806C15=0,0,D6L806C11/D6L806C15)</f>
        <v>1.0114157161458694E-4</v>
      </c>
      <c r="AJ13" s="16" t="s">
        <v>33620</v>
      </c>
      <c r="AK13" s="33">
        <f>IF(D6L806C5=0,0,D6L806C11/D6L806C5)</f>
        <v>2.0150198941241638E-2</v>
      </c>
      <c r="AL13" s="16" t="s">
        <v>33621</v>
      </c>
      <c r="AM13" s="33">
        <f>D6L806C8*CHOOSE(MIN(D6L806C9,RUN_YEARS),B7L808C4,B7L808C13,B7L808C22,B7L808C31,B7L808C40)</f>
        <v>3.6702080271991089</v>
      </c>
      <c r="AN13" s="16" t="s">
        <v>33622</v>
      </c>
      <c r="AO13" s="33">
        <f>D6L806C8-D6L806C18</f>
        <v>14.810371451293161</v>
      </c>
      <c r="AP13" s="16" t="s">
        <v>33623</v>
      </c>
      <c r="AQ13" s="33">
        <f>CHOOSE(MIN(D6L806C9,RUN_YEARS),B7L808C2,B7L808C11,B7L808C20,B7L808C29,B7L808C38)</f>
        <v>867.65618423154945</v>
      </c>
      <c r="AR13" s="16" t="s">
        <v>33624</v>
      </c>
      <c r="AS13" s="33">
        <f>IF(D6L806C20=0,0,D6L806C18/D6L806C20)</f>
        <v>4.2300257796810091E-3</v>
      </c>
      <c r="AT13" s="16" t="s">
        <v>33625</v>
      </c>
      <c r="AU13" s="33">
        <f>IF(D6L806C5=0,0,D6L806C18/D6L806C5)</f>
        <v>9.9299051511628822E-2</v>
      </c>
      <c r="AV13" s="16" t="s">
        <v>33626</v>
      </c>
      <c r="AW13" s="33">
        <f>CHOOSE(MIN(D6L806C9,RUN_YEARS),B7L808C1,B7L808C10,B7L808C19,B7L808C28,B7L808C37)</f>
        <v>3501.2485083270649</v>
      </c>
      <c r="AX13" s="16" t="s">
        <v>33627</v>
      </c>
      <c r="AY13" s="33">
        <f>IF(D6L806C23=0,0,D6L806C19/D6L806C23)</f>
        <v>4.2300257796810082E-3</v>
      </c>
      <c r="AZ13" s="16" t="s">
        <v>33628</v>
      </c>
      <c r="BA13" s="33">
        <f>IF(D6L806C5=0,0,D6L806C19/D6L806C5)</f>
        <v>0.40070094848837118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4.9582863003555664</v>
      </c>
      <c r="J14" s="16" t="s">
        <v>33651</v>
      </c>
      <c r="K14" s="21">
        <f>IF(FLOW_THRU_100PCT="Y",1,INDEX(VariabilityMatrix,D6L807C1,D6L807C9))</f>
        <v>0.6026683625126743</v>
      </c>
      <c r="L14" s="16" t="s">
        <v>33631</v>
      </c>
      <c r="M14" s="15">
        <f>IF(D6L807C2&lt;&gt;0,D6L807C2*D6L807C4,D6L807C3*D6L807C4)</f>
        <v>2.9882022855043151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1.4941011427521576</v>
      </c>
      <c r="R14" s="16" t="s">
        <v>33633</v>
      </c>
      <c r="S14" s="15">
        <f>D6L807C5-D6L807C7</f>
        <v>1.4941011427521576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1.4245405601624577</v>
      </c>
      <c r="X14" s="16" t="s">
        <v>33635</v>
      </c>
      <c r="Y14" s="33">
        <f>D6L807C7-D6L807C10</f>
        <v>6.9560582589699882E-2</v>
      </c>
      <c r="Z14" s="16" t="s">
        <v>33636</v>
      </c>
      <c r="AA14" s="33">
        <f>CHOOSE(MIN(D6L807C9,RUN_YEARS),B7L808C7,B7L808C16,B7L808C25,B7L808C34,B7L808C43)</f>
        <v>331426</v>
      </c>
      <c r="AB14" s="16" t="s">
        <v>33637</v>
      </c>
      <c r="AC14" s="33">
        <f>IF(D6L807C12=0,0,D6L807C10/D6L807C12)</f>
        <v>4.2982160728562568E-6</v>
      </c>
      <c r="AD14" s="16" t="s">
        <v>33638</v>
      </c>
      <c r="AE14" s="33">
        <f>IF(D6L807C5=0,0,D6L807C10/D6L807C5)</f>
        <v>0.47672159514530316</v>
      </c>
      <c r="AF14" s="16" t="s">
        <v>33639</v>
      </c>
      <c r="AG14" s="33">
        <f>CHOOSE(MIN(D6L807C9,RUN_YEARS),B7L808C5,B7L808C14,B7L808C23,B7L808C32,B7L808C41)</f>
        <v>6224.4591182287832</v>
      </c>
      <c r="AH14" s="16" t="s">
        <v>33640</v>
      </c>
      <c r="AI14" s="33">
        <f>IF(D6L807C15=0,0,D6L807C11/D6L807C15)</f>
        <v>1.117536178942627E-5</v>
      </c>
      <c r="AJ14" s="16" t="s">
        <v>33641</v>
      </c>
      <c r="AK14" s="33">
        <f>IF(D6L807C5=0,0,D6L807C11/D6L807C5)</f>
        <v>2.3278404854696854E-2</v>
      </c>
      <c r="AL14" s="16" t="s">
        <v>33642</v>
      </c>
      <c r="AM14" s="33">
        <f>D6L807C8*CHOOSE(MIN(D6L807C9,RUN_YEARS),B7L808C4,B7L808C13,B7L808C22,B7L808C31,B7L808C40)</f>
        <v>0.25090290050469</v>
      </c>
      <c r="AN14" s="16" t="s">
        <v>33643</v>
      </c>
      <c r="AO14" s="33">
        <f>D6L807C8-D6L807C18</f>
        <v>1.2431982422474674</v>
      </c>
      <c r="AP14" s="16" t="s">
        <v>33644</v>
      </c>
      <c r="AQ14" s="33">
        <f>CHOOSE(MIN(D6L807C9,RUN_YEARS),B7L808C2,B7L808C11,B7L808C20,B7L808C29,B7L808C38)</f>
        <v>592.85534630472193</v>
      </c>
      <c r="AR14" s="16" t="s">
        <v>33645</v>
      </c>
      <c r="AS14" s="33">
        <f>IF(D6L807C20=0,0,D6L807C18/D6L807C20)</f>
        <v>4.2321099416336934E-4</v>
      </c>
      <c r="AT14" s="16" t="s">
        <v>33646</v>
      </c>
      <c r="AU14" s="33">
        <f>IF(D6L807C5=0,0,D6L807C18/D6L807C5)</f>
        <v>8.3964496554270393E-2</v>
      </c>
      <c r="AV14" s="16" t="s">
        <v>33647</v>
      </c>
      <c r="AW14" s="33">
        <f>CHOOSE(MIN(D6L807C9,RUN_YEARS),B7L808C1,B7L808C10,B7L808C19,B7L808C28,B7L808C37)</f>
        <v>2937.5376807143243</v>
      </c>
      <c r="AX14" s="16" t="s">
        <v>33648</v>
      </c>
      <c r="AY14" s="33">
        <f>IF(D6L807C23=0,0,D6L807C19/D6L807C23)</f>
        <v>4.2321099416336934E-4</v>
      </c>
      <c r="AZ14" s="16" t="s">
        <v>33649</v>
      </c>
      <c r="BA14" s="33">
        <f>IF(D6L807C5=0,0,D6L807C19/D6L807C5)</f>
        <v>0.41603550344572954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0.45467236146447587</v>
      </c>
      <c r="J15" s="16" t="s">
        <v>33672</v>
      </c>
      <c r="K15" s="21">
        <f>IF(FLOW_THRU_100PCT="Y",1,INDEX(VariabilityMatrix,D6L808C1,D6L808C9))</f>
        <v>0.6026683625126743</v>
      </c>
      <c r="L15" s="16" t="s">
        <v>33652</v>
      </c>
      <c r="M15" s="15">
        <f>IF(D6L808C2&lt;&gt;0,D6L808C2*D6L808C4,D6L808C3*D6L808C4)</f>
        <v>0.27401664756356642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0.13700832378178321</v>
      </c>
      <c r="R15" s="16" t="s">
        <v>33654</v>
      </c>
      <c r="S15" s="15">
        <f>D6L808C5-D6L808C7</f>
        <v>0.13700832378178321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0.13062965332287174</v>
      </c>
      <c r="X15" s="16" t="s">
        <v>33656</v>
      </c>
      <c r="Y15" s="33">
        <f>D6L808C7-D6L808C10</f>
        <v>6.3786704589114673E-3</v>
      </c>
      <c r="Z15" s="16" t="s">
        <v>33657</v>
      </c>
      <c r="AA15" s="33">
        <f>CHOOSE(MIN(D6L808C9,RUN_YEARS),B7L808C7,B7L808C16,B7L808C25,B7L808C34,B7L808C43)</f>
        <v>331426</v>
      </c>
      <c r="AB15" s="16" t="s">
        <v>33658</v>
      </c>
      <c r="AC15" s="33">
        <f>IF(D6L808C12=0,0,D6L808C10/D6L808C12)</f>
        <v>3.9414425338649275E-7</v>
      </c>
      <c r="AD15" s="16" t="s">
        <v>33659</v>
      </c>
      <c r="AE15" s="33">
        <f>IF(D6L808C5=0,0,D6L808C10/D6L808C5)</f>
        <v>0.47672159514530321</v>
      </c>
      <c r="AF15" s="16" t="s">
        <v>33660</v>
      </c>
      <c r="AG15" s="33">
        <f>CHOOSE(MIN(D6L808C9,RUN_YEARS),B7L808C5,B7L808C14,B7L808C23,B7L808C32,B7L808C41)</f>
        <v>6224.4591182287832</v>
      </c>
      <c r="AH15" s="16" t="s">
        <v>33661</v>
      </c>
      <c r="AI15" s="33">
        <f>IF(D6L808C15=0,0,D6L808C11/D6L808C15)</f>
        <v>1.0247750588048791E-6</v>
      </c>
      <c r="AJ15" s="16" t="s">
        <v>33662</v>
      </c>
      <c r="AK15" s="33">
        <f>IF(D6L808C5=0,0,D6L808C11/D6L808C5)</f>
        <v>2.3278404854696802E-2</v>
      </c>
      <c r="AL15" s="16" t="s">
        <v>33663</v>
      </c>
      <c r="AM15" s="33">
        <f>D6L808C8*CHOOSE(MIN(D6L808C9,RUN_YEARS),B7L808C4,B7L808C13,B7L808C22,B7L808C31,B7L808C40)</f>
        <v>2.3007669860163799E-2</v>
      </c>
      <c r="AN15" s="16" t="s">
        <v>33664</v>
      </c>
      <c r="AO15" s="33">
        <f>D6L808C8-D6L808C18</f>
        <v>0.11400065392161941</v>
      </c>
      <c r="AP15" s="16" t="s">
        <v>33665</v>
      </c>
      <c r="AQ15" s="33">
        <f>CHOOSE(MIN(D6L808C9,RUN_YEARS),B7L808C2,B7L808C11,B7L808C20,B7L808C29,B7L808C38)</f>
        <v>592.85534630472193</v>
      </c>
      <c r="AR15" s="16" t="s">
        <v>33666</v>
      </c>
      <c r="AS15" s="33">
        <f>IF(D6L808C20=0,0,D6L808C18/D6L808C20)</f>
        <v>3.880823543815708E-5</v>
      </c>
      <c r="AT15" s="16" t="s">
        <v>33667</v>
      </c>
      <c r="AU15" s="33">
        <f>IF(D6L808C5=0,0,D6L808C18/D6L808C5)</f>
        <v>8.3964496554270407E-2</v>
      </c>
      <c r="AV15" s="16" t="s">
        <v>33668</v>
      </c>
      <c r="AW15" s="33">
        <f>CHOOSE(MIN(D6L808C9,RUN_YEARS),B7L808C1,B7L808C10,B7L808C19,B7L808C28,B7L808C37)</f>
        <v>2937.5376807143243</v>
      </c>
      <c r="AX15" s="16" t="s">
        <v>33669</v>
      </c>
      <c r="AY15" s="33">
        <f>IF(D6L808C23=0,0,D6L808C19/D6L808C23)</f>
        <v>3.8808235438157087E-5</v>
      </c>
      <c r="AZ15" s="16" t="s">
        <v>33670</v>
      </c>
      <c r="BA15" s="33">
        <f>IF(D6L808C5=0,0,D6L808C19/D6L808C5)</f>
        <v>0.41603550344572959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1.3943285751577261</v>
      </c>
      <c r="J16" s="16" t="s">
        <v>33693</v>
      </c>
      <c r="K16" s="21">
        <f>IF(FLOW_THRU_100PCT="Y",1,INDEX(VariabilityMatrix,D6L809C1,D6L809C9))</f>
        <v>0.6026683625126743</v>
      </c>
      <c r="L16" s="16" t="s">
        <v>33673</v>
      </c>
      <c r="M16" s="15">
        <f>IF(D6L809C2&lt;&gt;0,D6L809C2*D6L809C4,D6L809C3*D6L809C4)</f>
        <v>0.84031771919493714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0.42015885959746857</v>
      </c>
      <c r="R16" s="16" t="s">
        <v>33675</v>
      </c>
      <c r="S16" s="15">
        <f>D6L809C5-D6L809C7</f>
        <v>0.42015885959746857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0.40059760352347334</v>
      </c>
      <c r="X16" s="16" t="s">
        <v>33677</v>
      </c>
      <c r="Y16" s="33">
        <f>D6L809C7-D6L809C10</f>
        <v>1.9561256073995226E-2</v>
      </c>
      <c r="Z16" s="16" t="s">
        <v>33678</v>
      </c>
      <c r="AA16" s="33">
        <f>CHOOSE(MIN(D6L809C9,RUN_YEARS),B7L808C7,B7L808C16,B7L808C25,B7L808C34,B7L808C43)</f>
        <v>331426</v>
      </c>
      <c r="AB16" s="16" t="s">
        <v>33679</v>
      </c>
      <c r="AC16" s="33">
        <f>IF(D6L809C12=0,0,D6L809C10/D6L809C12)</f>
        <v>1.2087090437185777E-6</v>
      </c>
      <c r="AD16" s="16" t="s">
        <v>33680</v>
      </c>
      <c r="AE16" s="33">
        <f>IF(D6L809C5=0,0,D6L809C10/D6L809C5)</f>
        <v>0.47672159514530316</v>
      </c>
      <c r="AF16" s="16" t="s">
        <v>33681</v>
      </c>
      <c r="AG16" s="33">
        <f>CHOOSE(MIN(D6L809C9,RUN_YEARS),B7L808C5,B7L808C14,B7L808C23,B7L808C32,B7L808C41)</f>
        <v>6224.4591182287832</v>
      </c>
      <c r="AH16" s="16" t="s">
        <v>33682</v>
      </c>
      <c r="AI16" s="33">
        <f>IF(D6L809C15=0,0,D6L809C11/D6L809C15)</f>
        <v>3.1426435136683056E-6</v>
      </c>
      <c r="AJ16" s="16" t="s">
        <v>33683</v>
      </c>
      <c r="AK16" s="33">
        <f>IF(D6L809C5=0,0,D6L809C11/D6L809C5)</f>
        <v>2.3278404854696871E-2</v>
      </c>
      <c r="AL16" s="16" t="s">
        <v>33684</v>
      </c>
      <c r="AM16" s="33">
        <f>D6L809C8*CHOOSE(MIN(D6L809C9,RUN_YEARS),B7L808C4,B7L808C13,B7L808C22,B7L808C31,B7L808C40)</f>
        <v>7.055685423783567E-2</v>
      </c>
      <c r="AN16" s="16" t="s">
        <v>33685</v>
      </c>
      <c r="AO16" s="33">
        <f>D6L809C8-D6L809C18</f>
        <v>0.34960200535963293</v>
      </c>
      <c r="AP16" s="16" t="s">
        <v>33686</v>
      </c>
      <c r="AQ16" s="33">
        <f>CHOOSE(MIN(D6L809C9,RUN_YEARS),B7L808C2,B7L808C11,B7L808C20,B7L808C29,B7L808C38)</f>
        <v>592.85534630472193</v>
      </c>
      <c r="AR16" s="16" t="s">
        <v>33687</v>
      </c>
      <c r="AS16" s="33">
        <f>IF(D6L809C20=0,0,D6L809C18/D6L809C20)</f>
        <v>1.1901192201034842E-4</v>
      </c>
      <c r="AT16" s="16" t="s">
        <v>33688</v>
      </c>
      <c r="AU16" s="33">
        <f>IF(D6L809C5=0,0,D6L809C18/D6L809C5)</f>
        <v>8.3964496554270407E-2</v>
      </c>
      <c r="AV16" s="16" t="s">
        <v>33689</v>
      </c>
      <c r="AW16" s="33">
        <f>CHOOSE(MIN(D6L809C9,RUN_YEARS),B7L808C1,B7L808C10,B7L808C19,B7L808C28,B7L808C37)</f>
        <v>2937.5376807143243</v>
      </c>
      <c r="AX16" s="16" t="s">
        <v>33690</v>
      </c>
      <c r="AY16" s="33">
        <f>IF(D6L809C23=0,0,D6L809C19/D6L809C23)</f>
        <v>1.1901192201034842E-4</v>
      </c>
      <c r="AZ16" s="16" t="s">
        <v>33691</v>
      </c>
      <c r="BA16" s="33">
        <f>IF(D6L809C5=0,0,D6L809C19/D6L809C5)</f>
        <v>0.41603550344572965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0.35093970418221027</v>
      </c>
      <c r="J17" s="16" t="s">
        <v>33714</v>
      </c>
      <c r="K17" s="21">
        <f>IF(FLOW_THRU_100PCT="Y",1,INDEX(VariabilityMatrix,D6L810C1,D6L810C9))</f>
        <v>0.6026683625126743</v>
      </c>
      <c r="L17" s="16" t="s">
        <v>33694</v>
      </c>
      <c r="M17" s="15">
        <f>IF(D6L810C2&lt;&gt;0,D6L810C2*D6L810C4,D6L810C3*D6L810C4)</f>
        <v>0.21150025686017498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0.10575012843008749</v>
      </c>
      <c r="R17" s="16" t="s">
        <v>33696</v>
      </c>
      <c r="S17" s="15">
        <f>D6L810C5-D6L810C7</f>
        <v>0.10575012843008749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0.10082673982402396</v>
      </c>
      <c r="X17" s="16" t="s">
        <v>33698</v>
      </c>
      <c r="Y17" s="33">
        <f>D6L810C7-D6L810C10</f>
        <v>4.9233886060635335E-3</v>
      </c>
      <c r="Z17" s="16" t="s">
        <v>33699</v>
      </c>
      <c r="AA17" s="33">
        <f>CHOOSE(MIN(D6L810C9,RUN_YEARS),B7L808C7,B7L808C16,B7L808C25,B7L808C34,B7L808C43)</f>
        <v>331426</v>
      </c>
      <c r="AB17" s="16" t="s">
        <v>33700</v>
      </c>
      <c r="AC17" s="33">
        <f>IF(D6L810C12=0,0,D6L810C10/D6L810C12)</f>
        <v>3.0422097187312991E-7</v>
      </c>
      <c r="AD17" s="16" t="s">
        <v>33701</v>
      </c>
      <c r="AE17" s="33">
        <f>IF(D6L810C5=0,0,D6L810C10/D6L810C5)</f>
        <v>0.4767215951453031</v>
      </c>
      <c r="AF17" s="16" t="s">
        <v>33702</v>
      </c>
      <c r="AG17" s="33">
        <f>CHOOSE(MIN(D6L810C9,RUN_YEARS),B7L808C5,B7L808C14,B7L808C23,B7L808C32,B7L808C41)</f>
        <v>6224.4591182287832</v>
      </c>
      <c r="AH17" s="16" t="s">
        <v>33703</v>
      </c>
      <c r="AI17" s="33">
        <f>IF(D6L810C15=0,0,D6L810C11/D6L810C15)</f>
        <v>7.909745268701389E-7</v>
      </c>
      <c r="AJ17" s="16" t="s">
        <v>33704</v>
      </c>
      <c r="AK17" s="33">
        <f>IF(D6L810C5=0,0,D6L810C11/D6L810C5)</f>
        <v>2.3278404854696875E-2</v>
      </c>
      <c r="AL17" s="16" t="s">
        <v>33705</v>
      </c>
      <c r="AM17" s="33">
        <f>D6L810C8*CHOOSE(MIN(D6L810C9,RUN_YEARS),B7L808C4,B7L808C13,B7L808C22,B7L808C31,B7L808C40)</f>
        <v>1.775851258836347E-2</v>
      </c>
      <c r="AN17" s="16" t="s">
        <v>33706</v>
      </c>
      <c r="AO17" s="33">
        <f>D6L810C8-D6L810C18</f>
        <v>8.7991615841724019E-2</v>
      </c>
      <c r="AP17" s="16" t="s">
        <v>33707</v>
      </c>
      <c r="AQ17" s="33">
        <f>CHOOSE(MIN(D6L810C9,RUN_YEARS),B7L808C2,B7L808C11,B7L808C20,B7L808C29,B7L808C38)</f>
        <v>592.85534630472193</v>
      </c>
      <c r="AR17" s="16" t="s">
        <v>33708</v>
      </c>
      <c r="AS17" s="33">
        <f>IF(D6L810C20=0,0,D6L810C18/D6L810C20)</f>
        <v>2.9954208390044212E-5</v>
      </c>
      <c r="AT17" s="16" t="s">
        <v>33709</v>
      </c>
      <c r="AU17" s="33">
        <f>IF(D6L810C5=0,0,D6L810C18/D6L810C5)</f>
        <v>8.3964496554270407E-2</v>
      </c>
      <c r="AV17" s="16" t="s">
        <v>33710</v>
      </c>
      <c r="AW17" s="33">
        <f>CHOOSE(MIN(D6L810C9,RUN_YEARS),B7L808C1,B7L808C10,B7L808C19,B7L808C28,B7L808C37)</f>
        <v>2937.5376807143243</v>
      </c>
      <c r="AX17" s="16" t="s">
        <v>33711</v>
      </c>
      <c r="AY17" s="33">
        <f>IF(D6L810C23=0,0,D6L810C19/D6L810C23)</f>
        <v>2.9954208390044209E-5</v>
      </c>
      <c r="AZ17" s="16" t="s">
        <v>33712</v>
      </c>
      <c r="BA17" s="33">
        <f>IF(D6L810C5=0,0,D6L810C19/D6L810C5)</f>
        <v>0.41603550344572959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8.756652887463981E-3</v>
      </c>
      <c r="J18" s="16" t="s">
        <v>33735</v>
      </c>
      <c r="K18" s="21">
        <f>IF(FLOW_THRU_100PCT="Y",1,INDEX(VariabilityMatrix,D6L811C1,D6L811C9))</f>
        <v>0.6026683625126743</v>
      </c>
      <c r="L18" s="16" t="s">
        <v>33715</v>
      </c>
      <c r="M18" s="15">
        <f>IF(D6L811C2&lt;&gt;0,D6L811C2*D6L811C4,D6L811C3*D6L811C4)</f>
        <v>5.2773576567797988E-3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2.6386788283898994E-3</v>
      </c>
      <c r="R18" s="16" t="s">
        <v>33717</v>
      </c>
      <c r="S18" s="15">
        <f>D6L811C5-D6L811C7</f>
        <v>2.6386788283898994E-3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2.5158303602923452E-3</v>
      </c>
      <c r="X18" s="16" t="s">
        <v>33719</v>
      </c>
      <c r="Y18" s="33">
        <f>D6L811C7-D6L811C10</f>
        <v>1.2284846809755426E-4</v>
      </c>
      <c r="Z18" s="16" t="s">
        <v>33720</v>
      </c>
      <c r="AA18" s="33">
        <f>CHOOSE(MIN(D6L811C9,RUN_YEARS),B7L808C7,B7L808C16,B7L808C25,B7L808C34,B7L808C43)</f>
        <v>331426</v>
      </c>
      <c r="AB18" s="16" t="s">
        <v>33721</v>
      </c>
      <c r="AC18" s="33">
        <f>IF(D6L811C12=0,0,D6L811C10/D6L811C12)</f>
        <v>7.5909263615176401E-9</v>
      </c>
      <c r="AD18" s="16" t="s">
        <v>33722</v>
      </c>
      <c r="AE18" s="33">
        <f>IF(D6L811C5=0,0,D6L811C10/D6L811C5)</f>
        <v>0.47672159514530321</v>
      </c>
      <c r="AF18" s="16" t="s">
        <v>33723</v>
      </c>
      <c r="AG18" s="33">
        <f>CHOOSE(MIN(D6L811C9,RUN_YEARS),B7L808C5,B7L808C14,B7L808C23,B7L808C32,B7L808C41)</f>
        <v>6224.4591182287832</v>
      </c>
      <c r="AH18" s="16" t="s">
        <v>33724</v>
      </c>
      <c r="AI18" s="33">
        <f>IF(D6L811C15=0,0,D6L811C11/D6L811C15)</f>
        <v>1.9736408539945834E-8</v>
      </c>
      <c r="AJ18" s="16" t="s">
        <v>33725</v>
      </c>
      <c r="AK18" s="33">
        <f>IF(D6L811C5=0,0,D6L811C11/D6L811C5)</f>
        <v>2.3278404854696812E-2</v>
      </c>
      <c r="AL18" s="16" t="s">
        <v>33726</v>
      </c>
      <c r="AM18" s="33">
        <f>D6L811C8*CHOOSE(MIN(D6L811C9,RUN_YEARS),B7L808C4,B7L808C13,B7L808C22,B7L808C31,B7L808C40)</f>
        <v>4.4311067878833997E-4</v>
      </c>
      <c r="AN18" s="16" t="s">
        <v>33727</v>
      </c>
      <c r="AO18" s="33">
        <f>D6L811C8-D6L811C18</f>
        <v>2.1955681496015596E-3</v>
      </c>
      <c r="AP18" s="16" t="s">
        <v>33728</v>
      </c>
      <c r="AQ18" s="33">
        <f>CHOOSE(MIN(D6L811C9,RUN_YEARS),B7L808C2,B7L808C11,B7L808C20,B7L808C29,B7L808C38)</f>
        <v>592.85534630472193</v>
      </c>
      <c r="AR18" s="16" t="s">
        <v>33729</v>
      </c>
      <c r="AS18" s="33">
        <f>IF(D6L811C20=0,0,D6L811C18/D6L811C20)</f>
        <v>7.4741786769784032E-7</v>
      </c>
      <c r="AT18" s="16" t="s">
        <v>33730</v>
      </c>
      <c r="AU18" s="33">
        <f>IF(D6L811C5=0,0,D6L811C18/D6L811C5)</f>
        <v>8.3964496554270407E-2</v>
      </c>
      <c r="AV18" s="16" t="s">
        <v>33731</v>
      </c>
      <c r="AW18" s="33">
        <f>CHOOSE(MIN(D6L811C9,RUN_YEARS),B7L808C1,B7L808C10,B7L808C19,B7L808C28,B7L808C37)</f>
        <v>2937.5376807143243</v>
      </c>
      <c r="AX18" s="16" t="s">
        <v>33732</v>
      </c>
      <c r="AY18" s="33">
        <f>IF(D6L811C23=0,0,D6L811C19/D6L811C23)</f>
        <v>7.4741786769784032E-7</v>
      </c>
      <c r="AZ18" s="16" t="s">
        <v>33733</v>
      </c>
      <c r="BA18" s="33">
        <f>IF(D6L811C5=0,0,D6L811C19/D6L811C5)</f>
        <v>0.41603550344572965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0.6026683625126743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331426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6224.4591182287832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592.85534630472193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2937.5376807143243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3.3770007634159191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2.9042206565376905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1.4521103282688452</v>
      </c>
      <c r="R20" s="16" t="s">
        <v>33759</v>
      </c>
      <c r="S20" s="15">
        <f>D6L813C5-D6L813C7</f>
        <v>1.4521103282688452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1.3845047040385874</v>
      </c>
      <c r="X20" s="16" t="s">
        <v>33761</v>
      </c>
      <c r="Y20" s="33">
        <f>D6L813C7-D6L813C10</f>
        <v>6.7605624230257844E-2</v>
      </c>
      <c r="Z20" s="16" t="s">
        <v>33762</v>
      </c>
      <c r="AA20" s="33">
        <f>CHOOSE(MIN(D6L813C9,RUN_YEARS),B7L808C7,B7L808C16,B7L808C25,B7L808C34,B7L808C43)</f>
        <v>331426</v>
      </c>
      <c r="AB20" s="16" t="s">
        <v>33763</v>
      </c>
      <c r="AC20" s="33">
        <f>IF(D6L813C12=0,0,D6L813C10/D6L813C12)</f>
        <v>4.1774172938712936E-6</v>
      </c>
      <c r="AD20" s="16" t="s">
        <v>33764</v>
      </c>
      <c r="AE20" s="33">
        <f>IF(D6L813C5=0,0,D6L813C10/D6L813C5)</f>
        <v>0.47672159514530316</v>
      </c>
      <c r="AF20" s="16" t="s">
        <v>33765</v>
      </c>
      <c r="AG20" s="33">
        <f>CHOOSE(MIN(D6L813C9,RUN_YEARS),B7L808C5,B7L808C14,B7L808C23,B7L808C32,B7L808C41)</f>
        <v>6224.4591182287832</v>
      </c>
      <c r="AH20" s="16" t="s">
        <v>33766</v>
      </c>
      <c r="AI20" s="33">
        <f>IF(D6L813C15=0,0,D6L813C11/D6L813C15)</f>
        <v>1.0861284964065365E-5</v>
      </c>
      <c r="AJ20" s="16" t="s">
        <v>33767</v>
      </c>
      <c r="AK20" s="33">
        <f>IF(D6L813C5=0,0,D6L813C11/D6L813C5)</f>
        <v>2.3278404854696851E-2</v>
      </c>
      <c r="AL20" s="16" t="s">
        <v>33768</v>
      </c>
      <c r="AM20" s="33">
        <f>D6L813C8*CHOOSE(MIN(D6L813C9,RUN_YEARS),B7L808C4,B7L808C13,B7L808C22,B7L808C31,B7L808C40)</f>
        <v>0.24385142530869985</v>
      </c>
      <c r="AN20" s="16" t="s">
        <v>33769</v>
      </c>
      <c r="AO20" s="33">
        <f>D6L813C8-D6L813C18</f>
        <v>1.2082589029601454</v>
      </c>
      <c r="AP20" s="16" t="s">
        <v>33770</v>
      </c>
      <c r="AQ20" s="33">
        <f>CHOOSE(MIN(D6L813C9,RUN_YEARS),B7L808C2,B7L808C11,B7L808C20,B7L808C29,B7L808C38)</f>
        <v>592.85534630472193</v>
      </c>
      <c r="AR20" s="16" t="s">
        <v>33771</v>
      </c>
      <c r="AS20" s="33">
        <f>IF(D6L813C20=0,0,D6L813C18/D6L813C20)</f>
        <v>4.1131690357290389E-4</v>
      </c>
      <c r="AT20" s="16" t="s">
        <v>33772</v>
      </c>
      <c r="AU20" s="33">
        <f>IF(D6L813C5=0,0,D6L813C18/D6L813C5)</f>
        <v>8.3964496554270407E-2</v>
      </c>
      <c r="AV20" s="16" t="s">
        <v>33773</v>
      </c>
      <c r="AW20" s="33">
        <f>CHOOSE(MIN(D6L813C9,RUN_YEARS),B7L808C1,B7L808C10,B7L808C19,B7L808C28,B7L808C37)</f>
        <v>2937.5376807143243</v>
      </c>
      <c r="AX20" s="16" t="s">
        <v>33774</v>
      </c>
      <c r="AY20" s="33">
        <f>IF(D6L813C23=0,0,D6L813C19/D6L813C23)</f>
        <v>4.1131690357290384E-4</v>
      </c>
      <c r="AZ20" s="16" t="s">
        <v>33775</v>
      </c>
      <c r="BA20" s="33">
        <f>IF(D6L813C5=0,0,D6L813C19/D6L813C5)</f>
        <v>0.41603550344572959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5.1839009292932836</v>
      </c>
      <c r="J21" s="16" t="s">
        <v>33797</v>
      </c>
      <c r="K21" s="21">
        <f>IF(FLOW_THRU_100PCT="Y",1,INDEX(VariabilityMatrix,D6L814C1,D6L814C9))</f>
        <v>0.61940686778451881</v>
      </c>
      <c r="L21" s="16" t="s">
        <v>33777</v>
      </c>
      <c r="M21" s="15">
        <f>IF(D6L814C2&lt;&gt;0,D6L814C2*D6L814C4,D6L814C3*D6L814C4)</f>
        <v>3.2109438375188093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1.6054719187594046</v>
      </c>
      <c r="R21" s="16" t="s">
        <v>33779</v>
      </c>
      <c r="S21" s="15">
        <f>D6L814C5-D6L814C7</f>
        <v>1.6054719187594046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1.5407707616442468</v>
      </c>
      <c r="X21" s="16" t="s">
        <v>33781</v>
      </c>
      <c r="Y21" s="33">
        <f>D6L814C7-D6L814C10</f>
        <v>6.4701157115157892E-2</v>
      </c>
      <c r="Z21" s="16" t="s">
        <v>33782</v>
      </c>
      <c r="AA21" s="33">
        <f>CHOOSE(MIN(D6L814C9,RUN_YEARS),B7L808C7,B7L808C16,B7L808C25,B7L808C34,B7L808C43)</f>
        <v>455926.2</v>
      </c>
      <c r="AB21" s="16" t="s">
        <v>33783</v>
      </c>
      <c r="AC21" s="33">
        <f>IF(D6L814C12=0,0,D6L814C10/D6L814C12)</f>
        <v>3.3794301833152967E-6</v>
      </c>
      <c r="AD21" s="16" t="s">
        <v>33784</v>
      </c>
      <c r="AE21" s="33">
        <f>IF(D6L814C5=0,0,D6L814C10/D6L814C5)</f>
        <v>0.47984980105875835</v>
      </c>
      <c r="AF21" s="16" t="s">
        <v>33785</v>
      </c>
      <c r="AG21" s="33">
        <f>CHOOSE(MIN(D6L814C9,RUN_YEARS),B7L808C5,B7L808C14,B7L808C23,B7L808C32,B7L808C41)</f>
        <v>7363.6853194268551</v>
      </c>
      <c r="AH21" s="16" t="s">
        <v>33786</v>
      </c>
      <c r="AI21" s="33">
        <f>IF(D6L814C15=0,0,D6L814C11/D6L814C15)</f>
        <v>8.7865184766197801E-6</v>
      </c>
      <c r="AJ21" s="16" t="s">
        <v>33787</v>
      </c>
      <c r="AK21" s="33">
        <f>IF(D6L814C5=0,0,D6L814C11/D6L814C5)</f>
        <v>2.0150198941241645E-2</v>
      </c>
      <c r="AL21" s="16" t="s">
        <v>33788</v>
      </c>
      <c r="AM21" s="33">
        <f>D6L814C8*CHOOSE(MIN(D6L814C9,RUN_YEARS),B7L808C4,B7L808C13,B7L808C22,B7L808C31,B7L808C40)</f>
        <v>0.31884367752272735</v>
      </c>
      <c r="AN21" s="16" t="s">
        <v>33789</v>
      </c>
      <c r="AO21" s="33">
        <f>D6L814C8-D6L814C18</f>
        <v>1.2866282412366772</v>
      </c>
      <c r="AP21" s="16" t="s">
        <v>33790</v>
      </c>
      <c r="AQ21" s="33">
        <f>CHOOSE(MIN(D6L814C9,RUN_YEARS),B7L808C2,B7L808C11,B7L808C20,B7L808C29,B7L808C38)</f>
        <v>867.65618423154945</v>
      </c>
      <c r="AR21" s="16" t="s">
        <v>33791</v>
      </c>
      <c r="AS21" s="33">
        <f>IF(D6L814C20=0,0,D6L814C18/D6L814C20)</f>
        <v>3.6747698376069925E-4</v>
      </c>
      <c r="AT21" s="16" t="s">
        <v>33792</v>
      </c>
      <c r="AU21" s="33">
        <f>IF(D6L814C5=0,0,D6L814C18/D6L814C5)</f>
        <v>9.9299051511628822E-2</v>
      </c>
      <c r="AV21" s="16" t="s">
        <v>33793</v>
      </c>
      <c r="AW21" s="33">
        <f>CHOOSE(MIN(D6L814C9,RUN_YEARS),B7L808C1,B7L808C10,B7L808C19,B7L808C28,B7L808C37)</f>
        <v>3501.2485083270649</v>
      </c>
      <c r="AX21" s="16" t="s">
        <v>33794</v>
      </c>
      <c r="AY21" s="33">
        <f>IF(D6L814C23=0,0,D6L814C19/D6L814C23)</f>
        <v>3.6747698376069919E-4</v>
      </c>
      <c r="AZ21" s="16" t="s">
        <v>33795</v>
      </c>
      <c r="BA21" s="33">
        <f>IF(D6L814C5=0,0,D6L814C19/D6L814C5)</f>
        <v>0.40070094848837112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9.926330601562853</v>
      </c>
      <c r="J22" s="16" t="s">
        <v>33818</v>
      </c>
      <c r="K22" s="21">
        <f>IF(FLOW_THRU_100PCT="Y",1,INDEX(VariabilityMatrix,D6L815C1,D6L815C9))</f>
        <v>0.62073033475415296</v>
      </c>
      <c r="L22" s="16" t="s">
        <v>33798</v>
      </c>
      <c r="M22" s="15">
        <f>IF(D6L815C2&lt;&gt;0,D6L815C2*D6L815C4,D6L815C3*D6L815C4)</f>
        <v>6.1615745171885026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3.0807872585942513</v>
      </c>
      <c r="R22" s="16" t="s">
        <v>33800</v>
      </c>
      <c r="S22" s="15">
        <f>D6L815C5-D6L815C7</f>
        <v>3.0807872585942513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2.9532136854443278</v>
      </c>
      <c r="X22" s="16" t="s">
        <v>33802</v>
      </c>
      <c r="Y22" s="33">
        <f>D6L815C7-D6L815C10</f>
        <v>0.12757357314992346</v>
      </c>
      <c r="Z22" s="16" t="s">
        <v>33803</v>
      </c>
      <c r="AA22" s="33">
        <f>CHOOSE(MIN(D6L815C9,RUN_YEARS),B7L808C7,B7L808C16,B7L808C25,B7L808C34,B7L808C43)</f>
        <v>433750.33333333331</v>
      </c>
      <c r="AB22" s="16" t="s">
        <v>33804</v>
      </c>
      <c r="AC22" s="33">
        <f>IF(D6L815C12=0,0,D6L815C10/D6L815C12)</f>
        <v>6.8085565785025211E-6</v>
      </c>
      <c r="AD22" s="16" t="s">
        <v>33805</v>
      </c>
      <c r="AE22" s="33">
        <f>IF(D6L815C5=0,0,D6L815C10/D6L815C5)</f>
        <v>0.47929529655219771</v>
      </c>
      <c r="AF22" s="16" t="s">
        <v>33806</v>
      </c>
      <c r="AG22" s="33">
        <f>CHOOSE(MIN(D6L815C9,RUN_YEARS),B7L808C5,B7L808C14,B7L808C23,B7L808C32,B7L808C41)</f>
        <v>7206.6315874852589</v>
      </c>
      <c r="AH22" s="16" t="s">
        <v>33807</v>
      </c>
      <c r="AI22" s="33">
        <f>IF(D6L815C15=0,0,D6L815C11/D6L815C15)</f>
        <v>1.7702247104106516E-5</v>
      </c>
      <c r="AJ22" s="16" t="s">
        <v>33808</v>
      </c>
      <c r="AK22" s="33">
        <f>IF(D6L815C5=0,0,D6L815C11/D6L815C5)</f>
        <v>2.0704703447802279E-2</v>
      </c>
      <c r="AL22" s="16" t="s">
        <v>33809</v>
      </c>
      <c r="AM22" s="33">
        <f>D6L815C8*CHOOSE(MIN(D6L815C9,RUN_YEARS),B7L808C4,B7L808C13,B7L808C22,B7L808C31,B7L808C40)</f>
        <v>0.61520120537380696</v>
      </c>
      <c r="AN22" s="16" t="s">
        <v>33810</v>
      </c>
      <c r="AO22" s="33">
        <f>D6L815C8-D6L815C18</f>
        <v>2.4655860532204441</v>
      </c>
      <c r="AP22" s="16" t="s">
        <v>33811</v>
      </c>
      <c r="AQ22" s="33">
        <f>CHOOSE(MIN(D6L815C9,RUN_YEARS),B7L808C2,B7L808C11,B7L808C20,B7L808C29,B7L808C38)</f>
        <v>855.54962429609532</v>
      </c>
      <c r="AR22" s="16" t="s">
        <v>33812</v>
      </c>
      <c r="AS22" s="33">
        <f>IF(D6L815C20=0,0,D6L815C18/D6L815C20)</f>
        <v>7.1907132900673608E-4</v>
      </c>
      <c r="AT22" s="16" t="s">
        <v>33813</v>
      </c>
      <c r="AU22" s="33">
        <f>IF(D6L815C5=0,0,D6L815C18/D6L815C5)</f>
        <v>9.9844804872135248E-2</v>
      </c>
      <c r="AV22" s="16" t="s">
        <v>33814</v>
      </c>
      <c r="AW22" s="33">
        <f>CHOOSE(MIN(D6L815C9,RUN_YEARS),B7L808C1,B7L808C10,B7L808C19,B7L808C28,B7L808C37)</f>
        <v>3428.8476730482289</v>
      </c>
      <c r="AX22" s="16" t="s">
        <v>33815</v>
      </c>
      <c r="AY22" s="33">
        <f>IF(D6L815C23=0,0,D6L815C19/D6L815C23)</f>
        <v>7.1907132900673597E-4</v>
      </c>
      <c r="AZ22" s="16" t="s">
        <v>33816</v>
      </c>
      <c r="BA22" s="33">
        <f>IF(D6L815C5=0,0,D6L815C19/D6L815C5)</f>
        <v>0.40015519512786474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2716.5920806908525</v>
      </c>
      <c r="J23" s="16" t="s">
        <v>33839</v>
      </c>
      <c r="K23" s="21">
        <f>IF(FLOW_THRU_100PCT="Y",1,INDEX(VariabilityMatrix,D6L816C1,D6L816C9))</f>
        <v>0.29579900152434319</v>
      </c>
      <c r="L23" s="16" t="s">
        <v>33819</v>
      </c>
      <c r="M23" s="15">
        <f>IF(D6L816C2&lt;&gt;0,D6L816C2*D6L816C4,D6L816C3*D6L816C4)</f>
        <v>803.56522501729216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401.78261250864608</v>
      </c>
      <c r="R23" s="16" t="s">
        <v>33821</v>
      </c>
      <c r="S23" s="15">
        <f>D6L816C5-D6L816C7</f>
        <v>401.78261250864608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385.14503282369651</v>
      </c>
      <c r="X23" s="16" t="s">
        <v>33823</v>
      </c>
      <c r="Y23" s="33">
        <f>D6L816C7-D6L816C10</f>
        <v>16.637579684949571</v>
      </c>
      <c r="Z23" s="16" t="s">
        <v>33824</v>
      </c>
      <c r="AA23" s="33">
        <f>CHOOSE(MIN(D6L816C9,RUN_YEARS),B7L808C7,B7L808C16,B7L808C25,B7L808C34,B7L808C43)</f>
        <v>433750.33333333331</v>
      </c>
      <c r="AB23" s="16" t="s">
        <v>33825</v>
      </c>
      <c r="AC23" s="33">
        <f>IF(D6L816C12=0,0,D6L816C10/D6L816C12)</f>
        <v>8.8794175641063069E-4</v>
      </c>
      <c r="AD23" s="16" t="s">
        <v>33826</v>
      </c>
      <c r="AE23" s="33">
        <f>IF(D6L816C5=0,0,D6L816C10/D6L816C5)</f>
        <v>0.47929529655219766</v>
      </c>
      <c r="AF23" s="16" t="s">
        <v>33827</v>
      </c>
      <c r="AG23" s="33">
        <f>CHOOSE(MIN(D6L816C9,RUN_YEARS),B7L808C5,B7L808C14,B7L808C23,B7L808C32,B7L808C41)</f>
        <v>7206.6315874852589</v>
      </c>
      <c r="AH23" s="16" t="s">
        <v>33828</v>
      </c>
      <c r="AI23" s="33">
        <f>IF(D6L816C15=0,0,D6L816C11/D6L816C15)</f>
        <v>2.3086485666676385E-3</v>
      </c>
      <c r="AJ23" s="16" t="s">
        <v>33829</v>
      </c>
      <c r="AK23" s="33">
        <f>IF(D6L816C5=0,0,D6L816C11/D6L816C5)</f>
        <v>2.0704703447802314E-2</v>
      </c>
      <c r="AL23" s="16" t="s">
        <v>33830</v>
      </c>
      <c r="AM23" s="33">
        <f>D6L816C8*CHOOSE(MIN(D6L816C9,RUN_YEARS),B7L808C4,B7L808C13,B7L808C22,B7L808C31,B7L808C40)</f>
        <v>80.231813093884995</v>
      </c>
      <c r="AN23" s="16" t="s">
        <v>33831</v>
      </c>
      <c r="AO23" s="33">
        <f>D6L816C8-D6L816C18</f>
        <v>321.55079941476106</v>
      </c>
      <c r="AP23" s="16" t="s">
        <v>33832</v>
      </c>
      <c r="AQ23" s="33">
        <f>CHOOSE(MIN(D6L816C9,RUN_YEARS),B7L808C2,B7L808C11,B7L808C20,B7L808C29,B7L808C38)</f>
        <v>855.54962429609532</v>
      </c>
      <c r="AR23" s="16" t="s">
        <v>33833</v>
      </c>
      <c r="AS23" s="33">
        <f>IF(D6L816C20=0,0,D6L816C18/D6L816C20)</f>
        <v>9.3778094005822085E-2</v>
      </c>
      <c r="AT23" s="16" t="s">
        <v>33834</v>
      </c>
      <c r="AU23" s="33">
        <f>IF(D6L816C5=0,0,D6L816C18/D6L816C5)</f>
        <v>9.9844804872135248E-2</v>
      </c>
      <c r="AV23" s="16" t="s">
        <v>33835</v>
      </c>
      <c r="AW23" s="33">
        <f>CHOOSE(MIN(D6L816C9,RUN_YEARS),B7L808C1,B7L808C10,B7L808C19,B7L808C28,B7L808C37)</f>
        <v>3428.8476730482289</v>
      </c>
      <c r="AX23" s="16" t="s">
        <v>33836</v>
      </c>
      <c r="AY23" s="33">
        <f>IF(D6L816C23=0,0,D6L816C19/D6L816C23)</f>
        <v>9.3778094005822071E-2</v>
      </c>
      <c r="AZ23" s="16" t="s">
        <v>33837</v>
      </c>
      <c r="BA23" s="33">
        <f>IF(D6L816C5=0,0,D6L816C19/D6L816C5)</f>
        <v>0.40015519512786474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276.66224340665576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237.92952932972395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118.96476466486197</v>
      </c>
      <c r="R24" s="16" t="s">
        <v>33842</v>
      </c>
      <c r="S24" s="15">
        <f>D6L817C5-D6L817C7</f>
        <v>118.96476466486197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114.03850431861487</v>
      </c>
      <c r="X24" s="16" t="s">
        <v>33844</v>
      </c>
      <c r="Y24" s="33">
        <f>D6L817C7-D6L817C10</f>
        <v>4.9262603462471048</v>
      </c>
      <c r="Z24" s="16" t="s">
        <v>33845</v>
      </c>
      <c r="AA24" s="33">
        <f>CHOOSE(MIN(D6L817C9,RUN_YEARS),B7L808C7,B7L808C16,B7L808C25,B7L808C34,B7L808C43)</f>
        <v>433750.33333333331</v>
      </c>
      <c r="AB24" s="16" t="s">
        <v>33846</v>
      </c>
      <c r="AC24" s="33">
        <f>IF(D6L817C12=0,0,D6L817C10/D6L817C12)</f>
        <v>2.6291277620985086E-4</v>
      </c>
      <c r="AD24" s="16" t="s">
        <v>33847</v>
      </c>
      <c r="AE24" s="33">
        <f>IF(D6L817C5=0,0,D6L817C10/D6L817C5)</f>
        <v>0.47929529655219771</v>
      </c>
      <c r="AF24" s="16" t="s">
        <v>33848</v>
      </c>
      <c r="AG24" s="33">
        <f>CHOOSE(MIN(D6L817C9,RUN_YEARS),B7L808C5,B7L808C14,B7L808C23,B7L808C32,B7L808C41)</f>
        <v>7206.6315874852589</v>
      </c>
      <c r="AH24" s="16" t="s">
        <v>33849</v>
      </c>
      <c r="AI24" s="33">
        <f>IF(D6L817C15=0,0,D6L817C11/D6L817C15)</f>
        <v>6.8357321814561001E-4</v>
      </c>
      <c r="AJ24" s="16" t="s">
        <v>33850</v>
      </c>
      <c r="AK24" s="33">
        <f>IF(D6L817C5=0,0,D6L817C11/D6L817C5)</f>
        <v>2.0704703447802262E-2</v>
      </c>
      <c r="AL24" s="16" t="s">
        <v>33851</v>
      </c>
      <c r="AM24" s="33">
        <f>D6L817C8*CHOOSE(MIN(D6L817C9,RUN_YEARS),B7L808C4,B7L808C13,B7L808C22,B7L808C31,B7L808C40)</f>
        <v>23.756027429245268</v>
      </c>
      <c r="AN24" s="16" t="s">
        <v>33852</v>
      </c>
      <c r="AO24" s="33">
        <f>D6L817C8-D6L817C18</f>
        <v>95.208737235616709</v>
      </c>
      <c r="AP24" s="16" t="s">
        <v>33853</v>
      </c>
      <c r="AQ24" s="33">
        <f>CHOOSE(MIN(D6L817C9,RUN_YEARS),B7L808C2,B7L808C11,B7L808C20,B7L808C29,B7L808C38)</f>
        <v>855.54962429609532</v>
      </c>
      <c r="AR24" s="16" t="s">
        <v>33854</v>
      </c>
      <c r="AS24" s="33">
        <f>IF(D6L817C20=0,0,D6L817C18/D6L817C20)</f>
        <v>2.776697780539682E-2</v>
      </c>
      <c r="AT24" s="16" t="s">
        <v>33855</v>
      </c>
      <c r="AU24" s="33">
        <f>IF(D6L817C5=0,0,D6L817C18/D6L817C5)</f>
        <v>9.9844804872135248E-2</v>
      </c>
      <c r="AV24" s="16" t="s">
        <v>33856</v>
      </c>
      <c r="AW24" s="33">
        <f>CHOOSE(MIN(D6L817C9,RUN_YEARS),B7L808C1,B7L808C10,B7L808C19,B7L808C28,B7L808C37)</f>
        <v>3428.8476730482289</v>
      </c>
      <c r="AX24" s="16" t="s">
        <v>33857</v>
      </c>
      <c r="AY24" s="33">
        <f>IF(D6L817C23=0,0,D6L817C19/D6L817C23)</f>
        <v>2.776697780539682E-2</v>
      </c>
      <c r="AZ24" s="16" t="s">
        <v>33858</v>
      </c>
      <c r="BA24" s="33">
        <f>IF(D6L817C5=0,0,D6L817C19/D6L817C5)</f>
        <v>0.40015519512786479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1359.1194911566024</v>
      </c>
      <c r="J25" s="16" t="s">
        <v>33880</v>
      </c>
      <c r="K25" s="21">
        <f>IF(FLOW_THRU_100PCT="Y",1,INDEX(VariabilityMatrix,D6L818C1,D6L818C9))</f>
        <v>0.28649383589514527</v>
      </c>
      <c r="L25" s="16" t="s">
        <v>33860</v>
      </c>
      <c r="M25" s="15">
        <f>IF(D6L818C2&lt;&gt;0,D6L818C2*D6L818C4,D6L818C3*D6L818C4)</f>
        <v>389.37935646131297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194.68967823065648</v>
      </c>
      <c r="R25" s="16" t="s">
        <v>33862</v>
      </c>
      <c r="S25" s="15">
        <f>D6L818C5-D6L818C7</f>
        <v>194.68967823065648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185.62554792888872</v>
      </c>
      <c r="X25" s="16" t="s">
        <v>33864</v>
      </c>
      <c r="Y25" s="33">
        <f>D6L818C7-D6L818C10</f>
        <v>9.0641303017677615</v>
      </c>
      <c r="Z25" s="16" t="s">
        <v>33865</v>
      </c>
      <c r="AA25" s="33">
        <f>CHOOSE(MIN(D6L818C9,RUN_YEARS),B7L808C7,B7L808C16,B7L808C25,B7L808C34,B7L808C43)</f>
        <v>331426</v>
      </c>
      <c r="AB25" s="16" t="s">
        <v>33866</v>
      </c>
      <c r="AC25" s="33">
        <f>IF(D6L818C12=0,0,D6L818C10/D6L818C12)</f>
        <v>5.6008142972756726E-4</v>
      </c>
      <c r="AD25" s="16" t="s">
        <v>33867</v>
      </c>
      <c r="AE25" s="33">
        <f>IF(D6L818C5=0,0,D6L818C10/D6L818C5)</f>
        <v>0.47672159514530316</v>
      </c>
      <c r="AF25" s="16" t="s">
        <v>33868</v>
      </c>
      <c r="AG25" s="33">
        <f>CHOOSE(MIN(D6L818C9,RUN_YEARS),B7L808C5,B7L808C14,B7L808C23,B7L808C32,B7L808C41)</f>
        <v>6224.4591182287832</v>
      </c>
      <c r="AH25" s="16" t="s">
        <v>33869</v>
      </c>
      <c r="AI25" s="33">
        <f>IF(D6L818C15=0,0,D6L818C11/D6L818C15)</f>
        <v>1.4562117172916751E-3</v>
      </c>
      <c r="AJ25" s="16" t="s">
        <v>33870</v>
      </c>
      <c r="AK25" s="33">
        <f>IF(D6L818C5=0,0,D6L818C11/D6L818C5)</f>
        <v>2.3278404854696847E-2</v>
      </c>
      <c r="AL25" s="16" t="s">
        <v>33871</v>
      </c>
      <c r="AM25" s="33">
        <f>D6L818C8*CHOOSE(MIN(D6L818C9,RUN_YEARS),B7L808C4,B7L808C13,B7L808C22,B7L808C31,B7L808C40)</f>
        <v>32.694041633899943</v>
      </c>
      <c r="AN25" s="16" t="s">
        <v>33872</v>
      </c>
      <c r="AO25" s="33">
        <f>D6L818C8-D6L818C18</f>
        <v>161.99563659675653</v>
      </c>
      <c r="AP25" s="16" t="s">
        <v>33873</v>
      </c>
      <c r="AQ25" s="33">
        <f>CHOOSE(MIN(D6L818C9,RUN_YEARS),B7L808C2,B7L808C11,B7L808C20,B7L808C29,B7L808C38)</f>
        <v>592.85534630472193</v>
      </c>
      <c r="AR25" s="16" t="s">
        <v>33874</v>
      </c>
      <c r="AS25" s="33">
        <f>IF(D6L818C20=0,0,D6L818C18/D6L818C20)</f>
        <v>5.5146743362748593E-2</v>
      </c>
      <c r="AT25" s="16" t="s">
        <v>33875</v>
      </c>
      <c r="AU25" s="33">
        <f>IF(D6L818C5=0,0,D6L818C18/D6L818C5)</f>
        <v>8.3964496554270407E-2</v>
      </c>
      <c r="AV25" s="16" t="s">
        <v>33876</v>
      </c>
      <c r="AW25" s="33">
        <f>CHOOSE(MIN(D6L818C9,RUN_YEARS),B7L808C1,B7L808C10,B7L808C19,B7L808C28,B7L808C37)</f>
        <v>2937.5376807143243</v>
      </c>
      <c r="AX25" s="16" t="s">
        <v>33877</v>
      </c>
      <c r="AY25" s="33">
        <f>IF(D6L818C23=0,0,D6L818C19/D6L818C23)</f>
        <v>5.5146743362748579E-2</v>
      </c>
      <c r="AZ25" s="16" t="s">
        <v>33878</v>
      </c>
      <c r="BA25" s="33">
        <f>IF(D6L818C5=0,0,D6L818C19/D6L818C5)</f>
        <v>0.41603550344572954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7161.6576245465276</v>
      </c>
      <c r="J26" s="16" t="s">
        <v>33901</v>
      </c>
      <c r="K26" s="21">
        <f>IF(FLOW_THRU_100PCT="Y",1,INDEX(VariabilityMatrix,D6L819C1,D6L819C9))</f>
        <v>0.29579900152434319</v>
      </c>
      <c r="L26" s="16" t="s">
        <v>33881</v>
      </c>
      <c r="M26" s="15">
        <f>IF(D6L819C2&lt;&gt;0,D6L819C2*D6L819C4,D6L819C3*D6L819C4)</f>
        <v>2118.4111746000622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1059.2055873000311</v>
      </c>
      <c r="R26" s="16" t="s">
        <v>33883</v>
      </c>
      <c r="S26" s="15">
        <f>D6L819C5-D6L819C7</f>
        <v>1059.2055873000311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1015.3445121494262</v>
      </c>
      <c r="X26" s="16" t="s">
        <v>33885</v>
      </c>
      <c r="Y26" s="33">
        <f>D6L819C7-D6L819C10</f>
        <v>43.861075150604847</v>
      </c>
      <c r="Z26" s="16" t="s">
        <v>33886</v>
      </c>
      <c r="AA26" s="33">
        <f>CHOOSE(MIN(D6L819C9,RUN_YEARS),B7L808C7,B7L808C16,B7L808C25,B7L808C34,B7L808C43)</f>
        <v>433750.33333333331</v>
      </c>
      <c r="AB26" s="16" t="s">
        <v>33887</v>
      </c>
      <c r="AC26" s="33">
        <f>IF(D6L819C12=0,0,D6L819C10/D6L819C12)</f>
        <v>2.3408501022848618E-3</v>
      </c>
      <c r="AD26" s="16" t="s">
        <v>33888</v>
      </c>
      <c r="AE26" s="33">
        <f>IF(D6L819C5=0,0,D6L819C10/D6L819C5)</f>
        <v>0.47929529655219771</v>
      </c>
      <c r="AF26" s="16" t="s">
        <v>33889</v>
      </c>
      <c r="AG26" s="33">
        <f>CHOOSE(MIN(D6L819C9,RUN_YEARS),B7L808C5,B7L808C14,B7L808C23,B7L808C32,B7L808C41)</f>
        <v>7206.6315874852589</v>
      </c>
      <c r="AH26" s="16" t="s">
        <v>33890</v>
      </c>
      <c r="AI26" s="33">
        <f>IF(D6L819C15=0,0,D6L819C11/D6L819C15)</f>
        <v>6.0862102659406366E-3</v>
      </c>
      <c r="AJ26" s="16" t="s">
        <v>33891</v>
      </c>
      <c r="AK26" s="33">
        <f>IF(D6L819C5=0,0,D6L819C11/D6L819C5)</f>
        <v>2.0704703447802311E-2</v>
      </c>
      <c r="AL26" s="16" t="s">
        <v>33892</v>
      </c>
      <c r="AM26" s="33">
        <f>D6L819C8*CHOOSE(MIN(D6L819C9,RUN_YEARS),B7L808C4,B7L808C13,B7L808C22,B7L808C31,B7L808C40)</f>
        <v>211.51235036689405</v>
      </c>
      <c r="AN26" s="16" t="s">
        <v>33893</v>
      </c>
      <c r="AO26" s="33">
        <f>D6L819C8-D6L819C18</f>
        <v>847.69323693313709</v>
      </c>
      <c r="AP26" s="16" t="s">
        <v>33894</v>
      </c>
      <c r="AQ26" s="33">
        <f>CHOOSE(MIN(D6L819C9,RUN_YEARS),B7L808C2,B7L808C11,B7L808C20,B7L808C29,B7L808C38)</f>
        <v>855.54962429609532</v>
      </c>
      <c r="AR26" s="16" t="s">
        <v>33895</v>
      </c>
      <c r="AS26" s="33">
        <f>IF(D6L819C20=0,0,D6L819C18/D6L819C20)</f>
        <v>0.24722394161638039</v>
      </c>
      <c r="AT26" s="16" t="s">
        <v>33896</v>
      </c>
      <c r="AU26" s="33">
        <f>IF(D6L819C5=0,0,D6L819C18/D6L819C5)</f>
        <v>9.9844804872135248E-2</v>
      </c>
      <c r="AV26" s="16" t="s">
        <v>33897</v>
      </c>
      <c r="AW26" s="33">
        <f>CHOOSE(MIN(D6L819C9,RUN_YEARS),B7L808C1,B7L808C10,B7L808C19,B7L808C28,B7L808C37)</f>
        <v>3428.8476730482289</v>
      </c>
      <c r="AX26" s="16" t="s">
        <v>33898</v>
      </c>
      <c r="AY26" s="33">
        <f>IF(D6L819C23=0,0,D6L819C19/D6L819C23)</f>
        <v>0.24722394161638039</v>
      </c>
      <c r="AZ26" s="16" t="s">
        <v>33899</v>
      </c>
      <c r="BA26" s="33">
        <f>IF(D6L819C5=0,0,D6L819C19/D6L819C5)</f>
        <v>0.40015519512786479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1935.7030689706351</v>
      </c>
      <c r="J27" s="16" t="s">
        <v>33922</v>
      </c>
      <c r="K27" s="21">
        <f>IF(FLOW_THRU_100PCT="Y",1,INDEX(VariabilityMatrix,D6L820C1,D6L820C9))</f>
        <v>0.28649383589514527</v>
      </c>
      <c r="L27" s="16" t="s">
        <v>33902</v>
      </c>
      <c r="M27" s="15">
        <f>IF(D6L820C2&lt;&gt;0,D6L820C2*D6L820C4,D6L820C3*D6L820C4)</f>
        <v>554.56699738340217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277.28349869170108</v>
      </c>
      <c r="R27" s="16" t="s">
        <v>33904</v>
      </c>
      <c r="S27" s="15">
        <f>D6L820C5-D6L820C7</f>
        <v>277.28349869170108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264.37406360755665</v>
      </c>
      <c r="X27" s="16" t="s">
        <v>33906</v>
      </c>
      <c r="Y27" s="33">
        <f>D6L820C7-D6L820C10</f>
        <v>12.909435084144434</v>
      </c>
      <c r="Z27" s="16" t="s">
        <v>33907</v>
      </c>
      <c r="AA27" s="33">
        <f>CHOOSE(MIN(D6L820C9,RUN_YEARS),B7L808C7,B7L808C16,B7L808C25,B7L808C34,B7L808C43)</f>
        <v>331426</v>
      </c>
      <c r="AB27" s="16" t="s">
        <v>33908</v>
      </c>
      <c r="AC27" s="33">
        <f>IF(D6L820C12=0,0,D6L820C10/D6L820C12)</f>
        <v>7.9768655328054121E-4</v>
      </c>
      <c r="AD27" s="16" t="s">
        <v>33909</v>
      </c>
      <c r="AE27" s="33">
        <f>IF(D6L820C5=0,0,D6L820C10/D6L820C5)</f>
        <v>0.47672159514530316</v>
      </c>
      <c r="AF27" s="16" t="s">
        <v>33910</v>
      </c>
      <c r="AG27" s="33">
        <f>CHOOSE(MIN(D6L820C9,RUN_YEARS),B7L808C5,B7L808C14,B7L808C23,B7L808C32,B7L808C41)</f>
        <v>6224.4591182287832</v>
      </c>
      <c r="AH27" s="16" t="s">
        <v>33911</v>
      </c>
      <c r="AI27" s="33">
        <f>IF(D6L820C15=0,0,D6L820C11/D6L820C15)</f>
        <v>2.0739850385294058E-3</v>
      </c>
      <c r="AJ27" s="16" t="s">
        <v>33912</v>
      </c>
      <c r="AK27" s="33">
        <f>IF(D6L820C5=0,0,D6L820C11/D6L820C5)</f>
        <v>2.327840485469683E-2</v>
      </c>
      <c r="AL27" s="16" t="s">
        <v>33913</v>
      </c>
      <c r="AM27" s="33">
        <f>D6L820C8*CHOOSE(MIN(D6L820C9,RUN_YEARS),B7L808C4,B7L808C13,B7L808C22,B7L808C31,B7L808C40)</f>
        <v>46.563938740910757</v>
      </c>
      <c r="AN27" s="16" t="s">
        <v>33914</v>
      </c>
      <c r="AO27" s="33">
        <f>D6L820C8-D6L820C18</f>
        <v>230.71955995079031</v>
      </c>
      <c r="AP27" s="16" t="s">
        <v>33915</v>
      </c>
      <c r="AQ27" s="33">
        <f>CHOOSE(MIN(D6L820C9,RUN_YEARS),B7L808C2,B7L808C11,B7L808C20,B7L808C29,B7L808C38)</f>
        <v>592.85534630472193</v>
      </c>
      <c r="AR27" s="16" t="s">
        <v>33916</v>
      </c>
      <c r="AS27" s="33">
        <f>IF(D6L820C20=0,0,D6L820C18/D6L820C20)</f>
        <v>7.8541821425993086E-2</v>
      </c>
      <c r="AT27" s="16" t="s">
        <v>33917</v>
      </c>
      <c r="AU27" s="33">
        <f>IF(D6L820C5=0,0,D6L820C18/D6L820C5)</f>
        <v>8.3964496554270407E-2</v>
      </c>
      <c r="AV27" s="16" t="s">
        <v>33918</v>
      </c>
      <c r="AW27" s="33">
        <f>CHOOSE(MIN(D6L820C9,RUN_YEARS),B7L808C1,B7L808C10,B7L808C19,B7L808C28,B7L808C37)</f>
        <v>2937.5376807143243</v>
      </c>
      <c r="AX27" s="16" t="s">
        <v>33919</v>
      </c>
      <c r="AY27" s="33">
        <f>IF(D6L820C23=0,0,D6L820C19/D6L820C23)</f>
        <v>7.8541821425993072E-2</v>
      </c>
      <c r="AZ27" s="16" t="s">
        <v>33920</v>
      </c>
      <c r="BA27" s="33">
        <f>IF(D6L820C5=0,0,D6L820C19/D6L820C5)</f>
        <v>0.41603550344572959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0.28649383589514527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331426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6224.4591182287832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592.85534630472193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2937.5376807143243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0.28649383589514527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331426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6224.4591182287832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592.85534630472193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2937.5376807143243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0.28649383589514527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331426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6224.4591182287832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592.85534630472193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2937.5376807143243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0.28649383589514527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331426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6224.4591182287832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592.85534630472193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2937.5376807143243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0.28649383589514527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331426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6224.4591182287832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592.85534630472193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2937.5376807143243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100.95397715862602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86.820420356418367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43.410210178209184</v>
      </c>
      <c r="R33" s="16" t="s">
        <v>34030</v>
      </c>
      <c r="S33" s="15">
        <f>D6L826C5-D6L826C7</f>
        <v>43.410210178209184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41.389169283497516</v>
      </c>
      <c r="X33" s="16" t="s">
        <v>34032</v>
      </c>
      <c r="Y33" s="33">
        <f>D6L826C7-D6L826C10</f>
        <v>2.0210408947116676</v>
      </c>
      <c r="Z33" s="16" t="s">
        <v>34033</v>
      </c>
      <c r="AA33" s="33">
        <f>CHOOSE(MIN(D6L826C9,RUN_YEARS),B7L808C7,B7L808C16,B7L808C25,B7L808C34,B7L808C43)</f>
        <v>331426</v>
      </c>
      <c r="AB33" s="16" t="s">
        <v>34034</v>
      </c>
      <c r="AC33" s="33">
        <f>IF(D6L826C12=0,0,D6L826C10/D6L826C12)</f>
        <v>1.2488208313016333E-4</v>
      </c>
      <c r="AD33" s="16" t="s">
        <v>34035</v>
      </c>
      <c r="AE33" s="33">
        <f>IF(D6L826C5=0,0,D6L826C10/D6L826C5)</f>
        <v>0.47672159514530316</v>
      </c>
      <c r="AF33" s="16" t="s">
        <v>34036</v>
      </c>
      <c r="AG33" s="33">
        <f>CHOOSE(MIN(D6L826C9,RUN_YEARS),B7L808C5,B7L808C14,B7L808C23,B7L808C32,B7L808C41)</f>
        <v>6224.4591182287832</v>
      </c>
      <c r="AH33" s="16" t="s">
        <v>34037</v>
      </c>
      <c r="AI33" s="33">
        <f>IF(D6L826C15=0,0,D6L826C11/D6L826C15)</f>
        <v>3.2469341613842426E-4</v>
      </c>
      <c r="AJ33" s="16" t="s">
        <v>34038</v>
      </c>
      <c r="AK33" s="33">
        <f>IF(D6L826C5=0,0,D6L826C11/D6L826C5)</f>
        <v>2.3278404854696816E-2</v>
      </c>
      <c r="AL33" s="16" t="s">
        <v>34039</v>
      </c>
      <c r="AM33" s="33">
        <f>D6L826C8*CHOOSE(MIN(D6L826C9,RUN_YEARS),B7L808C4,B7L808C13,B7L808C22,B7L808C31,B7L808C40)</f>
        <v>7.2898328858567982</v>
      </c>
      <c r="AN33" s="16" t="s">
        <v>34040</v>
      </c>
      <c r="AO33" s="33">
        <f>D6L826C8-D6L826C18</f>
        <v>36.120377292352387</v>
      </c>
      <c r="AP33" s="16" t="s">
        <v>34041</v>
      </c>
      <c r="AQ33" s="33">
        <f>CHOOSE(MIN(D6L826C9,RUN_YEARS),B7L808C2,B7L808C11,B7L808C20,B7L808C29,B7L808C38)</f>
        <v>592.85534630472193</v>
      </c>
      <c r="AR33" s="16" t="s">
        <v>34042</v>
      </c>
      <c r="AS33" s="33">
        <f>IF(D6L826C20=0,0,D6L826C18/D6L826C20)</f>
        <v>1.2296140924248146E-2</v>
      </c>
      <c r="AT33" s="16" t="s">
        <v>34043</v>
      </c>
      <c r="AU33" s="33">
        <f>IF(D6L826C5=0,0,D6L826C18/D6L826C5)</f>
        <v>8.3964496554270407E-2</v>
      </c>
      <c r="AV33" s="16" t="s">
        <v>34044</v>
      </c>
      <c r="AW33" s="33">
        <f>CHOOSE(MIN(D6L826C9,RUN_YEARS),B7L808C1,B7L808C10,B7L808C19,B7L808C28,B7L808C37)</f>
        <v>2937.5376807143243</v>
      </c>
      <c r="AX33" s="16" t="s">
        <v>34045</v>
      </c>
      <c r="AY33" s="33">
        <f>IF(D6L826C23=0,0,D6L826C19/D6L826C23)</f>
        <v>1.2296140924248146E-2</v>
      </c>
      <c r="AZ33" s="16" t="s">
        <v>34046</v>
      </c>
      <c r="BA33" s="33">
        <f>IF(D6L826C5=0,0,D6L826C19/D6L826C5)</f>
        <v>0.41603550344572959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-1.1682246959823248E-3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-1.0046732385447993E-3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-5.0233661927239967E-4</v>
      </c>
      <c r="R34" s="16" t="s">
        <v>34050</v>
      </c>
      <c r="S34" s="15">
        <f>D6L827C5-D6L827C7</f>
        <v>-5.0233661927239967E-4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-4.8153515780638645E-4</v>
      </c>
      <c r="X34" s="16" t="s">
        <v>34052</v>
      </c>
      <c r="Y34" s="33">
        <f>D6L827C7-D6L827C10</f>
        <v>-2.0801461466013222E-5</v>
      </c>
      <c r="Z34" s="16" t="s">
        <v>34053</v>
      </c>
      <c r="AA34" s="33">
        <f>CHOOSE(MIN(D6L827C9,RUN_YEARS),B7L808C7,B7L808C16,B7L808C25,B7L808C34,B7L808C43)</f>
        <v>433750.33333333331</v>
      </c>
      <c r="AB34" s="16" t="s">
        <v>34054</v>
      </c>
      <c r="AC34" s="33">
        <f>IF(D6L827C12=0,0,D6L827C10/D6L827C12)</f>
        <v>-1.1101666576388102E-9</v>
      </c>
      <c r="AD34" s="16" t="s">
        <v>34055</v>
      </c>
      <c r="AE34" s="33">
        <f>IF(D6L827C5=0,0,D6L827C10/D6L827C5)</f>
        <v>0.47929529655219771</v>
      </c>
      <c r="AF34" s="16" t="s">
        <v>34056</v>
      </c>
      <c r="AG34" s="33">
        <f>CHOOSE(MIN(D6L827C9,RUN_YEARS),B7L808C5,B7L808C14,B7L808C23,B7L808C32,B7L808C41)</f>
        <v>7206.6315874852589</v>
      </c>
      <c r="AH34" s="16" t="s">
        <v>34057</v>
      </c>
      <c r="AI34" s="33">
        <f>IF(D6L827C15=0,0,D6L827C11/D6L827C15)</f>
        <v>-2.8864333098609046E-9</v>
      </c>
      <c r="AJ34" s="16" t="s">
        <v>34058</v>
      </c>
      <c r="AK34" s="33">
        <f>IF(D6L827C5=0,0,D6L827C11/D6L827C5)</f>
        <v>2.0704703447802311E-2</v>
      </c>
      <c r="AL34" s="16" t="s">
        <v>34059</v>
      </c>
      <c r="AM34" s="33">
        <f>D6L827C8*CHOOSE(MIN(D6L827C9,RUN_YEARS),B7L808C4,B7L808C13,B7L808C22,B7L808C31,B7L808C40)</f>
        <v>-1.0031140346276168E-4</v>
      </c>
      <c r="AN34" s="16" t="s">
        <v>34060</v>
      </c>
      <c r="AO34" s="33">
        <f>D6L827C8-D6L827C18</f>
        <v>-4.0202521580963798E-4</v>
      </c>
      <c r="AP34" s="16" t="s">
        <v>34061</v>
      </c>
      <c r="AQ34" s="33">
        <f>CHOOSE(MIN(D6L827C9,RUN_YEARS),B7L808C2,B7L808C11,B7L808C20,B7L808C29,B7L808C38)</f>
        <v>855.54962429609532</v>
      </c>
      <c r="AR34" s="16" t="s">
        <v>34062</v>
      </c>
      <c r="AS34" s="33">
        <f>IF(D6L827C20=0,0,D6L827C18/D6L827C20)</f>
        <v>-1.1724790779411893E-7</v>
      </c>
      <c r="AT34" s="16" t="s">
        <v>34063</v>
      </c>
      <c r="AU34" s="33">
        <f>IF(D6L827C5=0,0,D6L827C18/D6L827C5)</f>
        <v>9.9844804872135248E-2</v>
      </c>
      <c r="AV34" s="16" t="s">
        <v>34064</v>
      </c>
      <c r="AW34" s="33">
        <f>CHOOSE(MIN(D6L827C9,RUN_YEARS),B7L808C1,B7L808C10,B7L808C19,B7L808C28,B7L808C37)</f>
        <v>3428.8476730482289</v>
      </c>
      <c r="AX34" s="16" t="s">
        <v>34065</v>
      </c>
      <c r="AY34" s="33">
        <f>IF(D6L827C23=0,0,D6L827C19/D6L827C23)</f>
        <v>-1.1724790779411893E-7</v>
      </c>
      <c r="AZ34" s="16" t="s">
        <v>34066</v>
      </c>
      <c r="BA34" s="33">
        <f>IF(D6L827C5=0,0,D6L827C19/D6L827C5)</f>
        <v>0.40015519512786474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44647.325519872233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30807.954510318425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15403.977255159212</v>
      </c>
      <c r="R35" s="16" t="s">
        <v>34070</v>
      </c>
      <c r="S35" s="15">
        <f>SUM(D6L801C8:D6L827C8)-2*SUM(D6L809C8,D6L811C8,D6L822C8,D6L824C8,D6L827C8)</f>
        <v>15403.977255159212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14763.505600678736</v>
      </c>
      <c r="X35" s="16" t="s">
        <v>34072</v>
      </c>
      <c r="Y35" s="33">
        <f>SUM(D6L801C11:D6L827C11)-2*SUM(D6L809C11,D6L811C11,D6L822C11,D6L824C11,D6L827C11)</f>
        <v>640.47165448047167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3.438221334874024E-2</v>
      </c>
      <c r="AD35" s="16" t="s">
        <v>34074</v>
      </c>
      <c r="AE35" s="33">
        <f>IF(D6L828C5=0,0,D6L828C10/D6L828C5)</f>
        <v>0.47921083484247667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8.9393754706724476E-2</v>
      </c>
      <c r="AJ35" s="16" t="s">
        <v>34076</v>
      </c>
      <c r="AK35" s="33">
        <f>IF(D6L828C5=0,0,D6L828C11/D6L828C5)</f>
        <v>2.0789165157523205E-2</v>
      </c>
      <c r="AL35" s="16" t="s">
        <v>34077</v>
      </c>
      <c r="AM35" s="33">
        <f>SUM(D6L801C18:D6L827C18)-2*SUM(D6L809C18,D6L811C18,D6L822C18,D6L824C18,D6L827C18)</f>
        <v>3059.4921732011944</v>
      </c>
      <c r="AN35" s="16" t="s">
        <v>34078</v>
      </c>
      <c r="AO35" s="33">
        <f>SUM(D6L801C19:D6L827C19)-2*SUM(D6L809C19,D6L811C19,D6L822C19,D6L824C19,D6L827C19)</f>
        <v>12344.485081958013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3.6209319744733657</v>
      </c>
      <c r="AT35" s="16" t="s">
        <v>34080</v>
      </c>
      <c r="AU35" s="33">
        <f>IF(D6L828C5=0,0,D6L828C18/D6L828C5)</f>
        <v>9.9308513720912137E-2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3.6209319744733652</v>
      </c>
      <c r="AZ35" s="16" t="s">
        <v>34082</v>
      </c>
      <c r="BA35" s="33">
        <f>IF(D6L828C5=0,0,D6L828C19/D6L828C5)</f>
        <v>0.40069148627908768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372.41615597404439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186.20807798702219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93.104038993511097</v>
      </c>
      <c r="R36" s="16" t="s">
        <v>34087</v>
      </c>
      <c r="S36" s="15">
        <f>D6L829C5-D6L829C7</f>
        <v>93.104038993511097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88.769411966914234</v>
      </c>
      <c r="X36" s="16" t="s">
        <v>34089</v>
      </c>
      <c r="Y36" s="33">
        <f>D6L829C7-D6L829C10</f>
        <v>4.3346270265968627</v>
      </c>
      <c r="Z36" s="16" t="s">
        <v>34090</v>
      </c>
      <c r="AA36" s="33">
        <f>CHOOSE(MIN(D6L829C9,RUN_YEARS),B7L808C7,B7L808C16,B7L808C25,B7L808C34,B7L808C43)</f>
        <v>331426</v>
      </c>
      <c r="AB36" s="16" t="s">
        <v>34091</v>
      </c>
      <c r="AC36" s="33">
        <f>IF(D6L829C12=0,0,D6L829C10/D6L829C12)</f>
        <v>2.6784082107895649E-4</v>
      </c>
      <c r="AD36" s="16" t="s">
        <v>34092</v>
      </c>
      <c r="AE36" s="33">
        <f>IF(D6L829C5=0,0,D6L829C10/D6L829C5)</f>
        <v>0.47672159514530316</v>
      </c>
      <c r="AF36" s="16" t="s">
        <v>34093</v>
      </c>
      <c r="AG36" s="33">
        <f>CHOOSE(MIN(D6L829C9,RUN_YEARS),B7L808C5,B7L808C14,B7L808C23,B7L808C32,B7L808C41)</f>
        <v>6224.4591182287832</v>
      </c>
      <c r="AH36" s="16" t="s">
        <v>34094</v>
      </c>
      <c r="AI36" s="33">
        <f>IF(D6L829C15=0,0,D6L829C11/D6L829C15)</f>
        <v>6.963861348052863E-4</v>
      </c>
      <c r="AJ36" s="16" t="s">
        <v>34095</v>
      </c>
      <c r="AK36" s="33">
        <f>IF(D6L829C5=0,0,D6L829C11/D6L829C5)</f>
        <v>2.3278404854696826E-2</v>
      </c>
      <c r="AL36" s="16" t="s">
        <v>34096</v>
      </c>
      <c r="AM36" s="33">
        <f>D6L829C8*CHOOSE(MIN(D6L829C9,RUN_YEARS),B7L808C4,B7L808C13,B7L808C22,B7L808C31,B7L808C40)</f>
        <v>15.63486752251864</v>
      </c>
      <c r="AN36" s="16" t="s">
        <v>34097</v>
      </c>
      <c r="AO36" s="33">
        <f>D6L829C8-D6L829C18</f>
        <v>77.46917147099245</v>
      </c>
      <c r="AP36" s="16" t="s">
        <v>34098</v>
      </c>
      <c r="AQ36" s="33">
        <f>CHOOSE(MIN(D6L829C9,RUN_YEARS),B7L808C2,B7L808C11,B7L808C20,B7L808C29,B7L808C38)</f>
        <v>592.85534630472193</v>
      </c>
      <c r="AR36" s="16" t="s">
        <v>34099</v>
      </c>
      <c r="AS36" s="33">
        <f>IF(D6L829C20=0,0,D6L829C18/D6L829C20)</f>
        <v>2.6372145616921649E-2</v>
      </c>
      <c r="AT36" s="16" t="s">
        <v>34100</v>
      </c>
      <c r="AU36" s="33">
        <f>IF(D6L829C5=0,0,D6L829C18/D6L829C5)</f>
        <v>8.3964496554270407E-2</v>
      </c>
      <c r="AV36" s="16" t="s">
        <v>34101</v>
      </c>
      <c r="AW36" s="33">
        <f>CHOOSE(MIN(D6L829C9,RUN_YEARS),B7L808C1,B7L808C10,B7L808C19,B7L808C28,B7L808C37)</f>
        <v>2937.5376807143243</v>
      </c>
      <c r="AX36" s="16" t="s">
        <v>34102</v>
      </c>
      <c r="AY36" s="33">
        <f>IF(D6L829C23=0,0,D6L829C19/D6L829C23)</f>
        <v>2.6372145616921649E-2</v>
      </c>
      <c r="AZ36" s="16" t="s">
        <v>34103</v>
      </c>
      <c r="BA36" s="33">
        <f>IF(D6L829C5=0,0,D6L829C19/D6L829C5)</f>
        <v>0.41603550344572954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1.0209009415622006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1.0209009415622006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0.51045047078110029</v>
      </c>
      <c r="R37" s="16" t="s">
        <v>34107</v>
      </c>
      <c r="S37" s="15">
        <f>D6L830C5-D6L830C7</f>
        <v>0.51045047078110029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0.4866855253468742</v>
      </c>
      <c r="X37" s="16" t="s">
        <v>34109</v>
      </c>
      <c r="Y37" s="33">
        <f>D6L830C7-D6L830C10</f>
        <v>2.3764945434226081E-2</v>
      </c>
      <c r="Z37" s="16" t="s">
        <v>34110</v>
      </c>
      <c r="AA37" s="33">
        <f>CHOOSE(MIN(D6L830C9,RUN_YEARS),B7L808C7,B7L808C16,B7L808C25,B7L808C34,B7L808C43)</f>
        <v>331426</v>
      </c>
      <c r="AB37" s="16" t="s">
        <v>34111</v>
      </c>
      <c r="AC37" s="33">
        <f>IF(D6L830C12=0,0,D6L830C10/D6L830C12)</f>
        <v>1.46845909900513E-6</v>
      </c>
      <c r="AD37" s="16" t="s">
        <v>34112</v>
      </c>
      <c r="AE37" s="33">
        <f>IF(D6L830C5=0,0,D6L830C10/D6L830C5)</f>
        <v>0.47672159514530316</v>
      </c>
      <c r="AF37" s="16" t="s">
        <v>34113</v>
      </c>
      <c r="AG37" s="33">
        <f>CHOOSE(MIN(D6L830C9,RUN_YEARS),B7L808C5,B7L808C14,B7L808C23,B7L808C32,B7L808C41)</f>
        <v>6224.4591182287832</v>
      </c>
      <c r="AH37" s="16" t="s">
        <v>34114</v>
      </c>
      <c r="AI37" s="33">
        <f>IF(D6L830C15=0,0,D6L830C11/D6L830C15)</f>
        <v>3.8179936574133333E-6</v>
      </c>
      <c r="AJ37" s="16" t="s">
        <v>34115</v>
      </c>
      <c r="AK37" s="33">
        <f>IF(D6L830C5=0,0,D6L830C11/D6L830C5)</f>
        <v>2.3278404854696816E-2</v>
      </c>
      <c r="AL37" s="16" t="s">
        <v>34116</v>
      </c>
      <c r="AM37" s="33">
        <f>D6L830C8*CHOOSE(MIN(D6L830C9,RUN_YEARS),B7L808C4,B7L808C13,B7L808C22,B7L808C31,B7L808C40)</f>
        <v>8.5719433590050798E-2</v>
      </c>
      <c r="AN37" s="16" t="s">
        <v>34117</v>
      </c>
      <c r="AO37" s="33">
        <f>D6L830C8-D6L830C18</f>
        <v>0.42473103719104949</v>
      </c>
      <c r="AP37" s="16" t="s">
        <v>34118</v>
      </c>
      <c r="AQ37" s="33">
        <f>CHOOSE(MIN(D6L830C9,RUN_YEARS),B7L808C2,B7L808C11,B7L808C20,B7L808C29,B7L808C38)</f>
        <v>592.85534630472193</v>
      </c>
      <c r="AR37" s="16" t="s">
        <v>34119</v>
      </c>
      <c r="AS37" s="33">
        <f>IF(D6L830C20=0,0,D6L830C18/D6L830C20)</f>
        <v>1.4458743456450477E-4</v>
      </c>
      <c r="AT37" s="16" t="s">
        <v>34120</v>
      </c>
      <c r="AU37" s="33">
        <f>IF(D6L830C5=0,0,D6L830C18/D6L830C5)</f>
        <v>8.3964496554270407E-2</v>
      </c>
      <c r="AV37" s="16" t="s">
        <v>34121</v>
      </c>
      <c r="AW37" s="33">
        <f>CHOOSE(MIN(D6L830C9,RUN_YEARS),B7L808C1,B7L808C10,B7L808C19,B7L808C28,B7L808C37)</f>
        <v>2937.5376807143243</v>
      </c>
      <c r="AX37" s="16" t="s">
        <v>34122</v>
      </c>
      <c r="AY37" s="33">
        <f>IF(D6L830C23=0,0,D6L830C19/D6L830C23)</f>
        <v>1.4458743456450477E-4</v>
      </c>
      <c r="AZ37" s="16" t="s">
        <v>34123</v>
      </c>
      <c r="BA37" s="33">
        <f>IF(D6L830C5=0,0,D6L830C19/D6L830C5)</f>
        <v>0.41603550344572959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102.41977622325719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51.209888111628594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25.604944055814297</v>
      </c>
      <c r="R38" s="16" t="s">
        <v>34127</v>
      </c>
      <c r="S38" s="15">
        <f>D6L831C5-D6L831C7</f>
        <v>25.604944055814297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24.412859547788081</v>
      </c>
      <c r="X38" s="16" t="s">
        <v>34129</v>
      </c>
      <c r="Y38" s="33">
        <f>D6L831C7-D6L831C10</f>
        <v>1.1920845080262161</v>
      </c>
      <c r="Z38" s="16" t="s">
        <v>34130</v>
      </c>
      <c r="AA38" s="33">
        <f>CHOOSE(MIN(D6L831C9,RUN_YEARS),B7L808C7,B7L808C16,B7L808C25,B7L808C34,B7L808C43)</f>
        <v>331426</v>
      </c>
      <c r="AB38" s="16" t="s">
        <v>34131</v>
      </c>
      <c r="AC38" s="33">
        <f>IF(D6L831C12=0,0,D6L831C10/D6L831C12)</f>
        <v>7.3660061515355102E-5</v>
      </c>
      <c r="AD38" s="16" t="s">
        <v>34132</v>
      </c>
      <c r="AE38" s="33">
        <f>IF(D6L831C5=0,0,D6L831C10/D6L831C5)</f>
        <v>0.47672159514530316</v>
      </c>
      <c r="AF38" s="16" t="s">
        <v>34133</v>
      </c>
      <c r="AG38" s="33">
        <f>CHOOSE(MIN(D6L831C9,RUN_YEARS),B7L808C5,B7L808C14,B7L808C23,B7L808C32,B7L808C41)</f>
        <v>6224.4591182287832</v>
      </c>
      <c r="AH38" s="16" t="s">
        <v>34134</v>
      </c>
      <c r="AI38" s="33">
        <f>IF(D6L831C15=0,0,D6L831C11/D6L831C15)</f>
        <v>1.9151615993992307E-4</v>
      </c>
      <c r="AJ38" s="16" t="s">
        <v>34135</v>
      </c>
      <c r="AK38" s="33">
        <f>IF(D6L831C5=0,0,D6L831C11/D6L831C5)</f>
        <v>2.3278404854696823E-2</v>
      </c>
      <c r="AL38" s="16" t="s">
        <v>34136</v>
      </c>
      <c r="AM38" s="33">
        <f>D6L831C8*CHOOSE(MIN(D6L831C9,RUN_YEARS),B7L808C4,B7L808C13,B7L808C22,B7L808C31,B7L808C40)</f>
        <v>4.2998124738934118</v>
      </c>
      <c r="AN38" s="16" t="s">
        <v>34137</v>
      </c>
      <c r="AO38" s="33">
        <f>D6L831C8-D6L831C18</f>
        <v>21.305131581920886</v>
      </c>
      <c r="AP38" s="16" t="s">
        <v>34138</v>
      </c>
      <c r="AQ38" s="33">
        <f>CHOOSE(MIN(D6L831C9,RUN_YEARS),B7L808C2,B7L808C11,B7L808C20,B7L808C29,B7L808C38)</f>
        <v>592.85534630472193</v>
      </c>
      <c r="AR38" s="16" t="s">
        <v>34139</v>
      </c>
      <c r="AS38" s="33">
        <f>IF(D6L831C20=0,0,D6L831C18/D6L831C20)</f>
        <v>7.2527177172209386E-3</v>
      </c>
      <c r="AT38" s="16" t="s">
        <v>34140</v>
      </c>
      <c r="AU38" s="33">
        <f>IF(D6L831C5=0,0,D6L831C18/D6L831C5)</f>
        <v>8.3964496554270407E-2</v>
      </c>
      <c r="AV38" s="16" t="s">
        <v>34141</v>
      </c>
      <c r="AW38" s="33">
        <f>CHOOSE(MIN(D6L831C9,RUN_YEARS),B7L808C1,B7L808C10,B7L808C19,B7L808C28,B7L808C37)</f>
        <v>2937.5376807143243</v>
      </c>
      <c r="AX38" s="16" t="s">
        <v>34142</v>
      </c>
      <c r="AY38" s="33">
        <f>IF(D6L831C23=0,0,D6L831C19/D6L831C23)</f>
        <v>7.2527177172209394E-3</v>
      </c>
      <c r="AZ38" s="16" t="s">
        <v>34143</v>
      </c>
      <c r="BA38" s="33">
        <f>IF(D6L831C5=0,0,D6L831C19/D6L831C5)</f>
        <v>0.41603550344572959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331426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6224.4591182287832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592.85534630472193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2937.5376807143243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3211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3211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1284.4000000000001</v>
      </c>
      <c r="R40" s="16" t="s">
        <v>34168</v>
      </c>
      <c r="S40" s="15">
        <f>D6L833C5-D6L833C7</f>
        <v>1926.6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1224.6024336092548</v>
      </c>
      <c r="X40" s="16" t="s">
        <v>34170</v>
      </c>
      <c r="Y40" s="33">
        <f>D6L833C7-D6L833C10</f>
        <v>59.79756639074526</v>
      </c>
      <c r="Z40" s="16" t="s">
        <v>34171</v>
      </c>
      <c r="AA40" s="33">
        <f>CHOOSE(MIN(D6L833C9,RUN_YEARS),B7L808C7,B7L808C16,B7L808C25,B7L808C34,B7L808C43)</f>
        <v>331426</v>
      </c>
      <c r="AB40" s="16" t="s">
        <v>34172</v>
      </c>
      <c r="AC40" s="33">
        <f>IF(D6L833C12=0,0,D6L833C10/D6L833C12)</f>
        <v>3.6949498036039866E-3</v>
      </c>
      <c r="AD40" s="16" t="s">
        <v>34173</v>
      </c>
      <c r="AE40" s="33">
        <f>IF(D6L833C5=0,0,D6L833C10/D6L833C5)</f>
        <v>0.38137727611624256</v>
      </c>
      <c r="AF40" s="16" t="s">
        <v>34174</v>
      </c>
      <c r="AG40" s="33">
        <f>CHOOSE(MIN(D6L833C9,RUN_YEARS),B7L808C5,B7L808C14,B7L808C23,B7L808C32,B7L808C41)</f>
        <v>6224.4591182287832</v>
      </c>
      <c r="AH40" s="16" t="s">
        <v>34175</v>
      </c>
      <c r="AI40" s="33">
        <f>IF(D6L833C15=0,0,D6L833C11/D6L833C15)</f>
        <v>9.6068694893703642E-3</v>
      </c>
      <c r="AJ40" s="16" t="s">
        <v>34176</v>
      </c>
      <c r="AK40" s="33">
        <f>IF(D6L833C5=0,0,D6L833C11/D6L833C5)</f>
        <v>1.8622723883757478E-2</v>
      </c>
      <c r="AL40" s="16" t="s">
        <v>34177</v>
      </c>
      <c r="AM40" s="33">
        <f>D6L833C8*CHOOSE(MIN(D6L833C9,RUN_YEARS),B7L808C4,B7L808C13,B7L808C22,B7L808C31,B7L808C40)</f>
        <v>323.53199812291473</v>
      </c>
      <c r="AN40" s="16" t="s">
        <v>34178</v>
      </c>
      <c r="AO40" s="33">
        <f>D6L833C8-D6L833C18</f>
        <v>1603.0680018770852</v>
      </c>
      <c r="AP40" s="16" t="s">
        <v>34179</v>
      </c>
      <c r="AQ40" s="33">
        <f>CHOOSE(MIN(D6L833C9,RUN_YEARS),B7L808C2,B7L808C11,B7L808C20,B7L808C29,B7L808C38)</f>
        <v>592.85534630472193</v>
      </c>
      <c r="AR40" s="16" t="s">
        <v>34180</v>
      </c>
      <c r="AS40" s="33">
        <f>IF(D6L833C20=0,0,D6L833C18/D6L833C20)</f>
        <v>0.54571827704598685</v>
      </c>
      <c r="AT40" s="16" t="s">
        <v>34181</v>
      </c>
      <c r="AU40" s="33">
        <f>IF(D6L833C5=0,0,D6L833C18/D6L833C5)</f>
        <v>0.10075739586512449</v>
      </c>
      <c r="AV40" s="16" t="s">
        <v>34182</v>
      </c>
      <c r="AW40" s="33">
        <f>CHOOSE(MIN(D6L833C9,RUN_YEARS),B7L808C1,B7L808C10,B7L808C19,B7L808C28,B7L808C37)</f>
        <v>2937.5376807143243</v>
      </c>
      <c r="AX40" s="16" t="s">
        <v>34183</v>
      </c>
      <c r="AY40" s="33">
        <f>IF(D6L833C23=0,0,D6L833C19/D6L833C23)</f>
        <v>0.54571827704598685</v>
      </c>
      <c r="AZ40" s="16" t="s">
        <v>34184</v>
      </c>
      <c r="BA40" s="33">
        <f>IF(D6L833C5=0,0,D6L833C19/D6L833C5)</f>
        <v>0.49924260413487548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31534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31534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31534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331426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6224.4591182287832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5295.4728686847257</v>
      </c>
      <c r="AN41" s="16" t="s">
        <v>34197</v>
      </c>
      <c r="AO41" s="33">
        <f>D6L834C8-D6L834C18</f>
        <v>26238.527131315273</v>
      </c>
      <c r="AP41" s="16" t="s">
        <v>34198</v>
      </c>
      <c r="AQ41" s="33">
        <f>CHOOSE(MIN(D6L834C9,RUN_YEARS),B7L808C2,B7L808C11,B7L808C20,B7L808C29,B7L808C38)</f>
        <v>592.85534630472193</v>
      </c>
      <c r="AR41" s="16" t="s">
        <v>34199</v>
      </c>
      <c r="AS41" s="33">
        <f>IF(D6L834C20=0,0,D6L834C18/D6L834C20)</f>
        <v>8.9321499783910259</v>
      </c>
      <c r="AT41" s="16" t="s">
        <v>34200</v>
      </c>
      <c r="AU41" s="33">
        <f>IF(D6L834C5=0,0,D6L834C18/D6L834C5)</f>
        <v>0.16792899310854081</v>
      </c>
      <c r="AV41" s="16" t="s">
        <v>34201</v>
      </c>
      <c r="AW41" s="33">
        <f>CHOOSE(MIN(D6L834C9,RUN_YEARS),B7L808C1,B7L808C10,B7L808C19,B7L808C28,B7L808C37)</f>
        <v>2937.5376807143243</v>
      </c>
      <c r="AX41" s="16" t="s">
        <v>34202</v>
      </c>
      <c r="AY41" s="33">
        <f>IF(D6L834C23=0,0,D6L834C19/D6L834C23)</f>
        <v>8.9321499783910241</v>
      </c>
      <c r="AZ41" s="16" t="s">
        <v>34203</v>
      </c>
      <c r="BA41" s="33">
        <f>IF(D6L834C5=0,0,D6L834C19/D6L834C5)</f>
        <v>0.83207100689145919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-26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-26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-26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-24.789522947555763</v>
      </c>
      <c r="X42" s="16" t="s">
        <v>34210</v>
      </c>
      <c r="Y42" s="33">
        <f>D6L835C7-D6L835C10</f>
        <v>-1.2104770524442365</v>
      </c>
      <c r="Z42" s="16" t="s">
        <v>34211</v>
      </c>
      <c r="AA42" s="33">
        <f>CHOOSE(MIN(D6L835C9,RUN_YEARS),B7L808C7,B7L808C16,B7L808C25,B7L808C34,B7L808C43)</f>
        <v>331426</v>
      </c>
      <c r="AB42" s="16" t="s">
        <v>34212</v>
      </c>
      <c r="AC42" s="33">
        <f>IF(D6L835C12=0,0,D6L835C10/D6L835C12)</f>
        <v>-7.4796554728825626E-5</v>
      </c>
      <c r="AD42" s="16" t="s">
        <v>34213</v>
      </c>
      <c r="AE42" s="33">
        <f>IF(D6L835C5=0,0,D6L835C10/D6L835C5)</f>
        <v>0.95344319029060631</v>
      </c>
      <c r="AF42" s="16" t="s">
        <v>34214</v>
      </c>
      <c r="AG42" s="33">
        <f>CHOOSE(MIN(D6L835C9,RUN_YEARS),B7L808C5,B7L808C14,B7L808C23,B7L808C32,B7L808C41)</f>
        <v>6224.4591182287832</v>
      </c>
      <c r="AH42" s="16" t="s">
        <v>34215</v>
      </c>
      <c r="AI42" s="33">
        <f>IF(D6L835C15=0,0,D6L835C11/D6L835C15)</f>
        <v>-1.9447104229494672E-4</v>
      </c>
      <c r="AJ42" s="16" t="s">
        <v>34216</v>
      </c>
      <c r="AK42" s="33">
        <f>IF(D6L835C5=0,0,D6L835C11/D6L835C5)</f>
        <v>4.6556809709393715E-2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592.85534630472193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2937.5376807143243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-839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-839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-839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331426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6224.4591182287832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-140.89242521806574</v>
      </c>
      <c r="AN43" s="16" t="s">
        <v>34238</v>
      </c>
      <c r="AO43" s="33">
        <f>D6L836C8-D6L836C18</f>
        <v>-698.10757478193432</v>
      </c>
      <c r="AP43" s="16" t="s">
        <v>34239</v>
      </c>
      <c r="AQ43" s="33">
        <f>CHOOSE(MIN(D6L836C9,RUN_YEARS),B7L808C2,B7L808C11,B7L808C20,B7L808C29,B7L808C38)</f>
        <v>592.85534630472193</v>
      </c>
      <c r="AR43" s="16" t="s">
        <v>34240</v>
      </c>
      <c r="AS43" s="33">
        <f>IF(D6L836C20=0,0,D6L836C18/D6L836C20)</f>
        <v>-0.23765059402137598</v>
      </c>
      <c r="AT43" s="16" t="s">
        <v>34241</v>
      </c>
      <c r="AU43" s="33">
        <f>IF(D6L836C5=0,0,D6L836C18/D6L836C5)</f>
        <v>0.16792899310854081</v>
      </c>
      <c r="AV43" s="16" t="s">
        <v>34242</v>
      </c>
      <c r="AW43" s="33">
        <f>CHOOSE(MIN(D6L836C9,RUN_YEARS),B7L808C1,B7L808C10,B7L808C19,B7L808C28,B7L808C37)</f>
        <v>2937.5376807143243</v>
      </c>
      <c r="AX43" s="16" t="s">
        <v>34243</v>
      </c>
      <c r="AY43" s="33">
        <f>IF(D6L836C23=0,0,D6L836C19/D6L836C23)</f>
        <v>-0.237650594021376</v>
      </c>
      <c r="AZ43" s="16" t="s">
        <v>34244</v>
      </c>
      <c r="BA43" s="33">
        <f>IF(D6L836C5=0,0,D6L836C19/D6L836C5)</f>
        <v>0.8320710068914593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34355.856833138867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34118.438867040211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1377.6194335201067</v>
      </c>
      <c r="R44" s="16" t="s">
        <v>34248</v>
      </c>
      <c r="S44" s="15">
        <f>SUM(D6L829C8:D6L836C8)</f>
        <v>32740.819433520104</v>
      </c>
      <c r="U44" s="21" t="str">
        <f>NULL_VALUE</f>
        <v>n/a</v>
      </c>
      <c r="V44" s="16" t="s">
        <v>34249</v>
      </c>
      <c r="W44" s="33">
        <f>SUM(D6L829C10:D6L836C10)</f>
        <v>1313.4818677017483</v>
      </c>
      <c r="X44" s="16" t="s">
        <v>34250</v>
      </c>
      <c r="Y44" s="33">
        <f>SUM(D6L829C11:D6L836C11)</f>
        <v>64.137565818358325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3.9631225905684781E-3</v>
      </c>
      <c r="AD44" s="16" t="s">
        <v>34252</v>
      </c>
      <c r="AE44" s="33">
        <f>IF(D6L837C5=0,0,D6L837C10/D6L837C5)</f>
        <v>3.8497713005580241E-2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1.0304118735478041E-2</v>
      </c>
      <c r="AJ44" s="16" t="s">
        <v>34254</v>
      </c>
      <c r="AK44" s="33">
        <f>IF(D6L837C5=0,0,D6L837C11/D6L837C5)</f>
        <v>1.8798505426436086E-3</v>
      </c>
      <c r="AL44" s="16" t="s">
        <v>34255</v>
      </c>
      <c r="AM44" s="33">
        <f>SUM(D6L829C18:D6L836C18)</f>
        <v>5498.1328410195765</v>
      </c>
      <c r="AN44" s="16" t="s">
        <v>34256</v>
      </c>
      <c r="AO44" s="33">
        <f>SUM(D6L829C19:D6L836C19)</f>
        <v>27242.68659250053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9.2739871121843436</v>
      </c>
      <c r="AT44" s="16" t="s">
        <v>34258</v>
      </c>
      <c r="AU44" s="33">
        <f>IF(D6L837C5=0,0,D6L837C18/D6L837C5)</f>
        <v>0.16114842951771147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9.2739871121843418</v>
      </c>
      <c r="AZ44" s="16" t="s">
        <v>34260</v>
      </c>
      <c r="BA44" s="33">
        <f>IF(D6L837C5=0,0,D6L837C19/D6L837C5)</f>
        <v>0.79847400693406478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1297.6344817205352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648.81724086026759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324.40862043013379</v>
      </c>
      <c r="R45" s="16" t="s">
        <v>34265</v>
      </c>
      <c r="S45" s="15">
        <f>D6L838C5-D6L838C7</f>
        <v>324.40862043013379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309.30519002068115</v>
      </c>
      <c r="X45" s="16" t="s">
        <v>34267</v>
      </c>
      <c r="Y45" s="33">
        <f>D6L838C7-D6L838C10</f>
        <v>15.103430409452642</v>
      </c>
      <c r="Z45" s="16" t="s">
        <v>34268</v>
      </c>
      <c r="AA45" s="33">
        <f>CHOOSE(MIN(D6L838C9,RUN_YEARS),B7L808C7,B7L808C16,B7L808C25,B7L808C34,B7L808C43)</f>
        <v>331426</v>
      </c>
      <c r="AB45" s="16" t="s">
        <v>34269</v>
      </c>
      <c r="AC45" s="33">
        <f>IF(D6L838C12=0,0,D6L838C10/D6L838C12)</f>
        <v>9.3325565894251256E-4</v>
      </c>
      <c r="AD45" s="16" t="s">
        <v>34270</v>
      </c>
      <c r="AE45" s="33">
        <f>IF(D6L838C5=0,0,D6L838C10/D6L838C5)</f>
        <v>0.47672159514530321</v>
      </c>
      <c r="AF45" s="16" t="s">
        <v>34271</v>
      </c>
      <c r="AG45" s="33">
        <f>CHOOSE(MIN(D6L838C9,RUN_YEARS),B7L808C5,B7L808C14,B7L808C23,B7L808C32,B7L808C41)</f>
        <v>6224.4591182287832</v>
      </c>
      <c r="AH45" s="16" t="s">
        <v>34272</v>
      </c>
      <c r="AI45" s="33">
        <f>IF(D6L838C15=0,0,D6L838C11/D6L838C15)</f>
        <v>2.4264647132505287E-3</v>
      </c>
      <c r="AJ45" s="16" t="s">
        <v>34273</v>
      </c>
      <c r="AK45" s="33">
        <f>IF(D6L838C5=0,0,D6L838C11/D6L838C5)</f>
        <v>2.3278404854696809E-2</v>
      </c>
      <c r="AL45" s="16" t="s">
        <v>34274</v>
      </c>
      <c r="AM45" s="33">
        <f>D6L838C8*CHOOSE(MIN(D6L838C9,RUN_YEARS),B7L808C4,B7L808C13,B7L808C22,B7L808C31,B7L808C40)</f>
        <v>54.477612984563173</v>
      </c>
      <c r="AN45" s="16" t="s">
        <v>34275</v>
      </c>
      <c r="AO45" s="33">
        <f>D6L838C8-D6L838C18</f>
        <v>269.93100744557063</v>
      </c>
      <c r="AP45" s="16" t="s">
        <v>34276</v>
      </c>
      <c r="AQ45" s="33">
        <f>CHOOSE(MIN(D6L838C9,RUN_YEARS),B7L808C2,B7L808C11,B7L808C20,B7L808C29,B7L808C38)</f>
        <v>592.85534630472193</v>
      </c>
      <c r="AR45" s="16" t="s">
        <v>34277</v>
      </c>
      <c r="AS45" s="33">
        <f>IF(D6L838C20=0,0,D6L838C18/D6L838C20)</f>
        <v>9.1890228070174482E-2</v>
      </c>
      <c r="AT45" s="16" t="s">
        <v>34278</v>
      </c>
      <c r="AU45" s="33">
        <f>IF(D6L838C5=0,0,D6L838C18/D6L838C5)</f>
        <v>8.3964496554270407E-2</v>
      </c>
      <c r="AV45" s="16" t="s">
        <v>34279</v>
      </c>
      <c r="AW45" s="33">
        <f>CHOOSE(MIN(D6L838C9,RUN_YEARS),B7L808C1,B7L808C10,B7L808C19,B7L808C28,B7L808C37)</f>
        <v>2937.5376807143243</v>
      </c>
      <c r="AX45" s="16" t="s">
        <v>34280</v>
      </c>
      <c r="AY45" s="33">
        <f>IF(D6L838C23=0,0,D6L838C19/D6L838C23)</f>
        <v>9.1890228070174468E-2</v>
      </c>
      <c r="AZ45" s="16" t="s">
        <v>34281</v>
      </c>
      <c r="BA45" s="33">
        <f>IF(D6L838C5=0,0,D6L838C19/D6L838C5)</f>
        <v>0.41603550344572959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9745.7586562295019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9745.7586562295019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3898.3034624918009</v>
      </c>
      <c r="R46" s="16" t="s">
        <v>34285</v>
      </c>
      <c r="S46" s="15">
        <f>D6L839C5-D6L839C7</f>
        <v>5847.4551937377009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3716.8108899990998</v>
      </c>
      <c r="X46" s="16" t="s">
        <v>34287</v>
      </c>
      <c r="Y46" s="33">
        <f>D6L839C7-D6L839C10</f>
        <v>181.49257249270113</v>
      </c>
      <c r="Z46" s="16" t="s">
        <v>34288</v>
      </c>
      <c r="AA46" s="33">
        <f>CHOOSE(MIN(D6L839C9,RUN_YEARS),B7L808C7,B7L808C16,B7L808C25,B7L808C34,B7L808C43)</f>
        <v>331426</v>
      </c>
      <c r="AB46" s="16" t="s">
        <v>34289</v>
      </c>
      <c r="AC46" s="33">
        <f>IF(D6L839C12=0,0,D6L839C10/D6L839C12)</f>
        <v>1.1214602626224555E-2</v>
      </c>
      <c r="AD46" s="16" t="s">
        <v>34290</v>
      </c>
      <c r="AE46" s="33">
        <f>IF(D6L839C5=0,0,D6L839C10/D6L839C5)</f>
        <v>0.38137727611624256</v>
      </c>
      <c r="AF46" s="16" t="s">
        <v>34291</v>
      </c>
      <c r="AG46" s="33">
        <f>CHOOSE(MIN(D6L839C9,RUN_YEARS),B7L808C5,B7L808C14,B7L808C23,B7L808C32,B7L808C41)</f>
        <v>6224.4591182287832</v>
      </c>
      <c r="AH46" s="16" t="s">
        <v>34292</v>
      </c>
      <c r="AI46" s="33">
        <f>IF(D6L839C15=0,0,D6L839C11/D6L839C15)</f>
        <v>2.9157966828183814E-2</v>
      </c>
      <c r="AJ46" s="16" t="s">
        <v>34293</v>
      </c>
      <c r="AK46" s="33">
        <f>IF(D6L839C5=0,0,D6L839C11/D6L839C5)</f>
        <v>1.8622723883757457E-2</v>
      </c>
      <c r="AL46" s="16" t="s">
        <v>34294</v>
      </c>
      <c r="AM46" s="33">
        <f>D6L839C8*CHOOSE(MIN(D6L839C9,RUN_YEARS),B7L808C4,B7L808C13,B7L808C22,B7L808C31,B7L808C40)</f>
        <v>981.95726293167957</v>
      </c>
      <c r="AN46" s="16" t="s">
        <v>34295</v>
      </c>
      <c r="AO46" s="33">
        <f>D6L839C8-D6L839C18</f>
        <v>4865.497930806021</v>
      </c>
      <c r="AP46" s="16" t="s">
        <v>34296</v>
      </c>
      <c r="AQ46" s="33">
        <f>CHOOSE(MIN(D6L839C9,RUN_YEARS),B7L808C2,B7L808C11,B7L808C20,B7L808C29,B7L808C38)</f>
        <v>592.85534630472193</v>
      </c>
      <c r="AR46" s="16" t="s">
        <v>34297</v>
      </c>
      <c r="AS46" s="33">
        <f>IF(D6L839C20=0,0,D6L839C18/D6L839C20)</f>
        <v>1.6563184747379558</v>
      </c>
      <c r="AT46" s="16" t="s">
        <v>34298</v>
      </c>
      <c r="AU46" s="33">
        <f>IF(D6L839C5=0,0,D6L839C18/D6L839C5)</f>
        <v>0.10075739586512449</v>
      </c>
      <c r="AV46" s="16" t="s">
        <v>34299</v>
      </c>
      <c r="AW46" s="33">
        <f>CHOOSE(MIN(D6L839C9,RUN_YEARS),B7L808C1,B7L808C10,B7L808C19,B7L808C28,B7L808C37)</f>
        <v>2937.5376807143243</v>
      </c>
      <c r="AX46" s="16" t="s">
        <v>34300</v>
      </c>
      <c r="AY46" s="33">
        <f>IF(D6L839C23=0,0,D6L839C19/D6L839C23)</f>
        <v>1.6563184747379556</v>
      </c>
      <c r="AZ46" s="16" t="s">
        <v>34301</v>
      </c>
      <c r="BA46" s="33">
        <f>IF(D6L839C5=0,0,D6L839C19/D6L839C5)</f>
        <v>0.49924260413487548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11043.393137950037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10394.57589708977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4222.7120829219348</v>
      </c>
      <c r="R47" s="16" t="s">
        <v>34305</v>
      </c>
      <c r="S47" s="15">
        <f>SUM(D6L838C8:D6L839C8)</f>
        <v>6171.8638141678348</v>
      </c>
      <c r="U47" s="21" t="str">
        <f>NULL_VALUE</f>
        <v>n/a</v>
      </c>
      <c r="V47" s="16" t="s">
        <v>34306</v>
      </c>
      <c r="W47" s="33">
        <f>SUM(D6L838C10:D6L839C10)</f>
        <v>4026.1160800197808</v>
      </c>
      <c r="X47" s="16" t="s">
        <v>34307</v>
      </c>
      <c r="Y47" s="33">
        <f>SUM(D6L838C11:D6L839C11)</f>
        <v>196.59600290215377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1.2147858285167068E-2</v>
      </c>
      <c r="AD47" s="16" t="s">
        <v>34309</v>
      </c>
      <c r="AE47" s="33">
        <f>IF(D6L840C5=0,0,D6L840C10/D6L840C5)</f>
        <v>0.38732855672803312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3.1584431541434345E-2</v>
      </c>
      <c r="AJ47" s="16" t="s">
        <v>34311</v>
      </c>
      <c r="AK47" s="33">
        <f>IF(D6L840C5=0,0,D6L840C11/D6L840C5)</f>
        <v>1.8913326031627313E-2</v>
      </c>
      <c r="AL47" s="16" t="s">
        <v>34312</v>
      </c>
      <c r="AM47" s="33">
        <f>SUM(D6L838C18:D6L839C18)</f>
        <v>1036.4348759162428</v>
      </c>
      <c r="AN47" s="16" t="s">
        <v>34313</v>
      </c>
      <c r="AO47" s="33">
        <f>SUM(D6L838C19:D6L839C19)</f>
        <v>5135.4289382515917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1.7482087028081303</v>
      </c>
      <c r="AT47" s="16" t="s">
        <v>34315</v>
      </c>
      <c r="AU47" s="33">
        <f>IF(D6L840C5=0,0,D6L840C18/D6L840C5)</f>
        <v>9.9709202778193159E-2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1.7482087028081301</v>
      </c>
      <c r="AZ47" s="16" t="s">
        <v>34317</v>
      </c>
      <c r="BA47" s="33">
        <f>IF(D6L840C5=0,0,D6L840C19/D6L840C5)</f>
        <v>0.49404891446214633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90046.575490961142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75320.969274448405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21004.308771601252</v>
      </c>
      <c r="R48" s="16" t="s">
        <v>34322</v>
      </c>
      <c r="S48" s="15">
        <f>SUM(D6L828C8,D6L837C8,D6L840C8)</f>
        <v>54316.660502847153</v>
      </c>
      <c r="U48" s="21" t="str">
        <f>NULL_VALUE</f>
        <v>n/a</v>
      </c>
      <c r="V48" s="16" t="s">
        <v>34323</v>
      </c>
      <c r="W48" s="33">
        <f>SUM(D6L828C10,D6L837C10,D6L840C10)</f>
        <v>20103.103548400264</v>
      </c>
      <c r="X48" s="16" t="s">
        <v>34324</v>
      </c>
      <c r="Y48" s="33">
        <f>SUM(D6L828C11,D6L837C11,D6L840C11)</f>
        <v>901.20522320098371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5.0493194224475783E-2</v>
      </c>
      <c r="AD48" s="16" t="s">
        <v>34326</v>
      </c>
      <c r="AE48" s="33">
        <f>IF(D6L841C5=0,0,D6L841C10/D6L841C5)</f>
        <v>0.26689916157544674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0.13128230498363685</v>
      </c>
      <c r="AJ48" s="16" t="s">
        <v>34328</v>
      </c>
      <c r="AK48" s="33">
        <f>IF(D6L841C5=0,0,D6L841C11/D6L841C5)</f>
        <v>1.1964864922505784E-2</v>
      </c>
      <c r="AL48" s="16" t="s">
        <v>34329</v>
      </c>
      <c r="AM48" s="33">
        <f>SUM(D6L828C18,D6L837C18,D6L840C18)</f>
        <v>9594.059890137014</v>
      </c>
      <c r="AN48" s="16" t="s">
        <v>34330</v>
      </c>
      <c r="AO48" s="33">
        <f>SUM(D6L828C19,D6L837C19,D6L840C19)</f>
        <v>44722.600612710135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14.643127789465838</v>
      </c>
      <c r="AT48" s="16" t="s">
        <v>34332</v>
      </c>
      <c r="AU48" s="33">
        <f>IF(D6L841C5=0,0,D6L841C18/D6L841C5)</f>
        <v>0.12737568279530448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14.643127789465836</v>
      </c>
      <c r="AZ48" s="16" t="s">
        <v>34334</v>
      </c>
      <c r="BA48" s="33">
        <f>IF(D6L841C5=0,0,D6L841C19/D6L841C5)</f>
        <v>0.59376029070674285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0303D-6923-4804-9002-2D621C3CA4D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51806.342787133333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44553.454796934668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22276.727398467334</v>
      </c>
      <c r="R8" s="16" t="s">
        <v>34344</v>
      </c>
      <c r="S8" s="15">
        <f>D6L901C5-D6L901C7</f>
        <v>22276.727398467334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21676.988743518563</v>
      </c>
      <c r="X8" s="16" t="s">
        <v>34346</v>
      </c>
      <c r="Y8" s="33">
        <f>D6L901C7-D6L901C10</f>
        <v>599.738654948771</v>
      </c>
      <c r="Z8" s="16" t="s">
        <v>34347</v>
      </c>
      <c r="AA8" s="33">
        <f>CHOOSE(MIN(D6L901C9,RUN_YEARS),B7L809C7,B7L809C16,B7L809C25,B7L809C34,B7L809C43)</f>
        <v>159271</v>
      </c>
      <c r="AB8" s="16" t="s">
        <v>34348</v>
      </c>
      <c r="AC8" s="33">
        <f>IF(D6L901C12=0,0,D6L901C10/D6L901C12)</f>
        <v>0.13610129115481515</v>
      </c>
      <c r="AD8" s="16" t="s">
        <v>34349</v>
      </c>
      <c r="AE8" s="33">
        <f>IF(D6L901C5=0,0,D6L901C10/D6L901C5)</f>
        <v>0.48653889675487</v>
      </c>
      <c r="AF8" s="16" t="s">
        <v>34350</v>
      </c>
      <c r="AG8" s="33">
        <f>CHOOSE(MIN(D6L901C9,RUN_YEARS),B7L809C5,B7L809C14,B7L809C23,B7L809C32,B7L809C41)</f>
        <v>1694.8311914208771</v>
      </c>
      <c r="AH8" s="16" t="s">
        <v>34351</v>
      </c>
      <c r="AI8" s="33">
        <f>IF(D6L901C15=0,0,D6L901C11/D6L901C15)</f>
        <v>0.35386335700251931</v>
      </c>
      <c r="AJ8" s="16" t="s">
        <v>34352</v>
      </c>
      <c r="AK8" s="33">
        <f>IF(D6L901C5=0,0,D6L901C11/D6L901C5)</f>
        <v>1.3461103245130022E-2</v>
      </c>
      <c r="AL8" s="16" t="s">
        <v>34353</v>
      </c>
      <c r="AM8" s="33">
        <f>D6L901C8*CHOOSE(MIN(D6L901C9,RUN_YEARS),B7L809C4,B7L809C13,B7L809C22,B7L809C31,B7L809C40)</f>
        <v>6435.862952070227</v>
      </c>
      <c r="AN8" s="16" t="s">
        <v>34354</v>
      </c>
      <c r="AO8" s="33">
        <f>D6L901C8-D6L901C18</f>
        <v>15840.864446397107</v>
      </c>
      <c r="AP8" s="16" t="s">
        <v>34355</v>
      </c>
      <c r="AQ8" s="33">
        <f>CHOOSE(MIN(D6L901C9,RUN_YEARS),B7L809C2,B7L809C11,B7L809C20,B7L809C29,B7L809C38)</f>
        <v>314.15363571961916</v>
      </c>
      <c r="AR8" s="16" t="s">
        <v>34356</v>
      </c>
      <c r="AS8" s="33">
        <f>IF(D6L901C20=0,0,D6L901C18/D6L901C20)</f>
        <v>20.486355146989954</v>
      </c>
      <c r="AT8" s="16" t="s">
        <v>34357</v>
      </c>
      <c r="AU8" s="33">
        <f>IF(D6L901C5=0,0,D6L901C18/D6L901C5)</f>
        <v>0.14445261274133611</v>
      </c>
      <c r="AV8" s="16" t="s">
        <v>34358</v>
      </c>
      <c r="AW8" s="33">
        <f>CHOOSE(MIN(D6L901C9,RUN_YEARS),B7L809C1,B7L809C10,B7L809C19,B7L809C28,B7L809C37)</f>
        <v>773.23976533349287</v>
      </c>
      <c r="AX8" s="16" t="s">
        <v>34359</v>
      </c>
      <c r="AY8" s="33">
        <f>IF(D6L901C23=0,0,D6L901C19/D6L901C23)</f>
        <v>20.486355146989954</v>
      </c>
      <c r="AZ8" s="16" t="s">
        <v>34360</v>
      </c>
      <c r="BA8" s="33">
        <f>IF(D6L901C5=0,0,D6L901C19/D6L901C5)</f>
        <v>0.35554738725866392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60.064259679444802</v>
      </c>
      <c r="J9" s="16" t="s">
        <v>34381</v>
      </c>
      <c r="K9" s="21">
        <f>IF(FLOW_THRU_100PCT="Y",1,INDEX(VariabilityMatrix,D6L902C1,D6L902C9))</f>
        <v>0.61940686778451881</v>
      </c>
      <c r="L9" s="16" t="s">
        <v>34361</v>
      </c>
      <c r="M9" s="15">
        <f>IF(D6L902C2&lt;&gt;0,D6L902C2*D6L902C4,D6L902C3*D6L902C4)</f>
        <v>37.204214953840868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18.602107476920434</v>
      </c>
      <c r="R9" s="16" t="s">
        <v>34363</v>
      </c>
      <c r="S9" s="15">
        <f>D6L902C5-D6L902C7</f>
        <v>18.602107476920434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18.097135512306384</v>
      </c>
      <c r="X9" s="16" t="s">
        <v>34365</v>
      </c>
      <c r="Y9" s="33">
        <f>D6L902C7-D6L902C10</f>
        <v>0.50497196461405025</v>
      </c>
      <c r="Z9" s="16" t="s">
        <v>34366</v>
      </c>
      <c r="AA9" s="33">
        <f>CHOOSE(MIN(D6L902C9,RUN_YEARS),B7L809C7,B7L809C16,B7L809C25,B7L809C34,B7L809C43)</f>
        <v>169888.6</v>
      </c>
      <c r="AB9" s="16" t="s">
        <v>34367</v>
      </c>
      <c r="AC9" s="33">
        <f>IF(D6L902C12=0,0,D6L902C10/D6L902C12)</f>
        <v>1.0652354255851413E-4</v>
      </c>
      <c r="AD9" s="16" t="s">
        <v>34368</v>
      </c>
      <c r="AE9" s="33">
        <f>IF(D6L902C5=0,0,D6L902C10/D6L902C5)</f>
        <v>0.48642702271125549</v>
      </c>
      <c r="AF9" s="16" t="s">
        <v>34369</v>
      </c>
      <c r="AG9" s="33">
        <f>CHOOSE(MIN(D6L902C9,RUN_YEARS),B7L809C5,B7L809C14,B7L809C23,B7L809C32,B7L809C41)</f>
        <v>1823.258800122356</v>
      </c>
      <c r="AH9" s="16" t="s">
        <v>34370</v>
      </c>
      <c r="AI9" s="33">
        <f>IF(D6L902C15=0,0,D6L902C11/D6L902C15)</f>
        <v>2.7696121065213695E-4</v>
      </c>
      <c r="AJ9" s="16" t="s">
        <v>34371</v>
      </c>
      <c r="AK9" s="33">
        <f>IF(D6L902C5=0,0,D6L902C11/D6L902C5)</f>
        <v>1.357297728874449E-2</v>
      </c>
      <c r="AL9" s="16" t="s">
        <v>34372</v>
      </c>
      <c r="AM9" s="33">
        <f>D6L902C8*CHOOSE(MIN(D6L902C9,RUN_YEARS),B7L809C4,B7L809C13,B7L809C22,B7L809C31,B7L809C40)</f>
        <v>5.207021928601546</v>
      </c>
      <c r="AN9" s="16" t="s">
        <v>34373</v>
      </c>
      <c r="AO9" s="33">
        <f>D6L902C8-D6L902C18</f>
        <v>13.395085548318889</v>
      </c>
      <c r="AP9" s="16" t="s">
        <v>34374</v>
      </c>
      <c r="AQ9" s="33">
        <f>CHOOSE(MIN(D6L902C9,RUN_YEARS),B7L809C2,B7L809C11,B7L809C20,B7L809C29,B7L809C38)</f>
        <v>323.30867236943175</v>
      </c>
      <c r="AR9" s="16" t="s">
        <v>34375</v>
      </c>
      <c r="AS9" s="33">
        <f>IF(D6L902C20=0,0,D6L902C18/D6L902C20)</f>
        <v>1.6105419908599584E-2</v>
      </c>
      <c r="AT9" s="16" t="s">
        <v>34376</v>
      </c>
      <c r="AU9" s="33">
        <f>IF(D6L902C5=0,0,D6L902C18/D6L902C5)</f>
        <v>0.13995784980443424</v>
      </c>
      <c r="AV9" s="16" t="s">
        <v>34377</v>
      </c>
      <c r="AW9" s="33">
        <f>CHOOSE(MIN(D6L902C9,RUN_YEARS),B7L809C1,B7L809C10,B7L809C19,B7L809C28,B7L809C37)</f>
        <v>831.71290313061024</v>
      </c>
      <c r="AX9" s="16" t="s">
        <v>34378</v>
      </c>
      <c r="AY9" s="33">
        <f>IF(D6L902C23=0,0,D6L902C19/D6L902C23)</f>
        <v>1.6105419908599587E-2</v>
      </c>
      <c r="AZ9" s="16" t="s">
        <v>34379</v>
      </c>
      <c r="BA9" s="33">
        <f>IF(D6L902C5=0,0,D6L902C19/D6L902C5)</f>
        <v>0.36004215019556579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5.9819079566319857</v>
      </c>
      <c r="J10" s="16" t="s">
        <v>34402</v>
      </c>
      <c r="K10" s="21">
        <f>IF(FLOW_THRU_100PCT="Y",1,INDEX(VariabilityMatrix,D6L903C1,D6L903C9))</f>
        <v>0.61940686778451881</v>
      </c>
      <c r="L10" s="16" t="s">
        <v>34382</v>
      </c>
      <c r="M10" s="15">
        <f>IF(D6L903C2&lt;&gt;0,D6L903C2*D6L903C4,D6L903C3*D6L903C4)</f>
        <v>3.7052348707927094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1.8526174353963547</v>
      </c>
      <c r="R10" s="16" t="s">
        <v>34384</v>
      </c>
      <c r="S10" s="15">
        <f>D6L903C5-D6L903C7</f>
        <v>1.8526174353963547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1.8023263666456213</v>
      </c>
      <c r="X10" s="16" t="s">
        <v>34386</v>
      </c>
      <c r="Y10" s="33">
        <f>D6L903C7-D6L903C10</f>
        <v>5.0291068750733414E-2</v>
      </c>
      <c r="Z10" s="16" t="s">
        <v>34387</v>
      </c>
      <c r="AA10" s="33">
        <f>CHOOSE(MIN(D6L903C9,RUN_YEARS),B7L809C7,B7L809C16,B7L809C25,B7L809C34,B7L809C43)</f>
        <v>169888.6</v>
      </c>
      <c r="AB10" s="16" t="s">
        <v>34388</v>
      </c>
      <c r="AC10" s="33">
        <f>IF(D6L903C12=0,0,D6L903C10/D6L903C12)</f>
        <v>1.0608871735040616E-5</v>
      </c>
      <c r="AD10" s="16" t="s">
        <v>34389</v>
      </c>
      <c r="AE10" s="33">
        <f>IF(D6L903C5=0,0,D6L903C10/D6L903C5)</f>
        <v>0.48642702271125554</v>
      </c>
      <c r="AF10" s="16" t="s">
        <v>34390</v>
      </c>
      <c r="AG10" s="33">
        <f>CHOOSE(MIN(D6L903C9,RUN_YEARS),B7L809C5,B7L809C14,B7L809C23,B7L809C32,B7L809C41)</f>
        <v>1823.258800122356</v>
      </c>
      <c r="AH10" s="16" t="s">
        <v>34391</v>
      </c>
      <c r="AI10" s="33">
        <f>IF(D6L903C15=0,0,D6L903C11/D6L903C15)</f>
        <v>2.7583066511105532E-5</v>
      </c>
      <c r="AJ10" s="16" t="s">
        <v>34392</v>
      </c>
      <c r="AK10" s="33">
        <f>IF(D6L903C5=0,0,D6L903C11/D6L903C5)</f>
        <v>1.3572977288744448E-2</v>
      </c>
      <c r="AL10" s="16" t="s">
        <v>34393</v>
      </c>
      <c r="AM10" s="33">
        <f>D6L903C8*CHOOSE(MIN(D6L903C9,RUN_YEARS),B7L809C4,B7L809C13,B7L809C22,B7L809C31,B7L809C40)</f>
        <v>0.51857670553655832</v>
      </c>
      <c r="AN10" s="16" t="s">
        <v>34394</v>
      </c>
      <c r="AO10" s="33">
        <f>D6L903C8-D6L903C18</f>
        <v>1.3340407298597965</v>
      </c>
      <c r="AP10" s="16" t="s">
        <v>34395</v>
      </c>
      <c r="AQ10" s="33">
        <f>CHOOSE(MIN(D6L903C9,RUN_YEARS),B7L809C2,B7L809C11,B7L809C20,B7L809C29,B7L809C38)</f>
        <v>323.30867236943175</v>
      </c>
      <c r="AR10" s="16" t="s">
        <v>34396</v>
      </c>
      <c r="AS10" s="33">
        <f>IF(D6L903C20=0,0,D6L903C18/D6L903C20)</f>
        <v>1.6039678173061863E-3</v>
      </c>
      <c r="AT10" s="16" t="s">
        <v>34397</v>
      </c>
      <c r="AU10" s="33">
        <f>IF(D6L903C5=0,0,D6L903C18/D6L903C5)</f>
        <v>0.13995784980443424</v>
      </c>
      <c r="AV10" s="16" t="s">
        <v>34398</v>
      </c>
      <c r="AW10" s="33">
        <f>CHOOSE(MIN(D6L903C9,RUN_YEARS),B7L809C1,B7L809C10,B7L809C19,B7L809C28,B7L809C37)</f>
        <v>831.71290313061024</v>
      </c>
      <c r="AX10" s="16" t="s">
        <v>34399</v>
      </c>
      <c r="AY10" s="33">
        <f>IF(D6L903C23=0,0,D6L903C19/D6L903C23)</f>
        <v>1.6039678173061863E-3</v>
      </c>
      <c r="AZ10" s="16" t="s">
        <v>34400</v>
      </c>
      <c r="BA10" s="33">
        <f>IF(D6L903C5=0,0,D6L903C19/D6L903C5)</f>
        <v>0.36004215019556579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0.19374231800652594</v>
      </c>
      <c r="J11" s="16" t="s">
        <v>34423</v>
      </c>
      <c r="K11" s="21">
        <f>IF(FLOW_THRU_100PCT="Y",1,INDEX(VariabilityMatrix,D6L904C1,D6L904C9))</f>
        <v>0.6026683625126743</v>
      </c>
      <c r="L11" s="16" t="s">
        <v>34403</v>
      </c>
      <c r="M11" s="15">
        <f>IF(D6L904C2&lt;&gt;0,D6L904C2*D6L904C4,D6L904C3*D6L904C4)</f>
        <v>0.11676236554240281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5.8381182771201405E-2</v>
      </c>
      <c r="R11" s="16" t="s">
        <v>34405</v>
      </c>
      <c r="S11" s="15">
        <f>D6L904C5-D6L904C7</f>
        <v>5.8381182771201405E-2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5.6807237570213207E-2</v>
      </c>
      <c r="X11" s="16" t="s">
        <v>34407</v>
      </c>
      <c r="Y11" s="33">
        <f>D6L904C7-D6L904C10</f>
        <v>1.5739452009881985E-3</v>
      </c>
      <c r="Z11" s="16" t="s">
        <v>34408</v>
      </c>
      <c r="AA11" s="33">
        <f>CHOOSE(MIN(D6L904C9,RUN_YEARS),B7L809C7,B7L809C16,B7L809C25,B7L809C34,B7L809C43)</f>
        <v>142929</v>
      </c>
      <c r="AB11" s="16" t="s">
        <v>34409</v>
      </c>
      <c r="AC11" s="33">
        <f>IF(D6L904C12=0,0,D6L904C10/D6L904C12)</f>
        <v>3.9745074526662332E-7</v>
      </c>
      <c r="AD11" s="16" t="s">
        <v>34410</v>
      </c>
      <c r="AE11" s="33">
        <f>IF(D6L904C5=0,0,D6L904C10/D6L904C5)</f>
        <v>0.48652009837521992</v>
      </c>
      <c r="AF11" s="16" t="s">
        <v>34411</v>
      </c>
      <c r="AG11" s="33">
        <f>CHOOSE(MIN(D6L904C9,RUN_YEARS),B7L809C5,B7L809C14,B7L809C23,B7L809C32,B7L809C41)</f>
        <v>1523.1158729757053</v>
      </c>
      <c r="AH11" s="16" t="s">
        <v>34412</v>
      </c>
      <c r="AI11" s="33">
        <f>IF(D6L904C15=0,0,D6L904C11/D6L904C15)</f>
        <v>1.0333719376932159E-6</v>
      </c>
      <c r="AJ11" s="16" t="s">
        <v>34413</v>
      </c>
      <c r="AK11" s="33">
        <f>IF(D6L904C5=0,0,D6L904C11/D6L904C5)</f>
        <v>1.3479901624780057E-2</v>
      </c>
      <c r="AL11" s="16" t="s">
        <v>34414</v>
      </c>
      <c r="AM11" s="33">
        <f>D6L904C8*CHOOSE(MIN(D6L904C9,RUN_YEARS),B7L809C4,B7L809C13,B7L809C22,B7L809C31,B7L809C40)</f>
        <v>1.5733105518026938E-2</v>
      </c>
      <c r="AN11" s="16" t="s">
        <v>34415</v>
      </c>
      <c r="AO11" s="33">
        <f>D6L904C8-D6L904C18</f>
        <v>4.2648077253174467E-2</v>
      </c>
      <c r="AP11" s="16" t="s">
        <v>34416</v>
      </c>
      <c r="AQ11" s="33">
        <f>CHOOSE(MIN(D6L904C9,RUN_YEARS),B7L809C2,B7L809C11,B7L809C20,B7L809C29,B7L809C38)</f>
        <v>255.67161837631207</v>
      </c>
      <c r="AR11" s="16" t="s">
        <v>34417</v>
      </c>
      <c r="AS11" s="33">
        <f>IF(D6L904C20=0,0,D6L904C18/D6L904C20)</f>
        <v>6.1536378648294294E-5</v>
      </c>
      <c r="AT11" s="16" t="s">
        <v>34418</v>
      </c>
      <c r="AU11" s="33">
        <f>IF(D6L904C5=0,0,D6L904C18/D6L904C5)</f>
        <v>0.13474466233140323</v>
      </c>
      <c r="AV11" s="16" t="s">
        <v>34419</v>
      </c>
      <c r="AW11" s="33">
        <f>CHOOSE(MIN(D6L904C9,RUN_YEARS),B7L809C1,B7L809C10,B7L809C19,B7L809C28,B7L809C37)</f>
        <v>693.05471316285548</v>
      </c>
      <c r="AX11" s="16" t="s">
        <v>34420</v>
      </c>
      <c r="AY11" s="33">
        <f>IF(D6L904C23=0,0,D6L904C19/D6L904C23)</f>
        <v>6.1536378648294294E-5</v>
      </c>
      <c r="AZ11" s="16" t="s">
        <v>34421</v>
      </c>
      <c r="BA11" s="33">
        <f>IF(D6L904C5=0,0,D6L904C19/D6L904C5)</f>
        <v>0.36525533766859675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294.07411448079847</v>
      </c>
      <c r="J12" s="16" t="s">
        <v>34444</v>
      </c>
      <c r="K12" s="21">
        <f>IF(FLOW_THRU_100PCT="Y",1,INDEX(VariabilityMatrix,D6L905C1,D6L905C9))</f>
        <v>0.30376473003299814</v>
      </c>
      <c r="L12" s="16" t="s">
        <v>34424</v>
      </c>
      <c r="M12" s="15">
        <f>IF(D6L905C2&lt;&gt;0,D6L905C2*D6L905C4,D6L905C3*D6L905C4)</f>
        <v>89.329343994952737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44.664671997476368</v>
      </c>
      <c r="R12" s="16" t="s">
        <v>34426</v>
      </c>
      <c r="S12" s="15">
        <f>D6L905C5-D6L905C7</f>
        <v>44.664671997476368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43.452206840214437</v>
      </c>
      <c r="X12" s="16" t="s">
        <v>34428</v>
      </c>
      <c r="Y12" s="33">
        <f>D6L905C7-D6L905C10</f>
        <v>1.2124651572619314</v>
      </c>
      <c r="Z12" s="16" t="s">
        <v>34429</v>
      </c>
      <c r="AA12" s="33">
        <f>CHOOSE(MIN(D6L905C9,RUN_YEARS),B7L809C7,B7L809C16,B7L809C25,B7L809C34,B7L809C43)</f>
        <v>169888.6</v>
      </c>
      <c r="AB12" s="16" t="s">
        <v>34430</v>
      </c>
      <c r="AC12" s="33">
        <f>IF(D6L905C12=0,0,D6L905C10/D6L905C12)</f>
        <v>2.5576882051070194E-4</v>
      </c>
      <c r="AD12" s="16" t="s">
        <v>34431</v>
      </c>
      <c r="AE12" s="33">
        <f>IF(D6L905C5=0,0,D6L905C10/D6L905C5)</f>
        <v>0.4864270227112556</v>
      </c>
      <c r="AF12" s="16" t="s">
        <v>34432</v>
      </c>
      <c r="AG12" s="33">
        <f>CHOOSE(MIN(D6L905C9,RUN_YEARS),B7L809C5,B7L809C14,B7L809C23,B7L809C32,B7L809C41)</f>
        <v>1823.258800122356</v>
      </c>
      <c r="AH12" s="16" t="s">
        <v>34433</v>
      </c>
      <c r="AI12" s="33">
        <f>IF(D6L905C15=0,0,D6L905C11/D6L905C15)</f>
        <v>6.6499893332782202E-4</v>
      </c>
      <c r="AJ12" s="16" t="s">
        <v>34434</v>
      </c>
      <c r="AK12" s="33">
        <f>IF(D6L905C5=0,0,D6L905C11/D6L905C5)</f>
        <v>1.3572977288744422E-2</v>
      </c>
      <c r="AL12" s="16" t="s">
        <v>34435</v>
      </c>
      <c r="AM12" s="33">
        <f>D6L905C8*CHOOSE(MIN(D6L905C9,RUN_YEARS),B7L809C4,B7L809C13,B7L809C22,B7L809C31,B7L809C40)</f>
        <v>12.502342909974235</v>
      </c>
      <c r="AN12" s="16" t="s">
        <v>34436</v>
      </c>
      <c r="AO12" s="33">
        <f>D6L905C8-D6L905C18</f>
        <v>32.16232908750213</v>
      </c>
      <c r="AP12" s="16" t="s">
        <v>34437</v>
      </c>
      <c r="AQ12" s="33">
        <f>CHOOSE(MIN(D6L905C9,RUN_YEARS),B7L809C2,B7L809C11,B7L809C20,B7L809C29,B7L809C38)</f>
        <v>323.30867236943175</v>
      </c>
      <c r="AR12" s="16" t="s">
        <v>34438</v>
      </c>
      <c r="AS12" s="33">
        <f>IF(D6L905C20=0,0,D6L905C18/D6L905C20)</f>
        <v>3.8669989327376635E-2</v>
      </c>
      <c r="AT12" s="16" t="s">
        <v>34439</v>
      </c>
      <c r="AU12" s="33">
        <f>IF(D6L905C5=0,0,D6L905C18/D6L905C5)</f>
        <v>0.13995784980443424</v>
      </c>
      <c r="AV12" s="16" t="s">
        <v>34440</v>
      </c>
      <c r="AW12" s="33">
        <f>CHOOSE(MIN(D6L905C9,RUN_YEARS),B7L809C1,B7L809C10,B7L809C19,B7L809C28,B7L809C37)</f>
        <v>831.71290313061024</v>
      </c>
      <c r="AX12" s="16" t="s">
        <v>34441</v>
      </c>
      <c r="AY12" s="33">
        <f>IF(D6L905C23=0,0,D6L905C19/D6L905C23)</f>
        <v>3.8669989327376628E-2</v>
      </c>
      <c r="AZ12" s="16" t="s">
        <v>34442</v>
      </c>
      <c r="BA12" s="33">
        <f>IF(D6L905C5=0,0,D6L905C19/D6L905C5)</f>
        <v>0.36004215019556574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100.36982406827767</v>
      </c>
      <c r="J13" s="16" t="s">
        <v>34465</v>
      </c>
      <c r="K13" s="21">
        <f>IF(FLOW_THRU_100PCT="Y",1,INDEX(VariabilityMatrix,D6L906C1,D6L906C9))</f>
        <v>0.61940686778451881</v>
      </c>
      <c r="L13" s="16" t="s">
        <v>34445</v>
      </c>
      <c r="M13" s="15">
        <f>IF(D6L906C2&lt;&gt;0,D6L906C2*D6L906C4,D6L906C3*D6L906C4)</f>
        <v>62.169758346215076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31.084879173107538</v>
      </c>
      <c r="R13" s="16" t="s">
        <v>34447</v>
      </c>
      <c r="S13" s="15">
        <f>D6L906C5-D6L906C7</f>
        <v>31.084879173107538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30.241050455027629</v>
      </c>
      <c r="X13" s="16" t="s">
        <v>34449</v>
      </c>
      <c r="Y13" s="33">
        <f>D6L906C7-D6L906C10</f>
        <v>0.84382871807990867</v>
      </c>
      <c r="Z13" s="16" t="s">
        <v>34450</v>
      </c>
      <c r="AA13" s="33">
        <f>CHOOSE(MIN(D6L906C9,RUN_YEARS),B7L809C7,B7L809C16,B7L809C25,B7L809C34,B7L809C43)</f>
        <v>169888.6</v>
      </c>
      <c r="AB13" s="16" t="s">
        <v>34451</v>
      </c>
      <c r="AC13" s="33">
        <f>IF(D6L906C12=0,0,D6L906C10/D6L906C12)</f>
        <v>1.7800517783434338E-4</v>
      </c>
      <c r="AD13" s="16" t="s">
        <v>34452</v>
      </c>
      <c r="AE13" s="33">
        <f>IF(D6L906C5=0,0,D6L906C10/D6L906C5)</f>
        <v>0.48642702271125554</v>
      </c>
      <c r="AF13" s="16" t="s">
        <v>34453</v>
      </c>
      <c r="AG13" s="33">
        <f>CHOOSE(MIN(D6L906C9,RUN_YEARS),B7L809C5,B7L809C14,B7L809C23,B7L809C32,B7L809C41)</f>
        <v>1823.258800122356</v>
      </c>
      <c r="AH13" s="16" t="s">
        <v>34454</v>
      </c>
      <c r="AI13" s="33">
        <f>IF(D6L906C15=0,0,D6L906C11/D6L906C15)</f>
        <v>4.6281346236929212E-4</v>
      </c>
      <c r="AJ13" s="16" t="s">
        <v>34455</v>
      </c>
      <c r="AK13" s="33">
        <f>IF(D6L906C5=0,0,D6L906C11/D6L906C5)</f>
        <v>1.3572977288744462E-2</v>
      </c>
      <c r="AL13" s="16" t="s">
        <v>34456</v>
      </c>
      <c r="AM13" s="33">
        <f>D6L906C8*CHOOSE(MIN(D6L906C9,RUN_YEARS),B7L809C4,B7L809C13,B7L809C22,B7L809C31,B7L809C40)</f>
        <v>8.7011457009975413</v>
      </c>
      <c r="AN13" s="16" t="s">
        <v>34457</v>
      </c>
      <c r="AO13" s="33">
        <f>D6L906C8-D6L906C18</f>
        <v>22.383733472109995</v>
      </c>
      <c r="AP13" s="16" t="s">
        <v>34458</v>
      </c>
      <c r="AQ13" s="33">
        <f>CHOOSE(MIN(D6L906C9,RUN_YEARS),B7L809C2,B7L809C11,B7L809C20,B7L809C29,B7L809C38)</f>
        <v>323.30867236943175</v>
      </c>
      <c r="AR13" s="16" t="s">
        <v>34459</v>
      </c>
      <c r="AS13" s="33">
        <f>IF(D6L906C20=0,0,D6L906C18/D6L906C20)</f>
        <v>2.6912812567721951E-2</v>
      </c>
      <c r="AT13" s="16" t="s">
        <v>34460</v>
      </c>
      <c r="AU13" s="33">
        <f>IF(D6L906C5=0,0,D6L906C18/D6L906C5)</f>
        <v>0.13995784980443424</v>
      </c>
      <c r="AV13" s="16" t="s">
        <v>34461</v>
      </c>
      <c r="AW13" s="33">
        <f>CHOOSE(MIN(D6L906C9,RUN_YEARS),B7L809C1,B7L809C10,B7L809C19,B7L809C28,B7L809C37)</f>
        <v>831.71290313061024</v>
      </c>
      <c r="AX13" s="16" t="s">
        <v>34462</v>
      </c>
      <c r="AY13" s="33">
        <f>IF(D6L906C23=0,0,D6L906C19/D6L906C23)</f>
        <v>2.6912812567721947E-2</v>
      </c>
      <c r="AZ13" s="16" t="s">
        <v>34463</v>
      </c>
      <c r="BA13" s="33">
        <f>IF(D6L906C5=0,0,D6L906C19/D6L906C5)</f>
        <v>0.36004215019556574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8.339983642374488</v>
      </c>
      <c r="J14" s="16" t="s">
        <v>34486</v>
      </c>
      <c r="K14" s="21">
        <f>IF(FLOW_THRU_100PCT="Y",1,INDEX(VariabilityMatrix,D6L907C1,D6L907C9))</f>
        <v>0.6026683625126743</v>
      </c>
      <c r="L14" s="16" t="s">
        <v>34466</v>
      </c>
      <c r="M14" s="15">
        <f>IF(D6L907C2&lt;&gt;0,D6L907C2*D6L907C4,D6L907C3*D6L907C4)</f>
        <v>5.0262442851323215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2.5131221425661607</v>
      </c>
      <c r="R14" s="16" t="s">
        <v>34468</v>
      </c>
      <c r="S14" s="15">
        <f>D6L907C5-D6L907C7</f>
        <v>2.5131221425661607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2.4453688640604638</v>
      </c>
      <c r="X14" s="16" t="s">
        <v>34470</v>
      </c>
      <c r="Y14" s="33">
        <f>D6L907C7-D6L907C10</f>
        <v>6.7753278505696901E-2</v>
      </c>
      <c r="Z14" s="16" t="s">
        <v>34471</v>
      </c>
      <c r="AA14" s="33">
        <f>CHOOSE(MIN(D6L907C9,RUN_YEARS),B7L809C7,B7L809C16,B7L809C25,B7L809C34,B7L809C43)</f>
        <v>142929</v>
      </c>
      <c r="AB14" s="16" t="s">
        <v>34472</v>
      </c>
      <c r="AC14" s="33">
        <f>IF(D6L907C12=0,0,D6L907C10/D6L907C12)</f>
        <v>1.7108976233377858E-5</v>
      </c>
      <c r="AD14" s="16" t="s">
        <v>34473</v>
      </c>
      <c r="AE14" s="33">
        <f>IF(D6L907C5=0,0,D6L907C10/D6L907C5)</f>
        <v>0.48652009837521987</v>
      </c>
      <c r="AF14" s="16" t="s">
        <v>34474</v>
      </c>
      <c r="AG14" s="33">
        <f>CHOOSE(MIN(D6L907C9,RUN_YEARS),B7L809C5,B7L809C14,B7L809C23,B7L809C32,B7L809C41)</f>
        <v>1523.1158729757053</v>
      </c>
      <c r="AH14" s="16" t="s">
        <v>34475</v>
      </c>
      <c r="AI14" s="33">
        <f>IF(D6L907C15=0,0,D6L907C11/D6L907C15)</f>
        <v>4.4483338206782385E-5</v>
      </c>
      <c r="AJ14" s="16" t="s">
        <v>34476</v>
      </c>
      <c r="AK14" s="33">
        <f>IF(D6L907C5=0,0,D6L907C11/D6L907C5)</f>
        <v>1.3479901624780105E-2</v>
      </c>
      <c r="AL14" s="16" t="s">
        <v>34477</v>
      </c>
      <c r="AM14" s="33">
        <f>D6L907C8*CHOOSE(MIN(D6L907C9,RUN_YEARS),B7L809C4,B7L809C13,B7L809C22,B7L809C31,B7L809C40)</f>
        <v>0.67725958899529981</v>
      </c>
      <c r="AN14" s="16" t="s">
        <v>34478</v>
      </c>
      <c r="AO14" s="33">
        <f>D6L907C8-D6L907C18</f>
        <v>1.8358625535708608</v>
      </c>
      <c r="AP14" s="16" t="s">
        <v>34479</v>
      </c>
      <c r="AQ14" s="33">
        <f>CHOOSE(MIN(D6L907C9,RUN_YEARS),B7L809C2,B7L809C11,B7L809C20,B7L809C29,B7L809C38)</f>
        <v>255.67161837631207</v>
      </c>
      <c r="AR14" s="16" t="s">
        <v>34480</v>
      </c>
      <c r="AS14" s="33">
        <f>IF(D6L907C20=0,0,D6L907C18/D6L907C20)</f>
        <v>2.6489431767841767E-3</v>
      </c>
      <c r="AT14" s="16" t="s">
        <v>34481</v>
      </c>
      <c r="AU14" s="33">
        <f>IF(D6L907C5=0,0,D6L907C18/D6L907C5)</f>
        <v>0.13474466233140323</v>
      </c>
      <c r="AV14" s="16" t="s">
        <v>34482</v>
      </c>
      <c r="AW14" s="33">
        <f>CHOOSE(MIN(D6L907C9,RUN_YEARS),B7L809C1,B7L809C10,B7L809C19,B7L809C28,B7L809C37)</f>
        <v>693.05471316285548</v>
      </c>
      <c r="AX14" s="16" t="s">
        <v>34483</v>
      </c>
      <c r="AY14" s="33">
        <f>IF(D6L907C23=0,0,D6L907C19/D6L907C23)</f>
        <v>2.6489431767841767E-3</v>
      </c>
      <c r="AZ14" s="16" t="s">
        <v>34484</v>
      </c>
      <c r="BA14" s="33">
        <f>IF(D6L907C5=0,0,D6L907C19/D6L907C5)</f>
        <v>0.36525533766859675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0.76477230792049711</v>
      </c>
      <c r="J15" s="16" t="s">
        <v>34507</v>
      </c>
      <c r="K15" s="21">
        <f>IF(FLOW_THRU_100PCT="Y",1,INDEX(VariabilityMatrix,D6L908C1,D6L908C9))</f>
        <v>0.6026683625126743</v>
      </c>
      <c r="L15" s="16" t="s">
        <v>34487</v>
      </c>
      <c r="M15" s="15">
        <f>IF(D6L908C2&lt;&gt;0,D6L908C2*D6L908C4,D6L908C3*D6L908C4)</f>
        <v>0.46090407450948473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0.23045203725474236</v>
      </c>
      <c r="R15" s="16" t="s">
        <v>34489</v>
      </c>
      <c r="S15" s="15">
        <f>D6L908C5-D6L908C7</f>
        <v>0.23045203725474236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0.22423909567189421</v>
      </c>
      <c r="X15" s="16" t="s">
        <v>34491</v>
      </c>
      <c r="Y15" s="33">
        <f>D6L908C7-D6L908C10</f>
        <v>6.2129415828481582E-3</v>
      </c>
      <c r="Z15" s="16" t="s">
        <v>34492</v>
      </c>
      <c r="AA15" s="33">
        <f>CHOOSE(MIN(D6L908C9,RUN_YEARS),B7L809C7,B7L809C16,B7L809C25,B7L809C34,B7L809C43)</f>
        <v>142929</v>
      </c>
      <c r="AB15" s="16" t="s">
        <v>34493</v>
      </c>
      <c r="AC15" s="33">
        <f>IF(D6L908C12=0,0,D6L908C10/D6L908C12)</f>
        <v>1.5688845207893025E-6</v>
      </c>
      <c r="AD15" s="16" t="s">
        <v>34494</v>
      </c>
      <c r="AE15" s="33">
        <f>IF(D6L908C5=0,0,D6L908C10/D6L908C5)</f>
        <v>0.48652009837521992</v>
      </c>
      <c r="AF15" s="16" t="s">
        <v>34495</v>
      </c>
      <c r="AG15" s="33">
        <f>CHOOSE(MIN(D6L908C9,RUN_YEARS),B7L809C5,B7L809C14,B7L809C23,B7L809C32,B7L809C41)</f>
        <v>1523.1158729757053</v>
      </c>
      <c r="AH15" s="16" t="s">
        <v>34496</v>
      </c>
      <c r="AI15" s="33">
        <f>IF(D6L908C15=0,0,D6L908C11/D6L908C15)</f>
        <v>4.0790997540521715E-6</v>
      </c>
      <c r="AJ15" s="16" t="s">
        <v>34497</v>
      </c>
      <c r="AK15" s="33">
        <f>IF(D6L908C5=0,0,D6L908C11/D6L908C5)</f>
        <v>1.347990162478007E-2</v>
      </c>
      <c r="AL15" s="16" t="s">
        <v>34498</v>
      </c>
      <c r="AM15" s="33">
        <f>D6L908C8*CHOOSE(MIN(D6L908C9,RUN_YEARS),B7L809C4,B7L809C13,B7L809C22,B7L809C31,B7L809C40)</f>
        <v>6.2104363886948434E-2</v>
      </c>
      <c r="AN15" s="16" t="s">
        <v>34499</v>
      </c>
      <c r="AO15" s="33">
        <f>D6L908C8-D6L908C18</f>
        <v>0.16834767336779394</v>
      </c>
      <c r="AP15" s="16" t="s">
        <v>34500</v>
      </c>
      <c r="AQ15" s="33">
        <f>CHOOSE(MIN(D6L908C9,RUN_YEARS),B7L809C2,B7L809C11,B7L809C20,B7L809C29,B7L809C38)</f>
        <v>255.67161837631207</v>
      </c>
      <c r="AR15" s="16" t="s">
        <v>34501</v>
      </c>
      <c r="AS15" s="33">
        <f>IF(D6L908C20=0,0,D6L908C18/D6L908C20)</f>
        <v>2.429067578222143E-4</v>
      </c>
      <c r="AT15" s="16" t="s">
        <v>34502</v>
      </c>
      <c r="AU15" s="33">
        <f>IF(D6L908C5=0,0,D6L908C18/D6L908C5)</f>
        <v>0.13474466233140323</v>
      </c>
      <c r="AV15" s="16" t="s">
        <v>34503</v>
      </c>
      <c r="AW15" s="33">
        <f>CHOOSE(MIN(D6L908C9,RUN_YEARS),B7L809C1,B7L809C10,B7L809C19,B7L809C28,B7L809C37)</f>
        <v>693.05471316285548</v>
      </c>
      <c r="AX15" s="16" t="s">
        <v>34504</v>
      </c>
      <c r="AY15" s="33">
        <f>IF(D6L908C23=0,0,D6L908C19/D6L908C23)</f>
        <v>2.429067578222143E-4</v>
      </c>
      <c r="AZ15" s="16" t="s">
        <v>34505</v>
      </c>
      <c r="BA15" s="33">
        <f>IF(D6L908C5=0,0,D6L908C19/D6L908C5)</f>
        <v>0.3652553376685968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2.3453017442895243</v>
      </c>
      <c r="J16" s="16" t="s">
        <v>34528</v>
      </c>
      <c r="K16" s="21">
        <f>IF(FLOW_THRU_100PCT="Y",1,INDEX(VariabilityMatrix,D6L909C1,D6L909C9))</f>
        <v>0.6026683625126743</v>
      </c>
      <c r="L16" s="16" t="s">
        <v>34508</v>
      </c>
      <c r="M16" s="15">
        <f>IF(D6L909C2&lt;&gt;0,D6L909C2*D6L909C4,D6L909C3*D6L909C4)</f>
        <v>1.4134391618290865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0.70671958091454323</v>
      </c>
      <c r="R16" s="16" t="s">
        <v>34510</v>
      </c>
      <c r="S16" s="15">
        <f>D6L909C5-D6L909C7</f>
        <v>0.70671958091454323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0.68766656006047555</v>
      </c>
      <c r="X16" s="16" t="s">
        <v>34512</v>
      </c>
      <c r="Y16" s="33">
        <f>D6L909C7-D6L909C10</f>
        <v>1.9053020854067682E-2</v>
      </c>
      <c r="Z16" s="16" t="s">
        <v>34513</v>
      </c>
      <c r="AA16" s="33">
        <f>CHOOSE(MIN(D6L909C9,RUN_YEARS),B7L809C7,B7L809C16,B7L809C25,B7L809C34,B7L809C43)</f>
        <v>142929</v>
      </c>
      <c r="AB16" s="16" t="s">
        <v>34514</v>
      </c>
      <c r="AC16" s="33">
        <f>IF(D6L909C12=0,0,D6L909C10/D6L909C12)</f>
        <v>4.8112458637538608E-6</v>
      </c>
      <c r="AD16" s="16" t="s">
        <v>34515</v>
      </c>
      <c r="AE16" s="33">
        <f>IF(D6L909C5=0,0,D6L909C10/D6L909C5)</f>
        <v>0.48652009837521992</v>
      </c>
      <c r="AF16" s="16" t="s">
        <v>34516</v>
      </c>
      <c r="AG16" s="33">
        <f>CHOOSE(MIN(D6L909C9,RUN_YEARS),B7L809C5,B7L809C14,B7L809C23,B7L809C32,B7L809C41)</f>
        <v>1523.1158729757053</v>
      </c>
      <c r="AH16" s="16" t="s">
        <v>34517</v>
      </c>
      <c r="AI16" s="33">
        <f>IF(D6L909C15=0,0,D6L909C11/D6L909C15)</f>
        <v>1.2509239245759991E-5</v>
      </c>
      <c r="AJ16" s="16" t="s">
        <v>34518</v>
      </c>
      <c r="AK16" s="33">
        <f>IF(D6L909C5=0,0,D6L909C11/D6L909C5)</f>
        <v>1.3479901624780069E-2</v>
      </c>
      <c r="AL16" s="16" t="s">
        <v>34519</v>
      </c>
      <c r="AM16" s="33">
        <f>D6L909C8*CHOOSE(MIN(D6L909C9,RUN_YEARS),B7L809C4,B7L809C13,B7L809C22,B7L809C31,B7L809C40)</f>
        <v>0.19045338258664185</v>
      </c>
      <c r="AN16" s="16" t="s">
        <v>34520</v>
      </c>
      <c r="AO16" s="33">
        <f>D6L909C8-D6L909C18</f>
        <v>0.51626619832790133</v>
      </c>
      <c r="AP16" s="16" t="s">
        <v>34521</v>
      </c>
      <c r="AQ16" s="33">
        <f>CHOOSE(MIN(D6L909C9,RUN_YEARS),B7L809C2,B7L809C11,B7L809C20,B7L809C29,B7L809C38)</f>
        <v>255.67161837631207</v>
      </c>
      <c r="AR16" s="16" t="s">
        <v>34522</v>
      </c>
      <c r="AS16" s="33">
        <f>IF(D6L909C20=0,0,D6L909C18/D6L909C20)</f>
        <v>7.4491405732145721E-4</v>
      </c>
      <c r="AT16" s="16" t="s">
        <v>34523</v>
      </c>
      <c r="AU16" s="33">
        <f>IF(D6L909C5=0,0,D6L909C18/D6L909C5)</f>
        <v>0.13474466233140323</v>
      </c>
      <c r="AV16" s="16" t="s">
        <v>34524</v>
      </c>
      <c r="AW16" s="33">
        <f>CHOOSE(MIN(D6L909C9,RUN_YEARS),B7L809C1,B7L809C10,B7L809C19,B7L809C28,B7L809C37)</f>
        <v>693.05471316285548</v>
      </c>
      <c r="AX16" s="16" t="s">
        <v>34525</v>
      </c>
      <c r="AY16" s="33">
        <f>IF(D6L909C23=0,0,D6L909C19/D6L909C23)</f>
        <v>7.449140573214571E-4</v>
      </c>
      <c r="AZ16" s="16" t="s">
        <v>34526</v>
      </c>
      <c r="BA16" s="33">
        <f>IF(D6L909C5=0,0,D6L909C19/D6L909C5)</f>
        <v>0.36525533766859675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0.59029092211345036</v>
      </c>
      <c r="J17" s="16" t="s">
        <v>34549</v>
      </c>
      <c r="K17" s="21">
        <f>IF(FLOW_THRU_100PCT="Y",1,INDEX(VariabilityMatrix,D6L910C1,D6L910C9))</f>
        <v>0.6026683625126743</v>
      </c>
      <c r="L17" s="16" t="s">
        <v>34529</v>
      </c>
      <c r="M17" s="15">
        <f>IF(D6L910C2&lt;&gt;0,D6L910C2*D6L910C4,D6L910C3*D6L910C4)</f>
        <v>0.35574966343620967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0.17787483171810484</v>
      </c>
      <c r="R17" s="16" t="s">
        <v>34531</v>
      </c>
      <c r="S17" s="15">
        <f>D6L910C5-D6L910C7</f>
        <v>0.17787483171810484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0.1730793612519361</v>
      </c>
      <c r="X17" s="16" t="s">
        <v>34533</v>
      </c>
      <c r="Y17" s="33">
        <f>D6L910C7-D6L910C10</f>
        <v>4.7954704661687386E-3</v>
      </c>
      <c r="Z17" s="16" t="s">
        <v>34534</v>
      </c>
      <c r="AA17" s="33">
        <f>CHOOSE(MIN(D6L910C9,RUN_YEARS),B7L809C7,B7L809C16,B7L809C25,B7L809C34,B7L809C43)</f>
        <v>142929</v>
      </c>
      <c r="AB17" s="16" t="s">
        <v>34535</v>
      </c>
      <c r="AC17" s="33">
        <f>IF(D6L910C12=0,0,D6L910C10/D6L910C12)</f>
        <v>1.2109464227129281E-6</v>
      </c>
      <c r="AD17" s="16" t="s">
        <v>34536</v>
      </c>
      <c r="AE17" s="33">
        <f>IF(D6L910C5=0,0,D6L910C10/D6L910C5)</f>
        <v>0.48652009837521987</v>
      </c>
      <c r="AF17" s="16" t="s">
        <v>34537</v>
      </c>
      <c r="AG17" s="33">
        <f>CHOOSE(MIN(D6L910C9,RUN_YEARS),B7L809C5,B7L809C14,B7L809C23,B7L809C32,B7L809C41)</f>
        <v>1523.1158729757053</v>
      </c>
      <c r="AH17" s="16" t="s">
        <v>34538</v>
      </c>
      <c r="AI17" s="33">
        <f>IF(D6L910C15=0,0,D6L910C11/D6L910C15)</f>
        <v>3.1484606990536098E-6</v>
      </c>
      <c r="AJ17" s="16" t="s">
        <v>34539</v>
      </c>
      <c r="AK17" s="33">
        <f>IF(D6L910C5=0,0,D6L910C11/D6L910C5)</f>
        <v>1.3479901624780105E-2</v>
      </c>
      <c r="AL17" s="16" t="s">
        <v>34540</v>
      </c>
      <c r="AM17" s="33">
        <f>D6L910C8*CHOOSE(MIN(D6L910C9,RUN_YEARS),B7L809C4,B7L809C13,B7L809C22,B7L809C31,B7L809C40)</f>
        <v>4.7935368274222415E-2</v>
      </c>
      <c r="AN17" s="16" t="s">
        <v>34541</v>
      </c>
      <c r="AO17" s="33">
        <f>D6L910C8-D6L910C18</f>
        <v>0.12993946344388241</v>
      </c>
      <c r="AP17" s="16" t="s">
        <v>34542</v>
      </c>
      <c r="AQ17" s="33">
        <f>CHOOSE(MIN(D6L910C9,RUN_YEARS),B7L809C2,B7L809C11,B7L809C20,B7L809C29,B7L809C38)</f>
        <v>255.67161837631207</v>
      </c>
      <c r="AR17" s="16" t="s">
        <v>34543</v>
      </c>
      <c r="AS17" s="33">
        <f>IF(D6L910C20=0,0,D6L910C18/D6L910C20)</f>
        <v>1.8748803085240541E-4</v>
      </c>
      <c r="AT17" s="16" t="s">
        <v>34544</v>
      </c>
      <c r="AU17" s="33">
        <f>IF(D6L910C5=0,0,D6L910C18/D6L910C5)</f>
        <v>0.13474466233140323</v>
      </c>
      <c r="AV17" s="16" t="s">
        <v>34545</v>
      </c>
      <c r="AW17" s="33">
        <f>CHOOSE(MIN(D6L910C9,RUN_YEARS),B7L809C1,B7L809C10,B7L809C19,B7L809C28,B7L809C37)</f>
        <v>693.05471316285548</v>
      </c>
      <c r="AX17" s="16" t="s">
        <v>34546</v>
      </c>
      <c r="AY17" s="33">
        <f>IF(D6L910C23=0,0,D6L910C19/D6L910C23)</f>
        <v>1.8748803085240538E-4</v>
      </c>
      <c r="AZ17" s="16" t="s">
        <v>34547</v>
      </c>
      <c r="BA17" s="33">
        <f>IF(D6L910C5=0,0,D6L910C19/D6L910C5)</f>
        <v>0.36525533766859675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1.4728948152542908E-2</v>
      </c>
      <c r="J18" s="16" t="s">
        <v>34570</v>
      </c>
      <c r="K18" s="21">
        <f>IF(FLOW_THRU_100PCT="Y",1,INDEX(VariabilityMatrix,D6L911C1,D6L911C9))</f>
        <v>0.6026683625126743</v>
      </c>
      <c r="L18" s="16" t="s">
        <v>34550</v>
      </c>
      <c r="M18" s="15">
        <f>IF(D6L911C2&lt;&gt;0,D6L911C2*D6L911C4,D6L911C3*D6L911C4)</f>
        <v>8.8766710646271136E-3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4.4383355323135568E-3</v>
      </c>
      <c r="R18" s="16" t="s">
        <v>34552</v>
      </c>
      <c r="S18" s="15">
        <f>D6L911C5-D6L911C7</f>
        <v>4.4383355323135568E-3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4.3186788796068512E-3</v>
      </c>
      <c r="X18" s="16" t="s">
        <v>34554</v>
      </c>
      <c r="Y18" s="33">
        <f>D6L911C7-D6L911C10</f>
        <v>1.1965665270670563E-4</v>
      </c>
      <c r="Z18" s="16" t="s">
        <v>34555</v>
      </c>
      <c r="AA18" s="33">
        <f>CHOOSE(MIN(D6L911C9,RUN_YEARS),B7L809C7,B7L809C16,B7L809C25,B7L809C34,B7L809C43)</f>
        <v>142929</v>
      </c>
      <c r="AB18" s="16" t="s">
        <v>34556</v>
      </c>
      <c r="AC18" s="33">
        <f>IF(D6L911C12=0,0,D6L911C10/D6L911C12)</f>
        <v>3.0215553733719894E-8</v>
      </c>
      <c r="AD18" s="16" t="s">
        <v>34557</v>
      </c>
      <c r="AE18" s="33">
        <f>IF(D6L911C5=0,0,D6L911C10/D6L911C5)</f>
        <v>0.48652009837521987</v>
      </c>
      <c r="AF18" s="16" t="s">
        <v>34558</v>
      </c>
      <c r="AG18" s="33">
        <f>CHOOSE(MIN(D6L911C9,RUN_YEARS),B7L809C5,B7L809C14,B7L809C23,B7L809C32,B7L809C41)</f>
        <v>1523.1158729757053</v>
      </c>
      <c r="AH18" s="16" t="s">
        <v>34559</v>
      </c>
      <c r="AI18" s="33">
        <f>IF(D6L911C15=0,0,D6L911C11/D6L911C15)</f>
        <v>7.8560439707671689E-8</v>
      </c>
      <c r="AJ18" s="16" t="s">
        <v>34560</v>
      </c>
      <c r="AK18" s="33">
        <f>IF(D6L911C5=0,0,D6L911C11/D6L911C5)</f>
        <v>1.347990162478011E-2</v>
      </c>
      <c r="AL18" s="16" t="s">
        <v>34561</v>
      </c>
      <c r="AM18" s="33">
        <f>D6L911C8*CHOOSE(MIN(D6L911C9,RUN_YEARS),B7L809C4,B7L809C13,B7L809C22,B7L809C31,B7L809C40)</f>
        <v>1.1960840452301181E-3</v>
      </c>
      <c r="AN18" s="16" t="s">
        <v>34562</v>
      </c>
      <c r="AO18" s="33">
        <f>D6L911C8-D6L911C18</f>
        <v>3.2422514870834385E-3</v>
      </c>
      <c r="AP18" s="16" t="s">
        <v>34563</v>
      </c>
      <c r="AQ18" s="33">
        <f>CHOOSE(MIN(D6L911C9,RUN_YEARS),B7L809C2,B7L809C11,B7L809C20,B7L809C29,B7L809C38)</f>
        <v>255.67161837631207</v>
      </c>
      <c r="AR18" s="16" t="s">
        <v>34564</v>
      </c>
      <c r="AS18" s="33">
        <f>IF(D6L911C20=0,0,D6L911C18/D6L911C20)</f>
        <v>4.6782042247241281E-6</v>
      </c>
      <c r="AT18" s="16" t="s">
        <v>34565</v>
      </c>
      <c r="AU18" s="33">
        <f>IF(D6L911C5=0,0,D6L911C18/D6L911C5)</f>
        <v>0.13474466233140323</v>
      </c>
      <c r="AV18" s="16" t="s">
        <v>34566</v>
      </c>
      <c r="AW18" s="33">
        <f>CHOOSE(MIN(D6L911C9,RUN_YEARS),B7L809C1,B7L809C10,B7L809C19,B7L809C28,B7L809C37)</f>
        <v>693.05471316285548</v>
      </c>
      <c r="AX18" s="16" t="s">
        <v>34567</v>
      </c>
      <c r="AY18" s="33">
        <f>IF(D6L911C23=0,0,D6L911C19/D6L911C23)</f>
        <v>4.6782042247241272E-6</v>
      </c>
      <c r="AZ18" s="16" t="s">
        <v>34568</v>
      </c>
      <c r="BA18" s="33">
        <f>IF(D6L911C5=0,0,D6L911C19/D6L911C5)</f>
        <v>0.36525533766859675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0.6026683625126743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142929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1523.1158729757053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255.67161837631207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693.05471316285548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5.680214780085457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4.8849847108734927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2.4424923554367464</v>
      </c>
      <c r="R20" s="16" t="s">
        <v>34594</v>
      </c>
      <c r="S20" s="15">
        <f>D6L913C5-D6L913C7</f>
        <v>2.4424923554367464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2.3766432420956169</v>
      </c>
      <c r="X20" s="16" t="s">
        <v>34596</v>
      </c>
      <c r="Y20" s="33">
        <f>D6L913C7-D6L913C10</f>
        <v>6.5849113341129417E-2</v>
      </c>
      <c r="Z20" s="16" t="s">
        <v>34597</v>
      </c>
      <c r="AA20" s="33">
        <f>CHOOSE(MIN(D6L913C9,RUN_YEARS),B7L809C7,B7L809C16,B7L809C25,B7L809C34,B7L809C43)</f>
        <v>142929</v>
      </c>
      <c r="AB20" s="16" t="s">
        <v>34598</v>
      </c>
      <c r="AC20" s="33">
        <f>IF(D6L913C12=0,0,D6L913C10/D6L913C12)</f>
        <v>1.6628138740882655E-5</v>
      </c>
      <c r="AD20" s="16" t="s">
        <v>34599</v>
      </c>
      <c r="AE20" s="33">
        <f>IF(D6L913C5=0,0,D6L913C10/D6L913C5)</f>
        <v>0.48652009837521992</v>
      </c>
      <c r="AF20" s="16" t="s">
        <v>34600</v>
      </c>
      <c r="AG20" s="33">
        <f>CHOOSE(MIN(D6L913C9,RUN_YEARS),B7L809C5,B7L809C14,B7L809C23,B7L809C32,B7L809C41)</f>
        <v>1523.1158729757053</v>
      </c>
      <c r="AH20" s="16" t="s">
        <v>34601</v>
      </c>
      <c r="AI20" s="33">
        <f>IF(D6L913C15=0,0,D6L913C11/D6L913C15)</f>
        <v>4.3233160726294759E-5</v>
      </c>
      <c r="AJ20" s="16" t="s">
        <v>34602</v>
      </c>
      <c r="AK20" s="33">
        <f>IF(D6L913C5=0,0,D6L913C11/D6L913C5)</f>
        <v>1.3479901624780074E-2</v>
      </c>
      <c r="AL20" s="16" t="s">
        <v>34603</v>
      </c>
      <c r="AM20" s="33">
        <f>D6L913C8*CHOOSE(MIN(D6L913C9,RUN_YEARS),B7L809C4,B7L809C13,B7L809C22,B7L809C31,B7L809C40)</f>
        <v>0.65822561536071622</v>
      </c>
      <c r="AN20" s="16" t="s">
        <v>34604</v>
      </c>
      <c r="AO20" s="33">
        <f>D6L913C8-D6L913C18</f>
        <v>1.7842667400760301</v>
      </c>
      <c r="AP20" s="16" t="s">
        <v>34605</v>
      </c>
      <c r="AQ20" s="33">
        <f>CHOOSE(MIN(D6L913C9,RUN_YEARS),B7L809C2,B7L809C11,B7L809C20,B7L809C29,B7L809C38)</f>
        <v>255.67161837631207</v>
      </c>
      <c r="AR20" s="16" t="s">
        <v>34606</v>
      </c>
      <c r="AS20" s="33">
        <f>IF(D6L913C20=0,0,D6L913C18/D6L913C20)</f>
        <v>2.5744962211327743E-3</v>
      </c>
      <c r="AT20" s="16" t="s">
        <v>34607</v>
      </c>
      <c r="AU20" s="33">
        <f>IF(D6L913C5=0,0,D6L913C18/D6L913C5)</f>
        <v>0.13474466233140323</v>
      </c>
      <c r="AV20" s="16" t="s">
        <v>34608</v>
      </c>
      <c r="AW20" s="33">
        <f>CHOOSE(MIN(D6L913C9,RUN_YEARS),B7L809C1,B7L809C10,B7L809C19,B7L809C28,B7L809C37)</f>
        <v>693.05471316285548</v>
      </c>
      <c r="AX20" s="16" t="s">
        <v>34609</v>
      </c>
      <c r="AY20" s="33">
        <f>IF(D6L913C23=0,0,D6L913C19/D6L913C23)</f>
        <v>2.5744962211327743E-3</v>
      </c>
      <c r="AZ20" s="16" t="s">
        <v>34610</v>
      </c>
      <c r="BA20" s="33">
        <f>IF(D6L913C5=0,0,D6L913C19/D6L913C5)</f>
        <v>0.36525533766859675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8.7194740954945544</v>
      </c>
      <c r="J21" s="16" t="s">
        <v>34632</v>
      </c>
      <c r="K21" s="21">
        <f>IF(FLOW_THRU_100PCT="Y",1,INDEX(VariabilityMatrix,D6L914C1,D6L914C9))</f>
        <v>0.61940686778451881</v>
      </c>
      <c r="L21" s="16" t="s">
        <v>34612</v>
      </c>
      <c r="M21" s="15">
        <f>IF(D6L914C2&lt;&gt;0,D6L914C2*D6L914C4,D6L914C3*D6L914C4)</f>
        <v>5.400902138218532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2.700451069109266</v>
      </c>
      <c r="R21" s="16" t="s">
        <v>34614</v>
      </c>
      <c r="S21" s="15">
        <f>D6L914C5-D6L914C7</f>
        <v>2.700451069109266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2.6271447470484945</v>
      </c>
      <c r="X21" s="16" t="s">
        <v>34616</v>
      </c>
      <c r="Y21" s="33">
        <f>D6L914C7-D6L914C10</f>
        <v>7.3306322060771478E-2</v>
      </c>
      <c r="Z21" s="16" t="s">
        <v>34617</v>
      </c>
      <c r="AA21" s="33">
        <f>CHOOSE(MIN(D6L914C9,RUN_YEARS),B7L809C7,B7L809C16,B7L809C25,B7L809C34,B7L809C43)</f>
        <v>169888.6</v>
      </c>
      <c r="AB21" s="16" t="s">
        <v>34618</v>
      </c>
      <c r="AC21" s="33">
        <f>IF(D6L914C12=0,0,D6L914C10/D6L914C12)</f>
        <v>1.5463926049472976E-5</v>
      </c>
      <c r="AD21" s="16" t="s">
        <v>34619</v>
      </c>
      <c r="AE21" s="33">
        <f>IF(D6L914C5=0,0,D6L914C10/D6L914C5)</f>
        <v>0.48642702271125554</v>
      </c>
      <c r="AF21" s="16" t="s">
        <v>34620</v>
      </c>
      <c r="AG21" s="33">
        <f>CHOOSE(MIN(D6L914C9,RUN_YEARS),B7L809C5,B7L809C14,B7L809C23,B7L809C32,B7L809C41)</f>
        <v>1823.258800122356</v>
      </c>
      <c r="AH21" s="16" t="s">
        <v>34621</v>
      </c>
      <c r="AI21" s="33">
        <f>IF(D6L914C15=0,0,D6L914C11/D6L914C15)</f>
        <v>4.0206207728629641E-5</v>
      </c>
      <c r="AJ21" s="16" t="s">
        <v>34622</v>
      </c>
      <c r="AK21" s="33">
        <f>IF(D6L914C5=0,0,D6L914C11/D6L914C5)</f>
        <v>1.357297728874445E-2</v>
      </c>
      <c r="AL21" s="16" t="s">
        <v>34623</v>
      </c>
      <c r="AM21" s="33">
        <f>D6L914C8*CHOOSE(MIN(D6L914C9,RUN_YEARS),B7L809C4,B7L809C13,B7L809C22,B7L809C31,B7L809C40)</f>
        <v>0.75589865026923697</v>
      </c>
      <c r="AN21" s="16" t="s">
        <v>34624</v>
      </c>
      <c r="AO21" s="33">
        <f>D6L914C8-D6L914C18</f>
        <v>1.9445524188400292</v>
      </c>
      <c r="AP21" s="16" t="s">
        <v>34625</v>
      </c>
      <c r="AQ21" s="33">
        <f>CHOOSE(MIN(D6L914C9,RUN_YEARS),B7L809C2,B7L809C11,B7L809C20,B7L809C29,B7L809C38)</f>
        <v>323.30867236943175</v>
      </c>
      <c r="AR21" s="16" t="s">
        <v>34626</v>
      </c>
      <c r="AS21" s="33">
        <f>IF(D6L914C20=0,0,D6L914C18/D6L914C20)</f>
        <v>2.3380091994733201E-3</v>
      </c>
      <c r="AT21" s="16" t="s">
        <v>34627</v>
      </c>
      <c r="AU21" s="33">
        <f>IF(D6L914C5=0,0,D6L914C18/D6L914C5)</f>
        <v>0.13995784980443424</v>
      </c>
      <c r="AV21" s="16" t="s">
        <v>34628</v>
      </c>
      <c r="AW21" s="33">
        <f>CHOOSE(MIN(D6L914C9,RUN_YEARS),B7L809C1,B7L809C10,B7L809C19,B7L809C28,B7L809C37)</f>
        <v>831.71290313061024</v>
      </c>
      <c r="AX21" s="16" t="s">
        <v>34629</v>
      </c>
      <c r="AY21" s="33">
        <f>IF(D6L914C23=0,0,D6L914C19/D6L914C23)</f>
        <v>2.3380091994733201E-3</v>
      </c>
      <c r="AZ21" s="16" t="s">
        <v>34630</v>
      </c>
      <c r="BA21" s="33">
        <f>IF(D6L914C5=0,0,D6L914C19/D6L914C5)</f>
        <v>0.36004215019556579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16.696380529679949</v>
      </c>
      <c r="J22" s="16" t="s">
        <v>34653</v>
      </c>
      <c r="K22" s="21">
        <f>IF(FLOW_THRU_100PCT="Y",1,INDEX(VariabilityMatrix,D6L915C1,D6L915C9))</f>
        <v>0.62073033475415296</v>
      </c>
      <c r="L22" s="16" t="s">
        <v>34633</v>
      </c>
      <c r="M22" s="15">
        <f>IF(D6L915C2&lt;&gt;0,D6L915C2*D6L915C4,D6L915C3*D6L915C4)</f>
        <v>10.363949875370956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5.181974937685478</v>
      </c>
      <c r="R22" s="16" t="s">
        <v>34635</v>
      </c>
      <c r="S22" s="15">
        <f>D6L915C5-D6L915C7</f>
        <v>5.181974937685478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5.0424647383857577</v>
      </c>
      <c r="X22" s="16" t="s">
        <v>34637</v>
      </c>
      <c r="Y22" s="33">
        <f>D6L915C7-D6L915C10</f>
        <v>0.13951019929972031</v>
      </c>
      <c r="Z22" s="16" t="s">
        <v>34638</v>
      </c>
      <c r="AA22" s="33">
        <f>CHOOSE(MIN(D6L915C9,RUN_YEARS),B7L809C7,B7L809C16,B7L809C25,B7L809C34,B7L809C43)</f>
        <v>159271</v>
      </c>
      <c r="AB22" s="16" t="s">
        <v>34639</v>
      </c>
      <c r="AC22" s="33">
        <f>IF(D6L915C12=0,0,D6L915C10/D6L915C12)</f>
        <v>3.1659653913052331E-5</v>
      </c>
      <c r="AD22" s="16" t="s">
        <v>34640</v>
      </c>
      <c r="AE22" s="33">
        <f>IF(D6L915C5=0,0,D6L915C10/D6L915C5)</f>
        <v>0.48653889675487005</v>
      </c>
      <c r="AF22" s="16" t="s">
        <v>34641</v>
      </c>
      <c r="AG22" s="33">
        <f>CHOOSE(MIN(D6L915C9,RUN_YEARS),B7L809C5,B7L809C14,B7L809C23,B7L809C32,B7L809C41)</f>
        <v>1694.8311914208771</v>
      </c>
      <c r="AH22" s="16" t="s">
        <v>34642</v>
      </c>
      <c r="AI22" s="33">
        <f>IF(D6L915C15=0,0,D6L915C11/D6L915C15)</f>
        <v>8.2315100173935716E-5</v>
      </c>
      <c r="AJ22" s="16" t="s">
        <v>34643</v>
      </c>
      <c r="AK22" s="33">
        <f>IF(D6L915C5=0,0,D6L915C11/D6L915C5)</f>
        <v>1.3461103245129969E-2</v>
      </c>
      <c r="AL22" s="16" t="s">
        <v>34644</v>
      </c>
      <c r="AM22" s="33">
        <f>D6L915C8*CHOOSE(MIN(D6L915C9,RUN_YEARS),B7L809C4,B7L809C13,B7L809C22,B7L809C31,B7L809C40)</f>
        <v>1.4970996378175794</v>
      </c>
      <c r="AN22" s="16" t="s">
        <v>34645</v>
      </c>
      <c r="AO22" s="33">
        <f>D6L915C8-D6L915C18</f>
        <v>3.6848752998678984</v>
      </c>
      <c r="AP22" s="16" t="s">
        <v>34646</v>
      </c>
      <c r="AQ22" s="33">
        <f>CHOOSE(MIN(D6L915C9,RUN_YEARS),B7L809C2,B7L809C11,B7L809C20,B7L809C29,B7L809C38)</f>
        <v>314.15363571961916</v>
      </c>
      <c r="AR22" s="16" t="s">
        <v>34647</v>
      </c>
      <c r="AS22" s="33">
        <f>IF(D6L915C20=0,0,D6L915C18/D6L915C20)</f>
        <v>4.7655015495467155E-3</v>
      </c>
      <c r="AT22" s="16" t="s">
        <v>34648</v>
      </c>
      <c r="AU22" s="33">
        <f>IF(D6L915C5=0,0,D6L915C18/D6L915C5)</f>
        <v>0.14445261274133611</v>
      </c>
      <c r="AV22" s="16" t="s">
        <v>34649</v>
      </c>
      <c r="AW22" s="33">
        <f>CHOOSE(MIN(D6L915C9,RUN_YEARS),B7L809C1,B7L809C10,B7L809C19,B7L809C28,B7L809C37)</f>
        <v>773.23976533349287</v>
      </c>
      <c r="AX22" s="16" t="s">
        <v>34650</v>
      </c>
      <c r="AY22" s="33">
        <f>IF(D6L915C23=0,0,D6L915C19/D6L915C23)</f>
        <v>4.7655015495467147E-3</v>
      </c>
      <c r="AZ22" s="16" t="s">
        <v>34651</v>
      </c>
      <c r="BA22" s="33">
        <f>IF(D6L915C5=0,0,D6L915C19/D6L915C5)</f>
        <v>0.35554738725866386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4569.3879182291394</v>
      </c>
      <c r="J23" s="16" t="s">
        <v>34674</v>
      </c>
      <c r="K23" s="21">
        <f>IF(FLOW_THRU_100PCT="Y",1,INDEX(VariabilityMatrix,D6L916C1,D6L916C9))</f>
        <v>0.29579900152434319</v>
      </c>
      <c r="L23" s="16" t="s">
        <v>34654</v>
      </c>
      <c r="M23" s="15">
        <f>IF(D6L916C2&lt;&gt;0,D6L916C2*D6L916C4,D6L916C3*D6L916C4)</f>
        <v>1351.6203837895766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675.81019189478832</v>
      </c>
      <c r="R23" s="16" t="s">
        <v>34656</v>
      </c>
      <c r="S23" s="15">
        <f>D6L916C5-D6L916C7</f>
        <v>675.81019189478832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657.61589036037458</v>
      </c>
      <c r="X23" s="16" t="s">
        <v>34658</v>
      </c>
      <c r="Y23" s="33">
        <f>D6L916C7-D6L916C10</f>
        <v>18.194301534413739</v>
      </c>
      <c r="Z23" s="16" t="s">
        <v>34659</v>
      </c>
      <c r="AA23" s="33">
        <f>CHOOSE(MIN(D6L916C9,RUN_YEARS),B7L809C7,B7L809C16,B7L809C25,B7L809C34,B7L809C43)</f>
        <v>159271</v>
      </c>
      <c r="AB23" s="16" t="s">
        <v>34660</v>
      </c>
      <c r="AC23" s="33">
        <f>IF(D6L916C12=0,0,D6L916C10/D6L916C12)</f>
        <v>4.1289116685421364E-3</v>
      </c>
      <c r="AD23" s="16" t="s">
        <v>34661</v>
      </c>
      <c r="AE23" s="33">
        <f>IF(D6L916C5=0,0,D6L916C10/D6L916C5)</f>
        <v>0.48653889675487</v>
      </c>
      <c r="AF23" s="16" t="s">
        <v>34662</v>
      </c>
      <c r="AG23" s="33">
        <f>CHOOSE(MIN(D6L916C9,RUN_YEARS),B7L809C5,B7L809C14,B7L809C23,B7L809C32,B7L809C41)</f>
        <v>1694.8311914208771</v>
      </c>
      <c r="AH23" s="16" t="s">
        <v>34663</v>
      </c>
      <c r="AI23" s="33">
        <f>IF(D6L916C15=0,0,D6L916C11/D6L916C15)</f>
        <v>1.0735170338209542E-2</v>
      </c>
      <c r="AJ23" s="16" t="s">
        <v>34664</v>
      </c>
      <c r="AK23" s="33">
        <f>IF(D6L916C5=0,0,D6L916C11/D6L916C5)</f>
        <v>1.346110324513001E-2</v>
      </c>
      <c r="AL23" s="16" t="s">
        <v>34665</v>
      </c>
      <c r="AM23" s="33">
        <f>D6L916C8*CHOOSE(MIN(D6L916C9,RUN_YEARS),B7L809C4,B7L809C13,B7L809C22,B7L809C31,B7L809C40)</f>
        <v>195.24509587285181</v>
      </c>
      <c r="AN23" s="16" t="s">
        <v>34666</v>
      </c>
      <c r="AO23" s="33">
        <f>D6L916C8-D6L916C18</f>
        <v>480.56509602193648</v>
      </c>
      <c r="AP23" s="16" t="s">
        <v>34667</v>
      </c>
      <c r="AQ23" s="33">
        <f>CHOOSE(MIN(D6L916C9,RUN_YEARS),B7L809C2,B7L809C11,B7L809C20,B7L809C29,B7L809C38)</f>
        <v>314.15363571961916</v>
      </c>
      <c r="AR23" s="16" t="s">
        <v>34668</v>
      </c>
      <c r="AS23" s="33">
        <f>IF(D6L916C20=0,0,D6L916C18/D6L916C20)</f>
        <v>0.62149557946579759</v>
      </c>
      <c r="AT23" s="16" t="s">
        <v>34669</v>
      </c>
      <c r="AU23" s="33">
        <f>IF(D6L916C5=0,0,D6L916C18/D6L916C5)</f>
        <v>0.14445261274133611</v>
      </c>
      <c r="AV23" s="16" t="s">
        <v>34670</v>
      </c>
      <c r="AW23" s="33">
        <f>CHOOSE(MIN(D6L916C9,RUN_YEARS),B7L809C1,B7L809C10,B7L809C19,B7L809C28,B7L809C37)</f>
        <v>773.23976533349287</v>
      </c>
      <c r="AX23" s="16" t="s">
        <v>34671</v>
      </c>
      <c r="AY23" s="33">
        <f>IF(D6L916C23=0,0,D6L916C19/D6L916C23)</f>
        <v>0.62149557946579759</v>
      </c>
      <c r="AZ23" s="16" t="s">
        <v>34672</v>
      </c>
      <c r="BA23" s="33">
        <f>IF(D6L916C5=0,0,D6L916C19/D6L916C5)</f>
        <v>0.35554738725866386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465.35404466431754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400.20447841131306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200.10223920565653</v>
      </c>
      <c r="R24" s="16" t="s">
        <v>34677</v>
      </c>
      <c r="S24" s="15">
        <f>D6L917C5-D6L917C7</f>
        <v>200.10223920565653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194.71504540259843</v>
      </c>
      <c r="X24" s="16" t="s">
        <v>34679</v>
      </c>
      <c r="Y24" s="33">
        <f>D6L917C7-D6L917C10</f>
        <v>5.3871938030580964</v>
      </c>
      <c r="Z24" s="16" t="s">
        <v>34680</v>
      </c>
      <c r="AA24" s="33">
        <f>CHOOSE(MIN(D6L917C9,RUN_YEARS),B7L809C7,B7L809C16,B7L809C25,B7L809C34,B7L809C43)</f>
        <v>159271</v>
      </c>
      <c r="AB24" s="16" t="s">
        <v>34681</v>
      </c>
      <c r="AC24" s="33">
        <f>IF(D6L917C12=0,0,D6L917C10/D6L917C12)</f>
        <v>1.2225392281243819E-3</v>
      </c>
      <c r="AD24" s="16" t="s">
        <v>34682</v>
      </c>
      <c r="AE24" s="33">
        <f>IF(D6L917C5=0,0,D6L917C10/D6L917C5)</f>
        <v>0.48653889675487</v>
      </c>
      <c r="AF24" s="16" t="s">
        <v>34683</v>
      </c>
      <c r="AG24" s="33">
        <f>CHOOSE(MIN(D6L917C9,RUN_YEARS),B7L809C5,B7L809C14,B7L809C23,B7L809C32,B7L809C41)</f>
        <v>1694.8311914208771</v>
      </c>
      <c r="AH24" s="16" t="s">
        <v>34684</v>
      </c>
      <c r="AI24" s="33">
        <f>IF(D6L917C15=0,0,D6L917C11/D6L917C15)</f>
        <v>3.1786019931233939E-3</v>
      </c>
      <c r="AJ24" s="16" t="s">
        <v>34685</v>
      </c>
      <c r="AK24" s="33">
        <f>IF(D6L917C5=0,0,D6L917C11/D6L917C5)</f>
        <v>1.3461103245130028E-2</v>
      </c>
      <c r="AL24" s="16" t="s">
        <v>34686</v>
      </c>
      <c r="AM24" s="33">
        <f>D6L917C8*CHOOSE(MIN(D6L917C9,RUN_YEARS),B7L809C4,B7L809C13,B7L809C22,B7L809C31,B7L809C40)</f>
        <v>57.810582537297812</v>
      </c>
      <c r="AN24" s="16" t="s">
        <v>34687</v>
      </c>
      <c r="AO24" s="33">
        <f>D6L917C8-D6L917C18</f>
        <v>142.29165666835871</v>
      </c>
      <c r="AP24" s="16" t="s">
        <v>34688</v>
      </c>
      <c r="AQ24" s="33">
        <f>CHOOSE(MIN(D6L917C9,RUN_YEARS),B7L809C2,B7L809C11,B7L809C20,B7L809C29,B7L809C38)</f>
        <v>314.15363571961916</v>
      </c>
      <c r="AR24" s="16" t="s">
        <v>34689</v>
      </c>
      <c r="AS24" s="33">
        <f>IF(D6L917C20=0,0,D6L917C18/D6L917C20)</f>
        <v>0.18402009706134206</v>
      </c>
      <c r="AT24" s="16" t="s">
        <v>34690</v>
      </c>
      <c r="AU24" s="33">
        <f>IF(D6L917C5=0,0,D6L917C18/D6L917C5)</f>
        <v>0.14445261274133611</v>
      </c>
      <c r="AV24" s="16" t="s">
        <v>34691</v>
      </c>
      <c r="AW24" s="33">
        <f>CHOOSE(MIN(D6L917C9,RUN_YEARS),B7L809C1,B7L809C10,B7L809C19,B7L809C28,B7L809C37)</f>
        <v>773.23976533349287</v>
      </c>
      <c r="AX24" s="16" t="s">
        <v>34692</v>
      </c>
      <c r="AY24" s="33">
        <f>IF(D6L917C23=0,0,D6L917C19/D6L917C23)</f>
        <v>0.18402009706134206</v>
      </c>
      <c r="AZ24" s="16" t="s">
        <v>34693</v>
      </c>
      <c r="BA24" s="33">
        <f>IF(D6L917C5=0,0,D6L917C19/D6L917C5)</f>
        <v>0.35554738725866386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2286.0790276401644</v>
      </c>
      <c r="J25" s="16" t="s">
        <v>34715</v>
      </c>
      <c r="K25" s="21">
        <f>IF(FLOW_THRU_100PCT="Y",1,INDEX(VariabilityMatrix,D6L918C1,D6L918C9))</f>
        <v>0.28649383589514527</v>
      </c>
      <c r="L25" s="16" t="s">
        <v>34695</v>
      </c>
      <c r="M25" s="15">
        <f>IF(D6L918C2&lt;&gt;0,D6L918C2*D6L918C4,D6L918C3*D6L918C4)</f>
        <v>654.94754978807453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327.47377489403726</v>
      </c>
      <c r="R25" s="16" t="s">
        <v>34697</v>
      </c>
      <c r="S25" s="15">
        <f>D6L918C5-D6L918C7</f>
        <v>327.47377489403726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318.64514635350326</v>
      </c>
      <c r="X25" s="16" t="s">
        <v>34699</v>
      </c>
      <c r="Y25" s="33">
        <f>D6L918C7-D6L918C10</f>
        <v>8.8286285405339981</v>
      </c>
      <c r="Z25" s="16" t="s">
        <v>34700</v>
      </c>
      <c r="AA25" s="33">
        <f>CHOOSE(MIN(D6L918C9,RUN_YEARS),B7L809C7,B7L809C16,B7L809C25,B7L809C34,B7L809C43)</f>
        <v>142929</v>
      </c>
      <c r="AB25" s="16" t="s">
        <v>34701</v>
      </c>
      <c r="AC25" s="33">
        <f>IF(D6L918C12=0,0,D6L918C10/D6L918C12)</f>
        <v>2.2293946389711204E-3</v>
      </c>
      <c r="AD25" s="16" t="s">
        <v>34702</v>
      </c>
      <c r="AE25" s="33">
        <f>IF(D6L918C5=0,0,D6L918C10/D6L918C5)</f>
        <v>0.48652009837521992</v>
      </c>
      <c r="AF25" s="16" t="s">
        <v>34703</v>
      </c>
      <c r="AG25" s="33">
        <f>CHOOSE(MIN(D6L918C9,RUN_YEARS),B7L809C5,B7L809C14,B7L809C23,B7L809C32,B7L809C41)</f>
        <v>1523.1158729757053</v>
      </c>
      <c r="AH25" s="16" t="s">
        <v>34704</v>
      </c>
      <c r="AI25" s="33">
        <f>IF(D6L918C15=0,0,D6L918C11/D6L918C15)</f>
        <v>5.796426061324896E-3</v>
      </c>
      <c r="AJ25" s="16" t="s">
        <v>34705</v>
      </c>
      <c r="AK25" s="33">
        <f>IF(D6L918C5=0,0,D6L918C11/D6L918C5)</f>
        <v>1.3479901624780081E-2</v>
      </c>
      <c r="AL25" s="16" t="s">
        <v>34706</v>
      </c>
      <c r="AM25" s="33">
        <f>D6L918C8*CHOOSE(MIN(D6L918C9,RUN_YEARS),B7L809C4,B7L809C13,B7L809C22,B7L809C31,B7L809C40)</f>
        <v>88.250686440974007</v>
      </c>
      <c r="AN25" s="16" t="s">
        <v>34707</v>
      </c>
      <c r="AO25" s="33">
        <f>D6L918C8-D6L918C18</f>
        <v>239.22308845306327</v>
      </c>
      <c r="AP25" s="16" t="s">
        <v>34708</v>
      </c>
      <c r="AQ25" s="33">
        <f>CHOOSE(MIN(D6L918C9,RUN_YEARS),B7L809C2,B7L809C11,B7L809C20,B7L809C29,B7L809C38)</f>
        <v>255.67161837631207</v>
      </c>
      <c r="AR25" s="16" t="s">
        <v>34709</v>
      </c>
      <c r="AS25" s="33">
        <f>IF(D6L918C20=0,0,D6L918C18/D6L918C20)</f>
        <v>0.34517201010196452</v>
      </c>
      <c r="AT25" s="16" t="s">
        <v>34710</v>
      </c>
      <c r="AU25" s="33">
        <f>IF(D6L918C5=0,0,D6L918C18/D6L918C5)</f>
        <v>0.13474466233140323</v>
      </c>
      <c r="AV25" s="16" t="s">
        <v>34711</v>
      </c>
      <c r="AW25" s="33">
        <f>CHOOSE(MIN(D6L918C9,RUN_YEARS),B7L809C1,B7L809C10,B7L809C19,B7L809C28,B7L809C37)</f>
        <v>693.05471316285548</v>
      </c>
      <c r="AX25" s="16" t="s">
        <v>34712</v>
      </c>
      <c r="AY25" s="33">
        <f>IF(D6L918C23=0,0,D6L918C19/D6L918C23)</f>
        <v>0.34517201010196452</v>
      </c>
      <c r="AZ25" s="16" t="s">
        <v>34713</v>
      </c>
      <c r="BA25" s="33">
        <f>IF(D6L918C5=0,0,D6L918C19/D6L918C5)</f>
        <v>0.3652553376685968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12046.119127231797</v>
      </c>
      <c r="J26" s="16" t="s">
        <v>34736</v>
      </c>
      <c r="K26" s="21">
        <f>IF(FLOW_THRU_100PCT="Y",1,INDEX(VariabilityMatrix,D6L919C1,D6L919C9))</f>
        <v>0.29579900152434319</v>
      </c>
      <c r="L26" s="16" t="s">
        <v>34716</v>
      </c>
      <c r="M26" s="15">
        <f>IF(D6L919C2&lt;&gt;0,D6L919C2*D6L919C4,D6L919C3*D6L919C4)</f>
        <v>3563.2300100784582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1781.6150050392291</v>
      </c>
      <c r="R26" s="16" t="s">
        <v>34718</v>
      </c>
      <c r="S26" s="15">
        <f>D6L919C5-D6L919C7</f>
        <v>1781.6150050392291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1733.6499979874175</v>
      </c>
      <c r="X26" s="16" t="s">
        <v>34720</v>
      </c>
      <c r="Y26" s="33">
        <f>D6L919C7-D6L919C10</f>
        <v>47.965007051811654</v>
      </c>
      <c r="Z26" s="16" t="s">
        <v>34721</v>
      </c>
      <c r="AA26" s="33">
        <f>CHOOSE(MIN(D6L919C9,RUN_YEARS),B7L809C7,B7L809C16,B7L809C25,B7L809C34,B7L809C43)</f>
        <v>159271</v>
      </c>
      <c r="AB26" s="16" t="s">
        <v>34722</v>
      </c>
      <c r="AC26" s="33">
        <f>IF(D6L919C12=0,0,D6L919C10/D6L919C12)</f>
        <v>1.0884906844230383E-2</v>
      </c>
      <c r="AD26" s="16" t="s">
        <v>34723</v>
      </c>
      <c r="AE26" s="33">
        <f>IF(D6L919C5=0,0,D6L919C10/D6L919C5)</f>
        <v>0.48653889675487</v>
      </c>
      <c r="AF26" s="16" t="s">
        <v>34724</v>
      </c>
      <c r="AG26" s="33">
        <f>CHOOSE(MIN(D6L919C9,RUN_YEARS),B7L809C5,B7L809C14,B7L809C23,B7L809C32,B7L809C41)</f>
        <v>1694.8311914208771</v>
      </c>
      <c r="AH26" s="16" t="s">
        <v>34725</v>
      </c>
      <c r="AI26" s="33">
        <f>IF(D6L919C15=0,0,D6L919C11/D6L919C15)</f>
        <v>2.8300757794998896E-2</v>
      </c>
      <c r="AJ26" s="16" t="s">
        <v>34726</v>
      </c>
      <c r="AK26" s="33">
        <f>IF(D6L919C5=0,0,D6L919C11/D6L919C5)</f>
        <v>1.3461103245129977E-2</v>
      </c>
      <c r="AL26" s="16" t="s">
        <v>34727</v>
      </c>
      <c r="AM26" s="33">
        <f>D6L919C8*CHOOSE(MIN(D6L919C9,RUN_YEARS),B7L809C4,B7L809C13,B7L809C22,B7L809C31,B7L809C40)</f>
        <v>514.71788475417065</v>
      </c>
      <c r="AN26" s="16" t="s">
        <v>34728</v>
      </c>
      <c r="AO26" s="33">
        <f>D6L919C8-D6L919C18</f>
        <v>1266.8971202850585</v>
      </c>
      <c r="AP26" s="16" t="s">
        <v>34729</v>
      </c>
      <c r="AQ26" s="33">
        <f>CHOOSE(MIN(D6L919C9,RUN_YEARS),B7L809C2,B7L809C11,B7L809C20,B7L809C29,B7L809C38)</f>
        <v>314.15363571961916</v>
      </c>
      <c r="AR26" s="16" t="s">
        <v>34730</v>
      </c>
      <c r="AS26" s="33">
        <f>IF(D6L919C20=0,0,D6L919C18/D6L919C20)</f>
        <v>1.6384272732515954</v>
      </c>
      <c r="AT26" s="16" t="s">
        <v>34731</v>
      </c>
      <c r="AU26" s="33">
        <f>IF(D6L919C5=0,0,D6L919C18/D6L919C5)</f>
        <v>0.14445261274133611</v>
      </c>
      <c r="AV26" s="16" t="s">
        <v>34732</v>
      </c>
      <c r="AW26" s="33">
        <f>CHOOSE(MIN(D6L919C9,RUN_YEARS),B7L809C1,B7L809C10,B7L809C19,B7L809C28,B7L809C37)</f>
        <v>773.23976533349287</v>
      </c>
      <c r="AX26" s="16" t="s">
        <v>34733</v>
      </c>
      <c r="AY26" s="33">
        <f>IF(D6L919C23=0,0,D6L919C19/D6L919C23)</f>
        <v>1.6384272732515957</v>
      </c>
      <c r="AZ26" s="16" t="s">
        <v>34734</v>
      </c>
      <c r="BA26" s="33">
        <f>IF(D6L919C5=0,0,D6L919C19/D6L919C5)</f>
        <v>0.35554738725866392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3255.9095933107974</v>
      </c>
      <c r="J27" s="16" t="s">
        <v>34757</v>
      </c>
      <c r="K27" s="21">
        <f>IF(FLOW_THRU_100PCT="Y",1,INDEX(VariabilityMatrix,D6L920C1,D6L920C9))</f>
        <v>0.28649383589514527</v>
      </c>
      <c r="L27" s="16" t="s">
        <v>34737</v>
      </c>
      <c r="M27" s="15">
        <f>IF(D6L920C2&lt;&gt;0,D6L920C2*D6L920C4,D6L920C3*D6L920C4)</f>
        <v>932.79802871541278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466.39901435770639</v>
      </c>
      <c r="R27" s="16" t="s">
        <v>34739</v>
      </c>
      <c r="S27" s="15">
        <f>D6L920C5-D6L920C7</f>
        <v>466.39901435770639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453.82498869483385</v>
      </c>
      <c r="X27" s="16" t="s">
        <v>34741</v>
      </c>
      <c r="Y27" s="33">
        <f>D6L920C7-D6L920C10</f>
        <v>12.574025662872543</v>
      </c>
      <c r="Z27" s="16" t="s">
        <v>34742</v>
      </c>
      <c r="AA27" s="33">
        <f>CHOOSE(MIN(D6L920C9,RUN_YEARS),B7L809C7,B7L809C16,B7L809C25,B7L809C34,B7L809C43)</f>
        <v>142929</v>
      </c>
      <c r="AB27" s="16" t="s">
        <v>34743</v>
      </c>
      <c r="AC27" s="33">
        <f>IF(D6L920C12=0,0,D6L920C10/D6L920C12)</f>
        <v>3.175177806427204E-3</v>
      </c>
      <c r="AD27" s="16" t="s">
        <v>34744</v>
      </c>
      <c r="AE27" s="33">
        <f>IF(D6L920C5=0,0,D6L920C10/D6L920C5)</f>
        <v>0.48652009837521992</v>
      </c>
      <c r="AF27" s="16" t="s">
        <v>34745</v>
      </c>
      <c r="AG27" s="33">
        <f>CHOOSE(MIN(D6L920C9,RUN_YEARS),B7L809C5,B7L809C14,B7L809C23,B7L809C32,B7L809C41)</f>
        <v>1523.1158729757053</v>
      </c>
      <c r="AH27" s="16" t="s">
        <v>34746</v>
      </c>
      <c r="AI27" s="33">
        <f>IF(D6L920C15=0,0,D6L920C11/D6L920C15)</f>
        <v>8.2554622967107028E-3</v>
      </c>
      <c r="AJ27" s="16" t="s">
        <v>34747</v>
      </c>
      <c r="AK27" s="33">
        <f>IF(D6L920C5=0,0,D6L920C11/D6L920C5)</f>
        <v>1.3479901624780074E-2</v>
      </c>
      <c r="AL27" s="16" t="s">
        <v>34748</v>
      </c>
      <c r="AM27" s="33">
        <f>D6L920C8*CHOOSE(MIN(D6L920C9,RUN_YEARS),B7L809C4,B7L809C13,B7L809C22,B7L809C31,B7L809C40)</f>
        <v>125.68955540265686</v>
      </c>
      <c r="AN27" s="16" t="s">
        <v>34749</v>
      </c>
      <c r="AO27" s="33">
        <f>D6L920C8-D6L920C18</f>
        <v>340.70945895504951</v>
      </c>
      <c r="AP27" s="16" t="s">
        <v>34750</v>
      </c>
      <c r="AQ27" s="33">
        <f>CHOOSE(MIN(D6L920C9,RUN_YEARS),B7L809C2,B7L809C11,B7L809C20,B7L809C29,B7L809C38)</f>
        <v>255.67161837631207</v>
      </c>
      <c r="AR27" s="16" t="s">
        <v>34751</v>
      </c>
      <c r="AS27" s="33">
        <f>IF(D6L920C20=0,0,D6L920C18/D6L920C20)</f>
        <v>0.49160542809120023</v>
      </c>
      <c r="AT27" s="16" t="s">
        <v>34752</v>
      </c>
      <c r="AU27" s="33">
        <f>IF(D6L920C5=0,0,D6L920C18/D6L920C5)</f>
        <v>0.13474466233140323</v>
      </c>
      <c r="AV27" s="16" t="s">
        <v>34753</v>
      </c>
      <c r="AW27" s="33">
        <f>CHOOSE(MIN(D6L920C9,RUN_YEARS),B7L809C1,B7L809C10,B7L809C19,B7L809C28,B7L809C37)</f>
        <v>693.05471316285548</v>
      </c>
      <c r="AX27" s="16" t="s">
        <v>34754</v>
      </c>
      <c r="AY27" s="33">
        <f>IF(D6L920C23=0,0,D6L920C19/D6L920C23)</f>
        <v>0.49160542809120017</v>
      </c>
      <c r="AZ27" s="16" t="s">
        <v>34755</v>
      </c>
      <c r="BA27" s="33">
        <f>IF(D6L920C5=0,0,D6L920C19/D6L920C5)</f>
        <v>0.36525533766859675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0.28649383589514527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142929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1523.1158729757053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255.67161837631207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693.05471316285548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0.28649383589514527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142929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1523.1158729757053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255.67161837631207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693.05471316285548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0.28649383589514527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142929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1523.1158729757053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255.67161837631207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693.05471316285548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0.28649383589514527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142929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1523.1158729757053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255.67161837631207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693.05471316285548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0.28649383589514527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142929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1523.1158729757053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255.67161837631207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693.05471316285548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169.80756397128798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146.03450501530764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73.017252507653822</v>
      </c>
      <c r="R33" s="16" t="s">
        <v>34865</v>
      </c>
      <c r="S33" s="15">
        <f>D6L926C5-D6L926C7</f>
        <v>73.017252507653822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71.048721746224018</v>
      </c>
      <c r="X33" s="16" t="s">
        <v>34867</v>
      </c>
      <c r="Y33" s="33">
        <f>D6L926C7-D6L926C10</f>
        <v>1.968530761429804</v>
      </c>
      <c r="Z33" s="16" t="s">
        <v>34868</v>
      </c>
      <c r="AA33" s="33">
        <f>CHOOSE(MIN(D6L926C9,RUN_YEARS),B7L809C7,B7L809C16,B7L809C25,B7L809C34,B7L809C43)</f>
        <v>142929</v>
      </c>
      <c r="AB33" s="16" t="s">
        <v>34869</v>
      </c>
      <c r="AC33" s="33">
        <f>IF(D6L926C12=0,0,D6L926C10/D6L926C12)</f>
        <v>4.9709101544280043E-4</v>
      </c>
      <c r="AD33" s="16" t="s">
        <v>34870</v>
      </c>
      <c r="AE33" s="33">
        <f>IF(D6L926C5=0,0,D6L926C10/D6L926C5)</f>
        <v>0.48652009837521987</v>
      </c>
      <c r="AF33" s="16" t="s">
        <v>34871</v>
      </c>
      <c r="AG33" s="33">
        <f>CHOOSE(MIN(D6L926C9,RUN_YEARS),B7L809C5,B7L809C14,B7L809C23,B7L809C32,B7L809C41)</f>
        <v>1523.1158729757053</v>
      </c>
      <c r="AH33" s="16" t="s">
        <v>34872</v>
      </c>
      <c r="AI33" s="33">
        <f>IF(D6L926C15=0,0,D6L926C11/D6L926C15)</f>
        <v>1.2924366401512797E-3</v>
      </c>
      <c r="AJ33" s="16" t="s">
        <v>34873</v>
      </c>
      <c r="AK33" s="33">
        <f>IF(D6L926C5=0,0,D6L926C11/D6L926C5)</f>
        <v>1.3479901624780105E-2</v>
      </c>
      <c r="AL33" s="16" t="s">
        <v>34874</v>
      </c>
      <c r="AM33" s="33">
        <f>D6L926C8*CHOOSE(MIN(D6L926C9,RUN_YEARS),B7L809C4,B7L809C13,B7L809C22,B7L809C31,B7L809C40)</f>
        <v>19.67737006702124</v>
      </c>
      <c r="AN33" s="16" t="s">
        <v>34875</v>
      </c>
      <c r="AO33" s="33">
        <f>D6L926C8-D6L926C18</f>
        <v>53.339882440632579</v>
      </c>
      <c r="AP33" s="16" t="s">
        <v>34876</v>
      </c>
      <c r="AQ33" s="33">
        <f>CHOOSE(MIN(D6L926C9,RUN_YEARS),B7L809C2,B7L809C11,B7L809C20,B7L809C29,B7L809C38)</f>
        <v>255.67161837631207</v>
      </c>
      <c r="AR33" s="16" t="s">
        <v>34877</v>
      </c>
      <c r="AS33" s="33">
        <f>IF(D6L926C20=0,0,D6L926C18/D6L926C20)</f>
        <v>7.696345097663114E-2</v>
      </c>
      <c r="AT33" s="16" t="s">
        <v>34878</v>
      </c>
      <c r="AU33" s="33">
        <f>IF(D6L926C5=0,0,D6L926C18/D6L926C5)</f>
        <v>0.13474466233140323</v>
      </c>
      <c r="AV33" s="16" t="s">
        <v>34879</v>
      </c>
      <c r="AW33" s="33">
        <f>CHOOSE(MIN(D6L926C9,RUN_YEARS),B7L809C1,B7L809C10,B7L809C19,B7L809C28,B7L809C37)</f>
        <v>693.05471316285548</v>
      </c>
      <c r="AX33" s="16" t="s">
        <v>34880</v>
      </c>
      <c r="AY33" s="33">
        <f>IF(D6L926C23=0,0,D6L926C19/D6L926C23)</f>
        <v>7.6963450976631126E-2</v>
      </c>
      <c r="AZ33" s="16" t="s">
        <v>34881</v>
      </c>
      <c r="BA33" s="33">
        <f>IF(D6L926C5=0,0,D6L926C19/D6L926C5)</f>
        <v>0.36525533766859675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-1.9649883578549739E-3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-1.6898899877552775E-3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-8.4494499387763875E-4</v>
      </c>
      <c r="R34" s="16" t="s">
        <v>34885</v>
      </c>
      <c r="S34" s="15">
        <f>D6L927C5-D6L927C7</f>
        <v>-8.4494499387763875E-4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-8.2219721027955352E-4</v>
      </c>
      <c r="X34" s="16" t="s">
        <v>34887</v>
      </c>
      <c r="Y34" s="33">
        <f>D6L927C7-D6L927C10</f>
        <v>-2.2747783598085227E-5</v>
      </c>
      <c r="Z34" s="16" t="s">
        <v>34888</v>
      </c>
      <c r="AA34" s="33">
        <f>CHOOSE(MIN(D6L927C9,RUN_YEARS),B7L809C7,B7L809C16,B7L809C25,B7L809C34,B7L809C43)</f>
        <v>159271</v>
      </c>
      <c r="AB34" s="16" t="s">
        <v>34889</v>
      </c>
      <c r="AC34" s="33">
        <f>IF(D6L927C12=0,0,D6L927C10/D6L927C12)</f>
        <v>-5.162253079842241E-9</v>
      </c>
      <c r="AD34" s="16" t="s">
        <v>34890</v>
      </c>
      <c r="AE34" s="33">
        <f>IF(D6L927C5=0,0,D6L927C10/D6L927C5)</f>
        <v>0.48653889675487</v>
      </c>
      <c r="AF34" s="16" t="s">
        <v>34891</v>
      </c>
      <c r="AG34" s="33">
        <f>CHOOSE(MIN(D6L927C9,RUN_YEARS),B7L809C5,B7L809C14,B7L809C23,B7L809C32,B7L809C41)</f>
        <v>1694.8311914208771</v>
      </c>
      <c r="AH34" s="16" t="s">
        <v>34892</v>
      </c>
      <c r="AI34" s="33">
        <f>IF(D6L927C15=0,0,D6L927C11/D6L927C15)</f>
        <v>-1.342185800758978E-8</v>
      </c>
      <c r="AJ34" s="16" t="s">
        <v>34893</v>
      </c>
      <c r="AK34" s="33">
        <f>IF(D6L927C5=0,0,D6L927C11/D6L927C5)</f>
        <v>1.3461103245129979E-2</v>
      </c>
      <c r="AL34" s="16" t="s">
        <v>34894</v>
      </c>
      <c r="AM34" s="33">
        <f>D6L927C8*CHOOSE(MIN(D6L927C9,RUN_YEARS),B7L809C4,B7L809C13,B7L809C22,B7L809C31,B7L809C40)</f>
        <v>-2.4410902397667433E-4</v>
      </c>
      <c r="AN34" s="16" t="s">
        <v>34895</v>
      </c>
      <c r="AO34" s="33">
        <f>D6L927C8-D6L927C18</f>
        <v>-6.0083596990096442E-4</v>
      </c>
      <c r="AP34" s="16" t="s">
        <v>34896</v>
      </c>
      <c r="AQ34" s="33">
        <f>CHOOSE(MIN(D6L927C9,RUN_YEARS),B7L809C2,B7L809C11,B7L809C20,B7L809C29,B7L809C38)</f>
        <v>314.15363571961916</v>
      </c>
      <c r="AR34" s="16" t="s">
        <v>34897</v>
      </c>
      <c r="AS34" s="33">
        <f>IF(D6L927C20=0,0,D6L927C18/D6L927C20)</f>
        <v>-7.7703708065483172E-7</v>
      </c>
      <c r="AT34" s="16" t="s">
        <v>34898</v>
      </c>
      <c r="AU34" s="33">
        <f>IF(D6L927C5=0,0,D6L927C18/D6L927C5)</f>
        <v>0.14445261274133611</v>
      </c>
      <c r="AV34" s="16" t="s">
        <v>34899</v>
      </c>
      <c r="AW34" s="33">
        <f>CHOOSE(MIN(D6L927C9,RUN_YEARS),B7L809C1,B7L809C10,B7L809C19,B7L809C28,B7L809C37)</f>
        <v>773.23976533349287</v>
      </c>
      <c r="AX34" s="16" t="s">
        <v>34900</v>
      </c>
      <c r="AY34" s="33">
        <f>IF(D6L927C23=0,0,D6L927C19/D6L927C23)</f>
        <v>-7.7703708065483172E-7</v>
      </c>
      <c r="AZ34" s="16" t="s">
        <v>34901</v>
      </c>
      <c r="BA34" s="33">
        <f>IF(D6L927C5=0,0,D6L927C19/D6L927C5)</f>
        <v>0.35554738725866386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75098.116961257576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51819.887176068783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25909.943588034392</v>
      </c>
      <c r="R35" s="16" t="s">
        <v>34905</v>
      </c>
      <c r="S35" s="15">
        <f>SUM(D6L901C8:D6L927C8)-2*SUM(D6L909C8,D6L911C8,D6L922C8,D6L924C8,D6L927C8)</f>
        <v>25909.943588034392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25212.335837482071</v>
      </c>
      <c r="X35" s="16" t="s">
        <v>34907</v>
      </c>
      <c r="Y35" s="33">
        <f>SUM(D6L901C11:D6L927C11)-2*SUM(D6L909C11,D6L911C11,D6L922C11,D6L924C11,D6L927C11)</f>
        <v>697.60775055233137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0.15886942044665292</v>
      </c>
      <c r="AD35" s="16" t="s">
        <v>34909</v>
      </c>
      <c r="AE35" s="33">
        <f>IF(D6L928C5=0,0,D6L928C10/D6L928C5)</f>
        <v>0.48653783733295186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0.41306049316129745</v>
      </c>
      <c r="AJ35" s="16" t="s">
        <v>34911</v>
      </c>
      <c r="AK35" s="33">
        <f>IF(D6L928C5=0,0,D6L928C11/D6L928C5)</f>
        <v>1.3462162667048362E-2</v>
      </c>
      <c r="AL35" s="16" t="s">
        <v>34912</v>
      </c>
      <c r="AM35" s="33">
        <f>SUM(D6L901C18:D6L927C18)-2*SUM(D6L909C18,D6L911C18,D6L922C18,D6L924C18,D6L927C18)</f>
        <v>7467.7060653628232</v>
      </c>
      <c r="AN35" s="16" t="s">
        <v>34913</v>
      </c>
      <c r="AO35" s="33">
        <f>SUM(D6L901C19:D6L927C19)-2*SUM(D6L909C19,D6L911C19,D6L922C19,D6L924C19,D6L927C19)</f>
        <v>18442.23752267157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23.939401241649286</v>
      </c>
      <c r="AT35" s="16" t="s">
        <v>34915</v>
      </c>
      <c r="AU35" s="33">
        <f>IF(D6L928C5=0,0,D6L928C18/D6L928C5)</f>
        <v>0.14410888313958978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23.939401241649286</v>
      </c>
      <c r="AZ35" s="16" t="s">
        <v>34917</v>
      </c>
      <c r="BA35" s="33">
        <f>IF(D6L928C5=0,0,D6L928C19/D6L928C5)</f>
        <v>0.35589111686041025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626.41494678449374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313.20747339224687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156.60373669612343</v>
      </c>
      <c r="R36" s="16" t="s">
        <v>34922</v>
      </c>
      <c r="S36" s="15">
        <f>D6L929C5-D6L929C7</f>
        <v>156.60373669612343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152.38173076665001</v>
      </c>
      <c r="X36" s="16" t="s">
        <v>34924</v>
      </c>
      <c r="Y36" s="33">
        <f>D6L929C7-D6L929C10</f>
        <v>4.2220059294734256</v>
      </c>
      <c r="Z36" s="16" t="s">
        <v>34925</v>
      </c>
      <c r="AA36" s="33">
        <f>CHOOSE(MIN(D6L929C9,RUN_YEARS),B7L809C7,B7L809C16,B7L809C25,B7L809C34,B7L809C43)</f>
        <v>142929</v>
      </c>
      <c r="AB36" s="16" t="s">
        <v>34926</v>
      </c>
      <c r="AC36" s="33">
        <f>IF(D6L929C12=0,0,D6L929C10/D6L929C12)</f>
        <v>1.0661358490344857E-3</v>
      </c>
      <c r="AD36" s="16" t="s">
        <v>34927</v>
      </c>
      <c r="AE36" s="33">
        <f>IF(D6L929C5=0,0,D6L929C10/D6L929C5)</f>
        <v>0.48652009837521987</v>
      </c>
      <c r="AF36" s="16" t="s">
        <v>34928</v>
      </c>
      <c r="AG36" s="33">
        <f>CHOOSE(MIN(D6L929C9,RUN_YEARS),B7L809C5,B7L809C14,B7L809C23,B7L809C32,B7L809C41)</f>
        <v>1523.1158729757053</v>
      </c>
      <c r="AH36" s="16" t="s">
        <v>34929</v>
      </c>
      <c r="AI36" s="33">
        <f>IF(D6L929C15=0,0,D6L929C11/D6L929C15)</f>
        <v>2.7719532074896636E-3</v>
      </c>
      <c r="AJ36" s="16" t="s">
        <v>34930</v>
      </c>
      <c r="AK36" s="33">
        <f>IF(D6L929C5=0,0,D6L929C11/D6L929C5)</f>
        <v>1.3479901624780122E-2</v>
      </c>
      <c r="AL36" s="16" t="s">
        <v>34931</v>
      </c>
      <c r="AM36" s="33">
        <f>D6L929C8*CHOOSE(MIN(D6L929C9,RUN_YEARS),B7L809C4,B7L809C13,B7L809C22,B7L809C31,B7L809C40)</f>
        <v>42.203035241910264</v>
      </c>
      <c r="AN36" s="16" t="s">
        <v>34932</v>
      </c>
      <c r="AO36" s="33">
        <f>D6L929C8-D6L929C18</f>
        <v>114.40070145421316</v>
      </c>
      <c r="AP36" s="16" t="s">
        <v>34933</v>
      </c>
      <c r="AQ36" s="33">
        <f>CHOOSE(MIN(D6L929C9,RUN_YEARS),B7L809C2,B7L809C11,B7L809C20,B7L809C29,B7L809C38)</f>
        <v>255.67161837631207</v>
      </c>
      <c r="AR36" s="16" t="s">
        <v>34934</v>
      </c>
      <c r="AS36" s="33">
        <f>IF(D6L929C20=0,0,D6L929C18/D6L929C20)</f>
        <v>0.16506734501830167</v>
      </c>
      <c r="AT36" s="16" t="s">
        <v>34935</v>
      </c>
      <c r="AU36" s="33">
        <f>IF(D6L929C5=0,0,D6L929C18/D6L929C5)</f>
        <v>0.13474466233140323</v>
      </c>
      <c r="AV36" s="16" t="s">
        <v>34936</v>
      </c>
      <c r="AW36" s="33">
        <f>CHOOSE(MIN(D6L929C9,RUN_YEARS),B7L809C1,B7L809C10,B7L809C19,B7L809C28,B7L809C37)</f>
        <v>693.05471316285548</v>
      </c>
      <c r="AX36" s="16" t="s">
        <v>34937</v>
      </c>
      <c r="AY36" s="33">
        <f>IF(D6L929C23=0,0,D6L929C19/D6L929C23)</f>
        <v>0.16506734501830167</v>
      </c>
      <c r="AZ36" s="16" t="s">
        <v>34938</v>
      </c>
      <c r="BA36" s="33">
        <f>IF(D6L929C5=0,0,D6L929C19/D6L929C5)</f>
        <v>0.36525533766859675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1.7171854623447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1.7171854623447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0.85859273117235002</v>
      </c>
      <c r="R37" s="16" t="s">
        <v>34942</v>
      </c>
      <c r="S37" s="15">
        <f>D6L930C5-D6L930C7</f>
        <v>0.85859273117235002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0.83544524006844101</v>
      </c>
      <c r="X37" s="16" t="s">
        <v>34944</v>
      </c>
      <c r="Y37" s="33">
        <f>D6L930C7-D6L930C10</f>
        <v>2.3147491103909013E-2</v>
      </c>
      <c r="Z37" s="16" t="s">
        <v>34945</v>
      </c>
      <c r="AA37" s="33">
        <f>CHOOSE(MIN(D6L930C9,RUN_YEARS),B7L809C7,B7L809C16,B7L809C25,B7L809C34,B7L809C43)</f>
        <v>142929</v>
      </c>
      <c r="AB37" s="16" t="s">
        <v>34946</v>
      </c>
      <c r="AC37" s="33">
        <f>IF(D6L930C12=0,0,D6L930C10/D6L930C12)</f>
        <v>5.8451765566710818E-6</v>
      </c>
      <c r="AD37" s="16" t="s">
        <v>34947</v>
      </c>
      <c r="AE37" s="33">
        <f>IF(D6L930C5=0,0,D6L930C10/D6L930C5)</f>
        <v>0.48652009837521992</v>
      </c>
      <c r="AF37" s="16" t="s">
        <v>34948</v>
      </c>
      <c r="AG37" s="33">
        <f>CHOOSE(MIN(D6L930C9,RUN_YEARS),B7L809C5,B7L809C14,B7L809C23,B7L809C32,B7L809C41)</f>
        <v>1523.1158729757053</v>
      </c>
      <c r="AH37" s="16" t="s">
        <v>34949</v>
      </c>
      <c r="AI37" s="33">
        <f>IF(D6L930C15=0,0,D6L930C11/D6L930C15)</f>
        <v>1.5197459047344738E-5</v>
      </c>
      <c r="AJ37" s="16" t="s">
        <v>34950</v>
      </c>
      <c r="AK37" s="33">
        <f>IF(D6L930C5=0,0,D6L930C11/D6L930C5)</f>
        <v>1.3479901624780055E-2</v>
      </c>
      <c r="AL37" s="16" t="s">
        <v>34951</v>
      </c>
      <c r="AM37" s="33">
        <f>D6L930C8*CHOOSE(MIN(D6L930C9,RUN_YEARS),B7L809C4,B7L809C13,B7L809C22,B7L809C31,B7L809C40)</f>
        <v>0.23138157528403114</v>
      </c>
      <c r="AN37" s="16" t="s">
        <v>34952</v>
      </c>
      <c r="AO37" s="33">
        <f>D6L930C8-D6L930C18</f>
        <v>0.62721115588831888</v>
      </c>
      <c r="AP37" s="16" t="s">
        <v>34953</v>
      </c>
      <c r="AQ37" s="33">
        <f>CHOOSE(MIN(D6L930C9,RUN_YEARS),B7L809C2,B7L809C11,B7L809C20,B7L809C29,B7L809C38)</f>
        <v>255.67161837631207</v>
      </c>
      <c r="AR37" s="16" t="s">
        <v>34954</v>
      </c>
      <c r="AS37" s="33">
        <f>IF(D6L930C20=0,0,D6L930C18/D6L930C20)</f>
        <v>9.0499515258463516E-4</v>
      </c>
      <c r="AT37" s="16" t="s">
        <v>34955</v>
      </c>
      <c r="AU37" s="33">
        <f>IF(D6L930C5=0,0,D6L930C18/D6L930C5)</f>
        <v>0.13474466233140323</v>
      </c>
      <c r="AV37" s="16" t="s">
        <v>34956</v>
      </c>
      <c r="AW37" s="33">
        <f>CHOOSE(MIN(D6L930C9,RUN_YEARS),B7L809C1,B7L809C10,B7L809C19,B7L809C28,B7L809C37)</f>
        <v>693.05471316285548</v>
      </c>
      <c r="AX37" s="16" t="s">
        <v>34957</v>
      </c>
      <c r="AY37" s="33">
        <f>IF(D6L930C23=0,0,D6L930C19/D6L930C23)</f>
        <v>9.0499515258463505E-4</v>
      </c>
      <c r="AZ37" s="16" t="s">
        <v>34958</v>
      </c>
      <c r="BA37" s="33">
        <f>IF(D6L930C5=0,0,D6L930C19/D6L930C5)</f>
        <v>0.36525533766859675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428.52995750839631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214.26497875419815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107.13248937709908</v>
      </c>
      <c r="R38" s="16" t="s">
        <v>34962</v>
      </c>
      <c r="S38" s="15">
        <f>D6L931C5-D6L931C7</f>
        <v>107.13248937709908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104.2442185418569</v>
      </c>
      <c r="X38" s="16" t="s">
        <v>34964</v>
      </c>
      <c r="Y38" s="33">
        <f>D6L931C7-D6L931C10</f>
        <v>2.8882708352421815</v>
      </c>
      <c r="Z38" s="16" t="s">
        <v>34965</v>
      </c>
      <c r="AA38" s="33">
        <f>CHOOSE(MIN(D6L931C9,RUN_YEARS),B7L809C7,B7L809C16,B7L809C25,B7L809C34,B7L809C43)</f>
        <v>142929</v>
      </c>
      <c r="AB38" s="16" t="s">
        <v>34966</v>
      </c>
      <c r="AC38" s="33">
        <f>IF(D6L931C12=0,0,D6L931C10/D6L931C12)</f>
        <v>7.2934267042977204E-4</v>
      </c>
      <c r="AD38" s="16" t="s">
        <v>34967</v>
      </c>
      <c r="AE38" s="33">
        <f>IF(D6L931C5=0,0,D6L931C10/D6L931C5)</f>
        <v>0.48652009837521992</v>
      </c>
      <c r="AF38" s="16" t="s">
        <v>34968</v>
      </c>
      <c r="AG38" s="33">
        <f>CHOOSE(MIN(D6L931C9,RUN_YEARS),B7L809C5,B7L809C14,B7L809C23,B7L809C32,B7L809C41)</f>
        <v>1523.1158729757053</v>
      </c>
      <c r="AH38" s="16" t="s">
        <v>34969</v>
      </c>
      <c r="AI38" s="33">
        <f>IF(D6L931C15=0,0,D6L931C11/D6L931C15)</f>
        <v>1.8962909431173996E-3</v>
      </c>
      <c r="AJ38" s="16" t="s">
        <v>34970</v>
      </c>
      <c r="AK38" s="33">
        <f>IF(D6L931C5=0,0,D6L931C11/D6L931C5)</f>
        <v>1.3479901624780063E-2</v>
      </c>
      <c r="AL38" s="16" t="s">
        <v>34971</v>
      </c>
      <c r="AM38" s="33">
        <f>D6L931C8*CHOOSE(MIN(D6L931C9,RUN_YEARS),B7L809C4,B7L809C13,B7L809C22,B7L809C31,B7L809C40)</f>
        <v>28.871062211679718</v>
      </c>
      <c r="AN38" s="16" t="s">
        <v>34972</v>
      </c>
      <c r="AO38" s="33">
        <f>D6L931C8-D6L931C18</f>
        <v>78.261427165419363</v>
      </c>
      <c r="AP38" s="16" t="s">
        <v>34973</v>
      </c>
      <c r="AQ38" s="33">
        <f>CHOOSE(MIN(D6L931C9,RUN_YEARS),B7L809C2,B7L809C11,B7L809C20,B7L809C29,B7L809C38)</f>
        <v>255.67161837631207</v>
      </c>
      <c r="AR38" s="16" t="s">
        <v>34974</v>
      </c>
      <c r="AS38" s="33">
        <f>IF(D6L931C20=0,0,D6L931C18/D6L931C20)</f>
        <v>0.11292243697220096</v>
      </c>
      <c r="AT38" s="16" t="s">
        <v>34975</v>
      </c>
      <c r="AU38" s="33">
        <f>IF(D6L931C5=0,0,D6L931C18/D6L931C5)</f>
        <v>0.13474466233140323</v>
      </c>
      <c r="AV38" s="16" t="s">
        <v>34976</v>
      </c>
      <c r="AW38" s="33">
        <f>CHOOSE(MIN(D6L931C9,RUN_YEARS),B7L809C1,B7L809C10,B7L809C19,B7L809C28,B7L809C37)</f>
        <v>693.05471316285548</v>
      </c>
      <c r="AX38" s="16" t="s">
        <v>34977</v>
      </c>
      <c r="AY38" s="33">
        <f>IF(D6L931C23=0,0,D6L931C19/D6L931C23)</f>
        <v>0.11292243697220096</v>
      </c>
      <c r="AZ38" s="16" t="s">
        <v>34978</v>
      </c>
      <c r="BA38" s="33">
        <f>IF(D6L931C5=0,0,D6L931C19/D6L931C5)</f>
        <v>0.3652553376685968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142929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1523.1158729757053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255.67161837631207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693.05471316285548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13435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13435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5374</v>
      </c>
      <c r="R40" s="16" t="s">
        <v>35003</v>
      </c>
      <c r="S40" s="15">
        <f>D6L933C5-D6L933C7</f>
        <v>8061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5229.1180173368639</v>
      </c>
      <c r="X40" s="16" t="s">
        <v>35005</v>
      </c>
      <c r="Y40" s="33">
        <f>D6L933C7-D6L933C10</f>
        <v>144.88198266313611</v>
      </c>
      <c r="Z40" s="16" t="s">
        <v>35006</v>
      </c>
      <c r="AA40" s="33">
        <f>CHOOSE(MIN(D6L933C9,RUN_YEARS),B7L809C7,B7L809C16,B7L809C25,B7L809C34,B7L809C43)</f>
        <v>142929</v>
      </c>
      <c r="AB40" s="16" t="s">
        <v>35007</v>
      </c>
      <c r="AC40" s="33">
        <f>IF(D6L933C12=0,0,D6L933C10/D6L933C12)</f>
        <v>3.6585423653260458E-2</v>
      </c>
      <c r="AD40" s="16" t="s">
        <v>35008</v>
      </c>
      <c r="AE40" s="33">
        <f>IF(D6L933C5=0,0,D6L933C10/D6L933C5)</f>
        <v>0.38921607870017594</v>
      </c>
      <c r="AF40" s="16" t="s">
        <v>35009</v>
      </c>
      <c r="AG40" s="33">
        <f>CHOOSE(MIN(D6L933C9,RUN_YEARS),B7L809C5,B7L809C14,B7L809C23,B7L809C32,B7L809C41)</f>
        <v>1523.1158729757053</v>
      </c>
      <c r="AH40" s="16" t="s">
        <v>35010</v>
      </c>
      <c r="AI40" s="33">
        <f>IF(D6L933C15=0,0,D6L933C11/D6L933C15)</f>
        <v>9.5122101498476788E-2</v>
      </c>
      <c r="AJ40" s="16" t="s">
        <v>35011</v>
      </c>
      <c r="AK40" s="33">
        <f>IF(D6L933C5=0,0,D6L933C11/D6L933C5)</f>
        <v>1.0783921299824049E-2</v>
      </c>
      <c r="AL40" s="16" t="s">
        <v>35012</v>
      </c>
      <c r="AM40" s="33">
        <f>D6L933C8*CHOOSE(MIN(D6L933C9,RUN_YEARS),B7L809C4,B7L809C13,B7L809C22,B7L809C31,B7L809C40)</f>
        <v>2172.353446106883</v>
      </c>
      <c r="AN40" s="16" t="s">
        <v>35013</v>
      </c>
      <c r="AO40" s="33">
        <f>D6L933C8-D6L933C18</f>
        <v>5888.646553893117</v>
      </c>
      <c r="AP40" s="16" t="s">
        <v>35014</v>
      </c>
      <c r="AQ40" s="33">
        <f>CHOOSE(MIN(D6L933C9,RUN_YEARS),B7L809C2,B7L809C11,B7L809C20,B7L809C29,B7L809C38)</f>
        <v>255.67161837631207</v>
      </c>
      <c r="AR40" s="16" t="s">
        <v>35015</v>
      </c>
      <c r="AS40" s="33">
        <f>IF(D6L933C20=0,0,D6L933C18/D6L933C20)</f>
        <v>8.4966546537421657</v>
      </c>
      <c r="AT40" s="16" t="s">
        <v>35016</v>
      </c>
      <c r="AU40" s="33">
        <f>IF(D6L933C5=0,0,D6L933C18/D6L933C5)</f>
        <v>0.16169359479768389</v>
      </c>
      <c r="AV40" s="16" t="s">
        <v>35017</v>
      </c>
      <c r="AW40" s="33">
        <f>CHOOSE(MIN(D6L933C9,RUN_YEARS),B7L809C1,B7L809C10,B7L809C19,B7L809C28,B7L809C37)</f>
        <v>693.05471316285548</v>
      </c>
      <c r="AX40" s="16" t="s">
        <v>35018</v>
      </c>
      <c r="AY40" s="33">
        <f>IF(D6L933C23=0,0,D6L933C19/D6L933C23)</f>
        <v>8.4966546537421639</v>
      </c>
      <c r="AZ40" s="16" t="s">
        <v>35019</v>
      </c>
      <c r="BA40" s="33">
        <f>IF(D6L933C5=0,0,D6L933C19/D6L933C5)</f>
        <v>0.43830640520231612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17146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17146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17146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142929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1523.1158729757053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4620.6639606684794</v>
      </c>
      <c r="AN41" s="16" t="s">
        <v>35032</v>
      </c>
      <c r="AO41" s="33">
        <f>D6L934C8-D6L934C18</f>
        <v>12525.33603933152</v>
      </c>
      <c r="AP41" s="16" t="s">
        <v>35033</v>
      </c>
      <c r="AQ41" s="33">
        <f>CHOOSE(MIN(D6L934C9,RUN_YEARS),B7L809C2,B7L809C11,B7L809C20,B7L809C29,B7L809C38)</f>
        <v>255.67161837631207</v>
      </c>
      <c r="AR41" s="16" t="s">
        <v>35034</v>
      </c>
      <c r="AS41" s="33">
        <f>IF(D6L934C20=0,0,D6L934C18/D6L934C20)</f>
        <v>18.072651121828951</v>
      </c>
      <c r="AT41" s="16" t="s">
        <v>35035</v>
      </c>
      <c r="AU41" s="33">
        <f>IF(D6L934C5=0,0,D6L934C18/D6L934C5)</f>
        <v>0.26948932466280645</v>
      </c>
      <c r="AV41" s="16" t="s">
        <v>35036</v>
      </c>
      <c r="AW41" s="33">
        <f>CHOOSE(MIN(D6L934C9,RUN_YEARS),B7L809C1,B7L809C10,B7L809C19,B7L809C28,B7L809C37)</f>
        <v>693.05471316285548</v>
      </c>
      <c r="AX41" s="16" t="s">
        <v>35037</v>
      </c>
      <c r="AY41" s="33">
        <f>IF(D6L934C23=0,0,D6L934C19/D6L934C23)</f>
        <v>18.072651121828947</v>
      </c>
      <c r="AZ41" s="16" t="s">
        <v>35038</v>
      </c>
      <c r="BA41" s="33">
        <f>IF(D6L934C5=0,0,D6L934C19/D6L934C5)</f>
        <v>0.73051067533719349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-4186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-4186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-4186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-4073.1462635973412</v>
      </c>
      <c r="X42" s="16" t="s">
        <v>35045</v>
      </c>
      <c r="Y42" s="33">
        <f>D6L935C7-D6L935C10</f>
        <v>-112.8537364026588</v>
      </c>
      <c r="Z42" s="16" t="s">
        <v>35046</v>
      </c>
      <c r="AA42" s="33">
        <f>CHOOSE(MIN(D6L935C9,RUN_YEARS),B7L809C7,B7L809C16,B7L809C25,B7L809C34,B7L809C43)</f>
        <v>142929</v>
      </c>
      <c r="AB42" s="16" t="s">
        <v>35047</v>
      </c>
      <c r="AC42" s="33">
        <f>IF(D6L935C12=0,0,D6L935C10/D6L935C12)</f>
        <v>-2.8497689507359186E-2</v>
      </c>
      <c r="AD42" s="16" t="s">
        <v>35048</v>
      </c>
      <c r="AE42" s="33">
        <f>IF(D6L935C5=0,0,D6L935C10/D6L935C5)</f>
        <v>0.97304019675043985</v>
      </c>
      <c r="AF42" s="16" t="s">
        <v>35049</v>
      </c>
      <c r="AG42" s="33">
        <f>CHOOSE(MIN(D6L935C9,RUN_YEARS),B7L809C5,B7L809C14,B7L809C23,B7L809C32,B7L809C41)</f>
        <v>1523.1158729757053</v>
      </c>
      <c r="AH42" s="16" t="s">
        <v>35050</v>
      </c>
      <c r="AI42" s="33">
        <f>IF(D6L935C15=0,0,D6L935C11/D6L935C15)</f>
        <v>-7.4093992719133639E-2</v>
      </c>
      <c r="AJ42" s="16" t="s">
        <v>35051</v>
      </c>
      <c r="AK42" s="33">
        <f>IF(D6L935C5=0,0,D6L935C11/D6L935C5)</f>
        <v>2.6959803249560151E-2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255.67161837631207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693.05471316285548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-15362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-15362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-15362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142929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1523.1158729757053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-4139.8950054700326</v>
      </c>
      <c r="AN43" s="16" t="s">
        <v>35073</v>
      </c>
      <c r="AO43" s="33">
        <f>D6L936C8-D6L936C18</f>
        <v>-11222.104994529967</v>
      </c>
      <c r="AP43" s="16" t="s">
        <v>35074</v>
      </c>
      <c r="AQ43" s="33">
        <f>CHOOSE(MIN(D6L936C9,RUN_YEARS),B7L809C2,B7L809C11,B7L809C20,B7L809C29,B7L809C38)</f>
        <v>255.67161837631207</v>
      </c>
      <c r="AR43" s="16" t="s">
        <v>35075</v>
      </c>
      <c r="AS43" s="33">
        <f>IF(D6L936C20=0,0,D6L936C18/D6L936C20)</f>
        <v>-16.192235304650431</v>
      </c>
      <c r="AT43" s="16" t="s">
        <v>35076</v>
      </c>
      <c r="AU43" s="33">
        <f>IF(D6L936C5=0,0,D6L936C18/D6L936C5)</f>
        <v>0.26948932466280645</v>
      </c>
      <c r="AV43" s="16" t="s">
        <v>35077</v>
      </c>
      <c r="AW43" s="33">
        <f>CHOOSE(MIN(D6L936C9,RUN_YEARS),B7L809C1,B7L809C10,B7L809C19,B7L809C28,B7L809C37)</f>
        <v>693.05471316285548</v>
      </c>
      <c r="AX43" s="16" t="s">
        <v>35078</v>
      </c>
      <c r="AY43" s="33">
        <f>IF(D6L936C23=0,0,D6L936C19/D6L936C23)</f>
        <v>-16.192235304650431</v>
      </c>
      <c r="AZ43" s="16" t="s">
        <v>35079</v>
      </c>
      <c r="BA43" s="33">
        <f>IF(D6L936C5=0,0,D6L936C19/D6L936C5)</f>
        <v>0.7305106753371936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12089.662089755235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11562.18963760879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1452.5948188043949</v>
      </c>
      <c r="R44" s="16" t="s">
        <v>35083</v>
      </c>
      <c r="S44" s="15">
        <f>SUM(D6L929C8:D6L936C8)</f>
        <v>10109.594818804395</v>
      </c>
      <c r="U44" s="21" t="str">
        <f>NULL_VALUE</f>
        <v>n/a</v>
      </c>
      <c r="V44" s="16" t="s">
        <v>35084</v>
      </c>
      <c r="W44" s="33">
        <f>SUM(D6L929C10:D6L936C10)</f>
        <v>1413.433148288098</v>
      </c>
      <c r="X44" s="16" t="s">
        <v>35085</v>
      </c>
      <c r="Y44" s="33">
        <f>SUM(D6L929C11:D6L936C11)</f>
        <v>39.161670516296823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9.8890578419222018E-3</v>
      </c>
      <c r="AD44" s="16" t="s">
        <v>35087</v>
      </c>
      <c r="AE44" s="33">
        <f>IF(D6L937C5=0,0,D6L937C10/D6L937C5)</f>
        <v>0.1222461482287549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2.5711550388997556E-2</v>
      </c>
      <c r="AJ44" s="16" t="s">
        <v>35089</v>
      </c>
      <c r="AK44" s="33">
        <f>IF(D6L937C5=0,0,D6L937C11/D6L937C5)</f>
        <v>3.3870462035075185E-3</v>
      </c>
      <c r="AL44" s="16" t="s">
        <v>35090</v>
      </c>
      <c r="AM44" s="33">
        <f>SUM(D6L929C18:D6L936C18)</f>
        <v>2724.427880334204</v>
      </c>
      <c r="AN44" s="16" t="s">
        <v>35091</v>
      </c>
      <c r="AO44" s="33">
        <f>SUM(D6L929C19:D6L936C19)</f>
        <v>7385.1669384701891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10.655965248063772</v>
      </c>
      <c r="AT44" s="16" t="s">
        <v>35093</v>
      </c>
      <c r="AU44" s="33">
        <f>IF(D6L937C5=0,0,D6L937C18/D6L937C5)</f>
        <v>0.23563251994002504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10.655965248063765</v>
      </c>
      <c r="AZ44" s="16" t="s">
        <v>35095</v>
      </c>
      <c r="BA44" s="33">
        <f>IF(D6L937C5=0,0,D6L937C19/D6L937C5)</f>
        <v>0.63873428562771239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2623.0193193553314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1311.5096596776657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655.75482983883285</v>
      </c>
      <c r="R45" s="16" t="s">
        <v>35100</v>
      </c>
      <c r="S45" s="15">
        <f>D6L938C5-D6L938C7</f>
        <v>655.75482983883285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638.0758086464291</v>
      </c>
      <c r="X45" s="16" t="s">
        <v>35102</v>
      </c>
      <c r="Y45" s="33">
        <f>D6L938C7-D6L938C10</f>
        <v>17.679021192403752</v>
      </c>
      <c r="Z45" s="16" t="s">
        <v>35103</v>
      </c>
      <c r="AA45" s="33">
        <f>CHOOSE(MIN(D6L938C9,RUN_YEARS),B7L809C7,B7L809C16,B7L809C25,B7L809C34,B7L809C43)</f>
        <v>142929</v>
      </c>
      <c r="AB45" s="16" t="s">
        <v>35104</v>
      </c>
      <c r="AC45" s="33">
        <f>IF(D6L938C12=0,0,D6L938C10/D6L938C12)</f>
        <v>4.464285125107075E-3</v>
      </c>
      <c r="AD45" s="16" t="s">
        <v>35105</v>
      </c>
      <c r="AE45" s="33">
        <f>IF(D6L938C5=0,0,D6L938C10/D6L938C5)</f>
        <v>0.48652009837521992</v>
      </c>
      <c r="AF45" s="16" t="s">
        <v>35106</v>
      </c>
      <c r="AG45" s="33">
        <f>CHOOSE(MIN(D6L938C9,RUN_YEARS),B7L809C5,B7L809C14,B7L809C23,B7L809C32,B7L809C41)</f>
        <v>1523.1158729757053</v>
      </c>
      <c r="AH45" s="16" t="s">
        <v>35107</v>
      </c>
      <c r="AI45" s="33">
        <f>IF(D6L938C15=0,0,D6L938C11/D6L938C15)</f>
        <v>1.1607141325278372E-2</v>
      </c>
      <c r="AJ45" s="16" t="s">
        <v>35108</v>
      </c>
      <c r="AK45" s="33">
        <f>IF(D6L938C5=0,0,D6L938C11/D6L938C5)</f>
        <v>1.3479901624780093E-2</v>
      </c>
      <c r="AL45" s="16" t="s">
        <v>35109</v>
      </c>
      <c r="AM45" s="33">
        <f>D6L938C8*CHOOSE(MIN(D6L938C9,RUN_YEARS),B7L809C4,B7L809C13,B7L809C22,B7L809C31,B7L809C40)</f>
        <v>176.71892623764063</v>
      </c>
      <c r="AN45" s="16" t="s">
        <v>35110</v>
      </c>
      <c r="AO45" s="33">
        <f>D6L938C8-D6L938C18</f>
        <v>479.03590360119222</v>
      </c>
      <c r="AP45" s="16" t="s">
        <v>35111</v>
      </c>
      <c r="AQ45" s="33">
        <f>CHOOSE(MIN(D6L938C9,RUN_YEARS),B7L809C2,B7L809C11,B7L809C20,B7L809C29,B7L809C38)</f>
        <v>255.67161837631207</v>
      </c>
      <c r="AR45" s="16" t="s">
        <v>35112</v>
      </c>
      <c r="AS45" s="33">
        <f>IF(D6L938C20=0,0,D6L938C18/D6L938C20)</f>
        <v>0.69119492949559869</v>
      </c>
      <c r="AT45" s="16" t="s">
        <v>35113</v>
      </c>
      <c r="AU45" s="33">
        <f>IF(D6L938C5=0,0,D6L938C18/D6L938C5)</f>
        <v>0.13474466233140323</v>
      </c>
      <c r="AV45" s="16" t="s">
        <v>35114</v>
      </c>
      <c r="AW45" s="33">
        <f>CHOOSE(MIN(D6L938C9,RUN_YEARS),B7L809C1,B7L809C10,B7L809C19,B7L809C28,B7L809C37)</f>
        <v>693.05471316285548</v>
      </c>
      <c r="AX45" s="16" t="s">
        <v>35115</v>
      </c>
      <c r="AY45" s="33">
        <f>IF(D6L938C23=0,0,D6L938C19/D6L938C23)</f>
        <v>0.69119492949559858</v>
      </c>
      <c r="AZ45" s="16" t="s">
        <v>35116</v>
      </c>
      <c r="BA45" s="33">
        <f>IF(D6L938C5=0,0,D6L938C19/D6L938C5)</f>
        <v>0.36525533766859675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24910.966977637643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24910.966977637643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9964.386791055058</v>
      </c>
      <c r="R46" s="16" t="s">
        <v>35120</v>
      </c>
      <c r="S46" s="15">
        <f>D6L939C5-D6L939C7</f>
        <v>14946.580186582585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9695.7488836656976</v>
      </c>
      <c r="X46" s="16" t="s">
        <v>35122</v>
      </c>
      <c r="Y46" s="33">
        <f>D6L939C7-D6L939C10</f>
        <v>268.63790738936041</v>
      </c>
      <c r="Z46" s="16" t="s">
        <v>35123</v>
      </c>
      <c r="AA46" s="33">
        <f>CHOOSE(MIN(D6L939C9,RUN_YEARS),B7L809C7,B7L809C16,B7L809C25,B7L809C34,B7L809C43)</f>
        <v>142929</v>
      </c>
      <c r="AB46" s="16" t="s">
        <v>35124</v>
      </c>
      <c r="AC46" s="33">
        <f>IF(D6L939C12=0,0,D6L939C10/D6L939C12)</f>
        <v>6.7836120616989543E-2</v>
      </c>
      <c r="AD46" s="16" t="s">
        <v>35125</v>
      </c>
      <c r="AE46" s="33">
        <f>IF(D6L939C5=0,0,D6L939C10/D6L939C5)</f>
        <v>0.38921607870017599</v>
      </c>
      <c r="AF46" s="16" t="s">
        <v>35126</v>
      </c>
      <c r="AG46" s="33">
        <f>CHOOSE(MIN(D6L939C9,RUN_YEARS),B7L809C5,B7L809C14,B7L809C23,B7L809C32,B7L809C41)</f>
        <v>1523.1158729757053</v>
      </c>
      <c r="AH46" s="16" t="s">
        <v>35127</v>
      </c>
      <c r="AI46" s="33">
        <f>IF(D6L939C15=0,0,D6L939C11/D6L939C15)</f>
        <v>0.17637391360417223</v>
      </c>
      <c r="AJ46" s="16" t="s">
        <v>35128</v>
      </c>
      <c r="AK46" s="33">
        <f>IF(D6L939C5=0,0,D6L939C11/D6L939C5)</f>
        <v>1.0783921299824062E-2</v>
      </c>
      <c r="AL46" s="16" t="s">
        <v>35129</v>
      </c>
      <c r="AM46" s="33">
        <f>D6L939C8*CHOOSE(MIN(D6L939C9,RUN_YEARS),B7L809C4,B7L809C13,B7L809C22,B7L809C31,B7L809C40)</f>
        <v>4027.9438005006245</v>
      </c>
      <c r="AN46" s="16" t="s">
        <v>35130</v>
      </c>
      <c r="AO46" s="33">
        <f>D6L939C8-D6L939C18</f>
        <v>10918.63638608196</v>
      </c>
      <c r="AP46" s="16" t="s">
        <v>35131</v>
      </c>
      <c r="AQ46" s="33">
        <f>CHOOSE(MIN(D6L939C9,RUN_YEARS),B7L809C2,B7L809C11,B7L809C20,B7L809C29,B7L809C38)</f>
        <v>255.67161837631207</v>
      </c>
      <c r="AR46" s="16" t="s">
        <v>35132</v>
      </c>
      <c r="AS46" s="33">
        <f>IF(D6L939C20=0,0,D6L939C18/D6L939C20)</f>
        <v>15.754364235188856</v>
      </c>
      <c r="AT46" s="16" t="s">
        <v>35133</v>
      </c>
      <c r="AU46" s="33">
        <f>IF(D6L939C5=0,0,D6L939C18/D6L939C5)</f>
        <v>0.16169359479768386</v>
      </c>
      <c r="AV46" s="16" t="s">
        <v>35134</v>
      </c>
      <c r="AW46" s="33">
        <f>CHOOSE(MIN(D6L939C9,RUN_YEARS),B7L809C1,B7L809C10,B7L809C19,B7L809C28,B7L809C37)</f>
        <v>693.05471316285548</v>
      </c>
      <c r="AX46" s="16" t="s">
        <v>35135</v>
      </c>
      <c r="AY46" s="33">
        <f>IF(D6L939C23=0,0,D6L939C19/D6L939C23)</f>
        <v>15.754364235188854</v>
      </c>
      <c r="AZ46" s="16" t="s">
        <v>35136</v>
      </c>
      <c r="BA46" s="33">
        <f>IF(D6L939C5=0,0,D6L939C19/D6L939C5)</f>
        <v>0.43830640520231606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27533.986296992975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26222.476637315311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10620.14162089389</v>
      </c>
      <c r="R47" s="16" t="s">
        <v>35140</v>
      </c>
      <c r="S47" s="15">
        <f>SUM(D6L938C8:D6L939C8)</f>
        <v>15602.335016421417</v>
      </c>
      <c r="U47" s="21" t="str">
        <f>NULL_VALUE</f>
        <v>n/a</v>
      </c>
      <c r="V47" s="16" t="s">
        <v>35141</v>
      </c>
      <c r="W47" s="33">
        <f>SUM(D6L938C10:D6L939C10)</f>
        <v>10333.824692312126</v>
      </c>
      <c r="X47" s="16" t="s">
        <v>35142</v>
      </c>
      <c r="Y47" s="33">
        <f>SUM(D6L938C11:D6L939C11)</f>
        <v>286.31692858176416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7.2300405742096618E-2</v>
      </c>
      <c r="AD47" s="16" t="s">
        <v>35144</v>
      </c>
      <c r="AE47" s="33">
        <f>IF(D6L940C5=0,0,D6L940C10/D6L940C5)</f>
        <v>0.39408271137924505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0.18798105492945061</v>
      </c>
      <c r="AJ47" s="16" t="s">
        <v>35146</v>
      </c>
      <c r="AK47" s="33">
        <f>IF(D6L940C5=0,0,D6L940C11/D6L940C5)</f>
        <v>1.0918759983728129E-2</v>
      </c>
      <c r="AL47" s="16" t="s">
        <v>35147</v>
      </c>
      <c r="AM47" s="33">
        <f>SUM(D6L938C18:D6L939C18)</f>
        <v>4204.6627267382655</v>
      </c>
      <c r="AN47" s="16" t="s">
        <v>35148</v>
      </c>
      <c r="AO47" s="33">
        <f>SUM(D6L938C19:D6L939C19)</f>
        <v>11397.672289683152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16.445559164684454</v>
      </c>
      <c r="AT47" s="16" t="s">
        <v>35150</v>
      </c>
      <c r="AU47" s="33">
        <f>IF(D6L940C5=0,0,D6L940C18/D6L940C5)</f>
        <v>0.16034575165775586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16.445559164684454</v>
      </c>
      <c r="AZ47" s="16" t="s">
        <v>35152</v>
      </c>
      <c r="BA47" s="33">
        <f>IF(D6L940C5=0,0,D6L940C19/D6L940C5)</f>
        <v>0.43465277697927085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114721.76534800578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89604.553450992884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37982.680027732677</v>
      </c>
      <c r="R48" s="16" t="s">
        <v>35157</v>
      </c>
      <c r="S48" s="15">
        <f>SUM(D6L928C8,D6L937C8,D6L940C8)</f>
        <v>51621.8734232602</v>
      </c>
      <c r="U48" s="21" t="str">
        <f>NULL_VALUE</f>
        <v>n/a</v>
      </c>
      <c r="V48" s="16" t="s">
        <v>35158</v>
      </c>
      <c r="W48" s="33">
        <f>SUM(D6L928C10,D6L937C10,D6L940C10)</f>
        <v>36959.593678082296</v>
      </c>
      <c r="X48" s="16" t="s">
        <v>35159</v>
      </c>
      <c r="Y48" s="33">
        <f>SUM(D6L928C11,D6L937C11,D6L940C11)</f>
        <v>1023.0863496503923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0.24105888403067174</v>
      </c>
      <c r="AD48" s="16" t="s">
        <v>35161</v>
      </c>
      <c r="AE48" s="33">
        <f>IF(D6L941C5=0,0,D6L941C10/D6L941C5)</f>
        <v>0.41247450329961727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0.62675309847974559</v>
      </c>
      <c r="AJ48" s="16" t="s">
        <v>35163</v>
      </c>
      <c r="AK48" s="33">
        <f>IF(D6L941C5=0,0,D6L941C11/D6L941C5)</f>
        <v>1.1417794188438711E-2</v>
      </c>
      <c r="AL48" s="16" t="s">
        <v>35164</v>
      </c>
      <c r="AM48" s="33">
        <f>SUM(D6L928C18,D6L937C18,D6L940C18)</f>
        <v>14396.796672435292</v>
      </c>
      <c r="AN48" s="16" t="s">
        <v>35165</v>
      </c>
      <c r="AO48" s="33">
        <f>SUM(D6L928C19,D6L937C19,D6L940C19)</f>
        <v>37225.076750824912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51.040925654397512</v>
      </c>
      <c r="AT48" s="16" t="s">
        <v>35167</v>
      </c>
      <c r="AU48" s="33">
        <f>IF(D6L941C5=0,0,D6L941C18/D6L941C5)</f>
        <v>0.16067036906008669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51.040925654397505</v>
      </c>
      <c r="AZ48" s="16" t="s">
        <v>35169</v>
      </c>
      <c r="BA48" s="33">
        <f>IF(D6L941C5=0,0,D6L941C19/D6L941C5)</f>
        <v>0.4154373334518574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57FDE2-F0D8-4548-8C7D-AD6F72E1585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8391.0132066666647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7216.2713577333316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3608.1356788666658</v>
      </c>
      <c r="R8" s="16" t="s">
        <v>35179</v>
      </c>
      <c r="S8" s="15">
        <f>D6L1001C5-D6L1001C7</f>
        <v>3608.1356788666658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3506.7191129330508</v>
      </c>
      <c r="X8" s="16" t="s">
        <v>35181</v>
      </c>
      <c r="Y8" s="33">
        <f>D6L1001C7-D6L1001C10</f>
        <v>101.41656593361495</v>
      </c>
      <c r="Z8" s="16" t="s">
        <v>35182</v>
      </c>
      <c r="AA8" s="33">
        <f>CHOOSE(MIN(D6L1001C9,RUN_YEARS),B7L810C7,B7L810C16,B7L810C25,B7L810C34,B7L810C43)</f>
        <v>87377</v>
      </c>
      <c r="AB8" s="16" t="s">
        <v>35183</v>
      </c>
      <c r="AC8" s="33">
        <f>IF(D6L1001C12=0,0,D6L1001C10/D6L1001C12)</f>
        <v>4.0133205682651621E-2</v>
      </c>
      <c r="AD8" s="16" t="s">
        <v>35184</v>
      </c>
      <c r="AE8" s="33">
        <f>IF(D6L1001C5=0,0,D6L1001C10/D6L1001C5)</f>
        <v>0.48594612634335987</v>
      </c>
      <c r="AF8" s="16" t="s">
        <v>35185</v>
      </c>
      <c r="AG8" s="33">
        <f>CHOOSE(MIN(D6L1001C9,RUN_YEARS),B7L810C5,B7L810C14,B7L810C23,B7L810C32,B7L810C41)</f>
        <v>971.92264733016611</v>
      </c>
      <c r="AH8" s="16" t="s">
        <v>35186</v>
      </c>
      <c r="AI8" s="33">
        <f>IF(D6L1001C15=0,0,D6L1001C11/D6L1001C15)</f>
        <v>0.1043463347748942</v>
      </c>
      <c r="AJ8" s="16" t="s">
        <v>35187</v>
      </c>
      <c r="AK8" s="33">
        <f>IF(D6L1001C5=0,0,D6L1001C11/D6L1001C5)</f>
        <v>1.40538736566401E-2</v>
      </c>
      <c r="AL8" s="16" t="s">
        <v>35188</v>
      </c>
      <c r="AM8" s="33">
        <f>D6L1001C8*CHOOSE(MIN(D6L1001C9,RUN_YEARS),B7L810C4,B7L810C13,B7L810C22,B7L810C31,B7L810C40)</f>
        <v>979.01400886005172</v>
      </c>
      <c r="AN8" s="16" t="s">
        <v>35189</v>
      </c>
      <c r="AO8" s="33">
        <f>D6L1001C8-D6L1001C18</f>
        <v>2629.1216700066143</v>
      </c>
      <c r="AP8" s="16" t="s">
        <v>35190</v>
      </c>
      <c r="AQ8" s="33">
        <f>CHOOSE(MIN(D6L1001C9,RUN_YEARS),B7L810C2,B7L810C11,B7L810C20,B7L810C29,B7L810C38)</f>
        <v>172.3465177481975</v>
      </c>
      <c r="AR8" s="16" t="s">
        <v>35191</v>
      </c>
      <c r="AS8" s="33">
        <f>IF(D6L1001C20=0,0,D6L1001C18/D6L1001C20)</f>
        <v>5.6804977649180897</v>
      </c>
      <c r="AT8" s="16" t="s">
        <v>35192</v>
      </c>
      <c r="AU8" s="33">
        <f>IF(D6L1001C5=0,0,D6L1001C18/D6L1001C5)</f>
        <v>0.135667571288168</v>
      </c>
      <c r="AV8" s="16" t="s">
        <v>35193</v>
      </c>
      <c r="AW8" s="33">
        <f>CHOOSE(MIN(D6L1001C9,RUN_YEARS),B7L810C1,B7L810C10,B7L810C19,B7L810C28,B7L810C37)</f>
        <v>462.83297323760598</v>
      </c>
      <c r="AX8" s="16" t="s">
        <v>35194</v>
      </c>
      <c r="AY8" s="33">
        <f>IF(D6L1001C23=0,0,D6L1001C19/D6L1001C23)</f>
        <v>5.6804977649180888</v>
      </c>
      <c r="AZ8" s="16" t="s">
        <v>35195</v>
      </c>
      <c r="BA8" s="33">
        <f>IF(D6L1001C5=0,0,D6L1001C19/D6L1001C5)</f>
        <v>0.36433242871183202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9.7285384202810636</v>
      </c>
      <c r="J9" s="16" t="s">
        <v>35216</v>
      </c>
      <c r="K9" s="21">
        <f>IF(FLOW_THRU_100PCT="Y",1,INDEX(VariabilityMatrix,D6L1002C1,D6L1002C9))</f>
        <v>0.61940686778451881</v>
      </c>
      <c r="L9" s="16" t="s">
        <v>35196</v>
      </c>
      <c r="M9" s="15">
        <f>IF(D6L1002C2&lt;&gt;0,D6L1002C2*D6L1002C4,D6L1002C3*D6L1002C4)</f>
        <v>6.0259235110276439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3.0129617555138219</v>
      </c>
      <c r="R9" s="16" t="s">
        <v>35198</v>
      </c>
      <c r="S9" s="15">
        <f>D6L1002C5-D6L1002C7</f>
        <v>3.0129617555138219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2.9282930472552215</v>
      </c>
      <c r="X9" s="16" t="s">
        <v>35200</v>
      </c>
      <c r="Y9" s="33">
        <f>D6L1002C7-D6L1002C10</f>
        <v>8.46687082586004E-2</v>
      </c>
      <c r="Z9" s="16" t="s">
        <v>35201</v>
      </c>
      <c r="AA9" s="33">
        <f>CHOOSE(MIN(D6L1002C9,RUN_YEARS),B7L810C7,B7L810C16,B7L810C25,B7L810C34,B7L810C43)</f>
        <v>91674</v>
      </c>
      <c r="AB9" s="16" t="s">
        <v>35202</v>
      </c>
      <c r="AC9" s="33">
        <f>IF(D6L1002C12=0,0,D6L1002C10/D6L1002C12)</f>
        <v>3.1942459664192919E-5</v>
      </c>
      <c r="AD9" s="16" t="s">
        <v>35203</v>
      </c>
      <c r="AE9" s="33">
        <f>IF(D6L1002C5=0,0,D6L1002C10/D6L1002C5)</f>
        <v>0.48594925605948136</v>
      </c>
      <c r="AF9" s="16" t="s">
        <v>35204</v>
      </c>
      <c r="AG9" s="33">
        <f>CHOOSE(MIN(D6L1002C9,RUN_YEARS),B7L810C5,B7L810C14,B7L810C23,B7L810C32,B7L810C41)</f>
        <v>1019.4859173063093</v>
      </c>
      <c r="AH9" s="16" t="s">
        <v>35205</v>
      </c>
      <c r="AI9" s="33">
        <f>IF(D6L1002C15=0,0,D6L1002C11/D6L1002C15)</f>
        <v>8.305039512690129E-5</v>
      </c>
      <c r="AJ9" s="16" t="s">
        <v>35206</v>
      </c>
      <c r="AK9" s="33">
        <f>IF(D6L1002C5=0,0,D6L1002C11/D6L1002C5)</f>
        <v>1.4050743940518627E-2</v>
      </c>
      <c r="AL9" s="16" t="s">
        <v>35207</v>
      </c>
      <c r="AM9" s="33">
        <f>D6L1002C8*CHOOSE(MIN(D6L1002C9,RUN_YEARS),B7L810C4,B7L810C13,B7L810C22,B7L810C31,B7L810C40)</f>
        <v>0.79727666157389521</v>
      </c>
      <c r="AN9" s="16" t="s">
        <v>35208</v>
      </c>
      <c r="AO9" s="33">
        <f>D6L1002C8-D6L1002C18</f>
        <v>2.2156850939399266</v>
      </c>
      <c r="AP9" s="16" t="s">
        <v>35209</v>
      </c>
      <c r="AQ9" s="33">
        <f>CHOOSE(MIN(D6L1002C9,RUN_YEARS),B7L810C2,B7L810C11,B7L810C20,B7L810C29,B7L810C38)</f>
        <v>174.46137781343353</v>
      </c>
      <c r="AR9" s="16" t="s">
        <v>35210</v>
      </c>
      <c r="AS9" s="33">
        <f>IF(D6L1002C20=0,0,D6L1002C18/D6L1002C20)</f>
        <v>4.5699321624439494E-3</v>
      </c>
      <c r="AT9" s="16" t="s">
        <v>35211</v>
      </c>
      <c r="AU9" s="33">
        <f>IF(D6L1002C5=0,0,D6L1002C18/D6L1002C5)</f>
        <v>0.13230779649208158</v>
      </c>
      <c r="AV9" s="16" t="s">
        <v>35212</v>
      </c>
      <c r="AW9" s="33">
        <f>CHOOSE(MIN(D6L1002C9,RUN_YEARS),B7L810C1,B7L810C10,B7L810C19,B7L810C28,B7L810C37)</f>
        <v>484.83982150732896</v>
      </c>
      <c r="AX9" s="16" t="s">
        <v>35213</v>
      </c>
      <c r="AY9" s="33">
        <f>IF(D6L1002C23=0,0,D6L1002C19/D6L1002C23)</f>
        <v>4.5699321624439503E-3</v>
      </c>
      <c r="AZ9" s="16" t="s">
        <v>35214</v>
      </c>
      <c r="BA9" s="33">
        <f>IF(D6L1002C5=0,0,D6L1002C19/D6L1002C5)</f>
        <v>0.36769220350791842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0.96888268819527035</v>
      </c>
      <c r="J10" s="16" t="s">
        <v>35237</v>
      </c>
      <c r="K10" s="21">
        <f>IF(FLOW_THRU_100PCT="Y",1,INDEX(VariabilityMatrix,D6L1003C1,D6L1003C9))</f>
        <v>0.61940686778451881</v>
      </c>
      <c r="L10" s="16" t="s">
        <v>35217</v>
      </c>
      <c r="M10" s="15">
        <f>IF(D6L1003C2&lt;&gt;0,D6L1003C2*D6L1003C4,D6L1003C3*D6L1003C4)</f>
        <v>0.60013259114567696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0.30006629557283848</v>
      </c>
      <c r="R10" s="16" t="s">
        <v>35219</v>
      </c>
      <c r="S10" s="15">
        <f>D6L1003C5-D6L1003C7</f>
        <v>0.30006629557283848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0.2916339862042906</v>
      </c>
      <c r="X10" s="16" t="s">
        <v>35221</v>
      </c>
      <c r="Y10" s="33">
        <f>D6L1003C7-D6L1003C10</f>
        <v>8.4323093685478856E-3</v>
      </c>
      <c r="Z10" s="16" t="s">
        <v>35222</v>
      </c>
      <c r="AA10" s="33">
        <f>CHOOSE(MIN(D6L1003C9,RUN_YEARS),B7L810C7,B7L810C16,B7L810C25,B7L810C34,B7L810C43)</f>
        <v>91674</v>
      </c>
      <c r="AB10" s="16" t="s">
        <v>35223</v>
      </c>
      <c r="AC10" s="33">
        <f>IF(D6L1003C12=0,0,D6L1003C10/D6L1003C12)</f>
        <v>3.1812071711094815E-6</v>
      </c>
      <c r="AD10" s="16" t="s">
        <v>35224</v>
      </c>
      <c r="AE10" s="33">
        <f>IF(D6L1003C5=0,0,D6L1003C10/D6L1003C5)</f>
        <v>0.48594925605948136</v>
      </c>
      <c r="AF10" s="16" t="s">
        <v>35225</v>
      </c>
      <c r="AG10" s="33">
        <f>CHOOSE(MIN(D6L1003C9,RUN_YEARS),B7L810C5,B7L810C14,B7L810C23,B7L810C32,B7L810C41)</f>
        <v>1019.4859173063093</v>
      </c>
      <c r="AH10" s="16" t="s">
        <v>35226</v>
      </c>
      <c r="AI10" s="33">
        <f>IF(D6L1003C15=0,0,D6L1003C11/D6L1003C15)</f>
        <v>8.2711386448846449E-6</v>
      </c>
      <c r="AJ10" s="16" t="s">
        <v>35227</v>
      </c>
      <c r="AK10" s="33">
        <f>IF(D6L1003C5=0,0,D6L1003C11/D6L1003C5)</f>
        <v>1.4050743940518664E-2</v>
      </c>
      <c r="AL10" s="16" t="s">
        <v>35228</v>
      </c>
      <c r="AM10" s="33">
        <f>D6L1003C8*CHOOSE(MIN(D6L1003C9,RUN_YEARS),B7L810C4,B7L810C13,B7L810C22,B7L810C31,B7L810C40)</f>
        <v>7.9402220737567822E-2</v>
      </c>
      <c r="AN10" s="16" t="s">
        <v>35229</v>
      </c>
      <c r="AO10" s="33">
        <f>D6L1003C8-D6L1003C18</f>
        <v>0.22066407483527067</v>
      </c>
      <c r="AP10" s="16" t="s">
        <v>35230</v>
      </c>
      <c r="AQ10" s="33">
        <f>CHOOSE(MIN(D6L1003C9,RUN_YEARS),B7L810C2,B7L810C11,B7L810C20,B7L810C29,B7L810C38)</f>
        <v>174.46137781343353</v>
      </c>
      <c r="AR10" s="16" t="s">
        <v>35231</v>
      </c>
      <c r="AS10" s="33">
        <f>IF(D6L1003C20=0,0,D6L1003C18/D6L1003C20)</f>
        <v>4.5512778663527124E-4</v>
      </c>
      <c r="AT10" s="16" t="s">
        <v>35232</v>
      </c>
      <c r="AU10" s="33">
        <f>IF(D6L1003C5=0,0,D6L1003C18/D6L1003C5)</f>
        <v>0.13230779649208158</v>
      </c>
      <c r="AV10" s="16" t="s">
        <v>35233</v>
      </c>
      <c r="AW10" s="33">
        <f>CHOOSE(MIN(D6L1003C9,RUN_YEARS),B7L810C1,B7L810C10,B7L810C19,B7L810C28,B7L810C37)</f>
        <v>484.83982150732896</v>
      </c>
      <c r="AX10" s="16" t="s">
        <v>35234</v>
      </c>
      <c r="AY10" s="33">
        <f>IF(D6L1003C23=0,0,D6L1003C19/D6L1003C23)</f>
        <v>4.5512778663527135E-4</v>
      </c>
      <c r="AZ10" s="16" t="s">
        <v>35235</v>
      </c>
      <c r="BA10" s="33">
        <f>IF(D6L1003C5=0,0,D6L1003C19/D6L1003C5)</f>
        <v>0.36769220350791848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3.1380218359801509E-2</v>
      </c>
      <c r="J11" s="16" t="s">
        <v>35258</v>
      </c>
      <c r="K11" s="21">
        <f>IF(FLOW_THRU_100PCT="Y",1,INDEX(VariabilityMatrix,D6L1004C1,D6L1004C9))</f>
        <v>0.6026683625126743</v>
      </c>
      <c r="L11" s="16" t="s">
        <v>35238</v>
      </c>
      <c r="M11" s="15">
        <f>IF(D6L1004C2&lt;&gt;0,D6L1004C2*D6L1004C4,D6L1004C3*D6L1004C4)</f>
        <v>1.8911864814191735E-2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9.4559324070958677E-3</v>
      </c>
      <c r="R11" s="16" t="s">
        <v>35240</v>
      </c>
      <c r="S11" s="15">
        <f>D6L1004C5-D6L1004C7</f>
        <v>9.4559324070958677E-3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9.1917226691958578E-3</v>
      </c>
      <c r="X11" s="16" t="s">
        <v>35242</v>
      </c>
      <c r="Y11" s="33">
        <f>D6L1004C7-D6L1004C10</f>
        <v>2.6420973790000982E-4</v>
      </c>
      <c r="Z11" s="16" t="s">
        <v>35243</v>
      </c>
      <c r="AA11" s="33">
        <f>CHOOSE(MIN(D6L1004C9,RUN_YEARS),B7L810C7,B7L810C16,B7L810C25,B7L810C34,B7L810C43)</f>
        <v>78757</v>
      </c>
      <c r="AB11" s="16" t="s">
        <v>35244</v>
      </c>
      <c r="AC11" s="33">
        <f>IF(D6L1004C12=0,0,D6L1004C10/D6L1004C12)</f>
        <v>1.1670991364825804E-7</v>
      </c>
      <c r="AD11" s="16" t="s">
        <v>35245</v>
      </c>
      <c r="AE11" s="33">
        <f>IF(D6L1004C5=0,0,D6L1004C10/D6L1004C5)</f>
        <v>0.48602941907126246</v>
      </c>
      <c r="AF11" s="16" t="s">
        <v>35246</v>
      </c>
      <c r="AG11" s="33">
        <f>CHOOSE(MIN(D6L1004C9,RUN_YEARS),B7L810C5,B7L810C14,B7L810C23,B7L810C32,B7L810C41)</f>
        <v>870.69835616366993</v>
      </c>
      <c r="AH11" s="16" t="s">
        <v>35247</v>
      </c>
      <c r="AI11" s="33">
        <f>IF(D6L1004C15=0,0,D6L1004C11/D6L1004C15)</f>
        <v>3.0344577548547117E-7</v>
      </c>
      <c r="AJ11" s="16" t="s">
        <v>35248</v>
      </c>
      <c r="AK11" s="33">
        <f>IF(D6L1004C5=0,0,D6L1004C11/D6L1004C5)</f>
        <v>1.3970580928737552E-2</v>
      </c>
      <c r="AL11" s="16" t="s">
        <v>35249</v>
      </c>
      <c r="AM11" s="33">
        <f>D6L1004C8*CHOOSE(MIN(D6L1004C9,RUN_YEARS),B7L810C4,B7L810C13,B7L810C22,B7L810C31,B7L810C40)</f>
        <v>2.3930384985088498E-3</v>
      </c>
      <c r="AN11" s="16" t="s">
        <v>35250</v>
      </c>
      <c r="AO11" s="33">
        <f>D6L1004C8-D6L1004C18</f>
        <v>7.0628939085870179E-3</v>
      </c>
      <c r="AP11" s="16" t="s">
        <v>35251</v>
      </c>
      <c r="AQ11" s="33">
        <f>CHOOSE(MIN(D6L1004C9,RUN_YEARS),B7L810C2,B7L810C11,B7L810C20,B7L810C29,B7L810C38)</f>
        <v>140.88064457502125</v>
      </c>
      <c r="AR11" s="16" t="s">
        <v>35252</v>
      </c>
      <c r="AS11" s="33">
        <f>IF(D6L1004C20=0,0,D6L1004C18/D6L1004C20)</f>
        <v>1.6986283003798421E-5</v>
      </c>
      <c r="AT11" s="16" t="s">
        <v>35253</v>
      </c>
      <c r="AU11" s="33">
        <f>IF(D6L1004C5=0,0,D6L1004C18/D6L1004C5)</f>
        <v>0.1265363581021941</v>
      </c>
      <c r="AV11" s="16" t="s">
        <v>35254</v>
      </c>
      <c r="AW11" s="33">
        <f>CHOOSE(MIN(D6L1004C9,RUN_YEARS),B7L810C1,B7L810C10,B7L810C19,B7L810C28,B7L810C37)</f>
        <v>415.7998490315764</v>
      </c>
      <c r="AX11" s="16" t="s">
        <v>35255</v>
      </c>
      <c r="AY11" s="33">
        <f>IF(D6L1004C23=0,0,D6L1004C19/D6L1004C23)</f>
        <v>1.6986283003798428E-5</v>
      </c>
      <c r="AZ11" s="16" t="s">
        <v>35256</v>
      </c>
      <c r="BA11" s="33">
        <f>IF(D6L1004C5=0,0,D6L1004C19/D6L1004C5)</f>
        <v>0.3734636418978059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47.630842973923166</v>
      </c>
      <c r="J12" s="16" t="s">
        <v>35279</v>
      </c>
      <c r="K12" s="21">
        <f>IF(FLOW_THRU_100PCT="Y",1,INDEX(VariabilityMatrix,D6L1005C1,D6L1005C9))</f>
        <v>0.30376473003299814</v>
      </c>
      <c r="L12" s="16" t="s">
        <v>35259</v>
      </c>
      <c r="M12" s="15">
        <f>IF(D6L1005C2&lt;&gt;0,D6L1005C2*D6L1005C4,D6L1005C3*D6L1005C4)</f>
        <v>14.468570157217897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7.2342850786089485</v>
      </c>
      <c r="R12" s="16" t="s">
        <v>35261</v>
      </c>
      <c r="S12" s="15">
        <f>D6L1005C5-D6L1005C7</f>
        <v>7.2342850786089485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7.03099090414445</v>
      </c>
      <c r="X12" s="16" t="s">
        <v>35263</v>
      </c>
      <c r="Y12" s="33">
        <f>D6L1005C7-D6L1005C10</f>
        <v>0.20329417446449849</v>
      </c>
      <c r="Z12" s="16" t="s">
        <v>35264</v>
      </c>
      <c r="AA12" s="33">
        <f>CHOOSE(MIN(D6L1005C9,RUN_YEARS),B7L810C7,B7L810C16,B7L810C25,B7L810C34,B7L810C43)</f>
        <v>91674</v>
      </c>
      <c r="AB12" s="16" t="s">
        <v>35265</v>
      </c>
      <c r="AC12" s="33">
        <f>IF(D6L1005C12=0,0,D6L1005C10/D6L1005C12)</f>
        <v>7.6695583307638475E-5</v>
      </c>
      <c r="AD12" s="16" t="s">
        <v>35266</v>
      </c>
      <c r="AE12" s="33">
        <f>IF(D6L1005C5=0,0,D6L1005C10/D6L1005C5)</f>
        <v>0.48594925605948136</v>
      </c>
      <c r="AF12" s="16" t="s">
        <v>35267</v>
      </c>
      <c r="AG12" s="33">
        <f>CHOOSE(MIN(D6L1005C9,RUN_YEARS),B7L810C5,B7L810C14,B7L810C23,B7L810C32,B7L810C41)</f>
        <v>1019.4859173063093</v>
      </c>
      <c r="AH12" s="16" t="s">
        <v>35268</v>
      </c>
      <c r="AI12" s="33">
        <f>IF(D6L1005C15=0,0,D6L1005C11/D6L1005C15)</f>
        <v>1.9940851659985983E-4</v>
      </c>
      <c r="AJ12" s="16" t="s">
        <v>35269</v>
      </c>
      <c r="AK12" s="33">
        <f>IF(D6L1005C5=0,0,D6L1005C11/D6L1005C5)</f>
        <v>1.405074394051866E-2</v>
      </c>
      <c r="AL12" s="16" t="s">
        <v>35270</v>
      </c>
      <c r="AM12" s="33">
        <f>D6L1005C8*CHOOSE(MIN(D6L1005C9,RUN_YEARS),B7L810C4,B7L810C13,B7L810C22,B7L810C31,B7L810C40)</f>
        <v>1.9143046358925901</v>
      </c>
      <c r="AN12" s="16" t="s">
        <v>35271</v>
      </c>
      <c r="AO12" s="33">
        <f>D6L1005C8-D6L1005C18</f>
        <v>5.3199804427163588</v>
      </c>
      <c r="AP12" s="16" t="s">
        <v>35272</v>
      </c>
      <c r="AQ12" s="33">
        <f>CHOOSE(MIN(D6L1005C9,RUN_YEARS),B7L810C2,B7L810C11,B7L810C20,B7L810C29,B7L810C38)</f>
        <v>174.46137781343353</v>
      </c>
      <c r="AR12" s="16" t="s">
        <v>35273</v>
      </c>
      <c r="AS12" s="33">
        <f>IF(D6L1005C20=0,0,D6L1005C18/D6L1005C20)</f>
        <v>1.0972655724063579E-2</v>
      </c>
      <c r="AT12" s="16" t="s">
        <v>35274</v>
      </c>
      <c r="AU12" s="33">
        <f>IF(D6L1005C5=0,0,D6L1005C18/D6L1005C5)</f>
        <v>0.13230779649208158</v>
      </c>
      <c r="AV12" s="16" t="s">
        <v>35275</v>
      </c>
      <c r="AW12" s="33">
        <f>CHOOSE(MIN(D6L1005C9,RUN_YEARS),B7L810C1,B7L810C10,B7L810C19,B7L810C28,B7L810C37)</f>
        <v>484.83982150732896</v>
      </c>
      <c r="AX12" s="16" t="s">
        <v>35276</v>
      </c>
      <c r="AY12" s="33">
        <f>IF(D6L1005C23=0,0,D6L1005C19/D6L1005C23)</f>
        <v>1.0972655724063583E-2</v>
      </c>
      <c r="AZ12" s="16" t="s">
        <v>35277</v>
      </c>
      <c r="BA12" s="33">
        <f>IF(D6L1005C5=0,0,D6L1005C19/D6L1005C5)</f>
        <v>0.36769220350791848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16.256783899381876</v>
      </c>
      <c r="J13" s="16" t="s">
        <v>35300</v>
      </c>
      <c r="K13" s="21">
        <f>IF(FLOW_THRU_100PCT="Y",1,INDEX(VariabilityMatrix,D6L1006C1,D6L1006C9))</f>
        <v>0.61940686778451881</v>
      </c>
      <c r="L13" s="16" t="s">
        <v>35280</v>
      </c>
      <c r="M13" s="15">
        <f>IF(D6L1006C2&lt;&gt;0,D6L1006C2*D6L1006C4,D6L1006C3*D6L1006C4)</f>
        <v>10.069563595365924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5.0347817976829621</v>
      </c>
      <c r="R13" s="16" t="s">
        <v>35282</v>
      </c>
      <c r="S13" s="15">
        <f>D6L1006C5-D6L1006C7</f>
        <v>5.0347817976829621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4.8932969380117068</v>
      </c>
      <c r="X13" s="16" t="s">
        <v>35284</v>
      </c>
      <c r="Y13" s="33">
        <f>D6L1006C7-D6L1006C10</f>
        <v>0.14148485967125524</v>
      </c>
      <c r="Z13" s="16" t="s">
        <v>35285</v>
      </c>
      <c r="AA13" s="33">
        <f>CHOOSE(MIN(D6L1006C9,RUN_YEARS),B7L810C7,B7L810C16,B7L810C25,B7L810C34,B7L810C43)</f>
        <v>91674</v>
      </c>
      <c r="AB13" s="16" t="s">
        <v>35286</v>
      </c>
      <c r="AC13" s="33">
        <f>IF(D6L1006C12=0,0,D6L1006C10/D6L1006C12)</f>
        <v>5.3377150969868301E-5</v>
      </c>
      <c r="AD13" s="16" t="s">
        <v>35287</v>
      </c>
      <c r="AE13" s="33">
        <f>IF(D6L1006C5=0,0,D6L1006C10/D6L1006C5)</f>
        <v>0.4859492560594813</v>
      </c>
      <c r="AF13" s="16" t="s">
        <v>35288</v>
      </c>
      <c r="AG13" s="33">
        <f>CHOOSE(MIN(D6L1006C9,RUN_YEARS),B7L810C5,B7L810C14,B7L810C23,B7L810C32,B7L810C41)</f>
        <v>1019.4859173063093</v>
      </c>
      <c r="AH13" s="16" t="s">
        <v>35289</v>
      </c>
      <c r="AI13" s="33">
        <f>IF(D6L1006C15=0,0,D6L1006C11/D6L1006C15)</f>
        <v>1.387805925216576E-4</v>
      </c>
      <c r="AJ13" s="16" t="s">
        <v>35290</v>
      </c>
      <c r="AK13" s="33">
        <f>IF(D6L1006C5=0,0,D6L1006C11/D6L1006C5)</f>
        <v>1.4050743940518678E-2</v>
      </c>
      <c r="AL13" s="16" t="s">
        <v>35291</v>
      </c>
      <c r="AM13" s="33">
        <f>D6L1006C8*CHOOSE(MIN(D6L1006C9,RUN_YEARS),B7L810C4,B7L810C13,B7L810C22,B7L810C31,B7L810C40)</f>
        <v>1.3322817709397479</v>
      </c>
      <c r="AN13" s="16" t="s">
        <v>35292</v>
      </c>
      <c r="AO13" s="33">
        <f>D6L1006C8-D6L1006C18</f>
        <v>3.7025000267432144</v>
      </c>
      <c r="AP13" s="16" t="s">
        <v>35293</v>
      </c>
      <c r="AQ13" s="33">
        <f>CHOOSE(MIN(D6L1006C9,RUN_YEARS),B7L810C2,B7L810C11,B7L810C20,B7L810C29,B7L810C38)</f>
        <v>174.46137781343353</v>
      </c>
      <c r="AR13" s="16" t="s">
        <v>35294</v>
      </c>
      <c r="AS13" s="33">
        <f>IF(D6L1006C20=0,0,D6L1006C18/D6L1006C20)</f>
        <v>7.6365427559816172E-3</v>
      </c>
      <c r="AT13" s="16" t="s">
        <v>35295</v>
      </c>
      <c r="AU13" s="33">
        <f>IF(D6L1006C5=0,0,D6L1006C18/D6L1006C5)</f>
        <v>0.13230779649208158</v>
      </c>
      <c r="AV13" s="16" t="s">
        <v>35296</v>
      </c>
      <c r="AW13" s="33">
        <f>CHOOSE(MIN(D6L1006C9,RUN_YEARS),B7L810C1,B7L810C10,B7L810C19,B7L810C28,B7L810C37)</f>
        <v>484.83982150732896</v>
      </c>
      <c r="AX13" s="16" t="s">
        <v>35297</v>
      </c>
      <c r="AY13" s="33">
        <f>IF(D6L1006C23=0,0,D6L1006C19/D6L1006C23)</f>
        <v>7.6365427559816198E-3</v>
      </c>
      <c r="AZ13" s="16" t="s">
        <v>35298</v>
      </c>
      <c r="BA13" s="33">
        <f>IF(D6L1006C5=0,0,D6L1006C19/D6L1006C5)</f>
        <v>0.36769220350791848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1.3508174698625668</v>
      </c>
      <c r="J14" s="16" t="s">
        <v>35321</v>
      </c>
      <c r="K14" s="21">
        <f>IF(FLOW_THRU_100PCT="Y",1,INDEX(VariabilityMatrix,D6L1007C1,D6L1007C9))</f>
        <v>0.6026683625126743</v>
      </c>
      <c r="L14" s="16" t="s">
        <v>35301</v>
      </c>
      <c r="M14" s="15">
        <f>IF(D6L1007C2&lt;&gt;0,D6L1007C2*D6L1007C4,D6L1007C3*D6L1007C4)</f>
        <v>0.81409495261558695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0.40704747630779348</v>
      </c>
      <c r="R14" s="16" t="s">
        <v>35303</v>
      </c>
      <c r="S14" s="15">
        <f>D6L1007C5-D6L1007C7</f>
        <v>0.40704747630779348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0.39567409688860067</v>
      </c>
      <c r="X14" s="16" t="s">
        <v>35305</v>
      </c>
      <c r="Y14" s="33">
        <f>D6L1007C7-D6L1007C10</f>
        <v>1.1373379419192808E-2</v>
      </c>
      <c r="Z14" s="16" t="s">
        <v>35306</v>
      </c>
      <c r="AA14" s="33">
        <f>CHOOSE(MIN(D6L1007C9,RUN_YEARS),B7L810C7,B7L810C16,B7L810C25,B7L810C34,B7L810C43)</f>
        <v>78757</v>
      </c>
      <c r="AB14" s="16" t="s">
        <v>35307</v>
      </c>
      <c r="AC14" s="33">
        <f>IF(D6L1007C12=0,0,D6L1007C10/D6L1007C12)</f>
        <v>5.0239863997943128E-6</v>
      </c>
      <c r="AD14" s="16" t="s">
        <v>35308</v>
      </c>
      <c r="AE14" s="33">
        <f>IF(D6L1007C5=0,0,D6L1007C10/D6L1007C5)</f>
        <v>0.48602941907126246</v>
      </c>
      <c r="AF14" s="16" t="s">
        <v>35309</v>
      </c>
      <c r="AG14" s="33">
        <f>CHOOSE(MIN(D6L1007C9,RUN_YEARS),B7L810C5,B7L810C14,B7L810C23,B7L810C32,B7L810C41)</f>
        <v>870.69835616366993</v>
      </c>
      <c r="AH14" s="16" t="s">
        <v>35310</v>
      </c>
      <c r="AI14" s="33">
        <f>IF(D6L1007C15=0,0,D6L1007C11/D6L1007C15)</f>
        <v>1.3062364639465211E-5</v>
      </c>
      <c r="AJ14" s="16" t="s">
        <v>35311</v>
      </c>
      <c r="AK14" s="33">
        <f>IF(D6L1007C5=0,0,D6L1007C11/D6L1007C5)</f>
        <v>1.3970580928737538E-2</v>
      </c>
      <c r="AL14" s="16" t="s">
        <v>35312</v>
      </c>
      <c r="AM14" s="33">
        <f>D6L1007C8*CHOOSE(MIN(D6L1007C9,RUN_YEARS),B7L810C4,B7L810C13,B7L810C22,B7L810C31,B7L810C40)</f>
        <v>0.10301261045335465</v>
      </c>
      <c r="AN14" s="16" t="s">
        <v>35313</v>
      </c>
      <c r="AO14" s="33">
        <f>D6L1007C8-D6L1007C18</f>
        <v>0.30403486585443884</v>
      </c>
      <c r="AP14" s="16" t="s">
        <v>35314</v>
      </c>
      <c r="AQ14" s="33">
        <f>CHOOSE(MIN(D6L1007C9,RUN_YEARS),B7L810C2,B7L810C11,B7L810C20,B7L810C29,B7L810C38)</f>
        <v>140.88064457502125</v>
      </c>
      <c r="AR14" s="16" t="s">
        <v>35315</v>
      </c>
      <c r="AS14" s="33">
        <f>IF(D6L1007C20=0,0,D6L1007C18/D6L1007C20)</f>
        <v>7.3120484906994266E-4</v>
      </c>
      <c r="AT14" s="16" t="s">
        <v>35316</v>
      </c>
      <c r="AU14" s="33">
        <f>IF(D6L1007C5=0,0,D6L1007C18/D6L1007C5)</f>
        <v>0.1265363581021941</v>
      </c>
      <c r="AV14" s="16" t="s">
        <v>35317</v>
      </c>
      <c r="AW14" s="33">
        <f>CHOOSE(MIN(D6L1007C9,RUN_YEARS),B7L810C1,B7L810C10,B7L810C19,B7L810C28,B7L810C37)</f>
        <v>415.7998490315764</v>
      </c>
      <c r="AX14" s="16" t="s">
        <v>35318</v>
      </c>
      <c r="AY14" s="33">
        <f>IF(D6L1007C23=0,0,D6L1007C19/D6L1007C23)</f>
        <v>7.3120484906994288E-4</v>
      </c>
      <c r="AZ14" s="16" t="s">
        <v>35319</v>
      </c>
      <c r="BA14" s="33">
        <f>IF(D6L1007C5=0,0,D6L1007C19/D6L1007C5)</f>
        <v>0.3734636418978059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0.12386928299921648</v>
      </c>
      <c r="J15" s="16" t="s">
        <v>35342</v>
      </c>
      <c r="K15" s="21">
        <f>IF(FLOW_THRU_100PCT="Y",1,INDEX(VariabilityMatrix,D6L1008C1,D6L1008C9))</f>
        <v>0.6026683625126743</v>
      </c>
      <c r="L15" s="16" t="s">
        <v>35322</v>
      </c>
      <c r="M15" s="15">
        <f>IF(D6L1008C2&lt;&gt;0,D6L1008C2*D6L1008C4,D6L1008C3*D6L1008C4)</f>
        <v>7.4652097950756849E-2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3.7326048975378424E-2</v>
      </c>
      <c r="R15" s="16" t="s">
        <v>35324</v>
      </c>
      <c r="S15" s="15">
        <f>D6L1008C5-D6L1008C7</f>
        <v>3.7326048975378424E-2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3.6283115799457331E-2</v>
      </c>
      <c r="X15" s="16" t="s">
        <v>35326</v>
      </c>
      <c r="Y15" s="33">
        <f>D6L1008C7-D6L1008C10</f>
        <v>1.042933175921093E-3</v>
      </c>
      <c r="Z15" s="16" t="s">
        <v>35327</v>
      </c>
      <c r="AA15" s="33">
        <f>CHOOSE(MIN(D6L1008C9,RUN_YEARS),B7L810C7,B7L810C16,B7L810C25,B7L810C34,B7L810C43)</f>
        <v>78757</v>
      </c>
      <c r="AB15" s="16" t="s">
        <v>35328</v>
      </c>
      <c r="AC15" s="33">
        <f>IF(D6L1008C12=0,0,D6L1008C10/D6L1008C12)</f>
        <v>4.6069702755891327E-7</v>
      </c>
      <c r="AD15" s="16" t="s">
        <v>35329</v>
      </c>
      <c r="AE15" s="33">
        <f>IF(D6L1008C5=0,0,D6L1008C10/D6L1008C5)</f>
        <v>0.4860294190712624</v>
      </c>
      <c r="AF15" s="16" t="s">
        <v>35330</v>
      </c>
      <c r="AG15" s="33">
        <f>CHOOSE(MIN(D6L1008C9,RUN_YEARS),B7L810C5,B7L810C14,B7L810C23,B7L810C32,B7L810C41)</f>
        <v>870.69835616366993</v>
      </c>
      <c r="AH15" s="16" t="s">
        <v>35331</v>
      </c>
      <c r="AI15" s="33">
        <f>IF(D6L1008C15=0,0,D6L1008C11/D6L1008C15)</f>
        <v>1.1978122716531777E-6</v>
      </c>
      <c r="AJ15" s="16" t="s">
        <v>35332</v>
      </c>
      <c r="AK15" s="33">
        <f>IF(D6L1008C5=0,0,D6L1008C11/D6L1008C5)</f>
        <v>1.3970580928737574E-2</v>
      </c>
      <c r="AL15" s="16" t="s">
        <v>35333</v>
      </c>
      <c r="AM15" s="33">
        <f>D6L1008C8*CHOOSE(MIN(D6L1008C9,RUN_YEARS),B7L810C4,B7L810C13,B7L810C22,B7L810C31,B7L810C40)</f>
        <v>9.446204599377039E-3</v>
      </c>
      <c r="AN15" s="16" t="s">
        <v>35334</v>
      </c>
      <c r="AO15" s="33">
        <f>D6L1008C8-D6L1008C18</f>
        <v>2.7879844376001384E-2</v>
      </c>
      <c r="AP15" s="16" t="s">
        <v>35335</v>
      </c>
      <c r="AQ15" s="33">
        <f>CHOOSE(MIN(D6L1008C9,RUN_YEARS),B7L810C2,B7L810C11,B7L810C20,B7L810C29,B7L810C38)</f>
        <v>140.88064457502125</v>
      </c>
      <c r="AR15" s="16" t="s">
        <v>35336</v>
      </c>
      <c r="AS15" s="33">
        <f>IF(D6L1008C20=0,0,D6L1008C18/D6L1008C20)</f>
        <v>6.7051117120256926E-5</v>
      </c>
      <c r="AT15" s="16" t="s">
        <v>35337</v>
      </c>
      <c r="AU15" s="33">
        <f>IF(D6L1008C5=0,0,D6L1008C18/D6L1008C5)</f>
        <v>0.1265363581021941</v>
      </c>
      <c r="AV15" s="16" t="s">
        <v>35338</v>
      </c>
      <c r="AW15" s="33">
        <f>CHOOSE(MIN(D6L1008C9,RUN_YEARS),B7L810C1,B7L810C10,B7L810C19,B7L810C28,B7L810C37)</f>
        <v>415.7998490315764</v>
      </c>
      <c r="AX15" s="16" t="s">
        <v>35339</v>
      </c>
      <c r="AY15" s="33">
        <f>IF(D6L1008C23=0,0,D6L1008C19/D6L1008C23)</f>
        <v>6.7051117120256939E-5</v>
      </c>
      <c r="AZ15" s="16" t="s">
        <v>35340</v>
      </c>
      <c r="BA15" s="33">
        <f>IF(D6L1008C5=0,0,D6L1008C19/D6L1008C5)</f>
        <v>0.3734636418978059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0.37986580119759722</v>
      </c>
      <c r="J16" s="16" t="s">
        <v>35363</v>
      </c>
      <c r="K16" s="21">
        <f>IF(FLOW_THRU_100PCT="Y",1,INDEX(VariabilityMatrix,D6L1009C1,D6L1009C9))</f>
        <v>0.6026683625126743</v>
      </c>
      <c r="L16" s="16" t="s">
        <v>35343</v>
      </c>
      <c r="M16" s="15">
        <f>IF(D6L1009C2&lt;&gt;0,D6L1009C2*D6L1009C4,D6L1009C3*D6L1009C4)</f>
        <v>0.22893310038232098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0.11446655019116049</v>
      </c>
      <c r="R16" s="16" t="s">
        <v>35345</v>
      </c>
      <c r="S16" s="15">
        <f>D6L1009C5-D6L1009C7</f>
        <v>0.11446655019116049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0.11126822178500248</v>
      </c>
      <c r="X16" s="16" t="s">
        <v>35347</v>
      </c>
      <c r="Y16" s="33">
        <f>D6L1009C7-D6L1009C10</f>
        <v>3.1983284061580103E-3</v>
      </c>
      <c r="Z16" s="16" t="s">
        <v>35348</v>
      </c>
      <c r="AA16" s="33">
        <f>CHOOSE(MIN(D6L1009C9,RUN_YEARS),B7L810C7,B7L810C16,B7L810C25,B7L810C34,B7L810C43)</f>
        <v>78757</v>
      </c>
      <c r="AB16" s="16" t="s">
        <v>35349</v>
      </c>
      <c r="AC16" s="33">
        <f>IF(D6L1009C12=0,0,D6L1009C10/D6L1009C12)</f>
        <v>1.4128042178473339E-6</v>
      </c>
      <c r="AD16" s="16" t="s">
        <v>35350</v>
      </c>
      <c r="AE16" s="33">
        <f>IF(D6L1009C5=0,0,D6L1009C10/D6L1009C5)</f>
        <v>0.48602941907126246</v>
      </c>
      <c r="AF16" s="16" t="s">
        <v>35351</v>
      </c>
      <c r="AG16" s="33">
        <f>CHOOSE(MIN(D6L1009C9,RUN_YEARS),B7L810C5,B7L810C14,B7L810C23,B7L810C32,B7L810C41)</f>
        <v>870.69835616366993</v>
      </c>
      <c r="AH16" s="16" t="s">
        <v>35352</v>
      </c>
      <c r="AI16" s="33">
        <f>IF(D6L1009C15=0,0,D6L1009C11/D6L1009C15)</f>
        <v>3.6732909664030684E-6</v>
      </c>
      <c r="AJ16" s="16" t="s">
        <v>35353</v>
      </c>
      <c r="AK16" s="33">
        <f>IF(D6L1009C5=0,0,D6L1009C11/D6L1009C5)</f>
        <v>1.397058092873754E-2</v>
      </c>
      <c r="AL16" s="16" t="s">
        <v>35354</v>
      </c>
      <c r="AM16" s="33">
        <f>D6L1009C8*CHOOSE(MIN(D6L1009C9,RUN_YEARS),B7L810C4,B7L810C13,B7L810C22,B7L810C31,B7L810C40)</f>
        <v>2.8968360771422917E-2</v>
      </c>
      <c r="AN16" s="16" t="s">
        <v>35355</v>
      </c>
      <c r="AO16" s="33">
        <f>D6L1009C8-D6L1009C18</f>
        <v>8.549818941973758E-2</v>
      </c>
      <c r="AP16" s="16" t="s">
        <v>35356</v>
      </c>
      <c r="AQ16" s="33">
        <f>CHOOSE(MIN(D6L1009C9,RUN_YEARS),B7L810C2,B7L810C11,B7L810C20,B7L810C29,B7L810C38)</f>
        <v>140.88064457502125</v>
      </c>
      <c r="AR16" s="16" t="s">
        <v>35357</v>
      </c>
      <c r="AS16" s="33">
        <f>IF(D6L1009C20=0,0,D6L1009C18/D6L1009C20)</f>
        <v>2.0562342583545456E-4</v>
      </c>
      <c r="AT16" s="16" t="s">
        <v>35358</v>
      </c>
      <c r="AU16" s="33">
        <f>IF(D6L1009C5=0,0,D6L1009C18/D6L1009C5)</f>
        <v>0.1265363581021941</v>
      </c>
      <c r="AV16" s="16" t="s">
        <v>35359</v>
      </c>
      <c r="AW16" s="33">
        <f>CHOOSE(MIN(D6L1009C9,RUN_YEARS),B7L810C1,B7L810C10,B7L810C19,B7L810C28,B7L810C37)</f>
        <v>415.7998490315764</v>
      </c>
      <c r="AX16" s="16" t="s">
        <v>35360</v>
      </c>
      <c r="AY16" s="33">
        <f>IF(D6L1009C23=0,0,D6L1009C19/D6L1009C23)</f>
        <v>2.0562342583545462E-4</v>
      </c>
      <c r="AZ16" s="16" t="s">
        <v>35361</v>
      </c>
      <c r="BA16" s="33">
        <f>IF(D6L1009C5=0,0,D6L1009C19/D6L1009C5)</f>
        <v>0.37346364189780595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9.5608735470506356E-2</v>
      </c>
      <c r="J17" s="16" t="s">
        <v>35384</v>
      </c>
      <c r="K17" s="21">
        <f>IF(FLOW_THRU_100PCT="Y",1,INDEX(VariabilityMatrix,D6L1010C1,D6L1010C9))</f>
        <v>0.6026683625126743</v>
      </c>
      <c r="L17" s="16" t="s">
        <v>35364</v>
      </c>
      <c r="M17" s="15">
        <f>IF(D6L1010C2&lt;&gt;0,D6L1010C2*D6L1010C4,D6L1010C3*D6L1010C4)</f>
        <v>5.7620360047917506E-2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2.8810180023958753E-2</v>
      </c>
      <c r="R17" s="16" t="s">
        <v>35366</v>
      </c>
      <c r="S17" s="15">
        <f>D6L1010C5-D6L1010C7</f>
        <v>2.8810180023958753E-2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2.8005190120766327E-2</v>
      </c>
      <c r="X17" s="16" t="s">
        <v>35368</v>
      </c>
      <c r="Y17" s="33">
        <f>D6L1010C7-D6L1010C10</f>
        <v>8.0498990319242611E-4</v>
      </c>
      <c r="Z17" s="16" t="s">
        <v>35369</v>
      </c>
      <c r="AA17" s="33">
        <f>CHOOSE(MIN(D6L1010C9,RUN_YEARS),B7L810C7,B7L810C16,B7L810C25,B7L810C34,B7L810C43)</f>
        <v>78757</v>
      </c>
      <c r="AB17" s="16" t="s">
        <v>35370</v>
      </c>
      <c r="AC17" s="33">
        <f>IF(D6L1010C12=0,0,D6L1010C10/D6L1010C12)</f>
        <v>3.5558985386399083E-7</v>
      </c>
      <c r="AD17" s="16" t="s">
        <v>35371</v>
      </c>
      <c r="AE17" s="33">
        <f>IF(D6L1010C5=0,0,D6L1010C10/D6L1010C5)</f>
        <v>0.48602941907126246</v>
      </c>
      <c r="AF17" s="16" t="s">
        <v>35372</v>
      </c>
      <c r="AG17" s="33">
        <f>CHOOSE(MIN(D6L1010C9,RUN_YEARS),B7L810C5,B7L810C14,B7L810C23,B7L810C32,B7L810C41)</f>
        <v>870.69835616366993</v>
      </c>
      <c r="AH17" s="16" t="s">
        <v>35373</v>
      </c>
      <c r="AI17" s="33">
        <f>IF(D6L1010C15=0,0,D6L1010C11/D6L1010C15)</f>
        <v>9.2453362004637546E-7</v>
      </c>
      <c r="AJ17" s="16" t="s">
        <v>35374</v>
      </c>
      <c r="AK17" s="33">
        <f>IF(D6L1010C5=0,0,D6L1010C11/D6L1010C5)</f>
        <v>1.3970580928737528E-2</v>
      </c>
      <c r="AL17" s="16" t="s">
        <v>35375</v>
      </c>
      <c r="AM17" s="33">
        <f>D6L1010C8*CHOOSE(MIN(D6L1010C9,RUN_YEARS),B7L810C4,B7L810C13,B7L810C22,B7L810C31,B7L810C40)</f>
        <v>7.2910705130006474E-3</v>
      </c>
      <c r="AN17" s="16" t="s">
        <v>35376</v>
      </c>
      <c r="AO17" s="33">
        <f>D6L1010C8-D6L1010C18</f>
        <v>2.1519109510958104E-2</v>
      </c>
      <c r="AP17" s="16" t="s">
        <v>35377</v>
      </c>
      <c r="AQ17" s="33">
        <f>CHOOSE(MIN(D6L1010C9,RUN_YEARS),B7L810C2,B7L810C11,B7L810C20,B7L810C29,B7L810C38)</f>
        <v>140.88064457502125</v>
      </c>
      <c r="AR17" s="16" t="s">
        <v>35378</v>
      </c>
      <c r="AS17" s="33">
        <f>IF(D6L1010C20=0,0,D6L1010C18/D6L1010C20)</f>
        <v>5.1753528918005718E-5</v>
      </c>
      <c r="AT17" s="16" t="s">
        <v>35379</v>
      </c>
      <c r="AU17" s="33">
        <f>IF(D6L1010C5=0,0,D6L1010C18/D6L1010C5)</f>
        <v>0.1265363581021941</v>
      </c>
      <c r="AV17" s="16" t="s">
        <v>35380</v>
      </c>
      <c r="AW17" s="33">
        <f>CHOOSE(MIN(D6L1010C9,RUN_YEARS),B7L810C1,B7L810C10,B7L810C19,B7L810C28,B7L810C37)</f>
        <v>415.7998490315764</v>
      </c>
      <c r="AX17" s="16" t="s">
        <v>35381</v>
      </c>
      <c r="AY17" s="33">
        <f>IF(D6L1010C23=0,0,D6L1010C19/D6L1010C23)</f>
        <v>5.1753528918005724E-5</v>
      </c>
      <c r="AZ17" s="16" t="s">
        <v>35382</v>
      </c>
      <c r="BA17" s="33">
        <f>IF(D6L1010C5=0,0,D6L1010C19/D6L1010C5)</f>
        <v>0.3734636418978059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2.3856306355404659E-3</v>
      </c>
      <c r="J18" s="16" t="s">
        <v>35405</v>
      </c>
      <c r="K18" s="21">
        <f>IF(FLOW_THRU_100PCT="Y",1,INDEX(VariabilityMatrix,D6L1011C1,D6L1011C9))</f>
        <v>0.6026683625126743</v>
      </c>
      <c r="L18" s="16" t="s">
        <v>35385</v>
      </c>
      <c r="M18" s="15">
        <f>IF(D6L1011C2&lt;&gt;0,D6L1011C2*D6L1011C4,D6L1011C3*D6L1011C4)</f>
        <v>1.4377441086812432E-3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7.1887205434062159E-4</v>
      </c>
      <c r="R18" s="16" t="s">
        <v>35387</v>
      </c>
      <c r="S18" s="15">
        <f>D6L1011C5-D6L1011C7</f>
        <v>7.1887205434062159E-4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6.9878593391547463E-4</v>
      </c>
      <c r="X18" s="16" t="s">
        <v>35389</v>
      </c>
      <c r="Y18" s="33">
        <f>D6L1011C7-D6L1011C10</f>
        <v>2.0086120425146957E-5</v>
      </c>
      <c r="Z18" s="16" t="s">
        <v>35390</v>
      </c>
      <c r="AA18" s="33">
        <f>CHOOSE(MIN(D6L1011C9,RUN_YEARS),B7L810C7,B7L810C16,B7L810C25,B7L810C34,B7L810C43)</f>
        <v>78757</v>
      </c>
      <c r="AB18" s="16" t="s">
        <v>35391</v>
      </c>
      <c r="AC18" s="33">
        <f>IF(D6L1011C12=0,0,D6L1011C10/D6L1011C12)</f>
        <v>8.8726834937272192E-9</v>
      </c>
      <c r="AD18" s="16" t="s">
        <v>35392</v>
      </c>
      <c r="AE18" s="33">
        <f>IF(D6L1011C5=0,0,D6L1011C10/D6L1011C5)</f>
        <v>0.48602941907126246</v>
      </c>
      <c r="AF18" s="16" t="s">
        <v>35393</v>
      </c>
      <c r="AG18" s="33">
        <f>CHOOSE(MIN(D6L1011C9,RUN_YEARS),B7L810C5,B7L810C14,B7L810C23,B7L810C32,B7L810C41)</f>
        <v>870.69835616366993</v>
      </c>
      <c r="AH18" s="16" t="s">
        <v>35394</v>
      </c>
      <c r="AI18" s="33">
        <f>IF(D6L1011C15=0,0,D6L1011C11/D6L1011C15)</f>
        <v>2.3068977083690805E-8</v>
      </c>
      <c r="AJ18" s="16" t="s">
        <v>35395</v>
      </c>
      <c r="AK18" s="33">
        <f>IF(D6L1011C5=0,0,D6L1011C11/D6L1011C5)</f>
        <v>1.3970580928737559E-2</v>
      </c>
      <c r="AL18" s="16" t="s">
        <v>35396</v>
      </c>
      <c r="AM18" s="33">
        <f>D6L1011C8*CHOOSE(MIN(D6L1011C9,RUN_YEARS),B7L810C4,B7L810C13,B7L810C22,B7L810C31,B7L810C40)</f>
        <v>1.8192690339540967E-4</v>
      </c>
      <c r="AN18" s="16" t="s">
        <v>35397</v>
      </c>
      <c r="AO18" s="33">
        <f>D6L1011C8-D6L1011C18</f>
        <v>5.3694515094521189E-4</v>
      </c>
      <c r="AP18" s="16" t="s">
        <v>35398</v>
      </c>
      <c r="AQ18" s="33">
        <f>CHOOSE(MIN(D6L1011C9,RUN_YEARS),B7L810C2,B7L810C11,B7L810C20,B7L810C29,B7L810C38)</f>
        <v>140.88064457502125</v>
      </c>
      <c r="AR18" s="16" t="s">
        <v>35399</v>
      </c>
      <c r="AS18" s="33">
        <f>IF(D6L1011C20=0,0,D6L1011C18/D6L1011C20)</f>
        <v>1.2913548482419856E-6</v>
      </c>
      <c r="AT18" s="16" t="s">
        <v>35400</v>
      </c>
      <c r="AU18" s="33">
        <f>IF(D6L1011C5=0,0,D6L1011C18/D6L1011C5)</f>
        <v>0.1265363581021941</v>
      </c>
      <c r="AV18" s="16" t="s">
        <v>35401</v>
      </c>
      <c r="AW18" s="33">
        <f>CHOOSE(MIN(D6L1011C9,RUN_YEARS),B7L810C1,B7L810C10,B7L810C19,B7L810C28,B7L810C37)</f>
        <v>415.7998490315764</v>
      </c>
      <c r="AX18" s="16" t="s">
        <v>35402</v>
      </c>
      <c r="AY18" s="33">
        <f>IF(D6L1011C23=0,0,D6L1011C19/D6L1011C23)</f>
        <v>1.2913548482419856E-6</v>
      </c>
      <c r="AZ18" s="16" t="s">
        <v>35403</v>
      </c>
      <c r="BA18" s="33">
        <f>IF(D6L1011C5=0,0,D6L1011C19/D6L1011C5)</f>
        <v>0.3734636418978059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0.6026683625126743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78757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870.69835616366993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140.88064457502125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415.7998490315764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0.92001779458243893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0.79121530334089751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0.39560765167044876</v>
      </c>
      <c r="R20" s="16" t="s">
        <v>35429</v>
      </c>
      <c r="S20" s="15">
        <f>D6L1013C5-D6L1013C7</f>
        <v>0.39560765167044876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0.38455391424306912</v>
      </c>
      <c r="X20" s="16" t="s">
        <v>35431</v>
      </c>
      <c r="Y20" s="33">
        <f>D6L1013C7-D6L1013C10</f>
        <v>1.105373742737964E-2</v>
      </c>
      <c r="Z20" s="16" t="s">
        <v>35432</v>
      </c>
      <c r="AA20" s="33">
        <f>CHOOSE(MIN(D6L1013C9,RUN_YEARS),B7L810C7,B7L810C16,B7L810C25,B7L810C34,B7L810C43)</f>
        <v>78757</v>
      </c>
      <c r="AB20" s="16" t="s">
        <v>35433</v>
      </c>
      <c r="AC20" s="33">
        <f>IF(D6L1013C12=0,0,D6L1013C10/D6L1013C12)</f>
        <v>4.8827902820456485E-6</v>
      </c>
      <c r="AD20" s="16" t="s">
        <v>35434</v>
      </c>
      <c r="AE20" s="33">
        <f>IF(D6L1013C5=0,0,D6L1013C10/D6L1013C5)</f>
        <v>0.48602941907126246</v>
      </c>
      <c r="AF20" s="16" t="s">
        <v>35435</v>
      </c>
      <c r="AG20" s="33">
        <f>CHOOSE(MIN(D6L1013C9,RUN_YEARS),B7L810C5,B7L810C14,B7L810C23,B7L810C32,B7L810C41)</f>
        <v>870.69835616366993</v>
      </c>
      <c r="AH20" s="16" t="s">
        <v>35436</v>
      </c>
      <c r="AI20" s="33">
        <f>IF(D6L1013C15=0,0,D6L1013C11/D6L1013C15)</f>
        <v>1.2695254733318697E-5</v>
      </c>
      <c r="AJ20" s="16" t="s">
        <v>35437</v>
      </c>
      <c r="AK20" s="33">
        <f>IF(D6L1013C5=0,0,D6L1013C11/D6L1013C5)</f>
        <v>1.3970580928737552E-2</v>
      </c>
      <c r="AL20" s="16" t="s">
        <v>35438</v>
      </c>
      <c r="AM20" s="33">
        <f>D6L1013C8*CHOOSE(MIN(D6L1013C9,RUN_YEARS),B7L810C4,B7L810C13,B7L810C22,B7L810C31,B7L810C40)</f>
        <v>0.10011750295947994</v>
      </c>
      <c r="AN20" s="16" t="s">
        <v>35439</v>
      </c>
      <c r="AO20" s="33">
        <f>D6L1013C8-D6L1013C18</f>
        <v>0.29549014871096879</v>
      </c>
      <c r="AP20" s="16" t="s">
        <v>35440</v>
      </c>
      <c r="AQ20" s="33">
        <f>CHOOSE(MIN(D6L1013C9,RUN_YEARS),B7L810C2,B7L810C11,B7L810C20,B7L810C29,B7L810C38)</f>
        <v>140.88064457502125</v>
      </c>
      <c r="AR20" s="16" t="s">
        <v>35441</v>
      </c>
      <c r="AS20" s="33">
        <f>IF(D6L1013C20=0,0,D6L1013C18/D6L1013C20)</f>
        <v>7.106547763285234E-4</v>
      </c>
      <c r="AT20" s="16" t="s">
        <v>35442</v>
      </c>
      <c r="AU20" s="33">
        <f>IF(D6L1013C5=0,0,D6L1013C18/D6L1013C5)</f>
        <v>0.1265363581021941</v>
      </c>
      <c r="AV20" s="16" t="s">
        <v>35443</v>
      </c>
      <c r="AW20" s="33">
        <f>CHOOSE(MIN(D6L1013C9,RUN_YEARS),B7L810C1,B7L810C10,B7L810C19,B7L810C28,B7L810C37)</f>
        <v>415.7998490315764</v>
      </c>
      <c r="AX20" s="16" t="s">
        <v>35444</v>
      </c>
      <c r="AY20" s="33">
        <f>IF(D6L1013C23=0,0,D6L1013C19/D6L1013C23)</f>
        <v>7.1065477632852351E-4</v>
      </c>
      <c r="AZ20" s="16" t="s">
        <v>35445</v>
      </c>
      <c r="BA20" s="33">
        <f>IF(D6L1013C5=0,0,D6L1013C19/D6L1013C5)</f>
        <v>0.37346364189780584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1.4122830980582952</v>
      </c>
      <c r="J21" s="16" t="s">
        <v>35467</v>
      </c>
      <c r="K21" s="21">
        <f>IF(FLOW_THRU_100PCT="Y",1,INDEX(VariabilityMatrix,D6L1014C1,D6L1014C9))</f>
        <v>0.61940686778451881</v>
      </c>
      <c r="L21" s="16" t="s">
        <v>35447</v>
      </c>
      <c r="M21" s="15">
        <f>IF(D6L1014C2&lt;&gt;0,D6L1014C2*D6L1014C4,D6L1014C3*D6L1014C4)</f>
        <v>0.87477785019330512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0.43738892509665256</v>
      </c>
      <c r="R21" s="16" t="s">
        <v>35449</v>
      </c>
      <c r="S21" s="15">
        <f>D6L1014C5-D6L1014C7</f>
        <v>0.43738892509665256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0.42509764551874907</v>
      </c>
      <c r="X21" s="16" t="s">
        <v>35451</v>
      </c>
      <c r="Y21" s="33">
        <f>D6L1014C7-D6L1014C10</f>
        <v>1.2291279577903491E-2</v>
      </c>
      <c r="Z21" s="16" t="s">
        <v>35452</v>
      </c>
      <c r="AA21" s="33">
        <f>CHOOSE(MIN(D6L1014C9,RUN_YEARS),B7L810C7,B7L810C16,B7L810C25,B7L810C34,B7L810C43)</f>
        <v>91674</v>
      </c>
      <c r="AB21" s="16" t="s">
        <v>35453</v>
      </c>
      <c r="AC21" s="33">
        <f>IF(D6L1014C12=0,0,D6L1014C10/D6L1014C12)</f>
        <v>4.6370578955728893E-6</v>
      </c>
      <c r="AD21" s="16" t="s">
        <v>35454</v>
      </c>
      <c r="AE21" s="33">
        <f>IF(D6L1014C5=0,0,D6L1014C10/D6L1014C5)</f>
        <v>0.48594925605948136</v>
      </c>
      <c r="AF21" s="16" t="s">
        <v>35455</v>
      </c>
      <c r="AG21" s="33">
        <f>CHOOSE(MIN(D6L1014C9,RUN_YEARS),B7L810C5,B7L810C14,B7L810C23,B7L810C32,B7L810C41)</f>
        <v>1019.4859173063093</v>
      </c>
      <c r="AH21" s="16" t="s">
        <v>35456</v>
      </c>
      <c r="AI21" s="33">
        <f>IF(D6L1014C15=0,0,D6L1014C11/D6L1014C15)</f>
        <v>1.2056350528489467E-5</v>
      </c>
      <c r="AJ21" s="16" t="s">
        <v>35457</v>
      </c>
      <c r="AK21" s="33">
        <f>IF(D6L1014C5=0,0,D6L1014C11/D6L1014C5)</f>
        <v>1.4050743940518624E-2</v>
      </c>
      <c r="AL21" s="16" t="s">
        <v>35458</v>
      </c>
      <c r="AM21" s="33">
        <f>D6L1014C8*CHOOSE(MIN(D6L1014C9,RUN_YEARS),B7L810C4,B7L810C13,B7L810C22,B7L810C31,B7L810C40)</f>
        <v>0.11573992977915644</v>
      </c>
      <c r="AN21" s="16" t="s">
        <v>35459</v>
      </c>
      <c r="AO21" s="33">
        <f>D6L1014C8-D6L1014C18</f>
        <v>0.32164899531749613</v>
      </c>
      <c r="AP21" s="16" t="s">
        <v>35460</v>
      </c>
      <c r="AQ21" s="33">
        <f>CHOOSE(MIN(D6L1014C9,RUN_YEARS),B7L810C2,B7L810C11,B7L810C20,B7L810C29,B7L810C38)</f>
        <v>174.46137781343353</v>
      </c>
      <c r="AR21" s="16" t="s">
        <v>35461</v>
      </c>
      <c r="AS21" s="33">
        <f>IF(D6L1014C20=0,0,D6L1014C18/D6L1014C20)</f>
        <v>6.6341290679778448E-4</v>
      </c>
      <c r="AT21" s="16" t="s">
        <v>35462</v>
      </c>
      <c r="AU21" s="33">
        <f>IF(D6L1014C5=0,0,D6L1014C18/D6L1014C5)</f>
        <v>0.13230779649208158</v>
      </c>
      <c r="AV21" s="16" t="s">
        <v>35463</v>
      </c>
      <c r="AW21" s="33">
        <f>CHOOSE(MIN(D6L1014C9,RUN_YEARS),B7L810C1,B7L810C10,B7L810C19,B7L810C28,B7L810C37)</f>
        <v>484.83982150732896</v>
      </c>
      <c r="AX21" s="16" t="s">
        <v>35464</v>
      </c>
      <c r="AY21" s="33">
        <f>IF(D6L1014C23=0,0,D6L1014C19/D6L1014C23)</f>
        <v>6.6341290679778459E-4</v>
      </c>
      <c r="AZ21" s="16" t="s">
        <v>35465</v>
      </c>
      <c r="BA21" s="33">
        <f>IF(D6L1014C5=0,0,D6L1014C19/D6L1014C5)</f>
        <v>0.36769220350791842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2.7042933739548172</v>
      </c>
      <c r="J22" s="16" t="s">
        <v>35488</v>
      </c>
      <c r="K22" s="21">
        <f>IF(FLOW_THRU_100PCT="Y",1,INDEX(VariabilityMatrix,D6L1015C1,D6L1015C9))</f>
        <v>0.62073033475415296</v>
      </c>
      <c r="L22" s="16" t="s">
        <v>35468</v>
      </c>
      <c r="M22" s="15">
        <f>IF(D6L1015C2&lt;&gt;0,D6L1015C2*D6L1015C4,D6L1015C3*D6L1015C4)</f>
        <v>1.6786369312884115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0.83931846564420576</v>
      </c>
      <c r="R22" s="16" t="s">
        <v>35470</v>
      </c>
      <c r="S22" s="15">
        <f>D6L1015C5-D6L1015C7</f>
        <v>0.83931846564420576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0.81572711429650835</v>
      </c>
      <c r="X22" s="16" t="s">
        <v>35472</v>
      </c>
      <c r="Y22" s="33">
        <f>D6L1015C7-D6L1015C10</f>
        <v>2.3591351347697409E-2</v>
      </c>
      <c r="Z22" s="16" t="s">
        <v>35473</v>
      </c>
      <c r="AA22" s="33">
        <f>CHOOSE(MIN(D6L1015C9,RUN_YEARS),B7L810C7,B7L810C16,B7L810C25,B7L810C34,B7L810C43)</f>
        <v>87377</v>
      </c>
      <c r="AB22" s="16" t="s">
        <v>35474</v>
      </c>
      <c r="AC22" s="33">
        <f>IF(D6L1015C12=0,0,D6L1015C10/D6L1015C12)</f>
        <v>9.3357189454491263E-6</v>
      </c>
      <c r="AD22" s="16" t="s">
        <v>35475</v>
      </c>
      <c r="AE22" s="33">
        <f>IF(D6L1015C5=0,0,D6L1015C10/D6L1015C5)</f>
        <v>0.48594612634335987</v>
      </c>
      <c r="AF22" s="16" t="s">
        <v>35476</v>
      </c>
      <c r="AG22" s="33">
        <f>CHOOSE(MIN(D6L1015C9,RUN_YEARS),B7L810C5,B7L810C14,B7L810C23,B7L810C32,B7L810C41)</f>
        <v>971.92264733016611</v>
      </c>
      <c r="AH22" s="16" t="s">
        <v>35477</v>
      </c>
      <c r="AI22" s="33">
        <f>IF(D6L1015C15=0,0,D6L1015C11/D6L1015C15)</f>
        <v>2.4272869258167756E-5</v>
      </c>
      <c r="AJ22" s="16" t="s">
        <v>35478</v>
      </c>
      <c r="AK22" s="33">
        <f>IF(D6L1015C5=0,0,D6L1015C11/D6L1015C5)</f>
        <v>1.4053873656640115E-2</v>
      </c>
      <c r="AL22" s="16" t="s">
        <v>35479</v>
      </c>
      <c r="AM22" s="33">
        <f>D6L1015C8*CHOOSE(MIN(D6L1015C9,RUN_YEARS),B7L810C4,B7L810C13,B7L810C22,B7L810C31,B7L810C40)</f>
        <v>0.22773659554252215</v>
      </c>
      <c r="AN22" s="16" t="s">
        <v>35480</v>
      </c>
      <c r="AO22" s="33">
        <f>D6L1015C8-D6L1015C18</f>
        <v>0.61158187010168363</v>
      </c>
      <c r="AP22" s="16" t="s">
        <v>35481</v>
      </c>
      <c r="AQ22" s="33">
        <f>CHOOSE(MIN(D6L1015C9,RUN_YEARS),B7L810C2,B7L810C11,B7L810C20,B7L810C29,B7L810C38)</f>
        <v>172.3465177481975</v>
      </c>
      <c r="AR22" s="16" t="s">
        <v>35482</v>
      </c>
      <c r="AS22" s="33">
        <f>IF(D6L1015C20=0,0,D6L1015C18/D6L1015C20)</f>
        <v>1.3213878558036834E-3</v>
      </c>
      <c r="AT22" s="16" t="s">
        <v>35483</v>
      </c>
      <c r="AU22" s="33">
        <f>IF(D6L1015C5=0,0,D6L1015C18/D6L1015C5)</f>
        <v>0.135667571288168</v>
      </c>
      <c r="AV22" s="16" t="s">
        <v>35484</v>
      </c>
      <c r="AW22" s="33">
        <f>CHOOSE(MIN(D6L1015C9,RUN_YEARS),B7L810C1,B7L810C10,B7L810C19,B7L810C28,B7L810C37)</f>
        <v>462.83297323760598</v>
      </c>
      <c r="AX22" s="16" t="s">
        <v>35485</v>
      </c>
      <c r="AY22" s="33">
        <f>IF(D6L1015C23=0,0,D6L1015C19/D6L1015C23)</f>
        <v>1.3213878558036832E-3</v>
      </c>
      <c r="AZ22" s="16" t="s">
        <v>35486</v>
      </c>
      <c r="BA22" s="33">
        <f>IF(D6L1015C5=0,0,D6L1015C19/D6L1015C5)</f>
        <v>0.36433242871183202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740.0984571674187</v>
      </c>
      <c r="J23" s="16" t="s">
        <v>35509</v>
      </c>
      <c r="K23" s="21">
        <f>IF(FLOW_THRU_100PCT="Y",1,INDEX(VariabilityMatrix,D6L1016C1,D6L1016C9))</f>
        <v>0.29579900152434319</v>
      </c>
      <c r="L23" s="16" t="s">
        <v>35489</v>
      </c>
      <c r="M23" s="15">
        <f>IF(D6L1016C2&lt;&gt;0,D6L1016C2*D6L1016C4,D6L1016C3*D6L1016C4)</f>
        <v>218.92038465982932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109.46019232991466</v>
      </c>
      <c r="R23" s="16" t="s">
        <v>35491</v>
      </c>
      <c r="S23" s="15">
        <f>D6L1016C5-D6L1016C7</f>
        <v>109.46019232991466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106.38351290304236</v>
      </c>
      <c r="X23" s="16" t="s">
        <v>35493</v>
      </c>
      <c r="Y23" s="33">
        <f>D6L1016C7-D6L1016C10</f>
        <v>3.0766794268723032</v>
      </c>
      <c r="Z23" s="16" t="s">
        <v>35494</v>
      </c>
      <c r="AA23" s="33">
        <f>CHOOSE(MIN(D6L1016C9,RUN_YEARS),B7L810C7,B7L810C16,B7L810C25,B7L810C34,B7L810C43)</f>
        <v>87377</v>
      </c>
      <c r="AB23" s="16" t="s">
        <v>35495</v>
      </c>
      <c r="AC23" s="33">
        <f>IF(D6L1016C12=0,0,D6L1016C10/D6L1016C12)</f>
        <v>1.2175230656012721E-3</v>
      </c>
      <c r="AD23" s="16" t="s">
        <v>35496</v>
      </c>
      <c r="AE23" s="33">
        <f>IF(D6L1016C5=0,0,D6L1016C10/D6L1016C5)</f>
        <v>0.48594612634335987</v>
      </c>
      <c r="AF23" s="16" t="s">
        <v>35497</v>
      </c>
      <c r="AG23" s="33">
        <f>CHOOSE(MIN(D6L1016C9,RUN_YEARS),B7L810C5,B7L810C14,B7L810C23,B7L810C32,B7L810C41)</f>
        <v>971.92264733016611</v>
      </c>
      <c r="AH23" s="16" t="s">
        <v>35498</v>
      </c>
      <c r="AI23" s="33">
        <f>IF(D6L1016C15=0,0,D6L1016C11/D6L1016C15)</f>
        <v>3.1655599705633186E-3</v>
      </c>
      <c r="AJ23" s="16" t="s">
        <v>35499</v>
      </c>
      <c r="AK23" s="33">
        <f>IF(D6L1016C5=0,0,D6L1016C11/D6L1016C5)</f>
        <v>1.4053873656640148E-2</v>
      </c>
      <c r="AL23" s="16" t="s">
        <v>35500</v>
      </c>
      <c r="AM23" s="33">
        <f>D6L1016C8*CHOOSE(MIN(D6L1016C9,RUN_YEARS),B7L810C4,B7L810C13,B7L810C22,B7L810C31,B7L810C40)</f>
        <v>29.700396892270557</v>
      </c>
      <c r="AN23" s="16" t="s">
        <v>35501</v>
      </c>
      <c r="AO23" s="33">
        <f>D6L1016C8-D6L1016C18</f>
        <v>79.759795437644101</v>
      </c>
      <c r="AP23" s="16" t="s">
        <v>35502</v>
      </c>
      <c r="AQ23" s="33">
        <f>CHOOSE(MIN(D6L1016C9,RUN_YEARS),B7L810C2,B7L810C11,B7L810C20,B7L810C29,B7L810C38)</f>
        <v>172.3465177481975</v>
      </c>
      <c r="AR23" s="16" t="s">
        <v>35503</v>
      </c>
      <c r="AS23" s="33">
        <f>IF(D6L1016C20=0,0,D6L1016C18/D6L1016C20)</f>
        <v>0.17232954445684576</v>
      </c>
      <c r="AT23" s="16" t="s">
        <v>35504</v>
      </c>
      <c r="AU23" s="33">
        <f>IF(D6L1016C5=0,0,D6L1016C18/D6L1016C5)</f>
        <v>0.135667571288168</v>
      </c>
      <c r="AV23" s="16" t="s">
        <v>35505</v>
      </c>
      <c r="AW23" s="33">
        <f>CHOOSE(MIN(D6L1016C9,RUN_YEARS),B7L810C1,B7L810C10,B7L810C19,B7L810C28,B7L810C37)</f>
        <v>462.83297323760598</v>
      </c>
      <c r="AX23" s="16" t="s">
        <v>35506</v>
      </c>
      <c r="AY23" s="33">
        <f>IF(D6L1016C23=0,0,D6L1016C19/D6L1016C23)</f>
        <v>0.1723295444568457</v>
      </c>
      <c r="AZ23" s="16" t="s">
        <v>35507</v>
      </c>
      <c r="BA23" s="33">
        <f>IF(D6L1016C5=0,0,D6L1016C19/D6L1016C5)</f>
        <v>0.36433242871183197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75.372854451401935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64.820654828205662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32.410327414102831</v>
      </c>
      <c r="R24" s="16" t="s">
        <v>35512</v>
      </c>
      <c r="S24" s="15">
        <f>D6L1017C5-D6L1017C7</f>
        <v>32.410327414102831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31.49934612080655</v>
      </c>
      <c r="X24" s="16" t="s">
        <v>35514</v>
      </c>
      <c r="Y24" s="33">
        <f>D6L1017C7-D6L1017C10</f>
        <v>0.91098129329628108</v>
      </c>
      <c r="Z24" s="16" t="s">
        <v>35515</v>
      </c>
      <c r="AA24" s="33">
        <f>CHOOSE(MIN(D6L1017C9,RUN_YEARS),B7L810C7,B7L810C16,B7L810C25,B7L810C34,B7L810C43)</f>
        <v>87377</v>
      </c>
      <c r="AB24" s="16" t="s">
        <v>35516</v>
      </c>
      <c r="AC24" s="33">
        <f>IF(D6L1017C12=0,0,D6L1017C10/D6L1017C12)</f>
        <v>3.6049928609138048E-4</v>
      </c>
      <c r="AD24" s="16" t="s">
        <v>35517</v>
      </c>
      <c r="AE24" s="33">
        <f>IF(D6L1017C5=0,0,D6L1017C10/D6L1017C5)</f>
        <v>0.48594612634335987</v>
      </c>
      <c r="AF24" s="16" t="s">
        <v>35518</v>
      </c>
      <c r="AG24" s="33">
        <f>CHOOSE(MIN(D6L1017C9,RUN_YEARS),B7L810C5,B7L810C14,B7L810C23,B7L810C32,B7L810C41)</f>
        <v>971.92264733016611</v>
      </c>
      <c r="AH24" s="16" t="s">
        <v>35519</v>
      </c>
      <c r="AI24" s="33">
        <f>IF(D6L1017C15=0,0,D6L1017C11/D6L1017C15)</f>
        <v>9.3729814383758977E-4</v>
      </c>
      <c r="AJ24" s="16" t="s">
        <v>35520</v>
      </c>
      <c r="AK24" s="33">
        <f>IF(D6L1017C5=0,0,D6L1017C11/D6L1017C5)</f>
        <v>1.405387365664011E-2</v>
      </c>
      <c r="AL24" s="16" t="s">
        <v>35521</v>
      </c>
      <c r="AM24" s="33">
        <f>D6L1017C8*CHOOSE(MIN(D6L1017C9,RUN_YEARS),B7L810C4,B7L810C13,B7L810C22,B7L810C31,B7L810C40)</f>
        <v>8.7940608098513238</v>
      </c>
      <c r="AN24" s="16" t="s">
        <v>35522</v>
      </c>
      <c r="AO24" s="33">
        <f>D6L1017C8-D6L1017C18</f>
        <v>23.616266604251507</v>
      </c>
      <c r="AP24" s="16" t="s">
        <v>35523</v>
      </c>
      <c r="AQ24" s="33">
        <f>CHOOSE(MIN(D6L1017C9,RUN_YEARS),B7L810C2,B7L810C11,B7L810C20,B7L810C29,B7L810C38)</f>
        <v>172.3465177481975</v>
      </c>
      <c r="AR24" s="16" t="s">
        <v>35524</v>
      </c>
      <c r="AS24" s="33">
        <f>IF(D6L1017C20=0,0,D6L1017C18/D6L1017C20)</f>
        <v>5.1025462682684791E-2</v>
      </c>
      <c r="AT24" s="16" t="s">
        <v>35525</v>
      </c>
      <c r="AU24" s="33">
        <f>IF(D6L1017C5=0,0,D6L1017C18/D6L1017C5)</f>
        <v>0.135667571288168</v>
      </c>
      <c r="AV24" s="16" t="s">
        <v>35526</v>
      </c>
      <c r="AW24" s="33">
        <f>CHOOSE(MIN(D6L1017C9,RUN_YEARS),B7L810C1,B7L810C10,B7L810C19,B7L810C28,B7L810C37)</f>
        <v>462.83297323760598</v>
      </c>
      <c r="AX24" s="16" t="s">
        <v>35527</v>
      </c>
      <c r="AY24" s="33">
        <f>IF(D6L1017C23=0,0,D6L1017C19/D6L1017C23)</f>
        <v>5.1025462682684777E-2</v>
      </c>
      <c r="AZ24" s="16" t="s">
        <v>35528</v>
      </c>
      <c r="BA24" s="33">
        <f>IF(D6L1017C5=0,0,D6L1017C19/D6L1017C5)</f>
        <v>0.36433242871183197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370.27356652507223</v>
      </c>
      <c r="J25" s="16" t="s">
        <v>35550</v>
      </c>
      <c r="K25" s="21">
        <f>IF(FLOW_THRU_100PCT="Y",1,INDEX(VariabilityMatrix,D6L1018C1,D6L1018C9))</f>
        <v>0.28649383589514527</v>
      </c>
      <c r="L25" s="16" t="s">
        <v>35530</v>
      </c>
      <c r="M25" s="15">
        <f>IF(D6L1018C2&lt;&gt;0,D6L1018C2*D6L1018C4,D6L1018C3*D6L1018C4)</f>
        <v>106.0810944043442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53.0405472021721</v>
      </c>
      <c r="R25" s="16" t="s">
        <v>35532</v>
      </c>
      <c r="S25" s="15">
        <f>D6L1018C5-D6L1018C7</f>
        <v>53.0405472021721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51.558532687787164</v>
      </c>
      <c r="X25" s="16" t="s">
        <v>35534</v>
      </c>
      <c r="Y25" s="33">
        <f>D6L1018C7-D6L1018C10</f>
        <v>1.4820145143849359</v>
      </c>
      <c r="Z25" s="16" t="s">
        <v>35535</v>
      </c>
      <c r="AA25" s="33">
        <f>CHOOSE(MIN(D6L1018C9,RUN_YEARS),B7L810C7,B7L810C16,B7L810C25,B7L810C34,B7L810C43)</f>
        <v>78757</v>
      </c>
      <c r="AB25" s="16" t="s">
        <v>35536</v>
      </c>
      <c r="AC25" s="33">
        <f>IF(D6L1018C12=0,0,D6L1018C10/D6L1018C12)</f>
        <v>6.5465333478658609E-4</v>
      </c>
      <c r="AD25" s="16" t="s">
        <v>35537</v>
      </c>
      <c r="AE25" s="33">
        <f>IF(D6L1018C5=0,0,D6L1018C10/D6L1018C5)</f>
        <v>0.48602941907126246</v>
      </c>
      <c r="AF25" s="16" t="s">
        <v>35538</v>
      </c>
      <c r="AG25" s="33">
        <f>CHOOSE(MIN(D6L1018C9,RUN_YEARS),B7L810C5,B7L810C14,B7L810C23,B7L810C32,B7L810C41)</f>
        <v>870.69835616366993</v>
      </c>
      <c r="AH25" s="16" t="s">
        <v>35539</v>
      </c>
      <c r="AI25" s="33">
        <f>IF(D6L1018C15=0,0,D6L1018C11/D6L1018C15)</f>
        <v>1.7020986704451221E-3</v>
      </c>
      <c r="AJ25" s="16" t="s">
        <v>35540</v>
      </c>
      <c r="AK25" s="33">
        <f>IF(D6L1018C5=0,0,D6L1018C11/D6L1018C5)</f>
        <v>1.3970580928737524E-2</v>
      </c>
      <c r="AL25" s="16" t="s">
        <v>35541</v>
      </c>
      <c r="AM25" s="33">
        <f>D6L1018C8*CHOOSE(MIN(D6L1018C9,RUN_YEARS),B7L810C4,B7L810C13,B7L810C22,B7L810C31,B7L810C40)</f>
        <v>13.423115349420756</v>
      </c>
      <c r="AN25" s="16" t="s">
        <v>35542</v>
      </c>
      <c r="AO25" s="33">
        <f>D6L1018C8-D6L1018C18</f>
        <v>39.617431852751345</v>
      </c>
      <c r="AP25" s="16" t="s">
        <v>35543</v>
      </c>
      <c r="AQ25" s="33">
        <f>CHOOSE(MIN(D6L1018C9,RUN_YEARS),B7L810C2,B7L810C11,B7L810C20,B7L810C29,B7L810C38)</f>
        <v>140.88064457502125</v>
      </c>
      <c r="AR25" s="16" t="s">
        <v>35544</v>
      </c>
      <c r="AS25" s="33">
        <f>IF(D6L1018C20=0,0,D6L1018C18/D6L1018C20)</f>
        <v>9.5280053480112578E-2</v>
      </c>
      <c r="AT25" s="16" t="s">
        <v>35545</v>
      </c>
      <c r="AU25" s="33">
        <f>IF(D6L1018C5=0,0,D6L1018C18/D6L1018C5)</f>
        <v>0.1265363581021941</v>
      </c>
      <c r="AV25" s="16" t="s">
        <v>35546</v>
      </c>
      <c r="AW25" s="33">
        <f>CHOOSE(MIN(D6L1018C9,RUN_YEARS),B7L810C1,B7L810C10,B7L810C19,B7L810C28,B7L810C37)</f>
        <v>415.7998490315764</v>
      </c>
      <c r="AX25" s="16" t="s">
        <v>35547</v>
      </c>
      <c r="AY25" s="33">
        <f>IF(D6L1018C23=0,0,D6L1018C19/D6L1018C23)</f>
        <v>9.5280053480112606E-2</v>
      </c>
      <c r="AZ25" s="16" t="s">
        <v>35548</v>
      </c>
      <c r="BA25" s="33">
        <f>IF(D6L1018C5=0,0,D6L1018C19/D6L1018C5)</f>
        <v>0.3734636418978059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1951.0959324228929</v>
      </c>
      <c r="J26" s="16" t="s">
        <v>35571</v>
      </c>
      <c r="K26" s="21">
        <f>IF(FLOW_THRU_100PCT="Y",1,INDEX(VariabilityMatrix,D6L1019C1,D6L1019C9))</f>
        <v>0.29579900152434319</v>
      </c>
      <c r="L26" s="16" t="s">
        <v>35551</v>
      </c>
      <c r="M26" s="15">
        <f>IF(D6L1019C2&lt;&gt;0,D6L1019C2*D6L1019C4,D6L1019C3*D6L1019C4)</f>
        <v>577.13222868889909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288.56611434444955</v>
      </c>
      <c r="R26" s="16" t="s">
        <v>35553</v>
      </c>
      <c r="S26" s="15">
        <f>D6L1019C5-D6L1019C7</f>
        <v>288.56611434444955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280.45517091928065</v>
      </c>
      <c r="X26" s="16" t="s">
        <v>35555</v>
      </c>
      <c r="Y26" s="33">
        <f>D6L1019C7-D6L1019C10</f>
        <v>8.1109434251688981</v>
      </c>
      <c r="Z26" s="16" t="s">
        <v>35556</v>
      </c>
      <c r="AA26" s="33">
        <f>CHOOSE(MIN(D6L1019C9,RUN_YEARS),B7L810C7,B7L810C16,B7L810C25,B7L810C34,B7L810C43)</f>
        <v>87377</v>
      </c>
      <c r="AB26" s="16" t="s">
        <v>35557</v>
      </c>
      <c r="AC26" s="33">
        <f>IF(D6L1019C12=0,0,D6L1019C10/D6L1019C12)</f>
        <v>3.2097138940371112E-3</v>
      </c>
      <c r="AD26" s="16" t="s">
        <v>35558</v>
      </c>
      <c r="AE26" s="33">
        <f>IF(D6L1019C5=0,0,D6L1019C10/D6L1019C5)</f>
        <v>0.48594612634335993</v>
      </c>
      <c r="AF26" s="16" t="s">
        <v>35559</v>
      </c>
      <c r="AG26" s="33">
        <f>CHOOSE(MIN(D6L1019C9,RUN_YEARS),B7L810C5,B7L810C14,B7L810C23,B7L810C32,B7L810C41)</f>
        <v>971.92264733016611</v>
      </c>
      <c r="AH26" s="16" t="s">
        <v>35560</v>
      </c>
      <c r="AI26" s="33">
        <f>IF(D6L1019C15=0,0,D6L1019C11/D6L1019C15)</f>
        <v>8.3452561244964762E-3</v>
      </c>
      <c r="AJ26" s="16" t="s">
        <v>35561</v>
      </c>
      <c r="AK26" s="33">
        <f>IF(D6L1019C5=0,0,D6L1019C11/D6L1019C5)</f>
        <v>1.4053873656640082E-2</v>
      </c>
      <c r="AL26" s="16" t="s">
        <v>35562</v>
      </c>
      <c r="AM26" s="33">
        <f>D6L1019C8*CHOOSE(MIN(D6L1019C9,RUN_YEARS),B7L810C4,B7L810C13,B7L810C22,B7L810C31,B7L810C40)</f>
        <v>78.298127778350491</v>
      </c>
      <c r="AN26" s="16" t="s">
        <v>35563</v>
      </c>
      <c r="AO26" s="33">
        <f>D6L1019C8-D6L1019C18</f>
        <v>210.26798656609907</v>
      </c>
      <c r="AP26" s="16" t="s">
        <v>35564</v>
      </c>
      <c r="AQ26" s="33">
        <f>CHOOSE(MIN(D6L1019C9,RUN_YEARS),B7L810C2,B7L810C11,B7L810C20,B7L810C29,B7L810C38)</f>
        <v>172.3465177481975</v>
      </c>
      <c r="AR26" s="16" t="s">
        <v>35565</v>
      </c>
      <c r="AS26" s="33">
        <f>IF(D6L1019C20=0,0,D6L1019C18/D6L1019C20)</f>
        <v>0.45430641014021522</v>
      </c>
      <c r="AT26" s="16" t="s">
        <v>35566</v>
      </c>
      <c r="AU26" s="33">
        <f>IF(D6L1019C5=0,0,D6L1019C18/D6L1019C5)</f>
        <v>0.135667571288168</v>
      </c>
      <c r="AV26" s="16" t="s">
        <v>35567</v>
      </c>
      <c r="AW26" s="33">
        <f>CHOOSE(MIN(D6L1019C9,RUN_YEARS),B7L810C1,B7L810C10,B7L810C19,B7L810C28,B7L810C37)</f>
        <v>462.83297323760598</v>
      </c>
      <c r="AX26" s="16" t="s">
        <v>35568</v>
      </c>
      <c r="AY26" s="33">
        <f>IF(D6L1019C23=0,0,D6L1019C19/D6L1019C23)</f>
        <v>0.45430641014021522</v>
      </c>
      <c r="AZ26" s="16" t="s">
        <v>35569</v>
      </c>
      <c r="BA26" s="33">
        <f>IF(D6L1019C5=0,0,D6L1019C19/D6L1019C5)</f>
        <v>0.36433242871183202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527.35589750930853</v>
      </c>
      <c r="J27" s="16" t="s">
        <v>35592</v>
      </c>
      <c r="K27" s="21">
        <f>IF(FLOW_THRU_100PCT="Y",1,INDEX(VariabilityMatrix,D6L1020C1,D6L1020C9))</f>
        <v>0.28649383589514527</v>
      </c>
      <c r="L27" s="16" t="s">
        <v>35572</v>
      </c>
      <c r="M27" s="15">
        <f>IF(D6L1020C2&lt;&gt;0,D6L1020C2*D6L1020C4,D6L1020C3*D6L1020C4)</f>
        <v>151.0842139593689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75.542106979684448</v>
      </c>
      <c r="R27" s="16" t="s">
        <v>35574</v>
      </c>
      <c r="S27" s="15">
        <f>D6L1020C5-D6L1020C7</f>
        <v>75.542106979684448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73.431372741510387</v>
      </c>
      <c r="X27" s="16" t="s">
        <v>35576</v>
      </c>
      <c r="Y27" s="33">
        <f>D6L1020C7-D6L1020C10</f>
        <v>2.1107342381740608</v>
      </c>
      <c r="Z27" s="16" t="s">
        <v>35577</v>
      </c>
      <c r="AA27" s="33">
        <f>CHOOSE(MIN(D6L1020C9,RUN_YEARS),B7L810C7,B7L810C16,B7L810C25,B7L810C34,B7L810C43)</f>
        <v>78757</v>
      </c>
      <c r="AB27" s="16" t="s">
        <v>35578</v>
      </c>
      <c r="AC27" s="33">
        <f>IF(D6L1020C12=0,0,D6L1020C10/D6L1020C12)</f>
        <v>9.3237899794952053E-4</v>
      </c>
      <c r="AD27" s="16" t="s">
        <v>35579</v>
      </c>
      <c r="AE27" s="33">
        <f>IF(D6L1020C5=0,0,D6L1020C10/D6L1020C5)</f>
        <v>0.48602941907126246</v>
      </c>
      <c r="AF27" s="16" t="s">
        <v>35580</v>
      </c>
      <c r="AG27" s="33">
        <f>CHOOSE(MIN(D6L1020C9,RUN_YEARS),B7L810C5,B7L810C14,B7L810C23,B7L810C32,B7L810C41)</f>
        <v>870.69835616366993</v>
      </c>
      <c r="AH27" s="16" t="s">
        <v>35581</v>
      </c>
      <c r="AI27" s="33">
        <f>IF(D6L1020C15=0,0,D6L1020C11/D6L1020C15)</f>
        <v>2.4241853946687531E-3</v>
      </c>
      <c r="AJ27" s="16" t="s">
        <v>35582</v>
      </c>
      <c r="AK27" s="33">
        <f>IF(D6L1020C5=0,0,D6L1020C11/D6L1020C5)</f>
        <v>1.3970580928737538E-2</v>
      </c>
      <c r="AL27" s="16" t="s">
        <v>35583</v>
      </c>
      <c r="AM27" s="33">
        <f>D6L1020C8*CHOOSE(MIN(D6L1020C9,RUN_YEARS),B7L810C4,B7L810C13,B7L810C22,B7L810C31,B7L810C40)</f>
        <v>19.117646201151217</v>
      </c>
      <c r="AN27" s="16" t="s">
        <v>35584</v>
      </c>
      <c r="AO27" s="33">
        <f>D6L1020C8-D6L1020C18</f>
        <v>56.424460778533231</v>
      </c>
      <c r="AP27" s="16" t="s">
        <v>35585</v>
      </c>
      <c r="AQ27" s="33">
        <f>CHOOSE(MIN(D6L1020C9,RUN_YEARS),B7L810C2,B7L810C11,B7L810C20,B7L810C29,B7L810C38)</f>
        <v>140.88064457502125</v>
      </c>
      <c r="AR27" s="16" t="s">
        <v>35586</v>
      </c>
      <c r="AS27" s="33">
        <f>IF(D6L1020C20=0,0,D6L1020C18/D6L1020C20)</f>
        <v>0.13570101314358168</v>
      </c>
      <c r="AT27" s="16" t="s">
        <v>35587</v>
      </c>
      <c r="AU27" s="33">
        <f>IF(D6L1020C5=0,0,D6L1020C18/D6L1020C5)</f>
        <v>0.1265363581021941</v>
      </c>
      <c r="AV27" s="16" t="s">
        <v>35588</v>
      </c>
      <c r="AW27" s="33">
        <f>CHOOSE(MIN(D6L1020C9,RUN_YEARS),B7L810C1,B7L810C10,B7L810C19,B7L810C28,B7L810C37)</f>
        <v>415.7998490315764</v>
      </c>
      <c r="AX27" s="16" t="s">
        <v>35589</v>
      </c>
      <c r="AY27" s="33">
        <f>IF(D6L1020C23=0,0,D6L1020C19/D6L1020C23)</f>
        <v>0.13570101314358168</v>
      </c>
      <c r="AZ27" s="16" t="s">
        <v>35590</v>
      </c>
      <c r="BA27" s="33">
        <f>IF(D6L1020C5=0,0,D6L1020C19/D6L1020C5)</f>
        <v>0.3734636418978059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0.28649383589514527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78757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870.69835616366993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140.88064457502125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415.7998490315764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0.28649383589514527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78757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870.69835616366993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140.88064457502125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415.7998490315764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0.28649383589514527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78757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870.69835616366993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140.88064457502125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415.7998490315764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0.28649383589514527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78757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870.69835616366993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140.88064457502125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415.7998490315764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0.28649383589514527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78757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870.69835616366993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140.88064457502125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415.7998490315764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27.50353403114282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23.653039266782823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11.826519633391412</v>
      </c>
      <c r="R33" s="16" t="s">
        <v>35700</v>
      </c>
      <c r="S33" s="15">
        <f>D6L1026C5-D6L1026C7</f>
        <v>11.826519633391412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11.496072934104216</v>
      </c>
      <c r="X33" s="16" t="s">
        <v>35702</v>
      </c>
      <c r="Y33" s="33">
        <f>D6L1026C7-D6L1026C10</f>
        <v>0.3304466992871955</v>
      </c>
      <c r="Z33" s="16" t="s">
        <v>35703</v>
      </c>
      <c r="AA33" s="33">
        <f>CHOOSE(MIN(D6L1026C9,RUN_YEARS),B7L810C7,B7L810C16,B7L810C25,B7L810C34,B7L810C43)</f>
        <v>78757</v>
      </c>
      <c r="AB33" s="16" t="s">
        <v>35704</v>
      </c>
      <c r="AC33" s="33">
        <f>IF(D6L1026C12=0,0,D6L1026C10/D6L1026C12)</f>
        <v>1.4596890351466175E-4</v>
      </c>
      <c r="AD33" s="16" t="s">
        <v>35705</v>
      </c>
      <c r="AE33" s="33">
        <f>IF(D6L1026C5=0,0,D6L1026C10/D6L1026C5)</f>
        <v>0.48602941907126251</v>
      </c>
      <c r="AF33" s="16" t="s">
        <v>35706</v>
      </c>
      <c r="AG33" s="33">
        <f>CHOOSE(MIN(D6L1026C9,RUN_YEARS),B7L810C5,B7L810C14,B7L810C23,B7L810C32,B7L810C41)</f>
        <v>870.69835616366993</v>
      </c>
      <c r="AH33" s="16" t="s">
        <v>35707</v>
      </c>
      <c r="AI33" s="33">
        <f>IF(D6L1026C15=0,0,D6L1026C11/D6L1026C15)</f>
        <v>3.795191491381197E-4</v>
      </c>
      <c r="AJ33" s="16" t="s">
        <v>35708</v>
      </c>
      <c r="AK33" s="33">
        <f>IF(D6L1026C5=0,0,D6L1026C11/D6L1026C5)</f>
        <v>1.3970580928737507E-2</v>
      </c>
      <c r="AL33" s="16" t="s">
        <v>35709</v>
      </c>
      <c r="AM33" s="33">
        <f>D6L1026C8*CHOOSE(MIN(D6L1026C9,RUN_YEARS),B7L810C4,B7L810C13,B7L810C22,B7L810C31,B7L810C40)</f>
        <v>2.9929694468668897</v>
      </c>
      <c r="AN33" s="16" t="s">
        <v>35710</v>
      </c>
      <c r="AO33" s="33">
        <f>D6L1026C8-D6L1026C18</f>
        <v>8.8335501865245227</v>
      </c>
      <c r="AP33" s="16" t="s">
        <v>35711</v>
      </c>
      <c r="AQ33" s="33">
        <f>CHOOSE(MIN(D6L1026C9,RUN_YEARS),B7L810C2,B7L810C11,B7L810C20,B7L810C29,B7L810C38)</f>
        <v>140.88064457502125</v>
      </c>
      <c r="AR33" s="16" t="s">
        <v>35712</v>
      </c>
      <c r="AS33" s="33">
        <f>IF(D6L1026C20=0,0,D6L1026C18/D6L1026C20)</f>
        <v>2.1244717156820535E-2</v>
      </c>
      <c r="AT33" s="16" t="s">
        <v>35713</v>
      </c>
      <c r="AU33" s="33">
        <f>IF(D6L1026C5=0,0,D6L1026C18/D6L1026C5)</f>
        <v>0.1265363581021941</v>
      </c>
      <c r="AV33" s="16" t="s">
        <v>35714</v>
      </c>
      <c r="AW33" s="33">
        <f>CHOOSE(MIN(D6L1026C9,RUN_YEARS),B7L810C1,B7L810C10,B7L810C19,B7L810C28,B7L810C37)</f>
        <v>415.7998490315764</v>
      </c>
      <c r="AX33" s="16" t="s">
        <v>35715</v>
      </c>
      <c r="AY33" s="33">
        <f>IF(D6L1026C23=0,0,D6L1026C19/D6L1026C23)</f>
        <v>2.1244717156820542E-2</v>
      </c>
      <c r="AZ33" s="16" t="s">
        <v>35716</v>
      </c>
      <c r="BA33" s="33">
        <f>IF(D6L1026C5=0,0,D6L1026C19/D6L1026C5)</f>
        <v>0.37346364189780595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-3.1826688344814726E-4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-2.7370951976540662E-4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-1.3685475988270331E-4</v>
      </c>
      <c r="R34" s="16" t="s">
        <v>35720</v>
      </c>
      <c r="S34" s="15">
        <f>D6L1027C5-D6L1027C7</f>
        <v>-1.3685475988270331E-4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-1.3300808087330065E-4</v>
      </c>
      <c r="X34" s="16" t="s">
        <v>35722</v>
      </c>
      <c r="Y34" s="33">
        <f>D6L1027C7-D6L1027C10</f>
        <v>-3.8466790094026629E-6</v>
      </c>
      <c r="Z34" s="16" t="s">
        <v>35723</v>
      </c>
      <c r="AA34" s="33">
        <f>CHOOSE(MIN(D6L1027C9,RUN_YEARS),B7L810C7,B7L810C16,B7L810C25,B7L810C34,B7L810C43)</f>
        <v>87377</v>
      </c>
      <c r="AB34" s="16" t="s">
        <v>35724</v>
      </c>
      <c r="AC34" s="33">
        <f>IF(D6L1027C12=0,0,D6L1027C10/D6L1027C12)</f>
        <v>-1.5222321763541967E-9</v>
      </c>
      <c r="AD34" s="16" t="s">
        <v>35725</v>
      </c>
      <c r="AE34" s="33">
        <f>IF(D6L1027C5=0,0,D6L1027C10/D6L1027C5)</f>
        <v>0.48594612634335987</v>
      </c>
      <c r="AF34" s="16" t="s">
        <v>35726</v>
      </c>
      <c r="AG34" s="33">
        <f>CHOOSE(MIN(D6L1027C9,RUN_YEARS),B7L810C5,B7L810C14,B7L810C23,B7L810C32,B7L810C41)</f>
        <v>971.92264733016611</v>
      </c>
      <c r="AH34" s="16" t="s">
        <v>35727</v>
      </c>
      <c r="AI34" s="33">
        <f>IF(D6L1027C15=0,0,D6L1027C11/D6L1027C15)</f>
        <v>-3.9578036585209133E-9</v>
      </c>
      <c r="AJ34" s="16" t="s">
        <v>35728</v>
      </c>
      <c r="AK34" s="33">
        <f>IF(D6L1027C5=0,0,D6L1027C11/D6L1027C5)</f>
        <v>1.4053873656640107E-2</v>
      </c>
      <c r="AL34" s="16" t="s">
        <v>35729</v>
      </c>
      <c r="AM34" s="33">
        <f>D6L1027C8*CHOOSE(MIN(D6L1027C9,RUN_YEARS),B7L810C4,B7L810C13,B7L810C22,B7L810C31,B7L810C40)</f>
        <v>-3.7133505785023535E-5</v>
      </c>
      <c r="AN34" s="16" t="s">
        <v>35730</v>
      </c>
      <c r="AO34" s="33">
        <f>D6L1027C8-D6L1027C18</f>
        <v>-9.9721254097679776E-5</v>
      </c>
      <c r="AP34" s="16" t="s">
        <v>35731</v>
      </c>
      <c r="AQ34" s="33">
        <f>CHOOSE(MIN(D6L1027C9,RUN_YEARS),B7L810C2,B7L810C11,B7L810C20,B7L810C29,B7L810C38)</f>
        <v>172.3465177481975</v>
      </c>
      <c r="AR34" s="16" t="s">
        <v>35732</v>
      </c>
      <c r="AS34" s="33">
        <f>IF(D6L1027C20=0,0,D6L1027C18/D6L1027C20)</f>
        <v>-2.1545840478933553E-7</v>
      </c>
      <c r="AT34" s="16" t="s">
        <v>35733</v>
      </c>
      <c r="AU34" s="33">
        <f>IF(D6L1027C5=0,0,D6L1027C18/D6L1027C5)</f>
        <v>0.135667571288168</v>
      </c>
      <c r="AV34" s="16" t="s">
        <v>35734</v>
      </c>
      <c r="AW34" s="33">
        <f>CHOOSE(MIN(D6L1027C9,RUN_YEARS),B7L810C1,B7L810C10,B7L810C19,B7L810C28,B7L810C37)</f>
        <v>462.83297323760598</v>
      </c>
      <c r="AX34" s="16" t="s">
        <v>35735</v>
      </c>
      <c r="AY34" s="33">
        <f>IF(D6L1027C23=0,0,D6L1027C19/D6L1027C23)</f>
        <v>-2.1545840478933545E-7</v>
      </c>
      <c r="AZ34" s="16" t="s">
        <v>35736</v>
      </c>
      <c r="BA34" s="33">
        <f>IF(D6L1027C5=0,0,D6L1027C19/D6L1027C5)</f>
        <v>0.36433242871183197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12163.55483356402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8393.2069756208002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4196.6034878104001</v>
      </c>
      <c r="R35" s="16" t="s">
        <v>35740</v>
      </c>
      <c r="S35" s="15">
        <f>SUM(D6L1001C8:D6L1027C8)-2*SUM(D6L1009C8,D6L1011C8,D6L1022C8,D6L1024C8,D6L1027C8)</f>
        <v>4196.6034878104001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4078.6700349150956</v>
      </c>
      <c r="X35" s="16" t="s">
        <v>35742</v>
      </c>
      <c r="Y35" s="33">
        <f>SUM(D6L1001C11:D6L1027C11)-2*SUM(D6L1009C11,D6L1011C11,D6L1022C11,D6L1024C11,D6L1027C11)</f>
        <v>117.93345289530315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4.6842531961393735E-2</v>
      </c>
      <c r="AD35" s="16" t="s">
        <v>35744</v>
      </c>
      <c r="AE35" s="33">
        <f>IF(D6L1028C5=0,0,D6L1028C10/D6L1028C5)</f>
        <v>0.48594894022775109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0.12179058309962371</v>
      </c>
      <c r="AJ35" s="16" t="s">
        <v>35746</v>
      </c>
      <c r="AK35" s="33">
        <f>IF(D6L1028C5=0,0,D6L1028C11/D6L1028C5)</f>
        <v>1.4051059772248764E-2</v>
      </c>
      <c r="AL35" s="16" t="s">
        <v>35747</v>
      </c>
      <c r="AM35" s="33">
        <f>SUM(D6L1001C18:D6L1027C18)-2*SUM(D6L1009C18,D6L1011C18,D6L1022C18,D6L1024C18,D6L1027C18)</f>
        <v>1136.0002144252833</v>
      </c>
      <c r="AN35" s="16" t="s">
        <v>35748</v>
      </c>
      <c r="AO35" s="33">
        <f>SUM(D6L1001C19:D6L1027C19)-2*SUM(D6L1009C19,D6L1011C19,D6L1022C19,D6L1024C19,D6L1027C19)</f>
        <v>3060.6032733851166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6.6373749764022367</v>
      </c>
      <c r="AT35" s="16" t="s">
        <v>35750</v>
      </c>
      <c r="AU35" s="33">
        <f>IF(D6L1028C5=0,0,D6L1028C18/D6L1028C5)</f>
        <v>0.13534757545297629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6.6373749764022358</v>
      </c>
      <c r="AZ35" s="16" t="s">
        <v>35752</v>
      </c>
      <c r="BA35" s="33">
        <f>IF(D6L1028C5=0,0,D6L1028C19/D6L1028C5)</f>
        <v>0.36465242454702368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101.45970181526752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50.729850907633761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25.36492545381688</v>
      </c>
      <c r="R36" s="16" t="s">
        <v>35757</v>
      </c>
      <c r="S36" s="15">
        <f>D6L1029C5-D6L1029C7</f>
        <v>25.36492545381688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24.656199966208995</v>
      </c>
      <c r="X36" s="16" t="s">
        <v>35759</v>
      </c>
      <c r="Y36" s="33">
        <f>D6L1029C7-D6L1029C10</f>
        <v>0.7087254876078859</v>
      </c>
      <c r="Z36" s="16" t="s">
        <v>35760</v>
      </c>
      <c r="AA36" s="33">
        <f>CHOOSE(MIN(D6L1029C9,RUN_YEARS),B7L810C7,B7L810C16,B7L810C25,B7L810C34,B7L810C43)</f>
        <v>78757</v>
      </c>
      <c r="AB36" s="16" t="s">
        <v>35761</v>
      </c>
      <c r="AC36" s="33">
        <f>IF(D6L1029C12=0,0,D6L1029C10/D6L1029C12)</f>
        <v>3.1306677458776993E-4</v>
      </c>
      <c r="AD36" s="16" t="s">
        <v>35762</v>
      </c>
      <c r="AE36" s="33">
        <f>IF(D6L1029C5=0,0,D6L1029C10/D6L1029C5)</f>
        <v>0.48602941907126246</v>
      </c>
      <c r="AF36" s="16" t="s">
        <v>35763</v>
      </c>
      <c r="AG36" s="33">
        <f>CHOOSE(MIN(D6L1029C9,RUN_YEARS),B7L810C5,B7L810C14,B7L810C23,B7L810C32,B7L810C41)</f>
        <v>870.69835616366993</v>
      </c>
      <c r="AH36" s="16" t="s">
        <v>35764</v>
      </c>
      <c r="AI36" s="33">
        <f>IF(D6L1029C15=0,0,D6L1029C11/D6L1029C15)</f>
        <v>8.1397361392820055E-4</v>
      </c>
      <c r="AJ36" s="16" t="s">
        <v>35765</v>
      </c>
      <c r="AK36" s="33">
        <f>IF(D6L1029C5=0,0,D6L1029C11/D6L1029C5)</f>
        <v>1.3970580928737519E-2</v>
      </c>
      <c r="AL36" s="16" t="s">
        <v>35766</v>
      </c>
      <c r="AM36" s="33">
        <f>D6L1029C8*CHOOSE(MIN(D6L1029C9,RUN_YEARS),B7L810C4,B7L810C13,B7L810C22,B7L810C31,B7L810C40)</f>
        <v>6.4191705809192623</v>
      </c>
      <c r="AN36" s="16" t="s">
        <v>35767</v>
      </c>
      <c r="AO36" s="33">
        <f>D6L1029C8-D6L1029C18</f>
        <v>18.945754872897616</v>
      </c>
      <c r="AP36" s="16" t="s">
        <v>35768</v>
      </c>
      <c r="AQ36" s="33">
        <f>CHOOSE(MIN(D6L1029C9,RUN_YEARS),B7L810C2,B7L810C11,B7L810C20,B7L810C29,B7L810C38)</f>
        <v>140.88064457502125</v>
      </c>
      <c r="AR36" s="16" t="s">
        <v>35769</v>
      </c>
      <c r="AS36" s="33">
        <f>IF(D6L1029C20=0,0,D6L1029C18/D6L1029C20)</f>
        <v>4.5564602577474356E-2</v>
      </c>
      <c r="AT36" s="16" t="s">
        <v>35770</v>
      </c>
      <c r="AU36" s="33">
        <f>IF(D6L1029C5=0,0,D6L1029C18/D6L1029C5)</f>
        <v>0.1265363581021941</v>
      </c>
      <c r="AV36" s="16" t="s">
        <v>35771</v>
      </c>
      <c r="AW36" s="33">
        <f>CHOOSE(MIN(D6L1029C9,RUN_YEARS),B7L810C1,B7L810C10,B7L810C19,B7L810C28,B7L810C37)</f>
        <v>415.7998490315764</v>
      </c>
      <c r="AX36" s="16" t="s">
        <v>35772</v>
      </c>
      <c r="AY36" s="33">
        <f>IF(D6L1029C23=0,0,D6L1029C19/D6L1029C23)</f>
        <v>4.5564602577474363E-2</v>
      </c>
      <c r="AZ36" s="16" t="s">
        <v>35773</v>
      </c>
      <c r="BA36" s="33">
        <f>IF(D6L1029C5=0,0,D6L1029C19/D6L1029C5)</f>
        <v>0.37346364189780584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0.27813053610124733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0.27813053610124733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0.13906526805062366</v>
      </c>
      <c r="R37" s="16" t="s">
        <v>35777</v>
      </c>
      <c r="S37" s="15">
        <f>D6L1030C5-D6L1030C7</f>
        <v>0.13906526805062366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0.13517962288726804</v>
      </c>
      <c r="X37" s="16" t="s">
        <v>35779</v>
      </c>
      <c r="Y37" s="33">
        <f>D6L1030C7-D6L1030C10</f>
        <v>3.8856451633556277E-3</v>
      </c>
      <c r="Z37" s="16" t="s">
        <v>35780</v>
      </c>
      <c r="AA37" s="33">
        <f>CHOOSE(MIN(D6L1030C9,RUN_YEARS),B7L810C7,B7L810C16,B7L810C25,B7L810C34,B7L810C43)</f>
        <v>78757</v>
      </c>
      <c r="AB37" s="16" t="s">
        <v>35781</v>
      </c>
      <c r="AC37" s="33">
        <f>IF(D6L1030C12=0,0,D6L1030C10/D6L1030C12)</f>
        <v>1.7164140696987955E-6</v>
      </c>
      <c r="AD37" s="16" t="s">
        <v>35782</v>
      </c>
      <c r="AE37" s="33">
        <f>IF(D6L1030C5=0,0,D6L1030C10/D6L1030C5)</f>
        <v>0.48602941907126246</v>
      </c>
      <c r="AF37" s="16" t="s">
        <v>35783</v>
      </c>
      <c r="AG37" s="33">
        <f>CHOOSE(MIN(D6L1030C9,RUN_YEARS),B7L810C5,B7L810C14,B7L810C23,B7L810C32,B7L810C41)</f>
        <v>870.69835616366993</v>
      </c>
      <c r="AH37" s="16" t="s">
        <v>35784</v>
      </c>
      <c r="AI37" s="33">
        <f>IF(D6L1030C15=0,0,D6L1030C11/D6L1030C15)</f>
        <v>4.4626765812168617E-6</v>
      </c>
      <c r="AJ37" s="16" t="s">
        <v>35785</v>
      </c>
      <c r="AK37" s="33">
        <f>IF(D6L1030C5=0,0,D6L1030C11/D6L1030C5)</f>
        <v>1.3970580928737519E-2</v>
      </c>
      <c r="AL37" s="16" t="s">
        <v>35786</v>
      </c>
      <c r="AM37" s="33">
        <f>D6L1030C8*CHOOSE(MIN(D6L1030C9,RUN_YEARS),B7L810C4,B7L810C13,B7L810C22,B7L810C31,B7L810C40)</f>
        <v>3.519362511526266E-2</v>
      </c>
      <c r="AN37" s="16" t="s">
        <v>35787</v>
      </c>
      <c r="AO37" s="33">
        <f>D6L1030C8-D6L1030C18</f>
        <v>0.103871642935361</v>
      </c>
      <c r="AP37" s="16" t="s">
        <v>35788</v>
      </c>
      <c r="AQ37" s="33">
        <f>CHOOSE(MIN(D6L1030C9,RUN_YEARS),B7L810C2,B7L810C11,B7L810C20,B7L810C29,B7L810C38)</f>
        <v>140.88064457502125</v>
      </c>
      <c r="AR37" s="16" t="s">
        <v>35789</v>
      </c>
      <c r="AS37" s="33">
        <f>IF(D6L1030C20=0,0,D6L1030C18/D6L1030C20)</f>
        <v>2.4981164177256072E-4</v>
      </c>
      <c r="AT37" s="16" t="s">
        <v>35790</v>
      </c>
      <c r="AU37" s="33">
        <f>IF(D6L1030C5=0,0,D6L1030C18/D6L1030C5)</f>
        <v>0.1265363581021941</v>
      </c>
      <c r="AV37" s="16" t="s">
        <v>35791</v>
      </c>
      <c r="AW37" s="33">
        <f>CHOOSE(MIN(D6L1030C9,RUN_YEARS),B7L810C1,B7L810C10,B7L810C19,B7L810C28,B7L810C37)</f>
        <v>415.7998490315764</v>
      </c>
      <c r="AX37" s="16" t="s">
        <v>35792</v>
      </c>
      <c r="AY37" s="33">
        <f>IF(D6L1030C23=0,0,D6L1030C19/D6L1030C23)</f>
        <v>2.4981164177256072E-4</v>
      </c>
      <c r="AZ37" s="16" t="s">
        <v>35793</v>
      </c>
      <c r="BA37" s="33">
        <f>IF(D6L1030C5=0,0,D6L1030C19/D6L1030C5)</f>
        <v>0.37346364189780584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89.374093110422493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44.687046555211246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22.343523277605623</v>
      </c>
      <c r="R38" s="16" t="s">
        <v>35797</v>
      </c>
      <c r="S38" s="15">
        <f>D6L1031C5-D6L1031C7</f>
        <v>22.343523277605623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21.719219277239784</v>
      </c>
      <c r="X38" s="16" t="s">
        <v>35799</v>
      </c>
      <c r="Y38" s="33">
        <f>D6L1031C7-D6L1031C10</f>
        <v>0.62430400036583933</v>
      </c>
      <c r="Z38" s="16" t="s">
        <v>35800</v>
      </c>
      <c r="AA38" s="33">
        <f>CHOOSE(MIN(D6L1031C9,RUN_YEARS),B7L810C7,B7L810C16,B7L810C25,B7L810C34,B7L810C43)</f>
        <v>78757</v>
      </c>
      <c r="AB38" s="16" t="s">
        <v>35801</v>
      </c>
      <c r="AC38" s="33">
        <f>IF(D6L1031C12=0,0,D6L1031C10/D6L1031C12)</f>
        <v>2.7577509652779798E-4</v>
      </c>
      <c r="AD38" s="16" t="s">
        <v>35802</v>
      </c>
      <c r="AE38" s="33">
        <f>IF(D6L1031C5=0,0,D6L1031C10/D6L1031C5)</f>
        <v>0.48602941907126251</v>
      </c>
      <c r="AF38" s="16" t="s">
        <v>35803</v>
      </c>
      <c r="AG38" s="33">
        <f>CHOOSE(MIN(D6L1031C9,RUN_YEARS),B7L810C5,B7L810C14,B7L810C23,B7L810C32,B7L810C41)</f>
        <v>870.69835616366993</v>
      </c>
      <c r="AH38" s="16" t="s">
        <v>35804</v>
      </c>
      <c r="AI38" s="33">
        <f>IF(D6L1031C15=0,0,D6L1031C11/D6L1031C15)</f>
        <v>7.1701525097227301E-4</v>
      </c>
      <c r="AJ38" s="16" t="s">
        <v>35805</v>
      </c>
      <c r="AK38" s="33">
        <f>IF(D6L1031C5=0,0,D6L1031C11/D6L1031C5)</f>
        <v>1.3970580928737507E-2</v>
      </c>
      <c r="AL38" s="16" t="s">
        <v>35806</v>
      </c>
      <c r="AM38" s="33">
        <f>D6L1031C8*CHOOSE(MIN(D6L1031C9,RUN_YEARS),B7L810C4,B7L810C13,B7L810C22,B7L810C31,B7L810C40)</f>
        <v>5.6545361254396296</v>
      </c>
      <c r="AN38" s="16" t="s">
        <v>35807</v>
      </c>
      <c r="AO38" s="33">
        <f>D6L1031C8-D6L1031C18</f>
        <v>16.688987152165993</v>
      </c>
      <c r="AP38" s="16" t="s">
        <v>35808</v>
      </c>
      <c r="AQ38" s="33">
        <f>CHOOSE(MIN(D6L1031C9,RUN_YEARS),B7L810C2,B7L810C11,B7L810C20,B7L810C29,B7L810C38)</f>
        <v>140.88064457502125</v>
      </c>
      <c r="AR38" s="16" t="s">
        <v>35809</v>
      </c>
      <c r="AS38" s="33">
        <f>IF(D6L1031C20=0,0,D6L1031C18/D6L1031C20)</f>
        <v>4.0137068810957181E-2</v>
      </c>
      <c r="AT38" s="16" t="s">
        <v>35810</v>
      </c>
      <c r="AU38" s="33">
        <f>IF(D6L1031C5=0,0,D6L1031C18/D6L1031C5)</f>
        <v>0.1265363581021941</v>
      </c>
      <c r="AV38" s="16" t="s">
        <v>35811</v>
      </c>
      <c r="AW38" s="33">
        <f>CHOOSE(MIN(D6L1031C9,RUN_YEARS),B7L810C1,B7L810C10,B7L810C19,B7L810C28,B7L810C37)</f>
        <v>415.7998490315764</v>
      </c>
      <c r="AX38" s="16" t="s">
        <v>35812</v>
      </c>
      <c r="AY38" s="33">
        <f>IF(D6L1031C23=0,0,D6L1031C19/D6L1031C23)</f>
        <v>4.0137068810957188E-2</v>
      </c>
      <c r="AZ38" s="16" t="s">
        <v>35813</v>
      </c>
      <c r="BA38" s="33">
        <f>IF(D6L1031C5=0,0,D6L1031C19/D6L1031C5)</f>
        <v>0.3734636418978059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78757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870.69835616366993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140.88064457502125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415.7998490315764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2802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2802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1120.8</v>
      </c>
      <c r="R40" s="16" t="s">
        <v>35838</v>
      </c>
      <c r="S40" s="15">
        <f>D6L1033C5-D6L1033C7</f>
        <v>1681.2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1089.483545790142</v>
      </c>
      <c r="X40" s="16" t="s">
        <v>35840</v>
      </c>
      <c r="Y40" s="33">
        <f>D6L1033C7-D6L1033C10</f>
        <v>31.316454209857966</v>
      </c>
      <c r="Z40" s="16" t="s">
        <v>35841</v>
      </c>
      <c r="AA40" s="33">
        <f>CHOOSE(MIN(D6L1033C9,RUN_YEARS),B7L810C7,B7L810C16,B7L810C25,B7L810C34,B7L810C43)</f>
        <v>78757</v>
      </c>
      <c r="AB40" s="16" t="s">
        <v>35842</v>
      </c>
      <c r="AC40" s="33">
        <f>IF(D6L1033C12=0,0,D6L1033C10/D6L1033C12)</f>
        <v>1.3833482049724366E-2</v>
      </c>
      <c r="AD40" s="16" t="s">
        <v>35843</v>
      </c>
      <c r="AE40" s="33">
        <f>IF(D6L1033C5=0,0,D6L1033C10/D6L1033C5)</f>
        <v>0.38882353525700997</v>
      </c>
      <c r="AF40" s="16" t="s">
        <v>35844</v>
      </c>
      <c r="AG40" s="33">
        <f>CHOOSE(MIN(D6L1033C9,RUN_YEARS),B7L810C5,B7L810C14,B7L810C23,B7L810C32,B7L810C41)</f>
        <v>870.69835616366993</v>
      </c>
      <c r="AH40" s="16" t="s">
        <v>35845</v>
      </c>
      <c r="AI40" s="33">
        <f>IF(D6L1033C15=0,0,D6L1033C11/D6L1033C15)</f>
        <v>3.5967053329283238E-2</v>
      </c>
      <c r="AJ40" s="16" t="s">
        <v>35846</v>
      </c>
      <c r="AK40" s="33">
        <f>IF(D6L1033C5=0,0,D6L1033C11/D6L1033C5)</f>
        <v>1.1176464742989995E-2</v>
      </c>
      <c r="AL40" s="16" t="s">
        <v>35847</v>
      </c>
      <c r="AM40" s="33">
        <f>D6L1033C8*CHOOSE(MIN(D6L1033C9,RUN_YEARS),B7L810C4,B7L810C13,B7L810C22,B7L810C31,B7L810C40)</f>
        <v>425.46585048281747</v>
      </c>
      <c r="AN40" s="16" t="s">
        <v>35848</v>
      </c>
      <c r="AO40" s="33">
        <f>D6L1033C8-D6L1033C18</f>
        <v>1255.7341495171827</v>
      </c>
      <c r="AP40" s="16" t="s">
        <v>35849</v>
      </c>
      <c r="AQ40" s="33">
        <f>CHOOSE(MIN(D6L1033C9,RUN_YEARS),B7L810C2,B7L810C11,B7L810C20,B7L810C29,B7L810C38)</f>
        <v>140.88064457502125</v>
      </c>
      <c r="AR40" s="16" t="s">
        <v>35850</v>
      </c>
      <c r="AS40" s="33">
        <f>IF(D6L1033C20=0,0,D6L1033C18/D6L1033C20)</f>
        <v>3.0200447461485735</v>
      </c>
      <c r="AT40" s="16" t="s">
        <v>35851</v>
      </c>
      <c r="AU40" s="33">
        <f>IF(D6L1033C5=0,0,D6L1033C18/D6L1033C5)</f>
        <v>0.15184362972263293</v>
      </c>
      <c r="AV40" s="16" t="s">
        <v>35852</v>
      </c>
      <c r="AW40" s="33">
        <f>CHOOSE(MIN(D6L1033C9,RUN_YEARS),B7L810C1,B7L810C10,B7L810C19,B7L810C28,B7L810C37)</f>
        <v>415.7998490315764</v>
      </c>
      <c r="AX40" s="16" t="s">
        <v>35853</v>
      </c>
      <c r="AY40" s="33">
        <f>IF(D6L1033C23=0,0,D6L1033C19/D6L1033C23)</f>
        <v>3.0200447461485744</v>
      </c>
      <c r="AZ40" s="16" t="s">
        <v>35854</v>
      </c>
      <c r="BA40" s="33">
        <f>IF(D6L1033C5=0,0,D6L1033C19/D6L1033C5)</f>
        <v>0.4481563702773671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8343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8343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8343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78757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870.69835616366993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2111.3856712932106</v>
      </c>
      <c r="AN41" s="16" t="s">
        <v>35867</v>
      </c>
      <c r="AO41" s="33">
        <f>D6L1034C8-D6L1034C18</f>
        <v>6231.6143287067898</v>
      </c>
      <c r="AP41" s="16" t="s">
        <v>35868</v>
      </c>
      <c r="AQ41" s="33">
        <f>CHOOSE(MIN(D6L1034C9,RUN_YEARS),B7L810C2,B7L810C11,B7L810C20,B7L810C29,B7L810C38)</f>
        <v>140.88064457502125</v>
      </c>
      <c r="AR41" s="16" t="s">
        <v>35869</v>
      </c>
      <c r="AS41" s="33">
        <f>IF(D6L1034C20=0,0,D6L1034C18/D6L1034C20)</f>
        <v>14.98705288907777</v>
      </c>
      <c r="AT41" s="16" t="s">
        <v>35870</v>
      </c>
      <c r="AU41" s="33">
        <f>IF(D6L1034C5=0,0,D6L1034C18/D6L1034C5)</f>
        <v>0.2530727162043882</v>
      </c>
      <c r="AV41" s="16" t="s">
        <v>35871</v>
      </c>
      <c r="AW41" s="33">
        <f>CHOOSE(MIN(D6L1034C9,RUN_YEARS),B7L810C1,B7L810C10,B7L810C19,B7L810C28,B7L810C37)</f>
        <v>415.7998490315764</v>
      </c>
      <c r="AX41" s="16" t="s">
        <v>35872</v>
      </c>
      <c r="AY41" s="33">
        <f>IF(D6L1034C23=0,0,D6L1034C19/D6L1034C23)</f>
        <v>14.987052889077775</v>
      </c>
      <c r="AZ41" s="16" t="s">
        <v>35873</v>
      </c>
      <c r="BA41" s="33">
        <f>IF(D6L1034C5=0,0,D6L1034C19/D6L1034C5)</f>
        <v>0.74692728379561191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-276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-276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-276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-268.2882393273369</v>
      </c>
      <c r="X42" s="16" t="s">
        <v>35880</v>
      </c>
      <c r="Y42" s="33">
        <f>D6L1035C7-D6L1035C10</f>
        <v>-7.7117606726631038</v>
      </c>
      <c r="Z42" s="16" t="s">
        <v>35881</v>
      </c>
      <c r="AA42" s="33">
        <f>CHOOSE(MIN(D6L1035C9,RUN_YEARS),B7L810C7,B7L810C16,B7L810C25,B7L810C34,B7L810C43)</f>
        <v>78757</v>
      </c>
      <c r="AB42" s="16" t="s">
        <v>35882</v>
      </c>
      <c r="AC42" s="33">
        <f>IF(D6L1035C12=0,0,D6L1035C10/D6L1035C12)</f>
        <v>-3.406531982266172E-3</v>
      </c>
      <c r="AD42" s="16" t="s">
        <v>35883</v>
      </c>
      <c r="AE42" s="33">
        <f>IF(D6L1035C5=0,0,D6L1035C10/D6L1035C5)</f>
        <v>0.97205883814252503</v>
      </c>
      <c r="AF42" s="16" t="s">
        <v>35884</v>
      </c>
      <c r="AG42" s="33">
        <f>CHOOSE(MIN(D6L1035C9,RUN_YEARS),B7L810C5,B7L810C14,B7L810C23,B7L810C32,B7L810C41)</f>
        <v>870.69835616366993</v>
      </c>
      <c r="AH42" s="16" t="s">
        <v>35885</v>
      </c>
      <c r="AI42" s="33">
        <f>IF(D6L1035C15=0,0,D6L1035C11/D6L1035C15)</f>
        <v>-8.8569831538920264E-3</v>
      </c>
      <c r="AJ42" s="16" t="s">
        <v>35886</v>
      </c>
      <c r="AK42" s="33">
        <f>IF(D6L1035C5=0,0,D6L1035C11/D6L1035C5)</f>
        <v>2.7941161857475014E-2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140.88064457502125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415.7998490315764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-1328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-1328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-1328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78757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870.69835616366993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-336.08056711942754</v>
      </c>
      <c r="AN43" s="16" t="s">
        <v>35908</v>
      </c>
      <c r="AO43" s="33">
        <f>D6L1036C8-D6L1036C18</f>
        <v>-991.91943288057246</v>
      </c>
      <c r="AP43" s="16" t="s">
        <v>35909</v>
      </c>
      <c r="AQ43" s="33">
        <f>CHOOSE(MIN(D6L1036C9,RUN_YEARS),B7L810C2,B7L810C11,B7L810C20,B7L810C29,B7L810C38)</f>
        <v>140.88064457502125</v>
      </c>
      <c r="AR43" s="16" t="s">
        <v>35910</v>
      </c>
      <c r="AS43" s="33">
        <f>IF(D6L1036C20=0,0,D6L1036C18/D6L1036C20)</f>
        <v>-2.3855694877975884</v>
      </c>
      <c r="AT43" s="16" t="s">
        <v>35911</v>
      </c>
      <c r="AU43" s="33">
        <f>IF(D6L1036C5=0,0,D6L1036C18/D6L1036C5)</f>
        <v>0.2530727162043882</v>
      </c>
      <c r="AV43" s="16" t="s">
        <v>35912</v>
      </c>
      <c r="AW43" s="33">
        <f>CHOOSE(MIN(D6L1036C9,RUN_YEARS),B7L810C1,B7L810C10,B7L810C19,B7L810C28,B7L810C37)</f>
        <v>415.7998490315764</v>
      </c>
      <c r="AX43" s="16" t="s">
        <v>35913</v>
      </c>
      <c r="AY43" s="33">
        <f>IF(D6L1036C23=0,0,D6L1036C19/D6L1036C23)</f>
        <v>-2.3855694877975888</v>
      </c>
      <c r="AZ43" s="16" t="s">
        <v>35914</v>
      </c>
      <c r="BA43" s="33">
        <f>IF(D6L1036C5=0,0,D6L1036C19/D6L1036C5)</f>
        <v>0.7469272837956118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9732.1119254617915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9636.6950279989469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892.64751399947318</v>
      </c>
      <c r="R44" s="16" t="s">
        <v>35918</v>
      </c>
      <c r="S44" s="15">
        <f>SUM(D6L1029C8:D6L1036C8)</f>
        <v>8744.0475139994742</v>
      </c>
      <c r="U44" s="21" t="str">
        <f>NULL_VALUE</f>
        <v>n/a</v>
      </c>
      <c r="V44" s="16" t="s">
        <v>35919</v>
      </c>
      <c r="W44" s="33">
        <f>SUM(D6L1029C10:D6L1036C10)</f>
        <v>867.70590532914116</v>
      </c>
      <c r="X44" s="16" t="s">
        <v>35920</v>
      </c>
      <c r="Y44" s="33">
        <f>SUM(D6L1029C11:D6L1036C11)</f>
        <v>24.941608670331945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1.1017508352643462E-2</v>
      </c>
      <c r="AD44" s="16" t="s">
        <v>35922</v>
      </c>
      <c r="AE44" s="33">
        <f>IF(D6L1037C5=0,0,D6L1037C10/D6L1037C5)</f>
        <v>9.0041855927583472E-2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2.8645521716872905E-2</v>
      </c>
      <c r="AJ44" s="16" t="s">
        <v>35924</v>
      </c>
      <c r="AK44" s="33">
        <f>IF(D6L1037C5=0,0,D6L1037C11/D6L1037C5)</f>
        <v>2.5881911379228373E-3</v>
      </c>
      <c r="AL44" s="16" t="s">
        <v>35925</v>
      </c>
      <c r="AM44" s="33">
        <f>SUM(D6L1029C18:D6L1036C18)</f>
        <v>2212.8798549880748</v>
      </c>
      <c r="AN44" s="16" t="s">
        <v>35926</v>
      </c>
      <c r="AO44" s="33">
        <f>SUM(D6L1029C19:D6L1036C19)</f>
        <v>6531.1676590113993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15.707479630458959</v>
      </c>
      <c r="AT44" s="16" t="s">
        <v>35928</v>
      </c>
      <c r="AU44" s="33">
        <f>IF(D6L1037C5=0,0,D6L1037C18/D6L1037C5)</f>
        <v>0.2296305785913802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15.707479630458963</v>
      </c>
      <c r="AZ44" s="16" t="s">
        <v>35930</v>
      </c>
      <c r="BA44" s="33">
        <f>IF(D6L1037C5=0,0,D6L1037C19/D6L1037C5)</f>
        <v>0.6777393743431136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459.15689898960579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229.5784494948029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114.78922474740145</v>
      </c>
      <c r="R45" s="16" t="s">
        <v>35935</v>
      </c>
      <c r="S45" s="15">
        <f>D6L1038C5-D6L1038C7</f>
        <v>114.78922474740145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111.58188043924022</v>
      </c>
      <c r="X45" s="16" t="s">
        <v>35937</v>
      </c>
      <c r="Y45" s="33">
        <f>D6L1038C7-D6L1038C10</f>
        <v>3.2073443081612254</v>
      </c>
      <c r="Z45" s="16" t="s">
        <v>35938</v>
      </c>
      <c r="AA45" s="33">
        <f>CHOOSE(MIN(D6L1038C9,RUN_YEARS),B7L810C7,B7L810C16,B7L810C25,B7L810C34,B7L810C43)</f>
        <v>78757</v>
      </c>
      <c r="AB45" s="16" t="s">
        <v>35939</v>
      </c>
      <c r="AC45" s="33">
        <f>IF(D6L1038C12=0,0,D6L1038C10/D6L1038C12)</f>
        <v>1.4167868308752267E-3</v>
      </c>
      <c r="AD45" s="16" t="s">
        <v>35940</v>
      </c>
      <c r="AE45" s="33">
        <f>IF(D6L1038C5=0,0,D6L1038C10/D6L1038C5)</f>
        <v>0.48602941907126246</v>
      </c>
      <c r="AF45" s="16" t="s">
        <v>35941</v>
      </c>
      <c r="AG45" s="33">
        <f>CHOOSE(MIN(D6L1038C9,RUN_YEARS),B7L810C5,B7L810C14,B7L810C23,B7L810C32,B7L810C41)</f>
        <v>870.69835616366993</v>
      </c>
      <c r="AH45" s="16" t="s">
        <v>35942</v>
      </c>
      <c r="AI45" s="33">
        <f>IF(D6L1038C15=0,0,D6L1038C11/D6L1038C15)</f>
        <v>3.6836457602755866E-3</v>
      </c>
      <c r="AJ45" s="16" t="s">
        <v>35943</v>
      </c>
      <c r="AK45" s="33">
        <f>IF(D6L1038C5=0,0,D6L1038C11/D6L1038C5)</f>
        <v>1.3970580928737529E-2</v>
      </c>
      <c r="AL45" s="16" t="s">
        <v>35944</v>
      </c>
      <c r="AM45" s="33">
        <f>D6L1038C8*CHOOSE(MIN(D6L1038C9,RUN_YEARS),B7L810C4,B7L810C13,B7L810C22,B7L810C31,B7L810C40)</f>
        <v>29.050020897820861</v>
      </c>
      <c r="AN45" s="16" t="s">
        <v>35945</v>
      </c>
      <c r="AO45" s="33">
        <f>D6L1038C8-D6L1038C18</f>
        <v>85.739203849580591</v>
      </c>
      <c r="AP45" s="16" t="s">
        <v>35946</v>
      </c>
      <c r="AQ45" s="33">
        <f>CHOOSE(MIN(D6L1038C9,RUN_YEARS),B7L810C2,B7L810C11,B7L810C20,B7L810C29,B7L810C38)</f>
        <v>140.88064457502125</v>
      </c>
      <c r="AR45" s="16" t="s">
        <v>35947</v>
      </c>
      <c r="AS45" s="33">
        <f>IF(D6L1038C20=0,0,D6L1038C18/D6L1038C20)</f>
        <v>0.20620306632932284</v>
      </c>
      <c r="AT45" s="16" t="s">
        <v>35948</v>
      </c>
      <c r="AU45" s="33">
        <f>IF(D6L1038C5=0,0,D6L1038C18/D6L1038C5)</f>
        <v>0.1265363581021941</v>
      </c>
      <c r="AV45" s="16" t="s">
        <v>35949</v>
      </c>
      <c r="AW45" s="33">
        <f>CHOOSE(MIN(D6L1038C9,RUN_YEARS),B7L810C1,B7L810C10,B7L810C19,B7L810C28,B7L810C37)</f>
        <v>415.7998490315764</v>
      </c>
      <c r="AX45" s="16" t="s">
        <v>35950</v>
      </c>
      <c r="AY45" s="33">
        <f>IF(D6L1038C23=0,0,D6L1038C19/D6L1038C23)</f>
        <v>0.20620306632932289</v>
      </c>
      <c r="AZ45" s="16" t="s">
        <v>35951</v>
      </c>
      <c r="BA45" s="33">
        <f>IF(D6L1038C5=0,0,D6L1038C19/D6L1038C5)</f>
        <v>0.3734636418978059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3891.4690678999391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3891.4690678999391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1556.5876271599757</v>
      </c>
      <c r="R46" s="16" t="s">
        <v>35955</v>
      </c>
      <c r="S46" s="15">
        <f>D6L1039C5-D6L1039C7</f>
        <v>2334.8814407399632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1513.0947603241557</v>
      </c>
      <c r="X46" s="16" t="s">
        <v>35957</v>
      </c>
      <c r="Y46" s="33">
        <f>D6L1039C7-D6L1039C10</f>
        <v>43.492866835819996</v>
      </c>
      <c r="Z46" s="16" t="s">
        <v>35958</v>
      </c>
      <c r="AA46" s="33">
        <f>CHOOSE(MIN(D6L1039C9,RUN_YEARS),B7L810C7,B7L810C16,B7L810C25,B7L810C34,B7L810C43)</f>
        <v>78757</v>
      </c>
      <c r="AB46" s="16" t="s">
        <v>35959</v>
      </c>
      <c r="AC46" s="33">
        <f>IF(D6L1039C12=0,0,D6L1039C10/D6L1039C12)</f>
        <v>1.921219396782706E-2</v>
      </c>
      <c r="AD46" s="16" t="s">
        <v>35960</v>
      </c>
      <c r="AE46" s="33">
        <f>IF(D6L1039C5=0,0,D6L1039C10/D6L1039C5)</f>
        <v>0.38882353525700997</v>
      </c>
      <c r="AF46" s="16" t="s">
        <v>35961</v>
      </c>
      <c r="AG46" s="33">
        <f>CHOOSE(MIN(D6L1039C9,RUN_YEARS),B7L810C5,B7L810C14,B7L810C23,B7L810C32,B7L810C41)</f>
        <v>870.69835616366993</v>
      </c>
      <c r="AH46" s="16" t="s">
        <v>35962</v>
      </c>
      <c r="AI46" s="33">
        <f>IF(D6L1039C15=0,0,D6L1039C11/D6L1039C15)</f>
        <v>4.9951704316350411E-2</v>
      </c>
      <c r="AJ46" s="16" t="s">
        <v>35963</v>
      </c>
      <c r="AK46" s="33">
        <f>IF(D6L1039C5=0,0,D6L1039C11/D6L1039C5)</f>
        <v>1.1176464742990043E-2</v>
      </c>
      <c r="AL46" s="16" t="s">
        <v>35964</v>
      </c>
      <c r="AM46" s="33">
        <f>D6L1039C8*CHOOSE(MIN(D6L1039C9,RUN_YEARS),B7L810C4,B7L810C13,B7L810C22,B7L810C31,B7L810C40)</f>
        <v>590.89478822327771</v>
      </c>
      <c r="AN46" s="16" t="s">
        <v>35965</v>
      </c>
      <c r="AO46" s="33">
        <f>D6L1039C8-D6L1039C18</f>
        <v>1743.9866525166854</v>
      </c>
      <c r="AP46" s="16" t="s">
        <v>35966</v>
      </c>
      <c r="AQ46" s="33">
        <f>CHOOSE(MIN(D6L1039C9,RUN_YEARS),B7L810C2,B7L810C11,B7L810C20,B7L810C29,B7L810C38)</f>
        <v>140.88064457502125</v>
      </c>
      <c r="AR46" s="16" t="s">
        <v>35967</v>
      </c>
      <c r="AS46" s="33">
        <f>IF(D6L1039C20=0,0,D6L1039C18/D6L1039C20)</f>
        <v>4.194293616456422</v>
      </c>
      <c r="AT46" s="16" t="s">
        <v>35968</v>
      </c>
      <c r="AU46" s="33">
        <f>IF(D6L1039C5=0,0,D6L1039C18/D6L1039C5)</f>
        <v>0.15184362972263291</v>
      </c>
      <c r="AV46" s="16" t="s">
        <v>35969</v>
      </c>
      <c r="AW46" s="33">
        <f>CHOOSE(MIN(D6L1039C9,RUN_YEARS),B7L810C1,B7L810C10,B7L810C19,B7L810C28,B7L810C37)</f>
        <v>415.7998490315764</v>
      </c>
      <c r="AX46" s="16" t="s">
        <v>35970</v>
      </c>
      <c r="AY46" s="33">
        <f>IF(D6L1039C23=0,0,D6L1039C19/D6L1039C23)</f>
        <v>4.1942936164564228</v>
      </c>
      <c r="AZ46" s="16" t="s">
        <v>35971</v>
      </c>
      <c r="BA46" s="33">
        <f>IF(D6L1039C5=0,0,D6L1039C19/D6L1039C5)</f>
        <v>0.44815637027736699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4350.6259668895445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4121.0475173947416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1671.3768519073772</v>
      </c>
      <c r="R47" s="16" t="s">
        <v>35975</v>
      </c>
      <c r="S47" s="15">
        <f>SUM(D6L1038C8:D6L1039C8)</f>
        <v>2449.6706654873647</v>
      </c>
      <c r="U47" s="21" t="str">
        <f>NULL_VALUE</f>
        <v>n/a</v>
      </c>
      <c r="V47" s="16" t="s">
        <v>35976</v>
      </c>
      <c r="W47" s="33">
        <f>SUM(D6L1038C10:D6L1039C10)</f>
        <v>1624.6766407633959</v>
      </c>
      <c r="X47" s="16" t="s">
        <v>35977</v>
      </c>
      <c r="Y47" s="33">
        <f>SUM(D6L1038C11:D6L1039C11)</f>
        <v>46.700211143981221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2.0628980798702286E-2</v>
      </c>
      <c r="AD47" s="16" t="s">
        <v>35979</v>
      </c>
      <c r="AE47" s="33">
        <f>IF(D6L1040C5=0,0,D6L1040C10/D6L1040C5)</f>
        <v>0.39423875456560853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5.3635350076625996E-2</v>
      </c>
      <c r="AJ47" s="16" t="s">
        <v>35981</v>
      </c>
      <c r="AK47" s="33">
        <f>IF(D6L1040C5=0,0,D6L1040C11/D6L1040C5)</f>
        <v>1.1332121492620965E-2</v>
      </c>
      <c r="AL47" s="16" t="s">
        <v>35982</v>
      </c>
      <c r="AM47" s="33">
        <f>SUM(D6L1038C18:D6L1039C18)</f>
        <v>619.94480912109861</v>
      </c>
      <c r="AN47" s="16" t="s">
        <v>35983</v>
      </c>
      <c r="AO47" s="33">
        <f>SUM(D6L1038C19:D6L1039C19)</f>
        <v>1829.725856366266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4.4004966827857448</v>
      </c>
      <c r="AT47" s="16" t="s">
        <v>35985</v>
      </c>
      <c r="AU47" s="33">
        <f>IF(D6L1040C5=0,0,D6L1040C18/D6L1040C5)</f>
        <v>0.15043379298693879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4.4004966827857457</v>
      </c>
      <c r="AZ47" s="16" t="s">
        <v>35987</v>
      </c>
      <c r="BA47" s="33">
        <f>IF(D6L1040C5=0,0,D6L1040C19/D6L1040C5)</f>
        <v>0.44399533095483174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26246.292725915355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22150.949521014489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6760.6278537172502</v>
      </c>
      <c r="R48" s="16" t="s">
        <v>35992</v>
      </c>
      <c r="S48" s="15">
        <f>SUM(D6L1028C8,D6L1037C8,D6L1040C8)</f>
        <v>15390.321667297239</v>
      </c>
      <c r="U48" s="21" t="str">
        <f>NULL_VALUE</f>
        <v>n/a</v>
      </c>
      <c r="V48" s="16" t="s">
        <v>35993</v>
      </c>
      <c r="W48" s="33">
        <f>SUM(D6L1028C10,D6L1037C10,D6L1040C10)</f>
        <v>6571.0525810076324</v>
      </c>
      <c r="X48" s="16" t="s">
        <v>35994</v>
      </c>
      <c r="Y48" s="33">
        <f>SUM(D6L1028C11,D6L1037C11,D6L1040C11)</f>
        <v>189.57527270961631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7.848902111273949E-2</v>
      </c>
      <c r="AD48" s="16" t="s">
        <v>35996</v>
      </c>
      <c r="AE48" s="33">
        <f>IF(D6L1041C5=0,0,D6L1041C10/D6L1041C5)</f>
        <v>0.29664879940129474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0.20407145489312262</v>
      </c>
      <c r="AJ48" s="16" t="s">
        <v>35998</v>
      </c>
      <c r="AK48" s="33">
        <f>IF(D6L1041C5=0,0,D6L1041C11/D6L1041C5)</f>
        <v>8.5583361801157675E-3</v>
      </c>
      <c r="AL48" s="16" t="s">
        <v>35999</v>
      </c>
      <c r="AM48" s="33">
        <f>SUM(D6L1028C18,D6L1037C18,D6L1040C18)</f>
        <v>3968.8248785344567</v>
      </c>
      <c r="AN48" s="16" t="s">
        <v>36000</v>
      </c>
      <c r="AO48" s="33">
        <f>SUM(D6L1028C19,D6L1037C19,D6L1040C19)</f>
        <v>11421.496788762781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26.745351289646941</v>
      </c>
      <c r="AT48" s="16" t="s">
        <v>36002</v>
      </c>
      <c r="AU48" s="33">
        <f>IF(D6L1041C5=0,0,D6L1041C18/D6L1041C5)</f>
        <v>0.17917177206192689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26.745351289646944</v>
      </c>
      <c r="AZ48" s="16" t="s">
        <v>36004</v>
      </c>
      <c r="BA48" s="33">
        <f>IF(D6L1041C5=0,0,D6L1041C19/D6L1041C5)</f>
        <v>0.51562109235666254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5DD413-3F71-4138-9D03-C290E11ABAE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20449.248943800001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17586.354091667999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8793.1770458339997</v>
      </c>
      <c r="R8" s="16" t="s">
        <v>36013</v>
      </c>
      <c r="S8" s="15">
        <f>D6L1101C5-D6L1101C7</f>
        <v>8793.1770458339997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8569.156482498769</v>
      </c>
      <c r="X8" s="16" t="s">
        <v>36015</v>
      </c>
      <c r="Y8" s="33">
        <f>D6L1101C7-D6L1101C10</f>
        <v>224.02056333523069</v>
      </c>
      <c r="Z8" s="16" t="s">
        <v>36016</v>
      </c>
      <c r="AA8" s="33">
        <f>CHOOSE(MIN(D6L1101C9,RUN_YEARS),B7L811C7,B7L811C16,B7L811C25,B7L811C34,B7L811C43)</f>
        <v>1009441</v>
      </c>
      <c r="AB8" s="16" t="s">
        <v>36017</v>
      </c>
      <c r="AC8" s="33">
        <f>IF(D6L1101C12=0,0,D6L1101C10/D6L1101C12)</f>
        <v>8.4890117228235921E-3</v>
      </c>
      <c r="AD8" s="16" t="s">
        <v>36018</v>
      </c>
      <c r="AE8" s="33">
        <f>IF(D6L1101C5=0,0,D6L1101C10/D6L1101C5)</f>
        <v>0.48726168242902795</v>
      </c>
      <c r="AF8" s="16" t="s">
        <v>36019</v>
      </c>
      <c r="AG8" s="33">
        <f>CHOOSE(MIN(D6L1101C9,RUN_YEARS),B7L811C5,B7L811C14,B7L811C23,B7L811C32,B7L811C41)</f>
        <v>10149.798108686742</v>
      </c>
      <c r="AH8" s="16" t="s">
        <v>36020</v>
      </c>
      <c r="AI8" s="33">
        <f>IF(D6L1101C15=0,0,D6L1101C11/D6L1101C15)</f>
        <v>2.2071430479341445E-2</v>
      </c>
      <c r="AJ8" s="16" t="s">
        <v>36021</v>
      </c>
      <c r="AK8" s="33">
        <f>IF(D6L1101C5=0,0,D6L1101C11/D6L1101C5)</f>
        <v>1.273831757097205E-2</v>
      </c>
      <c r="AL8" s="16" t="s">
        <v>36022</v>
      </c>
      <c r="AM8" s="33">
        <f>D6L1101C8*CHOOSE(MIN(D6L1101C9,RUN_YEARS),B7L811C4,B7L811C13,B7L811C22,B7L811C31,B7L811C40)</f>
        <v>2158.3845043235392</v>
      </c>
      <c r="AN8" s="16" t="s">
        <v>36023</v>
      </c>
      <c r="AO8" s="33">
        <f>D6L1101C8-D6L1101C18</f>
        <v>6634.7925415104601</v>
      </c>
      <c r="AP8" s="16" t="s">
        <v>36024</v>
      </c>
      <c r="AQ8" s="33">
        <f>CHOOSE(MIN(D6L1101C9,RUN_YEARS),B7L811C2,B7L811C11,B7L811C20,B7L811C29,B7L811C38)</f>
        <v>1991.069059618186</v>
      </c>
      <c r="AR8" s="16" t="s">
        <v>36025</v>
      </c>
      <c r="AS8" s="33">
        <f>IF(D6L1101C20=0,0,D6L1101C18/D6L1101C20)</f>
        <v>1.084032969071117</v>
      </c>
      <c r="AT8" s="16" t="s">
        <v>36026</v>
      </c>
      <c r="AU8" s="33">
        <f>IF(D6L1101C5=0,0,D6L1101C18/D6L1101C5)</f>
        <v>0.12273064064746263</v>
      </c>
      <c r="AV8" s="16" t="s">
        <v>36027</v>
      </c>
      <c r="AW8" s="33">
        <f>CHOOSE(MIN(D6L1101C9,RUN_YEARS),B7L811C1,B7L811C10,B7L811C19,B7L811C28,B7L811C37)</f>
        <v>6120.4711764400136</v>
      </c>
      <c r="AX8" s="16" t="s">
        <v>36028</v>
      </c>
      <c r="AY8" s="33">
        <f>IF(D6L1101C23=0,0,D6L1101C19/D6L1101C23)</f>
        <v>1.084032969071117</v>
      </c>
      <c r="AZ8" s="16" t="s">
        <v>36029</v>
      </c>
      <c r="BA8" s="33">
        <f>IF(D6L1101C5=0,0,D6L1101C19/D6L1101C5)</f>
        <v>0.37726935935253736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23.708853640891817</v>
      </c>
      <c r="J9" s="16" t="s">
        <v>36050</v>
      </c>
      <c r="K9" s="21">
        <f>IF(FLOW_THRU_100PCT="Y",1,INDEX(VariabilityMatrix,D6L1102C1,D6L1102C9))</f>
        <v>0.61940686778451881</v>
      </c>
      <c r="L9" s="16" t="s">
        <v>36030</v>
      </c>
      <c r="M9" s="15">
        <f>IF(D6L1102C2&lt;&gt;0,D6L1102C2*D6L1102C4,D6L1102C3*D6L1102C4)</f>
        <v>14.685426772466386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7.3427133862331928</v>
      </c>
      <c r="R9" s="16" t="s">
        <v>36032</v>
      </c>
      <c r="S9" s="15">
        <f>D6L1102C5-D6L1102C7</f>
        <v>7.3427133862331928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7.1658621486428125</v>
      </c>
      <c r="X9" s="16" t="s">
        <v>36034</v>
      </c>
      <c r="Y9" s="33">
        <f>D6L1102C7-D6L1102C10</f>
        <v>0.17685123759038035</v>
      </c>
      <c r="Z9" s="16" t="s">
        <v>36035</v>
      </c>
      <c r="AA9" s="33">
        <f>CHOOSE(MIN(D6L1102C9,RUN_YEARS),B7L811C7,B7L811C16,B7L811C25,B7L811C34,B7L811C43)</f>
        <v>1167061</v>
      </c>
      <c r="AB9" s="16" t="s">
        <v>36036</v>
      </c>
      <c r="AC9" s="33">
        <f>IF(D6L1102C12=0,0,D6L1102C10/D6L1102C12)</f>
        <v>6.1400922048143264E-6</v>
      </c>
      <c r="AD9" s="16" t="s">
        <v>36037</v>
      </c>
      <c r="AE9" s="33">
        <f>IF(D6L1102C5=0,0,D6L1102C10/D6L1102C5)</f>
        <v>0.48795736478547852</v>
      </c>
      <c r="AF9" s="16" t="s">
        <v>36038</v>
      </c>
      <c r="AG9" s="33">
        <f>CHOOSE(MIN(D6L1102C9,RUN_YEARS),B7L811C5,B7L811C14,B7L811C23,B7L811C32,B7L811C41)</f>
        <v>11077.961779172907</v>
      </c>
      <c r="AH9" s="16" t="s">
        <v>36039</v>
      </c>
      <c r="AI9" s="33">
        <f>IF(D6L1102C15=0,0,D6L1102C11/D6L1102C15)</f>
        <v>1.5964239732517317E-5</v>
      </c>
      <c r="AJ9" s="16" t="s">
        <v>36040</v>
      </c>
      <c r="AK9" s="33">
        <f>IF(D6L1102C5=0,0,D6L1102C11/D6L1102C5)</f>
        <v>1.2042635214521489E-2</v>
      </c>
      <c r="AL9" s="16" t="s">
        <v>36041</v>
      </c>
      <c r="AM9" s="33">
        <f>D6L1102C8*CHOOSE(MIN(D6L1102C9,RUN_YEARS),B7L811C4,B7L811C13,B7L811C22,B7L811C31,B7L811C40)</f>
        <v>1.8428131779815511</v>
      </c>
      <c r="AN9" s="16" t="s">
        <v>36042</v>
      </c>
      <c r="AO9" s="33">
        <f>D6L1102C8-D6L1102C18</f>
        <v>5.4999002082516419</v>
      </c>
      <c r="AP9" s="16" t="s">
        <v>36043</v>
      </c>
      <c r="AQ9" s="33">
        <f>CHOOSE(MIN(D6L1102C9,RUN_YEARS),B7L811C2,B7L811C11,B7L811C20,B7L811C29,B7L811C38)</f>
        <v>2220.9903577058221</v>
      </c>
      <c r="AR9" s="16" t="s">
        <v>36044</v>
      </c>
      <c r="AS9" s="33">
        <f>IF(D6L1102C20=0,0,D6L1102C18/D6L1102C20)</f>
        <v>8.2972587953289889E-4</v>
      </c>
      <c r="AT9" s="16" t="s">
        <v>36045</v>
      </c>
      <c r="AU9" s="33">
        <f>IF(D6L1102C5=0,0,D6L1102C18/D6L1102C5)</f>
        <v>0.12548584433627968</v>
      </c>
      <c r="AV9" s="16" t="s">
        <v>36046</v>
      </c>
      <c r="AW9" s="33">
        <f>CHOOSE(MIN(D6L1102C9,RUN_YEARS),B7L811C1,B7L811C10,B7L811C19,B7L811C28,B7L811C37)</f>
        <v>6628.5749835208917</v>
      </c>
      <c r="AX9" s="16" t="s">
        <v>36047</v>
      </c>
      <c r="AY9" s="33">
        <f>IF(D6L1102C23=0,0,D6L1102C19/D6L1102C23)</f>
        <v>8.2972587953289878E-4</v>
      </c>
      <c r="AZ9" s="16" t="s">
        <v>36048</v>
      </c>
      <c r="BA9" s="33">
        <f>IF(D6L1102C5=0,0,D6L1102C19/D6L1102C5)</f>
        <v>0.37451415566372032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2.3612074966705876</v>
      </c>
      <c r="J10" s="16" t="s">
        <v>36071</v>
      </c>
      <c r="K10" s="21">
        <f>IF(FLOW_THRU_100PCT="Y",1,INDEX(VariabilityMatrix,D6L1103C1,D6L1103C9))</f>
        <v>0.61940686778451881</v>
      </c>
      <c r="L10" s="16" t="s">
        <v>36051</v>
      </c>
      <c r="M10" s="15">
        <f>IF(D6L1103C2&lt;&gt;0,D6L1103C2*D6L1103C4,D6L1103C3*D6L1103C4)</f>
        <v>1.4625481397020532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0.73127406985102661</v>
      </c>
      <c r="R10" s="16" t="s">
        <v>36053</v>
      </c>
      <c r="S10" s="15">
        <f>D6L1103C5-D6L1103C7</f>
        <v>0.73127406985102661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0.71366113612091775</v>
      </c>
      <c r="X10" s="16" t="s">
        <v>36055</v>
      </c>
      <c r="Y10" s="33">
        <f>D6L1103C7-D6L1103C10</f>
        <v>1.761293373010886E-2</v>
      </c>
      <c r="Z10" s="16" t="s">
        <v>36056</v>
      </c>
      <c r="AA10" s="33">
        <f>CHOOSE(MIN(D6L1103C9,RUN_YEARS),B7L811C7,B7L811C16,B7L811C25,B7L811C34,B7L811C43)</f>
        <v>1167061</v>
      </c>
      <c r="AB10" s="16" t="s">
        <v>36057</v>
      </c>
      <c r="AC10" s="33">
        <f>IF(D6L1103C12=0,0,D6L1103C10/D6L1103C12)</f>
        <v>6.1150285728074005E-7</v>
      </c>
      <c r="AD10" s="16" t="s">
        <v>36058</v>
      </c>
      <c r="AE10" s="33">
        <f>IF(D6L1103C5=0,0,D6L1103C10/D6L1103C5)</f>
        <v>0.48795736478547852</v>
      </c>
      <c r="AF10" s="16" t="s">
        <v>36059</v>
      </c>
      <c r="AG10" s="33">
        <f>CHOOSE(MIN(D6L1103C9,RUN_YEARS),B7L811C5,B7L811C14,B7L811C23,B7L811C32,B7L811C41)</f>
        <v>11077.961779172907</v>
      </c>
      <c r="AH10" s="16" t="s">
        <v>36060</v>
      </c>
      <c r="AI10" s="33">
        <f>IF(D6L1103C15=0,0,D6L1103C11/D6L1103C15)</f>
        <v>1.5899074289299328E-6</v>
      </c>
      <c r="AJ10" s="16" t="s">
        <v>36061</v>
      </c>
      <c r="AK10" s="33">
        <f>IF(D6L1103C5=0,0,D6L1103C11/D6L1103C5)</f>
        <v>1.2042635214521502E-2</v>
      </c>
      <c r="AL10" s="16" t="s">
        <v>36062</v>
      </c>
      <c r="AM10" s="33">
        <f>D6L1103C8*CHOOSE(MIN(D6L1103C9,RUN_YEARS),B7L811C4,B7L811C13,B7L811C22,B7L811C31,B7L811C40)</f>
        <v>0.18352908819296729</v>
      </c>
      <c r="AN10" s="16" t="s">
        <v>36063</v>
      </c>
      <c r="AO10" s="33">
        <f>D6L1103C8-D6L1103C18</f>
        <v>0.54774498165805929</v>
      </c>
      <c r="AP10" s="16" t="s">
        <v>36064</v>
      </c>
      <c r="AQ10" s="33">
        <f>CHOOSE(MIN(D6L1103C9,RUN_YEARS),B7L811C2,B7L811C11,B7L811C20,B7L811C29,B7L811C38)</f>
        <v>2220.9903577058221</v>
      </c>
      <c r="AR10" s="16" t="s">
        <v>36065</v>
      </c>
      <c r="AS10" s="33">
        <f>IF(D6L1103C20=0,0,D6L1103C18/D6L1103C20)</f>
        <v>8.2633896881274238E-5</v>
      </c>
      <c r="AT10" s="16" t="s">
        <v>36066</v>
      </c>
      <c r="AU10" s="33">
        <f>IF(D6L1103C5=0,0,D6L1103C18/D6L1103C5)</f>
        <v>0.12548584433627968</v>
      </c>
      <c r="AV10" s="16" t="s">
        <v>36067</v>
      </c>
      <c r="AW10" s="33">
        <f>CHOOSE(MIN(D6L1103C9,RUN_YEARS),B7L811C1,B7L811C10,B7L811C19,B7L811C28,B7L811C37)</f>
        <v>6628.5749835208917</v>
      </c>
      <c r="AX10" s="16" t="s">
        <v>36068</v>
      </c>
      <c r="AY10" s="33">
        <f>IF(D6L1103C23=0,0,D6L1103C19/D6L1103C23)</f>
        <v>8.2633896881274211E-5</v>
      </c>
      <c r="AZ10" s="16" t="s">
        <v>36069</v>
      </c>
      <c r="BA10" s="33">
        <f>IF(D6L1103C5=0,0,D6L1103C19/D6L1103C5)</f>
        <v>0.37451415566372032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7.6474900151575487E-2</v>
      </c>
      <c r="J11" s="16" t="s">
        <v>36092</v>
      </c>
      <c r="K11" s="21">
        <f>IF(FLOW_THRU_100PCT="Y",1,INDEX(VariabilityMatrix,D6L1104C1,D6L1104C9))</f>
        <v>0.6026683625126743</v>
      </c>
      <c r="L11" s="16" t="s">
        <v>36072</v>
      </c>
      <c r="M11" s="15">
        <f>IF(D6L1104C2&lt;&gt;0,D6L1104C2*D6L1104C4,D6L1104C3*D6L1104C4)</f>
        <v>4.6089002847670264E-2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2.3044501423835132E-2</v>
      </c>
      <c r="R11" s="16" t="s">
        <v>36074</v>
      </c>
      <c r="S11" s="15">
        <f>D6L1104C5-D6L1104C7</f>
        <v>2.3044501423835132E-2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2.2495048825180317E-2</v>
      </c>
      <c r="X11" s="16" t="s">
        <v>36076</v>
      </c>
      <c r="Y11" s="33">
        <f>D6L1104C7-D6L1104C10</f>
        <v>5.4945259865481558E-4</v>
      </c>
      <c r="Z11" s="16" t="s">
        <v>36077</v>
      </c>
      <c r="AA11" s="33">
        <f>CHOOSE(MIN(D6L1104C9,RUN_YEARS),B7L811C7,B7L811C16,B7L811C25,B7L811C34,B7L811C43)</f>
        <v>1022493</v>
      </c>
      <c r="AB11" s="16" t="s">
        <v>36078</v>
      </c>
      <c r="AC11" s="33">
        <f>IF(D6L1104C12=0,0,D6L1104C10/D6L1104C12)</f>
        <v>2.2000198363392529E-8</v>
      </c>
      <c r="AD11" s="16" t="s">
        <v>36079</v>
      </c>
      <c r="AE11" s="33">
        <f>IF(D6L1104C5=0,0,D6L1104C10/D6L1104C5)</f>
        <v>0.48807844464609434</v>
      </c>
      <c r="AF11" s="16" t="s">
        <v>36080</v>
      </c>
      <c r="AG11" s="33">
        <f>CHOOSE(MIN(D6L1104C9,RUN_YEARS),B7L811C5,B7L811C14,B7L811C23,B7L811C32,B7L811C41)</f>
        <v>9605.7280515790553</v>
      </c>
      <c r="AH11" s="16" t="s">
        <v>36081</v>
      </c>
      <c r="AI11" s="33">
        <f>IF(D6L1104C15=0,0,D6L1104C11/D6L1104C15)</f>
        <v>5.7200515744820904E-8</v>
      </c>
      <c r="AJ11" s="16" t="s">
        <v>36082</v>
      </c>
      <c r="AK11" s="33">
        <f>IF(D6L1104C5=0,0,D6L1104C11/D6L1104C5)</f>
        <v>1.1921555353905636E-2</v>
      </c>
      <c r="AL11" s="16" t="s">
        <v>36083</v>
      </c>
      <c r="AM11" s="33">
        <f>D6L1104C8*CHOOSE(MIN(D6L1104C9,RUN_YEARS),B7L811C4,B7L811C13,B7L811C22,B7L811C31,B7L811C40)</f>
        <v>5.5857769425843324E-3</v>
      </c>
      <c r="AN11" s="16" t="s">
        <v>36084</v>
      </c>
      <c r="AO11" s="33">
        <f>D6L1104C8-D6L1104C18</f>
        <v>1.7458724481250798E-2</v>
      </c>
      <c r="AP11" s="16" t="s">
        <v>36085</v>
      </c>
      <c r="AQ11" s="33">
        <f>CHOOSE(MIN(D6L1104C9,RUN_YEARS),B7L811C2,B7L811C11,B7L811C20,B7L811C29,B7L811C38)</f>
        <v>1829.0370749704432</v>
      </c>
      <c r="AR11" s="16" t="s">
        <v>36086</v>
      </c>
      <c r="AS11" s="33">
        <f>IF(D6L1104C20=0,0,D6L1104C18/D6L1104C20)</f>
        <v>3.0539440774728949E-6</v>
      </c>
      <c r="AT11" s="16" t="s">
        <v>36087</v>
      </c>
      <c r="AU11" s="33">
        <f>IF(D6L1104C5=0,0,D6L1104C18/D6L1104C5)</f>
        <v>0.12119543920370769</v>
      </c>
      <c r="AV11" s="16" t="s">
        <v>36088</v>
      </c>
      <c r="AW11" s="33">
        <f>CHOOSE(MIN(D6L1104C9,RUN_YEARS),B7L811C1,B7L811C10,B7L811C19,B7L811C28,B7L811C37)</f>
        <v>5716.7793641125554</v>
      </c>
      <c r="AX11" s="16" t="s">
        <v>36089</v>
      </c>
      <c r="AY11" s="33">
        <f>IF(D6L1104C23=0,0,D6L1104C19/D6L1104C23)</f>
        <v>3.0539440774728945E-6</v>
      </c>
      <c r="AZ11" s="16" t="s">
        <v>36090</v>
      </c>
      <c r="BA11" s="33">
        <f>IF(D6L1104C5=0,0,D6L1104C19/D6L1104C5)</f>
        <v>0.37880456079629227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116.07834970429393</v>
      </c>
      <c r="J12" s="16" t="s">
        <v>36113</v>
      </c>
      <c r="K12" s="21">
        <f>IF(FLOW_THRU_100PCT="Y",1,INDEX(VariabilityMatrix,D6L1105C1,D6L1105C9))</f>
        <v>0.30376473003299814</v>
      </c>
      <c r="L12" s="16" t="s">
        <v>36093</v>
      </c>
      <c r="M12" s="15">
        <f>IF(D6L1105C2&lt;&gt;0,D6L1105C2*D6L1105C4,D6L1105C3*D6L1105C4)</f>
        <v>35.260508560600798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17.630254280300399</v>
      </c>
      <c r="R12" s="16" t="s">
        <v>36095</v>
      </c>
      <c r="S12" s="15">
        <f>D6L1105C5-D6L1105C7</f>
        <v>17.630254280300399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17.205624838226573</v>
      </c>
      <c r="X12" s="16" t="s">
        <v>36097</v>
      </c>
      <c r="Y12" s="33">
        <f>D6L1105C7-D6L1105C10</f>
        <v>0.42462944207382591</v>
      </c>
      <c r="Z12" s="16" t="s">
        <v>36098</v>
      </c>
      <c r="AA12" s="33">
        <f>CHOOSE(MIN(D6L1105C9,RUN_YEARS),B7L811C7,B7L811C16,B7L811C25,B7L811C34,B7L811C43)</f>
        <v>1167061</v>
      </c>
      <c r="AB12" s="16" t="s">
        <v>36099</v>
      </c>
      <c r="AC12" s="33">
        <f>IF(D6L1105C12=0,0,D6L1105C10/D6L1105C12)</f>
        <v>1.4742695401719853E-5</v>
      </c>
      <c r="AD12" s="16" t="s">
        <v>36100</v>
      </c>
      <c r="AE12" s="33">
        <f>IF(D6L1105C5=0,0,D6L1105C10/D6L1105C5)</f>
        <v>0.48795736478547858</v>
      </c>
      <c r="AF12" s="16" t="s">
        <v>36101</v>
      </c>
      <c r="AG12" s="33">
        <f>CHOOSE(MIN(D6L1105C9,RUN_YEARS),B7L811C5,B7L811C14,B7L811C23,B7L811C32,B7L811C41)</f>
        <v>11077.961779172907</v>
      </c>
      <c r="AH12" s="16" t="s">
        <v>36102</v>
      </c>
      <c r="AI12" s="33">
        <f>IF(D6L1105C15=0,0,D6L1105C11/D6L1105C15)</f>
        <v>3.8331008044471626E-5</v>
      </c>
      <c r="AJ12" s="16" t="s">
        <v>36103</v>
      </c>
      <c r="AK12" s="33">
        <f>IF(D6L1105C5=0,0,D6L1105C11/D6L1105C5)</f>
        <v>1.2042635214521442E-2</v>
      </c>
      <c r="AL12" s="16" t="s">
        <v>36104</v>
      </c>
      <c r="AM12" s="33">
        <f>D6L1105C8*CHOOSE(MIN(D6L1105C9,RUN_YEARS),B7L811C4,B7L811C13,B7L811C22,B7L811C31,B7L811C40)</f>
        <v>4.4246946884536085</v>
      </c>
      <c r="AN12" s="16" t="s">
        <v>36105</v>
      </c>
      <c r="AO12" s="33">
        <f>D6L1105C8-D6L1105C18</f>
        <v>13.205559591846789</v>
      </c>
      <c r="AP12" s="16" t="s">
        <v>36106</v>
      </c>
      <c r="AQ12" s="33">
        <f>CHOOSE(MIN(D6L1105C9,RUN_YEARS),B7L811C2,B7L811C11,B7L811C20,B7L811C29,B7L811C38)</f>
        <v>2220.9903577058221</v>
      </c>
      <c r="AR12" s="16" t="s">
        <v>36107</v>
      </c>
      <c r="AS12" s="33">
        <f>IF(D6L1105C20=0,0,D6L1105C18/D6L1105C20)</f>
        <v>1.9922169734334682E-3</v>
      </c>
      <c r="AT12" s="16" t="s">
        <v>36108</v>
      </c>
      <c r="AU12" s="33">
        <f>IF(D6L1105C5=0,0,D6L1105C18/D6L1105C5)</f>
        <v>0.12548584433627968</v>
      </c>
      <c r="AV12" s="16" t="s">
        <v>36109</v>
      </c>
      <c r="AW12" s="33">
        <f>CHOOSE(MIN(D6L1105C9,RUN_YEARS),B7L811C1,B7L811C10,B7L811C19,B7L811C28,B7L811C37)</f>
        <v>6628.5749835208917</v>
      </c>
      <c r="AX12" s="16" t="s">
        <v>36110</v>
      </c>
      <c r="AY12" s="33">
        <f>IF(D6L1105C23=0,0,D6L1105C19/D6L1105C23)</f>
        <v>1.9922169734334677E-3</v>
      </c>
      <c r="AZ12" s="16" t="s">
        <v>36111</v>
      </c>
      <c r="BA12" s="33">
        <f>IF(D6L1105C5=0,0,D6L1105C19/D6L1105C5)</f>
        <v>0.37451415566372032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39.618459987632569</v>
      </c>
      <c r="J13" s="16" t="s">
        <v>36134</v>
      </c>
      <c r="K13" s="21">
        <f>IF(FLOW_THRU_100PCT="Y",1,INDEX(VariabilityMatrix,D6L1106C1,D6L1106C9))</f>
        <v>0.61940686778451881</v>
      </c>
      <c r="L13" s="16" t="s">
        <v>36114</v>
      </c>
      <c r="M13" s="15">
        <f>IF(D6L1106C2&lt;&gt;0,D6L1106C2*D6L1106C4,D6L1106C3*D6L1106C4)</f>
        <v>24.539946207385775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12.269973103692887</v>
      </c>
      <c r="R13" s="16" t="s">
        <v>36116</v>
      </c>
      <c r="S13" s="15">
        <f>D6L1106C5-D6L1106C7</f>
        <v>12.269973103692887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11.974447483333361</v>
      </c>
      <c r="X13" s="16" t="s">
        <v>36118</v>
      </c>
      <c r="Y13" s="33">
        <f>D6L1106C7-D6L1106C10</f>
        <v>0.2955256203595269</v>
      </c>
      <c r="Z13" s="16" t="s">
        <v>36119</v>
      </c>
      <c r="AA13" s="33">
        <f>CHOOSE(MIN(D6L1106C9,RUN_YEARS),B7L811C7,B7L811C16,B7L811C25,B7L811C34,B7L811C43)</f>
        <v>1167061</v>
      </c>
      <c r="AB13" s="16" t="s">
        <v>36120</v>
      </c>
      <c r="AC13" s="33">
        <f>IF(D6L1106C12=0,0,D6L1106C10/D6L1106C12)</f>
        <v>1.026034413225475E-5</v>
      </c>
      <c r="AD13" s="16" t="s">
        <v>36121</v>
      </c>
      <c r="AE13" s="33">
        <f>IF(D6L1106C5=0,0,D6L1106C10/D6L1106C5)</f>
        <v>0.48795736478547852</v>
      </c>
      <c r="AF13" s="16" t="s">
        <v>36122</v>
      </c>
      <c r="AG13" s="33">
        <f>CHOOSE(MIN(D6L1106C9,RUN_YEARS),B7L811C5,B7L811C14,B7L811C23,B7L811C32,B7L811C41)</f>
        <v>11077.961779172907</v>
      </c>
      <c r="AH13" s="16" t="s">
        <v>36123</v>
      </c>
      <c r="AI13" s="33">
        <f>IF(D6L1106C15=0,0,D6L1106C11/D6L1106C15)</f>
        <v>2.6676894743862456E-5</v>
      </c>
      <c r="AJ13" s="16" t="s">
        <v>36124</v>
      </c>
      <c r="AK13" s="33">
        <f>IF(D6L1106C5=0,0,D6L1106C11/D6L1106C5)</f>
        <v>1.2042635214521485E-2</v>
      </c>
      <c r="AL13" s="16" t="s">
        <v>36125</v>
      </c>
      <c r="AM13" s="33">
        <f>D6L1106C8*CHOOSE(MIN(D6L1106C9,RUN_YEARS),B7L811C4,B7L811C13,B7L811C22,B7L811C31,B7L811C40)</f>
        <v>3.0794158698006884</v>
      </c>
      <c r="AN13" s="16" t="s">
        <v>36126</v>
      </c>
      <c r="AO13" s="33">
        <f>D6L1106C8-D6L1106C18</f>
        <v>9.1905572338921999</v>
      </c>
      <c r="AP13" s="16" t="s">
        <v>36127</v>
      </c>
      <c r="AQ13" s="33">
        <f>CHOOSE(MIN(D6L1106C9,RUN_YEARS),B7L811C2,B7L811C11,B7L811C20,B7L811C29,B7L811C38)</f>
        <v>2220.9903577058221</v>
      </c>
      <c r="AR13" s="16" t="s">
        <v>36128</v>
      </c>
      <c r="AS13" s="33">
        <f>IF(D6L1106C20=0,0,D6L1106C18/D6L1106C20)</f>
        <v>1.386505735658204E-3</v>
      </c>
      <c r="AT13" s="16" t="s">
        <v>36129</v>
      </c>
      <c r="AU13" s="33">
        <f>IF(D6L1106C5=0,0,D6L1106C18/D6L1106C5)</f>
        <v>0.12548584433627968</v>
      </c>
      <c r="AV13" s="16" t="s">
        <v>36130</v>
      </c>
      <c r="AW13" s="33">
        <f>CHOOSE(MIN(D6L1106C9,RUN_YEARS),B7L811C1,B7L811C10,B7L811C19,B7L811C28,B7L811C37)</f>
        <v>6628.5749835208917</v>
      </c>
      <c r="AX13" s="16" t="s">
        <v>36131</v>
      </c>
      <c r="AY13" s="33">
        <f>IF(D6L1106C23=0,0,D6L1106C19/D6L1106C23)</f>
        <v>1.3865057356582037E-3</v>
      </c>
      <c r="AZ13" s="16" t="s">
        <v>36132</v>
      </c>
      <c r="BA13" s="33">
        <f>IF(D6L1106C5=0,0,D6L1106C19/D6L1106C5)</f>
        <v>0.37451415566372037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3.2919984796242527</v>
      </c>
      <c r="J14" s="16" t="s">
        <v>36155</v>
      </c>
      <c r="K14" s="21">
        <f>IF(FLOW_THRU_100PCT="Y",1,INDEX(VariabilityMatrix,D6L1107C1,D6L1107C9))</f>
        <v>0.6026683625126743</v>
      </c>
      <c r="L14" s="16" t="s">
        <v>36135</v>
      </c>
      <c r="M14" s="15">
        <f>IF(D6L1107C2&lt;&gt;0,D6L1107C2*D6L1107C4,D6L1107C3*D6L1107C4)</f>
        <v>1.9839833331093617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0.99199166655468085</v>
      </c>
      <c r="R14" s="16" t="s">
        <v>36137</v>
      </c>
      <c r="S14" s="15">
        <f>D6L1107C5-D6L1107C7</f>
        <v>0.99199166655468085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0.96833949942779152</v>
      </c>
      <c r="X14" s="16" t="s">
        <v>36139</v>
      </c>
      <c r="Y14" s="33">
        <f>D6L1107C7-D6L1107C10</f>
        <v>2.3652167126889334E-2</v>
      </c>
      <c r="Z14" s="16" t="s">
        <v>36140</v>
      </c>
      <c r="AA14" s="33">
        <f>CHOOSE(MIN(D6L1107C9,RUN_YEARS),B7L811C7,B7L811C16,B7L811C25,B7L811C34,B7L811C43)</f>
        <v>1022493</v>
      </c>
      <c r="AB14" s="16" t="s">
        <v>36141</v>
      </c>
      <c r="AC14" s="33">
        <f>IF(D6L1107C12=0,0,D6L1107C10/D6L1107C12)</f>
        <v>9.4703777867211951E-7</v>
      </c>
      <c r="AD14" s="16" t="s">
        <v>36142</v>
      </c>
      <c r="AE14" s="33">
        <f>IF(D6L1107C5=0,0,D6L1107C10/D6L1107C5)</f>
        <v>0.4880784446460944</v>
      </c>
      <c r="AF14" s="16" t="s">
        <v>36143</v>
      </c>
      <c r="AG14" s="33">
        <f>CHOOSE(MIN(D6L1107C9,RUN_YEARS),B7L811C5,B7L811C14,B7L811C23,B7L811C32,B7L811C41)</f>
        <v>9605.7280515790553</v>
      </c>
      <c r="AH14" s="16" t="s">
        <v>36144</v>
      </c>
      <c r="AI14" s="33">
        <f>IF(D6L1107C15=0,0,D6L1107C11/D6L1107C15)</f>
        <v>2.4622982245475115E-6</v>
      </c>
      <c r="AJ14" s="16" t="s">
        <v>36145</v>
      </c>
      <c r="AK14" s="33">
        <f>IF(D6L1107C5=0,0,D6L1107C11/D6L1107C5)</f>
        <v>1.1921555353905572E-2</v>
      </c>
      <c r="AL14" s="16" t="s">
        <v>36146</v>
      </c>
      <c r="AM14" s="33">
        <f>D6L1107C8*CHOOSE(MIN(D6L1107C9,RUN_YEARS),B7L811C4,B7L811C13,B7L811C22,B7L811C31,B7L811C40)</f>
        <v>0.24044973142902498</v>
      </c>
      <c r="AN14" s="16" t="s">
        <v>36147</v>
      </c>
      <c r="AO14" s="33">
        <f>D6L1107C8-D6L1107C18</f>
        <v>0.75154193512565581</v>
      </c>
      <c r="AP14" s="16" t="s">
        <v>36148</v>
      </c>
      <c r="AQ14" s="33">
        <f>CHOOSE(MIN(D6L1107C9,RUN_YEARS),B7L811C2,B7L811C11,B7L811C20,B7L811C29,B7L811C38)</f>
        <v>1829.0370749704432</v>
      </c>
      <c r="AR14" s="16" t="s">
        <v>36149</v>
      </c>
      <c r="AS14" s="33">
        <f>IF(D6L1107C20=0,0,D6L1107C18/D6L1107C20)</f>
        <v>1.3146246990805837E-4</v>
      </c>
      <c r="AT14" s="16" t="s">
        <v>36150</v>
      </c>
      <c r="AU14" s="33">
        <f>IF(D6L1107C5=0,0,D6L1107C18/D6L1107C5)</f>
        <v>0.12119543920370769</v>
      </c>
      <c r="AV14" s="16" t="s">
        <v>36151</v>
      </c>
      <c r="AW14" s="33">
        <f>CHOOSE(MIN(D6L1107C9,RUN_YEARS),B7L811C1,B7L811C10,B7L811C19,B7L811C28,B7L811C37)</f>
        <v>5716.7793641125554</v>
      </c>
      <c r="AX14" s="16" t="s">
        <v>36152</v>
      </c>
      <c r="AY14" s="33">
        <f>IF(D6L1107C23=0,0,D6L1107C19/D6L1107C23)</f>
        <v>1.3146246990805837E-4</v>
      </c>
      <c r="AZ14" s="16" t="s">
        <v>36153</v>
      </c>
      <c r="BA14" s="33">
        <f>IF(D6L1107C5=0,0,D6L1107C19/D6L1107C5)</f>
        <v>0.37880456079629227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0.30187460586148213</v>
      </c>
      <c r="J15" s="16" t="s">
        <v>36176</v>
      </c>
      <c r="K15" s="21">
        <f>IF(FLOW_THRU_100PCT="Y",1,INDEX(VariabilityMatrix,D6L1108C1,D6L1108C9))</f>
        <v>0.6026683625126743</v>
      </c>
      <c r="L15" s="16" t="s">
        <v>36156</v>
      </c>
      <c r="M15" s="15">
        <f>IF(D6L1108C2&lt;&gt;0,D6L1108C2*D6L1108C4,D6L1108C3*D6L1108C4)</f>
        <v>0.18193027439869838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9.0965137199349191E-2</v>
      </c>
      <c r="R15" s="16" t="s">
        <v>36158</v>
      </c>
      <c r="S15" s="15">
        <f>D6L1108C5-D6L1108C7</f>
        <v>9.0965137199349191E-2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8.8796245362553872E-2</v>
      </c>
      <c r="X15" s="16" t="s">
        <v>36160</v>
      </c>
      <c r="Y15" s="33">
        <f>D6L1108C7-D6L1108C10</f>
        <v>2.1688918367953197E-3</v>
      </c>
      <c r="Z15" s="16" t="s">
        <v>36161</v>
      </c>
      <c r="AA15" s="33">
        <f>CHOOSE(MIN(D6L1108C9,RUN_YEARS),B7L811C7,B7L811C16,B7L811C25,B7L811C34,B7L811C43)</f>
        <v>1022493</v>
      </c>
      <c r="AB15" s="16" t="s">
        <v>36162</v>
      </c>
      <c r="AC15" s="33">
        <f>IF(D6L1108C12=0,0,D6L1108C10/D6L1108C12)</f>
        <v>8.6842888276549451E-8</v>
      </c>
      <c r="AD15" s="16" t="s">
        <v>36163</v>
      </c>
      <c r="AE15" s="33">
        <f>IF(D6L1108C5=0,0,D6L1108C10/D6L1108C5)</f>
        <v>0.4880784446460944</v>
      </c>
      <c r="AF15" s="16" t="s">
        <v>36164</v>
      </c>
      <c r="AG15" s="33">
        <f>CHOOSE(MIN(D6L1108C9,RUN_YEARS),B7L811C5,B7L811C14,B7L811C23,B7L811C32,B7L811C41)</f>
        <v>9605.7280515790553</v>
      </c>
      <c r="AH15" s="16" t="s">
        <v>36165</v>
      </c>
      <c r="AI15" s="33">
        <f>IF(D6L1108C15=0,0,D6L1108C11/D6L1108C15)</f>
        <v>2.2579150951902937E-7</v>
      </c>
      <c r="AJ15" s="16" t="s">
        <v>36166</v>
      </c>
      <c r="AK15" s="33">
        <f>IF(D6L1108C5=0,0,D6L1108C11/D6L1108C5)</f>
        <v>1.1921555353905612E-2</v>
      </c>
      <c r="AL15" s="16" t="s">
        <v>36167</v>
      </c>
      <c r="AM15" s="33">
        <f>D6L1108C8*CHOOSE(MIN(D6L1108C9,RUN_YEARS),B7L811C4,B7L811C13,B7L811C22,B7L811C31,B7L811C40)</f>
        <v>2.2049119510201307E-2</v>
      </c>
      <c r="AN15" s="16" t="s">
        <v>36168</v>
      </c>
      <c r="AO15" s="33">
        <f>D6L1108C8-D6L1108C18</f>
        <v>6.8916017689147888E-2</v>
      </c>
      <c r="AP15" s="16" t="s">
        <v>36169</v>
      </c>
      <c r="AQ15" s="33">
        <f>CHOOSE(MIN(D6L1108C9,RUN_YEARS),B7L811C2,B7L811C11,B7L811C20,B7L811C29,B7L811C38)</f>
        <v>1829.0370749704432</v>
      </c>
      <c r="AR15" s="16" t="s">
        <v>36170</v>
      </c>
      <c r="AS15" s="33">
        <f>IF(D6L1108C20=0,0,D6L1108C18/D6L1108C20)</f>
        <v>1.2055042411077214E-5</v>
      </c>
      <c r="AT15" s="16" t="s">
        <v>36171</v>
      </c>
      <c r="AU15" s="33">
        <f>IF(D6L1108C5=0,0,D6L1108C18/D6L1108C5)</f>
        <v>0.12119543920370769</v>
      </c>
      <c r="AV15" s="16" t="s">
        <v>36172</v>
      </c>
      <c r="AW15" s="33">
        <f>CHOOSE(MIN(D6L1108C9,RUN_YEARS),B7L811C1,B7L811C10,B7L811C19,B7L811C28,B7L811C37)</f>
        <v>5716.7793641125554</v>
      </c>
      <c r="AX15" s="16" t="s">
        <v>36173</v>
      </c>
      <c r="AY15" s="33">
        <f>IF(D6L1108C23=0,0,D6L1108C19/D6L1108C23)</f>
        <v>1.2055042411077214E-5</v>
      </c>
      <c r="AZ15" s="16" t="s">
        <v>36174</v>
      </c>
      <c r="BA15" s="33">
        <f>IF(D6L1108C5=0,0,D6L1108C19/D6L1108C5)</f>
        <v>0.37880456079629232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0.92574879130854526</v>
      </c>
      <c r="J16" s="16" t="s">
        <v>36197</v>
      </c>
      <c r="K16" s="21">
        <f>IF(FLOW_THRU_100PCT="Y",1,INDEX(VariabilityMatrix,D6L1109C1,D6L1109C9))</f>
        <v>0.6026683625126743</v>
      </c>
      <c r="L16" s="16" t="s">
        <v>36177</v>
      </c>
      <c r="M16" s="15">
        <f>IF(D6L1109C2&lt;&gt;0,D6L1109C2*D6L1109C4,D6L1109C3*D6L1109C4)</f>
        <v>0.55791950815600844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0.27895975407800422</v>
      </c>
      <c r="R16" s="16" t="s">
        <v>36179</v>
      </c>
      <c r="S16" s="15">
        <f>D6L1109C5-D6L1109C7</f>
        <v>0.27895975407800422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0.27230848577849859</v>
      </c>
      <c r="X16" s="16" t="s">
        <v>36181</v>
      </c>
      <c r="Y16" s="33">
        <f>D6L1109C7-D6L1109C10</f>
        <v>6.6512682995056305E-3</v>
      </c>
      <c r="Z16" s="16" t="s">
        <v>36182</v>
      </c>
      <c r="AA16" s="33">
        <f>CHOOSE(MIN(D6L1109C9,RUN_YEARS),B7L811C7,B7L811C16,B7L811C25,B7L811C34,B7L811C43)</f>
        <v>1022493</v>
      </c>
      <c r="AB16" s="16" t="s">
        <v>36183</v>
      </c>
      <c r="AC16" s="33">
        <f>IF(D6L1109C12=0,0,D6L1109C10/D6L1109C12)</f>
        <v>2.6631819071475167E-7</v>
      </c>
      <c r="AD16" s="16" t="s">
        <v>36184</v>
      </c>
      <c r="AE16" s="33">
        <f>IF(D6L1109C5=0,0,D6L1109C10/D6L1109C5)</f>
        <v>0.4880784446460944</v>
      </c>
      <c r="AF16" s="16" t="s">
        <v>36185</v>
      </c>
      <c r="AG16" s="33">
        <f>CHOOSE(MIN(D6L1109C9,RUN_YEARS),B7L811C5,B7L811C14,B7L811C23,B7L811C32,B7L811C41)</f>
        <v>9605.7280515790553</v>
      </c>
      <c r="AH16" s="16" t="s">
        <v>36186</v>
      </c>
      <c r="AI16" s="33">
        <f>IF(D6L1109C15=0,0,D6L1109C11/D6L1109C15)</f>
        <v>6.9242729585835497E-7</v>
      </c>
      <c r="AJ16" s="16" t="s">
        <v>36187</v>
      </c>
      <c r="AK16" s="33">
        <f>IF(D6L1109C5=0,0,D6L1109C11/D6L1109C5)</f>
        <v>1.1921555353905581E-2</v>
      </c>
      <c r="AL16" s="16" t="s">
        <v>36188</v>
      </c>
      <c r="AM16" s="33">
        <f>D6L1109C8*CHOOSE(MIN(D6L1109C9,RUN_YEARS),B7L811C4,B7L811C13,B7L811C22,B7L811C31,B7L811C40)</f>
        <v>6.761729983128402E-2</v>
      </c>
      <c r="AN16" s="16" t="s">
        <v>36189</v>
      </c>
      <c r="AO16" s="33">
        <f>D6L1109C8-D6L1109C18</f>
        <v>0.21134245424672021</v>
      </c>
      <c r="AP16" s="16" t="s">
        <v>36190</v>
      </c>
      <c r="AQ16" s="33">
        <f>CHOOSE(MIN(D6L1109C9,RUN_YEARS),B7L811C2,B7L811C11,B7L811C20,B7L811C29,B7L811C38)</f>
        <v>1829.0370749704432</v>
      </c>
      <c r="AR16" s="16" t="s">
        <v>36191</v>
      </c>
      <c r="AS16" s="33">
        <f>IF(D6L1109C20=0,0,D6L1109C18/D6L1109C20)</f>
        <v>3.6968796727303464E-5</v>
      </c>
      <c r="AT16" s="16" t="s">
        <v>36192</v>
      </c>
      <c r="AU16" s="33">
        <f>IF(D6L1109C5=0,0,D6L1109C18/D6L1109C5)</f>
        <v>0.12119543920370769</v>
      </c>
      <c r="AV16" s="16" t="s">
        <v>36193</v>
      </c>
      <c r="AW16" s="33">
        <f>CHOOSE(MIN(D6L1109C9,RUN_YEARS),B7L811C1,B7L811C10,B7L811C19,B7L811C28,B7L811C37)</f>
        <v>5716.7793641125554</v>
      </c>
      <c r="AX16" s="16" t="s">
        <v>36194</v>
      </c>
      <c r="AY16" s="33">
        <f>IF(D6L1109C23=0,0,D6L1109C19/D6L1109C23)</f>
        <v>3.6968796727303464E-5</v>
      </c>
      <c r="AZ16" s="16" t="s">
        <v>36195</v>
      </c>
      <c r="BA16" s="33">
        <f>IF(D6L1109C5=0,0,D6L1109C19/D6L1109C5)</f>
        <v>0.37880456079629232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0.23300247356123291</v>
      </c>
      <c r="J17" s="16" t="s">
        <v>36218</v>
      </c>
      <c r="K17" s="21">
        <f>IF(FLOW_THRU_100PCT="Y",1,INDEX(VariabilityMatrix,D6L1110C1,D6L1110C9))</f>
        <v>0.6026683625126743</v>
      </c>
      <c r="L17" s="16" t="s">
        <v>36198</v>
      </c>
      <c r="M17" s="15">
        <f>IF(D6L1110C2&lt;&gt;0,D6L1110C2*D6L1110C4,D6L1110C3*D6L1110C4)</f>
        <v>0.14042321920255094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7.0211609601275468E-2</v>
      </c>
      <c r="R17" s="16" t="s">
        <v>36200</v>
      </c>
      <c r="S17" s="15">
        <f>D6L1110C5-D6L1110C7</f>
        <v>7.0211609601275468E-2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6.8537546420578632E-2</v>
      </c>
      <c r="X17" s="16" t="s">
        <v>36202</v>
      </c>
      <c r="Y17" s="33">
        <f>D6L1110C7-D6L1110C10</f>
        <v>1.6740631806968359E-3</v>
      </c>
      <c r="Z17" s="16" t="s">
        <v>36203</v>
      </c>
      <c r="AA17" s="33">
        <f>CHOOSE(MIN(D6L1110C9,RUN_YEARS),B7L811C7,B7L811C16,B7L811C25,B7L811C34,B7L811C43)</f>
        <v>1022493</v>
      </c>
      <c r="AB17" s="16" t="s">
        <v>36204</v>
      </c>
      <c r="AC17" s="33">
        <f>IF(D6L1110C12=0,0,D6L1110C10/D6L1110C12)</f>
        <v>6.7029844136418179E-8</v>
      </c>
      <c r="AD17" s="16" t="s">
        <v>36205</v>
      </c>
      <c r="AE17" s="33">
        <f>IF(D6L1110C5=0,0,D6L1110C10/D6L1110C5)</f>
        <v>0.48807844464609434</v>
      </c>
      <c r="AF17" s="16" t="s">
        <v>36206</v>
      </c>
      <c r="AG17" s="33">
        <f>CHOOSE(MIN(D6L1110C9,RUN_YEARS),B7L811C5,B7L811C14,B7L811C23,B7L811C32,B7L811C41)</f>
        <v>9605.7280515790553</v>
      </c>
      <c r="AH17" s="16" t="s">
        <v>36207</v>
      </c>
      <c r="AI17" s="33">
        <f>IF(D6L1110C15=0,0,D6L1110C11/D6L1110C15)</f>
        <v>1.7427759475468825E-7</v>
      </c>
      <c r="AJ17" s="16" t="s">
        <v>36208</v>
      </c>
      <c r="AK17" s="33">
        <f>IF(D6L1110C5=0,0,D6L1110C11/D6L1110C5)</f>
        <v>1.1921555353905636E-2</v>
      </c>
      <c r="AL17" s="16" t="s">
        <v>36209</v>
      </c>
      <c r="AM17" s="33">
        <f>D6L1110C8*CHOOSE(MIN(D6L1110C9,RUN_YEARS),B7L811C4,B7L811C13,B7L811C22,B7L811C31,B7L811C40)</f>
        <v>1.7018653725651679E-2</v>
      </c>
      <c r="AN17" s="16" t="s">
        <v>36210</v>
      </c>
      <c r="AO17" s="33">
        <f>D6L1110C8-D6L1110C18</f>
        <v>5.3192955875623789E-2</v>
      </c>
      <c r="AP17" s="16" t="s">
        <v>36211</v>
      </c>
      <c r="AQ17" s="33">
        <f>CHOOSE(MIN(D6L1110C9,RUN_YEARS),B7L811C2,B7L811C11,B7L811C20,B7L811C29,B7L811C38)</f>
        <v>1829.0370749704432</v>
      </c>
      <c r="AR17" s="16" t="s">
        <v>36212</v>
      </c>
      <c r="AS17" s="33">
        <f>IF(D6L1110C20=0,0,D6L1110C18/D6L1110C20)</f>
        <v>9.3047068091425638E-6</v>
      </c>
      <c r="AT17" s="16" t="s">
        <v>36213</v>
      </c>
      <c r="AU17" s="33">
        <f>IF(D6L1110C5=0,0,D6L1110C18/D6L1110C5)</f>
        <v>0.12119543920370768</v>
      </c>
      <c r="AV17" s="16" t="s">
        <v>36214</v>
      </c>
      <c r="AW17" s="33">
        <f>CHOOSE(MIN(D6L1110C9,RUN_YEARS),B7L811C1,B7L811C10,B7L811C19,B7L811C28,B7L811C37)</f>
        <v>5716.7793641125554</v>
      </c>
      <c r="AX17" s="16" t="s">
        <v>36215</v>
      </c>
      <c r="AY17" s="33">
        <f>IF(D6L1110C23=0,0,D6L1110C19/D6L1110C23)</f>
        <v>9.3047068091425638E-6</v>
      </c>
      <c r="AZ17" s="16" t="s">
        <v>36216</v>
      </c>
      <c r="BA17" s="33">
        <f>IF(D6L1110C5=0,0,D6L1110C19/D6L1110C5)</f>
        <v>0.37880456079629232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5.8138812980729898E-3</v>
      </c>
      <c r="J18" s="16" t="s">
        <v>36239</v>
      </c>
      <c r="K18" s="21">
        <f>IF(FLOW_THRU_100PCT="Y",1,INDEX(VariabilityMatrix,D6L1111C1,D6L1111C9))</f>
        <v>0.6026683625126743</v>
      </c>
      <c r="L18" s="16" t="s">
        <v>36219</v>
      </c>
      <c r="M18" s="15">
        <f>IF(D6L1111C2&lt;&gt;0,D6L1111C2*D6L1111C4,D6L1111C3*D6L1111C4)</f>
        <v>3.50384232175271E-3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1.751921160876355E-3</v>
      </c>
      <c r="R18" s="16" t="s">
        <v>36221</v>
      </c>
      <c r="S18" s="15">
        <f>D6L1111C5-D6L1111C7</f>
        <v>1.751921160876355E-3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1.710149910686223E-3</v>
      </c>
      <c r="X18" s="16" t="s">
        <v>36223</v>
      </c>
      <c r="Y18" s="33">
        <f>D6L1111C7-D6L1111C10</f>
        <v>4.1771250190131975E-5</v>
      </c>
      <c r="Z18" s="16" t="s">
        <v>36224</v>
      </c>
      <c r="AA18" s="33">
        <f>CHOOSE(MIN(D6L1111C9,RUN_YEARS),B7L811C7,B7L811C16,B7L811C25,B7L811C34,B7L811C43)</f>
        <v>1022493</v>
      </c>
      <c r="AB18" s="16" t="s">
        <v>36225</v>
      </c>
      <c r="AC18" s="33">
        <f>IF(D6L1111C12=0,0,D6L1111C10/D6L1111C12)</f>
        <v>1.6725297001409525E-9</v>
      </c>
      <c r="AD18" s="16" t="s">
        <v>36226</v>
      </c>
      <c r="AE18" s="33">
        <f>IF(D6L1111C5=0,0,D6L1111C10/D6L1111C5)</f>
        <v>0.4880784446460944</v>
      </c>
      <c r="AF18" s="16" t="s">
        <v>36227</v>
      </c>
      <c r="AG18" s="33">
        <f>CHOOSE(MIN(D6L1111C9,RUN_YEARS),B7L811C5,B7L811C14,B7L811C23,B7L811C32,B7L811C41)</f>
        <v>9605.7280515790553</v>
      </c>
      <c r="AH18" s="16" t="s">
        <v>36228</v>
      </c>
      <c r="AI18" s="33">
        <f>IF(D6L1111C15=0,0,D6L1111C11/D6L1111C15)</f>
        <v>4.3485772203664802E-9</v>
      </c>
      <c r="AJ18" s="16" t="s">
        <v>36229</v>
      </c>
      <c r="AK18" s="33">
        <f>IF(D6L1111C5=0,0,D6L1111C11/D6L1111C5)</f>
        <v>1.1921555353905579E-2</v>
      </c>
      <c r="AL18" s="16" t="s">
        <v>36230</v>
      </c>
      <c r="AM18" s="33">
        <f>D6L1111C8*CHOOSE(MIN(D6L1111C9,RUN_YEARS),B7L811C4,B7L811C13,B7L811C22,B7L811C31,B7L811C40)</f>
        <v>4.2464970908535855E-4</v>
      </c>
      <c r="AN18" s="16" t="s">
        <v>36231</v>
      </c>
      <c r="AO18" s="33">
        <f>D6L1111C8-D6L1111C18</f>
        <v>1.3272714517909964E-3</v>
      </c>
      <c r="AP18" s="16" t="s">
        <v>36232</v>
      </c>
      <c r="AQ18" s="33">
        <f>CHOOSE(MIN(D6L1111C9,RUN_YEARS),B7L811C2,B7L811C11,B7L811C20,B7L811C29,B7L811C38)</f>
        <v>1829.0370749704432</v>
      </c>
      <c r="AR18" s="16" t="s">
        <v>36233</v>
      </c>
      <c r="AS18" s="33">
        <f>IF(D6L1111C20=0,0,D6L1111C18/D6L1111C20)</f>
        <v>2.3217118717630193E-7</v>
      </c>
      <c r="AT18" s="16" t="s">
        <v>36234</v>
      </c>
      <c r="AU18" s="33">
        <f>IF(D6L1111C5=0,0,D6L1111C18/D6L1111C5)</f>
        <v>0.12119543920370769</v>
      </c>
      <c r="AV18" s="16" t="s">
        <v>36235</v>
      </c>
      <c r="AW18" s="33">
        <f>CHOOSE(MIN(D6L1111C9,RUN_YEARS),B7L811C1,B7L811C10,B7L811C19,B7L811C28,B7L811C37)</f>
        <v>5716.7793641125554</v>
      </c>
      <c r="AX18" s="16" t="s">
        <v>36236</v>
      </c>
      <c r="AY18" s="33">
        <f>IF(D6L1111C23=0,0,D6L1111C19/D6L1111C23)</f>
        <v>2.3217118717630193E-7</v>
      </c>
      <c r="AZ18" s="16" t="s">
        <v>36237</v>
      </c>
      <c r="BA18" s="33">
        <f>IF(D6L1111C5=0,0,D6L1111C19/D6L1111C5)</f>
        <v>0.37880456079629232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0.6026683625126743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1022493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9605.7280515790553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1829.0370749704432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5716.7793641125554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2.2421217141208492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1.9282246741439302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0.96411233707196509</v>
      </c>
      <c r="R20" s="16" t="s">
        <v>36263</v>
      </c>
      <c r="S20" s="15">
        <f>D6L1113C5-D6L1113C7</f>
        <v>0.96411233707196509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0.94112489988439163</v>
      </c>
      <c r="X20" s="16" t="s">
        <v>36265</v>
      </c>
      <c r="Y20" s="33">
        <f>D6L1113C7-D6L1113C10</f>
        <v>2.2987437187573456E-2</v>
      </c>
      <c r="Z20" s="16" t="s">
        <v>36266</v>
      </c>
      <c r="AA20" s="33">
        <f>CHOOSE(MIN(D6L1113C9,RUN_YEARS),B7L811C7,B7L811C16,B7L811C25,B7L811C34,B7L811C43)</f>
        <v>1022493</v>
      </c>
      <c r="AB20" s="16" t="s">
        <v>36267</v>
      </c>
      <c r="AC20" s="33">
        <f>IF(D6L1113C12=0,0,D6L1113C10/D6L1113C12)</f>
        <v>9.2042185118567235E-7</v>
      </c>
      <c r="AD20" s="16" t="s">
        <v>36268</v>
      </c>
      <c r="AE20" s="33">
        <f>IF(D6L1113C5=0,0,D6L1113C10/D6L1113C5)</f>
        <v>0.4880784446460944</v>
      </c>
      <c r="AF20" s="16" t="s">
        <v>36269</v>
      </c>
      <c r="AG20" s="33">
        <f>CHOOSE(MIN(D6L1113C9,RUN_YEARS),B7L811C5,B7L811C14,B7L811C23,B7L811C32,B7L811C41)</f>
        <v>9605.7280515790553</v>
      </c>
      <c r="AH20" s="16" t="s">
        <v>36270</v>
      </c>
      <c r="AI20" s="33">
        <f>IF(D6L1113C15=0,0,D6L1113C11/D6L1113C15)</f>
        <v>2.3930968130827549E-6</v>
      </c>
      <c r="AJ20" s="16" t="s">
        <v>36271</v>
      </c>
      <c r="AK20" s="33">
        <f>IF(D6L1113C5=0,0,D6L1113C11/D6L1113C5)</f>
        <v>1.1921555353905603E-2</v>
      </c>
      <c r="AL20" s="16" t="s">
        <v>36272</v>
      </c>
      <c r="AM20" s="33">
        <f>D6L1113C8*CHOOSE(MIN(D6L1113C9,RUN_YEARS),B7L811C4,B7L811C13,B7L811C22,B7L811C31,B7L811C40)</f>
        <v>0.23369203626629975</v>
      </c>
      <c r="AN20" s="16" t="s">
        <v>36273</v>
      </c>
      <c r="AO20" s="33">
        <f>D6L1113C8-D6L1113C18</f>
        <v>0.73042030080566533</v>
      </c>
      <c r="AP20" s="16" t="s">
        <v>36274</v>
      </c>
      <c r="AQ20" s="33">
        <f>CHOOSE(MIN(D6L1113C9,RUN_YEARS),B7L811C2,B7L811C11,B7L811C20,B7L811C29,B7L811C38)</f>
        <v>1829.0370749704432</v>
      </c>
      <c r="AR20" s="16" t="s">
        <v>36275</v>
      </c>
      <c r="AS20" s="33">
        <f>IF(D6L1113C20=0,0,D6L1113C18/D6L1113C20)</f>
        <v>1.2776779621598221E-4</v>
      </c>
      <c r="AT20" s="16" t="s">
        <v>36276</v>
      </c>
      <c r="AU20" s="33">
        <f>IF(D6L1113C5=0,0,D6L1113C18/D6L1113C5)</f>
        <v>0.12119543920370769</v>
      </c>
      <c r="AV20" s="16" t="s">
        <v>36277</v>
      </c>
      <c r="AW20" s="33">
        <f>CHOOSE(MIN(D6L1113C9,RUN_YEARS),B7L811C1,B7L811C10,B7L811C19,B7L811C28,B7L811C37)</f>
        <v>5716.7793641125554</v>
      </c>
      <c r="AX20" s="16" t="s">
        <v>36278</v>
      </c>
      <c r="AY20" s="33">
        <f>IF(D6L1113C23=0,0,D6L1113C19/D6L1113C23)</f>
        <v>1.2776779621598221E-4</v>
      </c>
      <c r="AZ20" s="16" t="s">
        <v>36279</v>
      </c>
      <c r="BA20" s="33">
        <f>IF(D6L1113C5=0,0,D6L1113C19/D6L1113C5)</f>
        <v>0.37880456079629232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3.4417927775837498</v>
      </c>
      <c r="J21" s="16" t="s">
        <v>36301</v>
      </c>
      <c r="K21" s="21">
        <f>IF(FLOW_THRU_100PCT="Y",1,INDEX(VariabilityMatrix,D6L1114C1,D6L1114C9))</f>
        <v>0.61940686778451881</v>
      </c>
      <c r="L21" s="16" t="s">
        <v>36281</v>
      </c>
      <c r="M21" s="15">
        <f>IF(D6L1114C2&lt;&gt;0,D6L1114C2*D6L1114C4,D6L1114C3*D6L1114C4)</f>
        <v>2.1318700839265294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1.0659350419632647</v>
      </c>
      <c r="R21" s="16" t="s">
        <v>36283</v>
      </c>
      <c r="S21" s="15">
        <f>D6L1114C5-D6L1114C7</f>
        <v>1.0659350419632647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1.0402617082177863</v>
      </c>
      <c r="X21" s="16" t="s">
        <v>36285</v>
      </c>
      <c r="Y21" s="33">
        <f>D6L1114C7-D6L1114C10</f>
        <v>2.5673333745478422E-2</v>
      </c>
      <c r="Z21" s="16" t="s">
        <v>36286</v>
      </c>
      <c r="AA21" s="33">
        <f>CHOOSE(MIN(D6L1114C9,RUN_YEARS),B7L811C7,B7L811C16,B7L811C25,B7L811C34,B7L811C43)</f>
        <v>1167061</v>
      </c>
      <c r="AB21" s="16" t="s">
        <v>36287</v>
      </c>
      <c r="AC21" s="33">
        <f>IF(D6L1114C12=0,0,D6L1114C10/D6L1114C12)</f>
        <v>8.9135161591192433E-7</v>
      </c>
      <c r="AD21" s="16" t="s">
        <v>36288</v>
      </c>
      <c r="AE21" s="33">
        <f>IF(D6L1114C5=0,0,D6L1114C10/D6L1114C5)</f>
        <v>0.48795736478547858</v>
      </c>
      <c r="AF21" s="16" t="s">
        <v>36289</v>
      </c>
      <c r="AG21" s="33">
        <f>CHOOSE(MIN(D6L1114C9,RUN_YEARS),B7L811C5,B7L811C14,B7L811C23,B7L811C32,B7L811C41)</f>
        <v>11077.961779172907</v>
      </c>
      <c r="AH21" s="16" t="s">
        <v>36290</v>
      </c>
      <c r="AI21" s="33">
        <f>IF(D6L1114C15=0,0,D6L1114C11/D6L1114C15)</f>
        <v>2.3175142013710055E-6</v>
      </c>
      <c r="AJ21" s="16" t="s">
        <v>36291</v>
      </c>
      <c r="AK21" s="33">
        <f>IF(D6L1114C5=0,0,D6L1114C11/D6L1114C5)</f>
        <v>1.204263521452145E-2</v>
      </c>
      <c r="AL21" s="16" t="s">
        <v>36292</v>
      </c>
      <c r="AM21" s="33">
        <f>D6L1114C8*CHOOSE(MIN(D6L1114C9,RUN_YEARS),B7L811C4,B7L811C13,B7L811C22,B7L811C31,B7L811C40)</f>
        <v>0.26751951749677599</v>
      </c>
      <c r="AN21" s="16" t="s">
        <v>36293</v>
      </c>
      <c r="AO21" s="33">
        <f>D6L1114C8-D6L1114C18</f>
        <v>0.79841552446648878</v>
      </c>
      <c r="AP21" s="16" t="s">
        <v>36294</v>
      </c>
      <c r="AQ21" s="33">
        <f>CHOOSE(MIN(D6L1114C9,RUN_YEARS),B7L811C2,B7L811C11,B7L811C20,B7L811C29,B7L811C38)</f>
        <v>2220.9903577058221</v>
      </c>
      <c r="AR21" s="16" t="s">
        <v>36295</v>
      </c>
      <c r="AS21" s="33">
        <f>IF(D6L1114C20=0,0,D6L1114C18/D6L1114C20)</f>
        <v>1.2045055331672443E-4</v>
      </c>
      <c r="AT21" s="16" t="s">
        <v>36296</v>
      </c>
      <c r="AU21" s="33">
        <f>IF(D6L1114C5=0,0,D6L1114C18/D6L1114C5)</f>
        <v>0.12548584433627968</v>
      </c>
      <c r="AV21" s="16" t="s">
        <v>36297</v>
      </c>
      <c r="AW21" s="33">
        <f>CHOOSE(MIN(D6L1114C9,RUN_YEARS),B7L811C1,B7L811C10,B7L811C19,B7L811C28,B7L811C37)</f>
        <v>6628.5749835208917</v>
      </c>
      <c r="AX21" s="16" t="s">
        <v>36298</v>
      </c>
      <c r="AY21" s="33">
        <f>IF(D6L1114C23=0,0,D6L1114C19/D6L1114C23)</f>
        <v>1.204505533167244E-4</v>
      </c>
      <c r="AZ21" s="16" t="s">
        <v>36299</v>
      </c>
      <c r="BA21" s="33">
        <f>IF(D6L1114C5=0,0,D6L1114C19/D6L1114C5)</f>
        <v>0.37451415566372032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6.5904756742766653</v>
      </c>
      <c r="J22" s="16" t="s">
        <v>36322</v>
      </c>
      <c r="K22" s="21">
        <f>IF(FLOW_THRU_100PCT="Y",1,INDEX(VariabilityMatrix,D6L1115C1,D6L1115C9))</f>
        <v>0.62073033475415296</v>
      </c>
      <c r="L22" s="16" t="s">
        <v>36302</v>
      </c>
      <c r="M22" s="15">
        <f>IF(D6L1115C2&lt;&gt;0,D6L1115C2*D6L1115C4,D6L1115C3*D6L1115C4)</f>
        <v>4.0909081714828561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2.0454540857414281</v>
      </c>
      <c r="R22" s="16" t="s">
        <v>36304</v>
      </c>
      <c r="S22" s="15">
        <f>D6L1115C5-D6L1115C7</f>
        <v>2.0454540857414281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1.993342798299395</v>
      </c>
      <c r="X22" s="16" t="s">
        <v>36306</v>
      </c>
      <c r="Y22" s="33">
        <f>D6L1115C7-D6L1115C10</f>
        <v>5.2111287442033083E-2</v>
      </c>
      <c r="Z22" s="16" t="s">
        <v>36307</v>
      </c>
      <c r="AA22" s="33">
        <f>CHOOSE(MIN(D6L1115C9,RUN_YEARS),B7L811C7,B7L811C16,B7L811C25,B7L811C34,B7L811C43)</f>
        <v>1009441</v>
      </c>
      <c r="AB22" s="16" t="s">
        <v>36308</v>
      </c>
      <c r="AC22" s="33">
        <f>IF(D6L1115C12=0,0,D6L1115C10/D6L1115C12)</f>
        <v>1.974699658820471E-6</v>
      </c>
      <c r="AD22" s="16" t="s">
        <v>36309</v>
      </c>
      <c r="AE22" s="33">
        <f>IF(D6L1115C5=0,0,D6L1115C10/D6L1115C5)</f>
        <v>0.48726168242902795</v>
      </c>
      <c r="AF22" s="16" t="s">
        <v>36310</v>
      </c>
      <c r="AG22" s="33">
        <f>CHOOSE(MIN(D6L1115C9,RUN_YEARS),B7L811C5,B7L811C14,B7L811C23,B7L811C32,B7L811C41)</f>
        <v>10149.798108686742</v>
      </c>
      <c r="AH22" s="16" t="s">
        <v>36311</v>
      </c>
      <c r="AI22" s="33">
        <f>IF(D6L1115C15=0,0,D6L1115C11/D6L1115C15)</f>
        <v>5.1342191129332361E-6</v>
      </c>
      <c r="AJ22" s="16" t="s">
        <v>36312</v>
      </c>
      <c r="AK22" s="33">
        <f>IF(D6L1115C5=0,0,D6L1115C11/D6L1115C5)</f>
        <v>1.273831757097202E-2</v>
      </c>
      <c r="AL22" s="16" t="s">
        <v>36313</v>
      </c>
      <c r="AM22" s="33">
        <f>D6L1115C8*CHOOSE(MIN(D6L1115C9,RUN_YEARS),B7L811C4,B7L811C13,B7L811C22,B7L811C31,B7L811C40)</f>
        <v>0.50207978071603088</v>
      </c>
      <c r="AN22" s="16" t="s">
        <v>36314</v>
      </c>
      <c r="AO22" s="33">
        <f>D6L1115C8-D6L1115C18</f>
        <v>1.5433743050253972</v>
      </c>
      <c r="AP22" s="16" t="s">
        <v>36315</v>
      </c>
      <c r="AQ22" s="33">
        <f>CHOOSE(MIN(D6L1115C9,RUN_YEARS),B7L811C2,B7L811C11,B7L811C20,B7L811C29,B7L811C38)</f>
        <v>1991.069059618186</v>
      </c>
      <c r="AR22" s="16" t="s">
        <v>36316</v>
      </c>
      <c r="AS22" s="33">
        <f>IF(D6L1115C20=0,0,D6L1115C18/D6L1115C20)</f>
        <v>2.5216592980070284E-4</v>
      </c>
      <c r="AT22" s="16" t="s">
        <v>36317</v>
      </c>
      <c r="AU22" s="33">
        <f>IF(D6L1115C5=0,0,D6L1115C18/D6L1115C5)</f>
        <v>0.12273064064746264</v>
      </c>
      <c r="AV22" s="16" t="s">
        <v>36318</v>
      </c>
      <c r="AW22" s="33">
        <f>CHOOSE(MIN(D6L1115C9,RUN_YEARS),B7L811C1,B7L811C10,B7L811C19,B7L811C28,B7L811C37)</f>
        <v>6120.4711764400136</v>
      </c>
      <c r="AX22" s="16" t="s">
        <v>36319</v>
      </c>
      <c r="AY22" s="33">
        <f>IF(D6L1115C23=0,0,D6L1115C19/D6L1115C23)</f>
        <v>2.5216592980070279E-4</v>
      </c>
      <c r="AZ22" s="16" t="s">
        <v>36320</v>
      </c>
      <c r="BA22" s="33">
        <f>IF(D6L1115C5=0,0,D6L1115C19/D6L1115C5)</f>
        <v>0.37726935935253736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1803.6507893366813</v>
      </c>
      <c r="J23" s="16" t="s">
        <v>36343</v>
      </c>
      <c r="K23" s="21">
        <f>IF(FLOW_THRU_100PCT="Y",1,INDEX(VariabilityMatrix,D6L1116C1,D6L1116C9))</f>
        <v>0.29579900152434319</v>
      </c>
      <c r="L23" s="16" t="s">
        <v>36323</v>
      </c>
      <c r="M23" s="15">
        <f>IF(D6L1116C2&lt;&gt;0,D6L1116C2*D6L1116C4,D6L1116C3*D6L1116C4)</f>
        <v>533.51810258438377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266.75905129219188</v>
      </c>
      <c r="R23" s="16" t="s">
        <v>36325</v>
      </c>
      <c r="S23" s="15">
        <f>D6L1116C5-D6L1116C7</f>
        <v>266.75905129219188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259.96292827160954</v>
      </c>
      <c r="X23" s="16" t="s">
        <v>36327</v>
      </c>
      <c r="Y23" s="33">
        <f>D6L1116C7-D6L1116C10</f>
        <v>6.7961230205823426</v>
      </c>
      <c r="Z23" s="16" t="s">
        <v>36328</v>
      </c>
      <c r="AA23" s="33">
        <f>CHOOSE(MIN(D6L1116C9,RUN_YEARS),B7L811C7,B7L811C16,B7L811C25,B7L811C34,B7L811C43)</f>
        <v>1009441</v>
      </c>
      <c r="AB23" s="16" t="s">
        <v>36329</v>
      </c>
      <c r="AC23" s="33">
        <f>IF(D6L1116C12=0,0,D6L1116C10/D6L1116C12)</f>
        <v>2.5753157269380733E-4</v>
      </c>
      <c r="AD23" s="16" t="s">
        <v>36330</v>
      </c>
      <c r="AE23" s="33">
        <f>IF(D6L1116C5=0,0,D6L1116C10/D6L1116C5)</f>
        <v>0.4872616824290279</v>
      </c>
      <c r="AF23" s="16" t="s">
        <v>36331</v>
      </c>
      <c r="AG23" s="33">
        <f>CHOOSE(MIN(D6L1116C9,RUN_YEARS),B7L811C5,B7L811C14,B7L811C23,B7L811C32,B7L811C41)</f>
        <v>10149.798108686742</v>
      </c>
      <c r="AH23" s="16" t="s">
        <v>36332</v>
      </c>
      <c r="AI23" s="33">
        <f>IF(D6L1116C15=0,0,D6L1116C11/D6L1116C15)</f>
        <v>6.6958208900390402E-4</v>
      </c>
      <c r="AJ23" s="16" t="s">
        <v>36333</v>
      </c>
      <c r="AK23" s="33">
        <f>IF(D6L1116C5=0,0,D6L1116C11/D6L1116C5)</f>
        <v>1.2738317570972085E-2</v>
      </c>
      <c r="AL23" s="16" t="s">
        <v>36334</v>
      </c>
      <c r="AM23" s="33">
        <f>D6L1116C8*CHOOSE(MIN(D6L1116C9,RUN_YEARS),B7L811C4,B7L811C13,B7L811C22,B7L811C31,B7L811C40)</f>
        <v>65.479018527200111</v>
      </c>
      <c r="AN23" s="16" t="s">
        <v>36335</v>
      </c>
      <c r="AO23" s="33">
        <f>D6L1116C8-D6L1116C18</f>
        <v>201.28003276499177</v>
      </c>
      <c r="AP23" s="16" t="s">
        <v>36336</v>
      </c>
      <c r="AQ23" s="33">
        <f>CHOOSE(MIN(D6L1116C9,RUN_YEARS),B7L811C2,B7L811C11,B7L811C20,B7L811C29,B7L811C38)</f>
        <v>1991.069059618186</v>
      </c>
      <c r="AR23" s="16" t="s">
        <v>36337</v>
      </c>
      <c r="AS23" s="33">
        <f>IF(D6L1116C20=0,0,D6L1116C18/D6L1116C20)</f>
        <v>3.2886362334291201E-2</v>
      </c>
      <c r="AT23" s="16" t="s">
        <v>36338</v>
      </c>
      <c r="AU23" s="33">
        <f>IF(D6L1116C5=0,0,D6L1116C18/D6L1116C5)</f>
        <v>0.12273064064746264</v>
      </c>
      <c r="AV23" s="16" t="s">
        <v>36339</v>
      </c>
      <c r="AW23" s="33">
        <f>CHOOSE(MIN(D6L1116C9,RUN_YEARS),B7L811C1,B7L811C10,B7L811C19,B7L811C28,B7L811C37)</f>
        <v>6120.4711764400136</v>
      </c>
      <c r="AX23" s="16" t="s">
        <v>36340</v>
      </c>
      <c r="AY23" s="33">
        <f>IF(D6L1116C23=0,0,D6L1116C19/D6L1116C23)</f>
        <v>3.2886362334291194E-2</v>
      </c>
      <c r="AZ23" s="16" t="s">
        <v>36341</v>
      </c>
      <c r="BA23" s="33">
        <f>IF(D6L1116C5=0,0,D6L1116C19/D6L1116C5)</f>
        <v>0.37726935935253736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183.68678803376739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157.97063770903995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78.985318854519974</v>
      </c>
      <c r="R24" s="16" t="s">
        <v>36346</v>
      </c>
      <c r="S24" s="15">
        <f>D6L1117C5-D6L1117C7</f>
        <v>78.985318854519974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76.973038704493248</v>
      </c>
      <c r="X24" s="16" t="s">
        <v>36348</v>
      </c>
      <c r="Y24" s="33">
        <f>D6L1117C7-D6L1117C10</f>
        <v>2.0122801500267258</v>
      </c>
      <c r="Z24" s="16" t="s">
        <v>36349</v>
      </c>
      <c r="AA24" s="33">
        <f>CHOOSE(MIN(D6L1117C9,RUN_YEARS),B7L811C7,B7L811C16,B7L811C25,B7L811C34,B7L811C43)</f>
        <v>1009441</v>
      </c>
      <c r="AB24" s="16" t="s">
        <v>36350</v>
      </c>
      <c r="AC24" s="33">
        <f>IF(D6L1117C12=0,0,D6L1117C10/D6L1117C12)</f>
        <v>7.6253132877001479E-5</v>
      </c>
      <c r="AD24" s="16" t="s">
        <v>36351</v>
      </c>
      <c r="AE24" s="33">
        <f>IF(D6L1117C5=0,0,D6L1117C10/D6L1117C5)</f>
        <v>0.48726168242902795</v>
      </c>
      <c r="AF24" s="16" t="s">
        <v>36352</v>
      </c>
      <c r="AG24" s="33">
        <f>CHOOSE(MIN(D6L1117C9,RUN_YEARS),B7L811C5,B7L811C14,B7L811C23,B7L811C32,B7L811C41)</f>
        <v>10149.798108686742</v>
      </c>
      <c r="AH24" s="16" t="s">
        <v>36353</v>
      </c>
      <c r="AI24" s="33">
        <f>IF(D6L1117C15=0,0,D6L1117C11/D6L1117C15)</f>
        <v>1.9825814548020502E-4</v>
      </c>
      <c r="AJ24" s="16" t="s">
        <v>36354</v>
      </c>
      <c r="AK24" s="33">
        <f>IF(D6L1117C5=0,0,D6L1117C11/D6L1117C5)</f>
        <v>1.2738317570972064E-2</v>
      </c>
      <c r="AL24" s="16" t="s">
        <v>36355</v>
      </c>
      <c r="AM24" s="33">
        <f>D6L1117C8*CHOOSE(MIN(D6L1117C9,RUN_YEARS),B7L811C4,B7L811C13,B7L811C22,B7L811C31,B7L811C40)</f>
        <v>19.387837569518691</v>
      </c>
      <c r="AN24" s="16" t="s">
        <v>36356</v>
      </c>
      <c r="AO24" s="33">
        <f>D6L1117C8-D6L1117C18</f>
        <v>59.59748128500128</v>
      </c>
      <c r="AP24" s="16" t="s">
        <v>36357</v>
      </c>
      <c r="AQ24" s="33">
        <f>CHOOSE(MIN(D6L1117C9,RUN_YEARS),B7L811C2,B7L811C11,B7L811C20,B7L811C29,B7L811C38)</f>
        <v>1991.069059618186</v>
      </c>
      <c r="AR24" s="16" t="s">
        <v>36358</v>
      </c>
      <c r="AS24" s="33">
        <f>IF(D6L1117C20=0,0,D6L1117C18/D6L1117C20)</f>
        <v>9.737400858027781E-3</v>
      </c>
      <c r="AT24" s="16" t="s">
        <v>36359</v>
      </c>
      <c r="AU24" s="33">
        <f>IF(D6L1117C5=0,0,D6L1117C18/D6L1117C5)</f>
        <v>0.12273064064746263</v>
      </c>
      <c r="AV24" s="16" t="s">
        <v>36360</v>
      </c>
      <c r="AW24" s="33">
        <f>CHOOSE(MIN(D6L1117C9,RUN_YEARS),B7L811C1,B7L811C10,B7L811C19,B7L811C28,B7L811C37)</f>
        <v>6120.4711764400136</v>
      </c>
      <c r="AX24" s="16" t="s">
        <v>36361</v>
      </c>
      <c r="AY24" s="33">
        <f>IF(D6L1117C23=0,0,D6L1117C19/D6L1117C23)</f>
        <v>9.7374008580277793E-3</v>
      </c>
      <c r="AZ24" s="16" t="s">
        <v>36362</v>
      </c>
      <c r="BA24" s="33">
        <f>IF(D6L1117C5=0,0,D6L1117C19/D6L1117C5)</f>
        <v>0.37726935935253736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902.37211558242814</v>
      </c>
      <c r="J25" s="16" t="s">
        <v>36384</v>
      </c>
      <c r="K25" s="21">
        <f>IF(FLOW_THRU_100PCT="Y",1,INDEX(VariabilityMatrix,D6L1118C1,D6L1118C9))</f>
        <v>0.28649383589514527</v>
      </c>
      <c r="L25" s="16" t="s">
        <v>36364</v>
      </c>
      <c r="M25" s="15">
        <f>IF(D6L1118C2&lt;&gt;0,D6L1118C2*D6L1118C4,D6L1118C3*D6L1118C4)</f>
        <v>258.5240487980272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129.2620243990136</v>
      </c>
      <c r="R25" s="16" t="s">
        <v>36366</v>
      </c>
      <c r="S25" s="15">
        <f>D6L1118C5-D6L1118C7</f>
        <v>129.2620243990136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126.18001564095212</v>
      </c>
      <c r="X25" s="16" t="s">
        <v>36368</v>
      </c>
      <c r="Y25" s="33">
        <f>D6L1118C7-D6L1118C10</f>
        <v>3.0820087580614768</v>
      </c>
      <c r="Z25" s="16" t="s">
        <v>36369</v>
      </c>
      <c r="AA25" s="33">
        <f>CHOOSE(MIN(D6L1118C9,RUN_YEARS),B7L811C7,B7L811C16,B7L811C25,B7L811C34,B7L811C43)</f>
        <v>1022493</v>
      </c>
      <c r="AB25" s="16" t="s">
        <v>36370</v>
      </c>
      <c r="AC25" s="33">
        <f>IF(D6L1118C12=0,0,D6L1118C10/D6L1118C12)</f>
        <v>1.2340428310115778E-4</v>
      </c>
      <c r="AD25" s="16" t="s">
        <v>36371</v>
      </c>
      <c r="AE25" s="33">
        <f>IF(D6L1118C5=0,0,D6L1118C10/D6L1118C5)</f>
        <v>0.4880784446460944</v>
      </c>
      <c r="AF25" s="16" t="s">
        <v>36372</v>
      </c>
      <c r="AG25" s="33">
        <f>CHOOSE(MIN(D6L1118C9,RUN_YEARS),B7L811C5,B7L811C14,B7L811C23,B7L811C32,B7L811C41)</f>
        <v>9605.7280515790553</v>
      </c>
      <c r="AH25" s="16" t="s">
        <v>36373</v>
      </c>
      <c r="AI25" s="33">
        <f>IF(D6L1118C15=0,0,D6L1118C11/D6L1118C15)</f>
        <v>3.2085113606301137E-4</v>
      </c>
      <c r="AJ25" s="16" t="s">
        <v>36374</v>
      </c>
      <c r="AK25" s="33">
        <f>IF(D6L1118C5=0,0,D6L1118C11/D6L1118C5)</f>
        <v>1.1921555353905612E-2</v>
      </c>
      <c r="AL25" s="16" t="s">
        <v>36375</v>
      </c>
      <c r="AM25" s="33">
        <f>D6L1118C8*CHOOSE(MIN(D6L1118C9,RUN_YEARS),B7L811C4,B7L811C13,B7L811C22,B7L811C31,B7L811C40)</f>
        <v>31.331935638797667</v>
      </c>
      <c r="AN25" s="16" t="s">
        <v>36376</v>
      </c>
      <c r="AO25" s="33">
        <f>D6L1118C8-D6L1118C18</f>
        <v>97.930088760215938</v>
      </c>
      <c r="AP25" s="16" t="s">
        <v>36377</v>
      </c>
      <c r="AQ25" s="33">
        <f>CHOOSE(MIN(D6L1118C9,RUN_YEARS),B7L811C2,B7L811C11,B7L811C20,B7L811C29,B7L811C38)</f>
        <v>1829.0370749704432</v>
      </c>
      <c r="AR25" s="16" t="s">
        <v>36378</v>
      </c>
      <c r="AS25" s="33">
        <f>IF(D6L1118C20=0,0,D6L1118C18/D6L1118C20)</f>
        <v>1.7130290067687109E-2</v>
      </c>
      <c r="AT25" s="16" t="s">
        <v>36379</v>
      </c>
      <c r="AU25" s="33">
        <f>IF(D6L1118C5=0,0,D6L1118C18/D6L1118C5)</f>
        <v>0.12119543920370769</v>
      </c>
      <c r="AV25" s="16" t="s">
        <v>36380</v>
      </c>
      <c r="AW25" s="33">
        <f>CHOOSE(MIN(D6L1118C9,RUN_YEARS),B7L811C1,B7L811C10,B7L811C19,B7L811C28,B7L811C37)</f>
        <v>5716.7793641125554</v>
      </c>
      <c r="AX25" s="16" t="s">
        <v>36381</v>
      </c>
      <c r="AY25" s="33">
        <f>IF(D6L1118C23=0,0,D6L1118C19/D6L1118C23)</f>
        <v>1.7130290067687109E-2</v>
      </c>
      <c r="AZ25" s="16" t="s">
        <v>36382</v>
      </c>
      <c r="BA25" s="33">
        <f>IF(D6L1118C5=0,0,D6L1118C19/D6L1118C5)</f>
        <v>0.37880456079629232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4754.9021140441046</v>
      </c>
      <c r="J26" s="16" t="s">
        <v>36405</v>
      </c>
      <c r="K26" s="21">
        <f>IF(FLOW_THRU_100PCT="Y",1,INDEX(VariabilityMatrix,D6L1119C1,D6L1119C9))</f>
        <v>0.29579900152434319</v>
      </c>
      <c r="L26" s="16" t="s">
        <v>36385</v>
      </c>
      <c r="M26" s="15">
        <f>IF(D6L1119C2&lt;&gt;0,D6L1119C2*D6L1119C4,D6L1119C3*D6L1119C4)</f>
        <v>1406.4952976802347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703.24764884011734</v>
      </c>
      <c r="R26" s="16" t="s">
        <v>36387</v>
      </c>
      <c r="S26" s="15">
        <f>D6L1119C5-D6L1119C7</f>
        <v>703.24764884011734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685.33126507618761</v>
      </c>
      <c r="X26" s="16" t="s">
        <v>36389</v>
      </c>
      <c r="Y26" s="33">
        <f>D6L1119C7-D6L1119C10</f>
        <v>17.91638376392973</v>
      </c>
      <c r="Z26" s="16" t="s">
        <v>36390</v>
      </c>
      <c r="AA26" s="33">
        <f>CHOOSE(MIN(D6L1119C9,RUN_YEARS),B7L811C7,B7L811C16,B7L811C25,B7L811C34,B7L811C43)</f>
        <v>1009441</v>
      </c>
      <c r="AB26" s="16" t="s">
        <v>36391</v>
      </c>
      <c r="AC26" s="33">
        <f>IF(D6L1119C12=0,0,D6L1119C10/D6L1119C12)</f>
        <v>6.7892156656623574E-4</v>
      </c>
      <c r="AD26" s="16" t="s">
        <v>36392</v>
      </c>
      <c r="AE26" s="33">
        <f>IF(D6L1119C5=0,0,D6L1119C10/D6L1119C5)</f>
        <v>0.48726168242902795</v>
      </c>
      <c r="AF26" s="16" t="s">
        <v>36393</v>
      </c>
      <c r="AG26" s="33">
        <f>CHOOSE(MIN(D6L1119C9,RUN_YEARS),B7L811C5,B7L811C14,B7L811C23,B7L811C32,B7L811C41)</f>
        <v>10149.798108686742</v>
      </c>
      <c r="AH26" s="16" t="s">
        <v>36394</v>
      </c>
      <c r="AI26" s="33">
        <f>IF(D6L1119C15=0,0,D6L1119C11/D6L1119C15)</f>
        <v>1.7651960730722246E-3</v>
      </c>
      <c r="AJ26" s="16" t="s">
        <v>36395</v>
      </c>
      <c r="AK26" s="33">
        <f>IF(D6L1119C5=0,0,D6L1119C11/D6L1119C5)</f>
        <v>1.2738317570972072E-2</v>
      </c>
      <c r="AL26" s="16" t="s">
        <v>36396</v>
      </c>
      <c r="AM26" s="33">
        <f>D6L1119C8*CHOOSE(MIN(D6L1119C9,RUN_YEARS),B7L811C4,B7L811C13,B7L811C22,B7L811C31,B7L811C40)</f>
        <v>172.62006895193886</v>
      </c>
      <c r="AN26" s="16" t="s">
        <v>36397</v>
      </c>
      <c r="AO26" s="33">
        <f>D6L1119C8-D6L1119C18</f>
        <v>530.6275798881785</v>
      </c>
      <c r="AP26" s="16" t="s">
        <v>36398</v>
      </c>
      <c r="AQ26" s="33">
        <f>CHOOSE(MIN(D6L1119C9,RUN_YEARS),B7L811C2,B7L811C11,B7L811C20,B7L811C29,B7L811C38)</f>
        <v>1991.069059618186</v>
      </c>
      <c r="AR26" s="16" t="s">
        <v>36399</v>
      </c>
      <c r="AS26" s="33">
        <f>IF(D6L1119C20=0,0,D6L1119C18/D6L1119C20)</f>
        <v>8.6697178140591996E-2</v>
      </c>
      <c r="AT26" s="16" t="s">
        <v>36400</v>
      </c>
      <c r="AU26" s="33">
        <f>IF(D6L1119C5=0,0,D6L1119C18/D6L1119C5)</f>
        <v>0.12273064064746263</v>
      </c>
      <c r="AV26" s="16" t="s">
        <v>36401</v>
      </c>
      <c r="AW26" s="33">
        <f>CHOOSE(MIN(D6L1119C9,RUN_YEARS),B7L811C1,B7L811C10,B7L811C19,B7L811C28,B7L811C37)</f>
        <v>6120.4711764400136</v>
      </c>
      <c r="AX26" s="16" t="s">
        <v>36402</v>
      </c>
      <c r="AY26" s="33">
        <f>IF(D6L1119C23=0,0,D6L1119C19/D6L1119C23)</f>
        <v>8.6697178140591996E-2</v>
      </c>
      <c r="AZ26" s="16" t="s">
        <v>36403</v>
      </c>
      <c r="BA26" s="33">
        <f>IF(D6L1119C5=0,0,D6L1119C19/D6L1119C5)</f>
        <v>0.37726935935253741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1285.1883037892264</v>
      </c>
      <c r="J27" s="16" t="s">
        <v>36426</v>
      </c>
      <c r="K27" s="21">
        <f>IF(FLOW_THRU_100PCT="Y",1,INDEX(VariabilityMatrix,D6L1120C1,D6L1120C9))</f>
        <v>0.28649383589514527</v>
      </c>
      <c r="L27" s="16" t="s">
        <v>36406</v>
      </c>
      <c r="M27" s="15">
        <f>IF(D6L1120C2&lt;&gt;0,D6L1120C2*D6L1120C4,D6L1120C3*D6L1120C4)</f>
        <v>368.19852700015076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184.09926350007538</v>
      </c>
      <c r="R27" s="16" t="s">
        <v>36408</v>
      </c>
      <c r="S27" s="15">
        <f>D6L1120C5-D6L1120C7</f>
        <v>184.09926350007538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179.70976437921658</v>
      </c>
      <c r="X27" s="16" t="s">
        <v>36410</v>
      </c>
      <c r="Y27" s="33">
        <f>D6L1120C7-D6L1120C10</f>
        <v>4.389499120858801</v>
      </c>
      <c r="Z27" s="16" t="s">
        <v>36411</v>
      </c>
      <c r="AA27" s="33">
        <f>CHOOSE(MIN(D6L1120C9,RUN_YEARS),B7L811C7,B7L811C16,B7L811C25,B7L811C34,B7L811C43)</f>
        <v>1022493</v>
      </c>
      <c r="AB27" s="16" t="s">
        <v>36412</v>
      </c>
      <c r="AC27" s="33">
        <f>IF(D6L1120C12=0,0,D6L1120C10/D6L1120C12)</f>
        <v>1.7575647400932485E-4</v>
      </c>
      <c r="AD27" s="16" t="s">
        <v>36413</v>
      </c>
      <c r="AE27" s="33">
        <f>IF(D6L1120C5=0,0,D6L1120C10/D6L1120C5)</f>
        <v>0.4880784446460944</v>
      </c>
      <c r="AF27" s="16" t="s">
        <v>36414</v>
      </c>
      <c r="AG27" s="33">
        <f>CHOOSE(MIN(D6L1120C9,RUN_YEARS),B7L811C5,B7L811C14,B7L811C23,B7L811C32,B7L811C41)</f>
        <v>9605.7280515790553</v>
      </c>
      <c r="AH27" s="16" t="s">
        <v>36415</v>
      </c>
      <c r="AI27" s="33">
        <f>IF(D6L1120C15=0,0,D6L1120C11/D6L1120C15)</f>
        <v>4.5696683242424558E-4</v>
      </c>
      <c r="AJ27" s="16" t="s">
        <v>36416</v>
      </c>
      <c r="AK27" s="33">
        <f>IF(D6L1120C5=0,0,D6L1120C11/D6L1120C5)</f>
        <v>1.1921555353905594E-2</v>
      </c>
      <c r="AL27" s="16" t="s">
        <v>36417</v>
      </c>
      <c r="AM27" s="33">
        <f>D6L1120C8*CHOOSE(MIN(D6L1120C9,RUN_YEARS),B7L811C4,B7L811C13,B7L811C22,B7L811C31,B7L811C40)</f>
        <v>44.623982193941494</v>
      </c>
      <c r="AN27" s="16" t="s">
        <v>36418</v>
      </c>
      <c r="AO27" s="33">
        <f>D6L1120C8-D6L1120C18</f>
        <v>139.47528130613389</v>
      </c>
      <c r="AP27" s="16" t="s">
        <v>36419</v>
      </c>
      <c r="AQ27" s="33">
        <f>CHOOSE(MIN(D6L1120C9,RUN_YEARS),B7L811C2,B7L811C11,B7L811C20,B7L811C29,B7L811C38)</f>
        <v>1829.0370749704432</v>
      </c>
      <c r="AR27" s="16" t="s">
        <v>36420</v>
      </c>
      <c r="AS27" s="33">
        <f>IF(D6L1120C20=0,0,D6L1120C18/D6L1120C20)</f>
        <v>2.4397527422817609E-2</v>
      </c>
      <c r="AT27" s="16" t="s">
        <v>36421</v>
      </c>
      <c r="AU27" s="33">
        <f>IF(D6L1120C5=0,0,D6L1120C18/D6L1120C5)</f>
        <v>0.12119543920370768</v>
      </c>
      <c r="AV27" s="16" t="s">
        <v>36422</v>
      </c>
      <c r="AW27" s="33">
        <f>CHOOSE(MIN(D6L1120C9,RUN_YEARS),B7L811C1,B7L811C10,B7L811C19,B7L811C28,B7L811C37)</f>
        <v>5716.7793641125554</v>
      </c>
      <c r="AX27" s="16" t="s">
        <v>36423</v>
      </c>
      <c r="AY27" s="33">
        <f>IF(D6L1120C23=0,0,D6L1120C19/D6L1120C23)</f>
        <v>2.4397527422817609E-2</v>
      </c>
      <c r="AZ27" s="16" t="s">
        <v>36424</v>
      </c>
      <c r="BA27" s="33">
        <f>IF(D6L1120C5=0,0,D6L1120C19/D6L1120C5)</f>
        <v>0.37880456079629232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0.28649383589514527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1022493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9605.7280515790553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1829.0370749704432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5716.7793641125554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0.28649383589514527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1022493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9605.7280515790553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1829.0370749704432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5716.7793641125554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0.28649383589514527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1022493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9605.7280515790553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1829.0370749704432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5716.7793641125554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0.28649383589514527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1022493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9605.7280515790553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1829.0370749704432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5716.7793641125554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0.28649383589514527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1022493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9605.7280515790553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1829.0370749704432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5716.7793641125554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67.027258852395377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57.643442613060024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28.821721306530012</v>
      </c>
      <c r="R33" s="16" t="s">
        <v>36534</v>
      </c>
      <c r="S33" s="15">
        <f>D6L1126C5-D6L1126C7</f>
        <v>28.821721306530012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28.134521814628737</v>
      </c>
      <c r="X33" s="16" t="s">
        <v>36536</v>
      </c>
      <c r="Y33" s="33">
        <f>D6L1126C7-D6L1126C10</f>
        <v>0.68719949190127494</v>
      </c>
      <c r="Z33" s="16" t="s">
        <v>36537</v>
      </c>
      <c r="AA33" s="33">
        <f>CHOOSE(MIN(D6L1126C9,RUN_YEARS),B7L811C7,B7L811C16,B7L811C25,B7L811C34,B7L811C43)</f>
        <v>1022493</v>
      </c>
      <c r="AB33" s="16" t="s">
        <v>36538</v>
      </c>
      <c r="AC33" s="33">
        <f>IF(D6L1126C12=0,0,D6L1126C10/D6L1126C12)</f>
        <v>2.7515613128528739E-5</v>
      </c>
      <c r="AD33" s="16" t="s">
        <v>36539</v>
      </c>
      <c r="AE33" s="33">
        <f>IF(D6L1126C5=0,0,D6L1126C10/D6L1126C5)</f>
        <v>0.4880784446460944</v>
      </c>
      <c r="AF33" s="16" t="s">
        <v>36540</v>
      </c>
      <c r="AG33" s="33">
        <f>CHOOSE(MIN(D6L1126C9,RUN_YEARS),B7L811C5,B7L811C14,B7L811C23,B7L811C32,B7L811C41)</f>
        <v>9605.7280515790553</v>
      </c>
      <c r="AH33" s="16" t="s">
        <v>36541</v>
      </c>
      <c r="AI33" s="33">
        <f>IF(D6L1126C15=0,0,D6L1126C11/D6L1126C15)</f>
        <v>7.1540594134174811E-5</v>
      </c>
      <c r="AJ33" s="16" t="s">
        <v>36542</v>
      </c>
      <c r="AK33" s="33">
        <f>IF(D6L1126C5=0,0,D6L1126C11/D6L1126C5)</f>
        <v>1.1921555353905582E-2</v>
      </c>
      <c r="AL33" s="16" t="s">
        <v>36543</v>
      </c>
      <c r="AM33" s="33">
        <f>D6L1126C8*CHOOSE(MIN(D6L1126C9,RUN_YEARS),B7L811C4,B7L811C13,B7L811C22,B7L811C31,B7L811C40)</f>
        <v>6.9861223447035297</v>
      </c>
      <c r="AN33" s="16" t="s">
        <v>36544</v>
      </c>
      <c r="AO33" s="33">
        <f>D6L1126C8-D6L1126C18</f>
        <v>21.835598961826484</v>
      </c>
      <c r="AP33" s="16" t="s">
        <v>36545</v>
      </c>
      <c r="AQ33" s="33">
        <f>CHOOSE(MIN(D6L1126C9,RUN_YEARS),B7L811C2,B7L811C11,B7L811C20,B7L811C29,B7L811C38)</f>
        <v>1829.0370749704432</v>
      </c>
      <c r="AR33" s="16" t="s">
        <v>36546</v>
      </c>
      <c r="AS33" s="33">
        <f>IF(D6L1126C20=0,0,D6L1126C18/D6L1126C20)</f>
        <v>3.8195630041104683E-3</v>
      </c>
      <c r="AT33" s="16" t="s">
        <v>36547</v>
      </c>
      <c r="AU33" s="33">
        <f>IF(D6L1126C5=0,0,D6L1126C18/D6L1126C5)</f>
        <v>0.12119543920370769</v>
      </c>
      <c r="AV33" s="16" t="s">
        <v>36548</v>
      </c>
      <c r="AW33" s="33">
        <f>CHOOSE(MIN(D6L1126C9,RUN_YEARS),B7L811C1,B7L811C10,B7L811C19,B7L811C28,B7L811C37)</f>
        <v>5716.7793641125554</v>
      </c>
      <c r="AX33" s="16" t="s">
        <v>36549</v>
      </c>
      <c r="AY33" s="33">
        <f>IF(D6L1126C23=0,0,D6L1126C19/D6L1126C23)</f>
        <v>3.8195630041104683E-3</v>
      </c>
      <c r="AZ33" s="16" t="s">
        <v>36550</v>
      </c>
      <c r="BA33" s="33">
        <f>IF(D6L1126C5=0,0,D6L1126C19/D6L1126C5)</f>
        <v>0.37880456079629232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-7.7562966115077498E-4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-6.6704150858966642E-4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-3.3352075429483321E-4</v>
      </c>
      <c r="R34" s="16" t="s">
        <v>36554</v>
      </c>
      <c r="S34" s="15">
        <f>D6L1127C5-D6L1127C7</f>
        <v>-3.3352075429483321E-4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-3.2502376772539776E-4</v>
      </c>
      <c r="X34" s="16" t="s">
        <v>36556</v>
      </c>
      <c r="Y34" s="33">
        <f>D6L1127C7-D6L1127C10</f>
        <v>-8.4969865694354478E-6</v>
      </c>
      <c r="Z34" s="16" t="s">
        <v>36557</v>
      </c>
      <c r="AA34" s="33">
        <f>CHOOSE(MIN(D6L1127C9,RUN_YEARS),B7L811C7,B7L811C16,B7L811C25,B7L811C34,B7L811C43)</f>
        <v>1009441</v>
      </c>
      <c r="AB34" s="16" t="s">
        <v>36558</v>
      </c>
      <c r="AC34" s="33">
        <f>IF(D6L1127C12=0,0,D6L1127C10/D6L1127C12)</f>
        <v>-3.2198391755971648E-10</v>
      </c>
      <c r="AD34" s="16" t="s">
        <v>36559</v>
      </c>
      <c r="AE34" s="33">
        <f>IF(D6L1127C5=0,0,D6L1127C10/D6L1127C5)</f>
        <v>0.48726168242902795</v>
      </c>
      <c r="AF34" s="16" t="s">
        <v>36560</v>
      </c>
      <c r="AG34" s="33">
        <f>CHOOSE(MIN(D6L1127C9,RUN_YEARS),B7L811C5,B7L811C14,B7L811C23,B7L811C32,B7L811C41)</f>
        <v>10149.798108686742</v>
      </c>
      <c r="AH34" s="16" t="s">
        <v>36561</v>
      </c>
      <c r="AI34" s="33">
        <f>IF(D6L1127C15=0,0,D6L1127C11/D6L1127C15)</f>
        <v>-8.3715818565526644E-10</v>
      </c>
      <c r="AJ34" s="16" t="s">
        <v>36562</v>
      </c>
      <c r="AK34" s="33">
        <f>IF(D6L1127C5=0,0,D6L1127C11/D6L1127C5)</f>
        <v>1.2738317570972045E-2</v>
      </c>
      <c r="AL34" s="16" t="s">
        <v>36563</v>
      </c>
      <c r="AM34" s="33">
        <f>D6L1127C8*CHOOSE(MIN(D6L1127C9,RUN_YEARS),B7L811C4,B7L811C13,B7L811C22,B7L811C31,B7L811C40)</f>
        <v>-8.1866431687659704E-5</v>
      </c>
      <c r="AN34" s="16" t="s">
        <v>36564</v>
      </c>
      <c r="AO34" s="33">
        <f>D6L1127C8-D6L1127C18</f>
        <v>-2.5165432260717353E-4</v>
      </c>
      <c r="AP34" s="16" t="s">
        <v>36565</v>
      </c>
      <c r="AQ34" s="33">
        <f>CHOOSE(MIN(D6L1127C9,RUN_YEARS),B7L811C2,B7L811C11,B7L811C20,B7L811C29,B7L811C38)</f>
        <v>1991.069059618186</v>
      </c>
      <c r="AR34" s="16" t="s">
        <v>36566</v>
      </c>
      <c r="AS34" s="33">
        <f>IF(D6L1127C20=0,0,D6L1127C18/D6L1127C20)</f>
        <v>-4.1116821785859443E-8</v>
      </c>
      <c r="AT34" s="16" t="s">
        <v>36567</v>
      </c>
      <c r="AU34" s="33">
        <f>IF(D6L1127C5=0,0,D6L1127C18/D6L1127C5)</f>
        <v>0.12273064064746263</v>
      </c>
      <c r="AV34" s="16" t="s">
        <v>36568</v>
      </c>
      <c r="AW34" s="33">
        <f>CHOOSE(MIN(D6L1127C9,RUN_YEARS),B7L811C1,B7L811C10,B7L811C19,B7L811C28,B7L811C37)</f>
        <v>6120.4711764400136</v>
      </c>
      <c r="AX34" s="16" t="s">
        <v>36569</v>
      </c>
      <c r="AY34" s="33">
        <f>IF(D6L1127C23=0,0,D6L1127C19/D6L1127C23)</f>
        <v>-4.1116821785859443E-8</v>
      </c>
      <c r="AZ34" s="16" t="s">
        <v>36570</v>
      </c>
      <c r="BA34" s="33">
        <f>IF(D6L1127C5=0,0,D6L1127C19/D6L1127C5)</f>
        <v>0.37726935935253741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29643.090137850319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20454.595250183193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10227.297625091596</v>
      </c>
      <c r="R35" s="16" t="s">
        <v>36574</v>
      </c>
      <c r="S35" s="15">
        <f>SUM(D6L1101C8:D6L1127C8)-2*SUM(D6L1109C8,D6L1111C8,D6L1122C8,D6L1124C8,D6L1127C8)</f>
        <v>10227.297625091596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9967.3568161266921</v>
      </c>
      <c r="X35" s="16" t="s">
        <v>36576</v>
      </c>
      <c r="Y35" s="33">
        <f>SUM(D6L1101C11:D6L1127C11)-2*SUM(D6L1109C11,D6L1111C11,D6L1122C11,D6L1124C11,D6L1127C11)</f>
        <v>259.94080896489982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9.8647907148945897E-3</v>
      </c>
      <c r="AD35" s="16" t="s">
        <v>36578</v>
      </c>
      <c r="AE35" s="33">
        <f>IF(D6L1128C5=0,0,D6L1128C10/D6L1128C5)</f>
        <v>0.48729181361031448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2.5648455858726053E-2</v>
      </c>
      <c r="AJ35" s="16" t="s">
        <v>36580</v>
      </c>
      <c r="AK35" s="33">
        <f>IF(D6L1128C5=0,0,D6L1128C11/D6L1128C5)</f>
        <v>1.270818638968531E-2</v>
      </c>
      <c r="AL35" s="16" t="s">
        <v>36581</v>
      </c>
      <c r="AM35" s="33">
        <f>SUM(D6L1101C18:D6L1127C18)-2*SUM(D6L1109C18,D6L1111C18,D6L1122C18,D6L1124C18,D6L1127C18)</f>
        <v>2509.5643569070471</v>
      </c>
      <c r="AN35" s="16" t="s">
        <v>36582</v>
      </c>
      <c r="AO35" s="33">
        <f>SUM(D6L1101C19:D6L1127C19)-2*SUM(D6L1109C19,D6L1111C19,D6L1122C19,D6L1124C19,D6L1127C19)</f>
        <v>7717.7332681845483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1.2636114739755953</v>
      </c>
      <c r="AT35" s="16" t="s">
        <v>36584</v>
      </c>
      <c r="AU35" s="33">
        <f>IF(D6L1128C5=0,0,D6L1128C18/D6L1128C5)</f>
        <v>0.12268951432243917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1.2636114739755953</v>
      </c>
      <c r="AZ35" s="16" t="s">
        <v>36586</v>
      </c>
      <c r="BA35" s="33">
        <f>IF(D6L1128C5=0,0,D6L1128C19/D6L1128C5)</f>
        <v>0.37731048567756076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247.26152242684029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123.63076121342014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61.815380606710072</v>
      </c>
      <c r="R36" s="16" t="s">
        <v>36591</v>
      </c>
      <c r="S36" s="15">
        <f>D6L1129C5-D6L1129C7</f>
        <v>61.815380606710072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60.341509643458799</v>
      </c>
      <c r="X36" s="16" t="s">
        <v>36593</v>
      </c>
      <c r="Y36" s="33">
        <f>D6L1129C7-D6L1129C10</f>
        <v>1.4738709632512723</v>
      </c>
      <c r="Z36" s="16" t="s">
        <v>36594</v>
      </c>
      <c r="AA36" s="33">
        <f>CHOOSE(MIN(D6L1129C9,RUN_YEARS),B7L811C7,B7L811C16,B7L811C25,B7L811C34,B7L811C43)</f>
        <v>1022493</v>
      </c>
      <c r="AB36" s="16" t="s">
        <v>36595</v>
      </c>
      <c r="AC36" s="33">
        <f>IF(D6L1129C12=0,0,D6L1129C10/D6L1129C12)</f>
        <v>5.9014105371341224E-5</v>
      </c>
      <c r="AD36" s="16" t="s">
        <v>36596</v>
      </c>
      <c r="AE36" s="33">
        <f>IF(D6L1129C5=0,0,D6L1129C10/D6L1129C5)</f>
        <v>0.4880784446460944</v>
      </c>
      <c r="AF36" s="16" t="s">
        <v>36597</v>
      </c>
      <c r="AG36" s="33">
        <f>CHOOSE(MIN(D6L1129C9,RUN_YEARS),B7L811C5,B7L811C14,B7L811C23,B7L811C32,B7L811C41)</f>
        <v>9605.7280515790553</v>
      </c>
      <c r="AH36" s="16" t="s">
        <v>36598</v>
      </c>
      <c r="AI36" s="33">
        <f>IF(D6L1129C15=0,0,D6L1129C11/D6L1129C15)</f>
        <v>1.5343667396548744E-4</v>
      </c>
      <c r="AJ36" s="16" t="s">
        <v>36599</v>
      </c>
      <c r="AK36" s="33">
        <f>IF(D6L1129C5=0,0,D6L1129C11/D6L1129C5)</f>
        <v>1.1921555353905589E-2</v>
      </c>
      <c r="AL36" s="16" t="s">
        <v>36600</v>
      </c>
      <c r="AM36" s="33">
        <f>D6L1129C8*CHOOSE(MIN(D6L1129C9,RUN_YEARS),B7L811C4,B7L811C13,B7L811C22,B7L811C31,B7L811C40)</f>
        <v>14.983484404349165</v>
      </c>
      <c r="AN36" s="16" t="s">
        <v>36601</v>
      </c>
      <c r="AO36" s="33">
        <f>D6L1129C8-D6L1129C18</f>
        <v>46.831896202360909</v>
      </c>
      <c r="AP36" s="16" t="s">
        <v>36602</v>
      </c>
      <c r="AQ36" s="33">
        <f>CHOOSE(MIN(D6L1129C9,RUN_YEARS),B7L811C2,B7L811C11,B7L811C20,B7L811C29,B7L811C38)</f>
        <v>1829.0370749704432</v>
      </c>
      <c r="AR36" s="16" t="s">
        <v>36603</v>
      </c>
      <c r="AS36" s="33">
        <f>IF(D6L1129C20=0,0,D6L1129C18/D6L1129C20)</f>
        <v>8.1920069359946099E-3</v>
      </c>
      <c r="AT36" s="16" t="s">
        <v>36604</v>
      </c>
      <c r="AU36" s="33">
        <f>IF(D6L1129C5=0,0,D6L1129C18/D6L1129C5)</f>
        <v>0.12119543920370769</v>
      </c>
      <c r="AV36" s="16" t="s">
        <v>36605</v>
      </c>
      <c r="AW36" s="33">
        <f>CHOOSE(MIN(D6L1129C9,RUN_YEARS),B7L811C1,B7L811C10,B7L811C19,B7L811C28,B7L811C37)</f>
        <v>5716.7793641125554</v>
      </c>
      <c r="AX36" s="16" t="s">
        <v>36606</v>
      </c>
      <c r="AY36" s="33">
        <f>IF(D6L1129C23=0,0,D6L1129C19/D6L1129C23)</f>
        <v>8.1920069359946099E-3</v>
      </c>
      <c r="AZ36" s="16" t="s">
        <v>36607</v>
      </c>
      <c r="BA36" s="33">
        <f>IF(D6L1129C5=0,0,D6L1129C19/D6L1129C5)</f>
        <v>0.37880456079629232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0.67781570967951643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0.67781570967951643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0.33890785483975822</v>
      </c>
      <c r="R37" s="16" t="s">
        <v>36611</v>
      </c>
      <c r="S37" s="15">
        <f>D6L1130C5-D6L1130C7</f>
        <v>0.33890785483975822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0.33082723733706704</v>
      </c>
      <c r="X37" s="16" t="s">
        <v>36613</v>
      </c>
      <c r="Y37" s="33">
        <f>D6L1130C7-D6L1130C10</f>
        <v>8.0806175026911786E-3</v>
      </c>
      <c r="Z37" s="16" t="s">
        <v>36614</v>
      </c>
      <c r="AA37" s="33">
        <f>CHOOSE(MIN(D6L1130C9,RUN_YEARS),B7L811C7,B7L811C16,B7L811C25,B7L811C34,B7L811C43)</f>
        <v>1022493</v>
      </c>
      <c r="AB37" s="16" t="s">
        <v>36615</v>
      </c>
      <c r="AC37" s="33">
        <f>IF(D6L1130C12=0,0,D6L1130C10/D6L1130C12)</f>
        <v>3.2354963538827848E-7</v>
      </c>
      <c r="AD37" s="16" t="s">
        <v>36616</v>
      </c>
      <c r="AE37" s="33">
        <f>IF(D6L1130C5=0,0,D6L1130C10/D6L1130C5)</f>
        <v>0.4880784446460944</v>
      </c>
      <c r="AF37" s="16" t="s">
        <v>36617</v>
      </c>
      <c r="AG37" s="33">
        <f>CHOOSE(MIN(D6L1130C9,RUN_YEARS),B7L811C5,B7L811C14,B7L811C23,B7L811C32,B7L811C41)</f>
        <v>9605.7280515790553</v>
      </c>
      <c r="AH37" s="16" t="s">
        <v>36618</v>
      </c>
      <c r="AI37" s="33">
        <f>IF(D6L1130C15=0,0,D6L1130C11/D6L1130C15)</f>
        <v>8.4122905200952798E-7</v>
      </c>
      <c r="AJ37" s="16" t="s">
        <v>36619</v>
      </c>
      <c r="AK37" s="33">
        <f>IF(D6L1130C5=0,0,D6L1130C11/D6L1130C5)</f>
        <v>1.1921555353905624E-2</v>
      </c>
      <c r="AL37" s="16" t="s">
        <v>36620</v>
      </c>
      <c r="AM37" s="33">
        <f>D6L1130C8*CHOOSE(MIN(D6L1130C9,RUN_YEARS),B7L811C4,B7L811C13,B7L811C22,B7L811C31,B7L811C40)</f>
        <v>8.214817263378181E-2</v>
      </c>
      <c r="AN37" s="16" t="s">
        <v>36621</v>
      </c>
      <c r="AO37" s="33">
        <f>D6L1130C8-D6L1130C18</f>
        <v>0.25675968220597639</v>
      </c>
      <c r="AP37" s="16" t="s">
        <v>36622</v>
      </c>
      <c r="AQ37" s="33">
        <f>CHOOSE(MIN(D6L1130C9,RUN_YEARS),B7L811C2,B7L811C11,B7L811C20,B7L811C29,B7L811C38)</f>
        <v>1829.0370749704432</v>
      </c>
      <c r="AR37" s="16" t="s">
        <v>36623</v>
      </c>
      <c r="AS37" s="33">
        <f>IF(D6L1130C20=0,0,D6L1130C18/D6L1130C20)</f>
        <v>4.4913344709050964E-5</v>
      </c>
      <c r="AT37" s="16" t="s">
        <v>36624</v>
      </c>
      <c r="AU37" s="33">
        <f>IF(D6L1130C5=0,0,D6L1130C18/D6L1130C5)</f>
        <v>0.12119543920370768</v>
      </c>
      <c r="AV37" s="16" t="s">
        <v>36625</v>
      </c>
      <c r="AW37" s="33">
        <f>CHOOSE(MIN(D6L1130C9,RUN_YEARS),B7L811C1,B7L811C10,B7L811C19,B7L811C28,B7L811C37)</f>
        <v>5716.7793641125554</v>
      </c>
      <c r="AX37" s="16" t="s">
        <v>36626</v>
      </c>
      <c r="AY37" s="33">
        <f>IF(D6L1130C23=0,0,D6L1130C19/D6L1130C23)</f>
        <v>4.4913344709050964E-5</v>
      </c>
      <c r="AZ37" s="16" t="s">
        <v>36627</v>
      </c>
      <c r="BA37" s="33">
        <f>IF(D6L1130C5=0,0,D6L1130C19/D6L1130C5)</f>
        <v>0.37880456079629232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257.91538789824278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128.95769394912139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64.478846974560696</v>
      </c>
      <c r="R38" s="16" t="s">
        <v>36631</v>
      </c>
      <c r="S38" s="15">
        <f>D6L1131C5-D6L1131C7</f>
        <v>64.478846974560696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62.941470687834226</v>
      </c>
      <c r="X38" s="16" t="s">
        <v>36633</v>
      </c>
      <c r="Y38" s="33">
        <f>D6L1131C7-D6L1131C10</f>
        <v>1.5373762867264702</v>
      </c>
      <c r="Z38" s="16" t="s">
        <v>36634</v>
      </c>
      <c r="AA38" s="33">
        <f>CHOOSE(MIN(D6L1131C9,RUN_YEARS),B7L811C7,B7L811C16,B7L811C25,B7L811C34,B7L811C43)</f>
        <v>1022493</v>
      </c>
      <c r="AB38" s="16" t="s">
        <v>36635</v>
      </c>
      <c r="AC38" s="33">
        <f>IF(D6L1131C12=0,0,D6L1131C10/D6L1131C12)</f>
        <v>6.1556871966687526E-5</v>
      </c>
      <c r="AD38" s="16" t="s">
        <v>36636</v>
      </c>
      <c r="AE38" s="33">
        <f>IF(D6L1131C5=0,0,D6L1131C10/D6L1131C5)</f>
        <v>0.4880784446460944</v>
      </c>
      <c r="AF38" s="16" t="s">
        <v>36637</v>
      </c>
      <c r="AG38" s="33">
        <f>CHOOSE(MIN(D6L1131C9,RUN_YEARS),B7L811C5,B7L811C14,B7L811C23,B7L811C32,B7L811C41)</f>
        <v>9605.7280515790553</v>
      </c>
      <c r="AH38" s="16" t="s">
        <v>36638</v>
      </c>
      <c r="AI38" s="33">
        <f>IF(D6L1131C15=0,0,D6L1131C11/D6L1131C15)</f>
        <v>1.6004786711338822E-4</v>
      </c>
      <c r="AJ38" s="16" t="s">
        <v>36639</v>
      </c>
      <c r="AK38" s="33">
        <f>IF(D6L1131C5=0,0,D6L1131C11/D6L1131C5)</f>
        <v>1.1921555353905617E-2</v>
      </c>
      <c r="AL38" s="16" t="s">
        <v>36640</v>
      </c>
      <c r="AM38" s="33">
        <f>D6L1131C8*CHOOSE(MIN(D6L1131C9,RUN_YEARS),B7L811C4,B7L811C13,B7L811C22,B7L811C31,B7L811C40)</f>
        <v>15.629084356861085</v>
      </c>
      <c r="AN38" s="16" t="s">
        <v>36641</v>
      </c>
      <c r="AO38" s="33">
        <f>D6L1131C8-D6L1131C18</f>
        <v>48.849762617699611</v>
      </c>
      <c r="AP38" s="16" t="s">
        <v>36642</v>
      </c>
      <c r="AQ38" s="33">
        <f>CHOOSE(MIN(D6L1131C9,RUN_YEARS),B7L811C2,B7L811C11,B7L811C20,B7L811C29,B7L811C38)</f>
        <v>1829.0370749704432</v>
      </c>
      <c r="AR38" s="16" t="s">
        <v>36643</v>
      </c>
      <c r="AS38" s="33">
        <f>IF(D6L1131C20=0,0,D6L1131C18/D6L1131C20)</f>
        <v>8.5449795254224949E-3</v>
      </c>
      <c r="AT38" s="16" t="s">
        <v>36644</v>
      </c>
      <c r="AU38" s="33">
        <f>IF(D6L1131C5=0,0,D6L1131C18/D6L1131C5)</f>
        <v>0.12119543920370769</v>
      </c>
      <c r="AV38" s="16" t="s">
        <v>36645</v>
      </c>
      <c r="AW38" s="33">
        <f>CHOOSE(MIN(D6L1131C9,RUN_YEARS),B7L811C1,B7L811C10,B7L811C19,B7L811C28,B7L811C37)</f>
        <v>5716.7793641125554</v>
      </c>
      <c r="AX38" s="16" t="s">
        <v>36646</v>
      </c>
      <c r="AY38" s="33">
        <f>IF(D6L1131C23=0,0,D6L1131C19/D6L1131C23)</f>
        <v>8.5449795254224931E-3</v>
      </c>
      <c r="AZ38" s="16" t="s">
        <v>36647</v>
      </c>
      <c r="BA38" s="33">
        <f>IF(D6L1131C5=0,0,D6L1131C19/D6L1131C5)</f>
        <v>0.37880456079629232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1022493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9605.7280515790553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1829.0370749704432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5716.7793641125554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8086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8086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3234.4</v>
      </c>
      <c r="R40" s="16" t="s">
        <v>36672</v>
      </c>
      <c r="S40" s="15">
        <f>D6L1133C5-D6L1133C7</f>
        <v>4851.6000000000004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3157.2818427266557</v>
      </c>
      <c r="X40" s="16" t="s">
        <v>36674</v>
      </c>
      <c r="Y40" s="33">
        <f>D6L1133C7-D6L1133C10</f>
        <v>77.118157273344423</v>
      </c>
      <c r="Z40" s="16" t="s">
        <v>36675</v>
      </c>
      <c r="AA40" s="33">
        <f>CHOOSE(MIN(D6L1133C9,RUN_YEARS),B7L811C7,B7L811C16,B7L811C25,B7L811C34,B7L811C43)</f>
        <v>1022493</v>
      </c>
      <c r="AB40" s="16" t="s">
        <v>36676</v>
      </c>
      <c r="AC40" s="33">
        <f>IF(D6L1133C12=0,0,D6L1133C10/D6L1133C12)</f>
        <v>3.087827342315943E-3</v>
      </c>
      <c r="AD40" s="16" t="s">
        <v>36677</v>
      </c>
      <c r="AE40" s="33">
        <f>IF(D6L1133C5=0,0,D6L1133C10/D6L1133C5)</f>
        <v>0.39046275571687555</v>
      </c>
      <c r="AF40" s="16" t="s">
        <v>36678</v>
      </c>
      <c r="AG40" s="33">
        <f>CHOOSE(MIN(D6L1133C9,RUN_YEARS),B7L811C5,B7L811C14,B7L811C23,B7L811C32,B7L811C41)</f>
        <v>9605.7280515790553</v>
      </c>
      <c r="AH40" s="16" t="s">
        <v>36679</v>
      </c>
      <c r="AI40" s="33">
        <f>IF(D6L1133C15=0,0,D6L1133C11/D6L1133C15)</f>
        <v>8.0283510900214603E-3</v>
      </c>
      <c r="AJ40" s="16" t="s">
        <v>36680</v>
      </c>
      <c r="AK40" s="33">
        <f>IF(D6L1133C5=0,0,D6L1133C11/D6L1133C5)</f>
        <v>9.5372442831244651E-3</v>
      </c>
      <c r="AL40" s="16" t="s">
        <v>36681</v>
      </c>
      <c r="AM40" s="33">
        <f>D6L1133C8*CHOOSE(MIN(D6L1133C9,RUN_YEARS),B7L811C4,B7L811C13,B7L811C22,B7L811C31,B7L811C40)</f>
        <v>1175.9835856814166</v>
      </c>
      <c r="AN40" s="16" t="s">
        <v>36682</v>
      </c>
      <c r="AO40" s="33">
        <f>D6L1133C8-D6L1133C18</f>
        <v>3675.6164143185838</v>
      </c>
      <c r="AP40" s="16" t="s">
        <v>36683</v>
      </c>
      <c r="AQ40" s="33">
        <f>CHOOSE(MIN(D6L1133C9,RUN_YEARS),B7L811C2,B7L811C11,B7L811C20,B7L811C29,B7L811C38)</f>
        <v>1829.0370749704432</v>
      </c>
      <c r="AR40" s="16" t="s">
        <v>36684</v>
      </c>
      <c r="AS40" s="33">
        <f>IF(D6L1133C20=0,0,D6L1133C18/D6L1133C20)</f>
        <v>0.64295229537674636</v>
      </c>
      <c r="AT40" s="16" t="s">
        <v>36685</v>
      </c>
      <c r="AU40" s="33">
        <f>IF(D6L1133C5=0,0,D6L1133C18/D6L1133C5)</f>
        <v>0.14543452704444923</v>
      </c>
      <c r="AV40" s="16" t="s">
        <v>36686</v>
      </c>
      <c r="AW40" s="33">
        <f>CHOOSE(MIN(D6L1133C9,RUN_YEARS),B7L811C1,B7L811C10,B7L811C19,B7L811C28,B7L811C37)</f>
        <v>5716.7793641125554</v>
      </c>
      <c r="AX40" s="16" t="s">
        <v>36687</v>
      </c>
      <c r="AY40" s="33">
        <f>IF(D6L1133C23=0,0,D6L1133C19/D6L1133C23)</f>
        <v>0.64295229537674636</v>
      </c>
      <c r="AZ40" s="16" t="s">
        <v>36688</v>
      </c>
      <c r="BA40" s="33">
        <f>IF(D6L1133C5=0,0,D6L1133C19/D6L1133C5)</f>
        <v>0.45456547295555078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26162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26162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26162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1022493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9605.7280515790553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6341.4301608948017</v>
      </c>
      <c r="AN41" s="16" t="s">
        <v>36701</v>
      </c>
      <c r="AO41" s="33">
        <f>D6L1134C8-D6L1134C18</f>
        <v>19820.569839105199</v>
      </c>
      <c r="AP41" s="16" t="s">
        <v>36702</v>
      </c>
      <c r="AQ41" s="33">
        <f>CHOOSE(MIN(D6L1134C9,RUN_YEARS),B7L811C2,B7L811C11,B7L811C20,B7L811C29,B7L811C38)</f>
        <v>1829.0370749704432</v>
      </c>
      <c r="AR41" s="16" t="s">
        <v>36703</v>
      </c>
      <c r="AS41" s="33">
        <f>IF(D6L1134C20=0,0,D6L1134C18/D6L1134C20)</f>
        <v>3.4670867243067107</v>
      </c>
      <c r="AT41" s="16" t="s">
        <v>36704</v>
      </c>
      <c r="AU41" s="33">
        <f>IF(D6L1134C5=0,0,D6L1134C18/D6L1134C5)</f>
        <v>0.24239087840741541</v>
      </c>
      <c r="AV41" s="16" t="s">
        <v>36705</v>
      </c>
      <c r="AW41" s="33">
        <f>CHOOSE(MIN(D6L1134C9,RUN_YEARS),B7L811C1,B7L811C10,B7L811C19,B7L811C28,B7L811C37)</f>
        <v>5716.7793641125554</v>
      </c>
      <c r="AX41" s="16" t="s">
        <v>36706</v>
      </c>
      <c r="AY41" s="33">
        <f>IF(D6L1134C23=0,0,D6L1134C19/D6L1134C23)</f>
        <v>3.4670867243067107</v>
      </c>
      <c r="AZ41" s="16" t="s">
        <v>36707</v>
      </c>
      <c r="BA41" s="33">
        <f>IF(D6L1134C5=0,0,D6L1134C19/D6L1134C5)</f>
        <v>0.75760912159258464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19619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19619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19619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19151.222011023452</v>
      </c>
      <c r="X42" s="16" t="s">
        <v>36714</v>
      </c>
      <c r="Y42" s="33">
        <f>D6L1135C7-D6L1135C10</f>
        <v>467.77798897654793</v>
      </c>
      <c r="Z42" s="16" t="s">
        <v>36715</v>
      </c>
      <c r="AA42" s="33">
        <f>CHOOSE(MIN(D6L1135C9,RUN_YEARS),B7L811C7,B7L811C16,B7L811C25,B7L811C34,B7L811C43)</f>
        <v>1022493</v>
      </c>
      <c r="AB42" s="16" t="s">
        <v>36716</v>
      </c>
      <c r="AC42" s="33">
        <f>IF(D6L1135C12=0,0,D6L1135C10/D6L1135C12)</f>
        <v>1.8729929702231165E-2</v>
      </c>
      <c r="AD42" s="16" t="s">
        <v>36717</v>
      </c>
      <c r="AE42" s="33">
        <f>IF(D6L1135C5=0,0,D6L1135C10/D6L1135C5)</f>
        <v>0.9761568892921888</v>
      </c>
      <c r="AF42" s="16" t="s">
        <v>36718</v>
      </c>
      <c r="AG42" s="33">
        <f>CHOOSE(MIN(D6L1135C9,RUN_YEARS),B7L811C5,B7L811C14,B7L811C23,B7L811C32,B7L811C41)</f>
        <v>9605.7280515790553</v>
      </c>
      <c r="AH42" s="16" t="s">
        <v>36719</v>
      </c>
      <c r="AI42" s="33">
        <f>IF(D6L1135C15=0,0,D6L1135C11/D6L1135C15)</f>
        <v>4.869781722580116E-2</v>
      </c>
      <c r="AJ42" s="16" t="s">
        <v>36720</v>
      </c>
      <c r="AK42" s="33">
        <f>IF(D6L1135C5=0,0,D6L1135C11/D6L1135C5)</f>
        <v>2.3843110707811199E-2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1829.0370749704432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5716.7793641125554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20756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20756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20756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1022493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9605.7280515790553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5031.0650722243136</v>
      </c>
      <c r="AN43" s="16" t="s">
        <v>36742</v>
      </c>
      <c r="AO43" s="33">
        <f>D6L1136C8-D6L1136C18</f>
        <v>15724.934927775686</v>
      </c>
      <c r="AP43" s="16" t="s">
        <v>36743</v>
      </c>
      <c r="AQ43" s="33">
        <f>CHOOSE(MIN(D6L1136C9,RUN_YEARS),B7L811C2,B7L811C11,B7L811C20,B7L811C29,B7L811C38)</f>
        <v>1829.0370749704432</v>
      </c>
      <c r="AR43" s="16" t="s">
        <v>36744</v>
      </c>
      <c r="AS43" s="33">
        <f>IF(D6L1136C20=0,0,D6L1136C18/D6L1136C20)</f>
        <v>2.7506632539450377</v>
      </c>
      <c r="AT43" s="16" t="s">
        <v>36745</v>
      </c>
      <c r="AU43" s="33">
        <f>IF(D6L1136C5=0,0,D6L1136C18/D6L1136C5)</f>
        <v>0.24239087840741538</v>
      </c>
      <c r="AV43" s="16" t="s">
        <v>36746</v>
      </c>
      <c r="AW43" s="33">
        <f>CHOOSE(MIN(D6L1136C9,RUN_YEARS),B7L811C1,B7L811C10,B7L811C19,B7L811C28,B7L811C37)</f>
        <v>5716.7793641125554</v>
      </c>
      <c r="AX43" s="16" t="s">
        <v>36747</v>
      </c>
      <c r="AY43" s="33">
        <f>IF(D6L1136C23=0,0,D6L1136C19/D6L1136C23)</f>
        <v>2.7506632539450377</v>
      </c>
      <c r="AZ43" s="16" t="s">
        <v>36748</v>
      </c>
      <c r="BA43" s="33">
        <f>IF(D6L1136C5=0,0,D6L1136C19/D6L1136C5)</f>
        <v>0.75760912159258464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75128.85472603477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74876.26627087222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22980.033135436111</v>
      </c>
      <c r="R44" s="16" t="s">
        <v>36752</v>
      </c>
      <c r="S44" s="15">
        <f>SUM(D6L1129C8:D6L1136C8)</f>
        <v>51896.233135436109</v>
      </c>
      <c r="U44" s="21" t="str">
        <f>NULL_VALUE</f>
        <v>n/a</v>
      </c>
      <c r="V44" s="16" t="s">
        <v>36753</v>
      </c>
      <c r="W44" s="33">
        <f>SUM(D6L1129C10:D6L1136C10)</f>
        <v>22432.117661318738</v>
      </c>
      <c r="X44" s="16" t="s">
        <v>36754</v>
      </c>
      <c r="Y44" s="33">
        <f>SUM(D6L1129C11:D6L1136C11)</f>
        <v>547.91547411737281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2.1938651571520525E-2</v>
      </c>
      <c r="AD44" s="16" t="s">
        <v>36756</v>
      </c>
      <c r="AE44" s="33">
        <f>IF(D6L1137C5=0,0,D6L1137C10/D6L1137C5)</f>
        <v>0.29958915926935187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5.7040494085953505E-2</v>
      </c>
      <c r="AJ44" s="16" t="s">
        <v>36758</v>
      </c>
      <c r="AK44" s="33">
        <f>IF(D6L1137C5=0,0,D6L1137C11/D6L1137C5)</f>
        <v>7.3176121273894048E-3</v>
      </c>
      <c r="AL44" s="16" t="s">
        <v>36759</v>
      </c>
      <c r="AM44" s="33">
        <f>SUM(D6L1129C18:D6L1136C18)</f>
        <v>12579.173535734375</v>
      </c>
      <c r="AN44" s="16" t="s">
        <v>36760</v>
      </c>
      <c r="AO44" s="33">
        <f>SUM(D6L1129C19:D6L1136C19)</f>
        <v>39317.059599701737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6.8774841734346213</v>
      </c>
      <c r="AT44" s="16" t="s">
        <v>36762</v>
      </c>
      <c r="AU44" s="33">
        <f>IF(D6L1137C5=0,0,D6L1137C18/D6L1137C5)</f>
        <v>0.16799947649937544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6.8774841734346213</v>
      </c>
      <c r="AZ44" s="16" t="s">
        <v>36764</v>
      </c>
      <c r="BA44" s="33">
        <f>IF(D6L1137C5=0,0,D6L1137C19/D6L1137C5)</f>
        <v>0.52509375210388332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1187.9056299250303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593.95281496251516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296.97640748125758</v>
      </c>
      <c r="R45" s="16" t="s">
        <v>36769</v>
      </c>
      <c r="S45" s="15">
        <f>D6L1138C5-D6L1138C7</f>
        <v>296.97640748125758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289.89556612007391</v>
      </c>
      <c r="X45" s="16" t="s">
        <v>36771</v>
      </c>
      <c r="Y45" s="33">
        <f>D6L1138C7-D6L1138C10</f>
        <v>7.0808413611836727</v>
      </c>
      <c r="Z45" s="16" t="s">
        <v>36772</v>
      </c>
      <c r="AA45" s="33">
        <f>CHOOSE(MIN(D6L1138C9,RUN_YEARS),B7L811C7,B7L811C16,B7L811C25,B7L811C34,B7L811C43)</f>
        <v>1022493</v>
      </c>
      <c r="AB45" s="16" t="s">
        <v>36773</v>
      </c>
      <c r="AC45" s="33">
        <f>IF(D6L1138C12=0,0,D6L1138C10/D6L1138C12)</f>
        <v>2.8351838704037476E-4</v>
      </c>
      <c r="AD45" s="16" t="s">
        <v>36774</v>
      </c>
      <c r="AE45" s="33">
        <f>IF(D6L1138C5=0,0,D6L1138C10/D6L1138C5)</f>
        <v>0.4880784446460944</v>
      </c>
      <c r="AF45" s="16" t="s">
        <v>36775</v>
      </c>
      <c r="AG45" s="33">
        <f>CHOOSE(MIN(D6L1138C9,RUN_YEARS),B7L811C5,B7L811C14,B7L811C23,B7L811C32,B7L811C41)</f>
        <v>9605.7280515790553</v>
      </c>
      <c r="AH45" s="16" t="s">
        <v>36776</v>
      </c>
      <c r="AI45" s="33">
        <f>IF(D6L1138C15=0,0,D6L1138C11/D6L1138C15)</f>
        <v>7.3714780630497608E-4</v>
      </c>
      <c r="AJ45" s="16" t="s">
        <v>36777</v>
      </c>
      <c r="AK45" s="33">
        <f>IF(D6L1138C5=0,0,D6L1138C11/D6L1138C5)</f>
        <v>1.1921555353905596E-2</v>
      </c>
      <c r="AL45" s="16" t="s">
        <v>36778</v>
      </c>
      <c r="AM45" s="33">
        <f>D6L1138C8*CHOOSE(MIN(D6L1138C9,RUN_YEARS),B7L811C4,B7L811C13,B7L811C22,B7L811C31,B7L811C40)</f>
        <v>71.984372275660547</v>
      </c>
      <c r="AN45" s="16" t="s">
        <v>36779</v>
      </c>
      <c r="AO45" s="33">
        <f>D6L1138C8-D6L1138C18</f>
        <v>224.99203520559703</v>
      </c>
      <c r="AP45" s="16" t="s">
        <v>36780</v>
      </c>
      <c r="AQ45" s="33">
        <f>CHOOSE(MIN(D6L1138C9,RUN_YEARS),B7L811C2,B7L811C11,B7L811C20,B7L811C29,B7L811C38)</f>
        <v>1829.0370749704432</v>
      </c>
      <c r="AR45" s="16" t="s">
        <v>36781</v>
      </c>
      <c r="AS45" s="33">
        <f>IF(D6L1138C20=0,0,D6L1138C18/D6L1138C20)</f>
        <v>3.9356431458243565E-2</v>
      </c>
      <c r="AT45" s="16" t="s">
        <v>36782</v>
      </c>
      <c r="AU45" s="33">
        <f>IF(D6L1138C5=0,0,D6L1138C18/D6L1138C5)</f>
        <v>0.12119543920370769</v>
      </c>
      <c r="AV45" s="16" t="s">
        <v>36783</v>
      </c>
      <c r="AW45" s="33">
        <f>CHOOSE(MIN(D6L1138C9,RUN_YEARS),B7L811C1,B7L811C10,B7L811C19,B7L811C28,B7L811C37)</f>
        <v>5716.7793641125554</v>
      </c>
      <c r="AX45" s="16" t="s">
        <v>36784</v>
      </c>
      <c r="AY45" s="33">
        <f>IF(D6L1138C23=0,0,D6L1138C19/D6L1138C23)</f>
        <v>3.9356431458243565E-2</v>
      </c>
      <c r="AZ45" s="16" t="s">
        <v>36785</v>
      </c>
      <c r="BA45" s="33">
        <f>IF(D6L1138C5=0,0,D6L1138C19/D6L1138C5)</f>
        <v>0.37880456079629232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19021.896188789564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19021.896188789564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7608.7584755158259</v>
      </c>
      <c r="R46" s="16" t="s">
        <v>36789</v>
      </c>
      <c r="S46" s="15">
        <f>D6L1139C5-D6L1139C7</f>
        <v>11413.137713273738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7427.3420048351054</v>
      </c>
      <c r="X46" s="16" t="s">
        <v>36791</v>
      </c>
      <c r="Y46" s="33">
        <f>D6L1139C7-D6L1139C10</f>
        <v>181.41647068072052</v>
      </c>
      <c r="Z46" s="16" t="s">
        <v>36792</v>
      </c>
      <c r="AA46" s="33">
        <f>CHOOSE(MIN(D6L1139C9,RUN_YEARS),B7L811C7,B7L811C16,B7L811C25,B7L811C34,B7L811C43)</f>
        <v>1022493</v>
      </c>
      <c r="AB46" s="16" t="s">
        <v>36793</v>
      </c>
      <c r="AC46" s="33">
        <f>IF(D6L1139C12=0,0,D6L1139C10/D6L1139C12)</f>
        <v>7.2639538899876141E-3</v>
      </c>
      <c r="AD46" s="16" t="s">
        <v>36794</v>
      </c>
      <c r="AE46" s="33">
        <f>IF(D6L1139C5=0,0,D6L1139C10/D6L1139C5)</f>
        <v>0.39046275571687555</v>
      </c>
      <c r="AF46" s="16" t="s">
        <v>36795</v>
      </c>
      <c r="AG46" s="33">
        <f>CHOOSE(MIN(D6L1139C9,RUN_YEARS),B7L811C5,B7L811C14,B7L811C23,B7L811C32,B7L811C41)</f>
        <v>9605.7280515790553</v>
      </c>
      <c r="AH46" s="16" t="s">
        <v>36796</v>
      </c>
      <c r="AI46" s="33">
        <f>IF(D6L1139C15=0,0,D6L1139C11/D6L1139C15)</f>
        <v>1.8886280113967837E-2</v>
      </c>
      <c r="AJ46" s="16" t="s">
        <v>36797</v>
      </c>
      <c r="AK46" s="33">
        <f>IF(D6L1139C5=0,0,D6L1139C11/D6L1139C5)</f>
        <v>9.5372442831244755E-3</v>
      </c>
      <c r="AL46" s="16" t="s">
        <v>36798</v>
      </c>
      <c r="AM46" s="33">
        <f>D6L1139C8*CHOOSE(MIN(D6L1139C9,RUN_YEARS),B7L811C4,B7L811C13,B7L811C22,B7L811C31,B7L811C40)</f>
        <v>2766.4404757052216</v>
      </c>
      <c r="AN46" s="16" t="s">
        <v>36799</v>
      </c>
      <c r="AO46" s="33">
        <f>D6L1139C8-D6L1139C18</f>
        <v>8646.6972375685164</v>
      </c>
      <c r="AP46" s="16" t="s">
        <v>36800</v>
      </c>
      <c r="AQ46" s="33">
        <f>CHOOSE(MIN(D6L1139C9,RUN_YEARS),B7L811C2,B7L811C11,B7L811C20,B7L811C29,B7L811C38)</f>
        <v>1829.0370749704432</v>
      </c>
      <c r="AR46" s="16" t="s">
        <v>36801</v>
      </c>
      <c r="AS46" s="33">
        <f>IF(D6L1139C20=0,0,D6L1139C18/D6L1139C20)</f>
        <v>1.5125119734108869</v>
      </c>
      <c r="AT46" s="16" t="s">
        <v>36802</v>
      </c>
      <c r="AU46" s="33">
        <f>IF(D6L1139C5=0,0,D6L1139C18/D6L1139C5)</f>
        <v>0.14543452704444923</v>
      </c>
      <c r="AV46" s="16" t="s">
        <v>36803</v>
      </c>
      <c r="AW46" s="33">
        <f>CHOOSE(MIN(D6L1139C9,RUN_YEARS),B7L811C1,B7L811C10,B7L811C19,B7L811C28,B7L811C37)</f>
        <v>5716.7793641125554</v>
      </c>
      <c r="AX46" s="16" t="s">
        <v>36804</v>
      </c>
      <c r="AY46" s="33">
        <f>IF(D6L1139C23=0,0,D6L1139C19/D6L1139C23)</f>
        <v>1.5125119734108869</v>
      </c>
      <c r="AZ46" s="16" t="s">
        <v>36805</v>
      </c>
      <c r="BA46" s="33">
        <f>IF(D6L1139C5=0,0,D6L1139C19/D6L1139C5)</f>
        <v>0.45456547295555078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20209.801818714594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19615.849003752079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7905.7348829970833</v>
      </c>
      <c r="R47" s="16" t="s">
        <v>36809</v>
      </c>
      <c r="S47" s="15">
        <f>SUM(D6L1138C8:D6L1139C8)</f>
        <v>11710.114120754995</v>
      </c>
      <c r="U47" s="21" t="str">
        <f>NULL_VALUE</f>
        <v>n/a</v>
      </c>
      <c r="V47" s="16" t="s">
        <v>36810</v>
      </c>
      <c r="W47" s="33">
        <f>SUM(D6L1138C10:D6L1139C10)</f>
        <v>7717.2375709551798</v>
      </c>
      <c r="X47" s="16" t="s">
        <v>36811</v>
      </c>
      <c r="Y47" s="33">
        <f>SUM(D6L1138C11:D6L1139C11)</f>
        <v>188.49731204190419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7.5474722770279886E-3</v>
      </c>
      <c r="AD47" s="16" t="s">
        <v>36813</v>
      </c>
      <c r="AE47" s="33">
        <f>IF(D6L1140C5=0,0,D6L1140C10/D6L1140C5)</f>
        <v>0.39341848366996723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1.9623427920272812E-2</v>
      </c>
      <c r="AJ47" s="16" t="s">
        <v>36815</v>
      </c>
      <c r="AK47" s="33">
        <f>IF(D6L1140C5=0,0,D6L1140C11/D6L1140C5)</f>
        <v>9.6094393878056877E-3</v>
      </c>
      <c r="AL47" s="16" t="s">
        <v>36816</v>
      </c>
      <c r="AM47" s="33">
        <f>SUM(D6L1138C18:D6L1139C18)</f>
        <v>2838.4248479808821</v>
      </c>
      <c r="AN47" s="16" t="s">
        <v>36817</v>
      </c>
      <c r="AO47" s="33">
        <f>SUM(D6L1138C19:D6L1139C19)</f>
        <v>8871.6892727741142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1.5518684048691305</v>
      </c>
      <c r="AT47" s="16" t="s">
        <v>36819</v>
      </c>
      <c r="AU47" s="33">
        <f>IF(D6L1140C5=0,0,D6L1140C18/D6L1140C5)</f>
        <v>0.14470058611472561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1.5518684048691305</v>
      </c>
      <c r="AZ47" s="16" t="s">
        <v>36821</v>
      </c>
      <c r="BA47" s="33">
        <f>IF(D6L1140C5=0,0,D6L1140C19/D6L1140C5)</f>
        <v>0.45227149082750157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124981.74668259968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114946.71052480749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41113.065643524795</v>
      </c>
      <c r="R48" s="16" t="s">
        <v>36826</v>
      </c>
      <c r="S48" s="15">
        <f>SUM(D6L1128C8,D6L1137C8,D6L1140C8)</f>
        <v>73833.6448812827</v>
      </c>
      <c r="U48" s="21" t="str">
        <f>NULL_VALUE</f>
        <v>n/a</v>
      </c>
      <c r="V48" s="16" t="s">
        <v>36827</v>
      </c>
      <c r="W48" s="33">
        <f>SUM(D6L1128C10,D6L1137C10,D6L1140C10)</f>
        <v>40116.712048400608</v>
      </c>
      <c r="X48" s="16" t="s">
        <v>36828</v>
      </c>
      <c r="Y48" s="33">
        <f>SUM(D6L1128C11,D6L1137C11,D6L1140C11)</f>
        <v>996.35359512417676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3.9350914563443105E-2</v>
      </c>
      <c r="AD48" s="16" t="s">
        <v>36830</v>
      </c>
      <c r="AE48" s="33">
        <f>IF(D6L1141C5=0,0,D6L1141C10/D6L1141C5)</f>
        <v>0.34900269755647095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0.10231237786495237</v>
      </c>
      <c r="AJ48" s="16" t="s">
        <v>36832</v>
      </c>
      <c r="AK48" s="33">
        <f>IF(D6L1141C5=0,0,D6L1141C11/D6L1141C5)</f>
        <v>8.667960923589426E-3</v>
      </c>
      <c r="AL48" s="16" t="s">
        <v>36833</v>
      </c>
      <c r="AM48" s="33">
        <f>SUM(D6L1128C18,D6L1137C18,D6L1140C18)</f>
        <v>17927.162740622305</v>
      </c>
      <c r="AN48" s="16" t="s">
        <v>36834</v>
      </c>
      <c r="AO48" s="33">
        <f>SUM(D6L1128C19,D6L1137C19,D6L1140C19)</f>
        <v>55906.482140660402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9.692964052279347</v>
      </c>
      <c r="AT48" s="16" t="s">
        <v>36836</v>
      </c>
      <c r="AU48" s="33">
        <f>IF(D6L1141C5=0,0,D6L1141C18/D6L1141C5)</f>
        <v>0.15596064175106006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9.692964052279347</v>
      </c>
      <c r="AZ48" s="16" t="s">
        <v>36838</v>
      </c>
      <c r="BA48" s="33">
        <f>IF(D6L1141C5=0,0,D6L1141C19/D6L1141C5)</f>
        <v>0.48636869976887953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2688DB-89E6-4B59-9AC3-E33F178723A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14503.199528533332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12472.751594538666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6236.3757972693329</v>
      </c>
      <c r="R8" s="16" t="s">
        <v>36847</v>
      </c>
      <c r="S8" s="15">
        <f>D6L1201C5-D6L1201C7</f>
        <v>6236.3757972693329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5727.8045724036119</v>
      </c>
      <c r="X8" s="16" t="s">
        <v>36849</v>
      </c>
      <c r="Y8" s="33">
        <f>D6L1201C7-D6L1201C10</f>
        <v>508.57122486572098</v>
      </c>
      <c r="Z8" s="16" t="s">
        <v>36850</v>
      </c>
      <c r="AA8" s="33">
        <f>CHOOSE(MIN(D6L1201C9,RUN_YEARS),B7L812C7,B7L812C16,B7L812C25,B7L812C34,B7L812C43)</f>
        <v>178744</v>
      </c>
      <c r="AB8" s="16" t="s">
        <v>36851</v>
      </c>
      <c r="AC8" s="33">
        <f>IF(D6L1201C12=0,0,D6L1201C10/D6L1201C12)</f>
        <v>3.2044737571071541E-2</v>
      </c>
      <c r="AD8" s="16" t="s">
        <v>36852</v>
      </c>
      <c r="AE8" s="33">
        <f>IF(D6L1201C5=0,0,D6L1201C10/D6L1201C5)</f>
        <v>0.45922541862467586</v>
      </c>
      <c r="AF8" s="16" t="s">
        <v>36853</v>
      </c>
      <c r="AG8" s="33">
        <f>CHOOSE(MIN(D6L1201C9,RUN_YEARS),B7L812C5,B7L812C14,B7L812C23,B7L812C32,B7L812C41)</f>
        <v>6104.1010812529903</v>
      </c>
      <c r="AH8" s="16" t="s">
        <v>36854</v>
      </c>
      <c r="AI8" s="33">
        <f>IF(D6L1201C15=0,0,D6L1201C11/D6L1201C15)</f>
        <v>8.3316317684786187E-2</v>
      </c>
      <c r="AJ8" s="16" t="s">
        <v>36855</v>
      </c>
      <c r="AK8" s="33">
        <f>IF(D6L1201C5=0,0,D6L1201C11/D6L1201C5)</f>
        <v>4.0774581375324158E-2</v>
      </c>
      <c r="AL8" s="16" t="s">
        <v>36856</v>
      </c>
      <c r="AM8" s="33">
        <f>D6L1201C8*CHOOSE(MIN(D6L1201C9,RUN_YEARS),B7L812C4,B7L812C13,B7L812C22,B7L812C31,B7L812C40)</f>
        <v>676.33183153154141</v>
      </c>
      <c r="AN8" s="16" t="s">
        <v>36857</v>
      </c>
      <c r="AO8" s="33">
        <f>D6L1201C8-D6L1201C18</f>
        <v>5560.043965737792</v>
      </c>
      <c r="AP8" s="16" t="s">
        <v>36858</v>
      </c>
      <c r="AQ8" s="33">
        <f>CHOOSE(MIN(D6L1201C9,RUN_YEARS),B7L812C2,B7L812C11,B7L812C20,B7L812C29,B7L812C38)</f>
        <v>352.56309976748821</v>
      </c>
      <c r="AR8" s="16" t="s">
        <v>36859</v>
      </c>
      <c r="AS8" s="33">
        <f>IF(D6L1201C20=0,0,D6L1201C18/D6L1201C20)</f>
        <v>1.9183284693649885</v>
      </c>
      <c r="AT8" s="16" t="s">
        <v>36860</v>
      </c>
      <c r="AU8" s="33">
        <f>IF(D6L1201C5=0,0,D6L1201C18/D6L1201C5)</f>
        <v>5.422474955948621E-2</v>
      </c>
      <c r="AV8" s="16" t="s">
        <v>36861</v>
      </c>
      <c r="AW8" s="33">
        <f>CHOOSE(MIN(D6L1201C9,RUN_YEARS),B7L812C1,B7L812C10,B7L812C19,B7L812C28,B7L812C37)</f>
        <v>2898.37952912115</v>
      </c>
      <c r="AX8" s="16" t="s">
        <v>36862</v>
      </c>
      <c r="AY8" s="33">
        <f>IF(D6L1201C23=0,0,D6L1201C19/D6L1201C23)</f>
        <v>1.9183284693649885</v>
      </c>
      <c r="AZ8" s="16" t="s">
        <v>36863</v>
      </c>
      <c r="BA8" s="33">
        <f>IF(D6L1201C5=0,0,D6L1201C19/D6L1201C5)</f>
        <v>0.4457752504405138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16.815005572657036</v>
      </c>
      <c r="J9" s="16" t="s">
        <v>36884</v>
      </c>
      <c r="K9" s="21">
        <f>IF(FLOW_THRU_100PCT="Y",1,INDEX(VariabilityMatrix,D6L1202C1,D6L1202C9))</f>
        <v>0.61940686778451881</v>
      </c>
      <c r="L9" s="16" t="s">
        <v>36864</v>
      </c>
      <c r="M9" s="15">
        <f>IF(D6L1202C2&lt;&gt;0,D6L1202C2*D6L1202C4,D6L1202C3*D6L1202C4)</f>
        <v>10.415329933538723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5.2076649667693617</v>
      </c>
      <c r="R9" s="16" t="s">
        <v>36866</v>
      </c>
      <c r="S9" s="15">
        <f>D6L1202C5-D6L1202C7</f>
        <v>5.2076649667693617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4.7831668116409647</v>
      </c>
      <c r="X9" s="16" t="s">
        <v>36868</v>
      </c>
      <c r="Y9" s="33">
        <f>D6L1202C7-D6L1202C10</f>
        <v>0.42449815512839706</v>
      </c>
      <c r="Z9" s="16" t="s">
        <v>36869</v>
      </c>
      <c r="AA9" s="33">
        <f>CHOOSE(MIN(D6L1202C9,RUN_YEARS),B7L812C7,B7L812C16,B7L812C25,B7L812C34,B7L812C43)</f>
        <v>179784.6</v>
      </c>
      <c r="AB9" s="16" t="s">
        <v>36870</v>
      </c>
      <c r="AC9" s="33">
        <f>IF(D6L1202C12=0,0,D6L1202C10/D6L1202C12)</f>
        <v>2.6604986253777934E-5</v>
      </c>
      <c r="AD9" s="16" t="s">
        <v>36871</v>
      </c>
      <c r="AE9" s="33">
        <f>IF(D6L1202C5=0,0,D6L1202C10/D6L1202C5)</f>
        <v>0.45924294690257889</v>
      </c>
      <c r="AF9" s="16" t="s">
        <v>36872</v>
      </c>
      <c r="AG9" s="33">
        <f>CHOOSE(MIN(D6L1202C9,RUN_YEARS),B7L812C5,B7L812C14,B7L812C23,B7L812C32,B7L812C41)</f>
        <v>6136.7639752132945</v>
      </c>
      <c r="AH9" s="16" t="s">
        <v>36873</v>
      </c>
      <c r="AI9" s="33">
        <f>IF(D6L1202C15=0,0,D6L1202C11/D6L1202C15)</f>
        <v>6.9172964259822754E-5</v>
      </c>
      <c r="AJ9" s="16" t="s">
        <v>36874</v>
      </c>
      <c r="AK9" s="33">
        <f>IF(D6L1202C5=0,0,D6L1202C11/D6L1202C5)</f>
        <v>4.0757053097421093E-2</v>
      </c>
      <c r="AL9" s="16" t="s">
        <v>36875</v>
      </c>
      <c r="AM9" s="33">
        <f>D6L1202C8*CHOOSE(MIN(D6L1202C9,RUN_YEARS),B7L812C4,B7L812C13,B7L812C22,B7L812C31,B7L812C40)</f>
        <v>0.54443452314682439</v>
      </c>
      <c r="AN9" s="16" t="s">
        <v>36876</v>
      </c>
      <c r="AO9" s="33">
        <f>D6L1202C8-D6L1202C18</f>
        <v>4.6632304436225374</v>
      </c>
      <c r="AP9" s="16" t="s">
        <v>36877</v>
      </c>
      <c r="AQ9" s="33">
        <f>CHOOSE(MIN(D6L1202C9,RUN_YEARS),B7L812C2,B7L812C11,B7L812C20,B7L812C29,B7L812C38)</f>
        <v>342.14138169641365</v>
      </c>
      <c r="AR9" s="16" t="s">
        <v>36878</v>
      </c>
      <c r="AS9" s="33">
        <f>IF(D6L1202C20=0,0,D6L1202C18/D6L1202C20)</f>
        <v>1.5912559902792115E-3</v>
      </c>
      <c r="AT9" s="16" t="s">
        <v>36879</v>
      </c>
      <c r="AU9" s="33">
        <f>IF(D6L1202C5=0,0,D6L1202C18/D6L1202C5)</f>
        <v>5.2272422152818611E-2</v>
      </c>
      <c r="AV9" s="16" t="s">
        <v>36880</v>
      </c>
      <c r="AW9" s="33">
        <f>CHOOSE(MIN(D6L1202C9,RUN_YEARS),B7L812C1,B7L812C10,B7L812C19,B7L812C28,B7L812C37)</f>
        <v>2930.5344156500537</v>
      </c>
      <c r="AX9" s="16" t="s">
        <v>36881</v>
      </c>
      <c r="AY9" s="33">
        <f>IF(D6L1202C23=0,0,D6L1202C19/D6L1202C23)</f>
        <v>1.5912559902792117E-3</v>
      </c>
      <c r="AZ9" s="16" t="s">
        <v>36882</v>
      </c>
      <c r="BA9" s="33">
        <f>IF(D6L1202C5=0,0,D6L1202C19/D6L1202C5)</f>
        <v>0.44772757784718137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1.6746367334368524</v>
      </c>
      <c r="J10" s="16" t="s">
        <v>36905</v>
      </c>
      <c r="K10" s="21">
        <f>IF(FLOW_THRU_100PCT="Y",1,INDEX(VariabilityMatrix,D6L1203C1,D6L1203C9))</f>
        <v>0.61940686778451881</v>
      </c>
      <c r="L10" s="16" t="s">
        <v>36885</v>
      </c>
      <c r="M10" s="15">
        <f>IF(D6L1203C2&lt;&gt;0,D6L1203C2*D6L1203C4,D6L1203C3*D6L1203C4)</f>
        <v>1.037281493735019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0.51864074686750949</v>
      </c>
      <c r="R10" s="16" t="s">
        <v>36887</v>
      </c>
      <c r="S10" s="15">
        <f>D6L1203C5-D6L1203C7</f>
        <v>0.51864074686750949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0.47636420995037909</v>
      </c>
      <c r="X10" s="16" t="s">
        <v>36889</v>
      </c>
      <c r="Y10" s="33">
        <f>D6L1203C7-D6L1203C10</f>
        <v>4.2276536917130403E-2</v>
      </c>
      <c r="Z10" s="16" t="s">
        <v>36890</v>
      </c>
      <c r="AA10" s="33">
        <f>CHOOSE(MIN(D6L1203C9,RUN_YEARS),B7L812C7,B7L812C16,B7L812C25,B7L812C34,B7L812C43)</f>
        <v>179784.6</v>
      </c>
      <c r="AB10" s="16" t="s">
        <v>36891</v>
      </c>
      <c r="AC10" s="33">
        <f>IF(D6L1203C12=0,0,D6L1203C10/D6L1203C12)</f>
        <v>2.6496385672097557E-6</v>
      </c>
      <c r="AD10" s="16" t="s">
        <v>36892</v>
      </c>
      <c r="AE10" s="33">
        <f>IF(D6L1203C5=0,0,D6L1203C10/D6L1203C5)</f>
        <v>0.45924294690257894</v>
      </c>
      <c r="AF10" s="16" t="s">
        <v>36893</v>
      </c>
      <c r="AG10" s="33">
        <f>CHOOSE(MIN(D6L1203C9,RUN_YEARS),B7L812C5,B7L812C14,B7L812C23,B7L812C32,B7L812C41)</f>
        <v>6136.7639752132945</v>
      </c>
      <c r="AH10" s="16" t="s">
        <v>36894</v>
      </c>
      <c r="AI10" s="33">
        <f>IF(D6L1203C15=0,0,D6L1203C11/D6L1203C15)</f>
        <v>6.8890602747453724E-6</v>
      </c>
      <c r="AJ10" s="16" t="s">
        <v>36895</v>
      </c>
      <c r="AK10" s="33">
        <f>IF(D6L1203C5=0,0,D6L1203C11/D6L1203C5)</f>
        <v>4.0757053097421066E-2</v>
      </c>
      <c r="AL10" s="16" t="s">
        <v>36896</v>
      </c>
      <c r="AM10" s="33">
        <f>D6L1203C8*CHOOSE(MIN(D6L1203C9,RUN_YEARS),B7L812C4,B7L812C13,B7L812C22,B7L812C31,B7L812C40)</f>
        <v>5.4221216131823194E-2</v>
      </c>
      <c r="AN10" s="16" t="s">
        <v>36897</v>
      </c>
      <c r="AO10" s="33">
        <f>D6L1203C8-D6L1203C18</f>
        <v>0.46441953073568631</v>
      </c>
      <c r="AP10" s="16" t="s">
        <v>36898</v>
      </c>
      <c r="AQ10" s="33">
        <f>CHOOSE(MIN(D6L1203C9,RUN_YEARS),B7L812C2,B7L812C11,B7L812C20,B7L812C29,B7L812C38)</f>
        <v>342.14138169641365</v>
      </c>
      <c r="AR10" s="16" t="s">
        <v>36899</v>
      </c>
      <c r="AS10" s="33">
        <f>IF(D6L1203C20=0,0,D6L1203C18/D6L1203C20)</f>
        <v>1.584760541475055E-4</v>
      </c>
      <c r="AT10" s="16" t="s">
        <v>36900</v>
      </c>
      <c r="AU10" s="33">
        <f>IF(D6L1203C5=0,0,D6L1203C18/D6L1203C5)</f>
        <v>5.2272422152818618E-2</v>
      </c>
      <c r="AV10" s="16" t="s">
        <v>36901</v>
      </c>
      <c r="AW10" s="33">
        <f>CHOOSE(MIN(D6L1203C9,RUN_YEARS),B7L812C1,B7L812C10,B7L812C19,B7L812C28,B7L812C37)</f>
        <v>2930.5344156500537</v>
      </c>
      <c r="AX10" s="16" t="s">
        <v>36902</v>
      </c>
      <c r="AY10" s="33">
        <f>IF(D6L1203C23=0,0,D6L1203C19/D6L1203C23)</f>
        <v>1.584760541475055E-4</v>
      </c>
      <c r="AZ10" s="16" t="s">
        <v>36903</v>
      </c>
      <c r="BA10" s="33">
        <f>IF(D6L1203C5=0,0,D6L1203C19/D6L1203C5)</f>
        <v>0.44772757784718137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5.4238213778469366E-2</v>
      </c>
      <c r="J11" s="16" t="s">
        <v>36926</v>
      </c>
      <c r="K11" s="21">
        <f>IF(FLOW_THRU_100PCT="Y",1,INDEX(VariabilityMatrix,D6L1204C1,D6L1204C9))</f>
        <v>0.6026683625126743</v>
      </c>
      <c r="L11" s="16" t="s">
        <v>36906</v>
      </c>
      <c r="M11" s="15">
        <f>IF(D6L1204C2&lt;&gt;0,D6L1204C2*D6L1204C4,D6L1204C3*D6L1204C4)</f>
        <v>3.26876554834825E-2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1.634382774174125E-2</v>
      </c>
      <c r="R11" s="16" t="s">
        <v>36908</v>
      </c>
      <c r="S11" s="15">
        <f>D6L1204C5-D6L1204C7</f>
        <v>1.634382774174125E-2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1.4837280816751244E-2</v>
      </c>
      <c r="X11" s="16" t="s">
        <v>36910</v>
      </c>
      <c r="Y11" s="33">
        <f>D6L1204C7-D6L1204C10</f>
        <v>1.5065469249900057E-3</v>
      </c>
      <c r="Z11" s="16" t="s">
        <v>36911</v>
      </c>
      <c r="AA11" s="33">
        <f>CHOOSE(MIN(D6L1204C9,RUN_YEARS),B7L812C7,B7L812C16,B7L812C25,B7L812C34,B7L812C43)</f>
        <v>156266</v>
      </c>
      <c r="AB11" s="16" t="s">
        <v>36912</v>
      </c>
      <c r="AC11" s="33">
        <f>IF(D6L1204C12=0,0,D6L1204C10/D6L1204C12)</f>
        <v>9.4948874462463014E-8</v>
      </c>
      <c r="AD11" s="16" t="s">
        <v>36913</v>
      </c>
      <c r="AE11" s="33">
        <f>IF(D6L1204C5=0,0,D6L1204C10/D6L1204C5)</f>
        <v>0.45391082955609086</v>
      </c>
      <c r="AF11" s="16" t="s">
        <v>36914</v>
      </c>
      <c r="AG11" s="33">
        <f>CHOOSE(MIN(D6L1204C9,RUN_YEARS),B7L812C5,B7L812C14,B7L812C23,B7L812C32,B7L812C41)</f>
        <v>6102.6644947248114</v>
      </c>
      <c r="AH11" s="16" t="s">
        <v>36915</v>
      </c>
      <c r="AI11" s="33">
        <f>IF(D6L1204C15=0,0,D6L1204C11/D6L1204C15)</f>
        <v>2.468670736024037E-7</v>
      </c>
      <c r="AJ11" s="16" t="s">
        <v>36916</v>
      </c>
      <c r="AK11" s="33">
        <f>IF(D6L1204C5=0,0,D6L1204C11/D6L1204C5)</f>
        <v>4.6089170443909123E-2</v>
      </c>
      <c r="AL11" s="16" t="s">
        <v>36917</v>
      </c>
      <c r="AM11" s="33">
        <f>D6L1204C8*CHOOSE(MIN(D6L1204C9,RUN_YEARS),B7L812C4,B7L812C13,B7L812C22,B7L812C31,B7L812C40)</f>
        <v>1.4516143046143866E-3</v>
      </c>
      <c r="AN11" s="16" t="s">
        <v>36918</v>
      </c>
      <c r="AO11" s="33">
        <f>D6L1204C8-D6L1204C18</f>
        <v>1.4892213437126864E-2</v>
      </c>
      <c r="AP11" s="16" t="s">
        <v>36919</v>
      </c>
      <c r="AQ11" s="33">
        <f>CHOOSE(MIN(D6L1204C9,RUN_YEARS),B7L812C2,B7L812C11,B7L812C20,B7L812C29,B7L812C38)</f>
        <v>279.52886480135442</v>
      </c>
      <c r="AR11" s="16" t="s">
        <v>36920</v>
      </c>
      <c r="AS11" s="33">
        <f>IF(D6L1204C20=0,0,D6L1204C18/D6L1204C20)</f>
        <v>5.1930748033694763E-6</v>
      </c>
      <c r="AT11" s="16" t="s">
        <v>36921</v>
      </c>
      <c r="AU11" s="33">
        <f>IF(D6L1204C5=0,0,D6L1204C18/D6L1204C5)</f>
        <v>4.4408639382163898E-2</v>
      </c>
      <c r="AV11" s="16" t="s">
        <v>36922</v>
      </c>
      <c r="AW11" s="33">
        <f>CHOOSE(MIN(D6L1204C9,RUN_YEARS),B7L812C1,B7L812C10,B7L812C19,B7L812C28,B7L812C37)</f>
        <v>2867.7063206299654</v>
      </c>
      <c r="AX11" s="16" t="s">
        <v>36923</v>
      </c>
      <c r="AY11" s="33">
        <f>IF(D6L1204C23=0,0,D6L1204C19/D6L1204C23)</f>
        <v>5.1930748033694771E-6</v>
      </c>
      <c r="AZ11" s="16" t="s">
        <v>36924</v>
      </c>
      <c r="BA11" s="33">
        <f>IF(D6L1204C5=0,0,D6L1204C19/D6L1204C5)</f>
        <v>0.45559136061783612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82.326127053906546</v>
      </c>
      <c r="J12" s="16" t="s">
        <v>36947</v>
      </c>
      <c r="K12" s="21">
        <f>IF(FLOW_THRU_100PCT="Y",1,INDEX(VariabilityMatrix,D6L1205C1,D6L1205C9))</f>
        <v>0.30376473003299814</v>
      </c>
      <c r="L12" s="16" t="s">
        <v>36927</v>
      </c>
      <c r="M12" s="15">
        <f>IF(D6L1205C2&lt;&gt;0,D6L1205C2*D6L1205C4,D6L1205C3*D6L1205C4)</f>
        <v>25.007773759192226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12.503886879596113</v>
      </c>
      <c r="R12" s="16" t="s">
        <v>36929</v>
      </c>
      <c r="S12" s="15">
        <f>D6L1205C5-D6L1205C7</f>
        <v>12.503886879596113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11.484643716644422</v>
      </c>
      <c r="X12" s="16" t="s">
        <v>36931</v>
      </c>
      <c r="Y12" s="33">
        <f>D6L1205C7-D6L1205C10</f>
        <v>1.0192431629516907</v>
      </c>
      <c r="Z12" s="16" t="s">
        <v>36932</v>
      </c>
      <c r="AA12" s="33">
        <f>CHOOSE(MIN(D6L1205C9,RUN_YEARS),B7L812C7,B7L812C16,B7L812C25,B7L812C34,B7L812C43)</f>
        <v>179784.6</v>
      </c>
      <c r="AB12" s="16" t="s">
        <v>36933</v>
      </c>
      <c r="AC12" s="33">
        <f>IF(D6L1205C12=0,0,D6L1205C10/D6L1205C12)</f>
        <v>6.3880019293334473E-5</v>
      </c>
      <c r="AD12" s="16" t="s">
        <v>36934</v>
      </c>
      <c r="AE12" s="33">
        <f>IF(D6L1205C5=0,0,D6L1205C10/D6L1205C5)</f>
        <v>0.45924294690257894</v>
      </c>
      <c r="AF12" s="16" t="s">
        <v>36935</v>
      </c>
      <c r="AG12" s="33">
        <f>CHOOSE(MIN(D6L1205C9,RUN_YEARS),B7L812C5,B7L812C14,B7L812C23,B7L812C32,B7L812C41)</f>
        <v>6136.7639752132945</v>
      </c>
      <c r="AH12" s="16" t="s">
        <v>36936</v>
      </c>
      <c r="AI12" s="33">
        <f>IF(D6L1205C15=0,0,D6L1205C11/D6L1205C15)</f>
        <v>1.6608805016266981E-4</v>
      </c>
      <c r="AJ12" s="16" t="s">
        <v>36937</v>
      </c>
      <c r="AK12" s="33">
        <f>IF(D6L1205C5=0,0,D6L1205C11/D6L1205C5)</f>
        <v>4.0757053097421066E-2</v>
      </c>
      <c r="AL12" s="16" t="s">
        <v>36938</v>
      </c>
      <c r="AM12" s="33">
        <f>D6L1205C8*CHOOSE(MIN(D6L1205C9,RUN_YEARS),B7L812C4,B7L812C13,B7L812C22,B7L812C31,B7L812C40)</f>
        <v>1.3072169070426758</v>
      </c>
      <c r="AN12" s="16" t="s">
        <v>36939</v>
      </c>
      <c r="AO12" s="33">
        <f>D6L1205C8-D6L1205C18</f>
        <v>11.196669972553437</v>
      </c>
      <c r="AP12" s="16" t="s">
        <v>36940</v>
      </c>
      <c r="AQ12" s="33">
        <f>CHOOSE(MIN(D6L1205C9,RUN_YEARS),B7L812C2,B7L812C11,B7L812C20,B7L812C29,B7L812C38)</f>
        <v>342.14138169641365</v>
      </c>
      <c r="AR12" s="16" t="s">
        <v>36941</v>
      </c>
      <c r="AS12" s="33">
        <f>IF(D6L1205C20=0,0,D6L1205C18/D6L1205C20)</f>
        <v>3.8206921961944544E-3</v>
      </c>
      <c r="AT12" s="16" t="s">
        <v>36942</v>
      </c>
      <c r="AU12" s="33">
        <f>IF(D6L1205C5=0,0,D6L1205C18/D6L1205C5)</f>
        <v>5.2272422152818618E-2</v>
      </c>
      <c r="AV12" s="16" t="s">
        <v>36943</v>
      </c>
      <c r="AW12" s="33">
        <f>CHOOSE(MIN(D6L1205C9,RUN_YEARS),B7L812C1,B7L812C10,B7L812C19,B7L812C28,B7L812C37)</f>
        <v>2930.5344156500537</v>
      </c>
      <c r="AX12" s="16" t="s">
        <v>36944</v>
      </c>
      <c r="AY12" s="33">
        <f>IF(D6L1205C23=0,0,D6L1205C19/D6L1205C23)</f>
        <v>3.8206921961944549E-3</v>
      </c>
      <c r="AZ12" s="16" t="s">
        <v>36945</v>
      </c>
      <c r="BA12" s="33">
        <f>IF(D6L1205C5=0,0,D6L1205C19/D6L1205C5)</f>
        <v>0.44772757784718137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28.098559110556497</v>
      </c>
      <c r="J13" s="16" t="s">
        <v>36968</v>
      </c>
      <c r="K13" s="21">
        <f>IF(FLOW_THRU_100PCT="Y",1,INDEX(VariabilityMatrix,D6L1206C1,D6L1206C9))</f>
        <v>0.61940686778451881</v>
      </c>
      <c r="L13" s="16" t="s">
        <v>36948</v>
      </c>
      <c r="M13" s="15">
        <f>IF(D6L1206C2&lt;&gt;0,D6L1206C2*D6L1206C4,D6L1206C3*D6L1206C4)</f>
        <v>17.404440487927953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8.7022202439639766</v>
      </c>
      <c r="R13" s="16" t="s">
        <v>36950</v>
      </c>
      <c r="S13" s="15">
        <f>D6L1206C5-D6L1206C7</f>
        <v>8.7022202439639766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7.9928665388665925</v>
      </c>
      <c r="X13" s="16" t="s">
        <v>36952</v>
      </c>
      <c r="Y13" s="33">
        <f>D6L1206C7-D6L1206C10</f>
        <v>0.70935370509738416</v>
      </c>
      <c r="Z13" s="16" t="s">
        <v>36953</v>
      </c>
      <c r="AA13" s="33">
        <f>CHOOSE(MIN(D6L1206C9,RUN_YEARS),B7L812C7,B7L812C16,B7L812C25,B7L812C34,B7L812C43)</f>
        <v>179784.6</v>
      </c>
      <c r="AB13" s="16" t="s">
        <v>36954</v>
      </c>
      <c r="AC13" s="33">
        <f>IF(D6L1206C12=0,0,D6L1206C10/D6L1206C12)</f>
        <v>4.445801553006538E-5</v>
      </c>
      <c r="AD13" s="16" t="s">
        <v>36955</v>
      </c>
      <c r="AE13" s="33">
        <f>IF(D6L1206C5=0,0,D6L1206C10/D6L1206C5)</f>
        <v>0.45924294690257894</v>
      </c>
      <c r="AF13" s="16" t="s">
        <v>36956</v>
      </c>
      <c r="AG13" s="33">
        <f>CHOOSE(MIN(D6L1206C9,RUN_YEARS),B7L812C5,B7L812C14,B7L812C23,B7L812C32,B7L812C41)</f>
        <v>6136.7639752132945</v>
      </c>
      <c r="AH13" s="16" t="s">
        <v>36957</v>
      </c>
      <c r="AI13" s="33">
        <f>IF(D6L1206C15=0,0,D6L1206C11/D6L1206C15)</f>
        <v>1.1559084037817004E-4</v>
      </c>
      <c r="AJ13" s="16" t="s">
        <v>36958</v>
      </c>
      <c r="AK13" s="33">
        <f>IF(D6L1206C5=0,0,D6L1206C11/D6L1206C5)</f>
        <v>4.0757053097421038E-2</v>
      </c>
      <c r="AL13" s="16" t="s">
        <v>36959</v>
      </c>
      <c r="AM13" s="33">
        <f>D6L1206C8*CHOOSE(MIN(D6L1206C9,RUN_YEARS),B7L812C4,B7L812C13,B7L812C22,B7L812C31,B7L812C40)</f>
        <v>0.9097722605185784</v>
      </c>
      <c r="AN13" s="16" t="s">
        <v>36960</v>
      </c>
      <c r="AO13" s="33">
        <f>D6L1206C8-D6L1206C18</f>
        <v>7.7924479834453981</v>
      </c>
      <c r="AP13" s="16" t="s">
        <v>36961</v>
      </c>
      <c r="AQ13" s="33">
        <f>CHOOSE(MIN(D6L1206C9,RUN_YEARS),B7L812C2,B7L812C11,B7L812C20,B7L812C29,B7L812C38)</f>
        <v>342.14138169641365</v>
      </c>
      <c r="AR13" s="16" t="s">
        <v>36962</v>
      </c>
      <c r="AS13" s="33">
        <f>IF(D6L1206C20=0,0,D6L1206C18/D6L1206C20)</f>
        <v>2.6590535643707396E-3</v>
      </c>
      <c r="AT13" s="16" t="s">
        <v>36963</v>
      </c>
      <c r="AU13" s="33">
        <f>IF(D6L1206C5=0,0,D6L1206C18/D6L1206C5)</f>
        <v>5.2272422152818618E-2</v>
      </c>
      <c r="AV13" s="16" t="s">
        <v>36964</v>
      </c>
      <c r="AW13" s="33">
        <f>CHOOSE(MIN(D6L1206C9,RUN_YEARS),B7L812C1,B7L812C10,B7L812C19,B7L812C28,B7L812C37)</f>
        <v>2930.5344156500537</v>
      </c>
      <c r="AX13" s="16" t="s">
        <v>36965</v>
      </c>
      <c r="AY13" s="33">
        <f>IF(D6L1206C23=0,0,D6L1206C19/D6L1206C23)</f>
        <v>2.6590535643707396E-3</v>
      </c>
      <c r="AZ13" s="16" t="s">
        <v>36966</v>
      </c>
      <c r="BA13" s="33">
        <f>IF(D6L1206C5=0,0,D6L1206C19/D6L1206C5)</f>
        <v>0.44772757784718137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2.3347806527679125</v>
      </c>
      <c r="J14" s="16" t="s">
        <v>36989</v>
      </c>
      <c r="K14" s="21">
        <f>IF(FLOW_THRU_100PCT="Y",1,INDEX(VariabilityMatrix,D6L1207C1,D6L1207C9))</f>
        <v>0.6026683625126743</v>
      </c>
      <c r="L14" s="16" t="s">
        <v>36969</v>
      </c>
      <c r="M14" s="15">
        <f>IF(D6L1207C2&lt;&gt;0,D6L1207C2*D6L1207C4,D6L1207C3*D6L1207C4)</f>
        <v>1.4070984328299105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0.70354921641495527</v>
      </c>
      <c r="R14" s="16" t="s">
        <v>36971</v>
      </c>
      <c r="S14" s="15">
        <f>D6L1207C5-D6L1207C7</f>
        <v>0.70354921641495527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0.63869721691290005</v>
      </c>
      <c r="X14" s="16" t="s">
        <v>36973</v>
      </c>
      <c r="Y14" s="33">
        <f>D6L1207C7-D6L1207C10</f>
        <v>6.4851999502055224E-2</v>
      </c>
      <c r="Z14" s="16" t="s">
        <v>36974</v>
      </c>
      <c r="AA14" s="33">
        <f>CHOOSE(MIN(D6L1207C9,RUN_YEARS),B7L812C7,B7L812C16,B7L812C25,B7L812C34,B7L812C43)</f>
        <v>156266</v>
      </c>
      <c r="AB14" s="16" t="s">
        <v>36975</v>
      </c>
      <c r="AC14" s="33">
        <f>IF(D6L1207C12=0,0,D6L1207C10/D6L1207C12)</f>
        <v>4.0872436544923402E-6</v>
      </c>
      <c r="AD14" s="16" t="s">
        <v>36976</v>
      </c>
      <c r="AE14" s="33">
        <f>IF(D6L1207C5=0,0,D6L1207C10/D6L1207C5)</f>
        <v>0.45391082955609086</v>
      </c>
      <c r="AF14" s="16" t="s">
        <v>36977</v>
      </c>
      <c r="AG14" s="33">
        <f>CHOOSE(MIN(D6L1207C9,RUN_YEARS),B7L812C5,B7L812C14,B7L812C23,B7L812C32,B7L812C41)</f>
        <v>6102.6644947248114</v>
      </c>
      <c r="AH14" s="16" t="s">
        <v>36978</v>
      </c>
      <c r="AI14" s="33">
        <f>IF(D6L1207C15=0,0,D6L1207C11/D6L1207C15)</f>
        <v>1.0626833501680089E-5</v>
      </c>
      <c r="AJ14" s="16" t="s">
        <v>36979</v>
      </c>
      <c r="AK14" s="33">
        <f>IF(D6L1207C5=0,0,D6L1207C11/D6L1207C5)</f>
        <v>4.6089170443909172E-2</v>
      </c>
      <c r="AL14" s="16" t="s">
        <v>36980</v>
      </c>
      <c r="AM14" s="33">
        <f>D6L1207C8*CHOOSE(MIN(D6L1207C9,RUN_YEARS),B7L812C4,B7L812C13,B7L812C22,B7L812C31,B7L812C40)</f>
        <v>6.248732687875147E-2</v>
      </c>
      <c r="AN14" s="16" t="s">
        <v>36981</v>
      </c>
      <c r="AO14" s="33">
        <f>D6L1207C8-D6L1207C18</f>
        <v>0.6410618895362038</v>
      </c>
      <c r="AP14" s="16" t="s">
        <v>36982</v>
      </c>
      <c r="AQ14" s="33">
        <f>CHOOSE(MIN(D6L1207C9,RUN_YEARS),B7L812C2,B7L812C11,B7L812C20,B7L812C29,B7L812C38)</f>
        <v>279.52886480135442</v>
      </c>
      <c r="AR14" s="16" t="s">
        <v>36983</v>
      </c>
      <c r="AS14" s="33">
        <f>IF(D6L1207C20=0,0,D6L1207C18/D6L1207C20)</f>
        <v>2.2354516741288142E-4</v>
      </c>
      <c r="AT14" s="16" t="s">
        <v>36984</v>
      </c>
      <c r="AU14" s="33">
        <f>IF(D6L1207C5=0,0,D6L1207C18/D6L1207C5)</f>
        <v>4.4408639382163898E-2</v>
      </c>
      <c r="AV14" s="16" t="s">
        <v>36985</v>
      </c>
      <c r="AW14" s="33">
        <f>CHOOSE(MIN(D6L1207C9,RUN_YEARS),B7L812C1,B7L812C10,B7L812C19,B7L812C28,B7L812C37)</f>
        <v>2867.7063206299654</v>
      </c>
      <c r="AX14" s="16" t="s">
        <v>36986</v>
      </c>
      <c r="AY14" s="33">
        <f>IF(D6L1207C23=0,0,D6L1207C19/D6L1207C23)</f>
        <v>2.2354516741288142E-4</v>
      </c>
      <c r="AZ14" s="16" t="s">
        <v>36987</v>
      </c>
      <c r="BA14" s="33">
        <f>IF(D6L1207C5=0,0,D6L1207C19/D6L1207C5)</f>
        <v>0.45559136061783612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0.21409821228343168</v>
      </c>
      <c r="J15" s="16" t="s">
        <v>37010</v>
      </c>
      <c r="K15" s="21">
        <f>IF(FLOW_THRU_100PCT="Y",1,INDEX(VariabilityMatrix,D6L1208C1,D6L1208C9))</f>
        <v>0.6026683625126743</v>
      </c>
      <c r="L15" s="16" t="s">
        <v>36990</v>
      </c>
      <c r="M15" s="15">
        <f>IF(D6L1208C2&lt;&gt;0,D6L1208C2*D6L1208C4,D6L1208C3*D6L1208C4)</f>
        <v>0.1290302190137467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6.451510950687335E-2</v>
      </c>
      <c r="R15" s="16" t="s">
        <v>36992</v>
      </c>
      <c r="S15" s="15">
        <f>D6L1208C5-D6L1208C7</f>
        <v>6.451510950687335E-2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5.8568213750333852E-2</v>
      </c>
      <c r="X15" s="16" t="s">
        <v>36994</v>
      </c>
      <c r="Y15" s="33">
        <f>D6L1208C7-D6L1208C10</f>
        <v>5.9468957565394984E-3</v>
      </c>
      <c r="Z15" s="16" t="s">
        <v>36995</v>
      </c>
      <c r="AA15" s="33">
        <f>CHOOSE(MIN(D6L1208C9,RUN_YEARS),B7L812C7,B7L812C16,B7L812C25,B7L812C34,B7L812C43)</f>
        <v>156266</v>
      </c>
      <c r="AB15" s="16" t="s">
        <v>36996</v>
      </c>
      <c r="AC15" s="33">
        <f>IF(D6L1208C12=0,0,D6L1208C10/D6L1208C12)</f>
        <v>3.7479818866761706E-7</v>
      </c>
      <c r="AD15" s="16" t="s">
        <v>36997</v>
      </c>
      <c r="AE15" s="33">
        <f>IF(D6L1208C5=0,0,D6L1208C10/D6L1208C5)</f>
        <v>0.45391082955609086</v>
      </c>
      <c r="AF15" s="16" t="s">
        <v>36998</v>
      </c>
      <c r="AG15" s="33">
        <f>CHOOSE(MIN(D6L1208C9,RUN_YEARS),B7L812C5,B7L812C14,B7L812C23,B7L812C32,B7L812C41)</f>
        <v>6102.6644947248114</v>
      </c>
      <c r="AH15" s="16" t="s">
        <v>36999</v>
      </c>
      <c r="AI15" s="33">
        <f>IF(D6L1208C15=0,0,D6L1208C11/D6L1208C15)</f>
        <v>9.7447529053580434E-7</v>
      </c>
      <c r="AJ15" s="16" t="s">
        <v>37000</v>
      </c>
      <c r="AK15" s="33">
        <f>IF(D6L1208C5=0,0,D6L1208C11/D6L1208C5)</f>
        <v>4.6089170443909144E-2</v>
      </c>
      <c r="AL15" s="16" t="s">
        <v>37001</v>
      </c>
      <c r="AM15" s="33">
        <f>D6L1208C8*CHOOSE(MIN(D6L1208C9,RUN_YEARS),B7L812C4,B7L812C13,B7L812C22,B7L812C31,B7L812C40)</f>
        <v>5.7300564655831049E-3</v>
      </c>
      <c r="AN15" s="16" t="s">
        <v>37002</v>
      </c>
      <c r="AO15" s="33">
        <f>D6L1208C8-D6L1208C18</f>
        <v>5.8785053041290246E-2</v>
      </c>
      <c r="AP15" s="16" t="s">
        <v>37003</v>
      </c>
      <c r="AQ15" s="33">
        <f>CHOOSE(MIN(D6L1208C9,RUN_YEARS),B7L812C2,B7L812C11,B7L812C20,B7L812C29,B7L812C38)</f>
        <v>279.52886480135442</v>
      </c>
      <c r="AR15" s="16" t="s">
        <v>37004</v>
      </c>
      <c r="AS15" s="33">
        <f>IF(D6L1208C20=0,0,D6L1208C18/D6L1208C20)</f>
        <v>2.0498979486984775E-5</v>
      </c>
      <c r="AT15" s="16" t="s">
        <v>37005</v>
      </c>
      <c r="AU15" s="33">
        <f>IF(D6L1208C5=0,0,D6L1208C18/D6L1208C5)</f>
        <v>4.4408639382163898E-2</v>
      </c>
      <c r="AV15" s="16" t="s">
        <v>37006</v>
      </c>
      <c r="AW15" s="33">
        <f>CHOOSE(MIN(D6L1208C9,RUN_YEARS),B7L812C1,B7L812C10,B7L812C19,B7L812C28,B7L812C37)</f>
        <v>2867.7063206299654</v>
      </c>
      <c r="AX15" s="16" t="s">
        <v>37007</v>
      </c>
      <c r="AY15" s="33">
        <f>IF(D6L1208C23=0,0,D6L1208C19/D6L1208C23)</f>
        <v>2.0498979486984775E-5</v>
      </c>
      <c r="AZ15" s="16" t="s">
        <v>37008</v>
      </c>
      <c r="BA15" s="33">
        <f>IF(D6L1208C5=0,0,D6L1208C19/D6L1208C5)</f>
        <v>0.45559136061783612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0.65656785100252379</v>
      </c>
      <c r="J16" s="16" t="s">
        <v>37031</v>
      </c>
      <c r="K16" s="21">
        <f>IF(FLOW_THRU_100PCT="Y",1,INDEX(VariabilityMatrix,D6L1209C1,D6L1209C9))</f>
        <v>0.6026683625126743</v>
      </c>
      <c r="L16" s="16" t="s">
        <v>37011</v>
      </c>
      <c r="M16" s="15">
        <f>IF(D6L1209C2&lt;&gt;0,D6L1209C2*D6L1209C4,D6L1209C3*D6L1209C4)</f>
        <v>0.39569267164215655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0.19784633582107827</v>
      </c>
      <c r="R16" s="16" t="s">
        <v>37013</v>
      </c>
      <c r="S16" s="15">
        <f>D6L1209C5-D6L1209C7</f>
        <v>0.19784633582107827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0.17960918883435714</v>
      </c>
      <c r="X16" s="16" t="s">
        <v>37015</v>
      </c>
      <c r="Y16" s="33">
        <f>D6L1209C7-D6L1209C10</f>
        <v>1.8237146986721131E-2</v>
      </c>
      <c r="Z16" s="16" t="s">
        <v>37016</v>
      </c>
      <c r="AA16" s="33">
        <f>CHOOSE(MIN(D6L1209C9,RUN_YEARS),B7L812C7,B7L812C16,B7L812C25,B7L812C34,B7L812C43)</f>
        <v>156266</v>
      </c>
      <c r="AB16" s="16" t="s">
        <v>37017</v>
      </c>
      <c r="AC16" s="33">
        <f>IF(D6L1209C12=0,0,D6L1209C10/D6L1209C12)</f>
        <v>1.1493811119140258E-6</v>
      </c>
      <c r="AD16" s="16" t="s">
        <v>37018</v>
      </c>
      <c r="AE16" s="33">
        <f>IF(D6L1209C5=0,0,D6L1209C10/D6L1209C5)</f>
        <v>0.45391082955609086</v>
      </c>
      <c r="AF16" s="16" t="s">
        <v>37019</v>
      </c>
      <c r="AG16" s="33">
        <f>CHOOSE(MIN(D6L1209C9,RUN_YEARS),B7L812C5,B7L812C14,B7L812C23,B7L812C32,B7L812C41)</f>
        <v>6102.6644947248114</v>
      </c>
      <c r="AH16" s="16" t="s">
        <v>37020</v>
      </c>
      <c r="AI16" s="33">
        <f>IF(D6L1209C15=0,0,D6L1209C11/D6L1209C15)</f>
        <v>2.988390890976467E-6</v>
      </c>
      <c r="AJ16" s="16" t="s">
        <v>37021</v>
      </c>
      <c r="AK16" s="33">
        <f>IF(D6L1209C5=0,0,D6L1209C11/D6L1209C5)</f>
        <v>4.6089170443909151E-2</v>
      </c>
      <c r="AL16" s="16" t="s">
        <v>37022</v>
      </c>
      <c r="AM16" s="33">
        <f>D6L1209C8*CHOOSE(MIN(D6L1209C9,RUN_YEARS),B7L812C4,B7L812C13,B7L812C22,B7L812C31,B7L812C40)</f>
        <v>1.7572173161121522E-2</v>
      </c>
      <c r="AN16" s="16" t="s">
        <v>37023</v>
      </c>
      <c r="AO16" s="33">
        <f>D6L1209C8-D6L1209C18</f>
        <v>0.18027416265995674</v>
      </c>
      <c r="AP16" s="16" t="s">
        <v>37024</v>
      </c>
      <c r="AQ16" s="33">
        <f>CHOOSE(MIN(D6L1209C9,RUN_YEARS),B7L812C2,B7L812C11,B7L812C20,B7L812C29,B7L812C38)</f>
        <v>279.52886480135442</v>
      </c>
      <c r="AR16" s="16" t="s">
        <v>37025</v>
      </c>
      <c r="AS16" s="33">
        <f>IF(D6L1209C20=0,0,D6L1209C18/D6L1209C20)</f>
        <v>6.2863537093419975E-5</v>
      </c>
      <c r="AT16" s="16" t="s">
        <v>37026</v>
      </c>
      <c r="AU16" s="33">
        <f>IF(D6L1209C5=0,0,D6L1209C18/D6L1209C5)</f>
        <v>4.4408639382163904E-2</v>
      </c>
      <c r="AV16" s="16" t="s">
        <v>37027</v>
      </c>
      <c r="AW16" s="33">
        <f>CHOOSE(MIN(D6L1209C9,RUN_YEARS),B7L812C1,B7L812C10,B7L812C19,B7L812C28,B7L812C37)</f>
        <v>2867.7063206299654</v>
      </c>
      <c r="AX16" s="16" t="s">
        <v>37028</v>
      </c>
      <c r="AY16" s="33">
        <f>IF(D6L1209C23=0,0,D6L1209C19/D6L1209C23)</f>
        <v>6.2863537093419975E-5</v>
      </c>
      <c r="AZ16" s="16" t="s">
        <v>37029</v>
      </c>
      <c r="BA16" s="33">
        <f>IF(D6L1209C5=0,0,D6L1209C19/D6L1209C5)</f>
        <v>0.45559136061783606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0.16525210162913764</v>
      </c>
      <c r="J17" s="16" t="s">
        <v>37052</v>
      </c>
      <c r="K17" s="21">
        <f>IF(FLOW_THRU_100PCT="Y",1,INDEX(VariabilityMatrix,D6L1210C1,D6L1210C9))</f>
        <v>0.6026683625126743</v>
      </c>
      <c r="L17" s="16" t="s">
        <v>37032</v>
      </c>
      <c r="M17" s="15">
        <f>IF(D6L1210C2&lt;&gt;0,D6L1210C2*D6L1210C4,D6L1210C3*D6L1210C4)</f>
        <v>9.9592213490610426E-2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4.9796106745305213E-2</v>
      </c>
      <c r="R17" s="16" t="s">
        <v>37034</v>
      </c>
      <c r="S17" s="15">
        <f>D6L1210C5-D6L1210C7</f>
        <v>4.9796106745305213E-2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4.5205984242850279E-2</v>
      </c>
      <c r="X17" s="16" t="s">
        <v>37036</v>
      </c>
      <c r="Y17" s="33">
        <f>D6L1210C7-D6L1210C10</f>
        <v>4.5901225024549339E-3</v>
      </c>
      <c r="Z17" s="16" t="s">
        <v>37037</v>
      </c>
      <c r="AA17" s="33">
        <f>CHOOSE(MIN(D6L1210C9,RUN_YEARS),B7L812C7,B7L812C16,B7L812C25,B7L812C34,B7L812C43)</f>
        <v>156266</v>
      </c>
      <c r="AB17" s="16" t="s">
        <v>37038</v>
      </c>
      <c r="AC17" s="33">
        <f>IF(D6L1210C12=0,0,D6L1210C10/D6L1210C12)</f>
        <v>2.8928867599382003E-7</v>
      </c>
      <c r="AD17" s="16" t="s">
        <v>37039</v>
      </c>
      <c r="AE17" s="33">
        <f>IF(D6L1210C5=0,0,D6L1210C10/D6L1210C5)</f>
        <v>0.45391082955609086</v>
      </c>
      <c r="AF17" s="16" t="s">
        <v>37040</v>
      </c>
      <c r="AG17" s="33">
        <f>CHOOSE(MIN(D6L1210C9,RUN_YEARS),B7L812C5,B7L812C14,B7L812C23,B7L812C32,B7L812C41)</f>
        <v>6102.6644947248114</v>
      </c>
      <c r="AH17" s="16" t="s">
        <v>37041</v>
      </c>
      <c r="AI17" s="33">
        <f>IF(D6L1210C15=0,0,D6L1210C11/D6L1210C15)</f>
        <v>7.5215055758393242E-7</v>
      </c>
      <c r="AJ17" s="16" t="s">
        <v>37042</v>
      </c>
      <c r="AK17" s="33">
        <f>IF(D6L1210C5=0,0,D6L1210C11/D6L1210C5)</f>
        <v>4.6089170443909165E-2</v>
      </c>
      <c r="AL17" s="16" t="s">
        <v>37043</v>
      </c>
      <c r="AM17" s="33">
        <f>D6L1210C8*CHOOSE(MIN(D6L1210C9,RUN_YEARS),B7L812C4,B7L812C13,B7L812C22,B7L812C31,B7L812C40)</f>
        <v>4.4227546941759972E-3</v>
      </c>
      <c r="AN17" s="16" t="s">
        <v>37044</v>
      </c>
      <c r="AO17" s="33">
        <f>D6L1210C8-D6L1210C18</f>
        <v>4.5373352051129218E-2</v>
      </c>
      <c r="AP17" s="16" t="s">
        <v>37045</v>
      </c>
      <c r="AQ17" s="33">
        <f>CHOOSE(MIN(D6L1210C9,RUN_YEARS),B7L812C2,B7L812C11,B7L812C20,B7L812C29,B7L812C38)</f>
        <v>279.52886480135442</v>
      </c>
      <c r="AR17" s="16" t="s">
        <v>37046</v>
      </c>
      <c r="AS17" s="33">
        <f>IF(D6L1210C20=0,0,D6L1210C18/D6L1210C20)</f>
        <v>1.5822175278102327E-5</v>
      </c>
      <c r="AT17" s="16" t="s">
        <v>37047</v>
      </c>
      <c r="AU17" s="33">
        <f>IF(D6L1210C5=0,0,D6L1210C18/D6L1210C5)</f>
        <v>4.4408639382163904E-2</v>
      </c>
      <c r="AV17" s="16" t="s">
        <v>37048</v>
      </c>
      <c r="AW17" s="33">
        <f>CHOOSE(MIN(D6L1210C9,RUN_YEARS),B7L812C1,B7L812C10,B7L812C19,B7L812C28,B7L812C37)</f>
        <v>2867.7063206299654</v>
      </c>
      <c r="AX17" s="16" t="s">
        <v>37049</v>
      </c>
      <c r="AY17" s="33">
        <f>IF(D6L1210C23=0,0,D6L1210C19/D6L1210C23)</f>
        <v>1.5822175278102323E-5</v>
      </c>
      <c r="AZ17" s="16" t="s">
        <v>37050</v>
      </c>
      <c r="BA17" s="33">
        <f>IF(D6L1210C5=0,0,D6L1210C19/D6L1210C5)</f>
        <v>0.45559136061783612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4.1233729773105365E-3</v>
      </c>
      <c r="J18" s="16" t="s">
        <v>37073</v>
      </c>
      <c r="K18" s="21">
        <f>IF(FLOW_THRU_100PCT="Y",1,INDEX(VariabilityMatrix,D6L1211C1,D6L1211C9))</f>
        <v>0.6026683625126743</v>
      </c>
      <c r="L18" s="16" t="s">
        <v>37053</v>
      </c>
      <c r="M18" s="15">
        <f>IF(D6L1211C2&lt;&gt;0,D6L1211C2*D6L1211C4,D6L1211C3*D6L1211C4)</f>
        <v>2.4850264402647517E-3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1.2425132201323759E-3</v>
      </c>
      <c r="R18" s="16" t="s">
        <v>37055</v>
      </c>
      <c r="S18" s="15">
        <f>D6L1211C5-D6L1211C7</f>
        <v>1.2425132201323759E-3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1.1279804129693928E-3</v>
      </c>
      <c r="X18" s="16" t="s">
        <v>37057</v>
      </c>
      <c r="Y18" s="33">
        <f>D6L1211C7-D6L1211C10</f>
        <v>1.1453280716298303E-4</v>
      </c>
      <c r="Z18" s="16" t="s">
        <v>37058</v>
      </c>
      <c r="AA18" s="33">
        <f>CHOOSE(MIN(D6L1211C9,RUN_YEARS),B7L812C7,B7L812C16,B7L812C25,B7L812C34,B7L812C43)</f>
        <v>156266</v>
      </c>
      <c r="AB18" s="16" t="s">
        <v>37059</v>
      </c>
      <c r="AC18" s="33">
        <f>IF(D6L1211C12=0,0,D6L1211C10/D6L1211C12)</f>
        <v>7.2183354854504041E-9</v>
      </c>
      <c r="AD18" s="16" t="s">
        <v>37060</v>
      </c>
      <c r="AE18" s="33">
        <f>IF(D6L1211C5=0,0,D6L1211C10/D6L1211C5)</f>
        <v>0.4539108295560908</v>
      </c>
      <c r="AF18" s="16" t="s">
        <v>37061</v>
      </c>
      <c r="AG18" s="33">
        <f>CHOOSE(MIN(D6L1211C9,RUN_YEARS),B7L812C5,B7L812C14,B7L812C23,B7L812C32,B7L812C41)</f>
        <v>6102.6644947248114</v>
      </c>
      <c r="AH18" s="16" t="s">
        <v>37062</v>
      </c>
      <c r="AI18" s="33">
        <f>IF(D6L1211C15=0,0,D6L1211C11/D6L1211C15)</f>
        <v>1.8767672262171061E-8</v>
      </c>
      <c r="AJ18" s="16" t="s">
        <v>37063</v>
      </c>
      <c r="AK18" s="33">
        <f>IF(D6L1211C5=0,0,D6L1211C11/D6L1211C5)</f>
        <v>4.6089170443909172E-2</v>
      </c>
      <c r="AL18" s="16" t="s">
        <v>37064</v>
      </c>
      <c r="AM18" s="33">
        <f>D6L1211C8*CHOOSE(MIN(D6L1211C9,RUN_YEARS),B7L812C4,B7L812C13,B7L812C22,B7L812C31,B7L812C40)</f>
        <v>1.1035664304085982E-4</v>
      </c>
      <c r="AN18" s="16" t="s">
        <v>37065</v>
      </c>
      <c r="AO18" s="33">
        <f>D6L1211C8-D6L1211C18</f>
        <v>1.1321565770915161E-3</v>
      </c>
      <c r="AP18" s="16" t="s">
        <v>37066</v>
      </c>
      <c r="AQ18" s="33">
        <f>CHOOSE(MIN(D6L1211C9,RUN_YEARS),B7L812C2,B7L812C11,B7L812C20,B7L812C29,B7L812C38)</f>
        <v>279.52886480135442</v>
      </c>
      <c r="AR18" s="16" t="s">
        <v>37067</v>
      </c>
      <c r="AS18" s="33">
        <f>IF(D6L1211C20=0,0,D6L1211C18/D6L1211C20)</f>
        <v>3.947951604900772E-7</v>
      </c>
      <c r="AT18" s="16" t="s">
        <v>37068</v>
      </c>
      <c r="AU18" s="33">
        <f>IF(D6L1211C5=0,0,D6L1211C18/D6L1211C5)</f>
        <v>4.4408639382163898E-2</v>
      </c>
      <c r="AV18" s="16" t="s">
        <v>37069</v>
      </c>
      <c r="AW18" s="33">
        <f>CHOOSE(MIN(D6L1211C9,RUN_YEARS),B7L812C1,B7L812C10,B7L812C19,B7L812C28,B7L812C37)</f>
        <v>2867.7063206299654</v>
      </c>
      <c r="AX18" s="16" t="s">
        <v>37070</v>
      </c>
      <c r="AY18" s="33">
        <f>IF(D6L1211C23=0,0,D6L1211C19/D6L1211C23)</f>
        <v>3.9479516049007726E-7</v>
      </c>
      <c r="AZ18" s="16" t="s">
        <v>37071</v>
      </c>
      <c r="BA18" s="33">
        <f>IF(D6L1211C5=0,0,D6L1211C19/D6L1211C5)</f>
        <v>0.45559136061783612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0.6026683625126743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156266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6102.6644947248114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279.52886480135442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2867.7063206299654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1.5901776479185046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1.3675527772099139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0.68377638860495693</v>
      </c>
      <c r="R20" s="16" t="s">
        <v>37097</v>
      </c>
      <c r="S20" s="15">
        <f>D6L1213C5-D6L1213C7</f>
        <v>0.68377638860495693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0.62074701556508793</v>
      </c>
      <c r="X20" s="16" t="s">
        <v>37099</v>
      </c>
      <c r="Y20" s="33">
        <f>D6L1213C7-D6L1213C10</f>
        <v>6.3029373039868997E-2</v>
      </c>
      <c r="Z20" s="16" t="s">
        <v>37100</v>
      </c>
      <c r="AA20" s="33">
        <f>CHOOSE(MIN(D6L1213C9,RUN_YEARS),B7L812C7,B7L812C16,B7L812C25,B7L812C34,B7L812C43)</f>
        <v>156266</v>
      </c>
      <c r="AB20" s="16" t="s">
        <v>37101</v>
      </c>
      <c r="AC20" s="33">
        <f>IF(D6L1213C12=0,0,D6L1213C10/D6L1213C12)</f>
        <v>3.9723741285058036E-6</v>
      </c>
      <c r="AD20" s="16" t="s">
        <v>37102</v>
      </c>
      <c r="AE20" s="33">
        <f>IF(D6L1213C5=0,0,D6L1213C10/D6L1213C5)</f>
        <v>0.45391082955609086</v>
      </c>
      <c r="AF20" s="16" t="s">
        <v>37103</v>
      </c>
      <c r="AG20" s="33">
        <f>CHOOSE(MIN(D6L1213C9,RUN_YEARS),B7L812C5,B7L812C14,B7L812C23,B7L812C32,B7L812C41)</f>
        <v>6102.6644947248114</v>
      </c>
      <c r="AH20" s="16" t="s">
        <v>37104</v>
      </c>
      <c r="AI20" s="33">
        <f>IF(D6L1213C15=0,0,D6L1213C11/D6L1213C15)</f>
        <v>1.0328172734115082E-5</v>
      </c>
      <c r="AJ20" s="16" t="s">
        <v>37105</v>
      </c>
      <c r="AK20" s="33">
        <f>IF(D6L1213C5=0,0,D6L1213C11/D6L1213C5)</f>
        <v>4.6089170443909123E-2</v>
      </c>
      <c r="AL20" s="16" t="s">
        <v>37106</v>
      </c>
      <c r="AM20" s="33">
        <f>D6L1213C8*CHOOSE(MIN(D6L1213C9,RUN_YEARS),B7L812C4,B7L812C13,B7L812C22,B7L812C31,B7L812C40)</f>
        <v>6.0731158119191789E-2</v>
      </c>
      <c r="AN20" s="16" t="s">
        <v>37107</v>
      </c>
      <c r="AO20" s="33">
        <f>D6L1213C8-D6L1213C18</f>
        <v>0.6230452304857651</v>
      </c>
      <c r="AP20" s="16" t="s">
        <v>37108</v>
      </c>
      <c r="AQ20" s="33">
        <f>CHOOSE(MIN(D6L1213C9,RUN_YEARS),B7L812C2,B7L812C11,B7L812C20,B7L812C29,B7L812C38)</f>
        <v>279.52886480135442</v>
      </c>
      <c r="AR20" s="16" t="s">
        <v>37109</v>
      </c>
      <c r="AS20" s="33">
        <f>IF(D6L1213C20=0,0,D6L1213C18/D6L1213C20)</f>
        <v>2.1726256486016225E-4</v>
      </c>
      <c r="AT20" s="16" t="s">
        <v>37110</v>
      </c>
      <c r="AU20" s="33">
        <f>IF(D6L1213C5=0,0,D6L1213C18/D6L1213C5)</f>
        <v>4.4408639382163898E-2</v>
      </c>
      <c r="AV20" s="16" t="s">
        <v>37111</v>
      </c>
      <c r="AW20" s="33">
        <f>CHOOSE(MIN(D6L1213C9,RUN_YEARS),B7L812C1,B7L812C10,B7L812C19,B7L812C28,B7L812C37)</f>
        <v>2867.7063206299654</v>
      </c>
      <c r="AX20" s="16" t="s">
        <v>37112</v>
      </c>
      <c r="AY20" s="33">
        <f>IF(D6L1213C23=0,0,D6L1213C19/D6L1213C23)</f>
        <v>2.1726256486016225E-4</v>
      </c>
      <c r="AZ20" s="16" t="s">
        <v>37113</v>
      </c>
      <c r="BA20" s="33">
        <f>IF(D6L1213C5=0,0,D6L1213C19/D6L1213C5)</f>
        <v>0.45559136061783606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2.4410191066844233</v>
      </c>
      <c r="J21" s="16" t="s">
        <v>37135</v>
      </c>
      <c r="K21" s="21">
        <f>IF(FLOW_THRU_100PCT="Y",1,INDEX(VariabilityMatrix,D6L1214C1,D6L1214C9))</f>
        <v>0.61940686778451881</v>
      </c>
      <c r="L21" s="16" t="s">
        <v>37115</v>
      </c>
      <c r="M21" s="15">
        <f>IF(D6L1214C2&lt;&gt;0,D6L1214C2*D6L1214C4,D6L1214C3*D6L1214C4)</f>
        <v>1.5119839990735628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0.75599199953678142</v>
      </c>
      <c r="R21" s="16" t="s">
        <v>37117</v>
      </c>
      <c r="S21" s="15">
        <f>D6L1214C5-D6L1214C7</f>
        <v>0.75599199953678142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0.69436798740408923</v>
      </c>
      <c r="X21" s="16" t="s">
        <v>37119</v>
      </c>
      <c r="Y21" s="33">
        <f>D6L1214C7-D6L1214C10</f>
        <v>6.1624012132692196E-2</v>
      </c>
      <c r="Z21" s="16" t="s">
        <v>37120</v>
      </c>
      <c r="AA21" s="33">
        <f>CHOOSE(MIN(D6L1214C9,RUN_YEARS),B7L812C7,B7L812C16,B7L812C25,B7L812C34,B7L812C43)</f>
        <v>179784.6</v>
      </c>
      <c r="AB21" s="16" t="s">
        <v>37121</v>
      </c>
      <c r="AC21" s="33">
        <f>IF(D6L1214C12=0,0,D6L1214C10/D6L1214C12)</f>
        <v>3.8622217220167313E-6</v>
      </c>
      <c r="AD21" s="16" t="s">
        <v>37122</v>
      </c>
      <c r="AE21" s="33">
        <f>IF(D6L1214C5=0,0,D6L1214C10/D6L1214C5)</f>
        <v>0.45924294690257894</v>
      </c>
      <c r="AF21" s="16" t="s">
        <v>37123</v>
      </c>
      <c r="AG21" s="33">
        <f>CHOOSE(MIN(D6L1214C9,RUN_YEARS),B7L812C5,B7L812C14,B7L812C23,B7L812C32,B7L812C41)</f>
        <v>6136.7639752132945</v>
      </c>
      <c r="AH21" s="16" t="s">
        <v>37124</v>
      </c>
      <c r="AI21" s="33">
        <f>IF(D6L1214C15=0,0,D6L1214C11/D6L1214C15)</f>
        <v>1.0041776477243504E-5</v>
      </c>
      <c r="AJ21" s="16" t="s">
        <v>37125</v>
      </c>
      <c r="AK21" s="33">
        <f>IF(D6L1214C5=0,0,D6L1214C11/D6L1214C5)</f>
        <v>4.0757053097421031E-2</v>
      </c>
      <c r="AL21" s="16" t="s">
        <v>37126</v>
      </c>
      <c r="AM21" s="33">
        <f>D6L1214C8*CHOOSE(MIN(D6L1214C9,RUN_YEARS),B7L812C4,B7L812C13,B7L812C22,B7L812C31,B7L812C40)</f>
        <v>7.9035065887880188E-2</v>
      </c>
      <c r="AN21" s="16" t="s">
        <v>37127</v>
      </c>
      <c r="AO21" s="33">
        <f>D6L1214C8-D6L1214C18</f>
        <v>0.67695693364890119</v>
      </c>
      <c r="AP21" s="16" t="s">
        <v>37128</v>
      </c>
      <c r="AQ21" s="33">
        <f>CHOOSE(MIN(D6L1214C9,RUN_YEARS),B7L812C2,B7L812C11,B7L812C20,B7L812C29,B7L812C38)</f>
        <v>342.14138169641365</v>
      </c>
      <c r="AR21" s="16" t="s">
        <v>37129</v>
      </c>
      <c r="AS21" s="33">
        <f>IF(D6L1214C20=0,0,D6L1214C18/D6L1214C20)</f>
        <v>2.3100118873667553E-4</v>
      </c>
      <c r="AT21" s="16" t="s">
        <v>37130</v>
      </c>
      <c r="AU21" s="33">
        <f>IF(D6L1214C5=0,0,D6L1214C18/D6L1214C5)</f>
        <v>5.2272422152818618E-2</v>
      </c>
      <c r="AV21" s="16" t="s">
        <v>37131</v>
      </c>
      <c r="AW21" s="33">
        <f>CHOOSE(MIN(D6L1214C9,RUN_YEARS),B7L812C1,B7L812C10,B7L812C19,B7L812C28,B7L812C37)</f>
        <v>2930.5344156500537</v>
      </c>
      <c r="AX21" s="16" t="s">
        <v>37132</v>
      </c>
      <c r="AY21" s="33">
        <f>IF(D6L1214C23=0,0,D6L1214C19/D6L1214C23)</f>
        <v>2.3100118873667553E-4</v>
      </c>
      <c r="AZ21" s="16" t="s">
        <v>37133</v>
      </c>
      <c r="BA21" s="33">
        <f>IF(D6L1214C5=0,0,D6L1214C19/D6L1214C5)</f>
        <v>0.44772757784718137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4.6741561978470356</v>
      </c>
      <c r="J22" s="16" t="s">
        <v>37156</v>
      </c>
      <c r="K22" s="21">
        <f>IF(FLOW_THRU_100PCT="Y",1,INDEX(VariabilityMatrix,D6L1215C1,D6L1215C9))</f>
        <v>0.62073033475415296</v>
      </c>
      <c r="L22" s="16" t="s">
        <v>37136</v>
      </c>
      <c r="M22" s="15">
        <f>IF(D6L1215C2&lt;&gt;0,D6L1215C2*D6L1215C4,D6L1215C3*D6L1215C4)</f>
        <v>2.9013905413827894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1.4506952706913947</v>
      </c>
      <c r="R22" s="16" t="s">
        <v>37138</v>
      </c>
      <c r="S22" s="15">
        <f>D6L1215C5-D6L1215C7</f>
        <v>1.4506952706913947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1.3323922859601864</v>
      </c>
      <c r="X22" s="16" t="s">
        <v>37140</v>
      </c>
      <c r="Y22" s="33">
        <f>D6L1215C7-D6L1215C10</f>
        <v>0.11830298473120826</v>
      </c>
      <c r="Z22" s="16" t="s">
        <v>37141</v>
      </c>
      <c r="AA22" s="33">
        <f>CHOOSE(MIN(D6L1215C9,RUN_YEARS),B7L812C7,B7L812C16,B7L812C25,B7L812C34,B7L812C43)</f>
        <v>178744</v>
      </c>
      <c r="AB22" s="16" t="s">
        <v>37142</v>
      </c>
      <c r="AC22" s="33">
        <f>IF(D6L1215C12=0,0,D6L1215C10/D6L1215C12)</f>
        <v>7.4541930691949742E-6</v>
      </c>
      <c r="AD22" s="16" t="s">
        <v>37143</v>
      </c>
      <c r="AE22" s="33">
        <f>IF(D6L1215C5=0,0,D6L1215C10/D6L1215C5)</f>
        <v>0.45922541862467586</v>
      </c>
      <c r="AF22" s="16" t="s">
        <v>37144</v>
      </c>
      <c r="AG22" s="33">
        <f>CHOOSE(MIN(D6L1215C9,RUN_YEARS),B7L812C5,B7L812C14,B7L812C23,B7L812C32,B7L812C41)</f>
        <v>6104.1010812529903</v>
      </c>
      <c r="AH22" s="16" t="s">
        <v>37145</v>
      </c>
      <c r="AI22" s="33">
        <f>IF(D6L1215C15=0,0,D6L1215C11/D6L1215C15)</f>
        <v>1.9380901979906954E-5</v>
      </c>
      <c r="AJ22" s="16" t="s">
        <v>37146</v>
      </c>
      <c r="AK22" s="33">
        <f>IF(D6L1215C5=0,0,D6L1215C11/D6L1215C5)</f>
        <v>4.0774581375324123E-2</v>
      </c>
      <c r="AL22" s="16" t="s">
        <v>37147</v>
      </c>
      <c r="AM22" s="33">
        <f>D6L1215C8*CHOOSE(MIN(D6L1215C9,RUN_YEARS),B7L812C4,B7L812C13,B7L812C22,B7L812C31,B7L812C40)</f>
        <v>0.15732717548074387</v>
      </c>
      <c r="AN22" s="16" t="s">
        <v>37148</v>
      </c>
      <c r="AO22" s="33">
        <f>D6L1215C8-D6L1215C18</f>
        <v>1.2933680952106508</v>
      </c>
      <c r="AP22" s="16" t="s">
        <v>37149</v>
      </c>
      <c r="AQ22" s="33">
        <f>CHOOSE(MIN(D6L1215C9,RUN_YEARS),B7L812C2,B7L812C11,B7L812C20,B7L812C29,B7L812C38)</f>
        <v>352.56309976748821</v>
      </c>
      <c r="AR22" s="16" t="s">
        <v>37150</v>
      </c>
      <c r="AS22" s="33">
        <f>IF(D6L1215C20=0,0,D6L1215C18/D6L1215C20)</f>
        <v>4.4623834877926687E-4</v>
      </c>
      <c r="AT22" s="16" t="s">
        <v>37151</v>
      </c>
      <c r="AU22" s="33">
        <f>IF(D6L1215C5=0,0,D6L1215C18/D6L1215C5)</f>
        <v>5.422474955948621E-2</v>
      </c>
      <c r="AV22" s="16" t="s">
        <v>37152</v>
      </c>
      <c r="AW22" s="33">
        <f>CHOOSE(MIN(D6L1215C9,RUN_YEARS),B7L812C1,B7L812C10,B7L812C19,B7L812C28,B7L812C37)</f>
        <v>2898.37952912115</v>
      </c>
      <c r="AX22" s="16" t="s">
        <v>37153</v>
      </c>
      <c r="AY22" s="33">
        <f>IF(D6L1215C23=0,0,D6L1215C19/D6L1215C23)</f>
        <v>4.4623834877926681E-4</v>
      </c>
      <c r="AZ22" s="16" t="s">
        <v>37154</v>
      </c>
      <c r="BA22" s="33">
        <f>IF(D6L1215C5=0,0,D6L1215C19/D6L1215C5)</f>
        <v>0.44577525044051375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1279.2013706438631</v>
      </c>
      <c r="J23" s="16" t="s">
        <v>37177</v>
      </c>
      <c r="K23" s="21">
        <f>IF(FLOW_THRU_100PCT="Y",1,INDEX(VariabilityMatrix,D6L1216C1,D6L1216C9))</f>
        <v>0.29579900152434319</v>
      </c>
      <c r="L23" s="16" t="s">
        <v>37157</v>
      </c>
      <c r="M23" s="15">
        <f>IF(D6L1216C2&lt;&gt;0,D6L1216C2*D6L1216C4,D6L1216C3*D6L1216C4)</f>
        <v>378.38648818502594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189.19324409251297</v>
      </c>
      <c r="R23" s="16" t="s">
        <v>37159</v>
      </c>
      <c r="S23" s="15">
        <f>D6L1216C5-D6L1216C7</f>
        <v>189.19324409251297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173.76469343868951</v>
      </c>
      <c r="X23" s="16" t="s">
        <v>37161</v>
      </c>
      <c r="Y23" s="33">
        <f>D6L1216C7-D6L1216C10</f>
        <v>15.428550653823464</v>
      </c>
      <c r="Z23" s="16" t="s">
        <v>37162</v>
      </c>
      <c r="AA23" s="33">
        <f>CHOOSE(MIN(D6L1216C9,RUN_YEARS),B7L812C7,B7L812C16,B7L812C25,B7L812C34,B7L812C43)</f>
        <v>178744</v>
      </c>
      <c r="AB23" s="16" t="s">
        <v>37163</v>
      </c>
      <c r="AC23" s="33">
        <f>IF(D6L1216C12=0,0,D6L1216C10/D6L1216C12)</f>
        <v>9.7214280445044035E-4</v>
      </c>
      <c r="AD23" s="16" t="s">
        <v>37164</v>
      </c>
      <c r="AE23" s="33">
        <f>IF(D6L1216C5=0,0,D6L1216C10/D6L1216C5)</f>
        <v>0.45922541862467586</v>
      </c>
      <c r="AF23" s="16" t="s">
        <v>37165</v>
      </c>
      <c r="AG23" s="33">
        <f>CHOOSE(MIN(D6L1216C9,RUN_YEARS),B7L812C5,B7L812C14,B7L812C23,B7L812C32,B7L812C41)</f>
        <v>6104.1010812529903</v>
      </c>
      <c r="AH23" s="16" t="s">
        <v>37166</v>
      </c>
      <c r="AI23" s="33">
        <f>IF(D6L1216C15=0,0,D6L1216C11/D6L1216C15)</f>
        <v>2.5275712915711485E-3</v>
      </c>
      <c r="AJ23" s="16" t="s">
        <v>37167</v>
      </c>
      <c r="AK23" s="33">
        <f>IF(D6L1216C5=0,0,D6L1216C11/D6L1216C5)</f>
        <v>4.0774581375324137E-2</v>
      </c>
      <c r="AL23" s="16" t="s">
        <v>37168</v>
      </c>
      <c r="AM23" s="33">
        <f>D6L1216C8*CHOOSE(MIN(D6L1216C9,RUN_YEARS),B7L812C4,B7L812C13,B7L812C22,B7L812C31,B7L812C40)</f>
        <v>20.517912558526518</v>
      </c>
      <c r="AN23" s="16" t="s">
        <v>37169</v>
      </c>
      <c r="AO23" s="33">
        <f>D6L1216C8-D6L1216C18</f>
        <v>168.67533153398645</v>
      </c>
      <c r="AP23" s="16" t="s">
        <v>37170</v>
      </c>
      <c r="AQ23" s="33">
        <f>CHOOSE(MIN(D6L1216C9,RUN_YEARS),B7L812C2,B7L812C11,B7L812C20,B7L812C29,B7L812C38)</f>
        <v>352.56309976748821</v>
      </c>
      <c r="AR23" s="16" t="s">
        <v>37171</v>
      </c>
      <c r="AS23" s="33">
        <f>IF(D6L1216C20=0,0,D6L1216C18/D6L1216C20)</f>
        <v>5.8196426602948166E-2</v>
      </c>
      <c r="AT23" s="16" t="s">
        <v>37172</v>
      </c>
      <c r="AU23" s="33">
        <f>IF(D6L1216C5=0,0,D6L1216C18/D6L1216C5)</f>
        <v>5.422474955948621E-2</v>
      </c>
      <c r="AV23" s="16" t="s">
        <v>37173</v>
      </c>
      <c r="AW23" s="33">
        <f>CHOOSE(MIN(D6L1216C9,RUN_YEARS),B7L812C1,B7L812C10,B7L812C19,B7L812C28,B7L812C37)</f>
        <v>2898.37952912115</v>
      </c>
      <c r="AX23" s="16" t="s">
        <v>37174</v>
      </c>
      <c r="AY23" s="33">
        <f>IF(D6L1216C23=0,0,D6L1216C19/D6L1216C23)</f>
        <v>5.8196426602948159E-2</v>
      </c>
      <c r="AZ23" s="16" t="s">
        <v>37175</v>
      </c>
      <c r="BA23" s="33">
        <f>IF(D6L1216C5=0,0,D6L1216C19/D6L1216C5)</f>
        <v>0.4457752504405138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130.2759893495672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112.03735084062779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56.018675420313897</v>
      </c>
      <c r="R24" s="16" t="s">
        <v>37180</v>
      </c>
      <c r="S24" s="15">
        <f>D6L1217C5-D6L1217C7</f>
        <v>56.018675420313897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51.450399341386976</v>
      </c>
      <c r="X24" s="16" t="s">
        <v>37182</v>
      </c>
      <c r="Y24" s="33">
        <f>D6L1217C7-D6L1217C10</f>
        <v>4.568276078926921</v>
      </c>
      <c r="Z24" s="16" t="s">
        <v>37183</v>
      </c>
      <c r="AA24" s="33">
        <f>CHOOSE(MIN(D6L1217C9,RUN_YEARS),B7L812C7,B7L812C16,B7L812C25,B7L812C34,B7L812C43)</f>
        <v>178744</v>
      </c>
      <c r="AB24" s="16" t="s">
        <v>37184</v>
      </c>
      <c r="AC24" s="33">
        <f>IF(D6L1217C12=0,0,D6L1217C10/D6L1217C12)</f>
        <v>2.8784406380850253E-4</v>
      </c>
      <c r="AD24" s="16" t="s">
        <v>37185</v>
      </c>
      <c r="AE24" s="33">
        <f>IF(D6L1217C5=0,0,D6L1217C10/D6L1217C5)</f>
        <v>0.45922541862467586</v>
      </c>
      <c r="AF24" s="16" t="s">
        <v>37186</v>
      </c>
      <c r="AG24" s="33">
        <f>CHOOSE(MIN(D6L1217C9,RUN_YEARS),B7L812C5,B7L812C14,B7L812C23,B7L812C32,B7L812C41)</f>
        <v>6104.1010812529903</v>
      </c>
      <c r="AH24" s="16" t="s">
        <v>37187</v>
      </c>
      <c r="AI24" s="33">
        <f>IF(D6L1217C15=0,0,D6L1217C11/D6L1217C15)</f>
        <v>7.4839456590210826E-4</v>
      </c>
      <c r="AJ24" s="16" t="s">
        <v>37188</v>
      </c>
      <c r="AK24" s="33">
        <f>IF(D6L1217C5=0,0,D6L1217C11/D6L1217C5)</f>
        <v>4.0774581375324165E-2</v>
      </c>
      <c r="AL24" s="16" t="s">
        <v>37189</v>
      </c>
      <c r="AM24" s="33">
        <f>D6L1217C8*CHOOSE(MIN(D6L1217C9,RUN_YEARS),B7L812C4,B7L812C13,B7L812C22,B7L812C31,B7L812C40)</f>
        <v>6.0751972906413343</v>
      </c>
      <c r="AN24" s="16" t="s">
        <v>37190</v>
      </c>
      <c r="AO24" s="33">
        <f>D6L1217C8-D6L1217C18</f>
        <v>49.943478129672563</v>
      </c>
      <c r="AP24" s="16" t="s">
        <v>37191</v>
      </c>
      <c r="AQ24" s="33">
        <f>CHOOSE(MIN(D6L1217C9,RUN_YEARS),B7L812C2,B7L812C11,B7L812C20,B7L812C29,B7L812C38)</f>
        <v>352.56309976748821</v>
      </c>
      <c r="AR24" s="16" t="s">
        <v>37192</v>
      </c>
      <c r="AS24" s="33">
        <f>IF(D6L1217C20=0,0,D6L1217C18/D6L1217C20)</f>
        <v>1.7231517690444249E-2</v>
      </c>
      <c r="AT24" s="16" t="s">
        <v>37193</v>
      </c>
      <c r="AU24" s="33">
        <f>IF(D6L1217C5=0,0,D6L1217C18/D6L1217C5)</f>
        <v>5.422474955948621E-2</v>
      </c>
      <c r="AV24" s="16" t="s">
        <v>37194</v>
      </c>
      <c r="AW24" s="33">
        <f>CHOOSE(MIN(D6L1217C9,RUN_YEARS),B7L812C1,B7L812C10,B7L812C19,B7L812C28,B7L812C37)</f>
        <v>2898.37952912115</v>
      </c>
      <c r="AX24" s="16" t="s">
        <v>37195</v>
      </c>
      <c r="AY24" s="33">
        <f>IF(D6L1217C23=0,0,D6L1217C19/D6L1217C23)</f>
        <v>1.7231517690444249E-2</v>
      </c>
      <c r="AZ24" s="16" t="s">
        <v>37196</v>
      </c>
      <c r="BA24" s="33">
        <f>IF(D6L1217C5=0,0,D6L1217C19/D6L1217C5)</f>
        <v>0.4457752504405138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639.98843562636682</v>
      </c>
      <c r="J25" s="16" t="s">
        <v>37218</v>
      </c>
      <c r="K25" s="21">
        <f>IF(FLOW_THRU_100PCT="Y",1,INDEX(VariabilityMatrix,D6L1218C1,D6L1218C9))</f>
        <v>0.28649383589514527</v>
      </c>
      <c r="L25" s="16" t="s">
        <v>37198</v>
      </c>
      <c r="M25" s="15">
        <f>IF(D6L1218C2&lt;&gt;0,D6L1218C2*D6L1218C4,D6L1218C3*D6L1218C4)</f>
        <v>183.35274185113107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91.676370925565536</v>
      </c>
      <c r="R25" s="16" t="s">
        <v>37200</v>
      </c>
      <c r="S25" s="15">
        <f>D6L1218C5-D6L1218C7</f>
        <v>91.676370925565536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83.225795155030681</v>
      </c>
      <c r="X25" s="16" t="s">
        <v>37202</v>
      </c>
      <c r="Y25" s="33">
        <f>D6L1218C7-D6L1218C10</f>
        <v>8.4505757705348543</v>
      </c>
      <c r="Z25" s="16" t="s">
        <v>37203</v>
      </c>
      <c r="AA25" s="33">
        <f>CHOOSE(MIN(D6L1218C9,RUN_YEARS),B7L812C7,B7L812C16,B7L812C25,B7L812C34,B7L812C43)</f>
        <v>156266</v>
      </c>
      <c r="AB25" s="16" t="s">
        <v>37204</v>
      </c>
      <c r="AC25" s="33">
        <f>IF(D6L1218C12=0,0,D6L1218C10/D6L1218C12)</f>
        <v>5.325905517197003E-4</v>
      </c>
      <c r="AD25" s="16" t="s">
        <v>37205</v>
      </c>
      <c r="AE25" s="33">
        <f>IF(D6L1218C5=0,0,D6L1218C10/D6L1218C5)</f>
        <v>0.45391082955609086</v>
      </c>
      <c r="AF25" s="16" t="s">
        <v>37206</v>
      </c>
      <c r="AG25" s="33">
        <f>CHOOSE(MIN(D6L1218C9,RUN_YEARS),B7L812C5,B7L812C14,B7L812C23,B7L812C32,B7L812C41)</f>
        <v>6102.6644947248114</v>
      </c>
      <c r="AH25" s="16" t="s">
        <v>37207</v>
      </c>
      <c r="AI25" s="33">
        <f>IF(D6L1218C15=0,0,D6L1218C11/D6L1218C15)</f>
        <v>1.3847354344712207E-3</v>
      </c>
      <c r="AJ25" s="16" t="s">
        <v>37208</v>
      </c>
      <c r="AK25" s="33">
        <f>IF(D6L1218C5=0,0,D6L1218C11/D6L1218C5)</f>
        <v>4.6089170443909151E-2</v>
      </c>
      <c r="AL25" s="16" t="s">
        <v>37209</v>
      </c>
      <c r="AM25" s="33">
        <f>D6L1218C8*CHOOSE(MIN(D6L1218C9,RUN_YEARS),B7L812C4,B7L812C13,B7L812C22,B7L812C31,B7L812C40)</f>
        <v>8.1424457925978704</v>
      </c>
      <c r="AN25" s="16" t="s">
        <v>37210</v>
      </c>
      <c r="AO25" s="33">
        <f>D6L1218C8-D6L1218C18</f>
        <v>83.533925132967667</v>
      </c>
      <c r="AP25" s="16" t="s">
        <v>37211</v>
      </c>
      <c r="AQ25" s="33">
        <f>CHOOSE(MIN(D6L1218C9,RUN_YEARS),B7L812C2,B7L812C11,B7L812C20,B7L812C29,B7L812C38)</f>
        <v>279.52886480135442</v>
      </c>
      <c r="AR25" s="16" t="s">
        <v>37212</v>
      </c>
      <c r="AS25" s="33">
        <f>IF(D6L1218C20=0,0,D6L1218C18/D6L1218C20)</f>
        <v>2.9129177047187069E-2</v>
      </c>
      <c r="AT25" s="16" t="s">
        <v>37213</v>
      </c>
      <c r="AU25" s="33">
        <f>IF(D6L1218C5=0,0,D6L1218C18/D6L1218C5)</f>
        <v>4.4408639382163898E-2</v>
      </c>
      <c r="AV25" s="16" t="s">
        <v>37214</v>
      </c>
      <c r="AW25" s="33">
        <f>CHOOSE(MIN(D6L1218C9,RUN_YEARS),B7L812C1,B7L812C10,B7L812C19,B7L812C28,B7L812C37)</f>
        <v>2867.7063206299654</v>
      </c>
      <c r="AX25" s="16" t="s">
        <v>37215</v>
      </c>
      <c r="AY25" s="33">
        <f>IF(D6L1218C23=0,0,D6L1218C19/D6L1218C23)</f>
        <v>2.9129177047187069E-2</v>
      </c>
      <c r="AZ25" s="16" t="s">
        <v>37216</v>
      </c>
      <c r="BA25" s="33">
        <f>IF(D6L1218C5=0,0,D6L1218C19/D6L1218C5)</f>
        <v>0.45559136061783612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3372.3142736513532</v>
      </c>
      <c r="J26" s="16" t="s">
        <v>37239</v>
      </c>
      <c r="K26" s="21">
        <f>IF(FLOW_THRU_100PCT="Y",1,INDEX(VariabilityMatrix,D6L1219C1,D6L1219C9))</f>
        <v>0.29579900152434319</v>
      </c>
      <c r="L26" s="16" t="s">
        <v>37219</v>
      </c>
      <c r="M26" s="15">
        <f>IF(D6L1219C2&lt;&gt;0,D6L1219C2*D6L1219C4,D6L1219C3*D6L1219C4)</f>
        <v>997.52719497236092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498.76359748618046</v>
      </c>
      <c r="R26" s="16" t="s">
        <v>37221</v>
      </c>
      <c r="S26" s="15">
        <f>D6L1219C5-D6L1219C7</f>
        <v>498.76359748618046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458.08984370068112</v>
      </c>
      <c r="X26" s="16" t="s">
        <v>37223</v>
      </c>
      <c r="Y26" s="33">
        <f>D6L1219C7-D6L1219C10</f>
        <v>40.673753785499343</v>
      </c>
      <c r="Z26" s="16" t="s">
        <v>37224</v>
      </c>
      <c r="AA26" s="33">
        <f>CHOOSE(MIN(D6L1219C9,RUN_YEARS),B7L812C7,B7L812C16,B7L812C25,B7L812C34,B7L812C43)</f>
        <v>178744</v>
      </c>
      <c r="AB26" s="16" t="s">
        <v>37225</v>
      </c>
      <c r="AC26" s="33">
        <f>IF(D6L1219C12=0,0,D6L1219C10/D6L1219C12)</f>
        <v>2.5628264092818842E-3</v>
      </c>
      <c r="AD26" s="16" t="s">
        <v>37226</v>
      </c>
      <c r="AE26" s="33">
        <f>IF(D6L1219C5=0,0,D6L1219C10/D6L1219C5)</f>
        <v>0.45922541862467586</v>
      </c>
      <c r="AF26" s="16" t="s">
        <v>37227</v>
      </c>
      <c r="AG26" s="33">
        <f>CHOOSE(MIN(D6L1219C9,RUN_YEARS),B7L812C5,B7L812C14,B7L812C23,B7L812C32,B7L812C41)</f>
        <v>6104.1010812529903</v>
      </c>
      <c r="AH26" s="16" t="s">
        <v>37228</v>
      </c>
      <c r="AI26" s="33">
        <f>IF(D6L1219C15=0,0,D6L1219C11/D6L1219C15)</f>
        <v>6.6633486641329061E-3</v>
      </c>
      <c r="AJ26" s="16" t="s">
        <v>37229</v>
      </c>
      <c r="AK26" s="33">
        <f>IF(D6L1219C5=0,0,D6L1219C11/D6L1219C5)</f>
        <v>4.0774581375324123E-2</v>
      </c>
      <c r="AL26" s="16" t="s">
        <v>37230</v>
      </c>
      <c r="AM26" s="33">
        <f>D6L1219C8*CHOOSE(MIN(D6L1219C9,RUN_YEARS),B7L812C4,B7L812C13,B7L812C22,B7L812C31,B7L812C40)</f>
        <v>54.090662326153044</v>
      </c>
      <c r="AN26" s="16" t="s">
        <v>37231</v>
      </c>
      <c r="AO26" s="33">
        <f>D6L1219C8-D6L1219C18</f>
        <v>444.67293516002741</v>
      </c>
      <c r="AP26" s="16" t="s">
        <v>37232</v>
      </c>
      <c r="AQ26" s="33">
        <f>CHOOSE(MIN(D6L1219C9,RUN_YEARS),B7L812C2,B7L812C11,B7L812C20,B7L812C29,B7L812C38)</f>
        <v>352.56309976748821</v>
      </c>
      <c r="AR26" s="16" t="s">
        <v>37233</v>
      </c>
      <c r="AS26" s="33">
        <f>IF(D6L1219C20=0,0,D6L1219C18/D6L1219C20)</f>
        <v>0.15342122406407616</v>
      </c>
      <c r="AT26" s="16" t="s">
        <v>37234</v>
      </c>
      <c r="AU26" s="33">
        <f>IF(D6L1219C5=0,0,D6L1219C18/D6L1219C5)</f>
        <v>5.422474955948621E-2</v>
      </c>
      <c r="AV26" s="16" t="s">
        <v>37235</v>
      </c>
      <c r="AW26" s="33">
        <f>CHOOSE(MIN(D6L1219C9,RUN_YEARS),B7L812C1,B7L812C10,B7L812C19,B7L812C28,B7L812C37)</f>
        <v>2898.37952912115</v>
      </c>
      <c r="AX26" s="16" t="s">
        <v>37236</v>
      </c>
      <c r="AY26" s="33">
        <f>IF(D6L1219C23=0,0,D6L1219C19/D6L1219C23)</f>
        <v>0.15342122406407613</v>
      </c>
      <c r="AZ26" s="16" t="s">
        <v>37237</v>
      </c>
      <c r="BA26" s="33">
        <f>IF(D6L1219C5=0,0,D6L1219C19/D6L1219C5)</f>
        <v>0.4457752504405138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911.49276204805153</v>
      </c>
      <c r="J27" s="16" t="s">
        <v>37260</v>
      </c>
      <c r="K27" s="21">
        <f>IF(FLOW_THRU_100PCT="Y",1,INDEX(VariabilityMatrix,D6L1220C1,D6L1220C9))</f>
        <v>0.28649383589514527</v>
      </c>
      <c r="L27" s="16" t="s">
        <v>37240</v>
      </c>
      <c r="M27" s="15">
        <f>IF(D6L1220C2&lt;&gt;0,D6L1220C2*D6L1220C4,D6L1220C3*D6L1220C4)</f>
        <v>261.13705778980716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130.56852889490358</v>
      </c>
      <c r="R27" s="16" t="s">
        <v>37242</v>
      </c>
      <c r="S27" s="15">
        <f>D6L1220C5-D6L1220C7</f>
        <v>130.56852889490358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118.53293852920821</v>
      </c>
      <c r="X27" s="16" t="s">
        <v>37244</v>
      </c>
      <c r="Y27" s="33">
        <f>D6L1220C7-D6L1220C10</f>
        <v>12.03559036569537</v>
      </c>
      <c r="Z27" s="16" t="s">
        <v>37245</v>
      </c>
      <c r="AA27" s="33">
        <f>CHOOSE(MIN(D6L1220C9,RUN_YEARS),B7L812C7,B7L812C16,B7L812C25,B7L812C34,B7L812C43)</f>
        <v>156266</v>
      </c>
      <c r="AB27" s="16" t="s">
        <v>37246</v>
      </c>
      <c r="AC27" s="33">
        <f>IF(D6L1220C12=0,0,D6L1220C10/D6L1220C12)</f>
        <v>7.5853313279413445E-4</v>
      </c>
      <c r="AD27" s="16" t="s">
        <v>37247</v>
      </c>
      <c r="AE27" s="33">
        <f>IF(D6L1220C5=0,0,D6L1220C10/D6L1220C5)</f>
        <v>0.45391082955609086</v>
      </c>
      <c r="AF27" s="16" t="s">
        <v>37248</v>
      </c>
      <c r="AG27" s="33">
        <f>CHOOSE(MIN(D6L1220C9,RUN_YEARS),B7L812C5,B7L812C14,B7L812C23,B7L812C32,B7L812C41)</f>
        <v>6102.6644947248114</v>
      </c>
      <c r="AH27" s="16" t="s">
        <v>37249</v>
      </c>
      <c r="AI27" s="33">
        <f>IF(D6L1220C15=0,0,D6L1220C11/D6L1220C15)</f>
        <v>1.9721861452647485E-3</v>
      </c>
      <c r="AJ27" s="16" t="s">
        <v>37250</v>
      </c>
      <c r="AK27" s="33">
        <f>IF(D6L1220C5=0,0,D6L1220C11/D6L1220C5)</f>
        <v>4.608917044390913E-2</v>
      </c>
      <c r="AL27" s="16" t="s">
        <v>37251</v>
      </c>
      <c r="AM27" s="33">
        <f>D6L1220C8*CHOOSE(MIN(D6L1220C9,RUN_YEARS),B7L812C4,B7L812C13,B7L812C22,B7L812C31,B7L812C40)</f>
        <v>11.59674142870684</v>
      </c>
      <c r="AN27" s="16" t="s">
        <v>37252</v>
      </c>
      <c r="AO27" s="33">
        <f>D6L1220C8-D6L1220C18</f>
        <v>118.97178746619674</v>
      </c>
      <c r="AP27" s="16" t="s">
        <v>37253</v>
      </c>
      <c r="AQ27" s="33">
        <f>CHOOSE(MIN(D6L1220C9,RUN_YEARS),B7L812C2,B7L812C11,B7L812C20,B7L812C29,B7L812C38)</f>
        <v>279.52886480135442</v>
      </c>
      <c r="AR27" s="16" t="s">
        <v>37254</v>
      </c>
      <c r="AS27" s="33">
        <f>IF(D6L1220C20=0,0,D6L1220C18/D6L1220C20)</f>
        <v>4.1486740329833197E-2</v>
      </c>
      <c r="AT27" s="16" t="s">
        <v>37255</v>
      </c>
      <c r="AU27" s="33">
        <f>IF(D6L1220C5=0,0,D6L1220C18/D6L1220C5)</f>
        <v>4.4408639382163898E-2</v>
      </c>
      <c r="AV27" s="16" t="s">
        <v>37256</v>
      </c>
      <c r="AW27" s="33">
        <f>CHOOSE(MIN(D6L1220C9,RUN_YEARS),B7L812C1,B7L812C10,B7L812C19,B7L812C28,B7L812C37)</f>
        <v>2867.7063206299654</v>
      </c>
      <c r="AX27" s="16" t="s">
        <v>37257</v>
      </c>
      <c r="AY27" s="33">
        <f>IF(D6L1220C23=0,0,D6L1220C19/D6L1220C23)</f>
        <v>4.1486740329833197E-2</v>
      </c>
      <c r="AZ27" s="16" t="s">
        <v>37258</v>
      </c>
      <c r="BA27" s="33">
        <f>IF(D6L1220C5=0,0,D6L1220C19/D6L1220C5)</f>
        <v>0.45559136061783612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0.28649383589514527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156266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6102.6644947248114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279.52886480135442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2867.7063206299654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0.28649383589514527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156266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6102.6644947248114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279.52886480135442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2867.7063206299654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0.28649383589514527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156266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6102.6644947248114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279.52886480135442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2867.7063206299654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0.28649383589514527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156266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6102.6644947248114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279.52886480135442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2867.7063206299654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0.28649383589514527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156266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6102.6644947248114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279.52886480135442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2867.7063206299654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47.537672980487422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40.882398763219179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20.441199381609589</v>
      </c>
      <c r="R33" s="16" t="s">
        <v>37368</v>
      </c>
      <c r="S33" s="15">
        <f>D6L1226C5-D6L1226C7</f>
        <v>20.441199381609589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18.556963536855719</v>
      </c>
      <c r="X33" s="16" t="s">
        <v>37370</v>
      </c>
      <c r="Y33" s="33">
        <f>D6L1226C7-D6L1226C10</f>
        <v>1.8842358447538707</v>
      </c>
      <c r="Z33" s="16" t="s">
        <v>37371</v>
      </c>
      <c r="AA33" s="33">
        <f>CHOOSE(MIN(D6L1226C9,RUN_YEARS),B7L812C7,B7L812C16,B7L812C25,B7L812C34,B7L812C43)</f>
        <v>156266</v>
      </c>
      <c r="AB33" s="16" t="s">
        <v>37372</v>
      </c>
      <c r="AC33" s="33">
        <f>IF(D6L1226C12=0,0,D6L1226C10/D6L1226C12)</f>
        <v>1.1875240638946231E-4</v>
      </c>
      <c r="AD33" s="16" t="s">
        <v>37373</v>
      </c>
      <c r="AE33" s="33">
        <f>IF(D6L1226C5=0,0,D6L1226C10/D6L1226C5)</f>
        <v>0.4539108295560908</v>
      </c>
      <c r="AF33" s="16" t="s">
        <v>37374</v>
      </c>
      <c r="AG33" s="33">
        <f>CHOOSE(MIN(D6L1226C9,RUN_YEARS),B7L812C5,B7L812C14,B7L812C23,B7L812C32,B7L812C41)</f>
        <v>6102.6644947248114</v>
      </c>
      <c r="AH33" s="16" t="s">
        <v>37375</v>
      </c>
      <c r="AI33" s="33">
        <f>IF(D6L1226C15=0,0,D6L1226C11/D6L1226C15)</f>
        <v>3.087562566126023E-4</v>
      </c>
      <c r="AJ33" s="16" t="s">
        <v>37376</v>
      </c>
      <c r="AK33" s="33">
        <f>IF(D6L1226C5=0,0,D6L1226C11/D6L1226C5)</f>
        <v>4.6089170443909186E-2</v>
      </c>
      <c r="AL33" s="16" t="s">
        <v>37377</v>
      </c>
      <c r="AM33" s="33">
        <f>D6L1226C8*CHOOSE(MIN(D6L1226C9,RUN_YEARS),B7L812C4,B7L812C13,B7L812C22,B7L812C31,B7L812C40)</f>
        <v>1.8155317037536238</v>
      </c>
      <c r="AN33" s="16" t="s">
        <v>37378</v>
      </c>
      <c r="AO33" s="33">
        <f>D6L1226C8-D6L1226C18</f>
        <v>18.625667677855965</v>
      </c>
      <c r="AP33" s="16" t="s">
        <v>37379</v>
      </c>
      <c r="AQ33" s="33">
        <f>CHOOSE(MIN(D6L1226C9,RUN_YEARS),B7L812C2,B7L812C11,B7L812C20,B7L812C29,B7L812C38)</f>
        <v>279.52886480135442</v>
      </c>
      <c r="AR33" s="16" t="s">
        <v>37380</v>
      </c>
      <c r="AS33" s="33">
        <f>IF(D6L1226C20=0,0,D6L1226C18/D6L1226C20)</f>
        <v>6.4949704033027897E-3</v>
      </c>
      <c r="AT33" s="16" t="s">
        <v>37381</v>
      </c>
      <c r="AU33" s="33">
        <f>IF(D6L1226C5=0,0,D6L1226C18/D6L1226C5)</f>
        <v>4.4408639382163898E-2</v>
      </c>
      <c r="AV33" s="16" t="s">
        <v>37382</v>
      </c>
      <c r="AW33" s="33">
        <f>CHOOSE(MIN(D6L1226C9,RUN_YEARS),B7L812C1,B7L812C10,B7L812C19,B7L812C28,B7L812C37)</f>
        <v>2867.7063206299654</v>
      </c>
      <c r="AX33" s="16" t="s">
        <v>37383</v>
      </c>
      <c r="AY33" s="33">
        <f>IF(D6L1226C23=0,0,D6L1226C19/D6L1226C23)</f>
        <v>6.4949704033027897E-3</v>
      </c>
      <c r="AZ33" s="16" t="s">
        <v>37384</v>
      </c>
      <c r="BA33" s="33">
        <f>IF(D6L1226C5=0,0,D6L1226C19/D6L1226C5)</f>
        <v>0.45559136061783612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-5.5009901668437563E-4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-4.7308515434856305E-4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-2.3654257717428153E-4</v>
      </c>
      <c r="R34" s="16" t="s">
        <v>37388</v>
      </c>
      <c r="S34" s="15">
        <f>D6L1227C5-D6L1227C7</f>
        <v>-2.3654257717428153E-4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-2.1725272805083826E-4</v>
      </c>
      <c r="X34" s="16" t="s">
        <v>37390</v>
      </c>
      <c r="Y34" s="33">
        <f>D6L1227C7-D6L1227C10</f>
        <v>-1.9289849123443268E-5</v>
      </c>
      <c r="Z34" s="16" t="s">
        <v>37391</v>
      </c>
      <c r="AA34" s="33">
        <f>CHOOSE(MIN(D6L1227C9,RUN_YEARS),B7L812C7,B7L812C16,B7L812C25,B7L812C34,B7L812C43)</f>
        <v>178744</v>
      </c>
      <c r="AB34" s="16" t="s">
        <v>37392</v>
      </c>
      <c r="AC34" s="33">
        <f>IF(D6L1227C12=0,0,D6L1227C10/D6L1227C12)</f>
        <v>-1.2154406752161654E-9</v>
      </c>
      <c r="AD34" s="16" t="s">
        <v>37393</v>
      </c>
      <c r="AE34" s="33">
        <f>IF(D6L1227C5=0,0,D6L1227C10/D6L1227C5)</f>
        <v>0.45922541862467586</v>
      </c>
      <c r="AF34" s="16" t="s">
        <v>37394</v>
      </c>
      <c r="AG34" s="33">
        <f>CHOOSE(MIN(D6L1227C9,RUN_YEARS),B7L812C5,B7L812C14,B7L812C23,B7L812C32,B7L812C41)</f>
        <v>6104.1010812529903</v>
      </c>
      <c r="AH34" s="16" t="s">
        <v>37395</v>
      </c>
      <c r="AI34" s="33">
        <f>IF(D6L1227C15=0,0,D6L1227C11/D6L1227C15)</f>
        <v>-3.1601457555620356E-9</v>
      </c>
      <c r="AJ34" s="16" t="s">
        <v>37396</v>
      </c>
      <c r="AK34" s="33">
        <f>IF(D6L1227C5=0,0,D6L1227C11/D6L1227C5)</f>
        <v>4.0774581375324144E-2</v>
      </c>
      <c r="AL34" s="16" t="s">
        <v>37397</v>
      </c>
      <c r="AM34" s="33">
        <f>D6L1227C8*CHOOSE(MIN(D6L1227C9,RUN_YEARS),B7L812C4,B7L812C13,B7L812C22,B7L812C31,B7L812C40)</f>
        <v>-2.565292401486171E-5</v>
      </c>
      <c r="AN34" s="16" t="s">
        <v>37398</v>
      </c>
      <c r="AO34" s="33">
        <f>D6L1227C8-D6L1227C18</f>
        <v>-2.1088965315941983E-4</v>
      </c>
      <c r="AP34" s="16" t="s">
        <v>37399</v>
      </c>
      <c r="AQ34" s="33">
        <f>CHOOSE(MIN(D6L1227C9,RUN_YEARS),B7L812C2,B7L812C11,B7L812C20,B7L812C29,B7L812C38)</f>
        <v>352.56309976748821</v>
      </c>
      <c r="AR34" s="16" t="s">
        <v>37400</v>
      </c>
      <c r="AS34" s="33">
        <f>IF(D6L1227C20=0,0,D6L1227C18/D6L1227C20)</f>
        <v>-7.2761227796611592E-8</v>
      </c>
      <c r="AT34" s="16" t="s">
        <v>37401</v>
      </c>
      <c r="AU34" s="33">
        <f>IF(D6L1227C5=0,0,D6L1227C18/D6L1227C5)</f>
        <v>5.422474955948621E-2</v>
      </c>
      <c r="AV34" s="16" t="s">
        <v>37402</v>
      </c>
      <c r="AW34" s="33">
        <f>CHOOSE(MIN(D6L1227C9,RUN_YEARS),B7L812C1,B7L812C10,B7L812C19,B7L812C28,B7L812C37)</f>
        <v>2898.37952912115</v>
      </c>
      <c r="AX34" s="16" t="s">
        <v>37403</v>
      </c>
      <c r="AY34" s="33">
        <f>IF(D6L1227C23=0,0,D6L1227C19/D6L1227C23)</f>
        <v>-7.2761227796611592E-8</v>
      </c>
      <c r="AZ34" s="16" t="s">
        <v>37404</v>
      </c>
      <c r="BA34" s="33">
        <f>IF(D6L1227C5=0,0,D6L1227C19/D6L1227C5)</f>
        <v>0.4457752504405138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21023.737942311527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14506.991283840785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7253.4956419203927</v>
      </c>
      <c r="R35" s="16" t="s">
        <v>37408</v>
      </c>
      <c r="S35" s="15">
        <f>SUM(D6L1201C8:D6L1227C8)-2*SUM(D6L1209C8,D6L1211C8,D6L1222C8,D6L1224C8,D6L1227C8)</f>
        <v>7253.4956419203927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6659.3865434506997</v>
      </c>
      <c r="X35" s="16" t="s">
        <v>37410</v>
      </c>
      <c r="Y35" s="33">
        <f>SUM(D6L1201C11:D6L1227C11)-2*SUM(D6L1209C11,D6L1211C11,D6L1222C11,D6L1224C11,D6L1227C11)</f>
        <v>594.10909846969469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3.7433999283466649E-2</v>
      </c>
      <c r="AD35" s="16" t="s">
        <v>37412</v>
      </c>
      <c r="AE35" s="33">
        <f>IF(D6L1228C5=0,0,D6L1228C10/D6L1228C5)</f>
        <v>0.45904670466497999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9.7328398137013494E-2</v>
      </c>
      <c r="AJ35" s="16" t="s">
        <v>37414</v>
      </c>
      <c r="AK35" s="33">
        <f>IF(D6L1228C5=0,0,D6L1228C11/D6L1228C5)</f>
        <v>4.0953295335020144E-2</v>
      </c>
      <c r="AL35" s="16" t="s">
        <v>37415</v>
      </c>
      <c r="AM35" s="33">
        <f>SUM(D6L1201C18:D6L1227C18)-2*SUM(D6L1209C18,D6L1211C18,D6L1222C18,D6L1224C18,D6L1227C18)</f>
        <v>781.73949581371153</v>
      </c>
      <c r="AN35" s="16" t="s">
        <v>37416</v>
      </c>
      <c r="AO35" s="33">
        <f>SUM(D6L1201C19:D6L1227C19)-2*SUM(D6L1209C19,D6L1211C19,D6L1222C19,D6L1224C19,D6L1227C19)</f>
        <v>6471.7561461066807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2.2336143792361036</v>
      </c>
      <c r="AT35" s="16" t="s">
        <v>37418</v>
      </c>
      <c r="AU35" s="33">
        <f>IF(D6L1228C5=0,0,D6L1228C18/D6L1228C5)</f>
        <v>5.3887086613506448E-2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2.2336143792361036</v>
      </c>
      <c r="AZ35" s="16" t="s">
        <v>37420</v>
      </c>
      <c r="BA35" s="33">
        <f>IF(D6L1228C5=0,0,D6L1228C19/D6L1228C5)</f>
        <v>0.4461129133864935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175.36503200390871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87.682516001954355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43.841258000977177</v>
      </c>
      <c r="R36" s="16" t="s">
        <v>37425</v>
      </c>
      <c r="S36" s="15">
        <f>D6L1229C5-D6L1229C7</f>
        <v>43.841258000977177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39.800043576012314</v>
      </c>
      <c r="X36" s="16" t="s">
        <v>37427</v>
      </c>
      <c r="Y36" s="33">
        <f>D6L1229C7-D6L1229C10</f>
        <v>4.0412144249648634</v>
      </c>
      <c r="Z36" s="16" t="s">
        <v>37428</v>
      </c>
      <c r="AA36" s="33">
        <f>CHOOSE(MIN(D6L1229C9,RUN_YEARS),B7L812C7,B7L812C16,B7L812C25,B7L812C34,B7L812C43)</f>
        <v>156266</v>
      </c>
      <c r="AB36" s="16" t="s">
        <v>37429</v>
      </c>
      <c r="AC36" s="33">
        <f>IF(D6L1229C12=0,0,D6L1229C10/D6L1229C12)</f>
        <v>2.5469419820058309E-4</v>
      </c>
      <c r="AD36" s="16" t="s">
        <v>37430</v>
      </c>
      <c r="AE36" s="33">
        <f>IF(D6L1229C5=0,0,D6L1229C10/D6L1229C5)</f>
        <v>0.45391082955609086</v>
      </c>
      <c r="AF36" s="16" t="s">
        <v>37431</v>
      </c>
      <c r="AG36" s="33">
        <f>CHOOSE(MIN(D6L1229C9,RUN_YEARS),B7L812C5,B7L812C14,B7L812C23,B7L812C32,B7L812C41)</f>
        <v>6102.6644947248114</v>
      </c>
      <c r="AH36" s="16" t="s">
        <v>37432</v>
      </c>
      <c r="AI36" s="33">
        <f>IF(D6L1229C15=0,0,D6L1229C11/D6L1229C15)</f>
        <v>6.6220491532151553E-4</v>
      </c>
      <c r="AJ36" s="16" t="s">
        <v>37433</v>
      </c>
      <c r="AK36" s="33">
        <f>IF(D6L1229C5=0,0,D6L1229C11/D6L1229C5)</f>
        <v>4.6089170443909123E-2</v>
      </c>
      <c r="AL36" s="16" t="s">
        <v>37434</v>
      </c>
      <c r="AM36" s="33">
        <f>D6L1229C8*CHOOSE(MIN(D6L1229C9,RUN_YEARS),B7L812C4,B7L812C13,B7L812C22,B7L812C31,B7L812C40)</f>
        <v>3.8938612332516063</v>
      </c>
      <c r="AN36" s="16" t="s">
        <v>37435</v>
      </c>
      <c r="AO36" s="33">
        <f>D6L1229C8-D6L1229C18</f>
        <v>39.947396767725571</v>
      </c>
      <c r="AP36" s="16" t="s">
        <v>37436</v>
      </c>
      <c r="AQ36" s="33">
        <f>CHOOSE(MIN(D6L1229C9,RUN_YEARS),B7L812C2,B7L812C11,B7L812C20,B7L812C29,B7L812C38)</f>
        <v>279.52886480135442</v>
      </c>
      <c r="AR36" s="16" t="s">
        <v>37437</v>
      </c>
      <c r="AS36" s="33">
        <f>IF(D6L1229C20=0,0,D6L1229C18/D6L1229C20)</f>
        <v>1.3930086383095916E-2</v>
      </c>
      <c r="AT36" s="16" t="s">
        <v>37438</v>
      </c>
      <c r="AU36" s="33">
        <f>IF(D6L1229C5=0,0,D6L1229C18/D6L1229C5)</f>
        <v>4.4408639382163898E-2</v>
      </c>
      <c r="AV36" s="16" t="s">
        <v>37439</v>
      </c>
      <c r="AW36" s="33">
        <f>CHOOSE(MIN(D6L1229C9,RUN_YEARS),B7L812C1,B7L812C10,B7L812C19,B7L812C28,B7L812C37)</f>
        <v>2867.7063206299654</v>
      </c>
      <c r="AX36" s="16" t="s">
        <v>37440</v>
      </c>
      <c r="AY36" s="33">
        <f>IF(D6L1229C23=0,0,D6L1229C19/D6L1229C23)</f>
        <v>1.3930086383095916E-2</v>
      </c>
      <c r="AZ36" s="16" t="s">
        <v>37441</v>
      </c>
      <c r="BA36" s="33">
        <f>IF(D6L1229C5=0,0,D6L1229C19/D6L1229C5)</f>
        <v>0.45559136061783612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0.48072652976514096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0.48072652976514096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0.24036326488257048</v>
      </c>
      <c r="R37" s="16" t="s">
        <v>37445</v>
      </c>
      <c r="S37" s="15">
        <f>D6L1230C5-D6L1230C7</f>
        <v>0.24036326488257048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0.21820697791531593</v>
      </c>
      <c r="X37" s="16" t="s">
        <v>37447</v>
      </c>
      <c r="Y37" s="33">
        <f>D6L1230C7-D6L1230C10</f>
        <v>2.2156286967254551E-2</v>
      </c>
      <c r="Z37" s="16" t="s">
        <v>37448</v>
      </c>
      <c r="AA37" s="33">
        <f>CHOOSE(MIN(D6L1230C9,RUN_YEARS),B7L812C7,B7L812C16,B7L812C25,B7L812C34,B7L812C43)</f>
        <v>156266</v>
      </c>
      <c r="AB37" s="16" t="s">
        <v>37449</v>
      </c>
      <c r="AC37" s="33">
        <f>IF(D6L1230C12=0,0,D6L1230C10/D6L1230C12)</f>
        <v>1.3963816691750984E-6</v>
      </c>
      <c r="AD37" s="16" t="s">
        <v>37450</v>
      </c>
      <c r="AE37" s="33">
        <f>IF(D6L1230C5=0,0,D6L1230C10/D6L1230C5)</f>
        <v>0.45391082955609086</v>
      </c>
      <c r="AF37" s="16" t="s">
        <v>37451</v>
      </c>
      <c r="AG37" s="33">
        <f>CHOOSE(MIN(D6L1230C9,RUN_YEARS),B7L812C5,B7L812C14,B7L812C23,B7L812C32,B7L812C41)</f>
        <v>6102.6644947248114</v>
      </c>
      <c r="AH37" s="16" t="s">
        <v>37452</v>
      </c>
      <c r="AI37" s="33">
        <f>IF(D6L1230C15=0,0,D6L1230C11/D6L1230C15)</f>
        <v>3.6305923398552567E-6</v>
      </c>
      <c r="AJ37" s="16" t="s">
        <v>37453</v>
      </c>
      <c r="AK37" s="33">
        <f>IF(D6L1230C5=0,0,D6L1230C11/D6L1230C5)</f>
        <v>4.6089170443909158E-2</v>
      </c>
      <c r="AL37" s="16" t="s">
        <v>37454</v>
      </c>
      <c r="AM37" s="33">
        <f>D6L1230C8*CHOOSE(MIN(D6L1230C9,RUN_YEARS),B7L812C4,B7L812C13,B7L812C22,B7L812C31,B7L812C40)</f>
        <v>2.1348411101779225E-2</v>
      </c>
      <c r="AN37" s="16" t="s">
        <v>37455</v>
      </c>
      <c r="AO37" s="33">
        <f>D6L1230C8-D6L1230C18</f>
        <v>0.21901485378079125</v>
      </c>
      <c r="AP37" s="16" t="s">
        <v>37456</v>
      </c>
      <c r="AQ37" s="33">
        <f>CHOOSE(MIN(D6L1230C9,RUN_YEARS),B7L812C2,B7L812C11,B7L812C20,B7L812C29,B7L812C38)</f>
        <v>279.52886480135442</v>
      </c>
      <c r="AR37" s="16" t="s">
        <v>37457</v>
      </c>
      <c r="AS37" s="33">
        <f>IF(D6L1230C20=0,0,D6L1230C18/D6L1230C20)</f>
        <v>7.6372832254552146E-5</v>
      </c>
      <c r="AT37" s="16" t="s">
        <v>37458</v>
      </c>
      <c r="AU37" s="33">
        <f>IF(D6L1230C5=0,0,D6L1230C18/D6L1230C5)</f>
        <v>4.4408639382163898E-2</v>
      </c>
      <c r="AV37" s="16" t="s">
        <v>37459</v>
      </c>
      <c r="AW37" s="33">
        <f>CHOOSE(MIN(D6L1230C9,RUN_YEARS),B7L812C1,B7L812C10,B7L812C19,B7L812C28,B7L812C37)</f>
        <v>2867.7063206299654</v>
      </c>
      <c r="AX37" s="16" t="s">
        <v>37460</v>
      </c>
      <c r="AY37" s="33">
        <f>IF(D6L1230C23=0,0,D6L1230C19/D6L1230C23)</f>
        <v>7.6372832254552133E-5</v>
      </c>
      <c r="AZ37" s="16" t="s">
        <v>37461</v>
      </c>
      <c r="BA37" s="33">
        <f>IF(D6L1230C5=0,0,D6L1230C19/D6L1230C5)</f>
        <v>0.45559136061783606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166.34043382257434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83.17021691128717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41.585108455643585</v>
      </c>
      <c r="R38" s="16" t="s">
        <v>37465</v>
      </c>
      <c r="S38" s="15">
        <f>D6L1231C5-D6L1231C7</f>
        <v>41.585108455643585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37.751862152562374</v>
      </c>
      <c r="X38" s="16" t="s">
        <v>37467</v>
      </c>
      <c r="Y38" s="33">
        <f>D6L1231C7-D6L1231C10</f>
        <v>3.8332463030812107</v>
      </c>
      <c r="Z38" s="16" t="s">
        <v>37468</v>
      </c>
      <c r="AA38" s="33">
        <f>CHOOSE(MIN(D6L1231C9,RUN_YEARS),B7L812C7,B7L812C16,B7L812C25,B7L812C34,B7L812C43)</f>
        <v>156266</v>
      </c>
      <c r="AB38" s="16" t="s">
        <v>37469</v>
      </c>
      <c r="AC38" s="33">
        <f>IF(D6L1231C12=0,0,D6L1231C10/D6L1231C12)</f>
        <v>2.4158717924924409E-4</v>
      </c>
      <c r="AD38" s="16" t="s">
        <v>37470</v>
      </c>
      <c r="AE38" s="33">
        <f>IF(D6L1231C5=0,0,D6L1231C10/D6L1231C5)</f>
        <v>0.45391082955609086</v>
      </c>
      <c r="AF38" s="16" t="s">
        <v>37471</v>
      </c>
      <c r="AG38" s="33">
        <f>CHOOSE(MIN(D6L1231C9,RUN_YEARS),B7L812C5,B7L812C14,B7L812C23,B7L812C32,B7L812C41)</f>
        <v>6102.6644947248114</v>
      </c>
      <c r="AH38" s="16" t="s">
        <v>37472</v>
      </c>
      <c r="AI38" s="33">
        <f>IF(D6L1231C15=0,0,D6L1231C11/D6L1231C15)</f>
        <v>6.2812666604803477E-4</v>
      </c>
      <c r="AJ38" s="16" t="s">
        <v>37473</v>
      </c>
      <c r="AK38" s="33">
        <f>IF(D6L1231C5=0,0,D6L1231C11/D6L1231C5)</f>
        <v>4.6089170443909165E-2</v>
      </c>
      <c r="AL38" s="16" t="s">
        <v>37474</v>
      </c>
      <c r="AM38" s="33">
        <f>D6L1231C8*CHOOSE(MIN(D6L1231C9,RUN_YEARS),B7L812C4,B7L812C13,B7L812C22,B7L812C31,B7L812C40)</f>
        <v>3.6934761701497014</v>
      </c>
      <c r="AN38" s="16" t="s">
        <v>37475</v>
      </c>
      <c r="AO38" s="33">
        <f>D6L1231C8-D6L1231C18</f>
        <v>37.891632285493884</v>
      </c>
      <c r="AP38" s="16" t="s">
        <v>37476</v>
      </c>
      <c r="AQ38" s="33">
        <f>CHOOSE(MIN(D6L1231C9,RUN_YEARS),B7L812C2,B7L812C11,B7L812C20,B7L812C29,B7L812C38)</f>
        <v>279.52886480135442</v>
      </c>
      <c r="AR38" s="16" t="s">
        <v>37477</v>
      </c>
      <c r="AS38" s="33">
        <f>IF(D6L1231C20=0,0,D6L1231C18/D6L1231C20)</f>
        <v>1.3213219224334664E-2</v>
      </c>
      <c r="AT38" s="16" t="s">
        <v>37478</v>
      </c>
      <c r="AU38" s="33">
        <f>IF(D6L1231C5=0,0,D6L1231C18/D6L1231C5)</f>
        <v>4.4408639382163898E-2</v>
      </c>
      <c r="AV38" s="16" t="s">
        <v>37479</v>
      </c>
      <c r="AW38" s="33">
        <f>CHOOSE(MIN(D6L1231C9,RUN_YEARS),B7L812C1,B7L812C10,B7L812C19,B7L812C28,B7L812C37)</f>
        <v>2867.7063206299654</v>
      </c>
      <c r="AX38" s="16" t="s">
        <v>37480</v>
      </c>
      <c r="AY38" s="33">
        <f>IF(D6L1231C23=0,0,D6L1231C19/D6L1231C23)</f>
        <v>1.3213219224334664E-2</v>
      </c>
      <c r="AZ38" s="16" t="s">
        <v>37481</v>
      </c>
      <c r="BA38" s="33">
        <f>IF(D6L1231C5=0,0,D6L1231C19/D6L1231C5)</f>
        <v>0.45559136061783612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156266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6102.6644947248114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279.52886480135442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2867.7063206299654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5215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5215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2086</v>
      </c>
      <c r="R40" s="16" t="s">
        <v>37506</v>
      </c>
      <c r="S40" s="15">
        <f>D6L1233C5-D6L1233C7</f>
        <v>3129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1893.715980908011</v>
      </c>
      <c r="X40" s="16" t="s">
        <v>37508</v>
      </c>
      <c r="Y40" s="33">
        <f>D6L1233C7-D6L1233C10</f>
        <v>192.28401909198897</v>
      </c>
      <c r="Z40" s="16" t="s">
        <v>37509</v>
      </c>
      <c r="AA40" s="33">
        <f>CHOOSE(MIN(D6L1233C9,RUN_YEARS),B7L812C7,B7L812C16,B7L812C25,B7L812C34,B7L812C43)</f>
        <v>156266</v>
      </c>
      <c r="AB40" s="16" t="s">
        <v>37510</v>
      </c>
      <c r="AC40" s="33">
        <f>IF(D6L1233C12=0,0,D6L1233C10/D6L1233C12)</f>
        <v>1.2118541339178139E-2</v>
      </c>
      <c r="AD40" s="16" t="s">
        <v>37511</v>
      </c>
      <c r="AE40" s="33">
        <f>IF(D6L1233C5=0,0,D6L1233C10/D6L1233C5)</f>
        <v>0.36312866364487267</v>
      </c>
      <c r="AF40" s="16" t="s">
        <v>37512</v>
      </c>
      <c r="AG40" s="33">
        <f>CHOOSE(MIN(D6L1233C9,RUN_YEARS),B7L812C5,B7L812C14,B7L812C23,B7L812C32,B7L812C41)</f>
        <v>6102.6644947248114</v>
      </c>
      <c r="AH40" s="16" t="s">
        <v>37513</v>
      </c>
      <c r="AI40" s="33">
        <f>IF(D6L1233C15=0,0,D6L1233C11/D6L1233C15)</f>
        <v>3.1508207481863157E-2</v>
      </c>
      <c r="AJ40" s="16" t="s">
        <v>37514</v>
      </c>
      <c r="AK40" s="33">
        <f>IF(D6L1233C5=0,0,D6L1233C11/D6L1233C5)</f>
        <v>3.6871336355127321E-2</v>
      </c>
      <c r="AL40" s="16" t="s">
        <v>37515</v>
      </c>
      <c r="AM40" s="33">
        <f>D6L1233C8*CHOOSE(MIN(D6L1233C9,RUN_YEARS),B7L812C4,B7L812C13,B7L812C22,B7L812C31,B7L812C40)</f>
        <v>277.90926525358168</v>
      </c>
      <c r="AN40" s="16" t="s">
        <v>37516</v>
      </c>
      <c r="AO40" s="33">
        <f>D6L1233C8-D6L1233C18</f>
        <v>2851.0907347464181</v>
      </c>
      <c r="AP40" s="16" t="s">
        <v>37517</v>
      </c>
      <c r="AQ40" s="33">
        <f>CHOOSE(MIN(D6L1233C9,RUN_YEARS),B7L812C2,B7L812C11,B7L812C20,B7L812C29,B7L812C38)</f>
        <v>279.52886480135442</v>
      </c>
      <c r="AR40" s="16" t="s">
        <v>37518</v>
      </c>
      <c r="AS40" s="33">
        <f>IF(D6L1233C20=0,0,D6L1233C18/D6L1233C20)</f>
        <v>0.9942059667114389</v>
      </c>
      <c r="AT40" s="16" t="s">
        <v>37519</v>
      </c>
      <c r="AU40" s="33">
        <f>IF(D6L1233C5=0,0,D6L1233C18/D6L1233C5)</f>
        <v>5.3290367258596677E-2</v>
      </c>
      <c r="AV40" s="16" t="s">
        <v>37520</v>
      </c>
      <c r="AW40" s="33">
        <f>CHOOSE(MIN(D6L1233C9,RUN_YEARS),B7L812C1,B7L812C10,B7L812C19,B7L812C28,B7L812C37)</f>
        <v>2867.7063206299654</v>
      </c>
      <c r="AX40" s="16" t="s">
        <v>37521</v>
      </c>
      <c r="AY40" s="33">
        <f>IF(D6L1233C23=0,0,D6L1233C19/D6L1233C23)</f>
        <v>0.99420596671143879</v>
      </c>
      <c r="AZ40" s="16" t="s">
        <v>37522</v>
      </c>
      <c r="BA40" s="33">
        <f>IF(D6L1233C5=0,0,D6L1233C19/D6L1233C5)</f>
        <v>0.54670963274140327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8096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8096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8096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156266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6102.6644947248114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719.06468887599783</v>
      </c>
      <c r="AN41" s="16" t="s">
        <v>37535</v>
      </c>
      <c r="AO41" s="33">
        <f>D6L1234C8-D6L1234C18</f>
        <v>7376.9353111240025</v>
      </c>
      <c r="AP41" s="16" t="s">
        <v>37536</v>
      </c>
      <c r="AQ41" s="33">
        <f>CHOOSE(MIN(D6L1234C9,RUN_YEARS),B7L812C2,B7L812C11,B7L812C20,B7L812C29,B7L812C38)</f>
        <v>279.52886480135442</v>
      </c>
      <c r="AR41" s="16" t="s">
        <v>37537</v>
      </c>
      <c r="AS41" s="33">
        <f>IF(D6L1234C20=0,0,D6L1234C18/D6L1234C20)</f>
        <v>2.5724165888449373</v>
      </c>
      <c r="AT41" s="16" t="s">
        <v>37538</v>
      </c>
      <c r="AU41" s="33">
        <f>IF(D6L1234C5=0,0,D6L1234C18/D6L1234C5)</f>
        <v>8.8817278764327795E-2</v>
      </c>
      <c r="AV41" s="16" t="s">
        <v>37539</v>
      </c>
      <c r="AW41" s="33">
        <f>CHOOSE(MIN(D6L1234C9,RUN_YEARS),B7L812C1,B7L812C10,B7L812C19,B7L812C28,B7L812C37)</f>
        <v>2867.7063206299654</v>
      </c>
      <c r="AX41" s="16" t="s">
        <v>37540</v>
      </c>
      <c r="AY41" s="33">
        <f>IF(D6L1234C23=0,0,D6L1234C19/D6L1234C23)</f>
        <v>2.5724165888449377</v>
      </c>
      <c r="AZ41" s="16" t="s">
        <v>37541</v>
      </c>
      <c r="BA41" s="33">
        <f>IF(D6L1234C5=0,0,D6L1234C19/D6L1234C5)</f>
        <v>0.91118272123567223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920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920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920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835.19592638320717</v>
      </c>
      <c r="X42" s="16" t="s">
        <v>37548</v>
      </c>
      <c r="Y42" s="33">
        <f>D6L1235C7-D6L1235C10</f>
        <v>84.804073616792834</v>
      </c>
      <c r="Z42" s="16" t="s">
        <v>37549</v>
      </c>
      <c r="AA42" s="33">
        <f>CHOOSE(MIN(D6L1235C9,RUN_YEARS),B7L812C7,B7L812C16,B7L812C25,B7L812C34,B7L812C43)</f>
        <v>156266</v>
      </c>
      <c r="AB42" s="16" t="s">
        <v>37550</v>
      </c>
      <c r="AC42" s="33">
        <f>IF(D6L1235C12=0,0,D6L1235C10/D6L1235C12)</f>
        <v>5.3447066308935226E-3</v>
      </c>
      <c r="AD42" s="16" t="s">
        <v>37551</v>
      </c>
      <c r="AE42" s="33">
        <f>IF(D6L1235C5=0,0,D6L1235C10/D6L1235C5)</f>
        <v>0.90782165911218171</v>
      </c>
      <c r="AF42" s="16" t="s">
        <v>37552</v>
      </c>
      <c r="AG42" s="33">
        <f>CHOOSE(MIN(D6L1235C9,RUN_YEARS),B7L812C5,B7L812C14,B7L812C23,B7L812C32,B7L812C41)</f>
        <v>6102.6644947248114</v>
      </c>
      <c r="AH42" s="16" t="s">
        <v>37553</v>
      </c>
      <c r="AI42" s="33">
        <f>IF(D6L1235C15=0,0,D6L1235C11/D6L1235C15)</f>
        <v>1.3896237240323158E-2</v>
      </c>
      <c r="AJ42" s="16" t="s">
        <v>37554</v>
      </c>
      <c r="AK42" s="33">
        <f>IF(D6L1235C5=0,0,D6L1235C11/D6L1235C5)</f>
        <v>9.2178340887818302E-2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279.52886480135442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2867.7063206299654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6060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6060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6060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156266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6102.6644947248114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538.2327093118264</v>
      </c>
      <c r="AN43" s="16" t="s">
        <v>37576</v>
      </c>
      <c r="AO43" s="33">
        <f>D6L1236C8-D6L1236C18</f>
        <v>5521.7672906881735</v>
      </c>
      <c r="AP43" s="16" t="s">
        <v>37577</v>
      </c>
      <c r="AQ43" s="33">
        <f>CHOOSE(MIN(D6L1236C9,RUN_YEARS),B7L812C2,B7L812C11,B7L812C20,B7L812C29,B7L812C38)</f>
        <v>279.52886480135442</v>
      </c>
      <c r="AR43" s="16" t="s">
        <v>37578</v>
      </c>
      <c r="AS43" s="33">
        <f>IF(D6L1236C20=0,0,D6L1236C18/D6L1236C20)</f>
        <v>1.9254995711956917</v>
      </c>
      <c r="AT43" s="16" t="s">
        <v>37579</v>
      </c>
      <c r="AU43" s="33">
        <f>IF(D6L1236C5=0,0,D6L1236C18/D6L1236C5)</f>
        <v>8.8817278764327795E-2</v>
      </c>
      <c r="AV43" s="16" t="s">
        <v>37580</v>
      </c>
      <c r="AW43" s="33">
        <f>CHOOSE(MIN(D6L1236C9,RUN_YEARS),B7L812C1,B7L812C10,B7L812C19,B7L812C28,B7L812C37)</f>
        <v>2867.7063206299654</v>
      </c>
      <c r="AX43" s="16" t="s">
        <v>37581</v>
      </c>
      <c r="AY43" s="33">
        <f>IF(D6L1236C23=0,0,D6L1236C19/D6L1236C23)</f>
        <v>1.9254995711956919</v>
      </c>
      <c r="AZ43" s="16" t="s">
        <v>37582</v>
      </c>
      <c r="BA43" s="33">
        <f>IF(D6L1236C5=0,0,D6L1236C19/D6L1236C5)</f>
        <v>0.91118272123567223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20633.186192356246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20462.333459443005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3091.6667297215035</v>
      </c>
      <c r="R44" s="16" t="s">
        <v>37586</v>
      </c>
      <c r="S44" s="15">
        <f>SUM(D6L1229C8:D6L1236C8)</f>
        <v>17370.666729721503</v>
      </c>
      <c r="U44" s="21" t="str">
        <f>NULL_VALUE</f>
        <v>n/a</v>
      </c>
      <c r="V44" s="16" t="s">
        <v>37587</v>
      </c>
      <c r="W44" s="33">
        <f>SUM(D6L1229C10:D6L1236C10)</f>
        <v>2806.6820199977083</v>
      </c>
      <c r="X44" s="16" t="s">
        <v>37588</v>
      </c>
      <c r="Y44" s="33">
        <f>SUM(D6L1229C11:D6L1236C11)</f>
        <v>284.98470972379516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1.7960925729190662E-2</v>
      </c>
      <c r="AD44" s="16" t="s">
        <v>37590</v>
      </c>
      <c r="AE44" s="33">
        <f>IF(D6L1237C5=0,0,D6L1237C10/D6L1237C5)</f>
        <v>0.13716334090443014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4.6698406895895717E-2</v>
      </c>
      <c r="AJ44" s="16" t="s">
        <v>37592</v>
      </c>
      <c r="AK44" s="33">
        <f>IF(D6L1237C5=0,0,D6L1237C11/D6L1237C5)</f>
        <v>1.3927283038791441E-2</v>
      </c>
      <c r="AL44" s="16" t="s">
        <v>37593</v>
      </c>
      <c r="AM44" s="33">
        <f>SUM(D6L1229C18:D6L1236C18)</f>
        <v>1542.815349255909</v>
      </c>
      <c r="AN44" s="16" t="s">
        <v>37594</v>
      </c>
      <c r="AO44" s="33">
        <f>SUM(D6L1229C19:D6L1236C19)</f>
        <v>15827.851380465596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5.5193418051917531</v>
      </c>
      <c r="AT44" s="16" t="s">
        <v>37596</v>
      </c>
      <c r="AU44" s="33">
        <f>IF(D6L1237C5=0,0,D6L1237C18/D6L1237C5)</f>
        <v>7.5397820698886467E-2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5.519341805191754</v>
      </c>
      <c r="AZ44" s="16" t="s">
        <v>37598</v>
      </c>
      <c r="BA44" s="33">
        <f>IF(D6L1237C5=0,0,D6L1237C19/D6L1237C5)</f>
        <v>0.77351155535789207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814.00439894054682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407.00219947027341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203.50109973513671</v>
      </c>
      <c r="R45" s="16" t="s">
        <v>37603</v>
      </c>
      <c r="S45" s="15">
        <f>D6L1238C5-D6L1238C7</f>
        <v>203.50109973513671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184.74270599270537</v>
      </c>
      <c r="X45" s="16" t="s">
        <v>37605</v>
      </c>
      <c r="Y45" s="33">
        <f>D6L1238C7-D6L1238C10</f>
        <v>18.758393742431338</v>
      </c>
      <c r="Z45" s="16" t="s">
        <v>37606</v>
      </c>
      <c r="AA45" s="33">
        <f>CHOOSE(MIN(D6L1238C9,RUN_YEARS),B7L812C7,B7L812C16,B7L812C25,B7L812C34,B7L812C43)</f>
        <v>156266</v>
      </c>
      <c r="AB45" s="16" t="s">
        <v>37607</v>
      </c>
      <c r="AC45" s="33">
        <f>IF(D6L1238C12=0,0,D6L1238C10/D6L1238C12)</f>
        <v>1.1822322577701187E-3</v>
      </c>
      <c r="AD45" s="16" t="s">
        <v>37608</v>
      </c>
      <c r="AE45" s="33">
        <f>IF(D6L1238C5=0,0,D6L1238C10/D6L1238C5)</f>
        <v>0.45391082955609086</v>
      </c>
      <c r="AF45" s="16" t="s">
        <v>37609</v>
      </c>
      <c r="AG45" s="33">
        <f>CHOOSE(MIN(D6L1238C9,RUN_YEARS),B7L812C5,B7L812C14,B7L812C23,B7L812C32,B7L812C41)</f>
        <v>6102.6644947248114</v>
      </c>
      <c r="AH45" s="16" t="s">
        <v>37610</v>
      </c>
      <c r="AI45" s="33">
        <f>IF(D6L1238C15=0,0,D6L1238C11/D6L1238C15)</f>
        <v>3.0738038702023082E-3</v>
      </c>
      <c r="AJ45" s="16" t="s">
        <v>37611</v>
      </c>
      <c r="AK45" s="33">
        <f>IF(D6L1238C5=0,0,D6L1238C11/D6L1238C5)</f>
        <v>4.6089170443909137E-2</v>
      </c>
      <c r="AL45" s="16" t="s">
        <v>37612</v>
      </c>
      <c r="AM45" s="33">
        <f>D6L1238C8*CHOOSE(MIN(D6L1238C9,RUN_YEARS),B7L812C4,B7L812C13,B7L812C22,B7L812C31,B7L812C40)</f>
        <v>18.074413904022911</v>
      </c>
      <c r="AN45" s="16" t="s">
        <v>37613</v>
      </c>
      <c r="AO45" s="33">
        <f>D6L1238C8-D6L1238C18</f>
        <v>185.42668583111379</v>
      </c>
      <c r="AP45" s="16" t="s">
        <v>37614</v>
      </c>
      <c r="AQ45" s="33">
        <f>CHOOSE(MIN(D6L1238C9,RUN_YEARS),B7L812C2,B7L812C11,B7L812C20,B7L812C29,B7L812C38)</f>
        <v>279.52886480135442</v>
      </c>
      <c r="AR45" s="16" t="s">
        <v>37615</v>
      </c>
      <c r="AS45" s="33">
        <f>IF(D6L1238C20=0,0,D6L1238C18/D6L1238C20)</f>
        <v>6.4660277273573846E-2</v>
      </c>
      <c r="AT45" s="16" t="s">
        <v>37616</v>
      </c>
      <c r="AU45" s="33">
        <f>IF(D6L1238C5=0,0,D6L1238C18/D6L1238C5)</f>
        <v>4.4408639382163904E-2</v>
      </c>
      <c r="AV45" s="16" t="s">
        <v>37617</v>
      </c>
      <c r="AW45" s="33">
        <f>CHOOSE(MIN(D6L1238C9,RUN_YEARS),B7L812C1,B7L812C10,B7L812C19,B7L812C28,B7L812C37)</f>
        <v>2867.7063206299654</v>
      </c>
      <c r="AX45" s="16" t="s">
        <v>37618</v>
      </c>
      <c r="AY45" s="33">
        <f>IF(D6L1238C23=0,0,D6L1238C19/D6L1238C23)</f>
        <v>6.4660277273573832E-2</v>
      </c>
      <c r="AZ45" s="16" t="s">
        <v>37619</v>
      </c>
      <c r="BA45" s="33">
        <f>IF(D6L1238C5=0,0,D6L1238C19/D6L1238C5)</f>
        <v>0.45559136061783606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12358.360223895581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12358.360223895581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4943.3440895582326</v>
      </c>
      <c r="R46" s="16" t="s">
        <v>37623</v>
      </c>
      <c r="S46" s="15">
        <f>D6L1239C5-D6L1239C7</f>
        <v>7415.0161343373484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4487.674832945152</v>
      </c>
      <c r="X46" s="16" t="s">
        <v>37625</v>
      </c>
      <c r="Y46" s="33">
        <f>D6L1239C7-D6L1239C10</f>
        <v>455.66925661308051</v>
      </c>
      <c r="Z46" s="16" t="s">
        <v>37626</v>
      </c>
      <c r="AA46" s="33">
        <f>CHOOSE(MIN(D6L1239C9,RUN_YEARS),B7L812C7,B7L812C16,B7L812C25,B7L812C34,B7L812C43)</f>
        <v>156266</v>
      </c>
      <c r="AB46" s="16" t="s">
        <v>37627</v>
      </c>
      <c r="AC46" s="33">
        <f>IF(D6L1239C12=0,0,D6L1239C10/D6L1239C12)</f>
        <v>2.871817818940238E-2</v>
      </c>
      <c r="AD46" s="16" t="s">
        <v>37628</v>
      </c>
      <c r="AE46" s="33">
        <f>IF(D6L1239C5=0,0,D6L1239C10/D6L1239C5)</f>
        <v>0.36312866364487267</v>
      </c>
      <c r="AF46" s="16" t="s">
        <v>37629</v>
      </c>
      <c r="AG46" s="33">
        <f>CHOOSE(MIN(D6L1239C9,RUN_YEARS),B7L812C5,B7L812C14,B7L812C23,B7L812C32,B7L812C41)</f>
        <v>6102.6644947248114</v>
      </c>
      <c r="AH46" s="16" t="s">
        <v>37630</v>
      </c>
      <c r="AI46" s="33">
        <f>IF(D6L1239C15=0,0,D6L1239C11/D6L1239C15)</f>
        <v>7.4667263292446176E-2</v>
      </c>
      <c r="AJ46" s="16" t="s">
        <v>37631</v>
      </c>
      <c r="AK46" s="33">
        <f>IF(D6L1239C5=0,0,D6L1239C11/D6L1239C5)</f>
        <v>3.6871336355127314E-2</v>
      </c>
      <c r="AL46" s="16" t="s">
        <v>37632</v>
      </c>
      <c r="AM46" s="33">
        <f>D6L1239C8*CHOOSE(MIN(D6L1239C9,RUN_YEARS),B7L812C4,B7L812C13,B7L812C22,B7L812C31,B7L812C40)</f>
        <v>658.58155504542856</v>
      </c>
      <c r="AN46" s="16" t="s">
        <v>37633</v>
      </c>
      <c r="AO46" s="33">
        <f>D6L1239C8-D6L1239C18</f>
        <v>6756.4345792919194</v>
      </c>
      <c r="AP46" s="16" t="s">
        <v>37634</v>
      </c>
      <c r="AQ46" s="33">
        <f>CHOOSE(MIN(D6L1239C9,RUN_YEARS),B7L812C2,B7L812C11,B7L812C20,B7L812C29,B7L812C38)</f>
        <v>279.52886480135442</v>
      </c>
      <c r="AR46" s="16" t="s">
        <v>37635</v>
      </c>
      <c r="AS46" s="33">
        <f>IF(D6L1239C20=0,0,D6L1239C18/D6L1239C20)</f>
        <v>2.3560413179992907</v>
      </c>
      <c r="AT46" s="16" t="s">
        <v>37636</v>
      </c>
      <c r="AU46" s="33">
        <f>IF(D6L1239C5=0,0,D6L1239C18/D6L1239C5)</f>
        <v>5.3290367258596677E-2</v>
      </c>
      <c r="AV46" s="16" t="s">
        <v>37637</v>
      </c>
      <c r="AW46" s="33">
        <f>CHOOSE(MIN(D6L1239C9,RUN_YEARS),B7L812C1,B7L812C10,B7L812C19,B7L812C28,B7L812C37)</f>
        <v>2867.7063206299654</v>
      </c>
      <c r="AX46" s="16" t="s">
        <v>37638</v>
      </c>
      <c r="AY46" s="33">
        <f>IF(D6L1239C23=0,0,D6L1239C19/D6L1239C23)</f>
        <v>2.3560413179992903</v>
      </c>
      <c r="AZ46" s="16" t="s">
        <v>37639</v>
      </c>
      <c r="BA46" s="33">
        <f>IF(D6L1239C5=0,0,D6L1239C19/D6L1239C5)</f>
        <v>0.54670963274140327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13172.364622836129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12765.362423365854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5146.845189293369</v>
      </c>
      <c r="R47" s="16" t="s">
        <v>37643</v>
      </c>
      <c r="S47" s="15">
        <f>SUM(D6L1238C8:D6L1239C8)</f>
        <v>7618.5172340724848</v>
      </c>
      <c r="U47" s="21" t="str">
        <f>NULL_VALUE</f>
        <v>n/a</v>
      </c>
      <c r="V47" s="16" t="s">
        <v>37644</v>
      </c>
      <c r="W47" s="33">
        <f>SUM(D6L1238C10:D6L1239C10)</f>
        <v>4672.417538937857</v>
      </c>
      <c r="X47" s="16" t="s">
        <v>37645</v>
      </c>
      <c r="Y47" s="33">
        <f>SUM(D6L1238C11:D6L1239C11)</f>
        <v>474.42765035551184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2.9900410447172499E-2</v>
      </c>
      <c r="AD47" s="16" t="s">
        <v>37647</v>
      </c>
      <c r="AE47" s="33">
        <f>IF(D6L1240C5=0,0,D6L1240C10/D6L1240C5)</f>
        <v>0.36602310094897228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7.7741067162648489E-2</v>
      </c>
      <c r="AJ47" s="16" t="s">
        <v>37649</v>
      </c>
      <c r="AK47" s="33">
        <f>IF(D6L1240C5=0,0,D6L1240C11/D6L1240C5)</f>
        <v>3.7165231555597235E-2</v>
      </c>
      <c r="AL47" s="16" t="s">
        <v>37650</v>
      </c>
      <c r="AM47" s="33">
        <f>SUM(D6L1238C18:D6L1239C18)</f>
        <v>676.65596894945145</v>
      </c>
      <c r="AN47" s="16" t="s">
        <v>37651</v>
      </c>
      <c r="AO47" s="33">
        <f>SUM(D6L1238C19:D6L1239C19)</f>
        <v>6941.8612651230333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2.4207015952728645</v>
      </c>
      <c r="AT47" s="16" t="s">
        <v>37653</v>
      </c>
      <c r="AU47" s="33">
        <f>IF(D6L1240C5=0,0,D6L1240C18/D6L1240C5)</f>
        <v>5.3007188241744961E-2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2.4207015952728641</v>
      </c>
      <c r="AZ47" s="16" t="s">
        <v>37655</v>
      </c>
      <c r="BA47" s="33">
        <f>IF(D6L1240C5=0,0,D6L1240C19/D6L1240C5)</f>
        <v>0.54380447925368558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54829.288757503906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47734.687166649644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15492.007560935264</v>
      </c>
      <c r="R48" s="16" t="s">
        <v>37660</v>
      </c>
      <c r="S48" s="15">
        <f>SUM(D6L1228C8,D6L1237C8,D6L1240C8)</f>
        <v>32242.67960571438</v>
      </c>
      <c r="U48" s="21" t="str">
        <f>NULL_VALUE</f>
        <v>n/a</v>
      </c>
      <c r="V48" s="16" t="s">
        <v>37661</v>
      </c>
      <c r="W48" s="33">
        <f>SUM(D6L1228C10,D6L1237C10,D6L1240C10)</f>
        <v>14138.486102386265</v>
      </c>
      <c r="X48" s="16" t="s">
        <v>37662</v>
      </c>
      <c r="Y48" s="33">
        <f>SUM(D6L1228C11,D6L1237C11,D6L1240C11)</f>
        <v>1353.5214585490016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8.5295335459829813E-2</v>
      </c>
      <c r="AD48" s="16" t="s">
        <v>37664</v>
      </c>
      <c r="AE48" s="33">
        <f>IF(D6L1241C5=0,0,D6L1241C10/D6L1241C5)</f>
        <v>0.29618893390934947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0.22176787219555771</v>
      </c>
      <c r="AJ48" s="16" t="s">
        <v>37666</v>
      </c>
      <c r="AK48" s="33">
        <f>IF(D6L1241C5=0,0,D6L1241C11/D6L1241C5)</f>
        <v>2.8355092258667908E-2</v>
      </c>
      <c r="AL48" s="16" t="s">
        <v>37667</v>
      </c>
      <c r="AM48" s="33">
        <f>SUM(D6L1228C18,D6L1237C18,D6L1240C18)</f>
        <v>3001.2108140190721</v>
      </c>
      <c r="AN48" s="16" t="s">
        <v>37668</v>
      </c>
      <c r="AO48" s="33">
        <f>SUM(D6L1228C19,D6L1237C19,D6L1240C19)</f>
        <v>29241.468791695308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10.173657779700722</v>
      </c>
      <c r="AT48" s="16" t="s">
        <v>37670</v>
      </c>
      <c r="AU48" s="33">
        <f>IF(D6L1241C5=0,0,D6L1241C18/D6L1241C5)</f>
        <v>6.2872745002839375E-2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10.173657779700722</v>
      </c>
      <c r="AZ48" s="16" t="s">
        <v>37672</v>
      </c>
      <c r="BA48" s="33">
        <f>IF(D6L1241C5=0,0,D6L1241C19/D6L1241C5)</f>
        <v>0.61258322882914329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1CA43-FEE9-4597-ABDC-32F5FB08368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335.40293739999998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288.44652616399998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144.22326308199999</v>
      </c>
      <c r="R8" s="16" t="s">
        <v>37681</v>
      </c>
      <c r="S8" s="15">
        <f>D6L1301C5-D6L1301C7</f>
        <v>144.22326308199999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138.61857689113586</v>
      </c>
      <c r="X8" s="16" t="s">
        <v>37683</v>
      </c>
      <c r="Y8" s="33">
        <f>D6L1301C7-D6L1301C10</f>
        <v>5.604686190864129</v>
      </c>
      <c r="Z8" s="16" t="s">
        <v>37684</v>
      </c>
      <c r="AA8" s="33">
        <f>CHOOSE(MIN(D6L1301C9,RUN_YEARS),B7L813C7,B7L813C16,B7L813C25,B7L813C34,B7L813C43)</f>
        <v>2000.6666666666665</v>
      </c>
      <c r="AB8" s="16" t="s">
        <v>37685</v>
      </c>
      <c r="AC8" s="33">
        <f>IF(D6L1301C12=0,0,D6L1301C10/D6L1301C12)</f>
        <v>6.9286193047885303E-2</v>
      </c>
      <c r="AD8" s="16" t="s">
        <v>37686</v>
      </c>
      <c r="AE8" s="33">
        <f>IF(D6L1301C5=0,0,D6L1301C10/D6L1301C5)</f>
        <v>0.48056940998596909</v>
      </c>
      <c r="AF8" s="16" t="s">
        <v>37687</v>
      </c>
      <c r="AG8" s="33">
        <f>CHOOSE(MIN(D6L1301C9,RUN_YEARS),B7L813C5,B7L813C14,B7L813C23,B7L813C32,B7L813C41)</f>
        <v>31.11223809710431</v>
      </c>
      <c r="AH8" s="16" t="s">
        <v>37688</v>
      </c>
      <c r="AI8" s="33">
        <f>IF(D6L1301C15=0,0,D6L1301C11/D6L1301C15)</f>
        <v>0.18014410192450186</v>
      </c>
      <c r="AJ8" s="16" t="s">
        <v>37689</v>
      </c>
      <c r="AK8" s="33">
        <f>IF(D6L1301C5=0,0,D6L1301C11/D6L1301C5)</f>
        <v>1.943059001403093E-2</v>
      </c>
      <c r="AL8" s="16" t="s">
        <v>37690</v>
      </c>
      <c r="AM8" s="33">
        <f>D6L1301C8*CHOOSE(MIN(D6L1301C9,RUN_YEARS),B7L813C4,B7L813C13,B7L813C22,B7L813C31,B7L813C40)</f>
        <v>32.638502480465789</v>
      </c>
      <c r="AN8" s="16" t="s">
        <v>37691</v>
      </c>
      <c r="AO8" s="33">
        <f>D6L1301C8-D6L1301C18</f>
        <v>111.5847606015342</v>
      </c>
      <c r="AP8" s="16" t="s">
        <v>37692</v>
      </c>
      <c r="AQ8" s="33">
        <f>CHOOSE(MIN(D6L1301C9,RUN_YEARS),B7L813C2,B7L813C11,B7L813C20,B7L813C29,B7L813C38)</f>
        <v>3.9462093362657655</v>
      </c>
      <c r="AR8" s="16" t="s">
        <v>37693</v>
      </c>
      <c r="AS8" s="33">
        <f>IF(D6L1301C20=0,0,D6L1301C18/D6L1301C20)</f>
        <v>8.2708492376512091</v>
      </c>
      <c r="AT8" s="16" t="s">
        <v>37694</v>
      </c>
      <c r="AU8" s="33">
        <f>IF(D6L1301C5=0,0,D6L1301C18/D6L1301C5)</f>
        <v>0.1131526973630764</v>
      </c>
      <c r="AV8" s="16" t="s">
        <v>37695</v>
      </c>
      <c r="AW8" s="33">
        <f>CHOOSE(MIN(D6L1301C9,RUN_YEARS),B7L813C1,B7L813C10,B7L813C19,B7L813C28,B7L813C37)</f>
        <v>13.491330502503814</v>
      </c>
      <c r="AX8" s="16" t="s">
        <v>37696</v>
      </c>
      <c r="AY8" s="33">
        <f>IF(D6L1301C23=0,0,D6L1301C19/D6L1301C23)</f>
        <v>8.2708492376512108</v>
      </c>
      <c r="AZ8" s="16" t="s">
        <v>37697</v>
      </c>
      <c r="BA8" s="33">
        <f>IF(D6L1301C5=0,0,D6L1301C19/D6L1301C5)</f>
        <v>0.38684730263692357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0.38886607402531376</v>
      </c>
      <c r="J9" s="16" t="s">
        <v>37718</v>
      </c>
      <c r="K9" s="21">
        <f>IF(FLOW_THRU_100PCT="Y",1,INDEX(VariabilityMatrix,D6L1302C1,D6L1302C9))</f>
        <v>0.61940686778451881</v>
      </c>
      <c r="L9" s="16" t="s">
        <v>37698</v>
      </c>
      <c r="M9" s="15">
        <f>IF(D6L1302C2&lt;&gt;0,D6L1302C2*D6L1302C4,D6L1302C3*D6L1302C4)</f>
        <v>0.24086631689968244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0.12043315844984122</v>
      </c>
      <c r="R9" s="16" t="s">
        <v>37700</v>
      </c>
      <c r="S9" s="15">
        <f>D6L1302C5-D6L1302C7</f>
        <v>0.12043315844984122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0.11497756726463704</v>
      </c>
      <c r="X9" s="16" t="s">
        <v>37702</v>
      </c>
      <c r="Y9" s="33">
        <f>D6L1302C7-D6L1302C10</f>
        <v>5.4555911852041811E-3</v>
      </c>
      <c r="Z9" s="16" t="s">
        <v>37703</v>
      </c>
      <c r="AA9" s="33">
        <f>CHOOSE(MIN(D6L1302C9,RUN_YEARS),B7L813C7,B7L813C16,B7L813C25,B7L813C34,B7L813C43)</f>
        <v>2001.1999999999998</v>
      </c>
      <c r="AB9" s="16" t="s">
        <v>37704</v>
      </c>
      <c r="AC9" s="33">
        <f>IF(D6L1302C12=0,0,D6L1302C10/D6L1302C12)</f>
        <v>5.7454311045691112E-5</v>
      </c>
      <c r="AD9" s="16" t="s">
        <v>37705</v>
      </c>
      <c r="AE9" s="33">
        <f>IF(D6L1302C5=0,0,D6L1302C10/D6L1302C5)</f>
        <v>0.47735012825609668</v>
      </c>
      <c r="AF9" s="16" t="s">
        <v>37706</v>
      </c>
      <c r="AG9" s="33">
        <f>CHOOSE(MIN(D6L1302C9,RUN_YEARS),B7L813C5,B7L813C14,B7L813C23,B7L813C32,B7L813C41)</f>
        <v>36.521268183564317</v>
      </c>
      <c r="AH9" s="16" t="s">
        <v>37707</v>
      </c>
      <c r="AI9" s="33">
        <f>IF(D6L1302C15=0,0,D6L1302C11/D6L1302C15)</f>
        <v>1.4938120871879699E-4</v>
      </c>
      <c r="AJ9" s="16" t="s">
        <v>37708</v>
      </c>
      <c r="AK9" s="33">
        <f>IF(D6L1302C5=0,0,D6L1302C11/D6L1302C5)</f>
        <v>2.2649871743903326E-2</v>
      </c>
      <c r="AL9" s="16" t="s">
        <v>37709</v>
      </c>
      <c r="AM9" s="33">
        <f>D6L1302C8*CHOOSE(MIN(D6L1302C9,RUN_YEARS),B7L813C4,B7L813C13,B7L813C22,B7L813C31,B7L813C40)</f>
        <v>2.4063208152417193E-2</v>
      </c>
      <c r="AN9" s="16" t="s">
        <v>37710</v>
      </c>
      <c r="AO9" s="33">
        <f>D6L1302C8-D6L1302C18</f>
        <v>9.6369950297424026E-2</v>
      </c>
      <c r="AP9" s="16" t="s">
        <v>37711</v>
      </c>
      <c r="AQ9" s="33">
        <f>CHOOSE(MIN(D6L1302C9,RUN_YEARS),B7L813C2,B7L813C11,B7L813C20,B7L813C29,B7L813C38)</f>
        <v>3.8084092466810997</v>
      </c>
      <c r="AR9" s="16" t="s">
        <v>37712</v>
      </c>
      <c r="AS9" s="33">
        <f>IF(D6L1302C20=0,0,D6L1302C18/D6L1302C20)</f>
        <v>6.3184407435696328E-3</v>
      </c>
      <c r="AT9" s="16" t="s">
        <v>37713</v>
      </c>
      <c r="AU9" s="33">
        <f>IF(D6L1302C5=0,0,D6L1302C18/D6L1302C5)</f>
        <v>9.9902752955031038E-2</v>
      </c>
      <c r="AV9" s="16" t="s">
        <v>37714</v>
      </c>
      <c r="AW9" s="33">
        <f>CHOOSE(MIN(D6L1302C9,RUN_YEARS),B7L813C1,B7L813C10,B7L813C19,B7L813C28,B7L813C37)</f>
        <v>15.252172839557147</v>
      </c>
      <c r="AX9" s="16" t="s">
        <v>37715</v>
      </c>
      <c r="AY9" s="33">
        <f>IF(D6L1302C23=0,0,D6L1302C19/D6L1302C23)</f>
        <v>6.3184407435696336E-3</v>
      </c>
      <c r="AZ9" s="16" t="s">
        <v>37716</v>
      </c>
      <c r="BA9" s="33">
        <f>IF(D6L1302C5=0,0,D6L1302C19/D6L1302C5)</f>
        <v>0.40009724704496896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3.8727873692120544E-2</v>
      </c>
      <c r="J10" s="16" t="s">
        <v>37739</v>
      </c>
      <c r="K10" s="21">
        <f>IF(FLOW_THRU_100PCT="Y",1,INDEX(VariabilityMatrix,D6L1303C1,D6L1303C9))</f>
        <v>0.61940686778451881</v>
      </c>
      <c r="L10" s="16" t="s">
        <v>37719</v>
      </c>
      <c r="M10" s="15">
        <f>IF(D6L1303C2&lt;&gt;0,D6L1303C2*D6L1303C4,D6L1303C3*D6L1303C4)</f>
        <v>2.3988310939590855E-2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1.1994155469795428E-2</v>
      </c>
      <c r="R10" s="16" t="s">
        <v>37721</v>
      </c>
      <c r="S10" s="15">
        <f>D6L1303C5-D6L1303C7</f>
        <v>1.1994155469795428E-2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1.1450823303660823E-2</v>
      </c>
      <c r="X10" s="16" t="s">
        <v>37723</v>
      </c>
      <c r="Y10" s="33">
        <f>D6L1303C7-D6L1303C10</f>
        <v>5.4333216613460487E-4</v>
      </c>
      <c r="Z10" s="16" t="s">
        <v>37724</v>
      </c>
      <c r="AA10" s="33">
        <f>CHOOSE(MIN(D6L1303C9,RUN_YEARS),B7L813C7,B7L813C16,B7L813C25,B7L813C34,B7L813C43)</f>
        <v>2001.1999999999998</v>
      </c>
      <c r="AB10" s="16" t="s">
        <v>37725</v>
      </c>
      <c r="AC10" s="33">
        <f>IF(D6L1303C12=0,0,D6L1303C10/D6L1303C12)</f>
        <v>5.7219784647515607E-6</v>
      </c>
      <c r="AD10" s="16" t="s">
        <v>37726</v>
      </c>
      <c r="AE10" s="33">
        <f>IF(D6L1303C5=0,0,D6L1303C10/D6L1303C5)</f>
        <v>0.47735012825609674</v>
      </c>
      <c r="AF10" s="16" t="s">
        <v>37727</v>
      </c>
      <c r="AG10" s="33">
        <f>CHOOSE(MIN(D6L1303C9,RUN_YEARS),B7L813C5,B7L813C14,B7L813C23,B7L813C32,B7L813C41)</f>
        <v>36.521268183564317</v>
      </c>
      <c r="AH10" s="16" t="s">
        <v>37728</v>
      </c>
      <c r="AI10" s="33">
        <f>IF(D6L1303C15=0,0,D6L1303C11/D6L1303C15)</f>
        <v>1.4877144008354039E-5</v>
      </c>
      <c r="AJ10" s="16" t="s">
        <v>37729</v>
      </c>
      <c r="AK10" s="33">
        <f>IF(D6L1303C5=0,0,D6L1303C11/D6L1303C5)</f>
        <v>2.2649871743903281E-2</v>
      </c>
      <c r="AL10" s="16" t="s">
        <v>37730</v>
      </c>
      <c r="AM10" s="33">
        <f>D6L1303C8*CHOOSE(MIN(D6L1303C9,RUN_YEARS),B7L813C4,B7L813C13,B7L813C22,B7L813C31,B7L813C40)</f>
        <v>2.3964983016064138E-3</v>
      </c>
      <c r="AN10" s="16" t="s">
        <v>37731</v>
      </c>
      <c r="AO10" s="33">
        <f>D6L1303C8-D6L1303C18</f>
        <v>9.5976571681890138E-3</v>
      </c>
      <c r="AP10" s="16" t="s">
        <v>37732</v>
      </c>
      <c r="AQ10" s="33">
        <f>CHOOSE(MIN(D6L1303C9,RUN_YEARS),B7L813C2,B7L813C11,B7L813C20,B7L813C29,B7L813C38)</f>
        <v>3.8084092466810997</v>
      </c>
      <c r="AR10" s="16" t="s">
        <v>37733</v>
      </c>
      <c r="AS10" s="33">
        <f>IF(D6L1303C20=0,0,D6L1303C18/D6L1303C20)</f>
        <v>6.2926490993447763E-4</v>
      </c>
      <c r="AT10" s="16" t="s">
        <v>37734</v>
      </c>
      <c r="AU10" s="33">
        <f>IF(D6L1303C5=0,0,D6L1303C18/D6L1303C5)</f>
        <v>9.9902752955031038E-2</v>
      </c>
      <c r="AV10" s="16" t="s">
        <v>37735</v>
      </c>
      <c r="AW10" s="33">
        <f>CHOOSE(MIN(D6L1303C9,RUN_YEARS),B7L813C1,B7L813C10,B7L813C19,B7L813C28,B7L813C37)</f>
        <v>15.252172839557147</v>
      </c>
      <c r="AX10" s="16" t="s">
        <v>37736</v>
      </c>
      <c r="AY10" s="33">
        <f>IF(D6L1303C23=0,0,D6L1303C19/D6L1303C23)</f>
        <v>6.2926490993447763E-4</v>
      </c>
      <c r="AZ10" s="16" t="s">
        <v>37737</v>
      </c>
      <c r="BA10" s="33">
        <f>IF(D6L1303C5=0,0,D6L1303C19/D6L1303C5)</f>
        <v>0.40009724704496896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1.2543202060233565E-3</v>
      </c>
      <c r="J11" s="16" t="s">
        <v>37760</v>
      </c>
      <c r="K11" s="21">
        <f>IF(FLOW_THRU_100PCT="Y",1,INDEX(VariabilityMatrix,D6L1304C1,D6L1304C9))</f>
        <v>0.6026683625126743</v>
      </c>
      <c r="L11" s="16" t="s">
        <v>37740</v>
      </c>
      <c r="M11" s="15">
        <f>IF(D6L1304C2&lt;&gt;0,D6L1304C2*D6L1304C4,D6L1304C3*D6L1304C4)</f>
        <v>7.5593910463065653E-4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3.7796955231532826E-4</v>
      </c>
      <c r="R11" s="16" t="s">
        <v>37742</v>
      </c>
      <c r="S11" s="15">
        <f>D6L1304C5-D6L1304C7</f>
        <v>3.7796955231532826E-4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3.6440936120755199E-4</v>
      </c>
      <c r="X11" s="16" t="s">
        <v>37744</v>
      </c>
      <c r="Y11" s="33">
        <f>D6L1304C7-D6L1304C10</f>
        <v>1.3560191107776277E-5</v>
      </c>
      <c r="Z11" s="16" t="s">
        <v>37745</v>
      </c>
      <c r="AA11" s="33">
        <f>CHOOSE(MIN(D6L1304C9,RUN_YEARS),B7L813C7,B7L813C16,B7L813C25,B7L813C34,B7L813C43)</f>
        <v>1863</v>
      </c>
      <c r="AB11" s="16" t="s">
        <v>37746</v>
      </c>
      <c r="AC11" s="33">
        <f>IF(D6L1304C12=0,0,D6L1304C10/D6L1304C12)</f>
        <v>1.9560352185053783E-7</v>
      </c>
      <c r="AD11" s="16" t="s">
        <v>37747</v>
      </c>
      <c r="AE11" s="33">
        <f>IF(D6L1304C5=0,0,D6L1304C10/D6L1304C5)</f>
        <v>0.48206179436318269</v>
      </c>
      <c r="AF11" s="16" t="s">
        <v>37748</v>
      </c>
      <c r="AG11" s="33">
        <f>CHOOSE(MIN(D6L1304C9,RUN_YEARS),B7L813C5,B7L813C14,B7L813C23,B7L813C32,B7L813C41)</f>
        <v>26.663416226015904</v>
      </c>
      <c r="AH11" s="16" t="s">
        <v>37749</v>
      </c>
      <c r="AI11" s="33">
        <f>IF(D6L1304C15=0,0,D6L1304C11/D6L1304C15)</f>
        <v>5.0856915681139882E-7</v>
      </c>
      <c r="AJ11" s="16" t="s">
        <v>37750</v>
      </c>
      <c r="AK11" s="33">
        <f>IF(D6L1304C5=0,0,D6L1304C11/D6L1304C5)</f>
        <v>1.7938205636817316E-2</v>
      </c>
      <c r="AL11" s="16" t="s">
        <v>37751</v>
      </c>
      <c r="AM11" s="33">
        <f>D6L1304C8*CHOOSE(MIN(D6L1304C9,RUN_YEARS),B7L813C4,B7L813C13,B7L813C22,B7L813C31,B7L813C40)</f>
        <v>8.353639505203184E-5</v>
      </c>
      <c r="AN11" s="16" t="s">
        <v>37752</v>
      </c>
      <c r="AO11" s="33">
        <f>D6L1304C8-D6L1304C18</f>
        <v>2.9443315726329644E-4</v>
      </c>
      <c r="AP11" s="16" t="s">
        <v>37753</v>
      </c>
      <c r="AQ11" s="33">
        <f>CHOOSE(MIN(D6L1304C9,RUN_YEARS),B7L813C2,B7L813C11,B7L813C20,B7L813C29,B7L813C38)</f>
        <v>3.3325373089790697</v>
      </c>
      <c r="AR11" s="16" t="s">
        <v>37754</v>
      </c>
      <c r="AS11" s="33">
        <f>IF(D6L1304C20=0,0,D6L1304C18/D6L1304C20)</f>
        <v>2.5066904675591886E-5</v>
      </c>
      <c r="AT11" s="16" t="s">
        <v>37755</v>
      </c>
      <c r="AU11" s="33">
        <f>IF(D6L1304C5=0,0,D6L1304C18/D6L1304C5)</f>
        <v>0.11050677831099477</v>
      </c>
      <c r="AV11" s="16" t="s">
        <v>37756</v>
      </c>
      <c r="AW11" s="33">
        <f>CHOOSE(MIN(D6L1304C9,RUN_YEARS),B7L813C1,B7L813C10,B7L813C19,B7L813C28,B7L813C37)</f>
        <v>11.745892086548345</v>
      </c>
      <c r="AX11" s="16" t="s">
        <v>37757</v>
      </c>
      <c r="AY11" s="33">
        <f>IF(D6L1304C23=0,0,D6L1304C19/D6L1304C23)</f>
        <v>2.5066904675591886E-5</v>
      </c>
      <c r="AZ11" s="16" t="s">
        <v>37758</v>
      </c>
      <c r="BA11" s="33">
        <f>IF(D6L1304C5=0,0,D6L1304C19/D6L1304C5)</f>
        <v>0.38949322168900524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1.9038850554542588</v>
      </c>
      <c r="J12" s="16" t="s">
        <v>37781</v>
      </c>
      <c r="K12" s="21">
        <f>IF(FLOW_THRU_100PCT="Y",1,INDEX(VariabilityMatrix,D6L1305C1,D6L1305C9))</f>
        <v>0.30376473003299814</v>
      </c>
      <c r="L12" s="16" t="s">
        <v>37761</v>
      </c>
      <c r="M12" s="15">
        <f>IF(D6L1305C2&lt;&gt;0,D6L1305C2*D6L1305C4,D6L1305C3*D6L1305C4)</f>
        <v>0.5783331298839226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0.2891665649419613</v>
      </c>
      <c r="R12" s="16" t="s">
        <v>37763</v>
      </c>
      <c r="S12" s="15">
        <f>D6L1305C5-D6L1305C7</f>
        <v>0.2891665649419613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0.27606739372484029</v>
      </c>
      <c r="X12" s="16" t="s">
        <v>37765</v>
      </c>
      <c r="Y12" s="33">
        <f>D6L1305C7-D6L1305C10</f>
        <v>1.3099171217121008E-2</v>
      </c>
      <c r="Z12" s="16" t="s">
        <v>37766</v>
      </c>
      <c r="AA12" s="33">
        <f>CHOOSE(MIN(D6L1305C9,RUN_YEARS),B7L813C7,B7L813C16,B7L813C25,B7L813C34,B7L813C43)</f>
        <v>2001.1999999999998</v>
      </c>
      <c r="AB12" s="16" t="s">
        <v>37767</v>
      </c>
      <c r="AC12" s="33">
        <f>IF(D6L1305C12=0,0,D6L1305C10/D6L1305C12)</f>
        <v>1.3795092630663618E-4</v>
      </c>
      <c r="AD12" s="16" t="s">
        <v>37768</v>
      </c>
      <c r="AE12" s="33">
        <f>IF(D6L1305C5=0,0,D6L1305C10/D6L1305C5)</f>
        <v>0.47735012825609674</v>
      </c>
      <c r="AF12" s="16" t="s">
        <v>37769</v>
      </c>
      <c r="AG12" s="33">
        <f>CHOOSE(MIN(D6L1305C9,RUN_YEARS),B7L813C5,B7L813C14,B7L813C23,B7L813C32,B7L813C41)</f>
        <v>36.521268183564317</v>
      </c>
      <c r="AH12" s="16" t="s">
        <v>37770</v>
      </c>
      <c r="AI12" s="33">
        <f>IF(D6L1305C15=0,0,D6L1305C11/D6L1305C15)</f>
        <v>3.5867240839725372E-4</v>
      </c>
      <c r="AJ12" s="16" t="s">
        <v>37771</v>
      </c>
      <c r="AK12" s="33">
        <f>IF(D6L1305C5=0,0,D6L1305C11/D6L1305C5)</f>
        <v>2.2649871743903288E-2</v>
      </c>
      <c r="AL12" s="16" t="s">
        <v>37772</v>
      </c>
      <c r="AM12" s="33">
        <f>D6L1305C8*CHOOSE(MIN(D6L1305C9,RUN_YEARS),B7L813C4,B7L813C13,B7L813C22,B7L813C31,B7L813C40)</f>
        <v>5.7777071800503399E-2</v>
      </c>
      <c r="AN12" s="16" t="s">
        <v>37773</v>
      </c>
      <c r="AO12" s="33">
        <f>D6L1305C8-D6L1305C18</f>
        <v>0.2313894931414579</v>
      </c>
      <c r="AP12" s="16" t="s">
        <v>37774</v>
      </c>
      <c r="AQ12" s="33">
        <f>CHOOSE(MIN(D6L1305C9,RUN_YEARS),B7L813C2,B7L813C11,B7L813C20,B7L813C29,B7L813C38)</f>
        <v>3.8084092466810997</v>
      </c>
      <c r="AR12" s="16" t="s">
        <v>37775</v>
      </c>
      <c r="AS12" s="33">
        <f>IF(D6L1305C20=0,0,D6L1305C18/D6L1305C20)</f>
        <v>1.5170919945343104E-2</v>
      </c>
      <c r="AT12" s="16" t="s">
        <v>37776</v>
      </c>
      <c r="AU12" s="33">
        <f>IF(D6L1305C5=0,0,D6L1305C18/D6L1305C5)</f>
        <v>9.9902752955031038E-2</v>
      </c>
      <c r="AV12" s="16" t="s">
        <v>37777</v>
      </c>
      <c r="AW12" s="33">
        <f>CHOOSE(MIN(D6L1305C9,RUN_YEARS),B7L813C1,B7L813C10,B7L813C19,B7L813C28,B7L813C37)</f>
        <v>15.252172839557147</v>
      </c>
      <c r="AX12" s="16" t="s">
        <v>37778</v>
      </c>
      <c r="AY12" s="33">
        <f>IF(D6L1305C23=0,0,D6L1305C19/D6L1305C23)</f>
        <v>1.5170919945343106E-2</v>
      </c>
      <c r="AZ12" s="16" t="s">
        <v>37779</v>
      </c>
      <c r="BA12" s="33">
        <f>IF(D6L1305C5=0,0,D6L1305C19/D6L1305C5)</f>
        <v>0.40009724704496896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0.64981104644164245</v>
      </c>
      <c r="J13" s="16" t="s">
        <v>37802</v>
      </c>
      <c r="K13" s="21">
        <f>IF(FLOW_THRU_100PCT="Y",1,INDEX(VariabilityMatrix,D6L1306C1,D6L1306C9))</f>
        <v>0.61940686778451881</v>
      </c>
      <c r="L13" s="16" t="s">
        <v>37782</v>
      </c>
      <c r="M13" s="15">
        <f>IF(D6L1306C2&lt;&gt;0,D6L1306C2*D6L1306C4,D6L1306C3*D6L1306C4)</f>
        <v>0.40249742492819823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0.20124871246409912</v>
      </c>
      <c r="R13" s="16" t="s">
        <v>37784</v>
      </c>
      <c r="S13" s="15">
        <f>D6L1306C5-D6L1306C7</f>
        <v>0.20124871246409912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0.19213219741222407</v>
      </c>
      <c r="X13" s="16" t="s">
        <v>37786</v>
      </c>
      <c r="Y13" s="33">
        <f>D6L1306C7-D6L1306C10</f>
        <v>9.1165150518750515E-3</v>
      </c>
      <c r="Z13" s="16" t="s">
        <v>37787</v>
      </c>
      <c r="AA13" s="33">
        <f>CHOOSE(MIN(D6L1306C9,RUN_YEARS),B7L813C7,B7L813C16,B7L813C25,B7L813C34,B7L813C43)</f>
        <v>2001.1999999999998</v>
      </c>
      <c r="AB13" s="16" t="s">
        <v>37788</v>
      </c>
      <c r="AC13" s="33">
        <f>IF(D6L1306C12=0,0,D6L1306C10/D6L1306C12)</f>
        <v>9.6008493609946069E-5</v>
      </c>
      <c r="AD13" s="16" t="s">
        <v>37789</v>
      </c>
      <c r="AE13" s="33">
        <f>IF(D6L1306C5=0,0,D6L1306C10/D6L1306C5)</f>
        <v>0.47735012825609668</v>
      </c>
      <c r="AF13" s="16" t="s">
        <v>37790</v>
      </c>
      <c r="AG13" s="33">
        <f>CHOOSE(MIN(D6L1306C9,RUN_YEARS),B7L813C5,B7L813C14,B7L813C23,B7L813C32,B7L813C41)</f>
        <v>36.521268183564317</v>
      </c>
      <c r="AH13" s="16" t="s">
        <v>37791</v>
      </c>
      <c r="AI13" s="33">
        <f>IF(D6L1306C15=0,0,D6L1306C11/D6L1306C15)</f>
        <v>2.4962208338586008E-4</v>
      </c>
      <c r="AJ13" s="16" t="s">
        <v>37792</v>
      </c>
      <c r="AK13" s="33">
        <f>IF(D6L1306C5=0,0,D6L1306C11/D6L1306C5)</f>
        <v>2.2649871743903337E-2</v>
      </c>
      <c r="AL13" s="16" t="s">
        <v>37793</v>
      </c>
      <c r="AM13" s="33">
        <f>D6L1306C8*CHOOSE(MIN(D6L1306C9,RUN_YEARS),B7L813C4,B7L813C13,B7L813C22,B7L813C31,B7L813C40)</f>
        <v>4.0210600807637942E-2</v>
      </c>
      <c r="AN13" s="16" t="s">
        <v>37794</v>
      </c>
      <c r="AO13" s="33">
        <f>D6L1306C8-D6L1306C18</f>
        <v>0.16103811165646117</v>
      </c>
      <c r="AP13" s="16" t="s">
        <v>37795</v>
      </c>
      <c r="AQ13" s="33">
        <f>CHOOSE(MIN(D6L1306C9,RUN_YEARS),B7L813C2,B7L813C11,B7L813C20,B7L813C29,B7L813C38)</f>
        <v>3.8084092466810997</v>
      </c>
      <c r="AR13" s="16" t="s">
        <v>37796</v>
      </c>
      <c r="AS13" s="33">
        <f>IF(D6L1306C20=0,0,D6L1306C18/D6L1306C20)</f>
        <v>1.0558371803839129E-2</v>
      </c>
      <c r="AT13" s="16" t="s">
        <v>37797</v>
      </c>
      <c r="AU13" s="33">
        <f>IF(D6L1306C5=0,0,D6L1306C18/D6L1306C5)</f>
        <v>9.9902752955031038E-2</v>
      </c>
      <c r="AV13" s="16" t="s">
        <v>37798</v>
      </c>
      <c r="AW13" s="33">
        <f>CHOOSE(MIN(D6L1306C9,RUN_YEARS),B7L813C1,B7L813C10,B7L813C19,B7L813C28,B7L813C37)</f>
        <v>15.252172839557147</v>
      </c>
      <c r="AX13" s="16" t="s">
        <v>37799</v>
      </c>
      <c r="AY13" s="33">
        <f>IF(D6L1306C23=0,0,D6L1306C19/D6L1306C23)</f>
        <v>1.0558371803839129E-2</v>
      </c>
      <c r="AZ13" s="16" t="s">
        <v>37800</v>
      </c>
      <c r="BA13" s="33">
        <f>IF(D6L1306C5=0,0,D6L1306C19/D6L1306C5)</f>
        <v>0.40009724704496896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5.3994450506069755E-2</v>
      </c>
      <c r="J14" s="16" t="s">
        <v>37823</v>
      </c>
      <c r="K14" s="21">
        <f>IF(FLOW_THRU_100PCT="Y",1,INDEX(VariabilityMatrix,D6L1307C1,D6L1307C9))</f>
        <v>0.6026683625126743</v>
      </c>
      <c r="L14" s="16" t="s">
        <v>37803</v>
      </c>
      <c r="M14" s="15">
        <f>IF(D6L1307C2&lt;&gt;0,D6L1307C2*D6L1307C4,D6L1307C3*D6L1307C4)</f>
        <v>3.2540747071264697E-2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1.6270373535632349E-2</v>
      </c>
      <c r="R14" s="16" t="s">
        <v>37805</v>
      </c>
      <c r="S14" s="15">
        <f>D6L1307C5-D6L1307C7</f>
        <v>1.6270373535632349E-2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1.5686650923092342E-2</v>
      </c>
      <c r="X14" s="16" t="s">
        <v>37807</v>
      </c>
      <c r="Y14" s="33">
        <f>D6L1307C7-D6L1307C10</f>
        <v>5.8372261254000662E-4</v>
      </c>
      <c r="Z14" s="16" t="s">
        <v>37808</v>
      </c>
      <c r="AA14" s="33">
        <f>CHOOSE(MIN(D6L1307C9,RUN_YEARS),B7L813C7,B7L813C16,B7L813C25,B7L813C34,B7L813C43)</f>
        <v>1863</v>
      </c>
      <c r="AB14" s="16" t="s">
        <v>37809</v>
      </c>
      <c r="AC14" s="33">
        <f>IF(D6L1307C12=0,0,D6L1307C10/D6L1307C12)</f>
        <v>8.4201024815310474E-6</v>
      </c>
      <c r="AD14" s="16" t="s">
        <v>37810</v>
      </c>
      <c r="AE14" s="33">
        <f>IF(D6L1307C5=0,0,D6L1307C10/D6L1307C5)</f>
        <v>0.48206179436318269</v>
      </c>
      <c r="AF14" s="16" t="s">
        <v>37811</v>
      </c>
      <c r="AG14" s="33">
        <f>CHOOSE(MIN(D6L1307C9,RUN_YEARS),B7L813C5,B7L813C14,B7L813C23,B7L813C32,B7L813C41)</f>
        <v>26.663416226015904</v>
      </c>
      <c r="AH14" s="16" t="s">
        <v>37812</v>
      </c>
      <c r="AI14" s="33">
        <f>IF(D6L1307C15=0,0,D6L1307C11/D6L1307C15)</f>
        <v>2.1892266451980729E-5</v>
      </c>
      <c r="AJ14" s="16" t="s">
        <v>37813</v>
      </c>
      <c r="AK14" s="33">
        <f>IF(D6L1307C5=0,0,D6L1307C11/D6L1307C5)</f>
        <v>1.7938205636817306E-2</v>
      </c>
      <c r="AL14" s="16" t="s">
        <v>37814</v>
      </c>
      <c r="AM14" s="33">
        <f>D6L1307C8*CHOOSE(MIN(D6L1307C9,RUN_YEARS),B7L813C4,B7L813C13,B7L813C22,B7L813C31,B7L813C40)</f>
        <v>3.5959731226784001E-3</v>
      </c>
      <c r="AN14" s="16" t="s">
        <v>37815</v>
      </c>
      <c r="AO14" s="33">
        <f>D6L1307C8-D6L1307C18</f>
        <v>1.2674400412953948E-2</v>
      </c>
      <c r="AP14" s="16" t="s">
        <v>37816</v>
      </c>
      <c r="AQ14" s="33">
        <f>CHOOSE(MIN(D6L1307C9,RUN_YEARS),B7L813C2,B7L813C11,B7L813C20,B7L813C29,B7L813C38)</f>
        <v>3.3325373089790697</v>
      </c>
      <c r="AR14" s="16" t="s">
        <v>37817</v>
      </c>
      <c r="AS14" s="33">
        <f>IF(D6L1307C20=0,0,D6L1307C18/D6L1307C20)</f>
        <v>1.0790496217370285E-3</v>
      </c>
      <c r="AT14" s="16" t="s">
        <v>37818</v>
      </c>
      <c r="AU14" s="33">
        <f>IF(D6L1307C5=0,0,D6L1307C18/D6L1307C5)</f>
        <v>0.11050677831099477</v>
      </c>
      <c r="AV14" s="16" t="s">
        <v>37819</v>
      </c>
      <c r="AW14" s="33">
        <f>CHOOSE(MIN(D6L1307C9,RUN_YEARS),B7L813C1,B7L813C10,B7L813C19,B7L813C28,B7L813C37)</f>
        <v>11.745892086548345</v>
      </c>
      <c r="AX14" s="16" t="s">
        <v>37820</v>
      </c>
      <c r="AY14" s="33">
        <f>IF(D6L1307C23=0,0,D6L1307C19/D6L1307C23)</f>
        <v>1.0790496217370285E-3</v>
      </c>
      <c r="AZ14" s="16" t="s">
        <v>37821</v>
      </c>
      <c r="BA14" s="33">
        <f>IF(D6L1307C5=0,0,D6L1307C19/D6L1307C5)</f>
        <v>0.38949322168900519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4.9512639711448278E-3</v>
      </c>
      <c r="J15" s="16" t="s">
        <v>37844</v>
      </c>
      <c r="K15" s="21">
        <f>IF(FLOW_THRU_100PCT="Y",1,INDEX(VariabilityMatrix,D6L1308C1,D6L1308C9))</f>
        <v>0.6026683625126743</v>
      </c>
      <c r="L15" s="16" t="s">
        <v>37824</v>
      </c>
      <c r="M15" s="15">
        <f>IF(D6L1308C2&lt;&gt;0,D6L1308C2*D6L1308C4,D6L1308C3*D6L1308C4)</f>
        <v>2.9839701498578543E-3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1.4919850749289271E-3</v>
      </c>
      <c r="R15" s="16" t="s">
        <v>37826</v>
      </c>
      <c r="S15" s="15">
        <f>D6L1308C5-D6L1308C7</f>
        <v>1.4919850749289271E-3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1.4384580047666524E-3</v>
      </c>
      <c r="X15" s="16" t="s">
        <v>37828</v>
      </c>
      <c r="Y15" s="33">
        <f>D6L1308C7-D6L1308C10</f>
        <v>5.352707016227469E-5</v>
      </c>
      <c r="Z15" s="16" t="s">
        <v>37829</v>
      </c>
      <c r="AA15" s="33">
        <f>CHOOSE(MIN(D6L1308C9,RUN_YEARS),B7L813C7,B7L813C16,B7L813C25,B7L813C34,B7L813C43)</f>
        <v>1863</v>
      </c>
      <c r="AB15" s="16" t="s">
        <v>37830</v>
      </c>
      <c r="AC15" s="33">
        <f>IF(D6L1308C12=0,0,D6L1308C10/D6L1308C12)</f>
        <v>7.7211916519949134E-7</v>
      </c>
      <c r="AD15" s="16" t="s">
        <v>37831</v>
      </c>
      <c r="AE15" s="33">
        <f>IF(D6L1308C5=0,0,D6L1308C10/D6L1308C5)</f>
        <v>0.48206179436318269</v>
      </c>
      <c r="AF15" s="16" t="s">
        <v>37832</v>
      </c>
      <c r="AG15" s="33">
        <f>CHOOSE(MIN(D6L1308C9,RUN_YEARS),B7L813C5,B7L813C14,B7L813C23,B7L813C32,B7L813C41)</f>
        <v>26.663416226015904</v>
      </c>
      <c r="AH15" s="16" t="s">
        <v>37833</v>
      </c>
      <c r="AI15" s="33">
        <f>IF(D6L1308C15=0,0,D6L1308C11/D6L1308C15)</f>
        <v>2.0075098295186762E-6</v>
      </c>
      <c r="AJ15" s="16" t="s">
        <v>37834</v>
      </c>
      <c r="AK15" s="33">
        <f>IF(D6L1308C5=0,0,D6L1308C11/D6L1308C5)</f>
        <v>1.7938205636817289E-2</v>
      </c>
      <c r="AL15" s="16" t="s">
        <v>37835</v>
      </c>
      <c r="AM15" s="33">
        <f>D6L1308C8*CHOOSE(MIN(D6L1308C9,RUN_YEARS),B7L813C4,B7L813C13,B7L813C22,B7L813C31,B7L813C40)</f>
        <v>3.2974892783696773E-4</v>
      </c>
      <c r="AN15" s="16" t="s">
        <v>37836</v>
      </c>
      <c r="AO15" s="33">
        <f>D6L1308C8-D6L1308C18</f>
        <v>1.1622361470919594E-3</v>
      </c>
      <c r="AP15" s="16" t="s">
        <v>37837</v>
      </c>
      <c r="AQ15" s="33">
        <f>CHOOSE(MIN(D6L1308C9,RUN_YEARS),B7L813C2,B7L813C11,B7L813C20,B7L813C29,B7L813C38)</f>
        <v>3.3325373089790697</v>
      </c>
      <c r="AR15" s="16" t="s">
        <v>37838</v>
      </c>
      <c r="AS15" s="33">
        <f>IF(D6L1308C20=0,0,D6L1308C18/D6L1308C20)</f>
        <v>9.8948307929967944E-5</v>
      </c>
      <c r="AT15" s="16" t="s">
        <v>37839</v>
      </c>
      <c r="AU15" s="33">
        <f>IF(D6L1308C5=0,0,D6L1308C18/D6L1308C5)</f>
        <v>0.11050677831099476</v>
      </c>
      <c r="AV15" s="16" t="s">
        <v>37840</v>
      </c>
      <c r="AW15" s="33">
        <f>CHOOSE(MIN(D6L1308C9,RUN_YEARS),B7L813C1,B7L813C10,B7L813C19,B7L813C28,B7L813C37)</f>
        <v>11.745892086548345</v>
      </c>
      <c r="AX15" s="16" t="s">
        <v>37841</v>
      </c>
      <c r="AY15" s="33">
        <f>IF(D6L1308C23=0,0,D6L1308C19/D6L1308C23)</f>
        <v>9.8948307929967944E-5</v>
      </c>
      <c r="AZ15" s="16" t="s">
        <v>37842</v>
      </c>
      <c r="BA15" s="33">
        <f>IF(D6L1308C5=0,0,D6L1308C19/D6L1308C5)</f>
        <v>0.38949322168900524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1.5183876178177473E-2</v>
      </c>
      <c r="J16" s="16" t="s">
        <v>37865</v>
      </c>
      <c r="K16" s="21">
        <f>IF(FLOW_THRU_100PCT="Y",1,INDEX(VariabilityMatrix,D6L1309C1,D6L1309C9))</f>
        <v>0.6026683625126743</v>
      </c>
      <c r="L16" s="16" t="s">
        <v>37845</v>
      </c>
      <c r="M16" s="15">
        <f>IF(D6L1309C2&lt;&gt;0,D6L1309C2*D6L1309C4,D6L1309C3*D6L1309C4)</f>
        <v>9.1508417928974212E-3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4.5754208964487106E-3</v>
      </c>
      <c r="R16" s="16" t="s">
        <v>37847</v>
      </c>
      <c r="S16" s="15">
        <f>D6L1309C5-D6L1309C7</f>
        <v>4.5754208964487106E-3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4.4112712146177346E-3</v>
      </c>
      <c r="X16" s="16" t="s">
        <v>37849</v>
      </c>
      <c r="Y16" s="33">
        <f>D6L1309C7-D6L1309C10</f>
        <v>1.6414968183097595E-4</v>
      </c>
      <c r="Z16" s="16" t="s">
        <v>37850</v>
      </c>
      <c r="AA16" s="33">
        <f>CHOOSE(MIN(D6L1309C9,RUN_YEARS),B7L813C7,B7L813C16,B7L813C25,B7L813C34,B7L813C43)</f>
        <v>1863</v>
      </c>
      <c r="AB16" s="16" t="s">
        <v>37851</v>
      </c>
      <c r="AC16" s="33">
        <f>IF(D6L1309C12=0,0,D6L1309C10/D6L1309C12)</f>
        <v>2.367832106611774E-6</v>
      </c>
      <c r="AD16" s="16" t="s">
        <v>37852</v>
      </c>
      <c r="AE16" s="33">
        <f>IF(D6L1309C5=0,0,D6L1309C10/D6L1309C5)</f>
        <v>0.48206179436318269</v>
      </c>
      <c r="AF16" s="16" t="s">
        <v>37853</v>
      </c>
      <c r="AG16" s="33">
        <f>CHOOSE(MIN(D6L1309C9,RUN_YEARS),B7L813C5,B7L813C14,B7L813C23,B7L813C32,B7L813C41)</f>
        <v>26.663416226015904</v>
      </c>
      <c r="AH16" s="16" t="s">
        <v>37854</v>
      </c>
      <c r="AI16" s="33">
        <f>IF(D6L1309C15=0,0,D6L1309C11/D6L1309C15)</f>
        <v>6.156363477190615E-6</v>
      </c>
      <c r="AJ16" s="16" t="s">
        <v>37855</v>
      </c>
      <c r="AK16" s="33">
        <f>IF(D6L1309C5=0,0,D6L1309C11/D6L1309C5)</f>
        <v>1.7938205636817309E-2</v>
      </c>
      <c r="AL16" s="16" t="s">
        <v>37856</v>
      </c>
      <c r="AM16" s="33">
        <f>D6L1309C8*CHOOSE(MIN(D6L1309C9,RUN_YEARS),B7L813C4,B7L813C13,B7L813C22,B7L813C31,B7L813C40)</f>
        <v>1.0112300453667012E-3</v>
      </c>
      <c r="AN16" s="16" t="s">
        <v>37857</v>
      </c>
      <c r="AO16" s="33">
        <f>D6L1309C8-D6L1309C18</f>
        <v>3.5641908510820096E-3</v>
      </c>
      <c r="AP16" s="16" t="s">
        <v>37858</v>
      </c>
      <c r="AQ16" s="33">
        <f>CHOOSE(MIN(D6L1309C9,RUN_YEARS),B7L813C2,B7L813C11,B7L813C20,B7L813C29,B7L813C38)</f>
        <v>3.3325373089790697</v>
      </c>
      <c r="AR16" s="16" t="s">
        <v>37859</v>
      </c>
      <c r="AS16" s="33">
        <f>IF(D6L1309C20=0,0,D6L1309C18/D6L1309C20)</f>
        <v>3.0344147765190175E-4</v>
      </c>
      <c r="AT16" s="16" t="s">
        <v>37860</v>
      </c>
      <c r="AU16" s="33">
        <f>IF(D6L1309C5=0,0,D6L1309C18/D6L1309C5)</f>
        <v>0.11050677831099476</v>
      </c>
      <c r="AV16" s="16" t="s">
        <v>37861</v>
      </c>
      <c r="AW16" s="33">
        <f>CHOOSE(MIN(D6L1309C9,RUN_YEARS),B7L813C1,B7L813C10,B7L813C19,B7L813C28,B7L813C37)</f>
        <v>11.745892086548345</v>
      </c>
      <c r="AX16" s="16" t="s">
        <v>37862</v>
      </c>
      <c r="AY16" s="33">
        <f>IF(D6L1309C23=0,0,D6L1309C19/D6L1309C23)</f>
        <v>3.0344147765190181E-4</v>
      </c>
      <c r="AZ16" s="16" t="s">
        <v>37863</v>
      </c>
      <c r="BA16" s="33">
        <f>IF(D6L1309C5=0,0,D6L1309C19/D6L1309C5)</f>
        <v>0.38949322168900524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3.8216422651354896E-3</v>
      </c>
      <c r="J17" s="16" t="s">
        <v>37886</v>
      </c>
      <c r="K17" s="21">
        <f>IF(FLOW_THRU_100PCT="Y",1,INDEX(VariabilityMatrix,D6L1310C1,D6L1310C9))</f>
        <v>0.6026683625126743</v>
      </c>
      <c r="L17" s="16" t="s">
        <v>37866</v>
      </c>
      <c r="M17" s="15">
        <f>IF(D6L1310C2&lt;&gt;0,D6L1310C2*D6L1310C4,D6L1310C3*D6L1310C4)</f>
        <v>2.3031828860384331E-3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1.1515914430192166E-3</v>
      </c>
      <c r="R17" s="16" t="s">
        <v>37868</v>
      </c>
      <c r="S17" s="15">
        <f>D6L1310C5-D6L1310C7</f>
        <v>1.1515914430192166E-3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1.1102764747902608E-3</v>
      </c>
      <c r="X17" s="16" t="s">
        <v>37870</v>
      </c>
      <c r="Y17" s="33">
        <f>D6L1310C7-D6L1310C10</f>
        <v>4.1314968228955756E-5</v>
      </c>
      <c r="Z17" s="16" t="s">
        <v>37871</v>
      </c>
      <c r="AA17" s="33">
        <f>CHOOSE(MIN(D6L1310C9,RUN_YEARS),B7L813C7,B7L813C16,B7L813C25,B7L813C34,B7L813C43)</f>
        <v>1863</v>
      </c>
      <c r="AB17" s="16" t="s">
        <v>37872</v>
      </c>
      <c r="AC17" s="33">
        <f>IF(D6L1310C12=0,0,D6L1310C10/D6L1310C12)</f>
        <v>5.9596160750953347E-7</v>
      </c>
      <c r="AD17" s="16" t="s">
        <v>37873</v>
      </c>
      <c r="AE17" s="33">
        <f>IF(D6L1310C5=0,0,D6L1310C10/D6L1310C5)</f>
        <v>0.48206179436318269</v>
      </c>
      <c r="AF17" s="16" t="s">
        <v>37874</v>
      </c>
      <c r="AG17" s="33">
        <f>CHOOSE(MIN(D6L1310C9,RUN_YEARS),B7L813C5,B7L813C14,B7L813C23,B7L813C32,B7L813C41)</f>
        <v>26.663416226015904</v>
      </c>
      <c r="AH17" s="16" t="s">
        <v>37875</v>
      </c>
      <c r="AI17" s="33">
        <f>IF(D6L1310C15=0,0,D6L1310C11/D6L1310C15)</f>
        <v>1.5495001795247867E-6</v>
      </c>
      <c r="AJ17" s="16" t="s">
        <v>37876</v>
      </c>
      <c r="AK17" s="33">
        <f>IF(D6L1310C5=0,0,D6L1310C11/D6L1310C5)</f>
        <v>1.7938205636817299E-2</v>
      </c>
      <c r="AL17" s="16" t="s">
        <v>37877</v>
      </c>
      <c r="AM17" s="33">
        <f>D6L1310C8*CHOOSE(MIN(D6L1310C9,RUN_YEARS),B7L813C4,B7L813C13,B7L813C22,B7L813C31,B7L813C40)</f>
        <v>2.5451732059712627E-4</v>
      </c>
      <c r="AN17" s="16" t="s">
        <v>37878</v>
      </c>
      <c r="AO17" s="33">
        <f>D6L1310C8-D6L1310C18</f>
        <v>8.9707412242209035E-4</v>
      </c>
      <c r="AP17" s="16" t="s">
        <v>37879</v>
      </c>
      <c r="AQ17" s="33">
        <f>CHOOSE(MIN(D6L1310C9,RUN_YEARS),B7L813C2,B7L813C11,B7L813C20,B7L813C29,B7L813C38)</f>
        <v>3.3325373089790697</v>
      </c>
      <c r="AR17" s="16" t="s">
        <v>37880</v>
      </c>
      <c r="AS17" s="33">
        <f>IF(D6L1310C20=0,0,D6L1310C18/D6L1310C20)</f>
        <v>7.6373434713353051E-5</v>
      </c>
      <c r="AT17" s="16" t="s">
        <v>37881</v>
      </c>
      <c r="AU17" s="33">
        <f>IF(D6L1310C5=0,0,D6L1310C18/D6L1310C5)</f>
        <v>0.11050677831099477</v>
      </c>
      <c r="AV17" s="16" t="s">
        <v>37882</v>
      </c>
      <c r="AW17" s="33">
        <f>CHOOSE(MIN(D6L1310C9,RUN_YEARS),B7L813C1,B7L813C10,B7L813C19,B7L813C28,B7L813C37)</f>
        <v>11.745892086548345</v>
      </c>
      <c r="AX17" s="16" t="s">
        <v>37883</v>
      </c>
      <c r="AY17" s="33">
        <f>IF(D6L1310C23=0,0,D6L1310C19/D6L1310C23)</f>
        <v>7.6373434713353065E-5</v>
      </c>
      <c r="AZ17" s="16" t="s">
        <v>37884</v>
      </c>
      <c r="BA17" s="33">
        <f>IF(D6L1310C5=0,0,D6L1310C19/D6L1310C5)</f>
        <v>0.38949322168900524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9.5357676481307808E-5</v>
      </c>
      <c r="J18" s="16" t="s">
        <v>37907</v>
      </c>
      <c r="K18" s="21">
        <f>IF(FLOW_THRU_100PCT="Y",1,INDEX(VariabilityMatrix,D6L1311C1,D6L1311C9))</f>
        <v>0.6026683625126743</v>
      </c>
      <c r="L18" s="16" t="s">
        <v>37887</v>
      </c>
      <c r="M18" s="15">
        <f>IF(D6L1311C2&lt;&gt;0,D6L1311C2*D6L1311C4,D6L1311C3*D6L1311C4)</f>
        <v>5.7469054738003133E-5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2.8734527369001567E-5</v>
      </c>
      <c r="R18" s="16" t="s">
        <v>37889</v>
      </c>
      <c r="S18" s="15">
        <f>D6L1311C5-D6L1311C7</f>
        <v>2.8734527369001567E-5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2.7703635647357757E-5</v>
      </c>
      <c r="X18" s="16" t="s">
        <v>37891</v>
      </c>
      <c r="Y18" s="33">
        <f>D6L1311C7-D6L1311C10</f>
        <v>1.0308917216438099E-6</v>
      </c>
      <c r="Z18" s="16" t="s">
        <v>37892</v>
      </c>
      <c r="AA18" s="33">
        <f>CHOOSE(MIN(D6L1311C9,RUN_YEARS),B7L813C7,B7L813C16,B7L813C25,B7L813C34,B7L813C43)</f>
        <v>1863</v>
      </c>
      <c r="AB18" s="16" t="s">
        <v>37893</v>
      </c>
      <c r="AC18" s="33">
        <f>IF(D6L1311C12=0,0,D6L1311C10/D6L1311C12)</f>
        <v>1.4870443181619837E-8</v>
      </c>
      <c r="AD18" s="16" t="s">
        <v>37894</v>
      </c>
      <c r="AE18" s="33">
        <f>IF(D6L1311C5=0,0,D6L1311C10/D6L1311C5)</f>
        <v>0.48206179436318269</v>
      </c>
      <c r="AF18" s="16" t="s">
        <v>37895</v>
      </c>
      <c r="AG18" s="33">
        <f>CHOOSE(MIN(D6L1311C9,RUN_YEARS),B7L813C5,B7L813C14,B7L813C23,B7L813C32,B7L813C41)</f>
        <v>26.663416226015904</v>
      </c>
      <c r="AH18" s="16" t="s">
        <v>37896</v>
      </c>
      <c r="AI18" s="33">
        <f>IF(D6L1311C15=0,0,D6L1311C11/D6L1311C15)</f>
        <v>3.8663152272211583E-8</v>
      </c>
      <c r="AJ18" s="16" t="s">
        <v>37897</v>
      </c>
      <c r="AK18" s="33">
        <f>IF(D6L1311C5=0,0,D6L1311C11/D6L1311C5)</f>
        <v>1.7938205636817302E-2</v>
      </c>
      <c r="AL18" s="16" t="s">
        <v>37898</v>
      </c>
      <c r="AM18" s="33">
        <f>D6L1311C8*CHOOSE(MIN(D6L1311C9,RUN_YEARS),B7L813C4,B7L813C13,B7L813C22,B7L813C31,B7L813C40)</f>
        <v>6.3507200916749364E-6</v>
      </c>
      <c r="AN18" s="16" t="s">
        <v>37899</v>
      </c>
      <c r="AO18" s="33">
        <f>D6L1311C8-D6L1311C18</f>
        <v>2.238380727732663E-5</v>
      </c>
      <c r="AP18" s="16" t="s">
        <v>37900</v>
      </c>
      <c r="AQ18" s="33">
        <f>CHOOSE(MIN(D6L1311C9,RUN_YEARS),B7L813C2,B7L813C11,B7L813C20,B7L813C29,B7L813C38)</f>
        <v>3.3325373089790697</v>
      </c>
      <c r="AR18" s="16" t="s">
        <v>37901</v>
      </c>
      <c r="AS18" s="33">
        <f>IF(D6L1311C20=0,0,D6L1311C18/D6L1311C20)</f>
        <v>1.9056711156882723E-6</v>
      </c>
      <c r="AT18" s="16" t="s">
        <v>37902</v>
      </c>
      <c r="AU18" s="33">
        <f>IF(D6L1311C5=0,0,D6L1311C18/D6L1311C5)</f>
        <v>0.11050677831099479</v>
      </c>
      <c r="AV18" s="16" t="s">
        <v>37903</v>
      </c>
      <c r="AW18" s="33">
        <f>CHOOSE(MIN(D6L1311C9,RUN_YEARS),B7L813C1,B7L813C10,B7L813C19,B7L813C28,B7L813C37)</f>
        <v>11.745892086548345</v>
      </c>
      <c r="AX18" s="16" t="s">
        <v>37904</v>
      </c>
      <c r="AY18" s="33">
        <f>IF(D6L1311C23=0,0,D6L1311C19/D6L1311C23)</f>
        <v>1.905671115688272E-6</v>
      </c>
      <c r="AZ18" s="16" t="s">
        <v>37905</v>
      </c>
      <c r="BA18" s="33">
        <f>IF(D6L1311C5=0,0,D6L1311C19/D6L1311C5)</f>
        <v>0.38949322168900524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0.6026683625126743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1863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26.663416226015904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3.3325373089790697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11.745892086548345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3.6774661553154925E-2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3.1626208935713232E-2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1.5813104467856616E-2</v>
      </c>
      <c r="R20" s="16" t="s">
        <v>37931</v>
      </c>
      <c r="S20" s="15">
        <f>D6L1313C5-D6L1313C7</f>
        <v>1.5813104467856616E-2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1.5245787028454843E-2</v>
      </c>
      <c r="X20" s="16" t="s">
        <v>37933</v>
      </c>
      <c r="Y20" s="33">
        <f>D6L1313C7-D6L1313C10</f>
        <v>5.6731743940177312E-4</v>
      </c>
      <c r="Z20" s="16" t="s">
        <v>37934</v>
      </c>
      <c r="AA20" s="33">
        <f>CHOOSE(MIN(D6L1313C9,RUN_YEARS),B7L813C7,B7L813C16,B7L813C25,B7L813C34,B7L813C43)</f>
        <v>1863</v>
      </c>
      <c r="AB20" s="16" t="s">
        <v>37935</v>
      </c>
      <c r="AC20" s="33">
        <f>IF(D6L1313C12=0,0,D6L1313C10/D6L1313C12)</f>
        <v>8.1834605627776935E-6</v>
      </c>
      <c r="AD20" s="16" t="s">
        <v>37936</v>
      </c>
      <c r="AE20" s="33">
        <f>IF(D6L1313C5=0,0,D6L1313C10/D6L1313C5)</f>
        <v>0.48206179436318269</v>
      </c>
      <c r="AF20" s="16" t="s">
        <v>37937</v>
      </c>
      <c r="AG20" s="33">
        <f>CHOOSE(MIN(D6L1313C9,RUN_YEARS),B7L813C5,B7L813C14,B7L813C23,B7L813C32,B7L813C41)</f>
        <v>26.663416226015904</v>
      </c>
      <c r="AH20" s="16" t="s">
        <v>37938</v>
      </c>
      <c r="AI20" s="33">
        <f>IF(D6L1313C15=0,0,D6L1313C11/D6L1313C15)</f>
        <v>2.1276997463222015E-5</v>
      </c>
      <c r="AJ20" s="16" t="s">
        <v>37939</v>
      </c>
      <c r="AK20" s="33">
        <f>IF(D6L1313C5=0,0,D6L1313C11/D6L1313C5)</f>
        <v>1.7938205636817313E-2</v>
      </c>
      <c r="AL20" s="16" t="s">
        <v>37940</v>
      </c>
      <c r="AM20" s="33">
        <f>D6L1313C8*CHOOSE(MIN(D6L1313C9,RUN_YEARS),B7L813C4,B7L813C13,B7L813C22,B7L813C31,B7L813C40)</f>
        <v>3.4949104596760641E-3</v>
      </c>
      <c r="AN20" s="16" t="s">
        <v>37941</v>
      </c>
      <c r="AO20" s="33">
        <f>D6L1313C8-D6L1313C18</f>
        <v>1.2318194008180551E-2</v>
      </c>
      <c r="AP20" s="16" t="s">
        <v>37942</v>
      </c>
      <c r="AQ20" s="33">
        <f>CHOOSE(MIN(D6L1313C9,RUN_YEARS),B7L813C2,B7L813C11,B7L813C20,B7L813C29,B7L813C38)</f>
        <v>3.3325373089790697</v>
      </c>
      <c r="AR20" s="16" t="s">
        <v>37943</v>
      </c>
      <c r="AS20" s="33">
        <f>IF(D6L1313C20=0,0,D6L1313C18/D6L1313C20)</f>
        <v>1.0487235807561709E-3</v>
      </c>
      <c r="AT20" s="16" t="s">
        <v>37944</v>
      </c>
      <c r="AU20" s="33">
        <f>IF(D6L1313C5=0,0,D6L1313C18/D6L1313C5)</f>
        <v>0.11050677831099477</v>
      </c>
      <c r="AV20" s="16" t="s">
        <v>37945</v>
      </c>
      <c r="AW20" s="33">
        <f>CHOOSE(MIN(D6L1313C9,RUN_YEARS),B7L813C1,B7L813C10,B7L813C19,B7L813C28,B7L813C37)</f>
        <v>11.745892086548345</v>
      </c>
      <c r="AX20" s="16" t="s">
        <v>37946</v>
      </c>
      <c r="AY20" s="33">
        <f>IF(D6L1313C23=0,0,D6L1313C19/D6L1313C23)</f>
        <v>1.0487235807561709E-3</v>
      </c>
      <c r="AZ20" s="16" t="s">
        <v>37947</v>
      </c>
      <c r="BA20" s="33">
        <f>IF(D6L1313C5=0,0,D6L1313C19/D6L1313C5)</f>
        <v>0.38949322168900519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5.6451335239561098E-2</v>
      </c>
      <c r="J21" s="16" t="s">
        <v>37969</v>
      </c>
      <c r="K21" s="21">
        <f>IF(FLOW_THRU_100PCT="Y",1,INDEX(VariabilityMatrix,D6L1314C1,D6L1314C9))</f>
        <v>0.61940686778451881</v>
      </c>
      <c r="L21" s="16" t="s">
        <v>37949</v>
      </c>
      <c r="M21" s="15">
        <f>IF(D6L1314C2&lt;&gt;0,D6L1314C2*D6L1314C4,D6L1314C3*D6L1314C4)</f>
        <v>3.4966344742990367E-2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1.7483172371495184E-2</v>
      </c>
      <c r="R21" s="16" t="s">
        <v>37951</v>
      </c>
      <c r="S21" s="15">
        <f>D6L1314C5-D6L1314C7</f>
        <v>1.7483172371495184E-2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1.6691189147713344E-2</v>
      </c>
      <c r="X21" s="16" t="s">
        <v>37953</v>
      </c>
      <c r="Y21" s="33">
        <f>D6L1314C7-D6L1314C10</f>
        <v>7.9198322378183986E-4</v>
      </c>
      <c r="Z21" s="16" t="s">
        <v>37954</v>
      </c>
      <c r="AA21" s="33">
        <f>CHOOSE(MIN(D6L1314C9,RUN_YEARS),B7L813C7,B7L813C16,B7L813C25,B7L813C34,B7L813C43)</f>
        <v>2001.1999999999998</v>
      </c>
      <c r="AB21" s="16" t="s">
        <v>37955</v>
      </c>
      <c r="AC21" s="33">
        <f>IF(D6L1314C12=0,0,D6L1314C10/D6L1314C12)</f>
        <v>8.3405902197248379E-6</v>
      </c>
      <c r="AD21" s="16" t="s">
        <v>37956</v>
      </c>
      <c r="AE21" s="33">
        <f>IF(D6L1314C5=0,0,D6L1314C10/D6L1314C5)</f>
        <v>0.47735012825609668</v>
      </c>
      <c r="AF21" s="16" t="s">
        <v>37957</v>
      </c>
      <c r="AG21" s="33">
        <f>CHOOSE(MIN(D6L1314C9,RUN_YEARS),B7L813C5,B7L813C14,B7L813C23,B7L813C32,B7L813C41)</f>
        <v>36.521268183564317</v>
      </c>
      <c r="AH21" s="16" t="s">
        <v>37958</v>
      </c>
      <c r="AI21" s="33">
        <f>IF(D6L1314C15=0,0,D6L1314C11/D6L1314C15)</f>
        <v>2.1685534571284587E-5</v>
      </c>
      <c r="AJ21" s="16" t="s">
        <v>37959</v>
      </c>
      <c r="AK21" s="33">
        <f>IF(D6L1314C5=0,0,D6L1314C11/D6L1314C5)</f>
        <v>2.2649871743903319E-2</v>
      </c>
      <c r="AL21" s="16" t="s">
        <v>37960</v>
      </c>
      <c r="AM21" s="33">
        <f>D6L1314C8*CHOOSE(MIN(D6L1314C9,RUN_YEARS),B7L813C4,B7L813C13,B7L813C22,B7L813C31,B7L813C40)</f>
        <v>3.4932341005994151E-3</v>
      </c>
      <c r="AN21" s="16" t="s">
        <v>37961</v>
      </c>
      <c r="AO21" s="33">
        <f>D6L1314C8-D6L1314C18</f>
        <v>1.3989938270895768E-2</v>
      </c>
      <c r="AP21" s="16" t="s">
        <v>37962</v>
      </c>
      <c r="AQ21" s="33">
        <f>CHOOSE(MIN(D6L1314C9,RUN_YEARS),B7L813C2,B7L813C11,B7L813C20,B7L813C29,B7L813C38)</f>
        <v>3.8084092466810997</v>
      </c>
      <c r="AR21" s="16" t="s">
        <v>37963</v>
      </c>
      <c r="AS21" s="33">
        <f>IF(D6L1314C20=0,0,D6L1314C18/D6L1314C20)</f>
        <v>9.1724231150936602E-4</v>
      </c>
      <c r="AT21" s="16" t="s">
        <v>37964</v>
      </c>
      <c r="AU21" s="33">
        <f>IF(D6L1314C5=0,0,D6L1314C18/D6L1314C5)</f>
        <v>9.9902752955031038E-2</v>
      </c>
      <c r="AV21" s="16" t="s">
        <v>37965</v>
      </c>
      <c r="AW21" s="33">
        <f>CHOOSE(MIN(D6L1314C9,RUN_YEARS),B7L813C1,B7L813C10,B7L813C19,B7L813C28,B7L813C37)</f>
        <v>15.252172839557147</v>
      </c>
      <c r="AX21" s="16" t="s">
        <v>37966</v>
      </c>
      <c r="AY21" s="33">
        <f>IF(D6L1314C23=0,0,D6L1314C19/D6L1314C23)</f>
        <v>9.1724231150936602E-4</v>
      </c>
      <c r="AZ21" s="16" t="s">
        <v>37967</v>
      </c>
      <c r="BA21" s="33">
        <f>IF(D6L1314C5=0,0,D6L1314C19/D6L1314C5)</f>
        <v>0.40009724704496896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0.10809516310797462</v>
      </c>
      <c r="J22" s="16" t="s">
        <v>37990</v>
      </c>
      <c r="K22" s="21">
        <f>IF(FLOW_THRU_100PCT="Y",1,INDEX(VariabilityMatrix,D6L1315C1,D6L1315C9))</f>
        <v>0.62073033475415296</v>
      </c>
      <c r="L22" s="16" t="s">
        <v>37970</v>
      </c>
      <c r="M22" s="15">
        <f>IF(D6L1315C2&lt;&gt;0,D6L1315C2*D6L1315C4,D6L1315C3*D6L1315C4)</f>
        <v>6.7097946781317849E-2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3.3548973390658925E-2</v>
      </c>
      <c r="R22" s="16" t="s">
        <v>37972</v>
      </c>
      <c r="S22" s="15">
        <f>D6L1315C5-D6L1315C7</f>
        <v>3.3548973390658925E-2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3.2245220695967872E-2</v>
      </c>
      <c r="X22" s="16" t="s">
        <v>37974</v>
      </c>
      <c r="Y22" s="33">
        <f>D6L1315C7-D6L1315C10</f>
        <v>1.303752694691053E-3</v>
      </c>
      <c r="Z22" s="16" t="s">
        <v>37975</v>
      </c>
      <c r="AA22" s="33">
        <f>CHOOSE(MIN(D6L1315C9,RUN_YEARS),B7L813C7,B7L813C16,B7L813C25,B7L813C34,B7L813C43)</f>
        <v>2000.6666666666665</v>
      </c>
      <c r="AB22" s="16" t="s">
        <v>37976</v>
      </c>
      <c r="AC22" s="33">
        <f>IF(D6L1315C12=0,0,D6L1315C10/D6L1315C12)</f>
        <v>1.6117237935338826E-5</v>
      </c>
      <c r="AD22" s="16" t="s">
        <v>37977</v>
      </c>
      <c r="AE22" s="33">
        <f>IF(D6L1315C5=0,0,D6L1315C10/D6L1315C5)</f>
        <v>0.48056940998596909</v>
      </c>
      <c r="AF22" s="16" t="s">
        <v>37978</v>
      </c>
      <c r="AG22" s="33">
        <f>CHOOSE(MIN(D6L1315C9,RUN_YEARS),B7L813C5,B7L813C14,B7L813C23,B7L813C32,B7L813C41)</f>
        <v>31.11223809710431</v>
      </c>
      <c r="AH22" s="16" t="s">
        <v>37979</v>
      </c>
      <c r="AI22" s="33">
        <f>IF(D6L1315C15=0,0,D6L1315C11/D6L1315C15)</f>
        <v>4.1904818631880949E-5</v>
      </c>
      <c r="AJ22" s="16" t="s">
        <v>37980</v>
      </c>
      <c r="AK22" s="33">
        <f>IF(D6L1315C5=0,0,D6L1315C11/D6L1315C5)</f>
        <v>1.9430590014030923E-2</v>
      </c>
      <c r="AL22" s="16" t="s">
        <v>37981</v>
      </c>
      <c r="AM22" s="33">
        <f>D6L1315C8*CHOOSE(MIN(D6L1315C9,RUN_YEARS),B7L813C4,B7L813C13,B7L813C22,B7L813C31,B7L813C40)</f>
        <v>7.5923136658302658E-3</v>
      </c>
      <c r="AN22" s="16" t="s">
        <v>37982</v>
      </c>
      <c r="AO22" s="33">
        <f>D6L1315C8-D6L1315C18</f>
        <v>2.5956659724828659E-2</v>
      </c>
      <c r="AP22" s="16" t="s">
        <v>37983</v>
      </c>
      <c r="AQ22" s="33">
        <f>CHOOSE(MIN(D6L1315C9,RUN_YEARS),B7L813C2,B7L813C11,B7L813C20,B7L813C29,B7L813C38)</f>
        <v>3.9462093362657655</v>
      </c>
      <c r="AR22" s="16" t="s">
        <v>37984</v>
      </c>
      <c r="AS22" s="33">
        <f>IF(D6L1315C20=0,0,D6L1315C18/D6L1315C20)</f>
        <v>1.9239510676883529E-3</v>
      </c>
      <c r="AT22" s="16" t="s">
        <v>37985</v>
      </c>
      <c r="AU22" s="33">
        <f>IF(D6L1315C5=0,0,D6L1315C18/D6L1315C5)</f>
        <v>0.11315269736307641</v>
      </c>
      <c r="AV22" s="16" t="s">
        <v>37986</v>
      </c>
      <c r="AW22" s="33">
        <f>CHOOSE(MIN(D6L1315C9,RUN_YEARS),B7L813C1,B7L813C10,B7L813C19,B7L813C28,B7L813C37)</f>
        <v>13.491330502503814</v>
      </c>
      <c r="AX22" s="16" t="s">
        <v>37987</v>
      </c>
      <c r="AY22" s="33">
        <f>IF(D6L1315C23=0,0,D6L1315C19/D6L1315C23)</f>
        <v>1.9239510676883531E-3</v>
      </c>
      <c r="AZ22" s="16" t="s">
        <v>37988</v>
      </c>
      <c r="BA22" s="33">
        <f>IF(D6L1315C5=0,0,D6L1315C19/D6L1315C5)</f>
        <v>0.38684730263692357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29.582982458178051</v>
      </c>
      <c r="J23" s="16" t="s">
        <v>38011</v>
      </c>
      <c r="K23" s="21">
        <f>IF(FLOW_THRU_100PCT="Y",1,INDEX(VariabilityMatrix,D6L1316C1,D6L1316C9))</f>
        <v>0.29579900152434319</v>
      </c>
      <c r="L23" s="16" t="s">
        <v>37991</v>
      </c>
      <c r="M23" s="15">
        <f>IF(D6L1316C2&lt;&gt;0,D6L1316C2*D6L1316C4,D6L1316C3*D6L1316C4)</f>
        <v>8.7506166732412272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4.3753083366206136</v>
      </c>
      <c r="R23" s="16" t="s">
        <v>37993</v>
      </c>
      <c r="S23" s="15">
        <f>D6L1316C5-D6L1316C7</f>
        <v>4.3753083366206136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4.2052786916729197</v>
      </c>
      <c r="X23" s="16" t="s">
        <v>37995</v>
      </c>
      <c r="Y23" s="33">
        <f>D6L1316C7-D6L1316C10</f>
        <v>0.1700296449476939</v>
      </c>
      <c r="Z23" s="16" t="s">
        <v>37996</v>
      </c>
      <c r="AA23" s="33">
        <f>CHOOSE(MIN(D6L1316C9,RUN_YEARS),B7L813C7,B7L813C16,B7L813C25,B7L813C34,B7L813C43)</f>
        <v>2000.6666666666665</v>
      </c>
      <c r="AB23" s="16" t="s">
        <v>37997</v>
      </c>
      <c r="AC23" s="33">
        <f>IF(D6L1316C12=0,0,D6L1316C10/D6L1316C12)</f>
        <v>2.1019386996032588E-3</v>
      </c>
      <c r="AD23" s="16" t="s">
        <v>37998</v>
      </c>
      <c r="AE23" s="33">
        <f>IF(D6L1316C5=0,0,D6L1316C10/D6L1316C5)</f>
        <v>0.48056940998596903</v>
      </c>
      <c r="AF23" s="16" t="s">
        <v>37999</v>
      </c>
      <c r="AG23" s="33">
        <f>CHOOSE(MIN(D6L1316C9,RUN_YEARS),B7L813C5,B7L813C14,B7L813C23,B7L813C32,B7L813C41)</f>
        <v>31.11223809710431</v>
      </c>
      <c r="AH23" s="16" t="s">
        <v>38000</v>
      </c>
      <c r="AI23" s="33">
        <f>IF(D6L1316C15=0,0,D6L1316C11/D6L1316C15)</f>
        <v>5.4650406189684876E-3</v>
      </c>
      <c r="AJ23" s="16" t="s">
        <v>38001</v>
      </c>
      <c r="AK23" s="33">
        <f>IF(D6L1316C5=0,0,D6L1316C11/D6L1316C5)</f>
        <v>1.9430590014030972E-2</v>
      </c>
      <c r="AL23" s="16" t="s">
        <v>38002</v>
      </c>
      <c r="AM23" s="33">
        <f>D6L1316C8*CHOOSE(MIN(D6L1316C9,RUN_YEARS),B7L813C4,B7L813C13,B7L813C22,B7L813C31,B7L813C40)</f>
        <v>0.99015588016755507</v>
      </c>
      <c r="AN23" s="16" t="s">
        <v>38003</v>
      </c>
      <c r="AO23" s="33">
        <f>D6L1316C8-D6L1316C18</f>
        <v>3.3851524564530586</v>
      </c>
      <c r="AP23" s="16" t="s">
        <v>38004</v>
      </c>
      <c r="AQ23" s="33">
        <f>CHOOSE(MIN(D6L1316C9,RUN_YEARS),B7L813C2,B7L813C11,B7L813C20,B7L813C29,B7L813C38)</f>
        <v>3.9462093362657655</v>
      </c>
      <c r="AR23" s="16" t="s">
        <v>38005</v>
      </c>
      <c r="AS23" s="33">
        <f>IF(D6L1316C20=0,0,D6L1316C18/D6L1316C20)</f>
        <v>0.25091316648308465</v>
      </c>
      <c r="AT23" s="16" t="s">
        <v>38006</v>
      </c>
      <c r="AU23" s="33">
        <f>IF(D6L1316C5=0,0,D6L1316C18/D6L1316C5)</f>
        <v>0.11315269736307641</v>
      </c>
      <c r="AV23" s="16" t="s">
        <v>38007</v>
      </c>
      <c r="AW23" s="33">
        <f>CHOOSE(MIN(D6L1316C9,RUN_YEARS),B7L813C1,B7L813C10,B7L813C19,B7L813C28,B7L813C37)</f>
        <v>13.491330502503814</v>
      </c>
      <c r="AX23" s="16" t="s">
        <v>38008</v>
      </c>
      <c r="AY23" s="33">
        <f>IF(D6L1316C23=0,0,D6L1316C19/D6L1316C23)</f>
        <v>0.2509131664830847</v>
      </c>
      <c r="AZ23" s="16" t="s">
        <v>38009</v>
      </c>
      <c r="BA23" s="33">
        <f>IF(D6L1316C5=0,0,D6L1316C19/D6L1316C5)</f>
        <v>0.38684730263692363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3.0127800017210893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2.5909908014801366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1.2954954007400683</v>
      </c>
      <c r="R24" s="16" t="s">
        <v>38014</v>
      </c>
      <c r="S24" s="15">
        <f>D6L1317C5-D6L1317C7</f>
        <v>1.2954954007400683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1.2451509207463822</v>
      </c>
      <c r="X24" s="16" t="s">
        <v>38016</v>
      </c>
      <c r="Y24" s="33">
        <f>D6L1317C7-D6L1317C10</f>
        <v>5.0344479993686075E-2</v>
      </c>
      <c r="Z24" s="16" t="s">
        <v>38017</v>
      </c>
      <c r="AA24" s="33">
        <f>CHOOSE(MIN(D6L1317C9,RUN_YEARS),B7L813C7,B7L813C16,B7L813C25,B7L813C34,B7L813C43)</f>
        <v>2000.6666666666665</v>
      </c>
      <c r="AB24" s="16" t="s">
        <v>38018</v>
      </c>
      <c r="AC24" s="33">
        <f>IF(D6L1317C12=0,0,D6L1317C10/D6L1317C12)</f>
        <v>6.2236800437173387E-4</v>
      </c>
      <c r="AD24" s="16" t="s">
        <v>38019</v>
      </c>
      <c r="AE24" s="33">
        <f>IF(D6L1317C5=0,0,D6L1317C10/D6L1317C5)</f>
        <v>0.48056940998596903</v>
      </c>
      <c r="AF24" s="16" t="s">
        <v>38020</v>
      </c>
      <c r="AG24" s="33">
        <f>CHOOSE(MIN(D6L1317C9,RUN_YEARS),B7L813C5,B7L813C14,B7L813C23,B7L813C32,B7L813C41)</f>
        <v>31.11223809710431</v>
      </c>
      <c r="AH24" s="16" t="s">
        <v>38021</v>
      </c>
      <c r="AI24" s="33">
        <f>IF(D6L1317C15=0,0,D6L1317C11/D6L1317C15)</f>
        <v>1.6181568113665136E-3</v>
      </c>
      <c r="AJ24" s="16" t="s">
        <v>38022</v>
      </c>
      <c r="AK24" s="33">
        <f>IF(D6L1317C5=0,0,D6L1317C11/D6L1317C5)</f>
        <v>1.9430590014030982E-2</v>
      </c>
      <c r="AL24" s="16" t="s">
        <v>38023</v>
      </c>
      <c r="AM24" s="33">
        <f>D6L1317C8*CHOOSE(MIN(D6L1317C9,RUN_YEARS),B7L813C4,B7L813C13,B7L813C22,B7L813C31,B7L813C40)</f>
        <v>0.29317759803039667</v>
      </c>
      <c r="AN24" s="16" t="s">
        <v>38024</v>
      </c>
      <c r="AO24" s="33">
        <f>D6L1317C8-D6L1317C18</f>
        <v>1.0023178027096717</v>
      </c>
      <c r="AP24" s="16" t="s">
        <v>38025</v>
      </c>
      <c r="AQ24" s="33">
        <f>CHOOSE(MIN(D6L1317C9,RUN_YEARS),B7L813C2,B7L813C11,B7L813C20,B7L813C29,B7L813C38)</f>
        <v>3.9462093362657655</v>
      </c>
      <c r="AR24" s="16" t="s">
        <v>38026</v>
      </c>
      <c r="AS24" s="33">
        <f>IF(D6L1317C20=0,0,D6L1317C18/D6L1317C20)</f>
        <v>7.4293473317820977E-2</v>
      </c>
      <c r="AT24" s="16" t="s">
        <v>38027</v>
      </c>
      <c r="AU24" s="33">
        <f>IF(D6L1317C5=0,0,D6L1317C18/D6L1317C5)</f>
        <v>0.1131526973630764</v>
      </c>
      <c r="AV24" s="16" t="s">
        <v>38028</v>
      </c>
      <c r="AW24" s="33">
        <f>CHOOSE(MIN(D6L1317C9,RUN_YEARS),B7L813C1,B7L813C10,B7L813C19,B7L813C28,B7L813C37)</f>
        <v>13.491330502503814</v>
      </c>
      <c r="AX24" s="16" t="s">
        <v>38029</v>
      </c>
      <c r="AY24" s="33">
        <f>IF(D6L1317C23=0,0,D6L1317C19/D6L1317C23)</f>
        <v>7.4293473317821004E-2</v>
      </c>
      <c r="AZ24" s="16" t="s">
        <v>38030</v>
      </c>
      <c r="BA24" s="33">
        <f>IF(D6L1317C5=0,0,D6L1317C19/D6L1317C5)</f>
        <v>0.38684730263692363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14.800458394632704</v>
      </c>
      <c r="J25" s="16" t="s">
        <v>38052</v>
      </c>
      <c r="K25" s="21">
        <f>IF(FLOW_THRU_100PCT="Y",1,INDEX(VariabilityMatrix,D6L1318C1,D6L1318C9))</f>
        <v>0.28649383589514527</v>
      </c>
      <c r="L25" s="16" t="s">
        <v>38032</v>
      </c>
      <c r="M25" s="15">
        <f>IF(D6L1318C2&lt;&gt;0,D6L1318C2*D6L1318C4,D6L1318C3*D6L1318C4)</f>
        <v>4.2402400984848274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2.1201200492424137</v>
      </c>
      <c r="R25" s="16" t="s">
        <v>38034</v>
      </c>
      <c r="S25" s="15">
        <f>D6L1318C5-D6L1318C7</f>
        <v>2.1201200492424137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2.0440577504063144</v>
      </c>
      <c r="X25" s="16" t="s">
        <v>38036</v>
      </c>
      <c r="Y25" s="33">
        <f>D6L1318C7-D6L1318C10</f>
        <v>7.6062298836099274E-2</v>
      </c>
      <c r="Z25" s="16" t="s">
        <v>38037</v>
      </c>
      <c r="AA25" s="33">
        <f>CHOOSE(MIN(D6L1318C9,RUN_YEARS),B7L813C7,B7L813C16,B7L813C25,B7L813C34,B7L813C43)</f>
        <v>1863</v>
      </c>
      <c r="AB25" s="16" t="s">
        <v>38038</v>
      </c>
      <c r="AC25" s="33">
        <f>IF(D6L1318C12=0,0,D6L1318C10/D6L1318C12)</f>
        <v>1.0971861247484243E-3</v>
      </c>
      <c r="AD25" s="16" t="s">
        <v>38039</v>
      </c>
      <c r="AE25" s="33">
        <f>IF(D6L1318C5=0,0,D6L1318C10/D6L1318C5)</f>
        <v>0.48206179436318269</v>
      </c>
      <c r="AF25" s="16" t="s">
        <v>38040</v>
      </c>
      <c r="AG25" s="33">
        <f>CHOOSE(MIN(D6L1318C9,RUN_YEARS),B7L813C5,B7L813C14,B7L813C23,B7L813C32,B7L813C41)</f>
        <v>26.663416226015904</v>
      </c>
      <c r="AH25" s="16" t="s">
        <v>38041</v>
      </c>
      <c r="AI25" s="33">
        <f>IF(D6L1318C15=0,0,D6L1318C11/D6L1318C15)</f>
        <v>2.8526839243459027E-3</v>
      </c>
      <c r="AJ25" s="16" t="s">
        <v>38042</v>
      </c>
      <c r="AK25" s="33">
        <f>IF(D6L1318C5=0,0,D6L1318C11/D6L1318C5)</f>
        <v>1.7938205636817299E-2</v>
      </c>
      <c r="AL25" s="16" t="s">
        <v>38043</v>
      </c>
      <c r="AM25" s="33">
        <f>D6L1318C8*CHOOSE(MIN(D6L1318C9,RUN_YEARS),B7L813C4,B7L813C13,B7L813C22,B7L813C31,B7L813C40)</f>
        <v>0.46857527254865344</v>
      </c>
      <c r="AN25" s="16" t="s">
        <v>38044</v>
      </c>
      <c r="AO25" s="33">
        <f>D6L1318C8-D6L1318C18</f>
        <v>1.6515447766937603</v>
      </c>
      <c r="AP25" s="16" t="s">
        <v>38045</v>
      </c>
      <c r="AQ25" s="33">
        <f>CHOOSE(MIN(D6L1318C9,RUN_YEARS),B7L813C2,B7L813C11,B7L813C20,B7L813C29,B7L813C38)</f>
        <v>3.3325373089790697</v>
      </c>
      <c r="AR25" s="16" t="s">
        <v>38046</v>
      </c>
      <c r="AS25" s="33">
        <f>IF(D6L1318C20=0,0,D6L1318C18/D6L1318C20)</f>
        <v>0.1406061595428027</v>
      </c>
      <c r="AT25" s="16" t="s">
        <v>38047</v>
      </c>
      <c r="AU25" s="33">
        <f>IF(D6L1318C5=0,0,D6L1318C18/D6L1318C5)</f>
        <v>0.11050677831099477</v>
      </c>
      <c r="AV25" s="16" t="s">
        <v>38048</v>
      </c>
      <c r="AW25" s="33">
        <f>CHOOSE(MIN(D6L1318C9,RUN_YEARS),B7L813C1,B7L813C10,B7L813C19,B7L813C28,B7L813C37)</f>
        <v>11.745892086548345</v>
      </c>
      <c r="AX25" s="16" t="s">
        <v>38049</v>
      </c>
      <c r="AY25" s="33">
        <f>IF(D6L1318C23=0,0,D6L1318C19/D6L1318C23)</f>
        <v>0.1406061595428027</v>
      </c>
      <c r="AZ25" s="16" t="s">
        <v>38050</v>
      </c>
      <c r="BA25" s="33">
        <f>IF(D6L1318C5=0,0,D6L1318C19/D6L1318C5)</f>
        <v>0.38949322168900524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77.988592171909161</v>
      </c>
      <c r="J26" s="16" t="s">
        <v>38073</v>
      </c>
      <c r="K26" s="21">
        <f>IF(FLOW_THRU_100PCT="Y",1,INDEX(VariabilityMatrix,D6L1319C1,D6L1319C9))</f>
        <v>0.29579900152434319</v>
      </c>
      <c r="L26" s="16" t="s">
        <v>38053</v>
      </c>
      <c r="M26" s="15">
        <f>IF(D6L1319C2&lt;&gt;0,D6L1319C2*D6L1319C4,D6L1319C3*D6L1319C4)</f>
        <v>23.068947694739936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11.534473847369968</v>
      </c>
      <c r="R26" s="16" t="s">
        <v>38055</v>
      </c>
      <c r="S26" s="15">
        <f>D6L1319C5-D6L1319C7</f>
        <v>11.534473847369968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11.086230582658352</v>
      </c>
      <c r="X26" s="16" t="s">
        <v>38057</v>
      </c>
      <c r="Y26" s="33">
        <f>D6L1319C7-D6L1319C10</f>
        <v>0.44824326471161591</v>
      </c>
      <c r="Z26" s="16" t="s">
        <v>38058</v>
      </c>
      <c r="AA26" s="33">
        <f>CHOOSE(MIN(D6L1319C9,RUN_YEARS),B7L813C7,B7L813C16,B7L813C25,B7L813C34,B7L813C43)</f>
        <v>2000.6666666666665</v>
      </c>
      <c r="AB26" s="16" t="s">
        <v>38059</v>
      </c>
      <c r="AC26" s="33">
        <f>IF(D6L1319C12=0,0,D6L1319C10/D6L1319C12)</f>
        <v>5.541268201928534E-3</v>
      </c>
      <c r="AD26" s="16" t="s">
        <v>38060</v>
      </c>
      <c r="AE26" s="33">
        <f>IF(D6L1319C5=0,0,D6L1319C10/D6L1319C5)</f>
        <v>0.48056940998596903</v>
      </c>
      <c r="AF26" s="16" t="s">
        <v>38061</v>
      </c>
      <c r="AG26" s="33">
        <f>CHOOSE(MIN(D6L1319C9,RUN_YEARS),B7L813C5,B7L813C14,B7L813C23,B7L813C32,B7L813C41)</f>
        <v>31.11223809710431</v>
      </c>
      <c r="AH26" s="16" t="s">
        <v>38062</v>
      </c>
      <c r="AI26" s="33">
        <f>IF(D6L1319C15=0,0,D6L1319C11/D6L1319C15)</f>
        <v>1.4407297325014203E-2</v>
      </c>
      <c r="AJ26" s="16" t="s">
        <v>38063</v>
      </c>
      <c r="AK26" s="33">
        <f>IF(D6L1319C5=0,0,D6L1319C11/D6L1319C5)</f>
        <v>1.9430590014030941E-2</v>
      </c>
      <c r="AL26" s="16" t="s">
        <v>38064</v>
      </c>
      <c r="AM26" s="33">
        <f>D6L1319C8*CHOOSE(MIN(D6L1319C9,RUN_YEARS),B7L813C4,B7L813C13,B7L813C22,B7L813C31,B7L813C40)</f>
        <v>2.6103136569875471</v>
      </c>
      <c r="AN26" s="16" t="s">
        <v>38065</v>
      </c>
      <c r="AO26" s="33">
        <f>D6L1319C8-D6L1319C18</f>
        <v>8.9241601903824215</v>
      </c>
      <c r="AP26" s="16" t="s">
        <v>38066</v>
      </c>
      <c r="AQ26" s="33">
        <f>CHOOSE(MIN(D6L1319C9,RUN_YEARS),B7L813C2,B7L813C11,B7L813C20,B7L813C29,B7L813C38)</f>
        <v>3.9462093362657655</v>
      </c>
      <c r="AR26" s="16" t="s">
        <v>38067</v>
      </c>
      <c r="AS26" s="33">
        <f>IF(D6L1319C20=0,0,D6L1319C18/D6L1319C20)</f>
        <v>0.66147369147366242</v>
      </c>
      <c r="AT26" s="16" t="s">
        <v>38068</v>
      </c>
      <c r="AU26" s="33">
        <f>IF(D6L1319C5=0,0,D6L1319C18/D6L1319C5)</f>
        <v>0.11315269736307641</v>
      </c>
      <c r="AV26" s="16" t="s">
        <v>38069</v>
      </c>
      <c r="AW26" s="33">
        <f>CHOOSE(MIN(D6L1319C9,RUN_YEARS),B7L813C1,B7L813C10,B7L813C19,B7L813C28,B7L813C37)</f>
        <v>13.491330502503814</v>
      </c>
      <c r="AX26" s="16" t="s">
        <v>38070</v>
      </c>
      <c r="AY26" s="33">
        <f>IF(D6L1319C23=0,0,D6L1319C19/D6L1319C23)</f>
        <v>0.66147369147366264</v>
      </c>
      <c r="AZ26" s="16" t="s">
        <v>38071</v>
      </c>
      <c r="BA26" s="33">
        <f>IF(D6L1319C5=0,0,D6L1319C19/D6L1319C5)</f>
        <v>0.38684730263692363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21.079303860385629</v>
      </c>
      <c r="J27" s="16" t="s">
        <v>38094</v>
      </c>
      <c r="K27" s="21">
        <f>IF(FLOW_THRU_100PCT="Y",1,INDEX(VariabilityMatrix,D6L1320C1,D6L1320C9))</f>
        <v>0.28649383589514527</v>
      </c>
      <c r="L27" s="16" t="s">
        <v>38074</v>
      </c>
      <c r="M27" s="15">
        <f>IF(D6L1320C2&lt;&gt;0,D6L1320C2*D6L1320C4,D6L1320C3*D6L1320C4)</f>
        <v>6.0390906209612227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3.0195453104806114</v>
      </c>
      <c r="R27" s="16" t="s">
        <v>38076</v>
      </c>
      <c r="S27" s="15">
        <f>D6L1320C5-D6L1320C7</f>
        <v>3.0195453104806114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2.9112148610624344</v>
      </c>
      <c r="X27" s="16" t="s">
        <v>38078</v>
      </c>
      <c r="Y27" s="33">
        <f>D6L1320C7-D6L1320C10</f>
        <v>0.10833044941817693</v>
      </c>
      <c r="Z27" s="16" t="s">
        <v>38079</v>
      </c>
      <c r="AA27" s="33">
        <f>CHOOSE(MIN(D6L1320C9,RUN_YEARS),B7L813C7,B7L813C16,B7L813C25,B7L813C34,B7L813C43)</f>
        <v>1863</v>
      </c>
      <c r="AB27" s="16" t="s">
        <v>38080</v>
      </c>
      <c r="AC27" s="33">
        <f>IF(D6L1320C12=0,0,D6L1320C10/D6L1320C12)</f>
        <v>1.5626488787237973E-3</v>
      </c>
      <c r="AD27" s="16" t="s">
        <v>38081</v>
      </c>
      <c r="AE27" s="33">
        <f>IF(D6L1320C5=0,0,D6L1320C10/D6L1320C5)</f>
        <v>0.48206179436318275</v>
      </c>
      <c r="AF27" s="16" t="s">
        <v>38082</v>
      </c>
      <c r="AG27" s="33">
        <f>CHOOSE(MIN(D6L1320C9,RUN_YEARS),B7L813C5,B7L813C14,B7L813C23,B7L813C32,B7L813C41)</f>
        <v>26.663416226015904</v>
      </c>
      <c r="AH27" s="16" t="s">
        <v>38083</v>
      </c>
      <c r="AI27" s="33">
        <f>IF(D6L1320C15=0,0,D6L1320C11/D6L1320C15)</f>
        <v>4.0628870846818668E-3</v>
      </c>
      <c r="AJ27" s="16" t="s">
        <v>38084</v>
      </c>
      <c r="AK27" s="33">
        <f>IF(D6L1320C5=0,0,D6L1320C11/D6L1320C5)</f>
        <v>1.7938205636817275E-2</v>
      </c>
      <c r="AL27" s="16" t="s">
        <v>38085</v>
      </c>
      <c r="AM27" s="33">
        <f>D6L1320C8*CHOOSE(MIN(D6L1320C9,RUN_YEARS),B7L813C4,B7L813C13,B7L813C22,B7L813C31,B7L813C40)</f>
        <v>0.66736044845056963</v>
      </c>
      <c r="AN27" s="16" t="s">
        <v>38086</v>
      </c>
      <c r="AO27" s="33">
        <f>D6L1320C8-D6L1320C18</f>
        <v>2.3521848620300418</v>
      </c>
      <c r="AP27" s="16" t="s">
        <v>38087</v>
      </c>
      <c r="AQ27" s="33">
        <f>CHOOSE(MIN(D6L1320C9,RUN_YEARS),B7L813C2,B7L813C11,B7L813C20,B7L813C29,B7L813C38)</f>
        <v>3.3325373089790697</v>
      </c>
      <c r="AR27" s="16" t="s">
        <v>38088</v>
      </c>
      <c r="AS27" s="33">
        <f>IF(D6L1320C20=0,0,D6L1320C18/D6L1320C20)</f>
        <v>0.20025595712085725</v>
      </c>
      <c r="AT27" s="16" t="s">
        <v>38089</v>
      </c>
      <c r="AU27" s="33">
        <f>IF(D6L1320C5=0,0,D6L1320C18/D6L1320C5)</f>
        <v>0.11050677831099477</v>
      </c>
      <c r="AV27" s="16" t="s">
        <v>38090</v>
      </c>
      <c r="AW27" s="33">
        <f>CHOOSE(MIN(D6L1320C9,RUN_YEARS),B7L813C1,B7L813C10,B7L813C19,B7L813C28,B7L813C37)</f>
        <v>11.745892086548345</v>
      </c>
      <c r="AX27" s="16" t="s">
        <v>38091</v>
      </c>
      <c r="AY27" s="33">
        <f>IF(D6L1320C23=0,0,D6L1320C19/D6L1320C23)</f>
        <v>0.20025595712085725</v>
      </c>
      <c r="AZ27" s="16" t="s">
        <v>38092</v>
      </c>
      <c r="BA27" s="33">
        <f>IF(D6L1320C5=0,0,D6L1320C19/D6L1320C5)</f>
        <v>0.38949322168900524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0.28649383589514527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1863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26.663416226015904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3.3325373089790697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11.745892086548345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0.28649383589514527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1863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26.663416226015904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3.3325373089790697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11.745892086548345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0.28649383589514527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1863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26.663416226015904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3.3325373089790697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11.745892086548345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0.28649383589514527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1863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26.663416226015904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3.3325373089790697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11.745892086548345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0.28649383589514527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1863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26.663416226015904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3.3325373089790697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11.745892086548345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1.0993626008831785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0.94545183675953348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0.47272591837976674</v>
      </c>
      <c r="R33" s="16" t="s">
        <v>38202</v>
      </c>
      <c r="S33" s="15">
        <f>D6L1326C5-D6L1326C7</f>
        <v>0.47272591837976674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0.4557662089122676</v>
      </c>
      <c r="X33" s="16" t="s">
        <v>38204</v>
      </c>
      <c r="Y33" s="33">
        <f>D6L1326C7-D6L1326C10</f>
        <v>1.695970946749914E-2</v>
      </c>
      <c r="Z33" s="16" t="s">
        <v>38205</v>
      </c>
      <c r="AA33" s="33">
        <f>CHOOSE(MIN(D6L1326C9,RUN_YEARS),B7L813C7,B7L813C16,B7L813C25,B7L813C34,B7L813C43)</f>
        <v>1863</v>
      </c>
      <c r="AB33" s="16" t="s">
        <v>38206</v>
      </c>
      <c r="AC33" s="33">
        <f>IF(D6L1326C12=0,0,D6L1326C10/D6L1326C12)</f>
        <v>2.4464101390889295E-4</v>
      </c>
      <c r="AD33" s="16" t="s">
        <v>38207</v>
      </c>
      <c r="AE33" s="33">
        <f>IF(D6L1326C5=0,0,D6L1326C10/D6L1326C5)</f>
        <v>0.48206179436318269</v>
      </c>
      <c r="AF33" s="16" t="s">
        <v>38208</v>
      </c>
      <c r="AG33" s="33">
        <f>CHOOSE(MIN(D6L1326C9,RUN_YEARS),B7L813C5,B7L813C14,B7L813C23,B7L813C32,B7L813C41)</f>
        <v>26.663416226015904</v>
      </c>
      <c r="AH33" s="16" t="s">
        <v>38209</v>
      </c>
      <c r="AI33" s="33">
        <f>IF(D6L1326C15=0,0,D6L1326C11/D6L1326C15)</f>
        <v>6.3606663616312198E-4</v>
      </c>
      <c r="AJ33" s="16" t="s">
        <v>38210</v>
      </c>
      <c r="AK33" s="33">
        <f>IF(D6L1326C5=0,0,D6L1326C11/D6L1326C5)</f>
        <v>1.7938205636817306E-2</v>
      </c>
      <c r="AL33" s="16" t="s">
        <v>38211</v>
      </c>
      <c r="AM33" s="33">
        <f>D6L1326C8*CHOOSE(MIN(D6L1326C9,RUN_YEARS),B7L813C4,B7L813C13,B7L813C22,B7L813C31,B7L813C40)</f>
        <v>0.10447883652850859</v>
      </c>
      <c r="AN33" s="16" t="s">
        <v>38212</v>
      </c>
      <c r="AO33" s="33">
        <f>D6L1326C8-D6L1326C18</f>
        <v>0.36824708185125815</v>
      </c>
      <c r="AP33" s="16" t="s">
        <v>38213</v>
      </c>
      <c r="AQ33" s="33">
        <f>CHOOSE(MIN(D6L1326C9,RUN_YEARS),B7L813C2,B7L813C11,B7L813C20,B7L813C29,B7L813C38)</f>
        <v>3.3325373089790697</v>
      </c>
      <c r="AR33" s="16" t="s">
        <v>38214</v>
      </c>
      <c r="AS33" s="33">
        <f>IF(D6L1326C20=0,0,D6L1326C18/D6L1326C20)</f>
        <v>3.1351137839328774E-2</v>
      </c>
      <c r="AT33" s="16" t="s">
        <v>38215</v>
      </c>
      <c r="AU33" s="33">
        <f>IF(D6L1326C5=0,0,D6L1326C18/D6L1326C5)</f>
        <v>0.11050677831099477</v>
      </c>
      <c r="AV33" s="16" t="s">
        <v>38216</v>
      </c>
      <c r="AW33" s="33">
        <f>CHOOSE(MIN(D6L1326C9,RUN_YEARS),B7L813C1,B7L813C10,B7L813C19,B7L813C28,B7L813C37)</f>
        <v>11.745892086548345</v>
      </c>
      <c r="AX33" s="16" t="s">
        <v>38217</v>
      </c>
      <c r="AY33" s="33">
        <f>IF(D6L1326C23=0,0,D6L1326C19/D6L1326C23)</f>
        <v>3.1351137839328767E-2</v>
      </c>
      <c r="AZ33" s="16" t="s">
        <v>38218</v>
      </c>
      <c r="BA33" s="33">
        <f>IF(D6L1326C5=0,0,D6L1326C19/D6L1326C5)</f>
        <v>0.38949322168900524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-1.2721663636620301E-5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-1.0940630727493459E-5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-5.4703153637467297E-6</v>
      </c>
      <c r="R34" s="16" t="s">
        <v>38222</v>
      </c>
      <c r="S34" s="15">
        <f>D6L1327C5-D6L1327C7</f>
        <v>-5.4703153637467297E-6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-5.2577324535858948E-6</v>
      </c>
      <c r="X34" s="16" t="s">
        <v>38224</v>
      </c>
      <c r="Y34" s="33">
        <f>D6L1327C7-D6L1327C10</f>
        <v>-2.1258291016083497E-7</v>
      </c>
      <c r="Z34" s="16" t="s">
        <v>38225</v>
      </c>
      <c r="AA34" s="33">
        <f>CHOOSE(MIN(D6L1327C9,RUN_YEARS),B7L813C7,B7L813C16,B7L813C25,B7L813C34,B7L813C43)</f>
        <v>2000.6666666666665</v>
      </c>
      <c r="AB34" s="16" t="s">
        <v>38226</v>
      </c>
      <c r="AC34" s="33">
        <f>IF(D6L1327C12=0,0,D6L1327C10/D6L1327C12)</f>
        <v>-2.6279902300495979E-9</v>
      </c>
      <c r="AD34" s="16" t="s">
        <v>38227</v>
      </c>
      <c r="AE34" s="33">
        <f>IF(D6L1327C5=0,0,D6L1327C10/D6L1327C5)</f>
        <v>0.48056940998596903</v>
      </c>
      <c r="AF34" s="16" t="s">
        <v>38228</v>
      </c>
      <c r="AG34" s="33">
        <f>CHOOSE(MIN(D6L1327C9,RUN_YEARS),B7L813C5,B7L813C14,B7L813C23,B7L813C32,B7L813C41)</f>
        <v>31.11223809710431</v>
      </c>
      <c r="AH34" s="16" t="s">
        <v>38229</v>
      </c>
      <c r="AI34" s="33">
        <f>IF(D6L1327C15=0,0,D6L1327C11/D6L1327C15)</f>
        <v>-6.8327745981289778E-9</v>
      </c>
      <c r="AJ34" s="16" t="s">
        <v>38230</v>
      </c>
      <c r="AK34" s="33">
        <f>IF(D6L1327C5=0,0,D6L1327C11/D6L1327C5)</f>
        <v>1.9430590014030986E-2</v>
      </c>
      <c r="AL34" s="16" t="s">
        <v>38231</v>
      </c>
      <c r="AM34" s="33">
        <f>D6L1327C8*CHOOSE(MIN(D6L1327C9,RUN_YEARS),B7L813C4,B7L813C13,B7L813C22,B7L813C31,B7L813C40)</f>
        <v>-1.2379618776692419E-6</v>
      </c>
      <c r="AN34" s="16" t="s">
        <v>38232</v>
      </c>
      <c r="AO34" s="33">
        <f>D6L1327C8-D6L1327C18</f>
        <v>-4.2323534860774878E-6</v>
      </c>
      <c r="AP34" s="16" t="s">
        <v>38233</v>
      </c>
      <c r="AQ34" s="33">
        <f>CHOOSE(MIN(D6L1327C9,RUN_YEARS),B7L813C2,B7L813C11,B7L813C20,B7L813C29,B7L813C38)</f>
        <v>3.9462093362657655</v>
      </c>
      <c r="AR34" s="16" t="s">
        <v>38234</v>
      </c>
      <c r="AS34" s="33">
        <f>IF(D6L1327C20=0,0,D6L1327C18/D6L1327C20)</f>
        <v>-3.1370912492967374E-7</v>
      </c>
      <c r="AT34" s="16" t="s">
        <v>38235</v>
      </c>
      <c r="AU34" s="33">
        <f>IF(D6L1327C5=0,0,D6L1327C18/D6L1327C5)</f>
        <v>0.11315269736307641</v>
      </c>
      <c r="AV34" s="16" t="s">
        <v>38236</v>
      </c>
      <c r="AW34" s="33">
        <f>CHOOSE(MIN(D6L1327C9,RUN_YEARS),B7L813C1,B7L813C10,B7L813C19,B7L813C28,B7L813C37)</f>
        <v>13.491330502503814</v>
      </c>
      <c r="AX34" s="16" t="s">
        <v>38237</v>
      </c>
      <c r="AY34" s="33">
        <f>IF(D6L1327C23=0,0,D6L1327C19/D6L1327C23)</f>
        <v>-3.1370912492967379E-7</v>
      </c>
      <c r="AZ34" s="16" t="s">
        <v>38238</v>
      </c>
      <c r="BA34" s="33">
        <f>IF(D6L1327C5=0,0,D6L1327C19/D6L1327C5)</f>
        <v>0.38684730263692357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486.1977832619811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335.49062604177328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167.74531302088664</v>
      </c>
      <c r="R35" s="16" t="s">
        <v>38242</v>
      </c>
      <c r="S35" s="15">
        <f>SUM(D6L1301C8:D6L1327C8)-2*SUM(D6L1309C8,D6L1311C8,D6L1322C8,D6L1324C8,D6L1327C8)</f>
        <v>167.74531302088664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161.23925216281808</v>
      </c>
      <c r="X35" s="16" t="s">
        <v>38244</v>
      </c>
      <c r="Y35" s="33">
        <f>SUM(D6L1301C11:D6L1327C11)-2*SUM(D6L1309C11,D6L1311C11,D6L1322C11,D6L1324C11,D6L1327C11)</f>
        <v>6.5060608580685066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8.079362468153134E-2</v>
      </c>
      <c r="AD35" s="16" t="s">
        <v>38246</v>
      </c>
      <c r="AE35" s="33">
        <f>IF(D6L1328C5=0,0,D6L1328C10/D6L1328C5)</f>
        <v>0.48060732445842325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0.21006342417198157</v>
      </c>
      <c r="AJ35" s="16" t="s">
        <v>38248</v>
      </c>
      <c r="AK35" s="33">
        <f>IF(D6L1328C5=0,0,D6L1328C11/D6L1328C5)</f>
        <v>1.9392675541576566E-2</v>
      </c>
      <c r="AL35" s="16" t="s">
        <v>38249</v>
      </c>
      <c r="AM35" s="33">
        <f>SUM(D6L1301C18:D6L1327C18)-2*SUM(D6L1309C18,D6L1311C18,D6L1322C18,D6L1324C18,D6L1327C18)</f>
        <v>37.914839443429898</v>
      </c>
      <c r="AN35" s="16" t="s">
        <v>38250</v>
      </c>
      <c r="AO35" s="33">
        <f>SUM(D6L1301C19:D6L1327C19)-2*SUM(D6L1309C19,D6L1311C19,D6L1322C19,D6L1324C19,D6L1327C19)</f>
        <v>129.8304735774567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9.6672841426208187</v>
      </c>
      <c r="AT35" s="16" t="s">
        <v>38252</v>
      </c>
      <c r="AU35" s="33">
        <f>IF(D6L1328C5=0,0,D6L1328C18/D6L1328C5)</f>
        <v>0.11301311124773117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9.6672841426208205</v>
      </c>
      <c r="AZ35" s="16" t="s">
        <v>38254</v>
      </c>
      <c r="BA35" s="33">
        <f>IF(D6L1328C5=0,0,D6L1328C19/D6L1328C5)</f>
        <v>0.38698688875226872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4.0555152492826583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2.0277576246413291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1.0138788123206646</v>
      </c>
      <c r="R36" s="16" t="s">
        <v>38259</v>
      </c>
      <c r="S36" s="15">
        <f>D6L1329C5-D6L1329C7</f>
        <v>1.0138788123206646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0.97750447906822424</v>
      </c>
      <c r="X36" s="16" t="s">
        <v>38261</v>
      </c>
      <c r="Y36" s="33">
        <f>D6L1329C7-D6L1329C10</f>
        <v>3.6374333252440327E-2</v>
      </c>
      <c r="Z36" s="16" t="s">
        <v>38262</v>
      </c>
      <c r="AA36" s="33">
        <f>CHOOSE(MIN(D6L1329C9,RUN_YEARS),B7L813C7,B7L813C16,B7L813C25,B7L813C34,B7L813C43)</f>
        <v>1863</v>
      </c>
      <c r="AB36" s="16" t="s">
        <v>38263</v>
      </c>
      <c r="AC36" s="33">
        <f>IF(D6L1329C12=0,0,D6L1329C10/D6L1329C12)</f>
        <v>5.2469376224810753E-4</v>
      </c>
      <c r="AD36" s="16" t="s">
        <v>38264</v>
      </c>
      <c r="AE36" s="33">
        <f>IF(D6L1329C5=0,0,D6L1329C10/D6L1329C5)</f>
        <v>0.48206179436318269</v>
      </c>
      <c r="AF36" s="16" t="s">
        <v>38265</v>
      </c>
      <c r="AG36" s="33">
        <f>CHOOSE(MIN(D6L1329C9,RUN_YEARS),B7L813C5,B7L813C14,B7L813C23,B7L813C32,B7L813C41)</f>
        <v>26.663416226015904</v>
      </c>
      <c r="AH36" s="16" t="s">
        <v>38266</v>
      </c>
      <c r="AI36" s="33">
        <f>IF(D6L1329C15=0,0,D6L1329C11/D6L1329C15)</f>
        <v>1.3642037818450785E-3</v>
      </c>
      <c r="AJ36" s="16" t="s">
        <v>38267</v>
      </c>
      <c r="AK36" s="33">
        <f>IF(D6L1329C5=0,0,D6L1329C11/D6L1329C5)</f>
        <v>1.7938205636817289E-2</v>
      </c>
      <c r="AL36" s="16" t="s">
        <v>38268</v>
      </c>
      <c r="AM36" s="33">
        <f>D6L1329C8*CHOOSE(MIN(D6L1329C9,RUN_YEARS),B7L813C4,B7L813C13,B7L813C22,B7L813C31,B7L813C40)</f>
        <v>0.2240809622946687</v>
      </c>
      <c r="AN36" s="16" t="s">
        <v>38269</v>
      </c>
      <c r="AO36" s="33">
        <f>D6L1329C8-D6L1329C18</f>
        <v>0.7897978500259959</v>
      </c>
      <c r="AP36" s="16" t="s">
        <v>38270</v>
      </c>
      <c r="AQ36" s="33">
        <f>CHOOSE(MIN(D6L1329C9,RUN_YEARS),B7L813C2,B7L813C11,B7L813C20,B7L813C29,B7L813C38)</f>
        <v>3.3325373089790697</v>
      </c>
      <c r="AR36" s="16" t="s">
        <v>38271</v>
      </c>
      <c r="AS36" s="33">
        <f>IF(D6L1329C20=0,0,D6L1329C18/D6L1329C20)</f>
        <v>6.7240346174343782E-2</v>
      </c>
      <c r="AT36" s="16" t="s">
        <v>38272</v>
      </c>
      <c r="AU36" s="33">
        <f>IF(D6L1329C5=0,0,D6L1329C18/D6L1329C5)</f>
        <v>0.11050677831099477</v>
      </c>
      <c r="AV36" s="16" t="s">
        <v>38273</v>
      </c>
      <c r="AW36" s="33">
        <f>CHOOSE(MIN(D6L1329C9,RUN_YEARS),B7L813C1,B7L813C10,B7L813C19,B7L813C28,B7L813C37)</f>
        <v>11.745892086548345</v>
      </c>
      <c r="AX36" s="16" t="s">
        <v>38274</v>
      </c>
      <c r="AY36" s="33">
        <f>IF(D6L1329C23=0,0,D6L1329C19/D6L1329C23)</f>
        <v>6.7240346174343782E-2</v>
      </c>
      <c r="AZ36" s="16" t="s">
        <v>38275</v>
      </c>
      <c r="BA36" s="33">
        <f>IF(D6L1329C5=0,0,D6L1329C19/D6L1329C5)</f>
        <v>0.38949322168900524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1.1117346200203746E-2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1.1117346200203746E-2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5.5586731001018731E-3</v>
      </c>
      <c r="R37" s="16" t="s">
        <v>38279</v>
      </c>
      <c r="S37" s="15">
        <f>D6L1330C5-D6L1330C7</f>
        <v>5.5586731001018731E-3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5.3592478578269286E-3</v>
      </c>
      <c r="X37" s="16" t="s">
        <v>38281</v>
      </c>
      <c r="Y37" s="33">
        <f>D6L1330C7-D6L1330C10</f>
        <v>1.994252422749445E-4</v>
      </c>
      <c r="Z37" s="16" t="s">
        <v>38282</v>
      </c>
      <c r="AA37" s="33">
        <f>CHOOSE(MIN(D6L1330C9,RUN_YEARS),B7L813C7,B7L813C16,B7L813C25,B7L813C34,B7L813C43)</f>
        <v>1863</v>
      </c>
      <c r="AB37" s="16" t="s">
        <v>38283</v>
      </c>
      <c r="AC37" s="33">
        <f>IF(D6L1330C12=0,0,D6L1330C10/D6L1330C12)</f>
        <v>2.8766762521883676E-6</v>
      </c>
      <c r="AD37" s="16" t="s">
        <v>38284</v>
      </c>
      <c r="AE37" s="33">
        <f>IF(D6L1330C5=0,0,D6L1330C10/D6L1330C5)</f>
        <v>0.48206179436318269</v>
      </c>
      <c r="AF37" s="16" t="s">
        <v>38285</v>
      </c>
      <c r="AG37" s="33">
        <f>CHOOSE(MIN(D6L1330C9,RUN_YEARS),B7L813C5,B7L813C14,B7L813C23,B7L813C32,B7L813C41)</f>
        <v>26.663416226015904</v>
      </c>
      <c r="AH37" s="16" t="s">
        <v>38286</v>
      </c>
      <c r="AI37" s="33">
        <f>IF(D6L1330C15=0,0,D6L1330C11/D6L1330C15)</f>
        <v>7.479358255689765E-6</v>
      </c>
      <c r="AJ37" s="16" t="s">
        <v>38287</v>
      </c>
      <c r="AK37" s="33">
        <f>IF(D6L1330C5=0,0,D6L1330C11/D6L1330C5)</f>
        <v>1.7938205636817323E-2</v>
      </c>
      <c r="AL37" s="16" t="s">
        <v>38288</v>
      </c>
      <c r="AM37" s="33">
        <f>D6L1330C8*CHOOSE(MIN(D6L1330C9,RUN_YEARS),B7L813C4,B7L813C13,B7L813C22,B7L813C31,B7L813C40)</f>
        <v>1.2285421119524955E-3</v>
      </c>
      <c r="AN37" s="16" t="s">
        <v>38289</v>
      </c>
      <c r="AO37" s="33">
        <f>D6L1330C8-D6L1330C18</f>
        <v>4.330130988149378E-3</v>
      </c>
      <c r="AP37" s="16" t="s">
        <v>38290</v>
      </c>
      <c r="AQ37" s="33">
        <f>CHOOSE(MIN(D6L1330C9,RUN_YEARS),B7L813C2,B7L813C11,B7L813C20,B7L813C29,B7L813C38)</f>
        <v>3.3325373089790697</v>
      </c>
      <c r="AR37" s="16" t="s">
        <v>38291</v>
      </c>
      <c r="AS37" s="33">
        <f>IF(D6L1330C20=0,0,D6L1330C18/D6L1330C20)</f>
        <v>3.6865067005922348E-4</v>
      </c>
      <c r="AT37" s="16" t="s">
        <v>38292</v>
      </c>
      <c r="AU37" s="33">
        <f>IF(D6L1330C5=0,0,D6L1330C18/D6L1330C5)</f>
        <v>0.11050677831099477</v>
      </c>
      <c r="AV37" s="16" t="s">
        <v>38293</v>
      </c>
      <c r="AW37" s="33">
        <f>CHOOSE(MIN(D6L1330C9,RUN_YEARS),B7L813C1,B7L813C10,B7L813C19,B7L813C28,B7L813C37)</f>
        <v>11.745892086548345</v>
      </c>
      <c r="AX37" s="16" t="s">
        <v>38294</v>
      </c>
      <c r="AY37" s="33">
        <f>IF(D6L1330C23=0,0,D6L1330C19/D6L1330C23)</f>
        <v>3.6865067005922348E-4</v>
      </c>
      <c r="AZ37" s="16" t="s">
        <v>38295</v>
      </c>
      <c r="BA37" s="33">
        <f>IF(D6L1330C5=0,0,D6L1330C19/D6L1330C5)</f>
        <v>0.38949322168900524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-21.083610116341642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-10.541805058170821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-5.2709025290854106</v>
      </c>
      <c r="R38" s="16" t="s">
        <v>38299</v>
      </c>
      <c r="S38" s="15">
        <f>D6L1331C5-D6L1331C7</f>
        <v>-5.2709025290854106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-5.081801462168702</v>
      </c>
      <c r="X38" s="16" t="s">
        <v>38301</v>
      </c>
      <c r="Y38" s="33">
        <f>D6L1331C7-D6L1331C10</f>
        <v>-0.18910106691670858</v>
      </c>
      <c r="Z38" s="16" t="s">
        <v>38302</v>
      </c>
      <c r="AA38" s="33">
        <f>CHOOSE(MIN(D6L1331C9,RUN_YEARS),B7L813C7,B7L813C16,B7L813C25,B7L813C34,B7L813C43)</f>
        <v>1863</v>
      </c>
      <c r="AB38" s="16" t="s">
        <v>38303</v>
      </c>
      <c r="AC38" s="33">
        <f>IF(D6L1331C12=0,0,D6L1331C10/D6L1331C12)</f>
        <v>-2.7277517241914664E-3</v>
      </c>
      <c r="AD38" s="16" t="s">
        <v>38304</v>
      </c>
      <c r="AE38" s="33">
        <f>IF(D6L1331C5=0,0,D6L1331C10/D6L1331C5)</f>
        <v>0.48206179436318275</v>
      </c>
      <c r="AF38" s="16" t="s">
        <v>38305</v>
      </c>
      <c r="AG38" s="33">
        <f>CHOOSE(MIN(D6L1331C9,RUN_YEARS),B7L813C5,B7L813C14,B7L813C23,B7L813C32,B7L813C41)</f>
        <v>26.663416226015904</v>
      </c>
      <c r="AH38" s="16" t="s">
        <v>38306</v>
      </c>
      <c r="AI38" s="33">
        <f>IF(D6L1331C15=0,0,D6L1331C11/D6L1331C15)</f>
        <v>-7.092154482897798E-3</v>
      </c>
      <c r="AJ38" s="16" t="s">
        <v>38307</v>
      </c>
      <c r="AK38" s="33">
        <f>IF(D6L1331C5=0,0,D6L1331C11/D6L1331C5)</f>
        <v>1.7938205636817264E-2</v>
      </c>
      <c r="AL38" s="16" t="s">
        <v>38308</v>
      </c>
      <c r="AM38" s="33">
        <f>D6L1331C8*CHOOSE(MIN(D6L1331C9,RUN_YEARS),B7L813C4,B7L813C13,B7L813C22,B7L813C31,B7L813C40)</f>
        <v>-1.1649409145610063</v>
      </c>
      <c r="AN38" s="16" t="s">
        <v>38309</v>
      </c>
      <c r="AO38" s="33">
        <f>D6L1331C8-D6L1331C18</f>
        <v>-4.1059616145244044</v>
      </c>
      <c r="AP38" s="16" t="s">
        <v>38310</v>
      </c>
      <c r="AQ38" s="33">
        <f>CHOOSE(MIN(D6L1331C9,RUN_YEARS),B7L813C2,B7L813C11,B7L813C20,B7L813C29,B7L813C38)</f>
        <v>3.3325373089790697</v>
      </c>
      <c r="AR38" s="16" t="s">
        <v>38311</v>
      </c>
      <c r="AS38" s="33">
        <f>IF(D6L1331C20=0,0,D6L1331C18/D6L1331C20)</f>
        <v>-0.34956575322419681</v>
      </c>
      <c r="AT38" s="16" t="s">
        <v>38312</v>
      </c>
      <c r="AU38" s="33">
        <f>IF(D6L1331C5=0,0,D6L1331C18/D6L1331C5)</f>
        <v>0.11050677831099477</v>
      </c>
      <c r="AV38" s="16" t="s">
        <v>38313</v>
      </c>
      <c r="AW38" s="33">
        <f>CHOOSE(MIN(D6L1331C9,RUN_YEARS),B7L813C1,B7L813C10,B7L813C19,B7L813C28,B7L813C37)</f>
        <v>11.745892086548345</v>
      </c>
      <c r="AX38" s="16" t="s">
        <v>38314</v>
      </c>
      <c r="AY38" s="33">
        <f>IF(D6L1331C23=0,0,D6L1331C19/D6L1331C23)</f>
        <v>-0.34956575322419675</v>
      </c>
      <c r="AZ38" s="16" t="s">
        <v>38315</v>
      </c>
      <c r="BA38" s="33">
        <f>IF(D6L1331C5=0,0,D6L1331C19/D6L1331C5)</f>
        <v>0.38949322168900524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1863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26.663416226015904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3.3325373089790697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11.745892086548345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-661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-661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-264.40000000000003</v>
      </c>
      <c r="R40" s="16" t="s">
        <v>38340</v>
      </c>
      <c r="S40" s="15">
        <f>D6L1333C5-D6L1333C7</f>
        <v>-396.59999999999997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-254.91427685925103</v>
      </c>
      <c r="X40" s="16" t="s">
        <v>38342</v>
      </c>
      <c r="Y40" s="33">
        <f>D6L1333C7-D6L1333C10</f>
        <v>-9.4857231407490019</v>
      </c>
      <c r="Z40" s="16" t="s">
        <v>38343</v>
      </c>
      <c r="AA40" s="33">
        <f>CHOOSE(MIN(D6L1333C9,RUN_YEARS),B7L813C7,B7L813C16,B7L813C25,B7L813C34,B7L813C43)</f>
        <v>1863</v>
      </c>
      <c r="AB40" s="16" t="s">
        <v>38344</v>
      </c>
      <c r="AC40" s="33">
        <f>IF(D6L1333C12=0,0,D6L1333C10/D6L1333C12)</f>
        <v>-0.13682999294645787</v>
      </c>
      <c r="AD40" s="16" t="s">
        <v>38345</v>
      </c>
      <c r="AE40" s="33">
        <f>IF(D6L1333C5=0,0,D6L1333C10/D6L1333C5)</f>
        <v>0.3856494354905462</v>
      </c>
      <c r="AF40" s="16" t="s">
        <v>38346</v>
      </c>
      <c r="AG40" s="33">
        <f>CHOOSE(MIN(D6L1333C9,RUN_YEARS),B7L813C5,B7L813C14,B7L813C23,B7L813C32,B7L813C41)</f>
        <v>26.663416226015904</v>
      </c>
      <c r="AH40" s="16" t="s">
        <v>38347</v>
      </c>
      <c r="AI40" s="33">
        <f>IF(D6L1333C15=0,0,D6L1333C11/D6L1333C15)</f>
        <v>-0.35575798166079092</v>
      </c>
      <c r="AJ40" s="16" t="s">
        <v>38348</v>
      </c>
      <c r="AK40" s="33">
        <f>IF(D6L1333C5=0,0,D6L1333C11/D6L1333C5)</f>
        <v>1.4350564509453861E-2</v>
      </c>
      <c r="AL40" s="16" t="s">
        <v>38349</v>
      </c>
      <c r="AM40" s="33">
        <f>D6L1333C8*CHOOSE(MIN(D6L1333C9,RUN_YEARS),B7L813C4,B7L813C13,B7L813C22,B7L813C31,B7L813C40)</f>
        <v>-87.653976556281052</v>
      </c>
      <c r="AN40" s="16" t="s">
        <v>38350</v>
      </c>
      <c r="AO40" s="33">
        <f>D6L1333C8-D6L1333C18</f>
        <v>-308.9460234437189</v>
      </c>
      <c r="AP40" s="16" t="s">
        <v>38351</v>
      </c>
      <c r="AQ40" s="33">
        <f>CHOOSE(MIN(D6L1333C9,RUN_YEARS),B7L813C2,B7L813C11,B7L813C20,B7L813C29,B7L813C38)</f>
        <v>3.3325373089790697</v>
      </c>
      <c r="AR40" s="16" t="s">
        <v>38352</v>
      </c>
      <c r="AS40" s="33">
        <f>IF(D6L1333C20=0,0,D6L1333C18/D6L1333C20)</f>
        <v>-26.302474189894077</v>
      </c>
      <c r="AT40" s="16" t="s">
        <v>38353</v>
      </c>
      <c r="AU40" s="33">
        <f>IF(D6L1333C5=0,0,D6L1333C18/D6L1333C5)</f>
        <v>0.13260813397319374</v>
      </c>
      <c r="AV40" s="16" t="s">
        <v>38354</v>
      </c>
      <c r="AW40" s="33">
        <f>CHOOSE(MIN(D6L1333C9,RUN_YEARS),B7L813C1,B7L813C10,B7L813C19,B7L813C28,B7L813C37)</f>
        <v>11.745892086548345</v>
      </c>
      <c r="AX40" s="16" t="s">
        <v>38355</v>
      </c>
      <c r="AY40" s="33">
        <f>IF(D6L1333C23=0,0,D6L1333C19/D6L1333C23)</f>
        <v>-26.302474189894074</v>
      </c>
      <c r="AZ40" s="16" t="s">
        <v>38356</v>
      </c>
      <c r="BA40" s="33">
        <f>IF(D6L1333C5=0,0,D6L1333C19/D6L1333C5)</f>
        <v>0.46739186602680621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1863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26.663416226015904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3.3325373089790697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11.745892086548345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98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98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98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94.484111695183813</v>
      </c>
      <c r="X42" s="16" t="s">
        <v>38382</v>
      </c>
      <c r="Y42" s="33">
        <f>D6L1335C7-D6L1335C10</f>
        <v>3.5158883048161869</v>
      </c>
      <c r="Z42" s="16" t="s">
        <v>38383</v>
      </c>
      <c r="AA42" s="33">
        <f>CHOOSE(MIN(D6L1335C9,RUN_YEARS),B7L813C7,B7L813C16,B7L813C25,B7L813C34,B7L813C43)</f>
        <v>1863</v>
      </c>
      <c r="AB42" s="16" t="s">
        <v>38384</v>
      </c>
      <c r="AC42" s="33">
        <f>IF(D6L1335C12=0,0,D6L1335C10/D6L1335C12)</f>
        <v>5.0716109337189376E-2</v>
      </c>
      <c r="AD42" s="16" t="s">
        <v>38385</v>
      </c>
      <c r="AE42" s="33">
        <f>IF(D6L1335C5=0,0,D6L1335C10/D6L1335C5)</f>
        <v>0.96412358872636539</v>
      </c>
      <c r="AF42" s="16" t="s">
        <v>38386</v>
      </c>
      <c r="AG42" s="33">
        <f>CHOOSE(MIN(D6L1335C9,RUN_YEARS),B7L813C5,B7L813C14,B7L813C23,B7L813C32,B7L813C41)</f>
        <v>26.663416226015904</v>
      </c>
      <c r="AH42" s="16" t="s">
        <v>38387</v>
      </c>
      <c r="AI42" s="33">
        <f>IF(D6L1335C15=0,0,D6L1335C11/D6L1335C15)</f>
        <v>0.13186188427669221</v>
      </c>
      <c r="AJ42" s="16" t="s">
        <v>38388</v>
      </c>
      <c r="AK42" s="33">
        <f>IF(D6L1335C5=0,0,D6L1335C11/D6L1335C5)</f>
        <v>3.5876411273634556E-2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3.3325373089790697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11.745892086548345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233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233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233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1863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26.663416226015904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51.496158692923565</v>
      </c>
      <c r="AN43" s="16" t="s">
        <v>38410</v>
      </c>
      <c r="AO43" s="33">
        <f>D6L1336C8-D6L1336C18</f>
        <v>181.50384130707644</v>
      </c>
      <c r="AP43" s="16" t="s">
        <v>38411</v>
      </c>
      <c r="AQ43" s="33">
        <f>CHOOSE(MIN(D6L1336C9,RUN_YEARS),B7L813C2,B7L813C11,B7L813C20,B7L813C29,B7L813C38)</f>
        <v>3.3325373089790697</v>
      </c>
      <c r="AR43" s="16" t="s">
        <v>38412</v>
      </c>
      <c r="AS43" s="33">
        <f>IF(D6L1336C20=0,0,D6L1336C18/D6L1336C20)</f>
        <v>15.452537786801111</v>
      </c>
      <c r="AT43" s="16" t="s">
        <v>38413</v>
      </c>
      <c r="AU43" s="33">
        <f>IF(D6L1336C5=0,0,D6L1336C18/D6L1336C5)</f>
        <v>0.22101355662198954</v>
      </c>
      <c r="AV43" s="16" t="s">
        <v>38414</v>
      </c>
      <c r="AW43" s="33">
        <f>CHOOSE(MIN(D6L1336C9,RUN_YEARS),B7L813C1,B7L813C10,B7L813C19,B7L813C28,B7L813C37)</f>
        <v>11.745892086548345</v>
      </c>
      <c r="AX43" s="16" t="s">
        <v>38415</v>
      </c>
      <c r="AY43" s="33">
        <f>IF(D6L1336C23=0,0,D6L1336C19/D6L1336C23)</f>
        <v>15.452537786801111</v>
      </c>
      <c r="AZ43" s="16" t="s">
        <v>38416</v>
      </c>
      <c r="BA43" s="33">
        <f>IF(D6L1336C5=0,0,D6L1336C19/D6L1336C5)</f>
        <v>0.77898644337801048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-347.01697752085875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-338.50293008732933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-170.6514650436647</v>
      </c>
      <c r="R44" s="16" t="s">
        <v>38420</v>
      </c>
      <c r="S44" s="15">
        <f>SUM(D6L1329C8:D6L1336C8)</f>
        <v>-167.85146504366463</v>
      </c>
      <c r="U44" s="21" t="str">
        <f>NULL_VALUE</f>
        <v>n/a</v>
      </c>
      <c r="V44" s="16" t="s">
        <v>38421</v>
      </c>
      <c r="W44" s="33">
        <f>SUM(D6L1329C10:D6L1336C10)</f>
        <v>-164.52910289930986</v>
      </c>
      <c r="X44" s="16" t="s">
        <v>38422</v>
      </c>
      <c r="Y44" s="33">
        <f>SUM(D6L1329C11:D6L1336C11)</f>
        <v>-6.122362144354808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-8.831406489495966E-2</v>
      </c>
      <c r="AD44" s="16" t="s">
        <v>38424</v>
      </c>
      <c r="AE44" s="33">
        <f>IF(D6L1337C5=0,0,D6L1337C10/D6L1337C5)</f>
        <v>0.48604927247413637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-0.22961656872689573</v>
      </c>
      <c r="AJ44" s="16" t="s">
        <v>38426</v>
      </c>
      <c r="AK44" s="33">
        <f>IF(D6L1337C5=0,0,D6L1337C11/D6L1337C5)</f>
        <v>1.8086585373944381E-2</v>
      </c>
      <c r="AL44" s="16" t="s">
        <v>38427</v>
      </c>
      <c r="AM44" s="33">
        <f>SUM(D6L1329C18:D6L1336C18)</f>
        <v>-37.097449273511877</v>
      </c>
      <c r="AN44" s="16" t="s">
        <v>38428</v>
      </c>
      <c r="AO44" s="33">
        <f>SUM(D6L1329C19:D6L1336C19)</f>
        <v>-130.75401577015273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-11.131893159472762</v>
      </c>
      <c r="AT44" s="16" t="s">
        <v>38430</v>
      </c>
      <c r="AU44" s="33">
        <f>IF(D6L1337C5=0,0,D6L1337C18/D6L1337C5)</f>
        <v>0.10959269765830748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-11.131893159472758</v>
      </c>
      <c r="AZ44" s="16" t="s">
        <v>38432</v>
      </c>
      <c r="BA44" s="33">
        <f>IF(D6L1337C5=0,0,D6L1337C19/D6L1337C5)</f>
        <v>0.38627144449361162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-24.01644643813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-12.008223219065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-6.0041116095325</v>
      </c>
      <c r="R45" s="16" t="s">
        <v>38437</v>
      </c>
      <c r="S45" s="15">
        <f>D6L1338C5-D6L1338C7</f>
        <v>-6.0041116095325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-5.7887056320961081</v>
      </c>
      <c r="X45" s="16" t="s">
        <v>38439</v>
      </c>
      <c r="Y45" s="33">
        <f>D6L1338C7-D6L1338C10</f>
        <v>-0.21540597743639189</v>
      </c>
      <c r="Z45" s="16" t="s">
        <v>38440</v>
      </c>
      <c r="AA45" s="33">
        <f>CHOOSE(MIN(D6L1338C9,RUN_YEARS),B7L813C7,B7L813C16,B7L813C25,B7L813C34,B7L813C43)</f>
        <v>1863</v>
      </c>
      <c r="AB45" s="16" t="s">
        <v>38441</v>
      </c>
      <c r="AC45" s="33">
        <f>IF(D6L1338C12=0,0,D6L1338C10/D6L1338C12)</f>
        <v>-3.1071957230789631E-3</v>
      </c>
      <c r="AD45" s="16" t="s">
        <v>38442</v>
      </c>
      <c r="AE45" s="33">
        <f>IF(D6L1338C5=0,0,D6L1338C10/D6L1338C5)</f>
        <v>0.48206179436318275</v>
      </c>
      <c r="AF45" s="16" t="s">
        <v>38443</v>
      </c>
      <c r="AG45" s="33">
        <f>CHOOSE(MIN(D6L1338C9,RUN_YEARS),B7L813C5,B7L813C14,B7L813C23,B7L813C32,B7L813C41)</f>
        <v>26.663416226015904</v>
      </c>
      <c r="AH45" s="16" t="s">
        <v>38444</v>
      </c>
      <c r="AI45" s="33">
        <f>IF(D6L1338C15=0,0,D6L1338C11/D6L1338C15)</f>
        <v>-8.078708880005293E-3</v>
      </c>
      <c r="AJ45" s="16" t="s">
        <v>38445</v>
      </c>
      <c r="AK45" s="33">
        <f>IF(D6L1338C5=0,0,D6L1338C11/D6L1338C5)</f>
        <v>1.7938205636817278E-2</v>
      </c>
      <c r="AL45" s="16" t="s">
        <v>38446</v>
      </c>
      <c r="AM45" s="33">
        <f>D6L1338C8*CHOOSE(MIN(D6L1338C9,RUN_YEARS),B7L813C4,B7L813C13,B7L813C22,B7L813C31,B7L813C40)</f>
        <v>-1.326990061178156</v>
      </c>
      <c r="AN45" s="16" t="s">
        <v>38447</v>
      </c>
      <c r="AO45" s="33">
        <f>D6L1338C8-D6L1338C18</f>
        <v>-4.6771215483543438</v>
      </c>
      <c r="AP45" s="16" t="s">
        <v>38448</v>
      </c>
      <c r="AQ45" s="33">
        <f>CHOOSE(MIN(D6L1338C9,RUN_YEARS),B7L813C2,B7L813C11,B7L813C20,B7L813C29,B7L813C38)</f>
        <v>3.3325373089790697</v>
      </c>
      <c r="AR45" s="16" t="s">
        <v>38449</v>
      </c>
      <c r="AS45" s="33">
        <f>IF(D6L1338C20=0,0,D6L1338C18/D6L1338C20)</f>
        <v>-0.39819210953850726</v>
      </c>
      <c r="AT45" s="16" t="s">
        <v>38450</v>
      </c>
      <c r="AU45" s="33">
        <f>IF(D6L1338C5=0,0,D6L1338C18/D6L1338C5)</f>
        <v>0.11050677831099477</v>
      </c>
      <c r="AV45" s="16" t="s">
        <v>38451</v>
      </c>
      <c r="AW45" s="33">
        <f>CHOOSE(MIN(D6L1338C9,RUN_YEARS),B7L813C1,B7L813C10,B7L813C19,B7L813C28,B7L813C37)</f>
        <v>11.745892086548345</v>
      </c>
      <c r="AX45" s="16" t="s">
        <v>38452</v>
      </c>
      <c r="AY45" s="33">
        <f>IF(D6L1338C23=0,0,D6L1338C19/D6L1338C23)</f>
        <v>-0.39819210953850726</v>
      </c>
      <c r="AZ45" s="16" t="s">
        <v>38453</v>
      </c>
      <c r="BA45" s="33">
        <f>IF(D6L1338C5=0,0,D6L1338C19/D6L1338C5)</f>
        <v>0.38949322168900519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204.21124383197724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204.21124383197724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81.6844975327909</v>
      </c>
      <c r="R46" s="16" t="s">
        <v>38457</v>
      </c>
      <c r="S46" s="15">
        <f>D6L1339C5-D6L1339C7</f>
        <v>122.52674629918634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78.753950904624304</v>
      </c>
      <c r="X46" s="16" t="s">
        <v>38459</v>
      </c>
      <c r="Y46" s="33">
        <f>D6L1339C7-D6L1339C10</f>
        <v>2.9305466281665957</v>
      </c>
      <c r="Z46" s="16" t="s">
        <v>38460</v>
      </c>
      <c r="AA46" s="33">
        <f>CHOOSE(MIN(D6L1339C9,RUN_YEARS),B7L813C7,B7L813C16,B7L813C25,B7L813C34,B7L813C43)</f>
        <v>1863</v>
      </c>
      <c r="AB46" s="16" t="s">
        <v>38461</v>
      </c>
      <c r="AC46" s="33">
        <f>IF(D6L1339C12=0,0,D6L1339C10/D6L1339C12)</f>
        <v>4.2272652122718357E-2</v>
      </c>
      <c r="AD46" s="16" t="s">
        <v>38462</v>
      </c>
      <c r="AE46" s="33">
        <f>IF(D6L1339C5=0,0,D6L1339C10/D6L1339C5)</f>
        <v>0.3856494354905462</v>
      </c>
      <c r="AF46" s="16" t="s">
        <v>38463</v>
      </c>
      <c r="AG46" s="33">
        <f>CHOOSE(MIN(D6L1339C9,RUN_YEARS),B7L813C5,B7L813C14,B7L813C23,B7L813C32,B7L813C41)</f>
        <v>26.663416226015904</v>
      </c>
      <c r="AH46" s="16" t="s">
        <v>38464</v>
      </c>
      <c r="AI46" s="33">
        <f>IF(D6L1339C15=0,0,D6L1339C11/D6L1339C15)</f>
        <v>0.10990889551906767</v>
      </c>
      <c r="AJ46" s="16" t="s">
        <v>38465</v>
      </c>
      <c r="AK46" s="33">
        <f>IF(D6L1339C5=0,0,D6L1339C11/D6L1339C5)</f>
        <v>1.4350564509453833E-2</v>
      </c>
      <c r="AL46" s="16" t="s">
        <v>38466</v>
      </c>
      <c r="AM46" s="33">
        <f>D6L1339C8*CHOOSE(MIN(D6L1339C9,RUN_YEARS),B7L813C4,B7L813C13,B7L813C22,B7L813C31,B7L813C40)</f>
        <v>27.080071980903369</v>
      </c>
      <c r="AN46" s="16" t="s">
        <v>38467</v>
      </c>
      <c r="AO46" s="33">
        <f>D6L1339C8-D6L1339C18</f>
        <v>95.446674318282973</v>
      </c>
      <c r="AP46" s="16" t="s">
        <v>38468</v>
      </c>
      <c r="AQ46" s="33">
        <f>CHOOSE(MIN(D6L1339C9,RUN_YEARS),B7L813C2,B7L813C11,B7L813C20,B7L813C29,B7L813C38)</f>
        <v>3.3325373089790697</v>
      </c>
      <c r="AR46" s="16" t="s">
        <v>38469</v>
      </c>
      <c r="AS46" s="33">
        <f>IF(D6L1339C20=0,0,D6L1339C18/D6L1339C20)</f>
        <v>8.125962133399014</v>
      </c>
      <c r="AT46" s="16" t="s">
        <v>38470</v>
      </c>
      <c r="AU46" s="33">
        <f>IF(D6L1339C5=0,0,D6L1339C18/D6L1339C5)</f>
        <v>0.13260813397319374</v>
      </c>
      <c r="AV46" s="16" t="s">
        <v>38471</v>
      </c>
      <c r="AW46" s="33">
        <f>CHOOSE(MIN(D6L1339C9,RUN_YEARS),B7L813C1,B7L813C10,B7L813C19,B7L813C28,B7L813C37)</f>
        <v>11.745892086548345</v>
      </c>
      <c r="AX46" s="16" t="s">
        <v>38472</v>
      </c>
      <c r="AY46" s="33">
        <f>IF(D6L1339C23=0,0,D6L1339C19/D6L1339C23)</f>
        <v>8.1259621333990122</v>
      </c>
      <c r="AZ46" s="16" t="s">
        <v>38473</v>
      </c>
      <c r="BA46" s="33">
        <f>IF(D6L1339C5=0,0,D6L1339C19/D6L1339C5)</f>
        <v>0.46739186602680627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180.19479739384724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192.20302061291224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75.680385923258399</v>
      </c>
      <c r="R47" s="16" t="s">
        <v>38477</v>
      </c>
      <c r="S47" s="15">
        <f>SUM(D6L1338C8:D6L1339C8)</f>
        <v>116.52263468965384</v>
      </c>
      <c r="U47" s="21" t="str">
        <f>NULL_VALUE</f>
        <v>n/a</v>
      </c>
      <c r="V47" s="16" t="s">
        <v>38478</v>
      </c>
      <c r="W47" s="33">
        <f>SUM(D6L1338C10:D6L1339C10)</f>
        <v>72.965245272528193</v>
      </c>
      <c r="X47" s="16" t="s">
        <v>38479</v>
      </c>
      <c r="Y47" s="33">
        <f>SUM(D6L1338C11:D6L1339C11)</f>
        <v>2.7151406507302038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3.9165456399639392E-2</v>
      </c>
      <c r="AD47" s="16" t="s">
        <v>38481</v>
      </c>
      <c r="AE47" s="33">
        <f>IF(D6L1340C5=0,0,D6L1340C10/D6L1340C5)</f>
        <v>0.37962590306776051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0.10183018663906238</v>
      </c>
      <c r="AJ47" s="16" t="s">
        <v>38483</v>
      </c>
      <c r="AK47" s="33">
        <f>IF(D6L1340C5=0,0,D6L1340C11/D6L1340C5)</f>
        <v>1.4126420292833838E-2</v>
      </c>
      <c r="AL47" s="16" t="s">
        <v>38484</v>
      </c>
      <c r="AM47" s="33">
        <f>SUM(D6L1338C18:D6L1339C18)</f>
        <v>25.753081919725215</v>
      </c>
      <c r="AN47" s="16" t="s">
        <v>38485</v>
      </c>
      <c r="AO47" s="33">
        <f>SUM(D6L1338C19:D6L1339C19)</f>
        <v>90.769552769928623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7.7277700238605069</v>
      </c>
      <c r="AT47" s="16" t="s">
        <v>38487</v>
      </c>
      <c r="AU47" s="33">
        <f>IF(D6L1340C5=0,0,D6L1340C18/D6L1340C5)</f>
        <v>0.13398895520789292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7.7277700238605052</v>
      </c>
      <c r="AZ47" s="16" t="s">
        <v>38489</v>
      </c>
      <c r="BA47" s="33">
        <f>IF(D6L1340C5=0,0,D6L1340C19/D6L1340C5)</f>
        <v>0.47225872143151276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319.37560313496959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189.19071656735619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72.77423390048034</v>
      </c>
      <c r="R48" s="16" t="s">
        <v>38494</v>
      </c>
      <c r="S48" s="15">
        <f>SUM(D6L1328C8,D6L1337C8,D6L1340C8)</f>
        <v>116.41648266687585</v>
      </c>
      <c r="U48" s="21" t="str">
        <f>NULL_VALUE</f>
        <v>n/a</v>
      </c>
      <c r="V48" s="16" t="s">
        <v>38495</v>
      </c>
      <c r="W48" s="33">
        <f>SUM(D6L1328C10,D6L1337C10,D6L1340C10)</f>
        <v>69.675394536036407</v>
      </c>
      <c r="X48" s="16" t="s">
        <v>38496</v>
      </c>
      <c r="Y48" s="33">
        <f>SUM(D6L1328C11,D6L1337C11,D6L1340C11)</f>
        <v>3.0988393644439025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3.1645016186211072E-2</v>
      </c>
      <c r="AD48" s="16" t="s">
        <v>38498</v>
      </c>
      <c r="AE48" s="33">
        <f>IF(D6L1341C5=0,0,D6L1341C10/D6L1341C5)</f>
        <v>0.36828125502252318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8.2277042084148211E-2</v>
      </c>
      <c r="AJ48" s="16" t="s">
        <v>38500</v>
      </c>
      <c r="AK48" s="33">
        <f>IF(D6L1341C5=0,0,D6L1341C11/D6L1341C5)</f>
        <v>1.6379447261835628E-2</v>
      </c>
      <c r="AL48" s="16" t="s">
        <v>38501</v>
      </c>
      <c r="AM48" s="33">
        <f>SUM(D6L1328C18,D6L1337C18,D6L1340C18)</f>
        <v>26.570472089643236</v>
      </c>
      <c r="AN48" s="16" t="s">
        <v>38502</v>
      </c>
      <c r="AO48" s="33">
        <f>SUM(D6L1328C19,D6L1337C19,D6L1340C19)</f>
        <v>89.84601057723259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6.2631610070085637</v>
      </c>
      <c r="AT48" s="16" t="s">
        <v>38504</v>
      </c>
      <c r="AU48" s="33">
        <f>IF(D6L1341C5=0,0,D6L1341C18/D6L1341C5)</f>
        <v>0.14044279006778615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6.2631610070085673</v>
      </c>
      <c r="AZ48" s="16" t="s">
        <v>38506</v>
      </c>
      <c r="BA48" s="33">
        <f>IF(D6L1341C5=0,0,D6L1341C19/D6L1341C5)</f>
        <v>0.47489650764785474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6FF41-842B-4332-A5EE-D2A9FCEE947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31249.723261733332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26874.762005090666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13437.381002545333</v>
      </c>
      <c r="R8" s="16" t="s">
        <v>38515</v>
      </c>
      <c r="S8" s="15">
        <f>D6L1401C5-D6L1401C7</f>
        <v>13437.381002545333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12942.6094114435</v>
      </c>
      <c r="X8" s="16" t="s">
        <v>38517</v>
      </c>
      <c r="Y8" s="33">
        <f>D6L1401C7-D6L1401C10</f>
        <v>494.77159110183311</v>
      </c>
      <c r="Z8" s="16" t="s">
        <v>38518</v>
      </c>
      <c r="AA8" s="33">
        <f>CHOOSE(MIN(D6L1401C9,RUN_YEARS),B7L814C7,B7L814C16,B7L814C25,B7L814C34,B7L814C43)</f>
        <v>341942.33333333337</v>
      </c>
      <c r="AB8" s="16" t="s">
        <v>38519</v>
      </c>
      <c r="AC8" s="33">
        <f>IF(D6L1401C12=0,0,D6L1401C10/D6L1401C12)</f>
        <v>3.7850269328386262E-2</v>
      </c>
      <c r="AD8" s="16" t="s">
        <v>38520</v>
      </c>
      <c r="AE8" s="33">
        <f>IF(D6L1401C5=0,0,D6L1401C10/D6L1401C5)</f>
        <v>0.48158973125015536</v>
      </c>
      <c r="AF8" s="16" t="s">
        <v>38521</v>
      </c>
      <c r="AG8" s="33">
        <f>CHOOSE(MIN(D6L1401C9,RUN_YEARS),B7L814C5,B7L814C14,B7L814C23,B7L814C32,B7L814C41)</f>
        <v>5027.6198607041788</v>
      </c>
      <c r="AH8" s="16" t="s">
        <v>38522</v>
      </c>
      <c r="AI8" s="33">
        <f>IF(D6L1401C15=0,0,D6L1401C11/D6L1401C15)</f>
        <v>9.8410700253804467E-2</v>
      </c>
      <c r="AJ8" s="16" t="s">
        <v>38523</v>
      </c>
      <c r="AK8" s="33">
        <f>IF(D6L1401C5=0,0,D6L1401C11/D6L1401C5)</f>
        <v>1.8410268749844652E-2</v>
      </c>
      <c r="AL8" s="16" t="s">
        <v>38524</v>
      </c>
      <c r="AM8" s="33">
        <f>D6L1401C8*CHOOSE(MIN(D6L1401C9,RUN_YEARS),B7L814C4,B7L814C13,B7L814C22,B7L814C31,B7L814C40)</f>
        <v>3030.3660637953576</v>
      </c>
      <c r="AN8" s="16" t="s">
        <v>38525</v>
      </c>
      <c r="AO8" s="33">
        <f>D6L1401C8-D6L1401C18</f>
        <v>10407.014938749975</v>
      </c>
      <c r="AP8" s="16" t="s">
        <v>38526</v>
      </c>
      <c r="AQ8" s="33">
        <f>CHOOSE(MIN(D6L1401C9,RUN_YEARS),B7L814C2,B7L814C11,B7L814C20,B7L814C29,B7L814C38)</f>
        <v>674.46319306789439</v>
      </c>
      <c r="AR8" s="16" t="s">
        <v>38527</v>
      </c>
      <c r="AS8" s="33">
        <f>IF(D6L1401C20=0,0,D6L1401C18/D6L1401C20)</f>
        <v>4.493004355080215</v>
      </c>
      <c r="AT8" s="16" t="s">
        <v>38528</v>
      </c>
      <c r="AU8" s="33">
        <f>IF(D6L1401C5=0,0,D6L1401C18/D6L1401C5)</f>
        <v>0.11275880557458853</v>
      </c>
      <c r="AV8" s="16" t="s">
        <v>38529</v>
      </c>
      <c r="AW8" s="33">
        <f>CHOOSE(MIN(D6L1401C9,RUN_YEARS),B7L814C1,B7L814C10,B7L814C19,B7L814C28,B7L814C37)</f>
        <v>2316.2708326740931</v>
      </c>
      <c r="AX8" s="16" t="s">
        <v>38530</v>
      </c>
      <c r="AY8" s="33">
        <f>IF(D6L1401C23=0,0,D6L1401C19/D6L1401C23)</f>
        <v>4.4930043550802141</v>
      </c>
      <c r="AZ8" s="16" t="s">
        <v>38531</v>
      </c>
      <c r="BA8" s="33">
        <f>IF(D6L1401C5=0,0,D6L1401C19/D6L1401C5)</f>
        <v>0.38724119442541144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36.230920615568117</v>
      </c>
      <c r="J9" s="16" t="s">
        <v>38552</v>
      </c>
      <c r="K9" s="21">
        <f>IF(FLOW_THRU_100PCT="Y",1,INDEX(VariabilityMatrix,D6L1402C1,D6L1402C9))</f>
        <v>0.61940686778451881</v>
      </c>
      <c r="L9" s="16" t="s">
        <v>38532</v>
      </c>
      <c r="M9" s="15">
        <f>IF(D6L1402C2&lt;&gt;0,D6L1402C2*D6L1402C4,D6L1402C3*D6L1402C4)</f>
        <v>22.441681055438597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11.220840527719298</v>
      </c>
      <c r="R9" s="16" t="s">
        <v>38534</v>
      </c>
      <c r="S9" s="15">
        <f>D6L1402C5-D6L1402C7</f>
        <v>11.220840527719298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10.77279145007482</v>
      </c>
      <c r="X9" s="16" t="s">
        <v>38536</v>
      </c>
      <c r="Y9" s="33">
        <f>D6L1402C7-D6L1402C10</f>
        <v>0.44804907764447854</v>
      </c>
      <c r="Z9" s="16" t="s">
        <v>38537</v>
      </c>
      <c r="AA9" s="33">
        <f>CHOOSE(MIN(D6L1402C9,RUN_YEARS),B7L814C7,B7L814C16,B7L814C25,B7L814C34,B7L814C43)</f>
        <v>326654.80000000005</v>
      </c>
      <c r="AB9" s="16" t="s">
        <v>38538</v>
      </c>
      <c r="AC9" s="33">
        <f>IF(D6L1402C12=0,0,D6L1402C10/D6L1402C12)</f>
        <v>3.2979131027845966E-5</v>
      </c>
      <c r="AD9" s="16" t="s">
        <v>38539</v>
      </c>
      <c r="AE9" s="33">
        <f>IF(D6L1402C5=0,0,D6L1402C10/D6L1402C5)</f>
        <v>0.48003495921104822</v>
      </c>
      <c r="AF9" s="16" t="s">
        <v>38540</v>
      </c>
      <c r="AG9" s="33">
        <f>CHOOSE(MIN(D6L1402C9,RUN_YEARS),B7L814C5,B7L814C14,B7L814C23,B7L814C32,B7L814C41)</f>
        <v>5225.3216793157899</v>
      </c>
      <c r="AH9" s="16" t="s">
        <v>38541</v>
      </c>
      <c r="AI9" s="33">
        <f>IF(D6L1402C15=0,0,D6L1402C11/D6L1402C15)</f>
        <v>8.5745740672399457E-5</v>
      </c>
      <c r="AJ9" s="16" t="s">
        <v>38542</v>
      </c>
      <c r="AK9" s="33">
        <f>IF(D6L1402C5=0,0,D6L1402C11/D6L1402C5)</f>
        <v>1.9965040788951803E-2</v>
      </c>
      <c r="AL9" s="16" t="s">
        <v>38543</v>
      </c>
      <c r="AM9" s="33">
        <f>D6L1402C8*CHOOSE(MIN(D6L1402C9,RUN_YEARS),B7L814C4,B7L814C13,B7L814C22,B7L814C31,B7L814C40)</f>
        <v>2.3110794401948542</v>
      </c>
      <c r="AN9" s="16" t="s">
        <v>38544</v>
      </c>
      <c r="AO9" s="33">
        <f>D6L1402C8-D6L1402C18</f>
        <v>8.9097610875244442</v>
      </c>
      <c r="AP9" s="16" t="s">
        <v>38545</v>
      </c>
      <c r="AQ9" s="33">
        <f>CHOOSE(MIN(D6L1402C9,RUN_YEARS),B7L814C2,B7L814C11,B7L814C20,B7L814C29,B7L814C38)</f>
        <v>621.64459364019876</v>
      </c>
      <c r="AR9" s="16" t="s">
        <v>38546</v>
      </c>
      <c r="AS9" s="33">
        <f>IF(D6L1402C20=0,0,D6L1402C18/D6L1402C20)</f>
        <v>3.7176860602321626E-3</v>
      </c>
      <c r="AT9" s="16" t="s">
        <v>38547</v>
      </c>
      <c r="AU9" s="33">
        <f>IF(D6L1402C5=0,0,D6L1402C18/D6L1402C5)</f>
        <v>0.10298156517266691</v>
      </c>
      <c r="AV9" s="16" t="s">
        <v>38548</v>
      </c>
      <c r="AW9" s="33">
        <f>CHOOSE(MIN(D6L1402C9,RUN_YEARS),B7L814C1,B7L814C10,B7L814C19,B7L814C28,B7L814C37)</f>
        <v>2396.5878084305073</v>
      </c>
      <c r="AX9" s="16" t="s">
        <v>38549</v>
      </c>
      <c r="AY9" s="33">
        <f>IF(D6L1402C23=0,0,D6L1402C19/D6L1402C23)</f>
        <v>3.7176860602321621E-3</v>
      </c>
      <c r="AZ9" s="16" t="s">
        <v>38550</v>
      </c>
      <c r="BA9" s="33">
        <f>IF(D6L1402C5=0,0,D6L1402C19/D6L1402C5)</f>
        <v>0.39701843482733307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3.6083027321576751</v>
      </c>
      <c r="J10" s="16" t="s">
        <v>38573</v>
      </c>
      <c r="K10" s="21">
        <f>IF(FLOW_THRU_100PCT="Y",1,INDEX(VariabilityMatrix,D6L1403C1,D6L1403C9))</f>
        <v>0.61940686778451881</v>
      </c>
      <c r="L10" s="16" t="s">
        <v>38553</v>
      </c>
      <c r="M10" s="15">
        <f>IF(D6L1403C2&lt;&gt;0,D6L1403C2*D6L1403C4,D6L1403C3*D6L1403C4)</f>
        <v>2.2350074933441069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1.1175037466720534</v>
      </c>
      <c r="R10" s="16" t="s">
        <v>38555</v>
      </c>
      <c r="S10" s="15">
        <f>D6L1403C5-D6L1403C7</f>
        <v>1.1175037466720534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1.0728817309038254</v>
      </c>
      <c r="X10" s="16" t="s">
        <v>38557</v>
      </c>
      <c r="Y10" s="33">
        <f>D6L1403C7-D6L1403C10</f>
        <v>4.4622015768227996E-2</v>
      </c>
      <c r="Z10" s="16" t="s">
        <v>38558</v>
      </c>
      <c r="AA10" s="33">
        <f>CHOOSE(MIN(D6L1403C9,RUN_YEARS),B7L814C7,B7L814C16,B7L814C25,B7L814C34,B7L814C43)</f>
        <v>326654.80000000005</v>
      </c>
      <c r="AB10" s="16" t="s">
        <v>38559</v>
      </c>
      <c r="AC10" s="33">
        <f>IF(D6L1403C12=0,0,D6L1403C10/D6L1403C12)</f>
        <v>3.284451142012379E-6</v>
      </c>
      <c r="AD10" s="16" t="s">
        <v>38560</v>
      </c>
      <c r="AE10" s="33">
        <f>IF(D6L1403C5=0,0,D6L1403C10/D6L1403C5)</f>
        <v>0.48003495921104822</v>
      </c>
      <c r="AF10" s="16" t="s">
        <v>38561</v>
      </c>
      <c r="AG10" s="33">
        <f>CHOOSE(MIN(D6L1403C9,RUN_YEARS),B7L814C5,B7L814C14,B7L814C23,B7L814C32,B7L814C41)</f>
        <v>5225.3216793157899</v>
      </c>
      <c r="AH10" s="16" t="s">
        <v>38562</v>
      </c>
      <c r="AI10" s="33">
        <f>IF(D6L1403C15=0,0,D6L1403C11/D6L1403C15)</f>
        <v>8.5395729692321752E-6</v>
      </c>
      <c r="AJ10" s="16" t="s">
        <v>38563</v>
      </c>
      <c r="AK10" s="33">
        <f>IF(D6L1403C5=0,0,D6L1403C11/D6L1403C5)</f>
        <v>1.9965040788951793E-2</v>
      </c>
      <c r="AL10" s="16" t="s">
        <v>38564</v>
      </c>
      <c r="AM10" s="33">
        <f>D6L1403C8*CHOOSE(MIN(D6L1403C9,RUN_YEARS),B7L814C4,B7L814C13,B7L814C22,B7L814C31,B7L814C40)</f>
        <v>0.23016456983721503</v>
      </c>
      <c r="AN10" s="16" t="s">
        <v>38565</v>
      </c>
      <c r="AO10" s="33">
        <f>D6L1403C8-D6L1403C18</f>
        <v>0.88733917683483843</v>
      </c>
      <c r="AP10" s="16" t="s">
        <v>38566</v>
      </c>
      <c r="AQ10" s="33">
        <f>CHOOSE(MIN(D6L1403C9,RUN_YEARS),B7L814C2,B7L814C11,B7L814C20,B7L814C29,B7L814C38)</f>
        <v>621.64459364019876</v>
      </c>
      <c r="AR10" s="16" t="s">
        <v>38567</v>
      </c>
      <c r="AS10" s="33">
        <f>IF(D6L1403C20=0,0,D6L1403C18/D6L1403C20)</f>
        <v>3.7025106015871155E-4</v>
      </c>
      <c r="AT10" s="16" t="s">
        <v>38568</v>
      </c>
      <c r="AU10" s="33">
        <f>IF(D6L1403C5=0,0,D6L1403C18/D6L1403C5)</f>
        <v>0.10298156517266691</v>
      </c>
      <c r="AV10" s="16" t="s">
        <v>38569</v>
      </c>
      <c r="AW10" s="33">
        <f>CHOOSE(MIN(D6L1403C9,RUN_YEARS),B7L814C1,B7L814C10,B7L814C19,B7L814C28,B7L814C37)</f>
        <v>2396.5878084305073</v>
      </c>
      <c r="AX10" s="16" t="s">
        <v>38570</v>
      </c>
      <c r="AY10" s="33">
        <f>IF(D6L1403C23=0,0,D6L1403C19/D6L1403C23)</f>
        <v>3.7025106015871155E-4</v>
      </c>
      <c r="AZ10" s="16" t="s">
        <v>38571</v>
      </c>
      <c r="BA10" s="33">
        <f>IF(D6L1403C5=0,0,D6L1403C19/D6L1403C5)</f>
        <v>0.39701843482733312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0.11686587966009337</v>
      </c>
      <c r="J11" s="16" t="s">
        <v>38594</v>
      </c>
      <c r="K11" s="21">
        <f>IF(FLOW_THRU_100PCT="Y",1,INDEX(VariabilityMatrix,D6L1404C1,D6L1404C9))</f>
        <v>0.6026683625126743</v>
      </c>
      <c r="L11" s="16" t="s">
        <v>38574</v>
      </c>
      <c r="M11" s="15">
        <f>IF(D6L1404C2&lt;&gt;0,D6L1404C2*D6L1404C4,D6L1404C3*D6L1404C4)</f>
        <v>7.0431368328351729E-2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3.5215684164175864E-2</v>
      </c>
      <c r="R11" s="16" t="s">
        <v>38576</v>
      </c>
      <c r="S11" s="15">
        <f>D6L1404C5-D6L1404C7</f>
        <v>3.5215684164175864E-2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3.3992637821135187E-2</v>
      </c>
      <c r="X11" s="16" t="s">
        <v>38578</v>
      </c>
      <c r="Y11" s="33">
        <f>D6L1404C7-D6L1404C10</f>
        <v>1.2230463430406777E-3</v>
      </c>
      <c r="Z11" s="16" t="s">
        <v>38579</v>
      </c>
      <c r="AA11" s="33">
        <f>CHOOSE(MIN(D6L1404C9,RUN_YEARS),B7L814C7,B7L814C16,B7L814C25,B7L814C34,B7L814C43)</f>
        <v>358677</v>
      </c>
      <c r="AB11" s="16" t="s">
        <v>38580</v>
      </c>
      <c r="AC11" s="33">
        <f>IF(D6L1404C12=0,0,D6L1404C10/D6L1404C12)</f>
        <v>9.4772282084257385E-8</v>
      </c>
      <c r="AD11" s="16" t="s">
        <v>38581</v>
      </c>
      <c r="AE11" s="33">
        <f>IF(D6L1404C5=0,0,D6L1404C10/D6L1404C5)</f>
        <v>0.48263492003536229</v>
      </c>
      <c r="AF11" s="16" t="s">
        <v>38582</v>
      </c>
      <c r="AG11" s="33">
        <f>CHOOSE(MIN(D6L1404C9,RUN_YEARS),B7L814C5,B7L814C14,B7L814C23,B7L814C32,B7L814C41)</f>
        <v>4963.5022950362008</v>
      </c>
      <c r="AH11" s="16" t="s">
        <v>38583</v>
      </c>
      <c r="AI11" s="33">
        <f>IF(D6L1404C15=0,0,D6L1404C11/D6L1404C15)</f>
        <v>2.4640793341906925E-7</v>
      </c>
      <c r="AJ11" s="16" t="s">
        <v>38584</v>
      </c>
      <c r="AK11" s="33">
        <f>IF(D6L1404C5=0,0,D6L1404C11/D6L1404C5)</f>
        <v>1.7365079964637684E-2</v>
      </c>
      <c r="AL11" s="16" t="s">
        <v>38585</v>
      </c>
      <c r="AM11" s="33">
        <f>D6L1404C8*CHOOSE(MIN(D6L1404C9,RUN_YEARS),B7L814C4,B7L814C13,B7L814C22,B7L814C31,B7L814C40)</f>
        <v>7.6761758789541364E-3</v>
      </c>
      <c r="AN11" s="16" t="s">
        <v>38586</v>
      </c>
      <c r="AO11" s="33">
        <f>D6L1404C8-D6L1404C18</f>
        <v>2.7539508285221729E-2</v>
      </c>
      <c r="AP11" s="16" t="s">
        <v>38587</v>
      </c>
      <c r="AQ11" s="33">
        <f>CHOOSE(MIN(D6L1404C9,RUN_YEARS),B7L814C2,B7L814C11,B7L814C20,B7L814C29,B7L814C38)</f>
        <v>641.60197765576265</v>
      </c>
      <c r="AR11" s="16" t="s">
        <v>38588</v>
      </c>
      <c r="AS11" s="33">
        <f>IF(D6L1404C20=0,0,D6L1404C18/D6L1404C20)</f>
        <v>1.1964077646706723E-5</v>
      </c>
      <c r="AT11" s="16" t="s">
        <v>38589</v>
      </c>
      <c r="AU11" s="33">
        <f>IF(D6L1404C5=0,0,D6L1404C18/D6L1404C5)</f>
        <v>0.10898802708429189</v>
      </c>
      <c r="AV11" s="16" t="s">
        <v>38590</v>
      </c>
      <c r="AW11" s="33">
        <f>CHOOSE(MIN(D6L1404C9,RUN_YEARS),B7L814C1,B7L814C10,B7L814C19,B7L814C28,B7L814C37)</f>
        <v>2301.8496785502184</v>
      </c>
      <c r="AX11" s="16" t="s">
        <v>38591</v>
      </c>
      <c r="AY11" s="33">
        <f>IF(D6L1404C23=0,0,D6L1404C19/D6L1404C23)</f>
        <v>1.1964077646706724E-5</v>
      </c>
      <c r="AZ11" s="16" t="s">
        <v>38592</v>
      </c>
      <c r="BA11" s="33">
        <f>IF(D6L1404C5=0,0,D6L1404C19/D6L1404C5)</f>
        <v>0.39101197291570811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177.38628518372482</v>
      </c>
      <c r="J12" s="16" t="s">
        <v>38615</v>
      </c>
      <c r="K12" s="21">
        <f>IF(FLOW_THRU_100PCT="Y",1,INDEX(VariabilityMatrix,D6L1405C1,D6L1405C9))</f>
        <v>0.30376473003299814</v>
      </c>
      <c r="L12" s="16" t="s">
        <v>38595</v>
      </c>
      <c r="M12" s="15">
        <f>IF(D6L1405C2&lt;&gt;0,D6L1405C2*D6L1405C4,D6L1405C3*D6L1405C4)</f>
        <v>53.883697030390586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26.941848515195293</v>
      </c>
      <c r="R12" s="16" t="s">
        <v>38597</v>
      </c>
      <c r="S12" s="15">
        <f>D6L1405C5-D6L1405C7</f>
        <v>26.941848515195293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25.866058306124021</v>
      </c>
      <c r="X12" s="16" t="s">
        <v>38599</v>
      </c>
      <c r="Y12" s="33">
        <f>D6L1405C7-D6L1405C10</f>
        <v>1.0757902090712719</v>
      </c>
      <c r="Z12" s="16" t="s">
        <v>38600</v>
      </c>
      <c r="AA12" s="33">
        <f>CHOOSE(MIN(D6L1405C9,RUN_YEARS),B7L814C7,B7L814C16,B7L814C25,B7L814C34,B7L814C43)</f>
        <v>326654.80000000005</v>
      </c>
      <c r="AB12" s="16" t="s">
        <v>38601</v>
      </c>
      <c r="AC12" s="33">
        <f>IF(D6L1405C12=0,0,D6L1405C10/D6L1405C12)</f>
        <v>7.9184687646175766E-5</v>
      </c>
      <c r="AD12" s="16" t="s">
        <v>38602</v>
      </c>
      <c r="AE12" s="33">
        <f>IF(D6L1405C5=0,0,D6L1405C10/D6L1405C5)</f>
        <v>0.48003495921104816</v>
      </c>
      <c r="AF12" s="16" t="s">
        <v>38603</v>
      </c>
      <c r="AG12" s="33">
        <f>CHOOSE(MIN(D6L1405C9,RUN_YEARS),B7L814C5,B7L814C14,B7L814C23,B7L814C32,B7L814C41)</f>
        <v>5225.3216793157899</v>
      </c>
      <c r="AH12" s="16" t="s">
        <v>38604</v>
      </c>
      <c r="AI12" s="33">
        <f>IF(D6L1405C15=0,0,D6L1405C11/D6L1405C15)</f>
        <v>2.0588018788005741E-4</v>
      </c>
      <c r="AJ12" s="16" t="s">
        <v>38605</v>
      </c>
      <c r="AK12" s="33">
        <f>IF(D6L1405C5=0,0,D6L1405C11/D6L1405C5)</f>
        <v>1.9965040788951852E-2</v>
      </c>
      <c r="AL12" s="16" t="s">
        <v>38606</v>
      </c>
      <c r="AM12" s="33">
        <f>D6L1405C8*CHOOSE(MIN(D6L1405C9,RUN_YEARS),B7L814C4,B7L814C13,B7L814C22,B7L814C31,B7L814C40)</f>
        <v>5.5490274574794061</v>
      </c>
      <c r="AN12" s="16" t="s">
        <v>38607</v>
      </c>
      <c r="AO12" s="33">
        <f>D6L1405C8-D6L1405C18</f>
        <v>21.392821057715885</v>
      </c>
      <c r="AP12" s="16" t="s">
        <v>38608</v>
      </c>
      <c r="AQ12" s="33">
        <f>CHOOSE(MIN(D6L1405C9,RUN_YEARS),B7L814C2,B7L814C11,B7L814C20,B7L814C29,B7L814C38)</f>
        <v>621.64459364019876</v>
      </c>
      <c r="AR12" s="16" t="s">
        <v>38609</v>
      </c>
      <c r="AS12" s="33">
        <f>IF(D6L1405C20=0,0,D6L1405C18/D6L1405C20)</f>
        <v>8.9263664708891903E-3</v>
      </c>
      <c r="AT12" s="16" t="s">
        <v>38610</v>
      </c>
      <c r="AU12" s="33">
        <f>IF(D6L1405C5=0,0,D6L1405C18/D6L1405C5)</f>
        <v>0.10298156517266691</v>
      </c>
      <c r="AV12" s="16" t="s">
        <v>38611</v>
      </c>
      <c r="AW12" s="33">
        <f>CHOOSE(MIN(D6L1405C9,RUN_YEARS),B7L814C1,B7L814C10,B7L814C19,B7L814C28,B7L814C37)</f>
        <v>2396.5878084305073</v>
      </c>
      <c r="AX12" s="16" t="s">
        <v>38612</v>
      </c>
      <c r="AY12" s="33">
        <f>IF(D6L1405C23=0,0,D6L1405C19/D6L1405C23)</f>
        <v>8.9263664708891903E-3</v>
      </c>
      <c r="AZ12" s="16" t="s">
        <v>38613</v>
      </c>
      <c r="BA12" s="33">
        <f>IF(D6L1405C5=0,0,D6L1405C19/D6L1405C5)</f>
        <v>0.39701843482733307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60.543343869112682</v>
      </c>
      <c r="J13" s="16" t="s">
        <v>38636</v>
      </c>
      <c r="K13" s="21">
        <f>IF(FLOW_THRU_100PCT="Y",1,INDEX(VariabilityMatrix,D6L1406C1,D6L1406C9))</f>
        <v>0.61940686778451881</v>
      </c>
      <c r="L13" s="16" t="s">
        <v>38616</v>
      </c>
      <c r="M13" s="15">
        <f>IF(D6L1406C2&lt;&gt;0,D6L1406C2*D6L1406C4,D6L1406C3*D6L1406C4)</f>
        <v>37.500962991168137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18.750481495584069</v>
      </c>
      <c r="R13" s="16" t="s">
        <v>38618</v>
      </c>
      <c r="S13" s="15">
        <f>D6L1406C5-D6L1406C7</f>
        <v>18.750481495584069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18.001773239840425</v>
      </c>
      <c r="X13" s="16" t="s">
        <v>38620</v>
      </c>
      <c r="Y13" s="33">
        <f>D6L1406C7-D6L1406C10</f>
        <v>0.74870825574364375</v>
      </c>
      <c r="Z13" s="16" t="s">
        <v>38621</v>
      </c>
      <c r="AA13" s="33">
        <f>CHOOSE(MIN(D6L1406C9,RUN_YEARS),B7L814C7,B7L814C16,B7L814C25,B7L814C34,B7L814C43)</f>
        <v>326654.80000000005</v>
      </c>
      <c r="AB13" s="16" t="s">
        <v>38622</v>
      </c>
      <c r="AC13" s="33">
        <f>IF(D6L1406C12=0,0,D6L1406C10/D6L1406C12)</f>
        <v>5.5109471037438977E-5</v>
      </c>
      <c r="AD13" s="16" t="s">
        <v>38623</v>
      </c>
      <c r="AE13" s="33">
        <f>IF(D6L1406C5=0,0,D6L1406C10/D6L1406C5)</f>
        <v>0.48003495921104822</v>
      </c>
      <c r="AF13" s="16" t="s">
        <v>38624</v>
      </c>
      <c r="AG13" s="33">
        <f>CHOOSE(MIN(D6L1406C9,RUN_YEARS),B7L814C5,B7L814C14,B7L814C23,B7L814C32,B7L814C41)</f>
        <v>5225.3216793157899</v>
      </c>
      <c r="AH13" s="16" t="s">
        <v>38625</v>
      </c>
      <c r="AI13" s="33">
        <f>IF(D6L1406C15=0,0,D6L1406C11/D6L1406C15)</f>
        <v>1.4328462469734123E-4</v>
      </c>
      <c r="AJ13" s="16" t="s">
        <v>38626</v>
      </c>
      <c r="AK13" s="33">
        <f>IF(D6L1406C5=0,0,D6L1406C11/D6L1406C5)</f>
        <v>1.99650407889518E-2</v>
      </c>
      <c r="AL13" s="16" t="s">
        <v>38627</v>
      </c>
      <c r="AM13" s="33">
        <f>D6L1406C8*CHOOSE(MIN(D6L1406C9,RUN_YEARS),B7L814C4,B7L814C13,B7L814C22,B7L814C31,B7L814C40)</f>
        <v>3.8619078643127511</v>
      </c>
      <c r="AN13" s="16" t="s">
        <v>38628</v>
      </c>
      <c r="AO13" s="33">
        <f>D6L1406C8-D6L1406C18</f>
        <v>14.888573631271317</v>
      </c>
      <c r="AP13" s="16" t="s">
        <v>38629</v>
      </c>
      <c r="AQ13" s="33">
        <f>CHOOSE(MIN(D6L1406C9,RUN_YEARS),B7L814C2,B7L814C11,B7L814C20,B7L814C29,B7L814C38)</f>
        <v>621.64459364019876</v>
      </c>
      <c r="AR13" s="16" t="s">
        <v>38630</v>
      </c>
      <c r="AS13" s="33">
        <f>IF(D6L1406C20=0,0,D6L1406C18/D6L1406C20)</f>
        <v>6.2124048110808183E-3</v>
      </c>
      <c r="AT13" s="16" t="s">
        <v>38631</v>
      </c>
      <c r="AU13" s="33">
        <f>IF(D6L1406C5=0,0,D6L1406C18/D6L1406C5)</f>
        <v>0.10298156517266691</v>
      </c>
      <c r="AV13" s="16" t="s">
        <v>38632</v>
      </c>
      <c r="AW13" s="33">
        <f>CHOOSE(MIN(D6L1406C9,RUN_YEARS),B7L814C1,B7L814C10,B7L814C19,B7L814C28,B7L814C37)</f>
        <v>2396.5878084305073</v>
      </c>
      <c r="AX13" s="16" t="s">
        <v>38633</v>
      </c>
      <c r="AY13" s="33">
        <f>IF(D6L1406C23=0,0,D6L1406C19/D6L1406C23)</f>
        <v>6.2124048110808183E-3</v>
      </c>
      <c r="AZ13" s="16" t="s">
        <v>38634</v>
      </c>
      <c r="BA13" s="33">
        <f>IF(D6L1406C5=0,0,D6L1406C19/D6L1406C5)</f>
        <v>0.39701843482733307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5.0307002349587568</v>
      </c>
      <c r="J14" s="16" t="s">
        <v>38657</v>
      </c>
      <c r="K14" s="21">
        <f>IF(FLOW_THRU_100PCT="Y",1,INDEX(VariabilityMatrix,D6L1407C1,D6L1407C9))</f>
        <v>0.6026683625126743</v>
      </c>
      <c r="L14" s="16" t="s">
        <v>38637</v>
      </c>
      <c r="M14" s="15">
        <f>IF(D6L1407C2&lt;&gt;0,D6L1407C2*D6L1407C4,D6L1407C3*D6L1407C4)</f>
        <v>3.0318438728947199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1.51592193644736</v>
      </c>
      <c r="R14" s="16" t="s">
        <v>38639</v>
      </c>
      <c r="S14" s="15">
        <f>D6L1407C5-D6L1407C7</f>
        <v>1.51592193644736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1.4632737251542463</v>
      </c>
      <c r="X14" s="16" t="s">
        <v>38641</v>
      </c>
      <c r="Y14" s="33">
        <f>D6L1407C7-D6L1407C10</f>
        <v>5.26482112931137E-2</v>
      </c>
      <c r="Z14" s="16" t="s">
        <v>38642</v>
      </c>
      <c r="AA14" s="33">
        <f>CHOOSE(MIN(D6L1407C9,RUN_YEARS),B7L814C7,B7L814C16,B7L814C25,B7L814C34,B7L814C43)</f>
        <v>358677</v>
      </c>
      <c r="AB14" s="16" t="s">
        <v>38643</v>
      </c>
      <c r="AC14" s="33">
        <f>IF(D6L1407C12=0,0,D6L1407C10/D6L1407C12)</f>
        <v>4.0796419205977701E-6</v>
      </c>
      <c r="AD14" s="16" t="s">
        <v>38644</v>
      </c>
      <c r="AE14" s="33">
        <f>IF(D6L1407C5=0,0,D6L1407C10/D6L1407C5)</f>
        <v>0.48263492003536229</v>
      </c>
      <c r="AF14" s="16" t="s">
        <v>38645</v>
      </c>
      <c r="AG14" s="33">
        <f>CHOOSE(MIN(D6L1407C9,RUN_YEARS),B7L814C5,B7L814C14,B7L814C23,B7L814C32,B7L814C41)</f>
        <v>4963.5022950362008</v>
      </c>
      <c r="AH14" s="16" t="s">
        <v>38646</v>
      </c>
      <c r="AI14" s="33">
        <f>IF(D6L1407C15=0,0,D6L1407C11/D6L1407C15)</f>
        <v>1.0607068993554221E-5</v>
      </c>
      <c r="AJ14" s="16" t="s">
        <v>38647</v>
      </c>
      <c r="AK14" s="33">
        <f>IF(D6L1407C5=0,0,D6L1407C11/D6L1407C5)</f>
        <v>1.7365079964637709E-2</v>
      </c>
      <c r="AL14" s="16" t="s">
        <v>38648</v>
      </c>
      <c r="AM14" s="33">
        <f>D6L1407C8*CHOOSE(MIN(D6L1407C9,RUN_YEARS),B7L814C4,B7L814C13,B7L814C22,B7L814C31,B7L814C40)</f>
        <v>0.33043468213439414</v>
      </c>
      <c r="AN14" s="16" t="s">
        <v>38649</v>
      </c>
      <c r="AO14" s="33">
        <f>D6L1407C8-D6L1407C18</f>
        <v>1.1854872543129658</v>
      </c>
      <c r="AP14" s="16" t="s">
        <v>38650</v>
      </c>
      <c r="AQ14" s="33">
        <f>CHOOSE(MIN(D6L1407C9,RUN_YEARS),B7L814C2,B7L814C11,B7L814C20,B7L814C29,B7L814C38)</f>
        <v>641.60197765576265</v>
      </c>
      <c r="AR14" s="16" t="s">
        <v>38651</v>
      </c>
      <c r="AS14" s="33">
        <f>IF(D6L1407C20=0,0,D6L1407C18/D6L1407C20)</f>
        <v>5.1501506173922914E-4</v>
      </c>
      <c r="AT14" s="16" t="s">
        <v>38652</v>
      </c>
      <c r="AU14" s="33">
        <f>IF(D6L1407C5=0,0,D6L1407C18/D6L1407C5)</f>
        <v>0.10898802708429188</v>
      </c>
      <c r="AV14" s="16" t="s">
        <v>38653</v>
      </c>
      <c r="AW14" s="33">
        <f>CHOOSE(MIN(D6L1407C9,RUN_YEARS),B7L814C1,B7L814C10,B7L814C19,B7L814C28,B7L814C37)</f>
        <v>2301.8496785502184</v>
      </c>
      <c r="AX14" s="16" t="s">
        <v>38654</v>
      </c>
      <c r="AY14" s="33">
        <f>IF(D6L1407C23=0,0,D6L1407C19/D6L1407C23)</f>
        <v>5.1501506173922925E-4</v>
      </c>
      <c r="AZ14" s="16" t="s">
        <v>38655</v>
      </c>
      <c r="BA14" s="33">
        <f>IF(D6L1407C5=0,0,D6L1407C19/D6L1407C5)</f>
        <v>0.39101197291570811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0.46131268286878957</v>
      </c>
      <c r="J15" s="16" t="s">
        <v>38678</v>
      </c>
      <c r="K15" s="21">
        <f>IF(FLOW_THRU_100PCT="Y",1,INDEX(VariabilityMatrix,D6L1408C1,D6L1408C9))</f>
        <v>0.6026683625126743</v>
      </c>
      <c r="L15" s="16" t="s">
        <v>38658</v>
      </c>
      <c r="M15" s="15">
        <f>IF(D6L1408C2&lt;&gt;0,D6L1408C2*D6L1408C4,D6L1408C3*D6L1408C4)</f>
        <v>0.27801855919086205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0.13900927959543102</v>
      </c>
      <c r="R15" s="16" t="s">
        <v>38660</v>
      </c>
      <c r="S15" s="15">
        <f>D6L1408C5-D6L1408C7</f>
        <v>0.13900927959543102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0.13418146508342835</v>
      </c>
      <c r="X15" s="16" t="s">
        <v>38662</v>
      </c>
      <c r="Y15" s="33">
        <f>D6L1408C7-D6L1408C10</f>
        <v>4.8278145120026761E-3</v>
      </c>
      <c r="Z15" s="16" t="s">
        <v>38663</v>
      </c>
      <c r="AA15" s="33">
        <f>CHOOSE(MIN(D6L1408C9,RUN_YEARS),B7L814C7,B7L814C16,B7L814C25,B7L814C34,B7L814C43)</f>
        <v>358677</v>
      </c>
      <c r="AB15" s="16" t="s">
        <v>38664</v>
      </c>
      <c r="AC15" s="33">
        <f>IF(D6L1408C12=0,0,D6L1408C10/D6L1408C12)</f>
        <v>3.7410111349048963E-7</v>
      </c>
      <c r="AD15" s="16" t="s">
        <v>38665</v>
      </c>
      <c r="AE15" s="33">
        <f>IF(D6L1408C5=0,0,D6L1408C10/D6L1408C5)</f>
        <v>0.48263492003536229</v>
      </c>
      <c r="AF15" s="16" t="s">
        <v>38666</v>
      </c>
      <c r="AG15" s="33">
        <f>CHOOSE(MIN(D6L1408C9,RUN_YEARS),B7L814C5,B7L814C14,B7L814C23,B7L814C32,B7L814C41)</f>
        <v>4963.5022950362008</v>
      </c>
      <c r="AH15" s="16" t="s">
        <v>38667</v>
      </c>
      <c r="AI15" s="33">
        <f>IF(D6L1408C15=0,0,D6L1408C11/D6L1408C15)</f>
        <v>9.726628950752737E-7</v>
      </c>
      <c r="AJ15" s="16" t="s">
        <v>38668</v>
      </c>
      <c r="AK15" s="33">
        <f>IF(D6L1408C5=0,0,D6L1408C11/D6L1408C5)</f>
        <v>1.7365079964637691E-2</v>
      </c>
      <c r="AL15" s="16" t="s">
        <v>38669</v>
      </c>
      <c r="AM15" s="33">
        <f>D6L1408C8*CHOOSE(MIN(D6L1408C9,RUN_YEARS),B7L814C4,B7L814C13,B7L814C22,B7L814C31,B7L814C40)</f>
        <v>3.0300694259029481E-2</v>
      </c>
      <c r="AN15" s="16" t="s">
        <v>38670</v>
      </c>
      <c r="AO15" s="33">
        <f>D6L1408C8-D6L1408C18</f>
        <v>0.10870858533640154</v>
      </c>
      <c r="AP15" s="16" t="s">
        <v>38671</v>
      </c>
      <c r="AQ15" s="33">
        <f>CHOOSE(MIN(D6L1408C9,RUN_YEARS),B7L814C2,B7L814C11,B7L814C20,B7L814C29,B7L814C38)</f>
        <v>641.60197765576265</v>
      </c>
      <c r="AR15" s="16" t="s">
        <v>38672</v>
      </c>
      <c r="AS15" s="33">
        <f>IF(D6L1408C20=0,0,D6L1408C18/D6L1408C20)</f>
        <v>4.7226622289631796E-5</v>
      </c>
      <c r="AT15" s="16" t="s">
        <v>38673</v>
      </c>
      <c r="AU15" s="33">
        <f>IF(D6L1408C5=0,0,D6L1408C18/D6L1408C5)</f>
        <v>0.10898802708429189</v>
      </c>
      <c r="AV15" s="16" t="s">
        <v>38674</v>
      </c>
      <c r="AW15" s="33">
        <f>CHOOSE(MIN(D6L1408C9,RUN_YEARS),B7L814C1,B7L814C10,B7L814C19,B7L814C28,B7L814C37)</f>
        <v>2301.8496785502184</v>
      </c>
      <c r="AX15" s="16" t="s">
        <v>38675</v>
      </c>
      <c r="AY15" s="33">
        <f>IF(D6L1408C23=0,0,D6L1408C19/D6L1408C23)</f>
        <v>4.7226622289631803E-5</v>
      </c>
      <c r="AZ15" s="16" t="s">
        <v>38676</v>
      </c>
      <c r="BA15" s="33">
        <f>IF(D6L1408C5=0,0,D6L1408C19/D6L1408C5)</f>
        <v>0.39101197291570811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1.4146922274642881</v>
      </c>
      <c r="J16" s="16" t="s">
        <v>38699</v>
      </c>
      <c r="K16" s="21">
        <f>IF(FLOW_THRU_100PCT="Y",1,INDEX(VariabilityMatrix,D6L1409C1,D6L1409C9))</f>
        <v>0.6026683625126743</v>
      </c>
      <c r="L16" s="16" t="s">
        <v>38679</v>
      </c>
      <c r="M16" s="15">
        <f>IF(D6L1409C2&lt;&gt;0,D6L1409C2*D6L1409C4,D6L1409C3*D6L1409C4)</f>
        <v>0.85259024818531026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0.42629512409265513</v>
      </c>
      <c r="R16" s="16" t="s">
        <v>38681</v>
      </c>
      <c r="S16" s="15">
        <f>D6L1409C5-D6L1409C7</f>
        <v>0.42629512409265513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0.4114898262558469</v>
      </c>
      <c r="X16" s="16" t="s">
        <v>38683</v>
      </c>
      <c r="Y16" s="33">
        <f>D6L1409C7-D6L1409C10</f>
        <v>1.4805297836808229E-2</v>
      </c>
      <c r="Z16" s="16" t="s">
        <v>38684</v>
      </c>
      <c r="AA16" s="33">
        <f>CHOOSE(MIN(D6L1409C9,RUN_YEARS),B7L814C7,B7L814C16,B7L814C25,B7L814C34,B7L814C43)</f>
        <v>358677</v>
      </c>
      <c r="AB16" s="16" t="s">
        <v>38685</v>
      </c>
      <c r="AC16" s="33">
        <f>IF(D6L1409C12=0,0,D6L1409C10/D6L1409C12)</f>
        <v>1.1472434147041681E-6</v>
      </c>
      <c r="AD16" s="16" t="s">
        <v>38686</v>
      </c>
      <c r="AE16" s="33">
        <f>IF(D6L1409C5=0,0,D6L1409C10/D6L1409C5)</f>
        <v>0.48263492003536229</v>
      </c>
      <c r="AF16" s="16" t="s">
        <v>38687</v>
      </c>
      <c r="AG16" s="33">
        <f>CHOOSE(MIN(D6L1409C9,RUN_YEARS),B7L814C5,B7L814C14,B7L814C23,B7L814C32,B7L814C41)</f>
        <v>4963.5022950362008</v>
      </c>
      <c r="AH16" s="16" t="s">
        <v>38688</v>
      </c>
      <c r="AI16" s="33">
        <f>IF(D6L1409C15=0,0,D6L1409C11/D6L1409C15)</f>
        <v>2.9828328782308437E-6</v>
      </c>
      <c r="AJ16" s="16" t="s">
        <v>38689</v>
      </c>
      <c r="AK16" s="33">
        <f>IF(D6L1409C5=0,0,D6L1409C11/D6L1409C5)</f>
        <v>1.7365079964637715E-2</v>
      </c>
      <c r="AL16" s="16" t="s">
        <v>38690</v>
      </c>
      <c r="AM16" s="33">
        <f>D6L1409C8*CHOOSE(MIN(D6L1409C9,RUN_YEARS),B7L814C4,B7L814C13,B7L814C22,B7L814C31,B7L814C40)</f>
        <v>9.2922129061023748E-2</v>
      </c>
      <c r="AN16" s="16" t="s">
        <v>38691</v>
      </c>
      <c r="AO16" s="33">
        <f>D6L1409C8-D6L1409C18</f>
        <v>0.33337299503163137</v>
      </c>
      <c r="AP16" s="16" t="s">
        <v>38692</v>
      </c>
      <c r="AQ16" s="33">
        <f>CHOOSE(MIN(D6L1409C9,RUN_YEARS),B7L814C2,B7L814C11,B7L814C20,B7L814C29,B7L814C38)</f>
        <v>641.60197765576265</v>
      </c>
      <c r="AR16" s="16" t="s">
        <v>38693</v>
      </c>
      <c r="AS16" s="33">
        <f>IF(D6L1409C20=0,0,D6L1409C18/D6L1409C20)</f>
        <v>1.4482830835487086E-4</v>
      </c>
      <c r="AT16" s="16" t="s">
        <v>38694</v>
      </c>
      <c r="AU16" s="33">
        <f>IF(D6L1409C5=0,0,D6L1409C18/D6L1409C5)</f>
        <v>0.10898802708429189</v>
      </c>
      <c r="AV16" s="16" t="s">
        <v>38695</v>
      </c>
      <c r="AW16" s="33">
        <f>CHOOSE(MIN(D6L1409C9,RUN_YEARS),B7L814C1,B7L814C10,B7L814C19,B7L814C28,B7L814C37)</f>
        <v>2301.8496785502184</v>
      </c>
      <c r="AX16" s="16" t="s">
        <v>38696</v>
      </c>
      <c r="AY16" s="33">
        <f>IF(D6L1409C23=0,0,D6L1409C19/D6L1409C23)</f>
        <v>1.4482830835487086E-4</v>
      </c>
      <c r="AZ16" s="16" t="s">
        <v>38697</v>
      </c>
      <c r="BA16" s="33">
        <f>IF(D6L1409C5=0,0,D6L1409C19/D6L1409C5)</f>
        <v>0.39101197291570811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0.3560650485550213</v>
      </c>
      <c r="J17" s="16" t="s">
        <v>38720</v>
      </c>
      <c r="K17" s="21">
        <f>IF(FLOW_THRU_100PCT="Y",1,INDEX(VariabilityMatrix,D6L1410C1,D6L1410C9))</f>
        <v>0.6026683625126743</v>
      </c>
      <c r="L17" s="16" t="s">
        <v>38700</v>
      </c>
      <c r="M17" s="15">
        <f>IF(D6L1410C2&lt;&gt;0,D6L1410C2*D6L1410C4,D6L1410C3*D6L1410C4)</f>
        <v>0.21458913976065055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0.10729456988032528</v>
      </c>
      <c r="R17" s="16" t="s">
        <v>38702</v>
      </c>
      <c r="S17" s="15">
        <f>D6L1410C5-D6L1410C7</f>
        <v>0.10729456988032528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0.10356821230883877</v>
      </c>
      <c r="X17" s="16" t="s">
        <v>38704</v>
      </c>
      <c r="Y17" s="33">
        <f>D6L1410C7-D6L1410C10</f>
        <v>3.7263575714865105E-3</v>
      </c>
      <c r="Z17" s="16" t="s">
        <v>38705</v>
      </c>
      <c r="AA17" s="33">
        <f>CHOOSE(MIN(D6L1410C9,RUN_YEARS),B7L814C7,B7L814C16,B7L814C25,B7L814C34,B7L814C43)</f>
        <v>358677</v>
      </c>
      <c r="AB17" s="16" t="s">
        <v>38706</v>
      </c>
      <c r="AC17" s="33">
        <f>IF(D6L1410C12=0,0,D6L1410C10/D6L1410C12)</f>
        <v>2.8875063722747421E-7</v>
      </c>
      <c r="AD17" s="16" t="s">
        <v>38707</v>
      </c>
      <c r="AE17" s="33">
        <f>IF(D6L1410C5=0,0,D6L1410C10/D6L1410C5)</f>
        <v>0.48263492003536229</v>
      </c>
      <c r="AF17" s="16" t="s">
        <v>38708</v>
      </c>
      <c r="AG17" s="33">
        <f>CHOOSE(MIN(D6L1410C9,RUN_YEARS),B7L814C5,B7L814C14,B7L814C23,B7L814C32,B7L814C41)</f>
        <v>4963.5022950362008</v>
      </c>
      <c r="AH17" s="16" t="s">
        <v>38709</v>
      </c>
      <c r="AI17" s="33">
        <f>IF(D6L1410C15=0,0,D6L1410C11/D6L1410C15)</f>
        <v>7.5075165679143354E-7</v>
      </c>
      <c r="AJ17" s="16" t="s">
        <v>38710</v>
      </c>
      <c r="AK17" s="33">
        <f>IF(D6L1410C5=0,0,D6L1410C11/D6L1410C5)</f>
        <v>1.7365079964637691E-2</v>
      </c>
      <c r="AL17" s="16" t="s">
        <v>38711</v>
      </c>
      <c r="AM17" s="33">
        <f>D6L1410C8*CHOOSE(MIN(D6L1410C9,RUN_YEARS),B7L814C4,B7L814C13,B7L814C22,B7L814C31,B7L814C40)</f>
        <v>2.3387646976228683E-2</v>
      </c>
      <c r="AN17" s="16" t="s">
        <v>38712</v>
      </c>
      <c r="AO17" s="33">
        <f>D6L1410C8-D6L1410C18</f>
        <v>8.3906922904096598E-2</v>
      </c>
      <c r="AP17" s="16" t="s">
        <v>38713</v>
      </c>
      <c r="AQ17" s="33">
        <f>CHOOSE(MIN(D6L1410C9,RUN_YEARS),B7L814C2,B7L814C11,B7L814C20,B7L814C29,B7L814C38)</f>
        <v>641.60197765576265</v>
      </c>
      <c r="AR17" s="16" t="s">
        <v>38714</v>
      </c>
      <c r="AS17" s="33">
        <f>IF(D6L1410C20=0,0,D6L1410C18/D6L1410C20)</f>
        <v>3.6451955870960245E-5</v>
      </c>
      <c r="AT17" s="16" t="s">
        <v>38715</v>
      </c>
      <c r="AU17" s="33">
        <f>IF(D6L1410C5=0,0,D6L1410C18/D6L1410C5)</f>
        <v>0.10898802708429191</v>
      </c>
      <c r="AV17" s="16" t="s">
        <v>38716</v>
      </c>
      <c r="AW17" s="33">
        <f>CHOOSE(MIN(D6L1410C9,RUN_YEARS),B7L814C1,B7L814C10,B7L814C19,B7L814C28,B7L814C37)</f>
        <v>2301.8496785502184</v>
      </c>
      <c r="AX17" s="16" t="s">
        <v>38717</v>
      </c>
      <c r="AY17" s="33">
        <f>IF(D6L1410C23=0,0,D6L1410C19/D6L1410C23)</f>
        <v>3.6451955870960252E-5</v>
      </c>
      <c r="AZ17" s="16" t="s">
        <v>38718</v>
      </c>
      <c r="BA17" s="33">
        <f>IF(D6L1410C5=0,0,D6L1410C19/D6L1410C5)</f>
        <v>0.39101197291570811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8.8845405589544676E-3</v>
      </c>
      <c r="J18" s="16" t="s">
        <v>38741</v>
      </c>
      <c r="K18" s="21">
        <f>IF(FLOW_THRU_100PCT="Y",1,INDEX(VariabilityMatrix,D6L1411C1,D6L1411C9))</f>
        <v>0.6026683625126743</v>
      </c>
      <c r="L18" s="16" t="s">
        <v>38721</v>
      </c>
      <c r="M18" s="15">
        <f>IF(D6L1411C2&lt;&gt;0,D6L1411C2*D6L1411C4,D6L1411C3*D6L1411C4)</f>
        <v>5.3544315103425293E-3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2.6772157551712646E-3</v>
      </c>
      <c r="R18" s="16" t="s">
        <v>38723</v>
      </c>
      <c r="S18" s="15">
        <f>D6L1411C5-D6L1411C7</f>
        <v>2.6772157551712646E-3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2.5842356238289909E-3</v>
      </c>
      <c r="X18" s="16" t="s">
        <v>38725</v>
      </c>
      <c r="Y18" s="33">
        <f>D6L1411C7-D6L1411C10</f>
        <v>9.2980131342273748E-5</v>
      </c>
      <c r="Z18" s="16" t="s">
        <v>38726</v>
      </c>
      <c r="AA18" s="33">
        <f>CHOOSE(MIN(D6L1411C9,RUN_YEARS),B7L814C7,B7L814C16,B7L814C25,B7L814C34,B7L814C43)</f>
        <v>358677</v>
      </c>
      <c r="AB18" s="16" t="s">
        <v>38727</v>
      </c>
      <c r="AC18" s="33">
        <f>IF(D6L1411C12=0,0,D6L1411C10/D6L1411C12)</f>
        <v>7.2049103338909125E-9</v>
      </c>
      <c r="AD18" s="16" t="s">
        <v>38728</v>
      </c>
      <c r="AE18" s="33">
        <f>IF(D6L1411C5=0,0,D6L1411C10/D6L1411C5)</f>
        <v>0.48263492003536229</v>
      </c>
      <c r="AF18" s="16" t="s">
        <v>38729</v>
      </c>
      <c r="AG18" s="33">
        <f>CHOOSE(MIN(D6L1411C9,RUN_YEARS),B7L814C5,B7L814C14,B7L814C23,B7L814C32,B7L814C41)</f>
        <v>4963.5022950362008</v>
      </c>
      <c r="AH18" s="16" t="s">
        <v>38730</v>
      </c>
      <c r="AI18" s="33">
        <f>IF(D6L1411C15=0,0,D6L1411C11/D6L1411C15)</f>
        <v>1.8732766868116379E-8</v>
      </c>
      <c r="AJ18" s="16" t="s">
        <v>38731</v>
      </c>
      <c r="AK18" s="33">
        <f>IF(D6L1411C5=0,0,D6L1411C11/D6L1411C5)</f>
        <v>1.7365079964637684E-2</v>
      </c>
      <c r="AL18" s="16" t="s">
        <v>38732</v>
      </c>
      <c r="AM18" s="33">
        <f>D6L1411C8*CHOOSE(MIN(D6L1411C9,RUN_YEARS),B7L814C4,B7L814C13,B7L814C22,B7L814C31,B7L814C40)</f>
        <v>5.8356892647019756E-4</v>
      </c>
      <c r="AN18" s="16" t="s">
        <v>38733</v>
      </c>
      <c r="AO18" s="33">
        <f>D6L1411C8-D6L1411C18</f>
        <v>2.0936468287010672E-3</v>
      </c>
      <c r="AP18" s="16" t="s">
        <v>38734</v>
      </c>
      <c r="AQ18" s="33">
        <f>CHOOSE(MIN(D6L1411C9,RUN_YEARS),B7L814C2,B7L814C11,B7L814C20,B7L814C29,B7L814C38)</f>
        <v>641.60197765576265</v>
      </c>
      <c r="AR18" s="16" t="s">
        <v>38735</v>
      </c>
      <c r="AS18" s="33">
        <f>IF(D6L1411C20=0,0,D6L1411C18/D6L1411C20)</f>
        <v>9.0954976261513113E-7</v>
      </c>
      <c r="AT18" s="16" t="s">
        <v>38736</v>
      </c>
      <c r="AU18" s="33">
        <f>IF(D6L1411C5=0,0,D6L1411C18/D6L1411C5)</f>
        <v>0.10898802708429189</v>
      </c>
      <c r="AV18" s="16" t="s">
        <v>38737</v>
      </c>
      <c r="AW18" s="33">
        <f>CHOOSE(MIN(D6L1411C9,RUN_YEARS),B7L814C1,B7L814C10,B7L814C19,B7L814C28,B7L814C37)</f>
        <v>2301.8496785502184</v>
      </c>
      <c r="AX18" s="16" t="s">
        <v>38738</v>
      </c>
      <c r="AY18" s="33">
        <f>IF(D6L1411C23=0,0,D6L1411C19/D6L1411C23)</f>
        <v>9.0954976261513123E-7</v>
      </c>
      <c r="AZ18" s="16" t="s">
        <v>38739</v>
      </c>
      <c r="BA18" s="33">
        <f>IF(D6L1411C5=0,0,D6L1411C19/D6L1411C5)</f>
        <v>0.39101197291570811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0.6026683625126743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358677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4963.5022950362008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641.60197765576265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2301.8496785502184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3.426320608544545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2.9466357233483085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1.4733178616741542</v>
      </c>
      <c r="R20" s="16" t="s">
        <v>38765</v>
      </c>
      <c r="S20" s="15">
        <f>D6L1413C5-D6L1413C7</f>
        <v>1.4733178616741542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1.4221492967115528</v>
      </c>
      <c r="X20" s="16" t="s">
        <v>38767</v>
      </c>
      <c r="Y20" s="33">
        <f>D6L1413C7-D6L1413C10</f>
        <v>5.116856496260147E-2</v>
      </c>
      <c r="Z20" s="16" t="s">
        <v>38768</v>
      </c>
      <c r="AA20" s="33">
        <f>CHOOSE(MIN(D6L1413C9,RUN_YEARS),B7L814C7,B7L814C16,B7L814C25,B7L814C34,B7L814C43)</f>
        <v>358677</v>
      </c>
      <c r="AB20" s="16" t="s">
        <v>38769</v>
      </c>
      <c r="AC20" s="33">
        <f>IF(D6L1413C12=0,0,D6L1413C10/D6L1413C12)</f>
        <v>3.9649860367727862E-6</v>
      </c>
      <c r="AD20" s="16" t="s">
        <v>38770</v>
      </c>
      <c r="AE20" s="33">
        <f>IF(D6L1413C5=0,0,D6L1413C10/D6L1413C5)</f>
        <v>0.48263492003536229</v>
      </c>
      <c r="AF20" s="16" t="s">
        <v>38771</v>
      </c>
      <c r="AG20" s="33">
        <f>CHOOSE(MIN(D6L1413C9,RUN_YEARS),B7L814C5,B7L814C14,B7L814C23,B7L814C32,B7L814C41)</f>
        <v>4963.5022950362008</v>
      </c>
      <c r="AH20" s="16" t="s">
        <v>38772</v>
      </c>
      <c r="AI20" s="33">
        <f>IF(D6L1413C15=0,0,D6L1413C11/D6L1413C15)</f>
        <v>1.0308963695609267E-5</v>
      </c>
      <c r="AJ20" s="16" t="s">
        <v>38773</v>
      </c>
      <c r="AK20" s="33">
        <f>IF(D6L1413C5=0,0,D6L1413C11/D6L1413C5)</f>
        <v>1.7365079964637715E-2</v>
      </c>
      <c r="AL20" s="16" t="s">
        <v>38774</v>
      </c>
      <c r="AM20" s="33">
        <f>D6L1413C8*CHOOSE(MIN(D6L1413C9,RUN_YEARS),B7L814C4,B7L814C13,B7L814C22,B7L814C31,B7L814C40)</f>
        <v>0.32114801402382748</v>
      </c>
      <c r="AN20" s="16" t="s">
        <v>38775</v>
      </c>
      <c r="AO20" s="33">
        <f>D6L1413C8-D6L1413C18</f>
        <v>1.1521698476503268</v>
      </c>
      <c r="AP20" s="16" t="s">
        <v>38776</v>
      </c>
      <c r="AQ20" s="33">
        <f>CHOOSE(MIN(D6L1413C9,RUN_YEARS),B7L814C2,B7L814C11,B7L814C20,B7L814C29,B7L814C38)</f>
        <v>641.60197765576265</v>
      </c>
      <c r="AR20" s="16" t="s">
        <v>38777</v>
      </c>
      <c r="AS20" s="33">
        <f>IF(D6L1413C20=0,0,D6L1413C18/D6L1413C20)</f>
        <v>5.0054087301478411E-4</v>
      </c>
      <c r="AT20" s="16" t="s">
        <v>38778</v>
      </c>
      <c r="AU20" s="33">
        <f>IF(D6L1413C5=0,0,D6L1413C18/D6L1413C5)</f>
        <v>0.10898802708429189</v>
      </c>
      <c r="AV20" s="16" t="s">
        <v>38779</v>
      </c>
      <c r="AW20" s="33">
        <f>CHOOSE(MIN(D6L1413C9,RUN_YEARS),B7L814C1,B7L814C10,B7L814C19,B7L814C28,B7L814C37)</f>
        <v>2301.8496785502184</v>
      </c>
      <c r="AX20" s="16" t="s">
        <v>38780</v>
      </c>
      <c r="AY20" s="33">
        <f>IF(D6L1413C23=0,0,D6L1413C19/D6L1413C23)</f>
        <v>5.0054087301478422E-4</v>
      </c>
      <c r="AZ20" s="16" t="s">
        <v>38781</v>
      </c>
      <c r="BA20" s="33">
        <f>IF(D6L1413C5=0,0,D6L1413C19/D6L1413C5)</f>
        <v>0.39101197291570811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5.259609881972426</v>
      </c>
      <c r="J21" s="16" t="s">
        <v>38803</v>
      </c>
      <c r="K21" s="21">
        <f>IF(FLOW_THRU_100PCT="Y",1,INDEX(VariabilityMatrix,D6L1414C1,D6L1414C9))</f>
        <v>0.61940686778451881</v>
      </c>
      <c r="L21" s="16" t="s">
        <v>38783</v>
      </c>
      <c r="M21" s="15">
        <f>IF(D6L1414C2&lt;&gt;0,D6L1414C2*D6L1414C4,D6L1414C3*D6L1414C4)</f>
        <v>3.2578384827610432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1.6289192413805216</v>
      </c>
      <c r="R21" s="16" t="s">
        <v>38785</v>
      </c>
      <c r="S21" s="15">
        <f>D6L1414C5-D6L1414C7</f>
        <v>1.6289192413805216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1.5638763631883803</v>
      </c>
      <c r="X21" s="16" t="s">
        <v>38787</v>
      </c>
      <c r="Y21" s="33">
        <f>D6L1414C7-D6L1414C10</f>
        <v>6.5042878192141274E-2</v>
      </c>
      <c r="Z21" s="16" t="s">
        <v>38788</v>
      </c>
      <c r="AA21" s="33">
        <f>CHOOSE(MIN(D6L1414C9,RUN_YEARS),B7L814C7,B7L814C16,B7L814C25,B7L814C34,B7L814C43)</f>
        <v>326654.80000000005</v>
      </c>
      <c r="AB21" s="16" t="s">
        <v>38789</v>
      </c>
      <c r="AC21" s="33">
        <f>IF(D6L1414C12=0,0,D6L1414C10/D6L1414C12)</f>
        <v>4.7875505371063892E-6</v>
      </c>
      <c r="AD21" s="16" t="s">
        <v>38790</v>
      </c>
      <c r="AE21" s="33">
        <f>IF(D6L1414C5=0,0,D6L1414C10/D6L1414C5)</f>
        <v>0.48003495921104816</v>
      </c>
      <c r="AF21" s="16" t="s">
        <v>38791</v>
      </c>
      <c r="AG21" s="33">
        <f>CHOOSE(MIN(D6L1414C9,RUN_YEARS),B7L814C5,B7L814C14,B7L814C23,B7L814C32,B7L814C41)</f>
        <v>5225.3216793157899</v>
      </c>
      <c r="AH21" s="16" t="s">
        <v>38792</v>
      </c>
      <c r="AI21" s="33">
        <f>IF(D6L1414C15=0,0,D6L1414C11/D6L1414C15)</f>
        <v>1.2447631396476642E-5</v>
      </c>
      <c r="AJ21" s="16" t="s">
        <v>38793</v>
      </c>
      <c r="AK21" s="33">
        <f>IF(D6L1414C5=0,0,D6L1414C11/D6L1414C5)</f>
        <v>1.9965040788951862E-2</v>
      </c>
      <c r="AL21" s="16" t="s">
        <v>38794</v>
      </c>
      <c r="AM21" s="33">
        <f>D6L1414C8*CHOOSE(MIN(D6L1414C9,RUN_YEARS),B7L814C4,B7L814C13,B7L814C22,B7L814C31,B7L814C40)</f>
        <v>0.33549730603447864</v>
      </c>
      <c r="AN21" s="16" t="s">
        <v>38795</v>
      </c>
      <c r="AO21" s="33">
        <f>D6L1414C8-D6L1414C18</f>
        <v>1.293421935346043</v>
      </c>
      <c r="AP21" s="16" t="s">
        <v>38796</v>
      </c>
      <c r="AQ21" s="33">
        <f>CHOOSE(MIN(D6L1414C9,RUN_YEARS),B7L814C2,B7L814C11,B7L814C20,B7L814C29,B7L814C38)</f>
        <v>621.64459364019876</v>
      </c>
      <c r="AR21" s="16" t="s">
        <v>38797</v>
      </c>
      <c r="AS21" s="33">
        <f>IF(D6L1414C20=0,0,D6L1414C18/D6L1414C20)</f>
        <v>5.3969311318206512E-4</v>
      </c>
      <c r="AT21" s="16" t="s">
        <v>38798</v>
      </c>
      <c r="AU21" s="33">
        <f>IF(D6L1414C5=0,0,D6L1414C18/D6L1414C5)</f>
        <v>0.10298156517266691</v>
      </c>
      <c r="AV21" s="16" t="s">
        <v>38799</v>
      </c>
      <c r="AW21" s="33">
        <f>CHOOSE(MIN(D6L1414C9,RUN_YEARS),B7L814C1,B7L814C10,B7L814C19,B7L814C28,B7L814C37)</f>
        <v>2396.5878084305073</v>
      </c>
      <c r="AX21" s="16" t="s">
        <v>38800</v>
      </c>
      <c r="AY21" s="33">
        <f>IF(D6L1414C23=0,0,D6L1414C19/D6L1414C23)</f>
        <v>5.3969311318206501E-4</v>
      </c>
      <c r="AZ21" s="16" t="s">
        <v>38801</v>
      </c>
      <c r="BA21" s="33">
        <f>IF(D6L1414C5=0,0,D6L1414C19/D6L1414C5)</f>
        <v>0.39701843482733312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10.071300982756789</v>
      </c>
      <c r="J22" s="16" t="s">
        <v>38824</v>
      </c>
      <c r="K22" s="21">
        <f>IF(FLOW_THRU_100PCT="Y",1,INDEX(VariabilityMatrix,D6L1415C1,D6L1415C9))</f>
        <v>0.62073033475415296</v>
      </c>
      <c r="L22" s="16" t="s">
        <v>38804</v>
      </c>
      <c r="M22" s="15">
        <f>IF(D6L1415C2&lt;&gt;0,D6L1415C2*D6L1415C4,D6L1415C3*D6L1415C4)</f>
        <v>6.2515620304364514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3.1257810152182257</v>
      </c>
      <c r="R22" s="16" t="s">
        <v>38806</v>
      </c>
      <c r="S22" s="15">
        <f>D6L1415C5-D6L1415C7</f>
        <v>3.1257810152182257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3.0106880781315661</v>
      </c>
      <c r="X22" s="16" t="s">
        <v>38808</v>
      </c>
      <c r="Y22" s="33">
        <f>D6L1415C7-D6L1415C10</f>
        <v>0.11509293708665957</v>
      </c>
      <c r="Z22" s="16" t="s">
        <v>38809</v>
      </c>
      <c r="AA22" s="33">
        <f>CHOOSE(MIN(D6L1415C9,RUN_YEARS),B7L814C7,B7L814C16,B7L814C25,B7L814C34,B7L814C43)</f>
        <v>341942.33333333337</v>
      </c>
      <c r="AB22" s="16" t="s">
        <v>38810</v>
      </c>
      <c r="AC22" s="33">
        <f>IF(D6L1415C12=0,0,D6L1415C10/D6L1415C12)</f>
        <v>8.8046661224501771E-6</v>
      </c>
      <c r="AD22" s="16" t="s">
        <v>38811</v>
      </c>
      <c r="AE22" s="33">
        <f>IF(D6L1415C5=0,0,D6L1415C10/D6L1415C5)</f>
        <v>0.48158973125015536</v>
      </c>
      <c r="AF22" s="16" t="s">
        <v>38812</v>
      </c>
      <c r="AG22" s="33">
        <f>CHOOSE(MIN(D6L1415C9,RUN_YEARS),B7L814C5,B7L814C14,B7L814C23,B7L814C32,B7L814C41)</f>
        <v>5027.6198607041788</v>
      </c>
      <c r="AH22" s="16" t="s">
        <v>38813</v>
      </c>
      <c r="AI22" s="33">
        <f>IF(D6L1415C15=0,0,D6L1415C11/D6L1415C15)</f>
        <v>2.2892131918370498E-5</v>
      </c>
      <c r="AJ22" s="16" t="s">
        <v>38814</v>
      </c>
      <c r="AK22" s="33">
        <f>IF(D6L1415C5=0,0,D6L1415C11/D6L1415C5)</f>
        <v>1.8410268749844652E-2</v>
      </c>
      <c r="AL22" s="16" t="s">
        <v>38815</v>
      </c>
      <c r="AM22" s="33">
        <f>D6L1415C8*CHOOSE(MIN(D6L1415C9,RUN_YEARS),B7L814C4,B7L814C13,B7L814C22,B7L814C31,B7L814C40)</f>
        <v>0.70491866752746379</v>
      </c>
      <c r="AN22" s="16" t="s">
        <v>38816</v>
      </c>
      <c r="AO22" s="33">
        <f>D6L1415C8-D6L1415C18</f>
        <v>2.420862347690762</v>
      </c>
      <c r="AP22" s="16" t="s">
        <v>38817</v>
      </c>
      <c r="AQ22" s="33">
        <f>CHOOSE(MIN(D6L1415C9,RUN_YEARS),B7L814C2,B7L814C11,B7L814C20,B7L814C29,B7L814C38)</f>
        <v>674.46319306789439</v>
      </c>
      <c r="AR22" s="16" t="s">
        <v>38818</v>
      </c>
      <c r="AS22" s="33">
        <f>IF(D6L1415C20=0,0,D6L1415C18/D6L1415C20)</f>
        <v>1.0451551319220819E-3</v>
      </c>
      <c r="AT22" s="16" t="s">
        <v>38819</v>
      </c>
      <c r="AU22" s="33">
        <f>IF(D6L1415C5=0,0,D6L1415C18/D6L1415C5)</f>
        <v>0.11275880557458855</v>
      </c>
      <c r="AV22" s="16" t="s">
        <v>38820</v>
      </c>
      <c r="AW22" s="33">
        <f>CHOOSE(MIN(D6L1415C9,RUN_YEARS),B7L814C1,B7L814C10,B7L814C19,B7L814C28,B7L814C37)</f>
        <v>2316.2708326740931</v>
      </c>
      <c r="AX22" s="16" t="s">
        <v>38821</v>
      </c>
      <c r="AY22" s="33">
        <f>IF(D6L1415C23=0,0,D6L1415C19/D6L1415C23)</f>
        <v>1.0451551319220819E-3</v>
      </c>
      <c r="AZ22" s="16" t="s">
        <v>38822</v>
      </c>
      <c r="BA22" s="33">
        <f>IF(D6L1415C5=0,0,D6L1415C19/D6L1415C5)</f>
        <v>0.38724119442541149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2756.2669016588516</v>
      </c>
      <c r="J23" s="16" t="s">
        <v>38845</v>
      </c>
      <c r="K23" s="21">
        <f>IF(FLOW_THRU_100PCT="Y",1,INDEX(VariabilityMatrix,D6L1416C1,D6L1416C9))</f>
        <v>0.29579900152434319</v>
      </c>
      <c r="L23" s="16" t="s">
        <v>38825</v>
      </c>
      <c r="M23" s="15">
        <f>IF(D6L1416C2&lt;&gt;0,D6L1416C2*D6L1416C4,D6L1416C3*D6L1416C4)</f>
        <v>815.30099744528331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407.65049872264166</v>
      </c>
      <c r="R23" s="16" t="s">
        <v>38827</v>
      </c>
      <c r="S23" s="15">
        <f>D6L1416C5-D6L1416C7</f>
        <v>407.65049872264166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392.6405882476576</v>
      </c>
      <c r="X23" s="16" t="s">
        <v>38829</v>
      </c>
      <c r="Y23" s="33">
        <f>D6L1416C7-D6L1416C10</f>
        <v>15.009910474984054</v>
      </c>
      <c r="Z23" s="16" t="s">
        <v>38830</v>
      </c>
      <c r="AA23" s="33">
        <f>CHOOSE(MIN(D6L1416C9,RUN_YEARS),B7L814C7,B7L814C16,B7L814C25,B7L814C34,B7L814C43)</f>
        <v>341942.33333333337</v>
      </c>
      <c r="AB23" s="16" t="s">
        <v>38831</v>
      </c>
      <c r="AC23" s="33">
        <f>IF(D6L1416C12=0,0,D6L1416C10/D6L1416C12)</f>
        <v>1.1482655113805474E-3</v>
      </c>
      <c r="AD23" s="16" t="s">
        <v>38832</v>
      </c>
      <c r="AE23" s="33">
        <f>IF(D6L1416C5=0,0,D6L1416C10/D6L1416C5)</f>
        <v>0.48158973125015536</v>
      </c>
      <c r="AF23" s="16" t="s">
        <v>38833</v>
      </c>
      <c r="AG23" s="33">
        <f>CHOOSE(MIN(D6L1416C9,RUN_YEARS),B7L814C5,B7L814C14,B7L814C23,B7L814C32,B7L814C41)</f>
        <v>5027.6198607041788</v>
      </c>
      <c r="AH23" s="16" t="s">
        <v>38834</v>
      </c>
      <c r="AI23" s="33">
        <f>IF(D6L1416C15=0,0,D6L1416C11/D6L1416C15)</f>
        <v>2.9854903295894243E-3</v>
      </c>
      <c r="AJ23" s="16" t="s">
        <v>38835</v>
      </c>
      <c r="AK23" s="33">
        <f>IF(D6L1416C5=0,0,D6L1416C11/D6L1416C5)</f>
        <v>1.8410268749844628E-2</v>
      </c>
      <c r="AL23" s="16" t="s">
        <v>38836</v>
      </c>
      <c r="AM23" s="33">
        <f>D6L1416C8*CHOOSE(MIN(D6L1416C9,RUN_YEARS),B7L814C4,B7L814C13,B7L814C22,B7L814C31,B7L814C40)</f>
        <v>91.932366655700804</v>
      </c>
      <c r="AN23" s="16" t="s">
        <v>38837</v>
      </c>
      <c r="AO23" s="33">
        <f>D6L1416C8-D6L1416C18</f>
        <v>315.71813206694083</v>
      </c>
      <c r="AP23" s="16" t="s">
        <v>38838</v>
      </c>
      <c r="AQ23" s="33">
        <f>CHOOSE(MIN(D6L1416C9,RUN_YEARS),B7L814C2,B7L814C11,B7L814C20,B7L814C29,B7L814C38)</f>
        <v>674.46319306789439</v>
      </c>
      <c r="AR23" s="16" t="s">
        <v>38839</v>
      </c>
      <c r="AS23" s="33">
        <f>IF(D6L1416C20=0,0,D6L1416C18/D6L1416C20)</f>
        <v>0.13630449756276988</v>
      </c>
      <c r="AT23" s="16" t="s">
        <v>38840</v>
      </c>
      <c r="AU23" s="33">
        <f>IF(D6L1416C5=0,0,D6L1416C18/D6L1416C5)</f>
        <v>0.11275880557458853</v>
      </c>
      <c r="AV23" s="16" t="s">
        <v>38841</v>
      </c>
      <c r="AW23" s="33">
        <f>CHOOSE(MIN(D6L1416C9,RUN_YEARS),B7L814C1,B7L814C10,B7L814C19,B7L814C28,B7L814C37)</f>
        <v>2316.2708326740931</v>
      </c>
      <c r="AX23" s="16" t="s">
        <v>38842</v>
      </c>
      <c r="AY23" s="33">
        <f>IF(D6L1416C23=0,0,D6L1416C19/D6L1416C23)</f>
        <v>0.13630449756276986</v>
      </c>
      <c r="AZ23" s="16" t="s">
        <v>38843</v>
      </c>
      <c r="BA23" s="33">
        <f>IF(D6L1416C5=0,0,D6L1416C19/D6L1416C5)</f>
        <v>0.38724119442541144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280.70279298116998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241.40440196380618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120.70220098190309</v>
      </c>
      <c r="R24" s="16" t="s">
        <v>38848</v>
      </c>
      <c r="S24" s="15">
        <f>D6L1417C5-D6L1417C7</f>
        <v>120.70220098190309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116.2578810643539</v>
      </c>
      <c r="X24" s="16" t="s">
        <v>38850</v>
      </c>
      <c r="Y24" s="33">
        <f>D6L1417C7-D6L1417C10</f>
        <v>4.4443199175491941</v>
      </c>
      <c r="Z24" s="16" t="s">
        <v>38851</v>
      </c>
      <c r="AA24" s="33">
        <f>CHOOSE(MIN(D6L1417C9,RUN_YEARS),B7L814C7,B7L814C16,B7L814C25,B7L814C34,B7L814C43)</f>
        <v>341942.33333333337</v>
      </c>
      <c r="AB24" s="16" t="s">
        <v>38852</v>
      </c>
      <c r="AC24" s="33">
        <f>IF(D6L1417C12=0,0,D6L1417C10/D6L1417C12)</f>
        <v>3.3999265294543975E-4</v>
      </c>
      <c r="AD24" s="16" t="s">
        <v>38853</v>
      </c>
      <c r="AE24" s="33">
        <f>IF(D6L1417C5=0,0,D6L1417C10/D6L1417C5)</f>
        <v>0.48158973125015536</v>
      </c>
      <c r="AF24" s="16" t="s">
        <v>38854</v>
      </c>
      <c r="AG24" s="33">
        <f>CHOOSE(MIN(D6L1417C9,RUN_YEARS),B7L814C5,B7L814C14,B7L814C23,B7L814C32,B7L814C41)</f>
        <v>5027.6198607041788</v>
      </c>
      <c r="AH24" s="16" t="s">
        <v>38855</v>
      </c>
      <c r="AI24" s="33">
        <f>IF(D6L1417C15=0,0,D6L1417C11/D6L1417C15)</f>
        <v>8.8398089765814424E-4</v>
      </c>
      <c r="AJ24" s="16" t="s">
        <v>38856</v>
      </c>
      <c r="AK24" s="33">
        <f>IF(D6L1417C5=0,0,D6L1417C11/D6L1417C5)</f>
        <v>1.8410268749844635E-2</v>
      </c>
      <c r="AL24" s="16" t="s">
        <v>38857</v>
      </c>
      <c r="AM24" s="33">
        <f>D6L1417C8*CHOOSE(MIN(D6L1417C9,RUN_YEARS),B7L814C4,B7L814C13,B7L814C22,B7L814C31,B7L814C40)</f>
        <v>27.220472025886639</v>
      </c>
      <c r="AN24" s="16" t="s">
        <v>38858</v>
      </c>
      <c r="AO24" s="33">
        <f>D6L1417C8-D6L1417C18</f>
        <v>93.481728956016454</v>
      </c>
      <c r="AP24" s="16" t="s">
        <v>38859</v>
      </c>
      <c r="AQ24" s="33">
        <f>CHOOSE(MIN(D6L1417C9,RUN_YEARS),B7L814C2,B7L814C11,B7L814C20,B7L814C29,B7L814C38)</f>
        <v>674.46319306789439</v>
      </c>
      <c r="AR24" s="16" t="s">
        <v>38860</v>
      </c>
      <c r="AS24" s="33">
        <f>IF(D6L1417C20=0,0,D6L1417C18/D6L1417C20)</f>
        <v>4.0358721284804798E-2</v>
      </c>
      <c r="AT24" s="16" t="s">
        <v>38861</v>
      </c>
      <c r="AU24" s="33">
        <f>IF(D6L1417C5=0,0,D6L1417C18/D6L1417C5)</f>
        <v>0.11275880557458853</v>
      </c>
      <c r="AV24" s="16" t="s">
        <v>38862</v>
      </c>
      <c r="AW24" s="33">
        <f>CHOOSE(MIN(D6L1417C9,RUN_YEARS),B7L814C1,B7L814C10,B7L814C19,B7L814C28,B7L814C37)</f>
        <v>2316.2708326740931</v>
      </c>
      <c r="AX24" s="16" t="s">
        <v>38863</v>
      </c>
      <c r="AY24" s="33">
        <f>IF(D6L1417C23=0,0,D6L1417C19/D6L1417C23)</f>
        <v>4.0358721284804798E-2</v>
      </c>
      <c r="AZ24" s="16" t="s">
        <v>38864</v>
      </c>
      <c r="BA24" s="33">
        <f>IF(D6L1417C5=0,0,D6L1417C19/D6L1417C5)</f>
        <v>0.38724119442541149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1378.9689278346493</v>
      </c>
      <c r="J25" s="16" t="s">
        <v>38886</v>
      </c>
      <c r="K25" s="21">
        <f>IF(FLOW_THRU_100PCT="Y",1,INDEX(VariabilityMatrix,D6L1418C1,D6L1418C9))</f>
        <v>0.28649383589514527</v>
      </c>
      <c r="L25" s="16" t="s">
        <v>38866</v>
      </c>
      <c r="M25" s="15">
        <f>IF(D6L1418C2&lt;&gt;0,D6L1418C2*D6L1418C4,D6L1418C3*D6L1418C4)</f>
        <v>395.06609771556441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197.53304885778221</v>
      </c>
      <c r="R25" s="16" t="s">
        <v>38868</v>
      </c>
      <c r="S25" s="15">
        <f>D6L1418C5-D6L1418C7</f>
        <v>197.53304885778221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190.67269447963406</v>
      </c>
      <c r="X25" s="16" t="s">
        <v>38870</v>
      </c>
      <c r="Y25" s="33">
        <f>D6L1418C7-D6L1418C10</f>
        <v>6.8603543781481449</v>
      </c>
      <c r="Z25" s="16" t="s">
        <v>38871</v>
      </c>
      <c r="AA25" s="33">
        <f>CHOOSE(MIN(D6L1418C9,RUN_YEARS),B7L814C7,B7L814C16,B7L814C25,B7L814C34,B7L814C43)</f>
        <v>358677</v>
      </c>
      <c r="AB25" s="16" t="s">
        <v>38872</v>
      </c>
      <c r="AC25" s="33">
        <f>IF(D6L1418C12=0,0,D6L1418C10/D6L1418C12)</f>
        <v>5.3160000356765021E-4</v>
      </c>
      <c r="AD25" s="16" t="s">
        <v>38873</v>
      </c>
      <c r="AE25" s="33">
        <f>IF(D6L1418C5=0,0,D6L1418C10/D6L1418C5)</f>
        <v>0.48263492003536229</v>
      </c>
      <c r="AF25" s="16" t="s">
        <v>38874</v>
      </c>
      <c r="AG25" s="33">
        <f>CHOOSE(MIN(D6L1418C9,RUN_YEARS),B7L814C5,B7L814C14,B7L814C23,B7L814C32,B7L814C41)</f>
        <v>4963.5022950362008</v>
      </c>
      <c r="AH25" s="16" t="s">
        <v>38875</v>
      </c>
      <c r="AI25" s="33">
        <f>IF(D6L1418C15=0,0,D6L1418C11/D6L1418C15)</f>
        <v>1.3821600092758916E-3</v>
      </c>
      <c r="AJ25" s="16" t="s">
        <v>38876</v>
      </c>
      <c r="AK25" s="33">
        <f>IF(D6L1418C5=0,0,D6L1418C11/D6L1418C5)</f>
        <v>1.7365079964637695E-2</v>
      </c>
      <c r="AL25" s="16" t="s">
        <v>38877</v>
      </c>
      <c r="AM25" s="33">
        <f>D6L1418C8*CHOOSE(MIN(D6L1418C9,RUN_YEARS),B7L814C4,B7L814C13,B7L814C22,B7L814C31,B7L814C40)</f>
        <v>43.057474557909444</v>
      </c>
      <c r="AN25" s="16" t="s">
        <v>38878</v>
      </c>
      <c r="AO25" s="33">
        <f>D6L1418C8-D6L1418C18</f>
        <v>154.47557429987276</v>
      </c>
      <c r="AP25" s="16" t="s">
        <v>38879</v>
      </c>
      <c r="AQ25" s="33">
        <f>CHOOSE(MIN(D6L1418C9,RUN_YEARS),B7L814C2,B7L814C11,B7L814C20,B7L814C29,B7L814C38)</f>
        <v>641.60197765576265</v>
      </c>
      <c r="AR25" s="16" t="s">
        <v>38880</v>
      </c>
      <c r="AS25" s="33">
        <f>IF(D6L1418C20=0,0,D6L1418C18/D6L1418C20)</f>
        <v>6.7109323314790303E-2</v>
      </c>
      <c r="AT25" s="16" t="s">
        <v>38881</v>
      </c>
      <c r="AU25" s="33">
        <f>IF(D6L1418C5=0,0,D6L1418C18/D6L1418C5)</f>
        <v>0.10898802708429189</v>
      </c>
      <c r="AV25" s="16" t="s">
        <v>38882</v>
      </c>
      <c r="AW25" s="33">
        <f>CHOOSE(MIN(D6L1418C9,RUN_YEARS),B7L814C1,B7L814C10,B7L814C19,B7L814C28,B7L814C37)</f>
        <v>2301.8496785502184</v>
      </c>
      <c r="AX25" s="16" t="s">
        <v>38883</v>
      </c>
      <c r="AY25" s="33">
        <f>IF(D6L1418C23=0,0,D6L1418C19/D6L1418C23)</f>
        <v>6.7109323314790317E-2</v>
      </c>
      <c r="AZ25" s="16" t="s">
        <v>38884</v>
      </c>
      <c r="BA25" s="33">
        <f>IF(D6L1418C5=0,0,D6L1418C19/D6L1418C5)</f>
        <v>0.39101197291570811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7266.2509810933561</v>
      </c>
      <c r="J26" s="16" t="s">
        <v>38907</v>
      </c>
      <c r="K26" s="21">
        <f>IF(FLOW_THRU_100PCT="Y",1,INDEX(VariabilityMatrix,D6L1419C1,D6L1419C9))</f>
        <v>0.29579900152434319</v>
      </c>
      <c r="L26" s="16" t="s">
        <v>38887</v>
      </c>
      <c r="M26" s="15">
        <f>IF(D6L1419C2&lt;&gt;0,D6L1419C2*D6L1419C4,D6L1419C3*D6L1419C4)</f>
        <v>2149.3497850326939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1074.674892516347</v>
      </c>
      <c r="R26" s="16" t="s">
        <v>38889</v>
      </c>
      <c r="S26" s="15">
        <f>D6L1419C5-D6L1419C7</f>
        <v>1074.674892516347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1035.1047853364744</v>
      </c>
      <c r="X26" s="16" t="s">
        <v>38891</v>
      </c>
      <c r="Y26" s="33">
        <f>D6L1419C7-D6L1419C10</f>
        <v>39.570107179872593</v>
      </c>
      <c r="Z26" s="16" t="s">
        <v>38892</v>
      </c>
      <c r="AA26" s="33">
        <f>CHOOSE(MIN(D6L1419C9,RUN_YEARS),B7L814C7,B7L814C16,B7L814C25,B7L814C34,B7L814C43)</f>
        <v>341942.33333333337</v>
      </c>
      <c r="AB26" s="16" t="s">
        <v>38893</v>
      </c>
      <c r="AC26" s="33">
        <f>IF(D6L1419C12=0,0,D6L1419C10/D6L1419C12)</f>
        <v>3.0271326022900768E-3</v>
      </c>
      <c r="AD26" s="16" t="s">
        <v>38894</v>
      </c>
      <c r="AE26" s="33">
        <f>IF(D6L1419C5=0,0,D6L1419C10/D6L1419C5)</f>
        <v>0.48158973125015542</v>
      </c>
      <c r="AF26" s="16" t="s">
        <v>38895</v>
      </c>
      <c r="AG26" s="33">
        <f>CHOOSE(MIN(D6L1419C9,RUN_YEARS),B7L814C5,B7L814C14,B7L814C23,B7L814C32,B7L814C41)</f>
        <v>5027.6198607041788</v>
      </c>
      <c r="AH26" s="16" t="s">
        <v>38896</v>
      </c>
      <c r="AI26" s="33">
        <f>IF(D6L1419C15=0,0,D6L1419C11/D6L1419C15)</f>
        <v>7.8705447659541874E-3</v>
      </c>
      <c r="AJ26" s="16" t="s">
        <v>38897</v>
      </c>
      <c r="AK26" s="33">
        <f>IF(D6L1419C5=0,0,D6L1419C11/D6L1419C5)</f>
        <v>1.841026874984459E-2</v>
      </c>
      <c r="AL26" s="16" t="s">
        <v>38898</v>
      </c>
      <c r="AM26" s="33">
        <f>D6L1419C8*CHOOSE(MIN(D6L1419C9,RUN_YEARS),B7L814C4,B7L814C13,B7L814C22,B7L814C31,B7L814C40)</f>
        <v>242.35811452228521</v>
      </c>
      <c r="AN26" s="16" t="s">
        <v>38899</v>
      </c>
      <c r="AO26" s="33">
        <f>D6L1419C8-D6L1419C18</f>
        <v>832.31677799406179</v>
      </c>
      <c r="AP26" s="16" t="s">
        <v>38900</v>
      </c>
      <c r="AQ26" s="33">
        <f>CHOOSE(MIN(D6L1419C9,RUN_YEARS),B7L814C2,B7L814C11,B7L814C20,B7L814C29,B7L814C38)</f>
        <v>674.46319306789439</v>
      </c>
      <c r="AR26" s="16" t="s">
        <v>38901</v>
      </c>
      <c r="AS26" s="33">
        <f>IF(D6L1419C20=0,0,D6L1419C18/D6L1419C20)</f>
        <v>0.35933482658984534</v>
      </c>
      <c r="AT26" s="16" t="s">
        <v>38902</v>
      </c>
      <c r="AU26" s="33">
        <f>IF(D6L1419C5=0,0,D6L1419C18/D6L1419C5)</f>
        <v>0.11275880557458853</v>
      </c>
      <c r="AV26" s="16" t="s">
        <v>38903</v>
      </c>
      <c r="AW26" s="33">
        <f>CHOOSE(MIN(D6L1419C9,RUN_YEARS),B7L814C1,B7L814C10,B7L814C19,B7L814C28,B7L814C37)</f>
        <v>2316.2708326740931</v>
      </c>
      <c r="AX26" s="16" t="s">
        <v>38904</v>
      </c>
      <c r="AY26" s="33">
        <f>IF(D6L1419C23=0,0,D6L1419C19/D6L1419C23)</f>
        <v>0.35933482658984528</v>
      </c>
      <c r="AZ26" s="16" t="s">
        <v>38905</v>
      </c>
      <c r="BA26" s="33">
        <f>IF(D6L1419C5=0,0,D6L1419C19/D6L1419C5)</f>
        <v>0.38724119442541149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1963.9732952053689</v>
      </c>
      <c r="J27" s="16" t="s">
        <v>38928</v>
      </c>
      <c r="K27" s="21">
        <f>IF(FLOW_THRU_100PCT="Y",1,INDEX(VariabilityMatrix,D6L1420C1,D6L1420C9))</f>
        <v>0.28649383589514527</v>
      </c>
      <c r="L27" s="16" t="s">
        <v>38908</v>
      </c>
      <c r="M27" s="15">
        <f>IF(D6L1420C2&lt;&gt;0,D6L1420C2*D6L1420C4,D6L1420C3*D6L1420C4)</f>
        <v>562.66624293901464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281.33312146950732</v>
      </c>
      <c r="R27" s="16" t="s">
        <v>38910</v>
      </c>
      <c r="S27" s="15">
        <f>D6L1420C5-D6L1420C7</f>
        <v>281.33312146950732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271.56237716746904</v>
      </c>
      <c r="X27" s="16" t="s">
        <v>38912</v>
      </c>
      <c r="Y27" s="33">
        <f>D6L1420C7-D6L1420C10</f>
        <v>9.7707443020382811</v>
      </c>
      <c r="Z27" s="16" t="s">
        <v>38913</v>
      </c>
      <c r="AA27" s="33">
        <f>CHOOSE(MIN(D6L1420C9,RUN_YEARS),B7L814C7,B7L814C16,B7L814C25,B7L814C34,B7L814C43)</f>
        <v>358677</v>
      </c>
      <c r="AB27" s="16" t="s">
        <v>38914</v>
      </c>
      <c r="AC27" s="33">
        <f>IF(D6L1420C12=0,0,D6L1420C10/D6L1420C12)</f>
        <v>7.5712236125391106E-4</v>
      </c>
      <c r="AD27" s="16" t="s">
        <v>38915</v>
      </c>
      <c r="AE27" s="33">
        <f>IF(D6L1420C5=0,0,D6L1420C10/D6L1420C5)</f>
        <v>0.48263492003536224</v>
      </c>
      <c r="AF27" s="16" t="s">
        <v>38916</v>
      </c>
      <c r="AG27" s="33">
        <f>CHOOSE(MIN(D6L1420C9,RUN_YEARS),B7L814C5,B7L814C14,B7L814C23,B7L814C32,B7L814C41)</f>
        <v>4963.5022950362008</v>
      </c>
      <c r="AH27" s="16" t="s">
        <v>38917</v>
      </c>
      <c r="AI27" s="33">
        <f>IF(D6L1420C15=0,0,D6L1420C11/D6L1420C15)</f>
        <v>1.968518139260177E-3</v>
      </c>
      <c r="AJ27" s="16" t="s">
        <v>38918</v>
      </c>
      <c r="AK27" s="33">
        <f>IF(D6L1420C5=0,0,D6L1420C11/D6L1420C5)</f>
        <v>1.7365079964637754E-2</v>
      </c>
      <c r="AL27" s="16" t="s">
        <v>38919</v>
      </c>
      <c r="AM27" s="33">
        <f>D6L1420C8*CHOOSE(MIN(D6L1420C9,RUN_YEARS),B7L814C4,B7L814C13,B7L814C22,B7L814C31,B7L814C40)</f>
        <v>61.323883724854092</v>
      </c>
      <c r="AN27" s="16" t="s">
        <v>38920</v>
      </c>
      <c r="AO27" s="33">
        <f>D6L1420C8-D6L1420C18</f>
        <v>220.00923774465323</v>
      </c>
      <c r="AP27" s="16" t="s">
        <v>38921</v>
      </c>
      <c r="AQ27" s="33">
        <f>CHOOSE(MIN(D6L1420C9,RUN_YEARS),B7L814C2,B7L814C11,B7L814C20,B7L814C29,B7L814C38)</f>
        <v>641.60197765576265</v>
      </c>
      <c r="AR27" s="16" t="s">
        <v>38922</v>
      </c>
      <c r="AS27" s="33">
        <f>IF(D6L1420C20=0,0,D6L1420C18/D6L1420C20)</f>
        <v>9.5579324659993595E-2</v>
      </c>
      <c r="AT27" s="16" t="s">
        <v>38923</v>
      </c>
      <c r="AU27" s="33">
        <f>IF(D6L1420C5=0,0,D6L1420C18/D6L1420C5)</f>
        <v>0.10898802708429189</v>
      </c>
      <c r="AV27" s="16" t="s">
        <v>38924</v>
      </c>
      <c r="AW27" s="33">
        <f>CHOOSE(MIN(D6L1420C9,RUN_YEARS),B7L814C1,B7L814C10,B7L814C19,B7L814C28,B7L814C37)</f>
        <v>2301.8496785502184</v>
      </c>
      <c r="AX27" s="16" t="s">
        <v>38925</v>
      </c>
      <c r="AY27" s="33">
        <f>IF(D6L1420C23=0,0,D6L1420C19/D6L1420C23)</f>
        <v>9.5579324659993595E-2</v>
      </c>
      <c r="AZ27" s="16" t="s">
        <v>38926</v>
      </c>
      <c r="BA27" s="33">
        <f>IF(D6L1420C5=0,0,D6L1420C19/D6L1420C5)</f>
        <v>0.39101197291570811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0.28649383589514527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358677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4963.5022950362008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641.60197765576265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2301.8496785502184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0.28649383589514527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358677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4963.5022950362008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641.60197765576265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2301.8496785502184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0.28649383589514527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358677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4963.5022950362008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641.60197765576265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2301.8496785502184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0.28649383589514527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358677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4963.5022950362008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641.60197765576265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2301.8496785502184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0.28649383589514527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358677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4963.5022950362008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641.60197765576265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2301.8496785502184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102.42837259629415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88.088400432812975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44.044200216406487</v>
      </c>
      <c r="R33" s="16" t="s">
        <v>39036</v>
      </c>
      <c r="S33" s="15">
        <f>D6L1426C5-D6L1426C7</f>
        <v>44.044200216406487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42.514538098933663</v>
      </c>
      <c r="X33" s="16" t="s">
        <v>39038</v>
      </c>
      <c r="Y33" s="33">
        <f>D6L1426C7-D6L1426C10</f>
        <v>1.5296621174728244</v>
      </c>
      <c r="Z33" s="16" t="s">
        <v>39039</v>
      </c>
      <c r="AA33" s="33">
        <f>CHOOSE(MIN(D6L1426C9,RUN_YEARS),B7L814C7,B7L814C16,B7L814C25,B7L814C34,B7L814C43)</f>
        <v>358677</v>
      </c>
      <c r="AB33" s="16" t="s">
        <v>39040</v>
      </c>
      <c r="AC33" s="33">
        <f>IF(D6L1426C12=0,0,D6L1426C10/D6L1426C12)</f>
        <v>1.1853154258269602E-4</v>
      </c>
      <c r="AD33" s="16" t="s">
        <v>39041</v>
      </c>
      <c r="AE33" s="33">
        <f>IF(D6L1426C5=0,0,D6L1426C10/D6L1426C5)</f>
        <v>0.48263492003536229</v>
      </c>
      <c r="AF33" s="16" t="s">
        <v>39042</v>
      </c>
      <c r="AG33" s="33">
        <f>CHOOSE(MIN(D6L1426C9,RUN_YEARS),B7L814C5,B7L814C14,B7L814C23,B7L814C32,B7L814C41)</f>
        <v>4963.5022950362008</v>
      </c>
      <c r="AH33" s="16" t="s">
        <v>39043</v>
      </c>
      <c r="AI33" s="33">
        <f>IF(D6L1426C15=0,0,D6L1426C11/D6L1426C15)</f>
        <v>3.0818201071501026E-4</v>
      </c>
      <c r="AJ33" s="16" t="s">
        <v>39044</v>
      </c>
      <c r="AK33" s="33">
        <f>IF(D6L1426C5=0,0,D6L1426C11/D6L1426C5)</f>
        <v>1.7365079964637712E-2</v>
      </c>
      <c r="AL33" s="16" t="s">
        <v>39045</v>
      </c>
      <c r="AM33" s="33">
        <f>D6L1426C8*CHOOSE(MIN(D6L1426C9,RUN_YEARS),B7L814C4,B7L814C13,B7L814C22,B7L814C31,B7L814C40)</f>
        <v>9.600580972183371</v>
      </c>
      <c r="AN33" s="16" t="s">
        <v>39046</v>
      </c>
      <c r="AO33" s="33">
        <f>D6L1426C8-D6L1426C18</f>
        <v>34.443619244223115</v>
      </c>
      <c r="AP33" s="16" t="s">
        <v>39047</v>
      </c>
      <c r="AQ33" s="33">
        <f>CHOOSE(MIN(D6L1426C9,RUN_YEARS),B7L814C2,B7L814C11,B7L814C20,B7L814C29,B7L814C38)</f>
        <v>641.60197765576265</v>
      </c>
      <c r="AR33" s="16" t="s">
        <v>39048</v>
      </c>
      <c r="AS33" s="33">
        <f>IF(D6L1426C20=0,0,D6L1426C18/D6L1426C20)</f>
        <v>1.4963452898417265E-2</v>
      </c>
      <c r="AT33" s="16" t="s">
        <v>39049</v>
      </c>
      <c r="AU33" s="33">
        <f>IF(D6L1426C5=0,0,D6L1426C18/D6L1426C5)</f>
        <v>0.10898802708429191</v>
      </c>
      <c r="AV33" s="16" t="s">
        <v>39050</v>
      </c>
      <c r="AW33" s="33">
        <f>CHOOSE(MIN(D6L1426C9,RUN_YEARS),B7L814C1,B7L814C10,B7L814C19,B7L814C28,B7L814C37)</f>
        <v>2301.8496785502184</v>
      </c>
      <c r="AX33" s="16" t="s">
        <v>39051</v>
      </c>
      <c r="AY33" s="33">
        <f>IF(D6L1426C23=0,0,D6L1426C19/D6L1426C23)</f>
        <v>1.4963452898417265E-2</v>
      </c>
      <c r="AZ33" s="16" t="s">
        <v>39052</v>
      </c>
      <c r="BA33" s="33">
        <f>IF(D6L1426C5=0,0,D6L1426C19/D6L1426C5)</f>
        <v>0.39101197291570805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-1.1852861848944574E-3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-1.0193461190092334E-3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-5.0967305950461671E-4</v>
      </c>
      <c r="R34" s="16" t="s">
        <v>39056</v>
      </c>
      <c r="S34" s="15">
        <f>D6L1427C5-D6L1427C7</f>
        <v>-5.0967305950461671E-4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-4.9090662350454557E-4</v>
      </c>
      <c r="X34" s="16" t="s">
        <v>39058</v>
      </c>
      <c r="Y34" s="33">
        <f>D6L1427C7-D6L1427C10</f>
        <v>-1.8766436000071146E-5</v>
      </c>
      <c r="Z34" s="16" t="s">
        <v>39059</v>
      </c>
      <c r="AA34" s="33">
        <f>CHOOSE(MIN(D6L1427C9,RUN_YEARS),B7L814C7,B7L814C16,B7L814C25,B7L814C34,B7L814C43)</f>
        <v>341942.33333333337</v>
      </c>
      <c r="AB34" s="16" t="s">
        <v>39060</v>
      </c>
      <c r="AC34" s="33">
        <f>IF(D6L1427C12=0,0,D6L1427C10/D6L1427C12)</f>
        <v>-1.4356415560456456E-9</v>
      </c>
      <c r="AD34" s="16" t="s">
        <v>39061</v>
      </c>
      <c r="AE34" s="33">
        <f>IF(D6L1427C5=0,0,D6L1427C10/D6L1427C5)</f>
        <v>0.48158973125015531</v>
      </c>
      <c r="AF34" s="16" t="s">
        <v>39062</v>
      </c>
      <c r="AG34" s="33">
        <f>CHOOSE(MIN(D6L1427C9,RUN_YEARS),B7L814C5,B7L814C14,B7L814C23,B7L814C32,B7L814C41)</f>
        <v>5027.6198607041788</v>
      </c>
      <c r="AH34" s="16" t="s">
        <v>39063</v>
      </c>
      <c r="AI34" s="33">
        <f>IF(D6L1427C15=0,0,D6L1427C11/D6L1427C15)</f>
        <v>-3.7326680457186913E-9</v>
      </c>
      <c r="AJ34" s="16" t="s">
        <v>39064</v>
      </c>
      <c r="AK34" s="33">
        <f>IF(D6L1427C5=0,0,D6L1427C11/D6L1427C5)</f>
        <v>1.841026874984468E-2</v>
      </c>
      <c r="AL34" s="16" t="s">
        <v>39065</v>
      </c>
      <c r="AM34" s="33">
        <f>D6L1427C8*CHOOSE(MIN(D6L1427C9,RUN_YEARS),B7L814C4,B7L814C13,B7L814C22,B7L814C31,B7L814C40)</f>
        <v>-1.1494025084657354E-4</v>
      </c>
      <c r="AN34" s="16" t="s">
        <v>39066</v>
      </c>
      <c r="AO34" s="33">
        <f>D6L1427C8-D6L1427C18</f>
        <v>-3.9473280865804316E-4</v>
      </c>
      <c r="AP34" s="16" t="s">
        <v>39067</v>
      </c>
      <c r="AQ34" s="33">
        <f>CHOOSE(MIN(D6L1427C9,RUN_YEARS),B7L814C2,B7L814C11,B7L814C20,B7L814C29,B7L814C38)</f>
        <v>674.46319306789439</v>
      </c>
      <c r="AR34" s="16" t="s">
        <v>39068</v>
      </c>
      <c r="AS34" s="33">
        <f>IF(D6L1427C20=0,0,D6L1427C18/D6L1427C20)</f>
        <v>-1.7041738085624958E-7</v>
      </c>
      <c r="AT34" s="16" t="s">
        <v>39069</v>
      </c>
      <c r="AU34" s="33">
        <f>IF(D6L1427C5=0,0,D6L1427C18/D6L1427C5)</f>
        <v>0.11275880557458853</v>
      </c>
      <c r="AV34" s="16" t="s">
        <v>39070</v>
      </c>
      <c r="AW34" s="33">
        <f>CHOOSE(MIN(D6L1427C9,RUN_YEARS),B7L814C1,B7L814C10,B7L814C19,B7L814C28,B7L814C37)</f>
        <v>2316.2708326740931</v>
      </c>
      <c r="AX34" s="16" t="s">
        <v>39071</v>
      </c>
      <c r="AY34" s="33">
        <f>IF(D6L1427C23=0,0,D6L1427C19/D6L1427C23)</f>
        <v>-1.7041738085624952E-7</v>
      </c>
      <c r="AZ34" s="16" t="s">
        <v>39072</v>
      </c>
      <c r="BA34" s="33">
        <f>IF(D6L1427C5=0,0,D6L1427C19/D6L1427C5)</f>
        <v>0.38724119442541144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45299.383169341061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31257.893273033322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15628.946636516661</v>
      </c>
      <c r="R35" s="16" t="s">
        <v>39076</v>
      </c>
      <c r="S35" s="15">
        <f>SUM(D6L1401C8:D6L1427C8)-2*SUM(D6L1409C8,D6L1411C8,D6L1422C8,D6L1424C8,D6L1427C8)</f>
        <v>15628.946636516661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15054.393927188115</v>
      </c>
      <c r="X35" s="16" t="s">
        <v>39078</v>
      </c>
      <c r="Y35" s="33">
        <f>SUM(D6L1401C11:D6L1427C11)-2*SUM(D6L1409C11,D6L1411C11,D6L1422C11,D6L1424C11,D6L1427C11)</f>
        <v>574.55270932855456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4.3964713199226298E-2</v>
      </c>
      <c r="AD35" s="16" t="s">
        <v>39080</v>
      </c>
      <c r="AE35" s="33">
        <f>IF(D6L1428C5=0,0,D6L1428C10/D6L1428C5)</f>
        <v>0.48161895607263394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0.11430825431798858</v>
      </c>
      <c r="AJ35" s="16" t="s">
        <v>39082</v>
      </c>
      <c r="AK35" s="33">
        <f>IF(D6L1428C5=0,0,D6L1428C11/D6L1428C5)</f>
        <v>1.8381043927366347E-2</v>
      </c>
      <c r="AL35" s="16" t="s">
        <v>39083</v>
      </c>
      <c r="AM35" s="33">
        <f>SUM(D6L1401C18:D6L1427C18)-2*SUM(D6L1409C18,D6L1411C18,D6L1422C18,D6L1424C18,D6L1427C18)</f>
        <v>3519.4711080150992</v>
      </c>
      <c r="AN35" s="16" t="s">
        <v>39084</v>
      </c>
      <c r="AO35" s="33">
        <f>SUM(D6L1401C19:D6L1427C19)-2*SUM(D6L1409C19,D6L1411C19,D6L1422C19,D6L1424C19,D6L1427C19)</f>
        <v>12109.475528501565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5.2284316891881257</v>
      </c>
      <c r="AT35" s="16" t="s">
        <v>39086</v>
      </c>
      <c r="AU35" s="33">
        <f>IF(D6L1428C5=0,0,D6L1428C18/D6L1428C5)</f>
        <v>0.11259463577001214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5.2284316891881248</v>
      </c>
      <c r="AZ35" s="16" t="s">
        <v>39088</v>
      </c>
      <c r="BA35" s="33">
        <f>IF(D6L1428C5=0,0,D6L1428C19/D6L1428C5)</f>
        <v>0.387405364229988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377.85515596925285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188.92757798462642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94.463788992313212</v>
      </c>
      <c r="R36" s="16" t="s">
        <v>39093</v>
      </c>
      <c r="S36" s="15">
        <f>D6L1429C5-D6L1429C7</f>
        <v>94.463788992313212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91.183046493084845</v>
      </c>
      <c r="X36" s="16" t="s">
        <v>39095</v>
      </c>
      <c r="Y36" s="33">
        <f>D6L1429C7-D6L1429C10</f>
        <v>3.2807424992283671</v>
      </c>
      <c r="Z36" s="16" t="s">
        <v>39096</v>
      </c>
      <c r="AA36" s="33">
        <f>CHOOSE(MIN(D6L1429C9,RUN_YEARS),B7L814C7,B7L814C16,B7L814C25,B7L814C34,B7L814C43)</f>
        <v>358677</v>
      </c>
      <c r="AB36" s="16" t="s">
        <v>39097</v>
      </c>
      <c r="AC36" s="33">
        <f>IF(D6L1429C12=0,0,D6L1429C10/D6L1429C12)</f>
        <v>2.5422050059826763E-4</v>
      </c>
      <c r="AD36" s="16" t="s">
        <v>39098</v>
      </c>
      <c r="AE36" s="33">
        <f>IF(D6L1429C5=0,0,D6L1429C10/D6L1429C5)</f>
        <v>0.48263492003536229</v>
      </c>
      <c r="AF36" s="16" t="s">
        <v>39099</v>
      </c>
      <c r="AG36" s="33">
        <f>CHOOSE(MIN(D6L1429C9,RUN_YEARS),B7L814C5,B7L814C14,B7L814C23,B7L814C32,B7L814C41)</f>
        <v>4963.5022950362008</v>
      </c>
      <c r="AH36" s="16" t="s">
        <v>39100</v>
      </c>
      <c r="AI36" s="33">
        <f>IF(D6L1429C15=0,0,D6L1429C11/D6L1429C15)</f>
        <v>6.6097330155549762E-4</v>
      </c>
      <c r="AJ36" s="16" t="s">
        <v>39101</v>
      </c>
      <c r="AK36" s="33">
        <f>IF(D6L1429C5=0,0,D6L1429C11/D6L1429C5)</f>
        <v>1.7365079964637722E-2</v>
      </c>
      <c r="AL36" s="16" t="s">
        <v>39102</v>
      </c>
      <c r="AM36" s="33">
        <f>D6L1429C8*CHOOSE(MIN(D6L1429C9,RUN_YEARS),B7L814C4,B7L814C13,B7L814C22,B7L814C31,B7L814C40)</f>
        <v>20.590843986358134</v>
      </c>
      <c r="AN36" s="16" t="s">
        <v>39103</v>
      </c>
      <c r="AO36" s="33">
        <f>D6L1429C8-D6L1429C18</f>
        <v>73.872945005955074</v>
      </c>
      <c r="AP36" s="16" t="s">
        <v>39104</v>
      </c>
      <c r="AQ36" s="33">
        <f>CHOOSE(MIN(D6L1429C9,RUN_YEARS),B7L814C2,B7L814C11,B7L814C20,B7L814C29,B7L814C38)</f>
        <v>641.60197765576265</v>
      </c>
      <c r="AR36" s="16" t="s">
        <v>39105</v>
      </c>
      <c r="AS36" s="33">
        <f>IF(D6L1429C20=0,0,D6L1429C18/D6L1429C20)</f>
        <v>3.2092862402936198E-2</v>
      </c>
      <c r="AT36" s="16" t="s">
        <v>39106</v>
      </c>
      <c r="AU36" s="33">
        <f>IF(D6L1429C5=0,0,D6L1429C18/D6L1429C5)</f>
        <v>0.10898802708429189</v>
      </c>
      <c r="AV36" s="16" t="s">
        <v>39107</v>
      </c>
      <c r="AW36" s="33">
        <f>CHOOSE(MIN(D6L1429C9,RUN_YEARS),B7L814C1,B7L814C10,B7L814C19,B7L814C28,B7L814C37)</f>
        <v>2301.8496785502184</v>
      </c>
      <c r="AX36" s="16" t="s">
        <v>39108</v>
      </c>
      <c r="AY36" s="33">
        <f>IF(D6L1429C23=0,0,D6L1429C19/D6L1429C23)</f>
        <v>3.2092862402936198E-2</v>
      </c>
      <c r="AZ36" s="16" t="s">
        <v>39109</v>
      </c>
      <c r="BA36" s="33">
        <f>IF(D6L1429C5=0,0,D6L1429C19/D6L1429C5)</f>
        <v>0.39101197291570811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1.0358108216175976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1.0358108216175976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0.51790541080879882</v>
      </c>
      <c r="R37" s="16" t="s">
        <v>39113</v>
      </c>
      <c r="S37" s="15">
        <f>D6L1430C5-D6L1430C7</f>
        <v>0.51790541080879882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0.49991847306317216</v>
      </c>
      <c r="X37" s="16" t="s">
        <v>39115</v>
      </c>
      <c r="Y37" s="33">
        <f>D6L1430C7-D6L1430C10</f>
        <v>1.7986937745626652E-2</v>
      </c>
      <c r="Z37" s="16" t="s">
        <v>39116</v>
      </c>
      <c r="AA37" s="33">
        <f>CHOOSE(MIN(D6L1430C9,RUN_YEARS),B7L814C7,B7L814C16,B7L814C25,B7L814C34,B7L814C43)</f>
        <v>358677</v>
      </c>
      <c r="AB37" s="16" t="s">
        <v>39117</v>
      </c>
      <c r="AC37" s="33">
        <f>IF(D6L1430C12=0,0,D6L1430C10/D6L1430C12)</f>
        <v>1.3937845835199139E-6</v>
      </c>
      <c r="AD37" s="16" t="s">
        <v>39118</v>
      </c>
      <c r="AE37" s="33">
        <f>IF(D6L1430C5=0,0,D6L1430C10/D6L1430C5)</f>
        <v>0.48263492003536229</v>
      </c>
      <c r="AF37" s="16" t="s">
        <v>39119</v>
      </c>
      <c r="AG37" s="33">
        <f>CHOOSE(MIN(D6L1430C9,RUN_YEARS),B7L814C5,B7L814C14,B7L814C23,B7L814C32,B7L814C41)</f>
        <v>4963.5022950362008</v>
      </c>
      <c r="AH37" s="16" t="s">
        <v>39120</v>
      </c>
      <c r="AI37" s="33">
        <f>IF(D6L1430C15=0,0,D6L1430C11/D6L1430C15)</f>
        <v>3.6238399171517792E-6</v>
      </c>
      <c r="AJ37" s="16" t="s">
        <v>39121</v>
      </c>
      <c r="AK37" s="33">
        <f>IF(D6L1430C5=0,0,D6L1430C11/D6L1430C5)</f>
        <v>1.7365079964637695E-2</v>
      </c>
      <c r="AL37" s="16" t="s">
        <v>39122</v>
      </c>
      <c r="AM37" s="33">
        <f>D6L1430C8*CHOOSE(MIN(D6L1430C9,RUN_YEARS),B7L814C4,B7L814C13,B7L814C22,B7L814C31,B7L814C40)</f>
        <v>0.11289097788066137</v>
      </c>
      <c r="AN37" s="16" t="s">
        <v>39123</v>
      </c>
      <c r="AO37" s="33">
        <f>D6L1430C8-D6L1430C18</f>
        <v>0.40501443292813744</v>
      </c>
      <c r="AP37" s="16" t="s">
        <v>39124</v>
      </c>
      <c r="AQ37" s="33">
        <f>CHOOSE(MIN(D6L1430C9,RUN_YEARS),B7L814C2,B7L814C11,B7L814C20,B7L814C29,B7L814C38)</f>
        <v>641.60197765576265</v>
      </c>
      <c r="AR37" s="16" t="s">
        <v>39125</v>
      </c>
      <c r="AS37" s="33">
        <f>IF(D6L1430C20=0,0,D6L1430C18/D6L1430C20)</f>
        <v>1.7595172990758848E-4</v>
      </c>
      <c r="AT37" s="16" t="s">
        <v>39126</v>
      </c>
      <c r="AU37" s="33">
        <f>IF(D6L1430C5=0,0,D6L1430C18/D6L1430C5)</f>
        <v>0.10898802708429189</v>
      </c>
      <c r="AV37" s="16" t="s">
        <v>39127</v>
      </c>
      <c r="AW37" s="33">
        <f>CHOOSE(MIN(D6L1430C9,RUN_YEARS),B7L814C1,B7L814C10,B7L814C19,B7L814C28,B7L814C37)</f>
        <v>2301.8496785502184</v>
      </c>
      <c r="AX37" s="16" t="s">
        <v>39128</v>
      </c>
      <c r="AY37" s="33">
        <f>IF(D6L1430C23=0,0,D6L1430C19/D6L1430C23)</f>
        <v>1.7595172990758851E-4</v>
      </c>
      <c r="AZ37" s="16" t="s">
        <v>39129</v>
      </c>
      <c r="BA37" s="33">
        <f>IF(D6L1430C5=0,0,D6L1430C19/D6L1430C5)</f>
        <v>0.39101197291570811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127.74562559144972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63.872812795724862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31.936406397862431</v>
      </c>
      <c r="R38" s="16" t="s">
        <v>39133</v>
      </c>
      <c r="S38" s="15">
        <f>D6L1431C5-D6L1431C7</f>
        <v>31.936406397862431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30.827249896098333</v>
      </c>
      <c r="X38" s="16" t="s">
        <v>39135</v>
      </c>
      <c r="Y38" s="33">
        <f>D6L1431C7-D6L1431C10</f>
        <v>1.1091565017640974</v>
      </c>
      <c r="Z38" s="16" t="s">
        <v>39136</v>
      </c>
      <c r="AA38" s="33">
        <f>CHOOSE(MIN(D6L1431C9,RUN_YEARS),B7L814C7,B7L814C16,B7L814C25,B7L814C34,B7L814C43)</f>
        <v>358677</v>
      </c>
      <c r="AB38" s="16" t="s">
        <v>39137</v>
      </c>
      <c r="AC38" s="33">
        <f>IF(D6L1431C12=0,0,D6L1431C10/D6L1431C12)</f>
        <v>8.594710532344793E-5</v>
      </c>
      <c r="AD38" s="16" t="s">
        <v>39138</v>
      </c>
      <c r="AE38" s="33">
        <f>IF(D6L1431C5=0,0,D6L1431C10/D6L1431C5)</f>
        <v>0.48263492003536229</v>
      </c>
      <c r="AF38" s="16" t="s">
        <v>39139</v>
      </c>
      <c r="AG38" s="33">
        <f>CHOOSE(MIN(D6L1431C9,RUN_YEARS),B7L814C5,B7L814C14,B7L814C23,B7L814C32,B7L814C41)</f>
        <v>4963.5022950362008</v>
      </c>
      <c r="AH38" s="16" t="s">
        <v>39140</v>
      </c>
      <c r="AI38" s="33">
        <f>IF(D6L1431C15=0,0,D6L1431C11/D6L1431C15)</f>
        <v>2.2346247384096512E-4</v>
      </c>
      <c r="AJ38" s="16" t="s">
        <v>39141</v>
      </c>
      <c r="AK38" s="33">
        <f>IF(D6L1431C5=0,0,D6L1431C11/D6L1431C5)</f>
        <v>1.7365079964637719E-2</v>
      </c>
      <c r="AL38" s="16" t="s">
        <v>39142</v>
      </c>
      <c r="AM38" s="33">
        <f>D6L1431C8*CHOOSE(MIN(D6L1431C9,RUN_YEARS),B7L814C4,B7L814C13,B7L814C22,B7L814C31,B7L814C40)</f>
        <v>6.9613718509303668</v>
      </c>
      <c r="AN38" s="16" t="s">
        <v>39143</v>
      </c>
      <c r="AO38" s="33">
        <f>D6L1431C8-D6L1431C18</f>
        <v>24.975034546932065</v>
      </c>
      <c r="AP38" s="16" t="s">
        <v>39144</v>
      </c>
      <c r="AQ38" s="33">
        <f>CHOOSE(MIN(D6L1431C9,RUN_YEARS),B7L814C2,B7L814C11,B7L814C20,B7L814C29,B7L814C38)</f>
        <v>641.60197765576265</v>
      </c>
      <c r="AR38" s="16" t="s">
        <v>39145</v>
      </c>
      <c r="AS38" s="33">
        <f>IF(D6L1431C20=0,0,D6L1431C18/D6L1431C20)</f>
        <v>1.0849985027111835E-2</v>
      </c>
      <c r="AT38" s="16" t="s">
        <v>39146</v>
      </c>
      <c r="AU38" s="33">
        <f>IF(D6L1431C5=0,0,D6L1431C18/D6L1431C5)</f>
        <v>0.10898802708429189</v>
      </c>
      <c r="AV38" s="16" t="s">
        <v>39147</v>
      </c>
      <c r="AW38" s="33">
        <f>CHOOSE(MIN(D6L1431C9,RUN_YEARS),B7L814C1,B7L814C10,B7L814C19,B7L814C28,B7L814C37)</f>
        <v>2301.8496785502184</v>
      </c>
      <c r="AX38" s="16" t="s">
        <v>39148</v>
      </c>
      <c r="AY38" s="33">
        <f>IF(D6L1431C23=0,0,D6L1431C19/D6L1431C23)</f>
        <v>1.0849985027111837E-2</v>
      </c>
      <c r="AZ38" s="16" t="s">
        <v>39149</v>
      </c>
      <c r="BA38" s="33">
        <f>IF(D6L1431C5=0,0,D6L1431C19/D6L1431C5)</f>
        <v>0.39101197291570811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358677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4963.5022950362008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641.60197765576265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2301.8496785502184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4005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4005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1602</v>
      </c>
      <c r="R40" s="16" t="s">
        <v>39174</v>
      </c>
      <c r="S40" s="15">
        <f>D6L1433C5-D6L1433C7</f>
        <v>2403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1546.3622837933008</v>
      </c>
      <c r="X40" s="16" t="s">
        <v>39176</v>
      </c>
      <c r="Y40" s="33">
        <f>D6L1433C7-D6L1433C10</f>
        <v>55.637716206699224</v>
      </c>
      <c r="Z40" s="16" t="s">
        <v>39177</v>
      </c>
      <c r="AA40" s="33">
        <f>CHOOSE(MIN(D6L1433C9,RUN_YEARS),B7L814C7,B7L814C16,B7L814C25,B7L814C34,B7L814C43)</f>
        <v>358677</v>
      </c>
      <c r="AB40" s="16" t="s">
        <v>39178</v>
      </c>
      <c r="AC40" s="33">
        <f>IF(D6L1433C12=0,0,D6L1433C10/D6L1433C12)</f>
        <v>4.3112947966925698E-3</v>
      </c>
      <c r="AD40" s="16" t="s">
        <v>39179</v>
      </c>
      <c r="AE40" s="33">
        <f>IF(D6L1433C5=0,0,D6L1433C10/D6L1433C5)</f>
        <v>0.38610793602828986</v>
      </c>
      <c r="AF40" s="16" t="s">
        <v>39180</v>
      </c>
      <c r="AG40" s="33">
        <f>CHOOSE(MIN(D6L1433C9,RUN_YEARS),B7L814C5,B7L814C14,B7L814C23,B7L814C32,B7L814C41)</f>
        <v>4963.5022950362008</v>
      </c>
      <c r="AH40" s="16" t="s">
        <v>39181</v>
      </c>
      <c r="AI40" s="33">
        <f>IF(D6L1433C15=0,0,D6L1433C11/D6L1433C15)</f>
        <v>1.1209366471400702E-2</v>
      </c>
      <c r="AJ40" s="16" t="s">
        <v>39182</v>
      </c>
      <c r="AK40" s="33">
        <f>IF(D6L1433C5=0,0,D6L1433C11/D6L1433C5)</f>
        <v>1.3892063971710169E-2</v>
      </c>
      <c r="AL40" s="16" t="s">
        <v>39183</v>
      </c>
      <c r="AM40" s="33">
        <f>D6L1433C8*CHOOSE(MIN(D6L1433C9,RUN_YEARS),B7L814C4,B7L814C13,B7L814C22,B7L814C31,B7L814C40)</f>
        <v>523.79645816710683</v>
      </c>
      <c r="AN40" s="16" t="s">
        <v>39184</v>
      </c>
      <c r="AO40" s="33">
        <f>D6L1433C8-D6L1433C18</f>
        <v>1879.2035418328933</v>
      </c>
      <c r="AP40" s="16" t="s">
        <v>39185</v>
      </c>
      <c r="AQ40" s="33">
        <f>CHOOSE(MIN(D6L1433C9,RUN_YEARS),B7L814C2,B7L814C11,B7L814C20,B7L814C29,B7L814C38)</f>
        <v>641.60197765576265</v>
      </c>
      <c r="AR40" s="16" t="s">
        <v>39186</v>
      </c>
      <c r="AS40" s="33">
        <f>IF(D6L1433C20=0,0,D6L1433C18/D6L1433C20)</f>
        <v>0.81638847199460818</v>
      </c>
      <c r="AT40" s="16" t="s">
        <v>39187</v>
      </c>
      <c r="AU40" s="33">
        <f>IF(D6L1433C5=0,0,D6L1433C18/D6L1433C5)</f>
        <v>0.13078563250115027</v>
      </c>
      <c r="AV40" s="16" t="s">
        <v>39188</v>
      </c>
      <c r="AW40" s="33">
        <f>CHOOSE(MIN(D6L1433C9,RUN_YEARS),B7L814C1,B7L814C10,B7L814C19,B7L814C28,B7L814C37)</f>
        <v>2301.8496785502184</v>
      </c>
      <c r="AX40" s="16" t="s">
        <v>39189</v>
      </c>
      <c r="AY40" s="33">
        <f>IF(D6L1433C23=0,0,D6L1433C19/D6L1433C23)</f>
        <v>0.8163884719946084</v>
      </c>
      <c r="AZ40" s="16" t="s">
        <v>39190</v>
      </c>
      <c r="BA40" s="33">
        <f>IF(D6L1433C5=0,0,D6L1433C19/D6L1433C5)</f>
        <v>0.46921436749884976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20955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20955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20955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358677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4963.5022950362008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4567.688215102673</v>
      </c>
      <c r="AN41" s="16" t="s">
        <v>39203</v>
      </c>
      <c r="AO41" s="33">
        <f>D6L1434C8-D6L1434C18</f>
        <v>16387.311784897327</v>
      </c>
      <c r="AP41" s="16" t="s">
        <v>39204</v>
      </c>
      <c r="AQ41" s="33">
        <f>CHOOSE(MIN(D6L1434C9,RUN_YEARS),B7L814C2,B7L814C11,B7L814C20,B7L814C29,B7L814C38)</f>
        <v>641.60197765576265</v>
      </c>
      <c r="AR41" s="16" t="s">
        <v>39205</v>
      </c>
      <c r="AS41" s="33">
        <f>IF(D6L1434C20=0,0,D6L1434C18/D6L1434C20)</f>
        <v>7.1191928550341297</v>
      </c>
      <c r="AT41" s="16" t="s">
        <v>39206</v>
      </c>
      <c r="AU41" s="33">
        <f>IF(D6L1434C5=0,0,D6L1434C18/D6L1434C5)</f>
        <v>0.21797605416858376</v>
      </c>
      <c r="AV41" s="16" t="s">
        <v>39207</v>
      </c>
      <c r="AW41" s="33">
        <f>CHOOSE(MIN(D6L1434C9,RUN_YEARS),B7L814C1,B7L814C10,B7L814C19,B7L814C28,B7L814C37)</f>
        <v>2301.8496785502184</v>
      </c>
      <c r="AX41" s="16" t="s">
        <v>39208</v>
      </c>
      <c r="AY41" s="33">
        <f>IF(D6L1434C23=0,0,D6L1434C19/D6L1434C23)</f>
        <v>7.1191928550341315</v>
      </c>
      <c r="AZ41" s="16" t="s">
        <v>39209</v>
      </c>
      <c r="BA41" s="33">
        <f>IF(D6L1434C5=0,0,D6L1434C19/D6L1434C5)</f>
        <v>0.78202394583141621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10037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10037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10037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9688.4133847898629</v>
      </c>
      <c r="X42" s="16" t="s">
        <v>39216</v>
      </c>
      <c r="Y42" s="33">
        <f>D6L1435C7-D6L1435C10</f>
        <v>348.5866152101371</v>
      </c>
      <c r="Z42" s="16" t="s">
        <v>39217</v>
      </c>
      <c r="AA42" s="33">
        <f>CHOOSE(MIN(D6L1435C9,RUN_YEARS),B7L814C7,B7L814C16,B7L814C25,B7L814C34,B7L814C43)</f>
        <v>358677</v>
      </c>
      <c r="AB42" s="16" t="s">
        <v>39218</v>
      </c>
      <c r="AC42" s="33">
        <f>IF(D6L1435C12=0,0,D6L1435C10/D6L1435C12)</f>
        <v>2.7011526763048264E-2</v>
      </c>
      <c r="AD42" s="16" t="s">
        <v>39219</v>
      </c>
      <c r="AE42" s="33">
        <f>IF(D6L1435C5=0,0,D6L1435C10/D6L1435C5)</f>
        <v>0.96526984007072458</v>
      </c>
      <c r="AF42" s="16" t="s">
        <v>39220</v>
      </c>
      <c r="AG42" s="33">
        <f>CHOOSE(MIN(D6L1435C9,RUN_YEARS),B7L814C5,B7L814C14,B7L814C23,B7L814C32,B7L814C41)</f>
        <v>4963.5022950362008</v>
      </c>
      <c r="AH42" s="16" t="s">
        <v>39221</v>
      </c>
      <c r="AI42" s="33">
        <f>IF(D6L1435C15=0,0,D6L1435C11/D6L1435C15)</f>
        <v>7.0229969583925564E-2</v>
      </c>
      <c r="AJ42" s="16" t="s">
        <v>39222</v>
      </c>
      <c r="AK42" s="33">
        <f>IF(D6L1435C5=0,0,D6L1435C11/D6L1435C5)</f>
        <v>3.4730159929275389E-2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641.60197765576265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2301.8496785502184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21481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21481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21481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358677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4963.5022950362008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4682.3436195953482</v>
      </c>
      <c r="AN43" s="16" t="s">
        <v>39244</v>
      </c>
      <c r="AO43" s="33">
        <f>D6L1436C8-D6L1436C18</f>
        <v>16798.656380404653</v>
      </c>
      <c r="AP43" s="16" t="s">
        <v>39245</v>
      </c>
      <c r="AQ43" s="33">
        <f>CHOOSE(MIN(D6L1436C9,RUN_YEARS),B7L814C2,B7L814C11,B7L814C20,B7L814C29,B7L814C38)</f>
        <v>641.60197765576265</v>
      </c>
      <c r="AR43" s="16" t="s">
        <v>39246</v>
      </c>
      <c r="AS43" s="33">
        <f>IF(D6L1436C20=0,0,D6L1436C18/D6L1436C20)</f>
        <v>7.2978946179426458</v>
      </c>
      <c r="AT43" s="16" t="s">
        <v>39247</v>
      </c>
      <c r="AU43" s="33">
        <f>IF(D6L1436C5=0,0,D6L1436C18/D6L1436C5)</f>
        <v>0.21797605416858379</v>
      </c>
      <c r="AV43" s="16" t="s">
        <v>39248</v>
      </c>
      <c r="AW43" s="33">
        <f>CHOOSE(MIN(D6L1436C9,RUN_YEARS),B7L814C1,B7L814C10,B7L814C19,B7L814C28,B7L814C37)</f>
        <v>2301.8496785502184</v>
      </c>
      <c r="AX43" s="16" t="s">
        <v>39249</v>
      </c>
      <c r="AY43" s="33">
        <f>IF(D6L1436C23=0,0,D6L1436C19/D6L1436C23)</f>
        <v>7.2978946179426476</v>
      </c>
      <c r="AZ43" s="16" t="s">
        <v>39250</v>
      </c>
      <c r="BA43" s="33">
        <f>IF(D6L1436C5=0,0,D6L1436C19/D6L1436C5)</f>
        <v>0.78202394583141621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56984.636592382318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56731.836201601967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11765.918100800984</v>
      </c>
      <c r="R44" s="16" t="s">
        <v>39254</v>
      </c>
      <c r="S44" s="15">
        <f>SUM(D6L1429C8:D6L1436C8)</f>
        <v>44965.918100800984</v>
      </c>
      <c r="U44" s="21" t="str">
        <f>NULL_VALUE</f>
        <v>n/a</v>
      </c>
      <c r="V44" s="16" t="s">
        <v>39255</v>
      </c>
      <c r="W44" s="33">
        <f>SUM(D6L1429C10:D6L1436C10)</f>
        <v>11357.285883445409</v>
      </c>
      <c r="X44" s="16" t="s">
        <v>39256</v>
      </c>
      <c r="Y44" s="33">
        <f>SUM(D6L1429C11:D6L1436C11)</f>
        <v>408.63221735557443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3.1664382950246067E-2</v>
      </c>
      <c r="AD44" s="16" t="s">
        <v>39258</v>
      </c>
      <c r="AE44" s="33">
        <f>IF(D6L1437C5=0,0,D6L1437C10/D6L1437C5)</f>
        <v>0.2001924605980708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8.2327395670639875E-2</v>
      </c>
      <c r="AJ44" s="16" t="s">
        <v>39260</v>
      </c>
      <c r="AK44" s="33">
        <f>IF(D6L1437C5=0,0,D6L1437C11/D6L1437C5)</f>
        <v>7.202873108204378E-3</v>
      </c>
      <c r="AL44" s="16" t="s">
        <v>39261</v>
      </c>
      <c r="AM44" s="33">
        <f>SUM(D6L1429C18:D6L1436C18)</f>
        <v>9801.4933996802974</v>
      </c>
      <c r="AN44" s="16" t="s">
        <v>39262</v>
      </c>
      <c r="AO44" s="33">
        <f>SUM(D6L1429C19:D6L1436C19)</f>
        <v>35164.42470112069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15.276594744131339</v>
      </c>
      <c r="AT44" s="16" t="s">
        <v>39264</v>
      </c>
      <c r="AU44" s="33">
        <f>IF(D6L1437C5=0,0,D6L1437C18/D6L1437C5)</f>
        <v>0.17276883767431322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15.276594744131344</v>
      </c>
      <c r="AZ44" s="16" t="s">
        <v>39266</v>
      </c>
      <c r="BA44" s="33">
        <f>IF(D6L1437C5=0,0,D6L1437C19/D6L1437C5)</f>
        <v>0.61983582861941167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1357.536255196778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678.76812759838901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339.38406379919451</v>
      </c>
      <c r="R45" s="16" t="s">
        <v>39271</v>
      </c>
      <c r="S45" s="15">
        <f>D6L1438C5-D6L1438C7</f>
        <v>339.38406379919451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327.5972009860011</v>
      </c>
      <c r="X45" s="16" t="s">
        <v>39273</v>
      </c>
      <c r="Y45" s="33">
        <f>D6L1438C7-D6L1438C10</f>
        <v>11.786862813193409</v>
      </c>
      <c r="Z45" s="16" t="s">
        <v>39274</v>
      </c>
      <c r="AA45" s="33">
        <f>CHOOSE(MIN(D6L1438C9,RUN_YEARS),B7L814C7,B7L814C16,B7L814C25,B7L814C34,B7L814C43)</f>
        <v>358677</v>
      </c>
      <c r="AB45" s="16" t="s">
        <v>39275</v>
      </c>
      <c r="AC45" s="33">
        <f>IF(D6L1438C12=0,0,D6L1438C10/D6L1438C12)</f>
        <v>9.133487817339866E-4</v>
      </c>
      <c r="AD45" s="16" t="s">
        <v>39276</v>
      </c>
      <c r="AE45" s="33">
        <f>IF(D6L1438C5=0,0,D6L1438C10/D6L1438C5)</f>
        <v>0.48263492003536235</v>
      </c>
      <c r="AF45" s="16" t="s">
        <v>39277</v>
      </c>
      <c r="AG45" s="33">
        <f>CHOOSE(MIN(D6L1438C9,RUN_YEARS),B7L814C5,B7L814C14,B7L814C23,B7L814C32,B7L814C41)</f>
        <v>4963.5022950362008</v>
      </c>
      <c r="AH45" s="16" t="s">
        <v>39278</v>
      </c>
      <c r="AI45" s="33">
        <f>IF(D6L1438C15=0,0,D6L1438C11/D6L1438C15)</f>
        <v>2.3747068325083633E-3</v>
      </c>
      <c r="AJ45" s="16" t="s">
        <v>39279</v>
      </c>
      <c r="AK45" s="33">
        <f>IF(D6L1438C5=0,0,D6L1438C11/D6L1438C5)</f>
        <v>1.7365079964637667E-2</v>
      </c>
      <c r="AL45" s="16" t="s">
        <v>39280</v>
      </c>
      <c r="AM45" s="33">
        <f>D6L1438C8*CHOOSE(MIN(D6L1438C9,RUN_YEARS),B7L814C4,B7L814C13,B7L814C22,B7L814C31,B7L814C40)</f>
        <v>73.977599074647316</v>
      </c>
      <c r="AN45" s="16" t="s">
        <v>39281</v>
      </c>
      <c r="AO45" s="33">
        <f>D6L1438C8-D6L1438C18</f>
        <v>265.40646472454716</v>
      </c>
      <c r="AP45" s="16" t="s">
        <v>39282</v>
      </c>
      <c r="AQ45" s="33">
        <f>CHOOSE(MIN(D6L1438C9,RUN_YEARS),B7L814C2,B7L814C11,B7L814C20,B7L814C29,B7L814C38)</f>
        <v>641.60197765576265</v>
      </c>
      <c r="AR45" s="16" t="s">
        <v>39283</v>
      </c>
      <c r="AS45" s="33">
        <f>IF(D6L1438C20=0,0,D6L1438C18/D6L1438C20)</f>
        <v>0.1153013887908219</v>
      </c>
      <c r="AT45" s="16" t="s">
        <v>39284</v>
      </c>
      <c r="AU45" s="33">
        <f>IF(D6L1438C5=0,0,D6L1438C18/D6L1438C5)</f>
        <v>0.10898802708429189</v>
      </c>
      <c r="AV45" s="16" t="s">
        <v>39285</v>
      </c>
      <c r="AW45" s="33">
        <f>CHOOSE(MIN(D6L1438C9,RUN_YEARS),B7L814C1,B7L814C10,B7L814C19,B7L814C28,B7L814C37)</f>
        <v>2301.8496785502184</v>
      </c>
      <c r="AX45" s="16" t="s">
        <v>39286</v>
      </c>
      <c r="AY45" s="33">
        <f>IF(D6L1438C23=0,0,D6L1438C19/D6L1438C23)</f>
        <v>0.11530138879082191</v>
      </c>
      <c r="AZ45" s="16" t="s">
        <v>39287</v>
      </c>
      <c r="BA45" s="33">
        <f>IF(D6L1438C5=0,0,D6L1438C19/D6L1438C5)</f>
        <v>0.39101197291570805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5554.0934390957154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5554.0934390957154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2221.6373756382864</v>
      </c>
      <c r="R46" s="16" t="s">
        <v>39291</v>
      </c>
      <c r="S46" s="15">
        <f>D6L1439C5-D6L1439C7</f>
        <v>3332.4560634574291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2144.4795542775128</v>
      </c>
      <c r="X46" s="16" t="s">
        <v>39293</v>
      </c>
      <c r="Y46" s="33">
        <f>D6L1439C7-D6L1439C10</f>
        <v>77.157821360773596</v>
      </c>
      <c r="Z46" s="16" t="s">
        <v>39294</v>
      </c>
      <c r="AA46" s="33">
        <f>CHOOSE(MIN(D6L1439C9,RUN_YEARS),B7L814C7,B7L814C16,B7L814C25,B7L814C34,B7L814C43)</f>
        <v>358677</v>
      </c>
      <c r="AB46" s="16" t="s">
        <v>39295</v>
      </c>
      <c r="AC46" s="33">
        <f>IF(D6L1439C12=0,0,D6L1439C10/D6L1439C12)</f>
        <v>5.9788599611280144E-3</v>
      </c>
      <c r="AD46" s="16" t="s">
        <v>39296</v>
      </c>
      <c r="AE46" s="33">
        <f>IF(D6L1439C5=0,0,D6L1439C10/D6L1439C5)</f>
        <v>0.38610793602828986</v>
      </c>
      <c r="AF46" s="16" t="s">
        <v>39297</v>
      </c>
      <c r="AG46" s="33">
        <f>CHOOSE(MIN(D6L1439C9,RUN_YEARS),B7L814C5,B7L814C14,B7L814C23,B7L814C32,B7L814C41)</f>
        <v>4963.5022950362008</v>
      </c>
      <c r="AH46" s="16" t="s">
        <v>39298</v>
      </c>
      <c r="AI46" s="33">
        <f>IF(D6L1439C15=0,0,D6L1439C11/D6L1439C15)</f>
        <v>1.5545035898932903E-2</v>
      </c>
      <c r="AJ46" s="16" t="s">
        <v>39299</v>
      </c>
      <c r="AK46" s="33">
        <f>IF(D6L1439C5=0,0,D6L1439C11/D6L1439C5)</f>
        <v>1.3892063971710202E-2</v>
      </c>
      <c r="AL46" s="16" t="s">
        <v>39300</v>
      </c>
      <c r="AM46" s="33">
        <f>D6L1439C8*CHOOSE(MIN(D6L1439C9,RUN_YEARS),B7L814C4,B7L814C13,B7L814C22,B7L814C31,B7L814C40)</f>
        <v>726.39562340262205</v>
      </c>
      <c r="AN46" s="16" t="s">
        <v>39301</v>
      </c>
      <c r="AO46" s="33">
        <f>D6L1439C8-D6L1439C18</f>
        <v>2606.0604400548073</v>
      </c>
      <c r="AP46" s="16" t="s">
        <v>39302</v>
      </c>
      <c r="AQ46" s="33">
        <f>CHOOSE(MIN(D6L1439C9,RUN_YEARS),B7L814C2,B7L814C11,B7L814C20,B7L814C29,B7L814C38)</f>
        <v>641.60197765576265</v>
      </c>
      <c r="AR46" s="16" t="s">
        <v>39303</v>
      </c>
      <c r="AS46" s="33">
        <f>IF(D6L1439C20=0,0,D6L1439C18/D6L1439C20)</f>
        <v>1.1321592649334906</v>
      </c>
      <c r="AT46" s="16" t="s">
        <v>39304</v>
      </c>
      <c r="AU46" s="33">
        <f>IF(D6L1439C5=0,0,D6L1439C18/D6L1439C5)</f>
        <v>0.13078563250115027</v>
      </c>
      <c r="AV46" s="16" t="s">
        <v>39305</v>
      </c>
      <c r="AW46" s="33">
        <f>CHOOSE(MIN(D6L1439C9,RUN_YEARS),B7L814C1,B7L814C10,B7L814C19,B7L814C28,B7L814C37)</f>
        <v>2301.8496785502184</v>
      </c>
      <c r="AX46" s="16" t="s">
        <v>39306</v>
      </c>
      <c r="AY46" s="33">
        <f>IF(D6L1439C23=0,0,D6L1439C19/D6L1439C23)</f>
        <v>1.1321592649334908</v>
      </c>
      <c r="AZ46" s="16" t="s">
        <v>39307</v>
      </c>
      <c r="BA46" s="33">
        <f>IF(D6L1439C5=0,0,D6L1439C19/D6L1439C5)</f>
        <v>0.46921436749884976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6911.6296942924937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6232.8615666941041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2561.0214394374807</v>
      </c>
      <c r="R47" s="16" t="s">
        <v>39311</v>
      </c>
      <c r="S47" s="15">
        <f>SUM(D6L1438C8:D6L1439C8)</f>
        <v>3671.8401272566234</v>
      </c>
      <c r="U47" s="21" t="str">
        <f>NULL_VALUE</f>
        <v>n/a</v>
      </c>
      <c r="V47" s="16" t="s">
        <v>39312</v>
      </c>
      <c r="W47" s="33">
        <f>SUM(D6L1438C10:D6L1439C10)</f>
        <v>2472.0767552635139</v>
      </c>
      <c r="X47" s="16" t="s">
        <v>39313</v>
      </c>
      <c r="Y47" s="33">
        <f>SUM(D6L1438C11:D6L1439C11)</f>
        <v>88.944684173967005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6.8922087428620014E-3</v>
      </c>
      <c r="AD47" s="16" t="s">
        <v>39315</v>
      </c>
      <c r="AE47" s="33">
        <f>IF(D6L1440C5=0,0,D6L1440C10/D6L1440C5)</f>
        <v>0.3966198717573472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1.7919742731441264E-2</v>
      </c>
      <c r="AJ47" s="16" t="s">
        <v>39317</v>
      </c>
      <c r="AK47" s="33">
        <f>IF(D6L1440C5=0,0,D6L1440C11/D6L1440C5)</f>
        <v>1.4270280708503377E-2</v>
      </c>
      <c r="AL47" s="16" t="s">
        <v>39318</v>
      </c>
      <c r="AM47" s="33">
        <f>SUM(D6L1438C18:D6L1439C18)</f>
        <v>800.37322247726934</v>
      </c>
      <c r="AN47" s="16" t="s">
        <v>39319</v>
      </c>
      <c r="AO47" s="33">
        <f>SUM(D6L1438C19:D6L1439C19)</f>
        <v>2871.4669047793545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1.2474606537243125</v>
      </c>
      <c r="AT47" s="16" t="s">
        <v>39321</v>
      </c>
      <c r="AU47" s="33">
        <f>IF(D6L1440C5=0,0,D6L1440C18/D6L1440C5)</f>
        <v>0.1284118400373499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1.2474606537243127</v>
      </c>
      <c r="AZ47" s="16" t="s">
        <v>39323</v>
      </c>
      <c r="BA47" s="33">
        <f>IF(D6L1440C5=0,0,D6L1440C19/D6L1440C5)</f>
        <v>0.46069800749679962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109195.64945601588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94222.59104132939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29955.886176755124</v>
      </c>
      <c r="R48" s="16" t="s">
        <v>39328</v>
      </c>
      <c r="S48" s="15">
        <f>SUM(D6L1428C8,D6L1437C8,D6L1440C8)</f>
        <v>64266.704864574269</v>
      </c>
      <c r="U48" s="21" t="str">
        <f>NULL_VALUE</f>
        <v>n/a</v>
      </c>
      <c r="V48" s="16" t="s">
        <v>39329</v>
      </c>
      <c r="W48" s="33">
        <f>SUM(D6L1428C10,D6L1437C10,D6L1440C10)</f>
        <v>28883.756565897042</v>
      </c>
      <c r="X48" s="16" t="s">
        <v>39330</v>
      </c>
      <c r="Y48" s="33">
        <f>SUM(D6L1428C11,D6L1437C11,D6L1440C11)</f>
        <v>1072.1296108580959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8.2521304892334363E-2</v>
      </c>
      <c r="AD48" s="16" t="s">
        <v>39332</v>
      </c>
      <c r="AE48" s="33">
        <f>IF(D6L1441C5=0,0,D6L1441C10/D6L1441C5)</f>
        <v>0.30654810323808218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0.21455539272006971</v>
      </c>
      <c r="AJ48" s="16" t="s">
        <v>39334</v>
      </c>
      <c r="AK48" s="33">
        <f>IF(D6L1441C5=0,0,D6L1441C11/D6L1441C5)</f>
        <v>1.1378689537287524E-2</v>
      </c>
      <c r="AL48" s="16" t="s">
        <v>39335</v>
      </c>
      <c r="AM48" s="33">
        <f>SUM(D6L1428C18,D6L1437C18,D6L1440C18)</f>
        <v>14121.337730172665</v>
      </c>
      <c r="AN48" s="16" t="s">
        <v>39336</v>
      </c>
      <c r="AO48" s="33">
        <f>SUM(D6L1428C19,D6L1437C19,D6L1440C19)</f>
        <v>50145.367134401611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21.752487087043779</v>
      </c>
      <c r="AT48" s="16" t="s">
        <v>39338</v>
      </c>
      <c r="AU48" s="33">
        <f>IF(D6L1441C5=0,0,D6L1441C18/D6L1441C5)</f>
        <v>0.14987210152158248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21.752487087043782</v>
      </c>
      <c r="AZ48" s="16" t="s">
        <v>39340</v>
      </c>
      <c r="BA48" s="33">
        <f>IF(D6L1441C5=0,0,D6L1441C19/D6L1441C5)</f>
        <v>0.53220110570304802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ABC58-48E0-4581-BD10-7923B98FBC1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41640.518183333334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35810.845637666665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17905.422818833333</v>
      </c>
      <c r="R8" s="16" t="s">
        <v>39349</v>
      </c>
      <c r="S8" s="15">
        <f>D6L1501C5-D6L1501C7</f>
        <v>17905.422818833333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9437.2086311719031</v>
      </c>
      <c r="X8" s="16" t="s">
        <v>39351</v>
      </c>
      <c r="Y8" s="33">
        <f>D6L1501C7-D6L1501C10</f>
        <v>8468.2141876614296</v>
      </c>
      <c r="Z8" s="16" t="s">
        <v>39352</v>
      </c>
      <c r="AA8" s="33">
        <f>CHOOSE(MIN(D6L1501C9,RUN_YEARS),B7L815C7,B7L815C16,B7L815C25,B7L815C34,B7L815C43)</f>
        <v>17706.666666666664</v>
      </c>
      <c r="AB8" s="16" t="s">
        <v>39353</v>
      </c>
      <c r="AC8" s="33">
        <f>IF(D6L1501C12=0,0,D6L1501C10/D6L1501C12)</f>
        <v>0.53297488504359403</v>
      </c>
      <c r="AD8" s="16" t="s">
        <v>39354</v>
      </c>
      <c r="AE8" s="33">
        <f>IF(D6L1501C5=0,0,D6L1501C10/D6L1501C5)</f>
        <v>0.26352934322348509</v>
      </c>
      <c r="AF8" s="16" t="s">
        <v>39355</v>
      </c>
      <c r="AG8" s="33">
        <f>CHOOSE(MIN(D6L1501C9,RUN_YEARS),B7L815C5,B7L815C14,B7L815C23,B7L815C32,B7L815C41)</f>
        <v>6110.9923716695512</v>
      </c>
      <c r="AH8" s="16" t="s">
        <v>39356</v>
      </c>
      <c r="AI8" s="33">
        <f>IF(D6L1501C15=0,0,D6L1501C11/D6L1501C15)</f>
        <v>1.3857347011133438</v>
      </c>
      <c r="AJ8" s="16" t="s">
        <v>39357</v>
      </c>
      <c r="AK8" s="33">
        <f>IF(D6L1501C5=0,0,D6L1501C11/D6L1501C5)</f>
        <v>0.23647065677651488</v>
      </c>
      <c r="AL8" s="16" t="s">
        <v>39358</v>
      </c>
      <c r="AM8" s="33">
        <f>D6L1501C8*CHOOSE(MIN(D6L1501C9,RUN_YEARS),B7L815C4,B7L815C13,B7L815C22,B7L815C31,B7L815C40)</f>
        <v>231.79611104110319</v>
      </c>
      <c r="AN8" s="16" t="s">
        <v>39359</v>
      </c>
      <c r="AO8" s="33">
        <f>D6L1501C8-D6L1501C18</f>
        <v>17673.626707792231</v>
      </c>
      <c r="AP8" s="16" t="s">
        <v>39360</v>
      </c>
      <c r="AQ8" s="33">
        <f>CHOOSE(MIN(D6L1501C9,RUN_YEARS),B7L815C2,B7L815C11,B7L815C20,B7L815C29,B7L815C38)</f>
        <v>34.925464835461085</v>
      </c>
      <c r="AR8" s="16" t="s">
        <v>39361</v>
      </c>
      <c r="AS8" s="33">
        <f>IF(D6L1501C20=0,0,D6L1501C18/D6L1501C20)</f>
        <v>6.6368797704805989</v>
      </c>
      <c r="AT8" s="16" t="s">
        <v>39362</v>
      </c>
      <c r="AU8" s="33">
        <f>IF(D6L1501C5=0,0,D6L1501C18/D6L1501C5)</f>
        <v>6.4727907680933051E-3</v>
      </c>
      <c r="AV8" s="16" t="s">
        <v>39363</v>
      </c>
      <c r="AW8" s="33">
        <f>CHOOSE(MIN(D6L1501C9,RUN_YEARS),B7L815C1,B7L815C10,B7L815C19,B7L815C28,B7L815C37)</f>
        <v>2662.9421232550699</v>
      </c>
      <c r="AX8" s="16" t="s">
        <v>39364</v>
      </c>
      <c r="AY8" s="33">
        <f>IF(D6L1501C23=0,0,D6L1501C19/D6L1501C23)</f>
        <v>6.6368797704806006</v>
      </c>
      <c r="AZ8" s="16" t="s">
        <v>39365</v>
      </c>
      <c r="BA8" s="33">
        <f>IF(D6L1501C5=0,0,D6L1501C19/D6L1501C5)</f>
        <v>0.49352720923190674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48.278005410016192</v>
      </c>
      <c r="J9" s="16" t="s">
        <v>39386</v>
      </c>
      <c r="K9" s="21">
        <f>IF(FLOW_THRU_100PCT="Y",1,INDEX(VariabilityMatrix,D6L1502C1,D6L1502C9))</f>
        <v>0.61940686778451881</v>
      </c>
      <c r="L9" s="16" t="s">
        <v>39366</v>
      </c>
      <c r="M9" s="15">
        <f>IF(D6L1502C2&lt;&gt;0,D6L1502C2*D6L1502C4,D6L1502C3*D6L1502C4)</f>
        <v>29.903728113902183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14.951864056951091</v>
      </c>
      <c r="R9" s="16" t="s">
        <v>39368</v>
      </c>
      <c r="S9" s="15">
        <f>D6L1502C5-D6L1502C7</f>
        <v>14.951864056951091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9.9293189582612982</v>
      </c>
      <c r="X9" s="16" t="s">
        <v>39370</v>
      </c>
      <c r="Y9" s="33">
        <f>D6L1502C7-D6L1502C10</f>
        <v>5.0225450986897933</v>
      </c>
      <c r="Z9" s="16" t="s">
        <v>39371</v>
      </c>
      <c r="AA9" s="33">
        <f>CHOOSE(MIN(D6L1502C9,RUN_YEARS),B7L815C7,B7L815C16,B7L815C25,B7L815C34,B7L815C43)</f>
        <v>33329.399999999994</v>
      </c>
      <c r="AB9" s="16" t="s">
        <v>39372</v>
      </c>
      <c r="AC9" s="33">
        <f>IF(D6L1502C12=0,0,D6L1502C10/D6L1502C12)</f>
        <v>2.9791472268511583E-4</v>
      </c>
      <c r="AD9" s="16" t="s">
        <v>39373</v>
      </c>
      <c r="AE9" s="33">
        <f>IF(D6L1502C5=0,0,D6L1502C10/D6L1502C5)</f>
        <v>0.33204284497374015</v>
      </c>
      <c r="AF9" s="16" t="s">
        <v>39374</v>
      </c>
      <c r="AG9" s="33">
        <f>CHOOSE(MIN(D6L1502C9,RUN_YEARS),B7L815C5,B7L815C14,B7L815C23,B7L815C32,B7L815C41)</f>
        <v>6484.2317877739515</v>
      </c>
      <c r="AH9" s="16" t="s">
        <v>39375</v>
      </c>
      <c r="AI9" s="33">
        <f>IF(D6L1502C15=0,0,D6L1502C11/D6L1502C15)</f>
        <v>7.7457827898130122E-4</v>
      </c>
      <c r="AJ9" s="16" t="s">
        <v>39376</v>
      </c>
      <c r="AK9" s="33">
        <f>IF(D6L1502C5=0,0,D6L1502C11/D6L1502C5)</f>
        <v>0.16795715502625982</v>
      </c>
      <c r="AL9" s="16" t="s">
        <v>39377</v>
      </c>
      <c r="AM9" s="33">
        <f>D6L1502C8*CHOOSE(MIN(D6L1502C9,RUN_YEARS),B7L815C4,B7L815C13,B7L815C22,B7L815C31,B7L815C40)</f>
        <v>0.32545384832390156</v>
      </c>
      <c r="AN9" s="16" t="s">
        <v>39378</v>
      </c>
      <c r="AO9" s="33">
        <f>D6L1502C8-D6L1502C18</f>
        <v>14.62641020862719</v>
      </c>
      <c r="AP9" s="16" t="s">
        <v>39379</v>
      </c>
      <c r="AQ9" s="33">
        <f>CHOOSE(MIN(D6L1502C9,RUN_YEARS),B7L815C2,B7L815C11,B7L815C20,B7L815C29,B7L815C38)</f>
        <v>63.427940808681306</v>
      </c>
      <c r="AR9" s="16" t="s">
        <v>39380</v>
      </c>
      <c r="AS9" s="33">
        <f>IF(D6L1502C20=0,0,D6L1502C18/D6L1502C20)</f>
        <v>5.1310801544948957E-3</v>
      </c>
      <c r="AT9" s="16" t="s">
        <v>39381</v>
      </c>
      <c r="AU9" s="33">
        <f>IF(D6L1502C5=0,0,D6L1502C18/D6L1502C5)</f>
        <v>1.088338708418763E-2</v>
      </c>
      <c r="AV9" s="16" t="s">
        <v>39382</v>
      </c>
      <c r="AW9" s="33">
        <f>CHOOSE(MIN(D6L1502C9,RUN_YEARS),B7L815C1,B7L815C10,B7L815C19,B7L815C28,B7L815C37)</f>
        <v>2850.5518854181723</v>
      </c>
      <c r="AX9" s="16" t="s">
        <v>39383</v>
      </c>
      <c r="AY9" s="33">
        <f>IF(D6L1502C23=0,0,D6L1502C19/D6L1502C23)</f>
        <v>5.1310801544948948E-3</v>
      </c>
      <c r="AZ9" s="16" t="s">
        <v>39384</v>
      </c>
      <c r="BA9" s="33">
        <f>IF(D6L1502C5=0,0,D6L1502C19/D6L1502C5)</f>
        <v>0.48911661291581238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4.8080936356122148</v>
      </c>
      <c r="J10" s="16" t="s">
        <v>39407</v>
      </c>
      <c r="K10" s="21">
        <f>IF(FLOW_THRU_100PCT="Y",1,INDEX(VariabilityMatrix,D6L1503C1,D6L1503C9))</f>
        <v>0.61940686778451881</v>
      </c>
      <c r="L10" s="16" t="s">
        <v>39387</v>
      </c>
      <c r="M10" s="15">
        <f>IF(D6L1503C2&lt;&gt;0,D6L1503C2*D6L1503C4,D6L1503C3*D6L1503C4)</f>
        <v>2.9781662188492417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1.4890831094246209</v>
      </c>
      <c r="R10" s="16" t="s">
        <v>39389</v>
      </c>
      <c r="S10" s="15">
        <f>D6L1503C5-D6L1503C7</f>
        <v>1.4890831094246209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0.98887878411138863</v>
      </c>
      <c r="X10" s="16" t="s">
        <v>39391</v>
      </c>
      <c r="Y10" s="33">
        <f>D6L1503C7-D6L1503C10</f>
        <v>0.50020432531323222</v>
      </c>
      <c r="Z10" s="16" t="s">
        <v>39392</v>
      </c>
      <c r="AA10" s="33">
        <f>CHOOSE(MIN(D6L1503C9,RUN_YEARS),B7L815C7,B7L815C16,B7L815C25,B7L815C34,B7L815C43)</f>
        <v>33329.399999999994</v>
      </c>
      <c r="AB10" s="16" t="s">
        <v>39393</v>
      </c>
      <c r="AC10" s="33">
        <f>IF(D6L1503C12=0,0,D6L1503C10/D6L1503C12)</f>
        <v>2.9669864567360612E-5</v>
      </c>
      <c r="AD10" s="16" t="s">
        <v>39394</v>
      </c>
      <c r="AE10" s="33">
        <f>IF(D6L1503C5=0,0,D6L1503C10/D6L1503C5)</f>
        <v>0.33204284497374015</v>
      </c>
      <c r="AF10" s="16" t="s">
        <v>39395</v>
      </c>
      <c r="AG10" s="33">
        <f>CHOOSE(MIN(D6L1503C9,RUN_YEARS),B7L815C5,B7L815C14,B7L815C23,B7L815C32,B7L815C41)</f>
        <v>6484.2317877739515</v>
      </c>
      <c r="AH10" s="16" t="s">
        <v>39396</v>
      </c>
      <c r="AI10" s="33">
        <f>IF(D6L1503C15=0,0,D6L1503C11/D6L1503C15)</f>
        <v>7.7141647875137611E-5</v>
      </c>
      <c r="AJ10" s="16" t="s">
        <v>39397</v>
      </c>
      <c r="AK10" s="33">
        <f>IF(D6L1503C5=0,0,D6L1503C11/D6L1503C5)</f>
        <v>0.16795715502625985</v>
      </c>
      <c r="AL10" s="16" t="s">
        <v>39398</v>
      </c>
      <c r="AM10" s="33">
        <f>D6L1503C8*CHOOSE(MIN(D6L1503C9,RUN_YEARS),B7L815C4,B7L815C13,B7L815C22,B7L815C31,B7L815C40)</f>
        <v>3.2412535760787752E-2</v>
      </c>
      <c r="AN10" s="16" t="s">
        <v>39399</v>
      </c>
      <c r="AO10" s="33">
        <f>D6L1503C8-D6L1503C18</f>
        <v>1.456670573663833</v>
      </c>
      <c r="AP10" s="16" t="s">
        <v>39400</v>
      </c>
      <c r="AQ10" s="33">
        <f>CHOOSE(MIN(D6L1503C9,RUN_YEARS),B7L815C2,B7L815C11,B7L815C20,B7L815C29,B7L815C38)</f>
        <v>63.427940808681306</v>
      </c>
      <c r="AR10" s="16" t="s">
        <v>39401</v>
      </c>
      <c r="AS10" s="33">
        <f>IF(D6L1503C20=0,0,D6L1503C18/D6L1503C20)</f>
        <v>5.1101352728057483E-4</v>
      </c>
      <c r="AT10" s="16" t="s">
        <v>39402</v>
      </c>
      <c r="AU10" s="33">
        <f>IF(D6L1503C5=0,0,D6L1503C18/D6L1503C5)</f>
        <v>1.088338708418763E-2</v>
      </c>
      <c r="AV10" s="16" t="s">
        <v>39403</v>
      </c>
      <c r="AW10" s="33">
        <f>CHOOSE(MIN(D6L1503C9,RUN_YEARS),B7L815C1,B7L815C10,B7L815C19,B7L815C28,B7L815C37)</f>
        <v>2850.5518854181723</v>
      </c>
      <c r="AX10" s="16" t="s">
        <v>39404</v>
      </c>
      <c r="AY10" s="33">
        <f>IF(D6L1503C23=0,0,D6L1503C19/D6L1503C23)</f>
        <v>5.1101352728057472E-4</v>
      </c>
      <c r="AZ10" s="16" t="s">
        <v>39405</v>
      </c>
      <c r="BA10" s="33">
        <f>IF(D6L1503C5=0,0,D6L1503C19/D6L1503C5)</f>
        <v>0.48911661291581232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0.15572476422395812</v>
      </c>
      <c r="J11" s="16" t="s">
        <v>39428</v>
      </c>
      <c r="K11" s="21">
        <f>IF(FLOW_THRU_100PCT="Y",1,INDEX(VariabilityMatrix,D6L1504C1,D6L1504C9))</f>
        <v>0.6026683625126743</v>
      </c>
      <c r="L11" s="16" t="s">
        <v>39408</v>
      </c>
      <c r="M11" s="15">
        <f>IF(D6L1504C2&lt;&gt;0,D6L1504C2*D6L1504C4,D6L1504C3*D6L1504C4)</f>
        <v>9.3850388657525124E-2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4.6925194328762562E-2</v>
      </c>
      <c r="R11" s="16" t="s">
        <v>39410</v>
      </c>
      <c r="S11" s="15">
        <f>D6L1504C5-D6L1504C7</f>
        <v>4.6925194328762562E-2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8.0365294453068389E-3</v>
      </c>
      <c r="X11" s="16" t="s">
        <v>39412</v>
      </c>
      <c r="Y11" s="33">
        <f>D6L1504C7-D6L1504C10</f>
        <v>3.8888664883455722E-2</v>
      </c>
      <c r="Z11" s="16" t="s">
        <v>39413</v>
      </c>
      <c r="AA11" s="33">
        <f>CHOOSE(MIN(D6L1504C9,RUN_YEARS),B7L815C7,B7L815C16,B7L815C25,B7L815C34,B7L815C43)</f>
        <v>2951</v>
      </c>
      <c r="AB11" s="16" t="s">
        <v>39414</v>
      </c>
      <c r="AC11" s="33">
        <f>IF(D6L1504C12=0,0,D6L1504C10/D6L1504C12)</f>
        <v>2.723324108880664E-6</v>
      </c>
      <c r="AD11" s="16" t="s">
        <v>39415</v>
      </c>
      <c r="AE11" s="33">
        <f>IF(D6L1504C5=0,0,D6L1504C10/D6L1504C5)</f>
        <v>8.5631285711915403E-2</v>
      </c>
      <c r="AF11" s="16" t="s">
        <v>39416</v>
      </c>
      <c r="AG11" s="33">
        <f>CHOOSE(MIN(D6L1504C9,RUN_YEARS),B7L815C5,B7L815C14,B7L815C23,B7L815C32,B7L815C41)</f>
        <v>5492.250721298391</v>
      </c>
      <c r="AH11" s="16" t="s">
        <v>39417</v>
      </c>
      <c r="AI11" s="33">
        <f>IF(D6L1504C15=0,0,D6L1504C11/D6L1504C15)</f>
        <v>7.0806426830897257E-6</v>
      </c>
      <c r="AJ11" s="16" t="s">
        <v>39418</v>
      </c>
      <c r="AK11" s="33">
        <f>IF(D6L1504C5=0,0,D6L1504C11/D6L1504C5)</f>
        <v>0.41436871428808458</v>
      </c>
      <c r="AL11" s="16" t="s">
        <v>39419</v>
      </c>
      <c r="AM11" s="33">
        <f>D6L1504C8*CHOOSE(MIN(D6L1504C9,RUN_YEARS),B7L815C4,B7L815C13,B7L815C22,B7L815C31,B7L815C40)</f>
        <v>1.0514980466347057E-4</v>
      </c>
      <c r="AN11" s="16" t="s">
        <v>39420</v>
      </c>
      <c r="AO11" s="33">
        <f>D6L1504C8-D6L1504C18</f>
        <v>4.6820044524099089E-2</v>
      </c>
      <c r="AP11" s="16" t="s">
        <v>39421</v>
      </c>
      <c r="AQ11" s="33">
        <f>CHOOSE(MIN(D6L1504C9,RUN_YEARS),B7L815C2,B7L815C11,B7L815C20,B7L815C29,B7L815C38)</f>
        <v>5.278753407835338</v>
      </c>
      <c r="AR11" s="16" t="s">
        <v>39422</v>
      </c>
      <c r="AS11" s="33">
        <f>IF(D6L1504C20=0,0,D6L1504C18/D6L1504C20)</f>
        <v>1.9919438651442789E-5</v>
      </c>
      <c r="AT11" s="16" t="s">
        <v>39423</v>
      </c>
      <c r="AU11" s="33">
        <f>IF(D6L1504C5=0,0,D6L1504C18/D6L1504C5)</f>
        <v>1.1203981802055056E-3</v>
      </c>
      <c r="AV11" s="16" t="s">
        <v>39424</v>
      </c>
      <c r="AW11" s="33">
        <f>CHOOSE(MIN(D6L1504C9,RUN_YEARS),B7L815C1,B7L815C10,B7L815C19,B7L815C28,B7L815C37)</f>
        <v>2350.4700781669799</v>
      </c>
      <c r="AX11" s="16" t="s">
        <v>39425</v>
      </c>
      <c r="AY11" s="33">
        <f>IF(D6L1504C23=0,0,D6L1504C19/D6L1504C23)</f>
        <v>1.9919438651442789E-5</v>
      </c>
      <c r="AZ11" s="16" t="s">
        <v>39426</v>
      </c>
      <c r="BA11" s="33">
        <f>IF(D6L1504C5=0,0,D6L1504C19/D6L1504C5)</f>
        <v>0.49887960181979446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236.3687118699028</v>
      </c>
      <c r="J12" s="16" t="s">
        <v>39449</v>
      </c>
      <c r="K12" s="21">
        <f>IF(FLOW_THRU_100PCT="Y",1,INDEX(VariabilityMatrix,D6L1505C1,D6L1505C9))</f>
        <v>0.30376473003299814</v>
      </c>
      <c r="L12" s="16" t="s">
        <v>39429</v>
      </c>
      <c r="M12" s="15">
        <f>IF(D6L1505C2&lt;&gt;0,D6L1505C2*D6L1505C4,D6L1505C3*D6L1505C4)</f>
        <v>71.800477949408545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35.900238974704273</v>
      </c>
      <c r="R12" s="16" t="s">
        <v>39431</v>
      </c>
      <c r="S12" s="15">
        <f>D6L1505C5-D6L1505C7</f>
        <v>35.900238974704273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23.84083496879591</v>
      </c>
      <c r="X12" s="16" t="s">
        <v>39433</v>
      </c>
      <c r="Y12" s="33">
        <f>D6L1505C7-D6L1505C10</f>
        <v>12.059404005908362</v>
      </c>
      <c r="Z12" s="16" t="s">
        <v>39434</v>
      </c>
      <c r="AA12" s="33">
        <f>CHOOSE(MIN(D6L1505C9,RUN_YEARS),B7L815C7,B7L815C16,B7L815C25,B7L815C34,B7L815C43)</f>
        <v>33329.399999999994</v>
      </c>
      <c r="AB12" s="16" t="s">
        <v>39435</v>
      </c>
      <c r="AC12" s="33">
        <f>IF(D6L1505C12=0,0,D6L1505C10/D6L1505C12)</f>
        <v>7.1530945557963578E-4</v>
      </c>
      <c r="AD12" s="16" t="s">
        <v>39436</v>
      </c>
      <c r="AE12" s="33">
        <f>IF(D6L1505C5=0,0,D6L1505C10/D6L1505C5)</f>
        <v>0.33204284497374015</v>
      </c>
      <c r="AF12" s="16" t="s">
        <v>39437</v>
      </c>
      <c r="AG12" s="33">
        <f>CHOOSE(MIN(D6L1505C9,RUN_YEARS),B7L815C5,B7L815C14,B7L815C23,B7L815C32,B7L815C41)</f>
        <v>6484.2317877739515</v>
      </c>
      <c r="AH12" s="16" t="s">
        <v>39438</v>
      </c>
      <c r="AI12" s="33">
        <f>IF(D6L1505C15=0,0,D6L1505C11/D6L1505C15)</f>
        <v>1.8598045845070535E-3</v>
      </c>
      <c r="AJ12" s="16" t="s">
        <v>39439</v>
      </c>
      <c r="AK12" s="33">
        <f>IF(D6L1505C5=0,0,D6L1505C11/D6L1505C5)</f>
        <v>0.16795715502625985</v>
      </c>
      <c r="AL12" s="16" t="s">
        <v>39440</v>
      </c>
      <c r="AM12" s="33">
        <f>D6L1505C8*CHOOSE(MIN(D6L1505C9,RUN_YEARS),B7L815C4,B7L815C13,B7L815C22,B7L815C31,B7L815C40)</f>
        <v>0.78143239435309175</v>
      </c>
      <c r="AN12" s="16" t="s">
        <v>39441</v>
      </c>
      <c r="AO12" s="33">
        <f>D6L1505C8-D6L1505C18</f>
        <v>35.118806580351183</v>
      </c>
      <c r="AP12" s="16" t="s">
        <v>39442</v>
      </c>
      <c r="AQ12" s="33">
        <f>CHOOSE(MIN(D6L1505C9,RUN_YEARS),B7L815C2,B7L815C11,B7L815C20,B7L815C29,B7L815C38)</f>
        <v>63.427940808681306</v>
      </c>
      <c r="AR12" s="16" t="s">
        <v>39443</v>
      </c>
      <c r="AS12" s="33">
        <f>IF(D6L1505C20=0,0,D6L1505C18/D6L1505C20)</f>
        <v>1.232000257914944E-2</v>
      </c>
      <c r="AT12" s="16" t="s">
        <v>39444</v>
      </c>
      <c r="AU12" s="33">
        <f>IF(D6L1505C5=0,0,D6L1505C18/D6L1505C5)</f>
        <v>1.088338708418763E-2</v>
      </c>
      <c r="AV12" s="16" t="s">
        <v>39445</v>
      </c>
      <c r="AW12" s="33">
        <f>CHOOSE(MIN(D6L1505C9,RUN_YEARS),B7L815C1,B7L815C10,B7L815C19,B7L815C28,B7L815C37)</f>
        <v>2850.5518854181723</v>
      </c>
      <c r="AX12" s="16" t="s">
        <v>39446</v>
      </c>
      <c r="AY12" s="33">
        <f>IF(D6L1505C23=0,0,D6L1505C19/D6L1505C23)</f>
        <v>1.232000257914944E-2</v>
      </c>
      <c r="AZ12" s="16" t="s">
        <v>39447</v>
      </c>
      <c r="BA12" s="33">
        <f>IF(D6L1505C5=0,0,D6L1505C19/D6L1505C5)</f>
        <v>0.48911661291581238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80.674513183569019</v>
      </c>
      <c r="J13" s="16" t="s">
        <v>39470</v>
      </c>
      <c r="K13" s="21">
        <f>IF(FLOW_THRU_100PCT="Y",1,INDEX(VariabilityMatrix,D6L1506C1,D6L1506C9))</f>
        <v>0.61940686778451881</v>
      </c>
      <c r="L13" s="16" t="s">
        <v>39450</v>
      </c>
      <c r="M13" s="15">
        <f>IF(D6L1506C2&lt;&gt;0,D6L1506C2*D6L1506C4,D6L1506C3*D6L1506C4)</f>
        <v>49.970347521075354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24.985173760537677</v>
      </c>
      <c r="R13" s="16" t="s">
        <v>39452</v>
      </c>
      <c r="S13" s="15">
        <f>D6L1506C5-D6L1506C7</f>
        <v>24.985173760537677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16.592296355224345</v>
      </c>
      <c r="X13" s="16" t="s">
        <v>39454</v>
      </c>
      <c r="Y13" s="33">
        <f>D6L1506C7-D6L1506C10</f>
        <v>8.3928774053133317</v>
      </c>
      <c r="Z13" s="16" t="s">
        <v>39455</v>
      </c>
      <c r="AA13" s="33">
        <f>CHOOSE(MIN(D6L1506C9,RUN_YEARS),B7L815C7,B7L815C16,B7L815C25,B7L815C34,B7L815C43)</f>
        <v>33329.399999999994</v>
      </c>
      <c r="AB13" s="16" t="s">
        <v>39456</v>
      </c>
      <c r="AC13" s="33">
        <f>IF(D6L1506C12=0,0,D6L1506C10/D6L1506C12)</f>
        <v>4.9782763431757996E-4</v>
      </c>
      <c r="AD13" s="16" t="s">
        <v>39457</v>
      </c>
      <c r="AE13" s="33">
        <f>IF(D6L1506C5=0,0,D6L1506C10/D6L1506C5)</f>
        <v>0.33204284497374015</v>
      </c>
      <c r="AF13" s="16" t="s">
        <v>39458</v>
      </c>
      <c r="AG13" s="33">
        <f>CHOOSE(MIN(D6L1506C9,RUN_YEARS),B7L815C5,B7L815C14,B7L815C23,B7L815C32,B7L815C41)</f>
        <v>6484.2317877739515</v>
      </c>
      <c r="AH13" s="16" t="s">
        <v>39459</v>
      </c>
      <c r="AI13" s="33">
        <f>IF(D6L1506C15=0,0,D6L1506C11/D6L1506C15)</f>
        <v>1.2943518492257078E-3</v>
      </c>
      <c r="AJ13" s="16" t="s">
        <v>39460</v>
      </c>
      <c r="AK13" s="33">
        <f>IF(D6L1506C5=0,0,D6L1506C11/D6L1506C5)</f>
        <v>0.16795715502625982</v>
      </c>
      <c r="AL13" s="16" t="s">
        <v>39461</v>
      </c>
      <c r="AM13" s="33">
        <f>D6L1506C8*CHOOSE(MIN(D6L1506C9,RUN_YEARS),B7L815C4,B7L815C13,B7L815C22,B7L815C31,B7L815C40)</f>
        <v>0.54384663480323892</v>
      </c>
      <c r="AN13" s="16" t="s">
        <v>39462</v>
      </c>
      <c r="AO13" s="33">
        <f>D6L1506C8-D6L1506C18</f>
        <v>24.441327125734439</v>
      </c>
      <c r="AP13" s="16" t="s">
        <v>39463</v>
      </c>
      <c r="AQ13" s="33">
        <f>CHOOSE(MIN(D6L1506C9,RUN_YEARS),B7L815C2,B7L815C11,B7L815C20,B7L815C29,B7L815C38)</f>
        <v>63.427940808681306</v>
      </c>
      <c r="AR13" s="16" t="s">
        <v>39464</v>
      </c>
      <c r="AS13" s="33">
        <f>IF(D6L1506C20=0,0,D6L1506C18/D6L1506C20)</f>
        <v>8.5742439037025039E-3</v>
      </c>
      <c r="AT13" s="16" t="s">
        <v>39465</v>
      </c>
      <c r="AU13" s="33">
        <f>IF(D6L1506C5=0,0,D6L1506C18/D6L1506C5)</f>
        <v>1.088338708418763E-2</v>
      </c>
      <c r="AV13" s="16" t="s">
        <v>39466</v>
      </c>
      <c r="AW13" s="33">
        <f>CHOOSE(MIN(D6L1506C9,RUN_YEARS),B7L815C1,B7L815C10,B7L815C19,B7L815C28,B7L815C37)</f>
        <v>2850.5518854181723</v>
      </c>
      <c r="AX13" s="16" t="s">
        <v>39467</v>
      </c>
      <c r="AY13" s="33">
        <f>IF(D6L1506C23=0,0,D6L1506C19/D6L1506C23)</f>
        <v>8.5742439037025022E-3</v>
      </c>
      <c r="AZ13" s="16" t="s">
        <v>39468</v>
      </c>
      <c r="BA13" s="33">
        <f>IF(D6L1506C5=0,0,D6L1506C19/D6L1506C5)</f>
        <v>0.48911661291581238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6.703450230716701</v>
      </c>
      <c r="J14" s="16" t="s">
        <v>39491</v>
      </c>
      <c r="K14" s="21">
        <f>IF(FLOW_THRU_100PCT="Y",1,INDEX(VariabilityMatrix,D6L1507C1,D6L1507C9))</f>
        <v>0.6026683625126743</v>
      </c>
      <c r="L14" s="16" t="s">
        <v>39471</v>
      </c>
      <c r="M14" s="15">
        <f>IF(D6L1507C2&lt;&gt;0,D6L1507C2*D6L1507C4,D6L1507C3*D6L1507C4)</f>
        <v>4.0399573737312426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2.0199786868656213</v>
      </c>
      <c r="R14" s="16" t="s">
        <v>39473</v>
      </c>
      <c r="S14" s="15">
        <f>D6L1507C5-D6L1507C7</f>
        <v>2.0199786868656213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0.34594674413393944</v>
      </c>
      <c r="X14" s="16" t="s">
        <v>39475</v>
      </c>
      <c r="Y14" s="33">
        <f>D6L1507C7-D6L1507C10</f>
        <v>1.6740319427316819</v>
      </c>
      <c r="Z14" s="16" t="s">
        <v>39476</v>
      </c>
      <c r="AA14" s="33">
        <f>CHOOSE(MIN(D6L1507C9,RUN_YEARS),B7L815C7,B7L815C16,B7L815C25,B7L815C34,B7L815C43)</f>
        <v>2951</v>
      </c>
      <c r="AB14" s="16" t="s">
        <v>39477</v>
      </c>
      <c r="AC14" s="33">
        <f>IF(D6L1507C12=0,0,D6L1507C10/D6L1507C12)</f>
        <v>1.1723034365772261E-4</v>
      </c>
      <c r="AD14" s="16" t="s">
        <v>39478</v>
      </c>
      <c r="AE14" s="33">
        <f>IF(D6L1507C5=0,0,D6L1507C10/D6L1507C5)</f>
        <v>8.5631285711915403E-2</v>
      </c>
      <c r="AF14" s="16" t="s">
        <v>39479</v>
      </c>
      <c r="AG14" s="33">
        <f>CHOOSE(MIN(D6L1507C9,RUN_YEARS),B7L815C5,B7L815C14,B7L815C23,B7L815C32,B7L815C41)</f>
        <v>5492.250721298391</v>
      </c>
      <c r="AH14" s="16" t="s">
        <v>39480</v>
      </c>
      <c r="AI14" s="33">
        <f>IF(D6L1507C15=0,0,D6L1507C11/D6L1507C15)</f>
        <v>3.0479889351007881E-4</v>
      </c>
      <c r="AJ14" s="16" t="s">
        <v>39481</v>
      </c>
      <c r="AK14" s="33">
        <f>IF(D6L1507C5=0,0,D6L1507C11/D6L1507C5)</f>
        <v>0.41436871428808458</v>
      </c>
      <c r="AL14" s="16" t="s">
        <v>39482</v>
      </c>
      <c r="AM14" s="33">
        <f>D6L1507C8*CHOOSE(MIN(D6L1507C9,RUN_YEARS),B7L815C4,B7L815C13,B7L815C22,B7L815C31,B7L815C40)</f>
        <v>4.5263608896362979E-3</v>
      </c>
      <c r="AN14" s="16" t="s">
        <v>39483</v>
      </c>
      <c r="AO14" s="33">
        <f>D6L1507C8-D6L1507C18</f>
        <v>2.0154523259759851</v>
      </c>
      <c r="AP14" s="16" t="s">
        <v>39484</v>
      </c>
      <c r="AQ14" s="33">
        <f>CHOOSE(MIN(D6L1507C9,RUN_YEARS),B7L815C2,B7L815C11,B7L815C20,B7L815C29,B7L815C38)</f>
        <v>5.278753407835338</v>
      </c>
      <c r="AR14" s="16" t="s">
        <v>39485</v>
      </c>
      <c r="AS14" s="33">
        <f>IF(D6L1507C20=0,0,D6L1507C18/D6L1507C20)</f>
        <v>8.5746776557468058E-4</v>
      </c>
      <c r="AT14" s="16" t="s">
        <v>39486</v>
      </c>
      <c r="AU14" s="33">
        <f>IF(D6L1507C5=0,0,D6L1507C18/D6L1507C5)</f>
        <v>1.1203981802055056E-3</v>
      </c>
      <c r="AV14" s="16" t="s">
        <v>39487</v>
      </c>
      <c r="AW14" s="33">
        <f>CHOOSE(MIN(D6L1507C9,RUN_YEARS),B7L815C1,B7L815C10,B7L815C19,B7L815C28,B7L815C37)</f>
        <v>2350.4700781669799</v>
      </c>
      <c r="AX14" s="16" t="s">
        <v>39488</v>
      </c>
      <c r="AY14" s="33">
        <f>IF(D6L1507C23=0,0,D6L1507C19/D6L1507C23)</f>
        <v>8.5746776557468058E-4</v>
      </c>
      <c r="AZ14" s="16" t="s">
        <v>39489</v>
      </c>
      <c r="BA14" s="33">
        <f>IF(D6L1507C5=0,0,D6L1507C19/D6L1507C5)</f>
        <v>0.49887960181979452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0.6147030166735189</v>
      </c>
      <c r="J15" s="16" t="s">
        <v>39512</v>
      </c>
      <c r="K15" s="21">
        <f>IF(FLOW_THRU_100PCT="Y",1,INDEX(VariabilityMatrix,D6L1508C1,D6L1508C9))</f>
        <v>0.6026683625126743</v>
      </c>
      <c r="L15" s="16" t="s">
        <v>39492</v>
      </c>
      <c r="M15" s="15">
        <f>IF(D6L1508C2&lt;&gt;0,D6L1508C2*D6L1508C4,D6L1508C3*D6L1508C4)</f>
        <v>0.37046206049023078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0.18523103024511539</v>
      </c>
      <c r="R15" s="16" t="s">
        <v>39494</v>
      </c>
      <c r="S15" s="15">
        <f>D6L1508C5-D6L1508C7</f>
        <v>0.18523103024511539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3.1723142547263841E-2</v>
      </c>
      <c r="X15" s="16" t="s">
        <v>39496</v>
      </c>
      <c r="Y15" s="33">
        <f>D6L1508C7-D6L1508C10</f>
        <v>0.15350788769785156</v>
      </c>
      <c r="Z15" s="16" t="s">
        <v>39497</v>
      </c>
      <c r="AA15" s="33">
        <f>CHOOSE(MIN(D6L1508C9,RUN_YEARS),B7L815C7,B7L815C16,B7L815C25,B7L815C34,B7L815C43)</f>
        <v>2951</v>
      </c>
      <c r="AB15" s="16" t="s">
        <v>39498</v>
      </c>
      <c r="AC15" s="33">
        <f>IF(D6L1508C12=0,0,D6L1508C10/D6L1508C12)</f>
        <v>1.0749963587686832E-5</v>
      </c>
      <c r="AD15" s="16" t="s">
        <v>39499</v>
      </c>
      <c r="AE15" s="33">
        <f>IF(D6L1508C5=0,0,D6L1508C10/D6L1508C5)</f>
        <v>8.5631285711915403E-2</v>
      </c>
      <c r="AF15" s="16" t="s">
        <v>39500</v>
      </c>
      <c r="AG15" s="33">
        <f>CHOOSE(MIN(D6L1508C9,RUN_YEARS),B7L815C5,B7L815C14,B7L815C23,B7L815C32,B7L815C41)</f>
        <v>5492.250721298391</v>
      </c>
      <c r="AH15" s="16" t="s">
        <v>39501</v>
      </c>
      <c r="AI15" s="33">
        <f>IF(D6L1508C15=0,0,D6L1508C11/D6L1508C15)</f>
        <v>2.7949905327985765E-5</v>
      </c>
      <c r="AJ15" s="16" t="s">
        <v>39502</v>
      </c>
      <c r="AK15" s="33">
        <f>IF(D6L1508C5=0,0,D6L1508C11/D6L1508C5)</f>
        <v>0.41436871428808464</v>
      </c>
      <c r="AL15" s="16" t="s">
        <v>39503</v>
      </c>
      <c r="AM15" s="33">
        <f>D6L1508C8*CHOOSE(MIN(D6L1508C9,RUN_YEARS),B7L815C4,B7L815C13,B7L815C22,B7L815C31,B7L815C40)</f>
        <v>4.150650184084365E-4</v>
      </c>
      <c r="AN15" s="16" t="s">
        <v>39504</v>
      </c>
      <c r="AO15" s="33">
        <f>D6L1508C8-D6L1508C18</f>
        <v>0.18481596522670696</v>
      </c>
      <c r="AP15" s="16" t="s">
        <v>39505</v>
      </c>
      <c r="AQ15" s="33">
        <f>CHOOSE(MIN(D6L1508C9,RUN_YEARS),B7L815C2,B7L815C11,B7L815C20,B7L815C29,B7L815C38)</f>
        <v>5.278753407835338</v>
      </c>
      <c r="AR15" s="16" t="s">
        <v>39506</v>
      </c>
      <c r="AS15" s="33">
        <f>IF(D6L1508C20=0,0,D6L1508C18/D6L1508C20)</f>
        <v>7.8629363097800493E-5</v>
      </c>
      <c r="AT15" s="16" t="s">
        <v>39507</v>
      </c>
      <c r="AU15" s="33">
        <f>IF(D6L1508C5=0,0,D6L1508C18/D6L1508C5)</f>
        <v>1.1203981802055056E-3</v>
      </c>
      <c r="AV15" s="16" t="s">
        <v>39508</v>
      </c>
      <c r="AW15" s="33">
        <f>CHOOSE(MIN(D6L1508C9,RUN_YEARS),B7L815C1,B7L815C10,B7L815C19,B7L815C28,B7L815C37)</f>
        <v>2350.4700781669799</v>
      </c>
      <c r="AX15" s="16" t="s">
        <v>39509</v>
      </c>
      <c r="AY15" s="33">
        <f>IF(D6L1508C23=0,0,D6L1508C19/D6L1508C23)</f>
        <v>7.8629363097800493E-5</v>
      </c>
      <c r="AZ15" s="16" t="s">
        <v>39510</v>
      </c>
      <c r="BA15" s="33">
        <f>IF(D6L1508C5=0,0,D6L1508C19/D6L1508C5)</f>
        <v>0.49887960181979452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1.8850892511321247</v>
      </c>
      <c r="J16" s="16" t="s">
        <v>39533</v>
      </c>
      <c r="K16" s="21">
        <f>IF(FLOW_THRU_100PCT="Y",1,INDEX(VariabilityMatrix,D6L1509C1,D6L1509C9))</f>
        <v>0.6026683625126743</v>
      </c>
      <c r="L16" s="16" t="s">
        <v>39513</v>
      </c>
      <c r="M16" s="15">
        <f>IF(D6L1509C2&lt;&gt;0,D6L1509C2*D6L1509C4,D6L1509C3*D6L1509C4)</f>
        <v>1.136083652170041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0.56804182608502052</v>
      </c>
      <c r="R16" s="16" t="s">
        <v>39515</v>
      </c>
      <c r="S16" s="15">
        <f>D6L1509C5-D6L1509C7</f>
        <v>0.56804182608502052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9.7284303811609102E-2</v>
      </c>
      <c r="X16" s="16" t="s">
        <v>39517</v>
      </c>
      <c r="Y16" s="33">
        <f>D6L1509C7-D6L1509C10</f>
        <v>0.47075752227341139</v>
      </c>
      <c r="Z16" s="16" t="s">
        <v>39518</v>
      </c>
      <c r="AA16" s="33">
        <f>CHOOSE(MIN(D6L1509C9,RUN_YEARS),B7L815C7,B7L815C16,B7L815C25,B7L815C34,B7L815C43)</f>
        <v>2951</v>
      </c>
      <c r="AB16" s="16" t="s">
        <v>39519</v>
      </c>
      <c r="AC16" s="33">
        <f>IF(D6L1509C12=0,0,D6L1509C10/D6L1509C12)</f>
        <v>3.2966555002239617E-5</v>
      </c>
      <c r="AD16" s="16" t="s">
        <v>39520</v>
      </c>
      <c r="AE16" s="33">
        <f>IF(D6L1509C5=0,0,D6L1509C10/D6L1509C5)</f>
        <v>8.5631285711915403E-2</v>
      </c>
      <c r="AF16" s="16" t="s">
        <v>39521</v>
      </c>
      <c r="AG16" s="33">
        <f>CHOOSE(MIN(D6L1509C9,RUN_YEARS),B7L815C5,B7L815C14,B7L815C23,B7L815C32,B7L815C41)</f>
        <v>5492.250721298391</v>
      </c>
      <c r="AH16" s="16" t="s">
        <v>39522</v>
      </c>
      <c r="AI16" s="33">
        <f>IF(D6L1509C15=0,0,D6L1509C11/D6L1509C15)</f>
        <v>8.5713043005823008E-5</v>
      </c>
      <c r="AJ16" s="16" t="s">
        <v>39523</v>
      </c>
      <c r="AK16" s="33">
        <f>IF(D6L1509C5=0,0,D6L1509C11/D6L1509C5)</f>
        <v>0.41436871428808458</v>
      </c>
      <c r="AL16" s="16" t="s">
        <v>39524</v>
      </c>
      <c r="AM16" s="33">
        <f>D6L1509C8*CHOOSE(MIN(D6L1509C9,RUN_YEARS),B7L815C4,B7L815C13,B7L815C22,B7L815C31,B7L815C40)</f>
        <v>1.2728660564525385E-3</v>
      </c>
      <c r="AN16" s="16" t="s">
        <v>39525</v>
      </c>
      <c r="AO16" s="33">
        <f>D6L1509C8-D6L1509C18</f>
        <v>0.56676896002856803</v>
      </c>
      <c r="AP16" s="16" t="s">
        <v>39526</v>
      </c>
      <c r="AQ16" s="33">
        <f>CHOOSE(MIN(D6L1509C9,RUN_YEARS),B7L815C2,B7L815C11,B7L815C20,B7L815C29,B7L815C38)</f>
        <v>5.278753407835338</v>
      </c>
      <c r="AR16" s="16" t="s">
        <v>39527</v>
      </c>
      <c r="AS16" s="33">
        <f>IF(D6L1509C20=0,0,D6L1509C18/D6L1509C20)</f>
        <v>2.4113004683325482E-4</v>
      </c>
      <c r="AT16" s="16" t="s">
        <v>39528</v>
      </c>
      <c r="AU16" s="33">
        <f>IF(D6L1509C5=0,0,D6L1509C18/D6L1509C5)</f>
        <v>1.1203981802055056E-3</v>
      </c>
      <c r="AV16" s="16" t="s">
        <v>39529</v>
      </c>
      <c r="AW16" s="33">
        <f>CHOOSE(MIN(D6L1509C9,RUN_YEARS),B7L815C1,B7L815C10,B7L815C19,B7L815C28,B7L815C37)</f>
        <v>2350.4700781669799</v>
      </c>
      <c r="AX16" s="16" t="s">
        <v>39530</v>
      </c>
      <c r="AY16" s="33">
        <f>IF(D6L1509C23=0,0,D6L1509C19/D6L1509C23)</f>
        <v>2.4113004683325485E-4</v>
      </c>
      <c r="AZ16" s="16" t="s">
        <v>39531</v>
      </c>
      <c r="BA16" s="33">
        <f>IF(D6L1509C5=0,0,D6L1509C19/D6L1509C5)</f>
        <v>0.49887960181979452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0.47445966175837534</v>
      </c>
      <c r="J17" s="16" t="s">
        <v>39554</v>
      </c>
      <c r="K17" s="21">
        <f>IF(FLOW_THRU_100PCT="Y",1,INDEX(VariabilityMatrix,D6L1510C1,D6L1510C9))</f>
        <v>0.6026683625126743</v>
      </c>
      <c r="L17" s="16" t="s">
        <v>39534</v>
      </c>
      <c r="M17" s="15">
        <f>IF(D6L1510C2&lt;&gt;0,D6L1510C2*D6L1510C4,D6L1510C3*D6L1510C4)</f>
        <v>0.28594182743023738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0.14297091371511869</v>
      </c>
      <c r="R17" s="16" t="s">
        <v>39536</v>
      </c>
      <c r="S17" s="15">
        <f>D6L1510C5-D6L1510C7</f>
        <v>0.14297091371511869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2.4485566321665868E-2</v>
      </c>
      <c r="X17" s="16" t="s">
        <v>39538</v>
      </c>
      <c r="Y17" s="33">
        <f>D6L1510C7-D6L1510C10</f>
        <v>0.11848534739345282</v>
      </c>
      <c r="Z17" s="16" t="s">
        <v>39539</v>
      </c>
      <c r="AA17" s="33">
        <f>CHOOSE(MIN(D6L1510C9,RUN_YEARS),B7L815C7,B7L815C16,B7L815C25,B7L815C34,B7L815C43)</f>
        <v>2951</v>
      </c>
      <c r="AB17" s="16" t="s">
        <v>39540</v>
      </c>
      <c r="AC17" s="33">
        <f>IF(D6L1510C12=0,0,D6L1510C10/D6L1510C12)</f>
        <v>8.297379302496059E-6</v>
      </c>
      <c r="AD17" s="16" t="s">
        <v>39541</v>
      </c>
      <c r="AE17" s="33">
        <f>IF(D6L1510C5=0,0,D6L1510C10/D6L1510C5)</f>
        <v>8.5631285711915403E-2</v>
      </c>
      <c r="AF17" s="16" t="s">
        <v>39542</v>
      </c>
      <c r="AG17" s="33">
        <f>CHOOSE(MIN(D6L1510C9,RUN_YEARS),B7L815C5,B7L815C14,B7L815C23,B7L815C32,B7L815C41)</f>
        <v>5492.250721298391</v>
      </c>
      <c r="AH17" s="16" t="s">
        <v>39543</v>
      </c>
      <c r="AI17" s="33">
        <f>IF(D6L1510C15=0,0,D6L1510C11/D6L1510C15)</f>
        <v>2.157318618648975E-5</v>
      </c>
      <c r="AJ17" s="16" t="s">
        <v>39544</v>
      </c>
      <c r="AK17" s="33">
        <f>IF(D6L1510C5=0,0,D6L1510C11/D6L1510C5)</f>
        <v>0.41436871428808458</v>
      </c>
      <c r="AL17" s="16" t="s">
        <v>39545</v>
      </c>
      <c r="AM17" s="33">
        <f>D6L1510C8*CHOOSE(MIN(D6L1510C9,RUN_YEARS),B7L815C4,B7L815C13,B7L815C22,B7L815C31,B7L815C40)</f>
        <v>3.2036870309747468E-4</v>
      </c>
      <c r="AN17" s="16" t="s">
        <v>39546</v>
      </c>
      <c r="AO17" s="33">
        <f>D6L1510C8-D6L1510C18</f>
        <v>0.14265054501202121</v>
      </c>
      <c r="AP17" s="16" t="s">
        <v>39547</v>
      </c>
      <c r="AQ17" s="33">
        <f>CHOOSE(MIN(D6L1510C9,RUN_YEARS),B7L815C2,B7L815C11,B7L815C20,B7L815C29,B7L815C38)</f>
        <v>5.278753407835338</v>
      </c>
      <c r="AR17" s="16" t="s">
        <v>39548</v>
      </c>
      <c r="AS17" s="33">
        <f>IF(D6L1510C20=0,0,D6L1510C18/D6L1510C20)</f>
        <v>6.0690219516968971E-5</v>
      </c>
      <c r="AT17" s="16" t="s">
        <v>39549</v>
      </c>
      <c r="AU17" s="33">
        <f>IF(D6L1510C5=0,0,D6L1510C18/D6L1510C5)</f>
        <v>1.1203981802055056E-3</v>
      </c>
      <c r="AV17" s="16" t="s">
        <v>39550</v>
      </c>
      <c r="AW17" s="33">
        <f>CHOOSE(MIN(D6L1510C9,RUN_YEARS),B7L815C1,B7L815C10,B7L815C19,B7L815C28,B7L815C37)</f>
        <v>2350.4700781669799</v>
      </c>
      <c r="AX17" s="16" t="s">
        <v>39551</v>
      </c>
      <c r="AY17" s="33">
        <f>IF(D6L1510C23=0,0,D6L1510C19/D6L1510C23)</f>
        <v>6.0690219516968964E-5</v>
      </c>
      <c r="AZ17" s="16" t="s">
        <v>39552</v>
      </c>
      <c r="BA17" s="33">
        <f>IF(D6L1510C5=0,0,D6L1510C19/D6L1510C5)</f>
        <v>0.49887960181979446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1.1838724765564067E-2</v>
      </c>
      <c r="J18" s="16" t="s">
        <v>39575</v>
      </c>
      <c r="K18" s="21">
        <f>IF(FLOW_THRU_100PCT="Y",1,INDEX(VariabilityMatrix,D6L1511C1,D6L1511C9))</f>
        <v>0.6026683625126743</v>
      </c>
      <c r="L18" s="16" t="s">
        <v>39555</v>
      </c>
      <c r="M18" s="15">
        <f>IF(D6L1511C2&lt;&gt;0,D6L1511C2*D6L1511C4,D6L1511C3*D6L1511C4)</f>
        <v>7.1348248687007404E-3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3.5674124343503702E-3</v>
      </c>
      <c r="R18" s="16" t="s">
        <v>39557</v>
      </c>
      <c r="S18" s="15">
        <f>D6L1511C5-D6L1511C7</f>
        <v>3.5674124343503702E-3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6.1096422683619238E-4</v>
      </c>
      <c r="X18" s="16" t="s">
        <v>39559</v>
      </c>
      <c r="Y18" s="33">
        <f>D6L1511C7-D6L1511C10</f>
        <v>2.9564482075141777E-3</v>
      </c>
      <c r="Z18" s="16" t="s">
        <v>39560</v>
      </c>
      <c r="AA18" s="33">
        <f>CHOOSE(MIN(D6L1511C9,RUN_YEARS),B7L815C7,B7L815C16,B7L815C25,B7L815C34,B7L815C43)</f>
        <v>2951</v>
      </c>
      <c r="AB18" s="16" t="s">
        <v>39561</v>
      </c>
      <c r="AC18" s="33">
        <f>IF(D6L1511C12=0,0,D6L1511C10/D6L1511C12)</f>
        <v>2.0703633576285746E-7</v>
      </c>
      <c r="AD18" s="16" t="s">
        <v>39562</v>
      </c>
      <c r="AE18" s="33">
        <f>IF(D6L1511C5=0,0,D6L1511C10/D6L1511C5)</f>
        <v>8.5631285711915403E-2</v>
      </c>
      <c r="AF18" s="16" t="s">
        <v>39563</v>
      </c>
      <c r="AG18" s="33">
        <f>CHOOSE(MIN(D6L1511C9,RUN_YEARS),B7L815C5,B7L815C14,B7L815C23,B7L815C32,B7L815C41)</f>
        <v>5492.250721298391</v>
      </c>
      <c r="AH18" s="16" t="s">
        <v>39564</v>
      </c>
      <c r="AI18" s="33">
        <f>IF(D6L1511C15=0,0,D6L1511C11/D6L1511C15)</f>
        <v>5.3829447298342945E-7</v>
      </c>
      <c r="AJ18" s="16" t="s">
        <v>39565</v>
      </c>
      <c r="AK18" s="33">
        <f>IF(D6L1511C5=0,0,D6L1511C11/D6L1511C5)</f>
        <v>0.41436871428808458</v>
      </c>
      <c r="AL18" s="16" t="s">
        <v>39566</v>
      </c>
      <c r="AM18" s="33">
        <f>D6L1511C8*CHOOSE(MIN(D6L1511C9,RUN_YEARS),B7L815C4,B7L815C13,B7L815C22,B7L815C31,B7L815C40)</f>
        <v>7.9938447989772953E-6</v>
      </c>
      <c r="AN18" s="16" t="s">
        <v>39567</v>
      </c>
      <c r="AO18" s="33">
        <f>D6L1511C8-D6L1511C18</f>
        <v>3.5594185895513929E-3</v>
      </c>
      <c r="AP18" s="16" t="s">
        <v>39568</v>
      </c>
      <c r="AQ18" s="33">
        <f>CHOOSE(MIN(D6L1511C9,RUN_YEARS),B7L815C2,B7L815C11,B7L815C20,B7L815C29,B7L815C38)</f>
        <v>5.278753407835338</v>
      </c>
      <c r="AR18" s="16" t="s">
        <v>39569</v>
      </c>
      <c r="AS18" s="33">
        <f>IF(D6L1511C20=0,0,D6L1511C18/D6L1511C20)</f>
        <v>1.5143432892909724E-6</v>
      </c>
      <c r="AT18" s="16" t="s">
        <v>39570</v>
      </c>
      <c r="AU18" s="33">
        <f>IF(D6L1511C5=0,0,D6L1511C18/D6L1511C5)</f>
        <v>1.1203981802055056E-3</v>
      </c>
      <c r="AV18" s="16" t="s">
        <v>39571</v>
      </c>
      <c r="AW18" s="33">
        <f>CHOOSE(MIN(D6L1511C9,RUN_YEARS),B7L815C1,B7L815C10,B7L815C19,B7L815C28,B7L815C37)</f>
        <v>2350.4700781669799</v>
      </c>
      <c r="AX18" s="16" t="s">
        <v>39572</v>
      </c>
      <c r="AY18" s="33">
        <f>IF(D6L1511C23=0,0,D6L1511C19/D6L1511C23)</f>
        <v>1.5143432892909722E-6</v>
      </c>
      <c r="AZ18" s="16" t="s">
        <v>39573</v>
      </c>
      <c r="BA18" s="33">
        <f>IF(D6L1511C5=0,0,D6L1511C19/D6L1511C5)</f>
        <v>0.49887960181979452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0.6026683625126743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2951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5492.250721298391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5.278753407835338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2350.4700781669799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4.5656009305125327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3.9264168002407782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1.9632084001203891</v>
      </c>
      <c r="R20" s="16" t="s">
        <v>39599</v>
      </c>
      <c r="S20" s="15">
        <f>D6L1513C5-D6L1513C7</f>
        <v>1.9632084001203891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0.33622411884548276</v>
      </c>
      <c r="X20" s="16" t="s">
        <v>39601</v>
      </c>
      <c r="Y20" s="33">
        <f>D6L1513C7-D6L1513C10</f>
        <v>1.6269842812749062</v>
      </c>
      <c r="Z20" s="16" t="s">
        <v>39602</v>
      </c>
      <c r="AA20" s="33">
        <f>CHOOSE(MIN(D6L1513C9,RUN_YEARS),B7L815C7,B7L815C16,B7L815C25,B7L815C34,B7L815C43)</f>
        <v>2951</v>
      </c>
      <c r="AB20" s="16" t="s">
        <v>39603</v>
      </c>
      <c r="AC20" s="33">
        <f>IF(D6L1513C12=0,0,D6L1513C10/D6L1513C12)</f>
        <v>1.1393565531869968E-4</v>
      </c>
      <c r="AD20" s="16" t="s">
        <v>39604</v>
      </c>
      <c r="AE20" s="33">
        <f>IF(D6L1513C5=0,0,D6L1513C10/D6L1513C5)</f>
        <v>8.5631285711915403E-2</v>
      </c>
      <c r="AF20" s="16" t="s">
        <v>39605</v>
      </c>
      <c r="AG20" s="33">
        <f>CHOOSE(MIN(D6L1513C9,RUN_YEARS),B7L815C5,B7L815C14,B7L815C23,B7L815C32,B7L815C41)</f>
        <v>5492.250721298391</v>
      </c>
      <c r="AH20" s="16" t="s">
        <v>39606</v>
      </c>
      <c r="AI20" s="33">
        <f>IF(D6L1513C15=0,0,D6L1513C11/D6L1513C15)</f>
        <v>2.9623270382861914E-4</v>
      </c>
      <c r="AJ20" s="16" t="s">
        <v>39607</v>
      </c>
      <c r="AK20" s="33">
        <f>IF(D6L1513C5=0,0,D6L1513C11/D6L1513C5)</f>
        <v>0.41436871428808458</v>
      </c>
      <c r="AL20" s="16" t="s">
        <v>39608</v>
      </c>
      <c r="AM20" s="33">
        <f>D6L1513C8*CHOOSE(MIN(D6L1513C9,RUN_YEARS),B7L815C4,B7L815C13,B7L815C22,B7L815C31,B7L815C40)</f>
        <v>4.3991502377180918E-3</v>
      </c>
      <c r="AN20" s="16" t="s">
        <v>39609</v>
      </c>
      <c r="AO20" s="33">
        <f>D6L1513C8-D6L1513C18</f>
        <v>1.958809249882671</v>
      </c>
      <c r="AP20" s="16" t="s">
        <v>39610</v>
      </c>
      <c r="AQ20" s="33">
        <f>CHOOSE(MIN(D6L1513C9,RUN_YEARS),B7L815C2,B7L815C11,B7L815C20,B7L815C29,B7L815C38)</f>
        <v>5.278753407835338</v>
      </c>
      <c r="AR20" s="16" t="s">
        <v>39611</v>
      </c>
      <c r="AS20" s="33">
        <f>IF(D6L1513C20=0,0,D6L1513C18/D6L1513C20)</f>
        <v>8.3336914946403125E-4</v>
      </c>
      <c r="AT20" s="16" t="s">
        <v>39612</v>
      </c>
      <c r="AU20" s="33">
        <f>IF(D6L1513C5=0,0,D6L1513C18/D6L1513C5)</f>
        <v>1.1203981802055056E-3</v>
      </c>
      <c r="AV20" s="16" t="s">
        <v>39613</v>
      </c>
      <c r="AW20" s="33">
        <f>CHOOSE(MIN(D6L1513C9,RUN_YEARS),B7L815C1,B7L815C10,B7L815C19,B7L815C28,B7L815C37)</f>
        <v>2350.4700781669799</v>
      </c>
      <c r="AX20" s="16" t="s">
        <v>39614</v>
      </c>
      <c r="AY20" s="33">
        <f>IF(D6L1513C23=0,0,D6L1513C19/D6L1513C23)</f>
        <v>8.3336914946403125E-4</v>
      </c>
      <c r="AZ20" s="16" t="s">
        <v>39615</v>
      </c>
      <c r="BA20" s="33">
        <f>IF(D6L1513C5=0,0,D6L1513C19/D6L1513C5)</f>
        <v>0.49887960181979452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7.0084742540969449</v>
      </c>
      <c r="J21" s="16" t="s">
        <v>39637</v>
      </c>
      <c r="K21" s="21">
        <f>IF(FLOW_THRU_100PCT="Y",1,INDEX(VariabilityMatrix,D6L1514C1,D6L1514C9))</f>
        <v>0.61940686778451881</v>
      </c>
      <c r="L21" s="16" t="s">
        <v>39617</v>
      </c>
      <c r="M21" s="15">
        <f>IF(D6L1514C2&lt;&gt;0,D6L1514C2*D6L1514C4,D6L1514C3*D6L1514C4)</f>
        <v>4.3410970856786308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2.1705485428393154</v>
      </c>
      <c r="R21" s="16" t="s">
        <v>39619</v>
      </c>
      <c r="S21" s="15">
        <f>D6L1514C5-D6L1514C7</f>
        <v>2.1705485428393154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1.4414302266359447</v>
      </c>
      <c r="X21" s="16" t="s">
        <v>39621</v>
      </c>
      <c r="Y21" s="33">
        <f>D6L1514C7-D6L1514C10</f>
        <v>0.72911831620337075</v>
      </c>
      <c r="Z21" s="16" t="s">
        <v>39622</v>
      </c>
      <c r="AA21" s="33">
        <f>CHOOSE(MIN(D6L1514C9,RUN_YEARS),B7L815C7,B7L815C16,B7L815C25,B7L815C34,B7L815C43)</f>
        <v>33329.399999999994</v>
      </c>
      <c r="AB21" s="16" t="s">
        <v>39623</v>
      </c>
      <c r="AC21" s="33">
        <f>IF(D6L1514C12=0,0,D6L1514C10/D6L1514C12)</f>
        <v>4.3248010064265932E-5</v>
      </c>
      <c r="AD21" s="16" t="s">
        <v>39624</v>
      </c>
      <c r="AE21" s="33">
        <f>IF(D6L1514C5=0,0,D6L1514C10/D6L1514C5)</f>
        <v>0.33204284497374015</v>
      </c>
      <c r="AF21" s="16" t="s">
        <v>39625</v>
      </c>
      <c r="AG21" s="33">
        <f>CHOOSE(MIN(D6L1514C9,RUN_YEARS),B7L815C5,B7L815C14,B7L815C23,B7L815C32,B7L815C41)</f>
        <v>6484.2317877739515</v>
      </c>
      <c r="AH21" s="16" t="s">
        <v>39626</v>
      </c>
      <c r="AI21" s="33">
        <f>IF(D6L1514C15=0,0,D6L1514C11/D6L1514C15)</f>
        <v>1.1244482616709147E-4</v>
      </c>
      <c r="AJ21" s="16" t="s">
        <v>39627</v>
      </c>
      <c r="AK21" s="33">
        <f>IF(D6L1514C5=0,0,D6L1514C11/D6L1514C5)</f>
        <v>0.16795715502625988</v>
      </c>
      <c r="AL21" s="16" t="s">
        <v>39628</v>
      </c>
      <c r="AM21" s="33">
        <f>D6L1514C8*CHOOSE(MIN(D6L1514C9,RUN_YEARS),B7L815C4,B7L815C13,B7L815C22,B7L815C31,B7L815C40)</f>
        <v>4.7245839953479377E-2</v>
      </c>
      <c r="AN21" s="16" t="s">
        <v>39629</v>
      </c>
      <c r="AO21" s="33">
        <f>D6L1514C8-D6L1514C18</f>
        <v>2.123302702885836</v>
      </c>
      <c r="AP21" s="16" t="s">
        <v>39630</v>
      </c>
      <c r="AQ21" s="33">
        <f>CHOOSE(MIN(D6L1514C9,RUN_YEARS),B7L815C2,B7L815C11,B7L815C20,B7L815C29,B7L815C38)</f>
        <v>63.427940808681306</v>
      </c>
      <c r="AR21" s="16" t="s">
        <v>39631</v>
      </c>
      <c r="AS21" s="33">
        <f>IF(D6L1514C20=0,0,D6L1514C18/D6L1514C20)</f>
        <v>7.4487425180627806E-4</v>
      </c>
      <c r="AT21" s="16" t="s">
        <v>39632</v>
      </c>
      <c r="AU21" s="33">
        <f>IF(D6L1514C5=0,0,D6L1514C18/D6L1514C5)</f>
        <v>1.088338708418763E-2</v>
      </c>
      <c r="AV21" s="16" t="s">
        <v>39633</v>
      </c>
      <c r="AW21" s="33">
        <f>CHOOSE(MIN(D6L1514C9,RUN_YEARS),B7L815C1,B7L815C10,B7L815C19,B7L815C28,B7L815C37)</f>
        <v>2850.5518854181723</v>
      </c>
      <c r="AX21" s="16" t="s">
        <v>39634</v>
      </c>
      <c r="AY21" s="33">
        <f>IF(D6L1514C23=0,0,D6L1514C19/D6L1514C23)</f>
        <v>7.4487425180627795E-4</v>
      </c>
      <c r="AZ21" s="16" t="s">
        <v>39635</v>
      </c>
      <c r="BA21" s="33">
        <f>IF(D6L1514C5=0,0,D6L1514C19/D6L1514C5)</f>
        <v>0.48911661291581238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13.420092977778435</v>
      </c>
      <c r="J22" s="16" t="s">
        <v>39658</v>
      </c>
      <c r="K22" s="21">
        <f>IF(FLOW_THRU_100PCT="Y",1,INDEX(VariabilityMatrix,D6L1515C1,D6L1515C9))</f>
        <v>0.62073033475415296</v>
      </c>
      <c r="L22" s="16" t="s">
        <v>39638</v>
      </c>
      <c r="M22" s="15">
        <f>IF(D6L1515C2&lt;&gt;0,D6L1515C2*D6L1515C4,D6L1515C3*D6L1515C4)</f>
        <v>8.3302588065282652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4.1651294032641326</v>
      </c>
      <c r="R22" s="16" t="s">
        <v>39640</v>
      </c>
      <c r="S22" s="15">
        <f>D6L1515C5-D6L1515C7</f>
        <v>4.1651294032641326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2.1952676321660465</v>
      </c>
      <c r="X22" s="16" t="s">
        <v>39642</v>
      </c>
      <c r="Y22" s="33">
        <f>D6L1515C7-D6L1515C10</f>
        <v>1.9698617710980861</v>
      </c>
      <c r="Z22" s="16" t="s">
        <v>39643</v>
      </c>
      <c r="AA22" s="33">
        <f>CHOOSE(MIN(D6L1515C9,RUN_YEARS),B7L815C7,B7L815C16,B7L815C25,B7L815C34,B7L815C43)</f>
        <v>17706.666666666664</v>
      </c>
      <c r="AB22" s="16" t="s">
        <v>39644</v>
      </c>
      <c r="AC22" s="33">
        <f>IF(D6L1515C12=0,0,D6L1515C10/D6L1515C12)</f>
        <v>1.2397972320214872E-4</v>
      </c>
      <c r="AD22" s="16" t="s">
        <v>39645</v>
      </c>
      <c r="AE22" s="33">
        <f>IF(D6L1515C5=0,0,D6L1515C10/D6L1515C5)</f>
        <v>0.26352934322348509</v>
      </c>
      <c r="AF22" s="16" t="s">
        <v>39646</v>
      </c>
      <c r="AG22" s="33">
        <f>CHOOSE(MIN(D6L1515C9,RUN_YEARS),B7L815C5,B7L815C14,B7L815C23,B7L815C32,B7L815C41)</f>
        <v>6110.9923716695512</v>
      </c>
      <c r="AH22" s="16" t="s">
        <v>39647</v>
      </c>
      <c r="AI22" s="33">
        <f>IF(D6L1515C15=0,0,D6L1515C11/D6L1515C15)</f>
        <v>3.2234728032558659E-4</v>
      </c>
      <c r="AJ22" s="16" t="s">
        <v>39648</v>
      </c>
      <c r="AK22" s="33">
        <f>IF(D6L1515C5=0,0,D6L1515C11/D6L1515C5)</f>
        <v>0.23647065677651491</v>
      </c>
      <c r="AL22" s="16" t="s">
        <v>39649</v>
      </c>
      <c r="AM22" s="33">
        <f>D6L1515C8*CHOOSE(MIN(D6L1515C9,RUN_YEARS),B7L815C4,B7L815C13,B7L815C22,B7L815C31,B7L815C40)</f>
        <v>5.3920022298724106E-2</v>
      </c>
      <c r="AN22" s="16" t="s">
        <v>39650</v>
      </c>
      <c r="AO22" s="33">
        <f>D6L1515C8-D6L1515C18</f>
        <v>4.1112093809654082</v>
      </c>
      <c r="AP22" s="16" t="s">
        <v>39651</v>
      </c>
      <c r="AQ22" s="33">
        <f>CHOOSE(MIN(D6L1515C9,RUN_YEARS),B7L815C2,B7L815C11,B7L815C20,B7L815C29,B7L815C38)</f>
        <v>34.925464835461085</v>
      </c>
      <c r="AR22" s="16" t="s">
        <v>39652</v>
      </c>
      <c r="AS22" s="33">
        <f>IF(D6L1515C20=0,0,D6L1515C18/D6L1515C20)</f>
        <v>1.5438598327251799E-3</v>
      </c>
      <c r="AT22" s="16" t="s">
        <v>39653</v>
      </c>
      <c r="AU22" s="33">
        <f>IF(D6L1515C5=0,0,D6L1515C18/D6L1515C5)</f>
        <v>6.4727907680933051E-3</v>
      </c>
      <c r="AV22" s="16" t="s">
        <v>39654</v>
      </c>
      <c r="AW22" s="33">
        <f>CHOOSE(MIN(D6L1515C9,RUN_YEARS),B7L815C1,B7L815C10,B7L815C19,B7L815C28,B7L815C37)</f>
        <v>2662.9421232550699</v>
      </c>
      <c r="AX22" s="16" t="s">
        <v>39655</v>
      </c>
      <c r="AY22" s="33">
        <f>IF(D6L1515C23=0,0,D6L1515C19/D6L1515C23)</f>
        <v>1.5438598327251801E-3</v>
      </c>
      <c r="AZ22" s="16" t="s">
        <v>39656</v>
      </c>
      <c r="BA22" s="33">
        <f>IF(D6L1515C5=0,0,D6L1515C19/D6L1515C5)</f>
        <v>0.49352720923190668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3672.74874965658</v>
      </c>
      <c r="J23" s="16" t="s">
        <v>39679</v>
      </c>
      <c r="K23" s="21">
        <f>IF(FLOW_THRU_100PCT="Y",1,INDEX(VariabilityMatrix,D6L1516C1,D6L1516C9))</f>
        <v>0.29579900152434319</v>
      </c>
      <c r="L23" s="16" t="s">
        <v>39659</v>
      </c>
      <c r="M23" s="15">
        <f>IF(D6L1516C2&lt;&gt;0,D6L1516C2*D6L1516C4,D6L1516C3*D6L1516C4)</f>
        <v>1086.3954129981962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543.1977064990981</v>
      </c>
      <c r="R23" s="16" t="s">
        <v>39661</v>
      </c>
      <c r="S23" s="15">
        <f>D6L1516C5-D6L1516C7</f>
        <v>543.1977064990981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286.2970696684215</v>
      </c>
      <c r="X23" s="16" t="s">
        <v>39663</v>
      </c>
      <c r="Y23" s="33">
        <f>D6L1516C7-D6L1516C10</f>
        <v>256.9006368306766</v>
      </c>
      <c r="Z23" s="16" t="s">
        <v>39664</v>
      </c>
      <c r="AA23" s="33">
        <f>CHOOSE(MIN(D6L1516C9,RUN_YEARS),B7L815C7,B7L815C16,B7L815C25,B7L815C34,B7L815C43)</f>
        <v>17706.666666666664</v>
      </c>
      <c r="AB23" s="16" t="s">
        <v>39665</v>
      </c>
      <c r="AC23" s="33">
        <f>IF(D6L1516C12=0,0,D6L1516C10/D6L1516C12)</f>
        <v>1.6168885711695495E-2</v>
      </c>
      <c r="AD23" s="16" t="s">
        <v>39666</v>
      </c>
      <c r="AE23" s="33">
        <f>IF(D6L1516C5=0,0,D6L1516C10/D6L1516C5)</f>
        <v>0.26352934322348509</v>
      </c>
      <c r="AF23" s="16" t="s">
        <v>39667</v>
      </c>
      <c r="AG23" s="33">
        <f>CHOOSE(MIN(D6L1516C9,RUN_YEARS),B7L815C5,B7L815C14,B7L815C23,B7L815C32,B7L815C41)</f>
        <v>6110.9923716695512</v>
      </c>
      <c r="AH23" s="16" t="s">
        <v>39668</v>
      </c>
      <c r="AI23" s="33">
        <f>IF(D6L1516C15=0,0,D6L1516C11/D6L1516C15)</f>
        <v>4.2039102850408266E-2</v>
      </c>
      <c r="AJ23" s="16" t="s">
        <v>39669</v>
      </c>
      <c r="AK23" s="33">
        <f>IF(D6L1516C5=0,0,D6L1516C11/D6L1516C5)</f>
        <v>0.23647065677651488</v>
      </c>
      <c r="AL23" s="16" t="s">
        <v>39670</v>
      </c>
      <c r="AM23" s="33">
        <f>D6L1516C8*CHOOSE(MIN(D6L1516C9,RUN_YEARS),B7L815C4,B7L815C13,B7L815C22,B7L815C31,B7L815C40)</f>
        <v>7.0320101997536382</v>
      </c>
      <c r="AN23" s="16" t="s">
        <v>39671</v>
      </c>
      <c r="AO23" s="33">
        <f>D6L1516C8-D6L1516C18</f>
        <v>536.16569629934452</v>
      </c>
      <c r="AP23" s="16" t="s">
        <v>39672</v>
      </c>
      <c r="AQ23" s="33">
        <f>CHOOSE(MIN(D6L1516C9,RUN_YEARS),B7L815C2,B7L815C11,B7L815C20,B7L815C29,B7L815C38)</f>
        <v>34.925464835461085</v>
      </c>
      <c r="AR23" s="16" t="s">
        <v>39673</v>
      </c>
      <c r="AS23" s="33">
        <f>IF(D6L1516C20=0,0,D6L1516C18/D6L1516C20)</f>
        <v>0.20134335313452389</v>
      </c>
      <c r="AT23" s="16" t="s">
        <v>39674</v>
      </c>
      <c r="AU23" s="33">
        <f>IF(D6L1516C5=0,0,D6L1516C18/D6L1516C5)</f>
        <v>6.4727907680933051E-3</v>
      </c>
      <c r="AV23" s="16" t="s">
        <v>39675</v>
      </c>
      <c r="AW23" s="33">
        <f>CHOOSE(MIN(D6L1516C9,RUN_YEARS),B7L815C1,B7L815C10,B7L815C19,B7L815C28,B7L815C37)</f>
        <v>2662.9421232550699</v>
      </c>
      <c r="AX23" s="16" t="s">
        <v>39676</v>
      </c>
      <c r="AY23" s="33">
        <f>IF(D6L1516C23=0,0,D6L1516C19/D6L1516C23)</f>
        <v>0.20134335313452395</v>
      </c>
      <c r="AZ23" s="16" t="s">
        <v>39677</v>
      </c>
      <c r="BA23" s="33">
        <f>IF(D6L1516C5=0,0,D6L1516C19/D6L1516C5)</f>
        <v>0.49352720923190674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374.03882451522628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321.67338908309461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160.8366945415473</v>
      </c>
      <c r="R24" s="16" t="s">
        <v>39682</v>
      </c>
      <c r="S24" s="15">
        <f>D6L1517C5-D6L1517C7</f>
        <v>160.8366945415473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84.770376957540506</v>
      </c>
      <c r="X24" s="16" t="s">
        <v>39684</v>
      </c>
      <c r="Y24" s="33">
        <f>D6L1517C7-D6L1517C10</f>
        <v>76.066317584006796</v>
      </c>
      <c r="Z24" s="16" t="s">
        <v>39685</v>
      </c>
      <c r="AA24" s="33">
        <f>CHOOSE(MIN(D6L1517C9,RUN_YEARS),B7L815C7,B7L815C16,B7L815C25,B7L815C34,B7L815C43)</f>
        <v>17706.666666666664</v>
      </c>
      <c r="AB24" s="16" t="s">
        <v>39686</v>
      </c>
      <c r="AC24" s="33">
        <f>IF(D6L1517C12=0,0,D6L1517C10/D6L1517C12)</f>
        <v>4.7874836384153158E-3</v>
      </c>
      <c r="AD24" s="16" t="s">
        <v>39687</v>
      </c>
      <c r="AE24" s="33">
        <f>IF(D6L1517C5=0,0,D6L1517C10/D6L1517C5)</f>
        <v>0.26352934322348509</v>
      </c>
      <c r="AF24" s="16" t="s">
        <v>39688</v>
      </c>
      <c r="AG24" s="33">
        <f>CHOOSE(MIN(D6L1517C9,RUN_YEARS),B7L815C5,B7L815C14,B7L815C23,B7L815C32,B7L815C41)</f>
        <v>6110.9923716695512</v>
      </c>
      <c r="AH24" s="16" t="s">
        <v>39689</v>
      </c>
      <c r="AI24" s="33">
        <f>IF(D6L1517C15=0,0,D6L1517C11/D6L1517C15)</f>
        <v>1.2447457459879815E-2</v>
      </c>
      <c r="AJ24" s="16" t="s">
        <v>39690</v>
      </c>
      <c r="AK24" s="33">
        <f>IF(D6L1517C5=0,0,D6L1517C11/D6L1517C5)</f>
        <v>0.23647065677651488</v>
      </c>
      <c r="AL24" s="16" t="s">
        <v>39691</v>
      </c>
      <c r="AM24" s="33">
        <f>D6L1517C8*CHOOSE(MIN(D6L1517C9,RUN_YEARS),B7L815C4,B7L815C13,B7L815C22,B7L815C31,B7L815C40)</f>
        <v>2.0821245431983404</v>
      </c>
      <c r="AN24" s="16" t="s">
        <v>39692</v>
      </c>
      <c r="AO24" s="33">
        <f>D6L1517C8-D6L1517C18</f>
        <v>158.75456999834896</v>
      </c>
      <c r="AP24" s="16" t="s">
        <v>39693</v>
      </c>
      <c r="AQ24" s="33">
        <f>CHOOSE(MIN(D6L1517C9,RUN_YEARS),B7L815C2,B7L815C11,B7L815C20,B7L815C29,B7L815C38)</f>
        <v>34.925464835461085</v>
      </c>
      <c r="AR24" s="16" t="s">
        <v>39694</v>
      </c>
      <c r="AS24" s="33">
        <f>IF(D6L1517C20=0,0,D6L1517C18/D6L1517C20)</f>
        <v>5.9616229963080809E-2</v>
      </c>
      <c r="AT24" s="16" t="s">
        <v>39695</v>
      </c>
      <c r="AU24" s="33">
        <f>IF(D6L1517C5=0,0,D6L1517C18/D6L1517C5)</f>
        <v>6.4727907680933051E-3</v>
      </c>
      <c r="AV24" s="16" t="s">
        <v>39696</v>
      </c>
      <c r="AW24" s="33">
        <f>CHOOSE(MIN(D6L1517C9,RUN_YEARS),B7L815C1,B7L815C10,B7L815C19,B7L815C28,B7L815C37)</f>
        <v>2662.9421232550699</v>
      </c>
      <c r="AX24" s="16" t="s">
        <v>39697</v>
      </c>
      <c r="AY24" s="33">
        <f>IF(D6L1517C23=0,0,D6L1517C19/D6L1517C23)</f>
        <v>5.9616229963080823E-2</v>
      </c>
      <c r="AZ24" s="16" t="s">
        <v>39698</v>
      </c>
      <c r="BA24" s="33">
        <f>IF(D6L1517C5=0,0,D6L1517C19/D6L1517C5)</f>
        <v>0.49352720923190668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1837.4876549407691</v>
      </c>
      <c r="J25" s="16" t="s">
        <v>39720</v>
      </c>
      <c r="K25" s="21">
        <f>IF(FLOW_THRU_100PCT="Y",1,INDEX(VariabilityMatrix,D6L1518C1,D6L1518C9))</f>
        <v>0.28649383589514527</v>
      </c>
      <c r="L25" s="16" t="s">
        <v>39700</v>
      </c>
      <c r="M25" s="15">
        <f>IF(D6L1518C2&lt;&gt;0,D6L1518C2*D6L1518C4,D6L1518C3*D6L1518C4)</f>
        <v>526.42888667395596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263.21444333697798</v>
      </c>
      <c r="R25" s="16" t="s">
        <v>39702</v>
      </c>
      <c r="S25" s="15">
        <f>D6L1518C5-D6L1518C7</f>
        <v>263.21444333697798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45.078782401783059</v>
      </c>
      <c r="X25" s="16" t="s">
        <v>39704</v>
      </c>
      <c r="Y25" s="33">
        <f>D6L1518C7-D6L1518C10</f>
        <v>218.13566093519492</v>
      </c>
      <c r="Z25" s="16" t="s">
        <v>39705</v>
      </c>
      <c r="AA25" s="33">
        <f>CHOOSE(MIN(D6L1518C9,RUN_YEARS),B7L815C7,B7L815C16,B7L815C25,B7L815C34,B7L815C43)</f>
        <v>2951</v>
      </c>
      <c r="AB25" s="16" t="s">
        <v>39706</v>
      </c>
      <c r="AC25" s="33">
        <f>IF(D6L1518C12=0,0,D6L1518C10/D6L1518C12)</f>
        <v>1.527576496163438E-2</v>
      </c>
      <c r="AD25" s="16" t="s">
        <v>39707</v>
      </c>
      <c r="AE25" s="33">
        <f>IF(D6L1518C5=0,0,D6L1518C10/D6L1518C5)</f>
        <v>8.5631285711915403E-2</v>
      </c>
      <c r="AF25" s="16" t="s">
        <v>39708</v>
      </c>
      <c r="AG25" s="33">
        <f>CHOOSE(MIN(D6L1518C9,RUN_YEARS),B7L815C5,B7L815C14,B7L815C23,B7L815C32,B7L815C41)</f>
        <v>5492.250721298391</v>
      </c>
      <c r="AH25" s="16" t="s">
        <v>39709</v>
      </c>
      <c r="AI25" s="33">
        <f>IF(D6L1518C15=0,0,D6L1518C11/D6L1518C15)</f>
        <v>3.9716988900249391E-2</v>
      </c>
      <c r="AJ25" s="16" t="s">
        <v>39710</v>
      </c>
      <c r="AK25" s="33">
        <f>IF(D6L1518C5=0,0,D6L1518C11/D6L1518C5)</f>
        <v>0.41436871428808458</v>
      </c>
      <c r="AL25" s="16" t="s">
        <v>39711</v>
      </c>
      <c r="AM25" s="33">
        <f>D6L1518C8*CHOOSE(MIN(D6L1518C9,RUN_YEARS),B7L815C4,B7L815C13,B7L815C22,B7L815C31,B7L815C40)</f>
        <v>0.58980996663711061</v>
      </c>
      <c r="AN25" s="16" t="s">
        <v>39712</v>
      </c>
      <c r="AO25" s="33">
        <f>D6L1518C8-D6L1518C18</f>
        <v>262.62463337034086</v>
      </c>
      <c r="AP25" s="16" t="s">
        <v>39713</v>
      </c>
      <c r="AQ25" s="33">
        <f>CHOOSE(MIN(D6L1518C9,RUN_YEARS),B7L815C2,B7L815C11,B7L815C20,B7L815C29,B7L815C38)</f>
        <v>5.278753407835338</v>
      </c>
      <c r="AR25" s="16" t="s">
        <v>39714</v>
      </c>
      <c r="AS25" s="33">
        <f>IF(D6L1518C20=0,0,D6L1518C18/D6L1518C20)</f>
        <v>0.11173281285722615</v>
      </c>
      <c r="AT25" s="16" t="s">
        <v>39715</v>
      </c>
      <c r="AU25" s="33">
        <f>IF(D6L1518C5=0,0,D6L1518C18/D6L1518C5)</f>
        <v>1.1203981802055056E-3</v>
      </c>
      <c r="AV25" s="16" t="s">
        <v>39716</v>
      </c>
      <c r="AW25" s="33">
        <f>CHOOSE(MIN(D6L1518C9,RUN_YEARS),B7L815C1,B7L815C10,B7L815C19,B7L815C28,B7L815C37)</f>
        <v>2350.4700781669799</v>
      </c>
      <c r="AX25" s="16" t="s">
        <v>39717</v>
      </c>
      <c r="AY25" s="33">
        <f>IF(D6L1518C23=0,0,D6L1518C19/D6L1518C23)</f>
        <v>0.11173281285722614</v>
      </c>
      <c r="AZ25" s="16" t="s">
        <v>39718</v>
      </c>
      <c r="BA25" s="33">
        <f>IF(D6L1518C5=0,0,D6L1518C19/D6L1518C5)</f>
        <v>0.49887960181979446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9682.3403384628509</v>
      </c>
      <c r="J26" s="16" t="s">
        <v>39741</v>
      </c>
      <c r="K26" s="21">
        <f>IF(FLOW_THRU_100PCT="Y",1,INDEX(VariabilityMatrix,D6L1519C1,D6L1519C9))</f>
        <v>0.29579900152434319</v>
      </c>
      <c r="L26" s="16" t="s">
        <v>39721</v>
      </c>
      <c r="M26" s="15">
        <f>IF(D6L1519C2&lt;&gt;0,D6L1519C2*D6L1519C4,D6L1519C3*D6L1519C4)</f>
        <v>2864.0266045361823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1432.0133022680911</v>
      </c>
      <c r="R26" s="16" t="s">
        <v>39723</v>
      </c>
      <c r="S26" s="15">
        <f>D6L1519C5-D6L1519C7</f>
        <v>1432.0133022680911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754.75505006800813</v>
      </c>
      <c r="X26" s="16" t="s">
        <v>39725</v>
      </c>
      <c r="Y26" s="33">
        <f>D6L1519C7-D6L1519C10</f>
        <v>677.25825220008301</v>
      </c>
      <c r="Z26" s="16" t="s">
        <v>39726</v>
      </c>
      <c r="AA26" s="33">
        <f>CHOOSE(MIN(D6L1519C9,RUN_YEARS),B7L815C7,B7L815C16,B7L815C25,B7L815C34,B7L815C43)</f>
        <v>17706.666666666664</v>
      </c>
      <c r="AB26" s="16" t="s">
        <v>39727</v>
      </c>
      <c r="AC26" s="33">
        <f>IF(D6L1519C12=0,0,D6L1519C10/D6L1519C12)</f>
        <v>4.2625473460166124E-2</v>
      </c>
      <c r="AD26" s="16" t="s">
        <v>39728</v>
      </c>
      <c r="AE26" s="33">
        <f>IF(D6L1519C5=0,0,D6L1519C10/D6L1519C5)</f>
        <v>0.26352934322348509</v>
      </c>
      <c r="AF26" s="16" t="s">
        <v>39729</v>
      </c>
      <c r="AG26" s="33">
        <f>CHOOSE(MIN(D6L1519C9,RUN_YEARS),B7L815C5,B7L815C14,B7L815C23,B7L815C32,B7L815C41)</f>
        <v>6110.9923716695512</v>
      </c>
      <c r="AH26" s="16" t="s">
        <v>39730</v>
      </c>
      <c r="AI26" s="33">
        <f>IF(D6L1519C15=0,0,D6L1519C11/D6L1519C15)</f>
        <v>0.11082623099643192</v>
      </c>
      <c r="AJ26" s="16" t="s">
        <v>39731</v>
      </c>
      <c r="AK26" s="33">
        <f>IF(D6L1519C5=0,0,D6L1519C11/D6L1519C5)</f>
        <v>0.23647065677651494</v>
      </c>
      <c r="AL26" s="16" t="s">
        <v>39732</v>
      </c>
      <c r="AM26" s="33">
        <f>D6L1519C8*CHOOSE(MIN(D6L1519C9,RUN_YEARS),B7L815C4,B7L815C13,B7L815C22,B7L815C31,B7L815C40)</f>
        <v>18.538244965415416</v>
      </c>
      <c r="AN26" s="16" t="s">
        <v>39733</v>
      </c>
      <c r="AO26" s="33">
        <f>D6L1519C8-D6L1519C18</f>
        <v>1413.4750573026756</v>
      </c>
      <c r="AP26" s="16" t="s">
        <v>39734</v>
      </c>
      <c r="AQ26" s="33">
        <f>CHOOSE(MIN(D6L1519C9,RUN_YEARS),B7L815C2,B7L815C11,B7L815C20,B7L815C29,B7L815C38)</f>
        <v>34.925464835461085</v>
      </c>
      <c r="AR26" s="16" t="s">
        <v>39735</v>
      </c>
      <c r="AS26" s="33">
        <f>IF(D6L1519C20=0,0,D6L1519C18/D6L1519C20)</f>
        <v>0.53079450918554039</v>
      </c>
      <c r="AT26" s="16" t="s">
        <v>39736</v>
      </c>
      <c r="AU26" s="33">
        <f>IF(D6L1519C5=0,0,D6L1519C18/D6L1519C5)</f>
        <v>6.4727907680933051E-3</v>
      </c>
      <c r="AV26" s="16" t="s">
        <v>39737</v>
      </c>
      <c r="AW26" s="33">
        <f>CHOOSE(MIN(D6L1519C9,RUN_YEARS),B7L815C1,B7L815C10,B7L815C19,B7L815C28,B7L815C37)</f>
        <v>2662.9421232550699</v>
      </c>
      <c r="AX26" s="16" t="s">
        <v>39738</v>
      </c>
      <c r="AY26" s="33">
        <f>IF(D6L1519C23=0,0,D6L1519C19/D6L1519C23)</f>
        <v>0.53079450918554039</v>
      </c>
      <c r="AZ26" s="16" t="s">
        <v>39739</v>
      </c>
      <c r="BA26" s="33">
        <f>IF(D6L1519C5=0,0,D6L1519C19/D6L1519C5)</f>
        <v>0.49352720923190668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2617.0108780043029</v>
      </c>
      <c r="J27" s="16" t="s">
        <v>39762</v>
      </c>
      <c r="K27" s="21">
        <f>IF(FLOW_THRU_100PCT="Y",1,INDEX(VariabilityMatrix,D6L1520C1,D6L1520C9))</f>
        <v>0.28649383589514527</v>
      </c>
      <c r="L27" s="16" t="s">
        <v>39742</v>
      </c>
      <c r="M27" s="15">
        <f>IF(D6L1520C2&lt;&gt;0,D6L1520C2*D6L1520C4,D6L1520C3*D6L1520C4)</f>
        <v>749.75748501877479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374.87874250938739</v>
      </c>
      <c r="R27" s="16" t="s">
        <v>39744</v>
      </c>
      <c r="S27" s="15">
        <f>D6L1520C5-D6L1520C7</f>
        <v>374.87874250938739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64.20269741428983</v>
      </c>
      <c r="X27" s="16" t="s">
        <v>39746</v>
      </c>
      <c r="Y27" s="33">
        <f>D6L1520C7-D6L1520C10</f>
        <v>310.67604509509755</v>
      </c>
      <c r="Z27" s="16" t="s">
        <v>39747</v>
      </c>
      <c r="AA27" s="33">
        <f>CHOOSE(MIN(D6L1520C9,RUN_YEARS),B7L815C7,B7L815C16,B7L815C25,B7L815C34,B7L815C43)</f>
        <v>2951</v>
      </c>
      <c r="AB27" s="16" t="s">
        <v>39748</v>
      </c>
      <c r="AC27" s="33">
        <f>IF(D6L1520C12=0,0,D6L1520C10/D6L1520C12)</f>
        <v>2.1756251241711228E-2</v>
      </c>
      <c r="AD27" s="16" t="s">
        <v>39749</v>
      </c>
      <c r="AE27" s="33">
        <f>IF(D6L1520C5=0,0,D6L1520C10/D6L1520C5)</f>
        <v>8.5631285711915389E-2</v>
      </c>
      <c r="AF27" s="16" t="s">
        <v>39750</v>
      </c>
      <c r="AG27" s="33">
        <f>CHOOSE(MIN(D6L1520C9,RUN_YEARS),B7L815C5,B7L815C14,B7L815C23,B7L815C32,B7L815C41)</f>
        <v>5492.250721298391</v>
      </c>
      <c r="AH27" s="16" t="s">
        <v>39751</v>
      </c>
      <c r="AI27" s="33">
        <f>IF(D6L1520C15=0,0,D6L1520C11/D6L1520C15)</f>
        <v>5.6566253228449201E-2</v>
      </c>
      <c r="AJ27" s="16" t="s">
        <v>39752</v>
      </c>
      <c r="AK27" s="33">
        <f>IF(D6L1520C5=0,0,D6L1520C11/D6L1520C5)</f>
        <v>0.41436871428808458</v>
      </c>
      <c r="AL27" s="16" t="s">
        <v>39753</v>
      </c>
      <c r="AM27" s="33">
        <f>D6L1520C8*CHOOSE(MIN(D6L1520C9,RUN_YEARS),B7L815C4,B7L815C13,B7L815C22,B7L815C31,B7L815C40)</f>
        <v>0.84002692181049188</v>
      </c>
      <c r="AN27" s="16" t="s">
        <v>39754</v>
      </c>
      <c r="AO27" s="33">
        <f>D6L1520C8-D6L1520C18</f>
        <v>374.03871558757692</v>
      </c>
      <c r="AP27" s="16" t="s">
        <v>39755</v>
      </c>
      <c r="AQ27" s="33">
        <f>CHOOSE(MIN(D6L1520C9,RUN_YEARS),B7L815C2,B7L815C11,B7L815C20,B7L815C29,B7L815C38)</f>
        <v>5.278753407835338</v>
      </c>
      <c r="AR27" s="16" t="s">
        <v>39756</v>
      </c>
      <c r="AS27" s="33">
        <f>IF(D6L1520C20=0,0,D6L1520C18/D6L1520C20)</f>
        <v>0.15913357887936697</v>
      </c>
      <c r="AT27" s="16" t="s">
        <v>39757</v>
      </c>
      <c r="AU27" s="33">
        <f>IF(D6L1520C5=0,0,D6L1520C18/D6L1520C5)</f>
        <v>1.1203981802055056E-3</v>
      </c>
      <c r="AV27" s="16" t="s">
        <v>39758</v>
      </c>
      <c r="AW27" s="33">
        <f>CHOOSE(MIN(D6L1520C9,RUN_YEARS),B7L815C1,B7L815C10,B7L815C19,B7L815C28,B7L815C37)</f>
        <v>2350.4700781669799</v>
      </c>
      <c r="AX27" s="16" t="s">
        <v>39759</v>
      </c>
      <c r="AY27" s="33">
        <f>IF(D6L1520C23=0,0,D6L1520C19/D6L1520C23)</f>
        <v>0.15913357887936697</v>
      </c>
      <c r="AZ27" s="16" t="s">
        <v>39760</v>
      </c>
      <c r="BA27" s="33">
        <f>IF(D6L1520C5=0,0,D6L1520C19/D6L1520C5)</f>
        <v>0.49887960181979452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0.28649383589514527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2951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5492.250721298391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5.278753407835338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2350.4700781669799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0.28649383589514527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2951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5492.250721298391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5.278753407835338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2350.4700781669799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0.28649383589514527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2951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5492.250721298391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5.278753407835338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2350.4700781669799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0.28649383589514527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2951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5492.250721298391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5.278753407835338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2350.4700781669799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0.28649383589514527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2951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5492.250721298391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5.278753407835338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2350.4700781669799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136.48666504538676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117.37853193903261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58.689265969516306</v>
      </c>
      <c r="R33" s="16" t="s">
        <v>39870</v>
      </c>
      <c r="S33" s="15">
        <f>D6L1526C5-D6L1526C7</f>
        <v>58.689265969516306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10.05127460491649</v>
      </c>
      <c r="X33" s="16" t="s">
        <v>39872</v>
      </c>
      <c r="Y33" s="33">
        <f>D6L1526C7-D6L1526C10</f>
        <v>48.637991364599813</v>
      </c>
      <c r="Z33" s="16" t="s">
        <v>39873</v>
      </c>
      <c r="AA33" s="33">
        <f>CHOOSE(MIN(D6L1526C9,RUN_YEARS),B7L815C7,B7L815C16,B7L815C25,B7L815C34,B7L815C43)</f>
        <v>2951</v>
      </c>
      <c r="AB33" s="16" t="s">
        <v>39874</v>
      </c>
      <c r="AC33" s="33">
        <f>IF(D6L1526C12=0,0,D6L1526C10/D6L1526C12)</f>
        <v>3.4060571348412368E-3</v>
      </c>
      <c r="AD33" s="16" t="s">
        <v>39875</v>
      </c>
      <c r="AE33" s="33">
        <f>IF(D6L1526C5=0,0,D6L1526C10/D6L1526C5)</f>
        <v>8.5631285711915403E-2</v>
      </c>
      <c r="AF33" s="16" t="s">
        <v>39876</v>
      </c>
      <c r="AG33" s="33">
        <f>CHOOSE(MIN(D6L1526C9,RUN_YEARS),B7L815C5,B7L815C14,B7L815C23,B7L815C32,B7L815C41)</f>
        <v>5492.250721298391</v>
      </c>
      <c r="AH33" s="16" t="s">
        <v>39877</v>
      </c>
      <c r="AI33" s="33">
        <f>IF(D6L1526C15=0,0,D6L1526C11/D6L1526C15)</f>
        <v>8.8557485505872148E-3</v>
      </c>
      <c r="AJ33" s="16" t="s">
        <v>39878</v>
      </c>
      <c r="AK33" s="33">
        <f>IF(D6L1526C5=0,0,D6L1526C11/D6L1526C5)</f>
        <v>0.41436871428808458</v>
      </c>
      <c r="AL33" s="16" t="s">
        <v>39879</v>
      </c>
      <c r="AM33" s="33">
        <f>D6L1526C8*CHOOSE(MIN(D6L1526C9,RUN_YEARS),B7L815C4,B7L815C13,B7L815C22,B7L815C31,B7L815C40)</f>
        <v>0.13151069357968595</v>
      </c>
      <c r="AN33" s="16" t="s">
        <v>39880</v>
      </c>
      <c r="AO33" s="33">
        <f>D6L1526C8-D6L1526C18</f>
        <v>58.557755275936621</v>
      </c>
      <c r="AP33" s="16" t="s">
        <v>39881</v>
      </c>
      <c r="AQ33" s="33">
        <f>CHOOSE(MIN(D6L1526C9,RUN_YEARS),B7L815C2,B7L815C11,B7L815C20,B7L815C29,B7L815C38)</f>
        <v>5.278753407835338</v>
      </c>
      <c r="AR33" s="16" t="s">
        <v>39882</v>
      </c>
      <c r="AS33" s="33">
        <f>IF(D6L1526C20=0,0,D6L1526C18/D6L1526C20)</f>
        <v>2.4913210263711603E-2</v>
      </c>
      <c r="AT33" s="16" t="s">
        <v>39883</v>
      </c>
      <c r="AU33" s="33">
        <f>IF(D6L1526C5=0,0,D6L1526C18/D6L1526C5)</f>
        <v>1.1203981802055056E-3</v>
      </c>
      <c r="AV33" s="16" t="s">
        <v>39884</v>
      </c>
      <c r="AW33" s="33">
        <f>CHOOSE(MIN(D6L1526C9,RUN_YEARS),B7L815C1,B7L815C10,B7L815C19,B7L815C28,B7L815C37)</f>
        <v>2350.4700781669799</v>
      </c>
      <c r="AX33" s="16" t="s">
        <v>39885</v>
      </c>
      <c r="AY33" s="33">
        <f>IF(D6L1526C23=0,0,D6L1526C19/D6L1526C23)</f>
        <v>2.4913210263711606E-2</v>
      </c>
      <c r="AZ33" s="16" t="s">
        <v>39886</v>
      </c>
      <c r="BA33" s="33">
        <f>IF(D6L1526C5=0,0,D6L1526C19/D6L1526C5)</f>
        <v>0.49887960181979452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-1.5794037765124776E-3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-1.3582872478007308E-3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-6.791436239003654E-4</v>
      </c>
      <c r="R34" s="16" t="s">
        <v>39890</v>
      </c>
      <c r="S34" s="15">
        <f>D6L1527C5-D6L1527C7</f>
        <v>-6.791436239003654E-4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-3.5794854632176172E-4</v>
      </c>
      <c r="X34" s="16" t="s">
        <v>39892</v>
      </c>
      <c r="Y34" s="33">
        <f>D6L1527C7-D6L1527C10</f>
        <v>-3.2119507757860367E-4</v>
      </c>
      <c r="Z34" s="16" t="s">
        <v>39893</v>
      </c>
      <c r="AA34" s="33">
        <f>CHOOSE(MIN(D6L1527C9,RUN_YEARS),B7L815C7,B7L815C16,B7L815C25,B7L815C34,B7L815C43)</f>
        <v>17706.666666666664</v>
      </c>
      <c r="AB34" s="16" t="s">
        <v>39894</v>
      </c>
      <c r="AC34" s="33">
        <f>IF(D6L1527C12=0,0,D6L1527C10/D6L1527C12)</f>
        <v>-2.0215467601003112E-8</v>
      </c>
      <c r="AD34" s="16" t="s">
        <v>39895</v>
      </c>
      <c r="AE34" s="33">
        <f>IF(D6L1527C5=0,0,D6L1527C10/D6L1527C5)</f>
        <v>0.26352934322348509</v>
      </c>
      <c r="AF34" s="16" t="s">
        <v>39896</v>
      </c>
      <c r="AG34" s="33">
        <f>CHOOSE(MIN(D6L1527C9,RUN_YEARS),B7L815C5,B7L815C14,B7L815C23,B7L815C32,B7L815C41)</f>
        <v>6110.9923716695512</v>
      </c>
      <c r="AH34" s="16" t="s">
        <v>39897</v>
      </c>
      <c r="AI34" s="33">
        <f>IF(D6L1527C15=0,0,D6L1527C11/D6L1527C15)</f>
        <v>-5.2560215762608076E-8</v>
      </c>
      <c r="AJ34" s="16" t="s">
        <v>39898</v>
      </c>
      <c r="AK34" s="33">
        <f>IF(D6L1527C5=0,0,D6L1527C11/D6L1527C5)</f>
        <v>0.23647065677651491</v>
      </c>
      <c r="AL34" s="16" t="s">
        <v>39899</v>
      </c>
      <c r="AM34" s="33">
        <f>D6L1527C8*CHOOSE(MIN(D6L1527C9,RUN_YEARS),B7L815C4,B7L815C13,B7L815C22,B7L815C31,B7L815C40)</f>
        <v>-8.7919091579834329E-6</v>
      </c>
      <c r="AN34" s="16" t="s">
        <v>39900</v>
      </c>
      <c r="AO34" s="33">
        <f>D6L1527C8-D6L1527C18</f>
        <v>-6.7035171474238194E-4</v>
      </c>
      <c r="AP34" s="16" t="s">
        <v>39901</v>
      </c>
      <c r="AQ34" s="33">
        <f>CHOOSE(MIN(D6L1527C9,RUN_YEARS),B7L815C2,B7L815C11,B7L815C20,B7L815C29,B7L815C38)</f>
        <v>34.925464835461085</v>
      </c>
      <c r="AR34" s="16" t="s">
        <v>39902</v>
      </c>
      <c r="AS34" s="33">
        <f>IF(D6L1527C20=0,0,D6L1527C18/D6L1527C20)</f>
        <v>-2.5173349014546801E-7</v>
      </c>
      <c r="AT34" s="16" t="s">
        <v>39903</v>
      </c>
      <c r="AU34" s="33">
        <f>IF(D6L1527C5=0,0,D6L1527C18/D6L1527C5)</f>
        <v>6.4727907680933042E-3</v>
      </c>
      <c r="AV34" s="16" t="s">
        <v>39904</v>
      </c>
      <c r="AW34" s="33">
        <f>CHOOSE(MIN(D6L1527C9,RUN_YEARS),B7L815C1,B7L815C10,B7L815C19,B7L815C28,B7L815C37)</f>
        <v>2662.9421232550699</v>
      </c>
      <c r="AX34" s="16" t="s">
        <v>39905</v>
      </c>
      <c r="AY34" s="33">
        <f>IF(D6L1527C23=0,0,D6L1527C19/D6L1527C23)</f>
        <v>-2.5173349014546806E-7</v>
      </c>
      <c r="AZ34" s="16" t="s">
        <v>39906</v>
      </c>
      <c r="BA34" s="33">
        <f>IF(D6L1527C5=0,0,D6L1527C19/D6L1527C5)</f>
        <v>0.49352720923190668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60361.807775321198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41651.404791872097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20825.702395936049</v>
      </c>
      <c r="R35" s="16" t="s">
        <v>39910</v>
      </c>
      <c r="S35" s="15">
        <f>SUM(D6L1501C8:D6L1527C8)-2*SUM(D6L1509C8,D6L1511C8,D6L1522C8,D6L1524C8,D6L1527C8)</f>
        <v>20825.702395936049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10738.000787993858</v>
      </c>
      <c r="X35" s="16" t="s">
        <v>39912</v>
      </c>
      <c r="Y35" s="33">
        <f>SUM(D6L1501C11:D6L1527C11)-2*SUM(D6L1509C11,D6L1511C11,D6L1522C11,D6L1524C11,D6L1527C11)</f>
        <v>10087.701607942192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0.63892253389257903</v>
      </c>
      <c r="AD35" s="16" t="s">
        <v>39914</v>
      </c>
      <c r="AE35" s="33">
        <f>IF(D6L1528C5=0,0,D6L1528C10/D6L1528C5)</f>
        <v>0.2578064495459535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1.6611985881207048</v>
      </c>
      <c r="AJ35" s="16" t="s">
        <v>39916</v>
      </c>
      <c r="AK35" s="33">
        <f>IF(D6L1528C5=0,0,D6L1528C11/D6L1528C5)</f>
        <v>0.24219355045404659</v>
      </c>
      <c r="AL35" s="16" t="s">
        <v>39917</v>
      </c>
      <c r="AM35" s="33">
        <f>SUM(D6L1501C18:D6L1527C18)-2*SUM(D6L1509C18,D6L1511C18,D6L1522C18,D6L1524C18,D6L1527C18)</f>
        <v>262.80264363365245</v>
      </c>
      <c r="AN35" s="16" t="s">
        <v>39918</v>
      </c>
      <c r="AO35" s="33">
        <f>SUM(D6L1501C19:D6L1527C19)-2*SUM(D6L1509C19,D6L1511C19,D6L1522C19,D6L1524C19,D6L1527C19)</f>
        <v>20562.899752302397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7.7548462222928798</v>
      </c>
      <c r="AT35" s="16" t="s">
        <v>39920</v>
      </c>
      <c r="AU35" s="33">
        <f>IF(D6L1528C5=0,0,D6L1528C18/D6L1528C5)</f>
        <v>6.3095745496904842E-3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7.7548462222928816</v>
      </c>
      <c r="AZ35" s="16" t="s">
        <v>39922</v>
      </c>
      <c r="BA35" s="33">
        <f>IF(D6L1528C5=0,0,D6L1528C19/D6L1528C5)</f>
        <v>0.49369042545030956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503.49516253383939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251.7475812669197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125.87379063345985</v>
      </c>
      <c r="R36" s="16" t="s">
        <v>39927</v>
      </c>
      <c r="S36" s="15">
        <f>D6L1529C5-D6L1529C7</f>
        <v>125.87379063345985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21.557469058751241</v>
      </c>
      <c r="X36" s="16" t="s">
        <v>39929</v>
      </c>
      <c r="Y36" s="33">
        <f>D6L1529C7-D6L1529C10</f>
        <v>104.31632157470861</v>
      </c>
      <c r="Z36" s="16" t="s">
        <v>39930</v>
      </c>
      <c r="AA36" s="33">
        <f>CHOOSE(MIN(D6L1529C9,RUN_YEARS),B7L815C7,B7L815C16,B7L815C25,B7L815C34,B7L815C43)</f>
        <v>2951</v>
      </c>
      <c r="AB36" s="16" t="s">
        <v>39931</v>
      </c>
      <c r="AC36" s="33">
        <f>IF(D6L1529C12=0,0,D6L1529C10/D6L1529C12)</f>
        <v>7.3051403113355614E-3</v>
      </c>
      <c r="AD36" s="16" t="s">
        <v>39932</v>
      </c>
      <c r="AE36" s="33">
        <f>IF(D6L1529C5=0,0,D6L1529C10/D6L1529C5)</f>
        <v>8.5631285711915403E-2</v>
      </c>
      <c r="AF36" s="16" t="s">
        <v>39933</v>
      </c>
      <c r="AG36" s="33">
        <f>CHOOSE(MIN(D6L1529C9,RUN_YEARS),B7L815C5,B7L815C14,B7L815C23,B7L815C32,B7L815C41)</f>
        <v>5492.250721298391</v>
      </c>
      <c r="AH36" s="16" t="s">
        <v>39934</v>
      </c>
      <c r="AI36" s="33">
        <f>IF(D6L1529C15=0,0,D6L1529C11/D6L1529C15)</f>
        <v>1.8993364809472463E-2</v>
      </c>
      <c r="AJ36" s="16" t="s">
        <v>39935</v>
      </c>
      <c r="AK36" s="33">
        <f>IF(D6L1529C5=0,0,D6L1529C11/D6L1529C5)</f>
        <v>0.41436871428808464</v>
      </c>
      <c r="AL36" s="16" t="s">
        <v>39936</v>
      </c>
      <c r="AM36" s="33">
        <f>D6L1529C8*CHOOSE(MIN(D6L1529C9,RUN_YEARS),B7L815C4,B7L815C13,B7L815C22,B7L815C31,B7L815C40)</f>
        <v>0.28205753192259447</v>
      </c>
      <c r="AN36" s="16" t="s">
        <v>39937</v>
      </c>
      <c r="AO36" s="33">
        <f>D6L1529C8-D6L1529C18</f>
        <v>125.59173310153726</v>
      </c>
      <c r="AP36" s="16" t="s">
        <v>39938</v>
      </c>
      <c r="AQ36" s="33">
        <f>CHOOSE(MIN(D6L1529C9,RUN_YEARS),B7L815C2,B7L815C11,B7L815C20,B7L815C29,B7L815C38)</f>
        <v>5.278753407835338</v>
      </c>
      <c r="AR36" s="16" t="s">
        <v>39939</v>
      </c>
      <c r="AS36" s="33">
        <f>IF(D6L1529C20=0,0,D6L1529C18/D6L1529C20)</f>
        <v>5.3432602383724152E-2</v>
      </c>
      <c r="AT36" s="16" t="s">
        <v>39940</v>
      </c>
      <c r="AU36" s="33">
        <f>IF(D6L1529C5=0,0,D6L1529C18/D6L1529C5)</f>
        <v>1.1203981802055056E-3</v>
      </c>
      <c r="AV36" s="16" t="s">
        <v>39941</v>
      </c>
      <c r="AW36" s="33">
        <f>CHOOSE(MIN(D6L1529C9,RUN_YEARS),B7L815C1,B7L815C10,B7L815C19,B7L815C28,B7L815C37)</f>
        <v>2350.4700781669799</v>
      </c>
      <c r="AX36" s="16" t="s">
        <v>39942</v>
      </c>
      <c r="AY36" s="33">
        <f>IF(D6L1529C23=0,0,D6L1529C19/D6L1529C23)</f>
        <v>5.3432602383724152E-2</v>
      </c>
      <c r="AZ36" s="16" t="s">
        <v>39943</v>
      </c>
      <c r="BA36" s="33">
        <f>IF(D6L1529C5=0,0,D6L1529C19/D6L1529C5)</f>
        <v>0.49887960181979452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1.3802266020345111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1.3802266020345111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0.69011330101725554</v>
      </c>
      <c r="R37" s="16" t="s">
        <v>39947</v>
      </c>
      <c r="S37" s="15">
        <f>D6L1530C5-D6L1530C7</f>
        <v>0.69011330101725554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0.11819057850600338</v>
      </c>
      <c r="X37" s="16" t="s">
        <v>39949</v>
      </c>
      <c r="Y37" s="33">
        <f>D6L1530C7-D6L1530C10</f>
        <v>0.5719227225112522</v>
      </c>
      <c r="Z37" s="16" t="s">
        <v>39950</v>
      </c>
      <c r="AA37" s="33">
        <f>CHOOSE(MIN(D6L1530C9,RUN_YEARS),B7L815C7,B7L815C16,B7L815C25,B7L815C34,B7L815C43)</f>
        <v>2951</v>
      </c>
      <c r="AB37" s="16" t="s">
        <v>39951</v>
      </c>
      <c r="AC37" s="33">
        <f>IF(D6L1530C12=0,0,D6L1530C10/D6L1530C12)</f>
        <v>4.005102626431833E-5</v>
      </c>
      <c r="AD37" s="16" t="s">
        <v>39952</v>
      </c>
      <c r="AE37" s="33">
        <f>IF(D6L1530C5=0,0,D6L1530C10/D6L1530C5)</f>
        <v>8.5631285711915403E-2</v>
      </c>
      <c r="AF37" s="16" t="s">
        <v>39953</v>
      </c>
      <c r="AG37" s="33">
        <f>CHOOSE(MIN(D6L1530C9,RUN_YEARS),B7L815C5,B7L815C14,B7L815C23,B7L815C32,B7L815C41)</f>
        <v>5492.250721298391</v>
      </c>
      <c r="AH37" s="16" t="s">
        <v>39954</v>
      </c>
      <c r="AI37" s="33">
        <f>IF(D6L1530C15=0,0,D6L1530C11/D6L1530C15)</f>
        <v>1.0413266828722767E-4</v>
      </c>
      <c r="AJ37" s="16" t="s">
        <v>39955</v>
      </c>
      <c r="AK37" s="33">
        <f>IF(D6L1530C5=0,0,D6L1530C11/D6L1530C5)</f>
        <v>0.41436871428808464</v>
      </c>
      <c r="AL37" s="16" t="s">
        <v>39956</v>
      </c>
      <c r="AM37" s="33">
        <f>D6L1530C8*CHOOSE(MIN(D6L1530C9,RUN_YEARS),B7L815C4,B7L815C13,B7L815C22,B7L815C31,B7L815C40)</f>
        <v>1.5464033731906947E-3</v>
      </c>
      <c r="AN37" s="16" t="s">
        <v>39957</v>
      </c>
      <c r="AO37" s="33">
        <f>D6L1530C8-D6L1530C18</f>
        <v>0.68856689764406487</v>
      </c>
      <c r="AP37" s="16" t="s">
        <v>39958</v>
      </c>
      <c r="AQ37" s="33">
        <f>CHOOSE(MIN(D6L1530C9,RUN_YEARS),B7L815C2,B7L815C11,B7L815C20,B7L815C29,B7L815C38)</f>
        <v>5.278753407835338</v>
      </c>
      <c r="AR37" s="16" t="s">
        <v>39959</v>
      </c>
      <c r="AS37" s="33">
        <f>IF(D6L1530C20=0,0,D6L1530C18/D6L1530C20)</f>
        <v>2.9294859102441562E-4</v>
      </c>
      <c r="AT37" s="16" t="s">
        <v>39960</v>
      </c>
      <c r="AU37" s="33">
        <f>IF(D6L1530C5=0,0,D6L1530C18/D6L1530C5)</f>
        <v>1.1203981802055056E-3</v>
      </c>
      <c r="AV37" s="16" t="s">
        <v>39961</v>
      </c>
      <c r="AW37" s="33">
        <f>CHOOSE(MIN(D6L1530C9,RUN_YEARS),B7L815C1,B7L815C10,B7L815C19,B7L815C28,B7L815C37)</f>
        <v>2350.4700781669799</v>
      </c>
      <c r="AX37" s="16" t="s">
        <v>39962</v>
      </c>
      <c r="AY37" s="33">
        <f>IF(D6L1530C23=0,0,D6L1530C19/D6L1530C23)</f>
        <v>2.9294859102441568E-4</v>
      </c>
      <c r="AZ37" s="16" t="s">
        <v>39963</v>
      </c>
      <c r="BA37" s="33">
        <f>IF(D6L1530C5=0,0,D6L1530C19/D6L1530C5)</f>
        <v>0.49887960181979452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27.494813797710275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13.747406898855138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6.8737034494275688</v>
      </c>
      <c r="R38" s="16" t="s">
        <v>39967</v>
      </c>
      <c r="S38" s="15">
        <f>D6L1531C5-D6L1531C7</f>
        <v>6.8737034494275688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1.1772081279538211</v>
      </c>
      <c r="X38" s="16" t="s">
        <v>39969</v>
      </c>
      <c r="Y38" s="33">
        <f>D6L1531C7-D6L1531C10</f>
        <v>5.6964953214737477</v>
      </c>
      <c r="Z38" s="16" t="s">
        <v>39970</v>
      </c>
      <c r="AA38" s="33">
        <f>CHOOSE(MIN(D6L1531C9,RUN_YEARS),B7L815C7,B7L815C16,B7L815C25,B7L815C34,B7L815C43)</f>
        <v>2951</v>
      </c>
      <c r="AB38" s="16" t="s">
        <v>39971</v>
      </c>
      <c r="AC38" s="33">
        <f>IF(D6L1531C12=0,0,D6L1531C10/D6L1531C12)</f>
        <v>3.9891837612803156E-4</v>
      </c>
      <c r="AD38" s="16" t="s">
        <v>39972</v>
      </c>
      <c r="AE38" s="33">
        <f>IF(D6L1531C5=0,0,D6L1531C10/D6L1531C5)</f>
        <v>8.5631285711915403E-2</v>
      </c>
      <c r="AF38" s="16" t="s">
        <v>39973</v>
      </c>
      <c r="AG38" s="33">
        <f>CHOOSE(MIN(D6L1531C9,RUN_YEARS),B7L815C5,B7L815C14,B7L815C23,B7L815C32,B7L815C41)</f>
        <v>5492.250721298391</v>
      </c>
      <c r="AH38" s="16" t="s">
        <v>39974</v>
      </c>
      <c r="AI38" s="33">
        <f>IF(D6L1531C15=0,0,D6L1531C11/D6L1531C15)</f>
        <v>1.0371877779328821E-3</v>
      </c>
      <c r="AJ38" s="16" t="s">
        <v>39975</v>
      </c>
      <c r="AK38" s="33">
        <f>IF(D6L1531C5=0,0,D6L1531C11/D6L1531C5)</f>
        <v>0.41436871428808458</v>
      </c>
      <c r="AL38" s="16" t="s">
        <v>39976</v>
      </c>
      <c r="AM38" s="33">
        <f>D6L1531C8*CHOOSE(MIN(D6L1531C9,RUN_YEARS),B7L815C4,B7L815C13,B7L815C22,B7L815C31,B7L815C40)</f>
        <v>1.5402569672021908E-2</v>
      </c>
      <c r="AN38" s="16" t="s">
        <v>39977</v>
      </c>
      <c r="AO38" s="33">
        <f>D6L1531C8-D6L1531C18</f>
        <v>6.8583008797555474</v>
      </c>
      <c r="AP38" s="16" t="s">
        <v>39978</v>
      </c>
      <c r="AQ38" s="33">
        <f>CHOOSE(MIN(D6L1531C9,RUN_YEARS),B7L815C2,B7L815C11,B7L815C20,B7L815C29,B7L815C38)</f>
        <v>5.278753407835338</v>
      </c>
      <c r="AR38" s="16" t="s">
        <v>39979</v>
      </c>
      <c r="AS38" s="33">
        <f>IF(D6L1531C20=0,0,D6L1531C18/D6L1531C20)</f>
        <v>2.9178422407759429E-3</v>
      </c>
      <c r="AT38" s="16" t="s">
        <v>39980</v>
      </c>
      <c r="AU38" s="33">
        <f>IF(D6L1531C5=0,0,D6L1531C18/D6L1531C5)</f>
        <v>1.1203981802055056E-3</v>
      </c>
      <c r="AV38" s="16" t="s">
        <v>39981</v>
      </c>
      <c r="AW38" s="33">
        <f>CHOOSE(MIN(D6L1531C9,RUN_YEARS),B7L815C1,B7L815C10,B7L815C19,B7L815C28,B7L815C37)</f>
        <v>2350.4700781669799</v>
      </c>
      <c r="AX38" s="16" t="s">
        <v>39982</v>
      </c>
      <c r="AY38" s="33">
        <f>IF(D6L1531C23=0,0,D6L1531C19/D6L1531C23)</f>
        <v>2.9178422407759434E-3</v>
      </c>
      <c r="AZ38" s="16" t="s">
        <v>39983</v>
      </c>
      <c r="BA38" s="33">
        <f>IF(D6L1531C5=0,0,D6L1531C19/D6L1531C5)</f>
        <v>0.49887960181979452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2951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5492.250721298391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5.278753407835338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2350.4700781669799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862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862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344.8</v>
      </c>
      <c r="R40" s="16" t="s">
        <v>40008</v>
      </c>
      <c r="S40" s="15">
        <f>D6L1533C5-D6L1533C7</f>
        <v>517.20000000000005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59.051334626936864</v>
      </c>
      <c r="X40" s="16" t="s">
        <v>40010</v>
      </c>
      <c r="Y40" s="33">
        <f>D6L1533C7-D6L1533C10</f>
        <v>285.74866537306315</v>
      </c>
      <c r="Z40" s="16" t="s">
        <v>40011</v>
      </c>
      <c r="AA40" s="33">
        <f>CHOOSE(MIN(D6L1533C9,RUN_YEARS),B7L815C7,B7L815C16,B7L815C25,B7L815C34,B7L815C43)</f>
        <v>2951</v>
      </c>
      <c r="AB40" s="16" t="s">
        <v>40012</v>
      </c>
      <c r="AC40" s="33">
        <f>IF(D6L1533C12=0,0,D6L1533C10/D6L1533C12)</f>
        <v>2.0010618308009782E-2</v>
      </c>
      <c r="AD40" s="16" t="s">
        <v>40013</v>
      </c>
      <c r="AE40" s="33">
        <f>IF(D6L1533C5=0,0,D6L1533C10/D6L1533C5)</f>
        <v>6.850502856953232E-2</v>
      </c>
      <c r="AF40" s="16" t="s">
        <v>40014</v>
      </c>
      <c r="AG40" s="33">
        <f>CHOOSE(MIN(D6L1533C9,RUN_YEARS),B7L815C5,B7L815C14,B7L815C23,B7L815C32,B7L815C41)</f>
        <v>5492.250721298391</v>
      </c>
      <c r="AH40" s="16" t="s">
        <v>40015</v>
      </c>
      <c r="AI40" s="33">
        <f>IF(D6L1533C15=0,0,D6L1533C11/D6L1533C15)</f>
        <v>5.2027607600825435E-2</v>
      </c>
      <c r="AJ40" s="16" t="s">
        <v>40016</v>
      </c>
      <c r="AK40" s="33">
        <f>IF(D6L1533C5=0,0,D6L1533C11/D6L1533C5)</f>
        <v>0.33149497143046769</v>
      </c>
      <c r="AL40" s="16" t="s">
        <v>40017</v>
      </c>
      <c r="AM40" s="33">
        <f>D6L1533C8*CHOOSE(MIN(D6L1533C9,RUN_YEARS),B7L815C4,B7L815C13,B7L815C22,B7L815C31,B7L815C40)</f>
        <v>1.158939877604575</v>
      </c>
      <c r="AN40" s="16" t="s">
        <v>40018</v>
      </c>
      <c r="AO40" s="33">
        <f>D6L1533C8-D6L1533C18</f>
        <v>516.04106012239549</v>
      </c>
      <c r="AP40" s="16" t="s">
        <v>40019</v>
      </c>
      <c r="AQ40" s="33">
        <f>CHOOSE(MIN(D6L1533C9,RUN_YEARS),B7L815C2,B7L815C11,B7L815C20,B7L815C29,B7L815C38)</f>
        <v>5.278753407835338</v>
      </c>
      <c r="AR40" s="16" t="s">
        <v>40020</v>
      </c>
      <c r="AS40" s="33">
        <f>IF(D6L1533C20=0,0,D6L1533C18/D6L1533C20)</f>
        <v>0.21954802357017511</v>
      </c>
      <c r="AT40" s="16" t="s">
        <v>40021</v>
      </c>
      <c r="AU40" s="33">
        <f>IF(D6L1533C5=0,0,D6L1533C18/D6L1533C5)</f>
        <v>1.3444778162466067E-3</v>
      </c>
      <c r="AV40" s="16" t="s">
        <v>40022</v>
      </c>
      <c r="AW40" s="33">
        <f>CHOOSE(MIN(D6L1533C9,RUN_YEARS),B7L815C1,B7L815C10,B7L815C19,B7L815C28,B7L815C37)</f>
        <v>2350.4700781669799</v>
      </c>
      <c r="AX40" s="16" t="s">
        <v>40023</v>
      </c>
      <c r="AY40" s="33">
        <f>IF(D6L1533C23=0,0,D6L1533C19/D6L1533C23)</f>
        <v>0.21954802357017514</v>
      </c>
      <c r="AZ40" s="16" t="s">
        <v>40024</v>
      </c>
      <c r="BA40" s="33">
        <f>IF(D6L1533C5=0,0,D6L1533C19/D6L1533C5)</f>
        <v>0.59865552218375351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3162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3162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3162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2951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5492.250721298391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7.0853980916196173</v>
      </c>
      <c r="AN41" s="16" t="s">
        <v>40037</v>
      </c>
      <c r="AO41" s="33">
        <f>D6L1534C8-D6L1534C18</f>
        <v>3154.9146019083805</v>
      </c>
      <c r="AP41" s="16" t="s">
        <v>40038</v>
      </c>
      <c r="AQ41" s="33">
        <f>CHOOSE(MIN(D6L1534C9,RUN_YEARS),B7L815C2,B7L815C11,B7L815C20,B7L815C29,B7L815C38)</f>
        <v>5.278753407835338</v>
      </c>
      <c r="AR41" s="16" t="s">
        <v>40039</v>
      </c>
      <c r="AS41" s="33">
        <f>IF(D6L1534C20=0,0,D6L1534C18/D6L1534C20)</f>
        <v>1.342248357557799</v>
      </c>
      <c r="AT41" s="16" t="s">
        <v>40040</v>
      </c>
      <c r="AU41" s="33">
        <f>IF(D6L1534C5=0,0,D6L1534C18/D6L1534C5)</f>
        <v>2.2407963604110111E-3</v>
      </c>
      <c r="AV41" s="16" t="s">
        <v>40041</v>
      </c>
      <c r="AW41" s="33">
        <f>CHOOSE(MIN(D6L1534C9,RUN_YEARS),B7L815C1,B7L815C10,B7L815C19,B7L815C28,B7L815C37)</f>
        <v>2350.4700781669799</v>
      </c>
      <c r="AX41" s="16" t="s">
        <v>40042</v>
      </c>
      <c r="AY41" s="33">
        <f>IF(D6L1534C23=0,0,D6L1534C19/D6L1534C23)</f>
        <v>1.3422483575577993</v>
      </c>
      <c r="AZ41" s="16" t="s">
        <v>40043</v>
      </c>
      <c r="BA41" s="33">
        <f>IF(D6L1534C5=0,0,D6L1534C19/D6L1534C5)</f>
        <v>0.99775920363958903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977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977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977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167.32353228108269</v>
      </c>
      <c r="X42" s="16" t="s">
        <v>40050</v>
      </c>
      <c r="Y42" s="33">
        <f>D6L1535C7-D6L1535C10</f>
        <v>809.67646771891737</v>
      </c>
      <c r="Z42" s="16" t="s">
        <v>40051</v>
      </c>
      <c r="AA42" s="33">
        <f>CHOOSE(MIN(D6L1535C9,RUN_YEARS),B7L815C7,B7L815C16,B7L815C25,B7L815C34,B7L815C43)</f>
        <v>2951</v>
      </c>
      <c r="AB42" s="16" t="s">
        <v>40052</v>
      </c>
      <c r="AC42" s="33">
        <f>IF(D6L1535C12=0,0,D6L1535C10/D6L1535C12)</f>
        <v>5.6700620901756246E-2</v>
      </c>
      <c r="AD42" s="16" t="s">
        <v>40053</v>
      </c>
      <c r="AE42" s="33">
        <f>IF(D6L1535C5=0,0,D6L1535C10/D6L1535C5)</f>
        <v>0.17126257142383081</v>
      </c>
      <c r="AF42" s="16" t="s">
        <v>40054</v>
      </c>
      <c r="AG42" s="33">
        <f>CHOOSE(MIN(D6L1535C9,RUN_YEARS),B7L815C5,B7L815C14,B7L815C23,B7L815C32,B7L815C41)</f>
        <v>5492.250721298391</v>
      </c>
      <c r="AH42" s="16" t="s">
        <v>40055</v>
      </c>
      <c r="AI42" s="33">
        <f>IF(D6L1535C15=0,0,D6L1535C11/D6L1535C15)</f>
        <v>0.14742161434456627</v>
      </c>
      <c r="AJ42" s="16" t="s">
        <v>40056</v>
      </c>
      <c r="AK42" s="33">
        <f>IF(D6L1535C5=0,0,D6L1535C11/D6L1535C5)</f>
        <v>0.82873742857616928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5.278753407835338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2350.4700781669799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232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232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232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2951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5492.250721298391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0.51986475561535461</v>
      </c>
      <c r="AN43" s="16" t="s">
        <v>40078</v>
      </c>
      <c r="AO43" s="33">
        <f>D6L1536C8-D6L1536C18</f>
        <v>231.48013524438466</v>
      </c>
      <c r="AP43" s="16" t="s">
        <v>40079</v>
      </c>
      <c r="AQ43" s="33">
        <f>CHOOSE(MIN(D6L1536C9,RUN_YEARS),B7L815C2,B7L815C11,B7L815C20,B7L815C29,B7L815C38)</f>
        <v>5.278753407835338</v>
      </c>
      <c r="AR43" s="16" t="s">
        <v>40080</v>
      </c>
      <c r="AS43" s="33">
        <f>IF(D6L1536C20=0,0,D6L1536C18/D6L1536C20)</f>
        <v>9.8482485437510883E-2</v>
      </c>
      <c r="AT43" s="16" t="s">
        <v>40081</v>
      </c>
      <c r="AU43" s="33">
        <f>IF(D6L1536C5=0,0,D6L1536C18/D6L1536C5)</f>
        <v>2.2407963604110111E-3</v>
      </c>
      <c r="AV43" s="16" t="s">
        <v>40082</v>
      </c>
      <c r="AW43" s="33">
        <f>CHOOSE(MIN(D6L1536C9,RUN_YEARS),B7L815C1,B7L815C10,B7L815C19,B7L815C28,B7L815C37)</f>
        <v>2350.4700781669799</v>
      </c>
      <c r="AX43" s="16" t="s">
        <v>40083</v>
      </c>
      <c r="AY43" s="33">
        <f>IF(D6L1536C23=0,0,D6L1536C19/D6L1536C23)</f>
        <v>9.8482485437510883E-2</v>
      </c>
      <c r="AZ43" s="16" t="s">
        <v>40084</v>
      </c>
      <c r="BA43" s="33">
        <f>IF(D6L1536C5=0,0,D6L1536C19/D6L1536C5)</f>
        <v>0.99775920363958903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5765.3702029335836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5499.8752147678097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1455.2376073839046</v>
      </c>
      <c r="R44" s="16" t="s">
        <v>40088</v>
      </c>
      <c r="S44" s="15">
        <f>SUM(D6L1529C8:D6L1536C8)</f>
        <v>4044.6376073839047</v>
      </c>
      <c r="U44" s="21" t="str">
        <f>NULL_VALUE</f>
        <v>n/a</v>
      </c>
      <c r="V44" s="16" t="s">
        <v>40089</v>
      </c>
      <c r="W44" s="33">
        <f>SUM(D6L1529C10:D6L1536C10)</f>
        <v>249.22773467323063</v>
      </c>
      <c r="X44" s="16" t="s">
        <v>40090</v>
      </c>
      <c r="Y44" s="33">
        <f>SUM(D6L1529C11:D6L1536C11)</f>
        <v>1206.0098727106742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8.4455348923493934E-2</v>
      </c>
      <c r="AD44" s="16" t="s">
        <v>40092</v>
      </c>
      <c r="AE44" s="33">
        <f>IF(D6L1537C5=0,0,D6L1537C10/D6L1537C5)</f>
        <v>4.5315161697491779E-2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0.21958390720108428</v>
      </c>
      <c r="AJ44" s="16" t="s">
        <v>40094</v>
      </c>
      <c r="AK44" s="33">
        <f>IF(D6L1537C5=0,0,D6L1537C11/D6L1537C5)</f>
        <v>0.21927949737339428</v>
      </c>
      <c r="AL44" s="16" t="s">
        <v>40095</v>
      </c>
      <c r="AM44" s="33">
        <f>SUM(D6L1529C18:D6L1536C18)</f>
        <v>9.0632092298073541</v>
      </c>
      <c r="AN44" s="16" t="s">
        <v>40096</v>
      </c>
      <c r="AO44" s="33">
        <f>SUM(D6L1529C19:D6L1536C19)</f>
        <v>4035.5743981540973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1.7169222597810094</v>
      </c>
      <c r="AT44" s="16" t="s">
        <v>40098</v>
      </c>
      <c r="AU44" s="33">
        <f>IF(D6L1537C5=0,0,D6L1537C18/D6L1537C5)</f>
        <v>1.6478936113807773E-3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1.7169222597810097</v>
      </c>
      <c r="AZ44" s="16" t="s">
        <v>40100</v>
      </c>
      <c r="BA44" s="33">
        <f>IF(D6L1537C5=0,0,D6L1537C19/D6L1537C5)</f>
        <v>0.73375744731773307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1563.6613450738225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781.83067253691127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390.91533626845563</v>
      </c>
      <c r="R45" s="16" t="s">
        <v>40105</v>
      </c>
      <c r="S45" s="15">
        <f>D6L1538C5-D6L1538C7</f>
        <v>390.91533626845563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66.949165698347215</v>
      </c>
      <c r="X45" s="16" t="s">
        <v>40107</v>
      </c>
      <c r="Y45" s="33">
        <f>D6L1538C7-D6L1538C10</f>
        <v>323.96617057010843</v>
      </c>
      <c r="Z45" s="16" t="s">
        <v>40108</v>
      </c>
      <c r="AA45" s="33">
        <f>CHOOSE(MIN(D6L1538C9,RUN_YEARS),B7L815C7,B7L815C16,B7L815C25,B7L815C34,B7L815C43)</f>
        <v>2951</v>
      </c>
      <c r="AB45" s="16" t="s">
        <v>40109</v>
      </c>
      <c r="AC45" s="33">
        <f>IF(D6L1538C12=0,0,D6L1538C10/D6L1538C12)</f>
        <v>2.2686941951320642E-2</v>
      </c>
      <c r="AD45" s="16" t="s">
        <v>40110</v>
      </c>
      <c r="AE45" s="33">
        <f>IF(D6L1538C5=0,0,D6L1538C10/D6L1538C5)</f>
        <v>8.5631285711915403E-2</v>
      </c>
      <c r="AF45" s="16" t="s">
        <v>40111</v>
      </c>
      <c r="AG45" s="33">
        <f>CHOOSE(MIN(D6L1538C9,RUN_YEARS),B7L815C5,B7L815C14,B7L815C23,B7L815C32,B7L815C41)</f>
        <v>5492.250721298391</v>
      </c>
      <c r="AH45" s="16" t="s">
        <v>40112</v>
      </c>
      <c r="AI45" s="33">
        <f>IF(D6L1538C15=0,0,D6L1538C11/D6L1538C15)</f>
        <v>5.8986049073433681E-2</v>
      </c>
      <c r="AJ45" s="16" t="s">
        <v>40113</v>
      </c>
      <c r="AK45" s="33">
        <f>IF(D6L1538C5=0,0,D6L1538C11/D6L1538C5)</f>
        <v>0.41436871428808464</v>
      </c>
      <c r="AL45" s="16" t="s">
        <v>40114</v>
      </c>
      <c r="AM45" s="33">
        <f>D6L1538C8*CHOOSE(MIN(D6L1538C9,RUN_YEARS),B7L815C4,B7L815C13,B7L815C22,B7L815C31,B7L815C40)</f>
        <v>0.87596166273920195</v>
      </c>
      <c r="AN45" s="16" t="s">
        <v>40115</v>
      </c>
      <c r="AO45" s="33">
        <f>D6L1538C8-D6L1538C18</f>
        <v>390.03937460571643</v>
      </c>
      <c r="AP45" s="16" t="s">
        <v>40116</v>
      </c>
      <c r="AQ45" s="33">
        <f>CHOOSE(MIN(D6L1538C9,RUN_YEARS),B7L815C2,B7L815C11,B7L815C20,B7L815C29,B7L815C38)</f>
        <v>5.278753407835338</v>
      </c>
      <c r="AR45" s="16" t="s">
        <v>40117</v>
      </c>
      <c r="AS45" s="33">
        <f>IF(D6L1538C20=0,0,D6L1538C18/D6L1538C20)</f>
        <v>0.16594100823861144</v>
      </c>
      <c r="AT45" s="16" t="s">
        <v>40118</v>
      </c>
      <c r="AU45" s="33">
        <f>IF(D6L1538C5=0,0,D6L1538C18/D6L1538C5)</f>
        <v>1.1203981802055056E-3</v>
      </c>
      <c r="AV45" s="16" t="s">
        <v>40119</v>
      </c>
      <c r="AW45" s="33">
        <f>CHOOSE(MIN(D6L1538C9,RUN_YEARS),B7L815C1,B7L815C10,B7L815C19,B7L815C28,B7L815C37)</f>
        <v>2350.4700781669799</v>
      </c>
      <c r="AX45" s="16" t="s">
        <v>40120</v>
      </c>
      <c r="AY45" s="33">
        <f>IF(D6L1538C23=0,0,D6L1538C19/D6L1538C23)</f>
        <v>0.16594100823861141</v>
      </c>
      <c r="AZ45" s="16" t="s">
        <v>40121</v>
      </c>
      <c r="BA45" s="33">
        <f>IF(D6L1538C5=0,0,D6L1538C19/D6L1538C5)</f>
        <v>0.49887960181979452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670.55421899790372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670.55421899790372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268.2216875991615</v>
      </c>
      <c r="R46" s="16" t="s">
        <v>40125</v>
      </c>
      <c r="S46" s="15">
        <f>D6L1539C5-D6L1539C7</f>
        <v>402.33253139874222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45.936335929871831</v>
      </c>
      <c r="X46" s="16" t="s">
        <v>40127</v>
      </c>
      <c r="Y46" s="33">
        <f>D6L1539C7-D6L1539C10</f>
        <v>222.28535166928967</v>
      </c>
      <c r="Z46" s="16" t="s">
        <v>40128</v>
      </c>
      <c r="AA46" s="33">
        <f>CHOOSE(MIN(D6L1539C9,RUN_YEARS),B7L815C7,B7L815C16,B7L815C25,B7L815C34,B7L815C43)</f>
        <v>2951</v>
      </c>
      <c r="AB46" s="16" t="s">
        <v>40129</v>
      </c>
      <c r="AC46" s="33">
        <f>IF(D6L1539C12=0,0,D6L1539C10/D6L1539C12)</f>
        <v>1.5566362565188693E-2</v>
      </c>
      <c r="AD46" s="16" t="s">
        <v>40130</v>
      </c>
      <c r="AE46" s="33">
        <f>IF(D6L1539C5=0,0,D6L1539C10/D6L1539C5)</f>
        <v>6.8505028569532334E-2</v>
      </c>
      <c r="AF46" s="16" t="s">
        <v>40131</v>
      </c>
      <c r="AG46" s="33">
        <f>CHOOSE(MIN(D6L1539C9,RUN_YEARS),B7L815C5,B7L815C14,B7L815C23,B7L815C32,B7L815C41)</f>
        <v>5492.250721298391</v>
      </c>
      <c r="AH46" s="16" t="s">
        <v>40132</v>
      </c>
      <c r="AI46" s="33">
        <f>IF(D6L1539C15=0,0,D6L1539C11/D6L1539C15)</f>
        <v>4.0472542669490602E-2</v>
      </c>
      <c r="AJ46" s="16" t="s">
        <v>40133</v>
      </c>
      <c r="AK46" s="33">
        <f>IF(D6L1539C5=0,0,D6L1539C11/D6L1539C5)</f>
        <v>0.33149497143046769</v>
      </c>
      <c r="AL46" s="16" t="s">
        <v>40134</v>
      </c>
      <c r="AM46" s="33">
        <f>D6L1539C8*CHOOSE(MIN(D6L1539C9,RUN_YEARS),B7L815C4,B7L815C13,B7L815C22,B7L815C31,B7L815C40)</f>
        <v>0.90154527203325041</v>
      </c>
      <c r="AN46" s="16" t="s">
        <v>40135</v>
      </c>
      <c r="AO46" s="33">
        <f>D6L1539C8-D6L1539C18</f>
        <v>401.43098612670894</v>
      </c>
      <c r="AP46" s="16" t="s">
        <v>40136</v>
      </c>
      <c r="AQ46" s="33">
        <f>CHOOSE(MIN(D6L1539C9,RUN_YEARS),B7L815C2,B7L815C11,B7L815C20,B7L815C29,B7L815C38)</f>
        <v>5.278753407835338</v>
      </c>
      <c r="AR46" s="16" t="s">
        <v>40137</v>
      </c>
      <c r="AS46" s="33">
        <f>IF(D6L1539C20=0,0,D6L1539C18/D6L1539C20)</f>
        <v>0.17078753303669619</v>
      </c>
      <c r="AT46" s="16" t="s">
        <v>40138</v>
      </c>
      <c r="AU46" s="33">
        <f>IF(D6L1539C5=0,0,D6L1539C18/D6L1539C5)</f>
        <v>1.3444778162466067E-3</v>
      </c>
      <c r="AV46" s="16" t="s">
        <v>40139</v>
      </c>
      <c r="AW46" s="33">
        <f>CHOOSE(MIN(D6L1539C9,RUN_YEARS),B7L815C1,B7L815C10,B7L815C19,B7L815C28,B7L815C37)</f>
        <v>2350.4700781669799</v>
      </c>
      <c r="AX46" s="16" t="s">
        <v>40140</v>
      </c>
      <c r="AY46" s="33">
        <f>IF(D6L1539C23=0,0,D6L1539C19/D6L1539C23)</f>
        <v>0.17078753303669619</v>
      </c>
      <c r="AZ46" s="16" t="s">
        <v>40141</v>
      </c>
      <c r="BA46" s="33">
        <f>IF(D6L1539C5=0,0,D6L1539C19/D6L1539C5)</f>
        <v>0.59865552218375329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2234.2155640717265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1452.3848915348149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659.13702386761713</v>
      </c>
      <c r="R47" s="16" t="s">
        <v>40145</v>
      </c>
      <c r="S47" s="15">
        <f>SUM(D6L1538C8:D6L1539C8)</f>
        <v>793.24786766719785</v>
      </c>
      <c r="U47" s="21" t="str">
        <f>NULL_VALUE</f>
        <v>n/a</v>
      </c>
      <c r="V47" s="16" t="s">
        <v>40146</v>
      </c>
      <c r="W47" s="33">
        <f>SUM(D6L1538C10:D6L1539C10)</f>
        <v>112.88550162821905</v>
      </c>
      <c r="X47" s="16" t="s">
        <v>40147</v>
      </c>
      <c r="Y47" s="33">
        <f>SUM(D6L1538C11:D6L1539C11)</f>
        <v>546.25152223939813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3.8253304516509337E-2</v>
      </c>
      <c r="AD47" s="16" t="s">
        <v>40149</v>
      </c>
      <c r="AE47" s="33">
        <f>IF(D6L1540C5=0,0,D6L1540C10/D6L1540C5)</f>
        <v>7.7724232940020968E-2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9.9458591742924291E-2</v>
      </c>
      <c r="AJ47" s="16" t="s">
        <v>40151</v>
      </c>
      <c r="AK47" s="33">
        <f>IF(D6L1540C5=0,0,D6L1540C11/D6L1540C5)</f>
        <v>0.37610658539840919</v>
      </c>
      <c r="AL47" s="16" t="s">
        <v>40152</v>
      </c>
      <c r="AM47" s="33">
        <f>SUM(D6L1538C18:D6L1539C18)</f>
        <v>1.7775069347724524</v>
      </c>
      <c r="AN47" s="16" t="s">
        <v>40153</v>
      </c>
      <c r="AO47" s="33">
        <f>SUM(D6L1538C19:D6L1539C19)</f>
        <v>791.47036073242543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0.3367285412753076</v>
      </c>
      <c r="AT47" s="16" t="s">
        <v>40155</v>
      </c>
      <c r="AU47" s="33">
        <f>IF(D6L1540C5=0,0,D6L1540C18/D6L1540C5)</f>
        <v>1.2238539144359063E-3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0.3367285412753076</v>
      </c>
      <c r="AZ47" s="16" t="s">
        <v>40157</v>
      </c>
      <c r="BA47" s="33">
        <f>IF(D6L1540C5=0,0,D6L1540C19/D6L1540C5)</f>
        <v>0.544945327747134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68361.393542326507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48603.66489817472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22940.07702718757</v>
      </c>
      <c r="R48" s="16" t="s">
        <v>40162</v>
      </c>
      <c r="S48" s="15">
        <f>SUM(D6L1528C8,D6L1537C8,D6L1540C8)</f>
        <v>25663.58787098715</v>
      </c>
      <c r="U48" s="21" t="str">
        <f>NULL_VALUE</f>
        <v>n/a</v>
      </c>
      <c r="V48" s="16" t="s">
        <v>40163</v>
      </c>
      <c r="W48" s="33">
        <f>SUM(D6L1528C10,D6L1537C10,D6L1540C10)</f>
        <v>11100.114024295308</v>
      </c>
      <c r="X48" s="16" t="s">
        <v>40164</v>
      </c>
      <c r="Y48" s="33">
        <f>SUM(D6L1528C11,D6L1537C11,D6L1540C11)</f>
        <v>11839.963002892264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0.76163118733258228</v>
      </c>
      <c r="AD48" s="16" t="s">
        <v>40166</v>
      </c>
      <c r="AE48" s="33">
        <f>IF(D6L1541C5=0,0,D6L1541C10/D6L1541C5)</f>
        <v>0.22838018588824904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1.9802410870647134</v>
      </c>
      <c r="AJ48" s="16" t="s">
        <v>40168</v>
      </c>
      <c r="AK48" s="33">
        <f>IF(D6L1541C5=0,0,D6L1541C11/D6L1541C5)</f>
        <v>0.24360226801203433</v>
      </c>
      <c r="AL48" s="16" t="s">
        <v>40169</v>
      </c>
      <c r="AM48" s="33">
        <f>SUM(D6L1528C18,D6L1537C18,D6L1540C18)</f>
        <v>273.64335979823227</v>
      </c>
      <c r="AN48" s="16" t="s">
        <v>40170</v>
      </c>
      <c r="AO48" s="33">
        <f>SUM(D6L1528C19,D6L1537C19,D6L1540C19)</f>
        <v>25389.944511188922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9.8084970233491973</v>
      </c>
      <c r="AT48" s="16" t="s">
        <v>40172</v>
      </c>
      <c r="AU48" s="33">
        <f>IF(D6L1541C5=0,0,D6L1541C18/D6L1541C5)</f>
        <v>5.6300972441382458E-3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9.808497023349199</v>
      </c>
      <c r="AZ48" s="16" t="s">
        <v>40174</v>
      </c>
      <c r="BA48" s="33">
        <f>IF(D6L1541C5=0,0,D6L1541C19/D6L1541C5)</f>
        <v>0.52238744885557853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5D5B59-720C-4402-BFBB-1F0C25E640A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178744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6104.1010812529903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352.56309976748821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2898.37952912115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0.61940686778451881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179784.6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6136.7639752132945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342.14138169641365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2930.5344156500537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0.61940686778451881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179784.6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6136.7639752132945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342.14138169641365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2930.5344156500537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0.6026683625126743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156266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6102.6644947248114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279.52886480135442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2867.7063206299654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0.30376473003299814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179784.6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6136.7639752132945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342.14138169641365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2930.5344156500537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0.61940686778451881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179784.6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6136.7639752132945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342.14138169641365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2930.5344156500537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0.6026683625126743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156266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6102.6644947248114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279.52886480135442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2867.7063206299654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0.6026683625126743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156266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6102.6644947248114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279.52886480135442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2867.7063206299654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0.6026683625126743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156266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6102.6644947248114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279.52886480135442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2867.7063206299654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0.6026683625126743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156266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6102.6644947248114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279.52886480135442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2867.7063206299654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0.6026683625126743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156266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6102.6644947248114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279.52886480135442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2867.7063206299654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0.6026683625126743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156266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6102.6644947248114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279.52886480135442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2867.7063206299654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156266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6102.6644947248114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279.52886480135442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2867.7063206299654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0.61940686778451881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179784.6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6136.7639752132945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342.14138169641365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2930.5344156500537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0.62073033475415296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178744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6104.1010812529903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352.56309976748821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2898.37952912115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0.29579900152434319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178744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6104.1010812529903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352.56309976748821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2898.37952912115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178744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6104.1010812529903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352.56309976748821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2898.37952912115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0.28649383589514527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156266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6102.6644947248114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279.52886480135442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2867.7063206299654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0.29579900152434319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178744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6104.1010812529903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352.56309976748821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2898.37952912115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0.28649383589514527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156266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6102.6644947248114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279.52886480135442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2867.7063206299654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0.28649383589514527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156266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6102.6644947248114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279.52886480135442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2867.7063206299654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0.28649383589514527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156266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6102.6644947248114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279.52886480135442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2867.7063206299654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0.28649383589514527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156266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6102.6644947248114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279.52886480135442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2867.7063206299654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0.28649383589514527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156266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6102.6644947248114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279.52886480135442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2867.7063206299654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0.28649383589514527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156266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6102.6644947248114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279.52886480135442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2867.7063206299654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156266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6102.6644947248114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279.52886480135442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2867.7063206299654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178744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6104.1010812529903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352.56309976748821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2898.37952912115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156266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6102.6644947248114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279.52886480135442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2867.7063206299654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156266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6102.6644947248114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279.52886480135442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2867.7063206299654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1341.9829476926502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670.99147384632511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335.49573692316255</v>
      </c>
      <c r="R38" s="16" t="s">
        <v>40800</v>
      </c>
      <c r="S38" s="15">
        <f>D6L1631C5-D6L1631C7</f>
        <v>335.49573692316255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304.57029651864946</v>
      </c>
      <c r="X38" s="16" t="s">
        <v>40802</v>
      </c>
      <c r="Y38" s="33">
        <f>D6L1631C7-D6L1631C10</f>
        <v>30.925440404513097</v>
      </c>
      <c r="Z38" s="16" t="s">
        <v>40803</v>
      </c>
      <c r="AA38" s="33">
        <f>CHOOSE(MIN(D6L1631C9,RUN_YEARS),B7L812C7,B7L812C16,B7L812C25,B7L812C34,B7L812C43)</f>
        <v>156266</v>
      </c>
      <c r="AB38" s="16" t="s">
        <v>40804</v>
      </c>
      <c r="AC38" s="33">
        <f>IF(D6L1631C12=0,0,D6L1631C10/D6L1631C12)</f>
        <v>1.949050314967104E-3</v>
      </c>
      <c r="AD38" s="16" t="s">
        <v>40805</v>
      </c>
      <c r="AE38" s="33">
        <f>IF(D6L1631C5=0,0,D6L1631C10/D6L1631C5)</f>
        <v>0.45391082955609086</v>
      </c>
      <c r="AF38" s="16" t="s">
        <v>40806</v>
      </c>
      <c r="AG38" s="33">
        <f>CHOOSE(MIN(D6L1631C9,RUN_YEARS),B7L812C5,B7L812C14,B7L812C23,B7L812C32,B7L812C41)</f>
        <v>6102.6644947248114</v>
      </c>
      <c r="AH38" s="16" t="s">
        <v>40807</v>
      </c>
      <c r="AI38" s="33">
        <f>IF(D6L1631C15=0,0,D6L1631C11/D6L1631C15)</f>
        <v>5.0675308189144725E-3</v>
      </c>
      <c r="AJ38" s="16" t="s">
        <v>40808</v>
      </c>
      <c r="AK38" s="33">
        <f>IF(D6L1631C5=0,0,D6L1631C11/D6L1631C5)</f>
        <v>4.6089170443909165E-2</v>
      </c>
      <c r="AL38" s="16" t="s">
        <v>40809</v>
      </c>
      <c r="AM38" s="33">
        <f>D6L1631C8*CHOOSE(MIN(D6L1631C9,RUN_YEARS),B7L812C4,B7L812C13,B7L812C22,B7L812C31,B7L812C40)</f>
        <v>29.797818390548109</v>
      </c>
      <c r="AN38" s="16" t="s">
        <v>40810</v>
      </c>
      <c r="AO38" s="33">
        <f>D6L1631C8-D6L1631C18</f>
        <v>305.69791853261444</v>
      </c>
      <c r="AP38" s="16" t="s">
        <v>40811</v>
      </c>
      <c r="AQ38" s="33">
        <f>CHOOSE(MIN(D6L1631C9,RUN_YEARS),B7L812C2,B7L812C11,B7L812C20,B7L812C29,B7L812C38)</f>
        <v>279.52886480135442</v>
      </c>
      <c r="AR38" s="16" t="s">
        <v>40812</v>
      </c>
      <c r="AS38" s="33">
        <f>IF(D6L1631C20=0,0,D6L1631C18/D6L1631C20)</f>
        <v>0.1066001481160944</v>
      </c>
      <c r="AT38" s="16" t="s">
        <v>40813</v>
      </c>
      <c r="AU38" s="33">
        <f>IF(D6L1631C5=0,0,D6L1631C18/D6L1631C5)</f>
        <v>4.4408639382163898E-2</v>
      </c>
      <c r="AV38" s="16" t="s">
        <v>40814</v>
      </c>
      <c r="AW38" s="33">
        <f>CHOOSE(MIN(D6L1631C9,RUN_YEARS),B7L812C1,B7L812C10,B7L812C19,B7L812C28,B7L812C37)</f>
        <v>2867.7063206299654</v>
      </c>
      <c r="AX38" s="16" t="s">
        <v>40815</v>
      </c>
      <c r="AY38" s="33">
        <f>IF(D6L1631C23=0,0,D6L1631C19/D6L1631C23)</f>
        <v>0.10660014811609442</v>
      </c>
      <c r="AZ38" s="16" t="s">
        <v>40816</v>
      </c>
      <c r="BA38" s="33">
        <f>IF(D6L1631C5=0,0,D6L1631C19/D6L1631C5)</f>
        <v>0.45559136061783612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156266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6102.6644947248114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279.52886480135442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2867.7063206299654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42073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42073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16829.2</v>
      </c>
      <c r="R40" s="16" t="s">
        <v>40840</v>
      </c>
      <c r="S40" s="15">
        <f>D6L1633C5-D6L1633C7</f>
        <v>25243.8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15277.912265530729</v>
      </c>
      <c r="X40" s="16" t="s">
        <v>40842</v>
      </c>
      <c r="Y40" s="33">
        <f>D6L1633C7-D6L1633C10</f>
        <v>1551.2877344692715</v>
      </c>
      <c r="Z40" s="16" t="s">
        <v>40843</v>
      </c>
      <c r="AA40" s="33">
        <f>CHOOSE(MIN(D6L1633C9,RUN_YEARS),B7L812C7,B7L812C16,B7L812C25,B7L812C34,B7L812C43)</f>
        <v>156266</v>
      </c>
      <c r="AB40" s="16" t="s">
        <v>40844</v>
      </c>
      <c r="AC40" s="33">
        <f>IF(D6L1633C12=0,0,D6L1633C10/D6L1633C12)</f>
        <v>9.7768626991992694E-2</v>
      </c>
      <c r="AD40" s="16" t="s">
        <v>40845</v>
      </c>
      <c r="AE40" s="33">
        <f>IF(D6L1633C5=0,0,D6L1633C10/D6L1633C5)</f>
        <v>0.36312866364487273</v>
      </c>
      <c r="AF40" s="16" t="s">
        <v>40846</v>
      </c>
      <c r="AG40" s="33">
        <f>CHOOSE(MIN(D6L1633C9,RUN_YEARS),B7L812C5,B7L812C14,B7L812C23,B7L812C32,B7L812C41)</f>
        <v>6102.6644947248114</v>
      </c>
      <c r="AH40" s="16" t="s">
        <v>40847</v>
      </c>
      <c r="AI40" s="33">
        <f>IF(D6L1633C15=0,0,D6L1633C11/D6L1633C15)</f>
        <v>0.25419843017918092</v>
      </c>
      <c r="AJ40" s="16" t="s">
        <v>40848</v>
      </c>
      <c r="AK40" s="33">
        <f>IF(D6L1633C5=0,0,D6L1633C11/D6L1633C5)</f>
        <v>3.6871336355127314E-2</v>
      </c>
      <c r="AL40" s="16" t="s">
        <v>40849</v>
      </c>
      <c r="AM40" s="33">
        <f>D6L1633C8*CHOOSE(MIN(D6L1633C9,RUN_YEARS),B7L812C4,B7L812C13,B7L812C22,B7L812C31,B7L812C40)</f>
        <v>2242.0856216709381</v>
      </c>
      <c r="AN40" s="16" t="s">
        <v>40850</v>
      </c>
      <c r="AO40" s="33">
        <f>D6L1633C8-D6L1633C18</f>
        <v>23001.714378329059</v>
      </c>
      <c r="AP40" s="16" t="s">
        <v>40851</v>
      </c>
      <c r="AQ40" s="33">
        <f>CHOOSE(MIN(D6L1633C9,RUN_YEARS),B7L812C2,B7L812C11,B7L812C20,B7L812C29,B7L812C38)</f>
        <v>279.52886480135442</v>
      </c>
      <c r="AR40" s="16" t="s">
        <v>40852</v>
      </c>
      <c r="AS40" s="33">
        <f>IF(D6L1633C20=0,0,D6L1633C18/D6L1633C20)</f>
        <v>8.0209448969224102</v>
      </c>
      <c r="AT40" s="16" t="s">
        <v>40853</v>
      </c>
      <c r="AU40" s="33">
        <f>IF(D6L1633C5=0,0,D6L1633C18/D6L1633C5)</f>
        <v>5.3290367258596677E-2</v>
      </c>
      <c r="AV40" s="16" t="s">
        <v>40854</v>
      </c>
      <c r="AW40" s="33">
        <f>CHOOSE(MIN(D6L1633C9,RUN_YEARS),B7L812C1,B7L812C10,B7L812C19,B7L812C28,B7L812C37)</f>
        <v>2867.7063206299654</v>
      </c>
      <c r="AX40" s="16" t="s">
        <v>40855</v>
      </c>
      <c r="AY40" s="33">
        <f>IF(D6L1633C23=0,0,D6L1633C19/D6L1633C23)</f>
        <v>8.0209448969224102</v>
      </c>
      <c r="AZ40" s="16" t="s">
        <v>40856</v>
      </c>
      <c r="BA40" s="33">
        <f>IF(D6L1633C5=0,0,D6L1633C19/D6L1633C5)</f>
        <v>0.54670963274140327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19790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19790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19790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156266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6102.6644947248114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1757.693946746047</v>
      </c>
      <c r="AN41" s="16" t="s">
        <v>40869</v>
      </c>
      <c r="AO41" s="33">
        <f>D6L1634C8-D6L1634C18</f>
        <v>18032.306053253953</v>
      </c>
      <c r="AP41" s="16" t="s">
        <v>40870</v>
      </c>
      <c r="AQ41" s="33">
        <f>CHOOSE(MIN(D6L1634C9,RUN_YEARS),B7L812C2,B7L812C11,B7L812C20,B7L812C29,B7L812C38)</f>
        <v>279.52886480135442</v>
      </c>
      <c r="AR41" s="16" t="s">
        <v>40871</v>
      </c>
      <c r="AS41" s="33">
        <f>IF(D6L1634C20=0,0,D6L1634C18/D6L1634C20)</f>
        <v>6.2880588306869205</v>
      </c>
      <c r="AT41" s="16" t="s">
        <v>40872</v>
      </c>
      <c r="AU41" s="33">
        <f>IF(D6L1634C5=0,0,D6L1634C18/D6L1634C5)</f>
        <v>8.8817278764327795E-2</v>
      </c>
      <c r="AV41" s="16" t="s">
        <v>40873</v>
      </c>
      <c r="AW41" s="33">
        <f>CHOOSE(MIN(D6L1634C9,RUN_YEARS),B7L812C1,B7L812C10,B7L812C19,B7L812C28,B7L812C37)</f>
        <v>2867.7063206299654</v>
      </c>
      <c r="AX41" s="16" t="s">
        <v>40874</v>
      </c>
      <c r="AY41" s="33">
        <f>IF(D6L1634C23=0,0,D6L1634C19/D6L1634C23)</f>
        <v>6.2880588306869214</v>
      </c>
      <c r="AZ41" s="16" t="s">
        <v>40875</v>
      </c>
      <c r="BA41" s="33">
        <f>IF(D6L1634C5=0,0,D6L1634C19/D6L1634C5)</f>
        <v>0.91118272123567223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156266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6102.6644947248114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279.52886480135442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2867.7063206299654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26478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26478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26478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156266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6102.6644947248114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2351.7039071218715</v>
      </c>
      <c r="AN43" s="16" t="s">
        <v>40910</v>
      </c>
      <c r="AO43" s="33">
        <f>D6L1636C8-D6L1636C18</f>
        <v>24126.296092878129</v>
      </c>
      <c r="AP43" s="16" t="s">
        <v>40911</v>
      </c>
      <c r="AQ43" s="33">
        <f>CHOOSE(MIN(D6L1636C9,RUN_YEARS),B7L812C2,B7L812C11,B7L812C20,B7L812C29,B7L812C38)</f>
        <v>279.52886480135442</v>
      </c>
      <c r="AR43" s="16" t="s">
        <v>40912</v>
      </c>
      <c r="AS43" s="33">
        <f>IF(D6L1636C20=0,0,D6L1636C18/D6L1636C20)</f>
        <v>8.4130986214718693</v>
      </c>
      <c r="AT43" s="16" t="s">
        <v>40913</v>
      </c>
      <c r="AU43" s="33">
        <f>IF(D6L1636C5=0,0,D6L1636C18/D6L1636C5)</f>
        <v>8.8817278764327795E-2</v>
      </c>
      <c r="AV43" s="16" t="s">
        <v>40914</v>
      </c>
      <c r="AW43" s="33">
        <f>CHOOSE(MIN(D6L1636C9,RUN_YEARS),B7L812C1,B7L812C10,B7L812C19,B7L812C28,B7L812C37)</f>
        <v>2867.7063206299654</v>
      </c>
      <c r="AX43" s="16" t="s">
        <v>40915</v>
      </c>
      <c r="AY43" s="33">
        <f>IF(D6L1636C23=0,0,D6L1636C19/D6L1636C23)</f>
        <v>8.4130986214718693</v>
      </c>
      <c r="AZ43" s="16" t="s">
        <v>40916</v>
      </c>
      <c r="BA43" s="33">
        <f>IF(D6L1636C5=0,0,D6L1636C19/D6L1636C5)</f>
        <v>0.91118272123567223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89682.982947692653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89011.991473846327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17164.695736923164</v>
      </c>
      <c r="R44" s="16" t="s">
        <v>40920</v>
      </c>
      <c r="S44" s="15">
        <f>SUM(D6L1629C8:D6L1636C8)</f>
        <v>71847.295736923159</v>
      </c>
      <c r="U44" s="21" t="str">
        <f>NULL_VALUE</f>
        <v>n/a</v>
      </c>
      <c r="V44" s="16" t="s">
        <v>40921</v>
      </c>
      <c r="W44" s="33">
        <f>SUM(D6L1629C10:D6L1636C10)</f>
        <v>15582.482562049379</v>
      </c>
      <c r="X44" s="16" t="s">
        <v>40922</v>
      </c>
      <c r="Y44" s="33">
        <f>SUM(D6L1629C11:D6L1636C11)</f>
        <v>1582.2131748737847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9.9717677306959795E-2</v>
      </c>
      <c r="AD44" s="16" t="s">
        <v>40924</v>
      </c>
      <c r="AE44" s="33">
        <f>IF(D6L1637C5=0,0,D6L1637C10/D6L1637C5)</f>
        <v>0.17506048684044839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0.2592659609980954</v>
      </c>
      <c r="AJ44" s="16" t="s">
        <v>40926</v>
      </c>
      <c r="AK44" s="33">
        <f>IF(D6L1637C5=0,0,D6L1637C11/D6L1637C5)</f>
        <v>1.7775281157917624E-2</v>
      </c>
      <c r="AL44" s="16" t="s">
        <v>40927</v>
      </c>
      <c r="AM44" s="33">
        <f>SUM(D6L1629C18:D6L1636C18)</f>
        <v>6381.2812939294045</v>
      </c>
      <c r="AN44" s="16" t="s">
        <v>40928</v>
      </c>
      <c r="AO44" s="33">
        <f>SUM(D6L1629C19:D6L1636C19)</f>
        <v>65466.01444299375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22.828702497197291</v>
      </c>
      <c r="AT44" s="16" t="s">
        <v>40930</v>
      </c>
      <c r="AU44" s="33">
        <f>IF(D6L1637C5=0,0,D6L1637C18/D6L1637C5)</f>
        <v>7.1690130602283672E-2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22.828702497197295</v>
      </c>
      <c r="AZ44" s="16" t="s">
        <v>40932</v>
      </c>
      <c r="BA44" s="33">
        <f>IF(D6L1637C5=0,0,D6L1637C19/D6L1637C5)</f>
        <v>0.73547410139935021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2306.1057736686912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1153.0528868343456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576.5264434171728</v>
      </c>
      <c r="R45" s="16" t="s">
        <v>40937</v>
      </c>
      <c r="S45" s="15">
        <f>D6L1638C5-D6L1638C7</f>
        <v>576.5264434171728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523.38319238502311</v>
      </c>
      <c r="X45" s="16" t="s">
        <v>40939</v>
      </c>
      <c r="Y45" s="33">
        <f>D6L1638C7-D6L1638C10</f>
        <v>53.143251032149692</v>
      </c>
      <c r="Z45" s="16" t="s">
        <v>40940</v>
      </c>
      <c r="AA45" s="33">
        <f>CHOOSE(MIN(D6L1638C9,RUN_YEARS),B7L812C7,B7L812C16,B7L812C25,B7L812C34,B7L812C43)</f>
        <v>156266</v>
      </c>
      <c r="AB45" s="16" t="s">
        <v>40941</v>
      </c>
      <c r="AC45" s="33">
        <f>IF(D6L1638C12=0,0,D6L1638C10/D6L1638C12)</f>
        <v>3.3493094619752414E-3</v>
      </c>
      <c r="AD45" s="16" t="s">
        <v>40942</v>
      </c>
      <c r="AE45" s="33">
        <f>IF(D6L1638C5=0,0,D6L1638C10/D6L1638C5)</f>
        <v>0.4539108295560908</v>
      </c>
      <c r="AF45" s="16" t="s">
        <v>40943</v>
      </c>
      <c r="AG45" s="33">
        <f>CHOOSE(MIN(D6L1638C9,RUN_YEARS),B7L812C5,B7L812C14,B7L812C23,B7L812C32,B7L812C41)</f>
        <v>6102.6644947248114</v>
      </c>
      <c r="AH45" s="16" t="s">
        <v>40944</v>
      </c>
      <c r="AI45" s="33">
        <f>IF(D6L1638C15=0,0,D6L1638C11/D6L1638C15)</f>
        <v>8.7082046011356367E-3</v>
      </c>
      <c r="AJ45" s="16" t="s">
        <v>40945</v>
      </c>
      <c r="AK45" s="33">
        <f>IF(D6L1638C5=0,0,D6L1638C11/D6L1638C5)</f>
        <v>4.6089170443909193E-2</v>
      </c>
      <c r="AL45" s="16" t="s">
        <v>40946</v>
      </c>
      <c r="AM45" s="33">
        <f>D6L1638C8*CHOOSE(MIN(D6L1638C9,RUN_YEARS),B7L812C4,B7L812C13,B7L812C22,B7L812C31,B7L812C40)</f>
        <v>51.205509839989489</v>
      </c>
      <c r="AN45" s="16" t="s">
        <v>40947</v>
      </c>
      <c r="AO45" s="33">
        <f>D6L1638C8-D6L1638C18</f>
        <v>525.32093357718327</v>
      </c>
      <c r="AP45" s="16" t="s">
        <v>40948</v>
      </c>
      <c r="AQ45" s="33">
        <f>CHOOSE(MIN(D6L1638C9,RUN_YEARS),B7L812C2,B7L812C11,B7L812C20,B7L812C29,B7L812C38)</f>
        <v>279.52886480135442</v>
      </c>
      <c r="AR45" s="16" t="s">
        <v>40949</v>
      </c>
      <c r="AS45" s="33">
        <f>IF(D6L1638C20=0,0,D6L1638C18/D6L1638C20)</f>
        <v>0.18318505273642632</v>
      </c>
      <c r="AT45" s="16" t="s">
        <v>40950</v>
      </c>
      <c r="AU45" s="33">
        <f>IF(D6L1638C5=0,0,D6L1638C18/D6L1638C5)</f>
        <v>4.4408639382163898E-2</v>
      </c>
      <c r="AV45" s="16" t="s">
        <v>40951</v>
      </c>
      <c r="AW45" s="33">
        <f>CHOOSE(MIN(D6L1638C9,RUN_YEARS),B7L812C1,B7L812C10,B7L812C19,B7L812C28,B7L812C37)</f>
        <v>2867.7063206299654</v>
      </c>
      <c r="AX45" s="16" t="s">
        <v>40952</v>
      </c>
      <c r="AY45" s="33">
        <f>IF(D6L1638C23=0,0,D6L1638C19/D6L1638C23)</f>
        <v>0.18318505273642632</v>
      </c>
      <c r="AZ45" s="16" t="s">
        <v>40953</v>
      </c>
      <c r="BA45" s="33">
        <f>IF(D6L1638C5=0,0,D6L1638C19/D6L1638C5)</f>
        <v>0.45559136061783606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55122.18449884154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55122.18449884154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22048.873799536617</v>
      </c>
      <c r="R46" s="16" t="s">
        <v>40957</v>
      </c>
      <c r="S46" s="15">
        <f>D6L1639C5-D6L1639C7</f>
        <v>33073.310699304922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20016.445194250446</v>
      </c>
      <c r="X46" s="16" t="s">
        <v>40959</v>
      </c>
      <c r="Y46" s="33">
        <f>D6L1639C7-D6L1639C10</f>
        <v>2032.4286052861717</v>
      </c>
      <c r="Z46" s="16" t="s">
        <v>40960</v>
      </c>
      <c r="AA46" s="33">
        <f>CHOOSE(MIN(D6L1639C9,RUN_YEARS),B7L812C7,B7L812C16,B7L812C25,B7L812C34,B7L812C43)</f>
        <v>156266</v>
      </c>
      <c r="AB46" s="16" t="s">
        <v>40961</v>
      </c>
      <c r="AC46" s="33">
        <f>IF(D6L1639C12=0,0,D6L1639C10/D6L1639C12)</f>
        <v>0.12809213260882371</v>
      </c>
      <c r="AD46" s="16" t="s">
        <v>40962</v>
      </c>
      <c r="AE46" s="33">
        <f>IF(D6L1639C5=0,0,D6L1639C10/D6L1639C5)</f>
        <v>0.36312866364487273</v>
      </c>
      <c r="AF46" s="16" t="s">
        <v>40963</v>
      </c>
      <c r="AG46" s="33">
        <f>CHOOSE(MIN(D6L1639C9,RUN_YEARS),B7L812C5,B7L812C14,B7L812C23,B7L812C32,B7L812C41)</f>
        <v>6102.6644947248114</v>
      </c>
      <c r="AH46" s="16" t="s">
        <v>40964</v>
      </c>
      <c r="AI46" s="33">
        <f>IF(D6L1639C15=0,0,D6L1639C11/D6L1639C15)</f>
        <v>0.33303954478294162</v>
      </c>
      <c r="AJ46" s="16" t="s">
        <v>40965</v>
      </c>
      <c r="AK46" s="33">
        <f>IF(D6L1639C5=0,0,D6L1639C11/D6L1639C5)</f>
        <v>3.6871336355127321E-2</v>
      </c>
      <c r="AL46" s="16" t="s">
        <v>40966</v>
      </c>
      <c r="AM46" s="33">
        <f>D6L1639C8*CHOOSE(MIN(D6L1639C9,RUN_YEARS),B7L812C4,B7L812C13,B7L812C22,B7L812C31,B7L812C40)</f>
        <v>2937.4814560393902</v>
      </c>
      <c r="AN46" s="16" t="s">
        <v>40967</v>
      </c>
      <c r="AO46" s="33">
        <f>D6L1639C8-D6L1639C18</f>
        <v>30135.829243265533</v>
      </c>
      <c r="AP46" s="16" t="s">
        <v>40968</v>
      </c>
      <c r="AQ46" s="33">
        <f>CHOOSE(MIN(D6L1639C9,RUN_YEARS),B7L812C2,B7L812C11,B7L812C20,B7L812C29,B7L812C38)</f>
        <v>279.52886480135442</v>
      </c>
      <c r="AR46" s="16" t="s">
        <v>40969</v>
      </c>
      <c r="AS46" s="33">
        <f>IF(D6L1639C20=0,0,D6L1639C18/D6L1639C20)</f>
        <v>10.508687387711801</v>
      </c>
      <c r="AT46" s="16" t="s">
        <v>40970</v>
      </c>
      <c r="AU46" s="33">
        <f>IF(D6L1639C5=0,0,D6L1639C18/D6L1639C5)</f>
        <v>5.329036725859667E-2</v>
      </c>
      <c r="AV46" s="16" t="s">
        <v>40971</v>
      </c>
      <c r="AW46" s="33">
        <f>CHOOSE(MIN(D6L1639C9,RUN_YEARS),B7L812C1,B7L812C10,B7L812C19,B7L812C28,B7L812C37)</f>
        <v>2867.7063206299654</v>
      </c>
      <c r="AX46" s="16" t="s">
        <v>40972</v>
      </c>
      <c r="AY46" s="33">
        <f>IF(D6L1639C23=0,0,D6L1639C19/D6L1639C23)</f>
        <v>10.508687387711802</v>
      </c>
      <c r="AZ46" s="16" t="s">
        <v>40973</v>
      </c>
      <c r="BA46" s="33">
        <f>IF(D6L1639C5=0,0,D6L1639C19/D6L1639C5)</f>
        <v>0.54670963274140327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57428.290272510232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56275.237385675886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22625.40024295379</v>
      </c>
      <c r="R47" s="16" t="s">
        <v>40977</v>
      </c>
      <c r="S47" s="15">
        <f>SUM(D6L1638C8:D6L1639C8)</f>
        <v>33649.837142722092</v>
      </c>
      <c r="U47" s="21" t="str">
        <f>NULL_VALUE</f>
        <v>n/a</v>
      </c>
      <c r="V47" s="16" t="s">
        <v>40978</v>
      </c>
      <c r="W47" s="33">
        <f>SUM(D6L1638C10:D6L1639C10)</f>
        <v>20539.828386635469</v>
      </c>
      <c r="X47" s="16" t="s">
        <v>40979</v>
      </c>
      <c r="Y47" s="33">
        <f>SUM(D6L1638C11:D6L1639C11)</f>
        <v>2085.5718563183214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0.13144144207079894</v>
      </c>
      <c r="AD47" s="16" t="s">
        <v>40981</v>
      </c>
      <c r="AE47" s="33">
        <f>IF(D6L1640C5=0,0,D6L1640C10/D6L1640C5)</f>
        <v>0.36498874710857476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0.34174774938407726</v>
      </c>
      <c r="AJ47" s="16" t="s">
        <v>40983</v>
      </c>
      <c r="AK47" s="33">
        <f>IF(D6L1640C5=0,0,D6L1640C11/D6L1640C5)</f>
        <v>3.7060205397715054E-2</v>
      </c>
      <c r="AL47" s="16" t="s">
        <v>40984</v>
      </c>
      <c r="AM47" s="33">
        <f>SUM(D6L1638C18:D6L1639C18)</f>
        <v>2988.6869658793798</v>
      </c>
      <c r="AN47" s="16" t="s">
        <v>40985</v>
      </c>
      <c r="AO47" s="33">
        <f>SUM(D6L1638C19:D6L1639C19)</f>
        <v>30661.150176842715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10.691872440448227</v>
      </c>
      <c r="AT47" s="16" t="s">
        <v>40987</v>
      </c>
      <c r="AU47" s="33">
        <f>IF(D6L1640C5=0,0,D6L1640C18/D6L1640C5)</f>
        <v>5.3108384872670666E-2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10.691872440448229</v>
      </c>
      <c r="AZ47" s="16" t="s">
        <v>40989</v>
      </c>
      <c r="BA47" s="33">
        <f>IF(D6L1640C5=0,0,D6L1640C19/D6L1640C5)</f>
        <v>0.54484266262103953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147111.27322020289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145287.22885952221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39790.095979876955</v>
      </c>
      <c r="R48" s="16" t="s">
        <v>40994</v>
      </c>
      <c r="S48" s="15">
        <f>SUM(D6L1628C8,D6L1637C8,D6L1640C8)</f>
        <v>105497.13287964524</v>
      </c>
      <c r="U48" s="21" t="str">
        <f>NULL_VALUE</f>
        <v>n/a</v>
      </c>
      <c r="V48" s="16" t="s">
        <v>40995</v>
      </c>
      <c r="W48" s="33">
        <f>SUM(D6L1628C10,D6L1637C10,D6L1640C10)</f>
        <v>36122.310948684848</v>
      </c>
      <c r="X48" s="16" t="s">
        <v>40996</v>
      </c>
      <c r="Y48" s="33">
        <f>SUM(D6L1628C11,D6L1637C11,D6L1640C11)</f>
        <v>3667.7850311921061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0.23115911937775874</v>
      </c>
      <c r="AD48" s="16" t="s">
        <v>40998</v>
      </c>
      <c r="AE48" s="33">
        <f>IF(D6L1641C5=0,0,D6L1641C10/D6L1641C5)</f>
        <v>0.24862688367200811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0.60101371038217266</v>
      </c>
      <c r="AJ48" s="16" t="s">
        <v>41000</v>
      </c>
      <c r="AK48" s="33">
        <f>IF(D6L1641C5=0,0,D6L1641C11/D6L1641C5)</f>
        <v>2.5245061523876105E-2</v>
      </c>
      <c r="AL48" s="16" t="s">
        <v>41001</v>
      </c>
      <c r="AM48" s="33">
        <f>SUM(D6L1628C18,D6L1637C18,D6L1640C18)</f>
        <v>9369.9682598087838</v>
      </c>
      <c r="AN48" s="16" t="s">
        <v>41002</v>
      </c>
      <c r="AO48" s="33">
        <f>SUM(D6L1628C19,D6L1637C19,D6L1640C19)</f>
        <v>96127.164619836461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33.52057493764552</v>
      </c>
      <c r="AT48" s="16" t="s">
        <v>41004</v>
      </c>
      <c r="AU48" s="33">
        <f>IF(D6L1641C5=0,0,D6L1641C18/D6L1641C5)</f>
        <v>6.4492717862136242E-2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33.52057493764552</v>
      </c>
      <c r="AZ48" s="16" t="s">
        <v>41006</v>
      </c>
      <c r="BA48" s="33">
        <f>IF(D6L1641C5=0,0,D6L1641C19/D6L1641C5)</f>
        <v>0.66163533694197951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E83F9-B613-494B-A2FF-273C621A08A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1223.6520711333333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1052.3407811746665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526.17039058733326</v>
      </c>
      <c r="R8" s="16" t="s">
        <v>41016</v>
      </c>
      <c r="S8" s="15">
        <f>D6L1701C5-D6L1701C7</f>
        <v>526.17039058733326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506.19549715171217</v>
      </c>
      <c r="X8" s="16" t="s">
        <v>41018</v>
      </c>
      <c r="Y8" s="33">
        <f>D6L1701C7-D6L1701C10</f>
        <v>19.974893435621084</v>
      </c>
      <c r="Z8" s="16" t="s">
        <v>41019</v>
      </c>
      <c r="AA8" s="33">
        <f>CHOOSE(MIN(D6L1701C9,RUN_YEARS),B7L816C7,B7L816C16,B7L816C25,B7L816C34,B7L816C43)</f>
        <v>6871544.666666666</v>
      </c>
      <c r="AB8" s="16" t="s">
        <v>41020</v>
      </c>
      <c r="AC8" s="33">
        <f>IF(D6L1701C12=0,0,D6L1701C10/D6L1701C12)</f>
        <v>7.3665459762959495E-5</v>
      </c>
      <c r="AD8" s="16" t="s">
        <v>41021</v>
      </c>
      <c r="AE8" s="33">
        <f>IF(D6L1701C5=0,0,D6L1701C10/D6L1701C5)</f>
        <v>0.4810186074768249</v>
      </c>
      <c r="AF8" s="16" t="s">
        <v>41022</v>
      </c>
      <c r="AG8" s="33">
        <f>CHOOSE(MIN(D6L1701C9,RUN_YEARS),B7L816C5,B7L816C14,B7L816C23,B7L816C32,B7L816C41)</f>
        <v>104291.09308641963</v>
      </c>
      <c r="AH8" s="16" t="s">
        <v>41023</v>
      </c>
      <c r="AI8" s="33">
        <f>IF(D6L1701C15=0,0,D6L1701C11/D6L1701C15)</f>
        <v>1.9153019538369509E-4</v>
      </c>
      <c r="AJ8" s="16" t="s">
        <v>41024</v>
      </c>
      <c r="AK8" s="33">
        <f>IF(D6L1701C5=0,0,D6L1701C11/D6L1701C5)</f>
        <v>1.8981392523175124E-2</v>
      </c>
      <c r="AL8" s="16" t="s">
        <v>41025</v>
      </c>
      <c r="AM8" s="33">
        <f>D6L1701C8*CHOOSE(MIN(D6L1701C9,RUN_YEARS),B7L816C4,B7L816C13,B7L816C22,B7L816C31,B7L816C40)</f>
        <v>111.52036215148975</v>
      </c>
      <c r="AN8" s="16" t="s">
        <v>41026</v>
      </c>
      <c r="AO8" s="33">
        <f>D6L1701C8-D6L1701C18</f>
        <v>414.65002843584352</v>
      </c>
      <c r="AP8" s="16" t="s">
        <v>41027</v>
      </c>
      <c r="AQ8" s="33">
        <f>CHOOSE(MIN(D6L1701C9,RUN_YEARS),B7L816C2,B7L816C11,B7L816C20,B7L816C29,B7L816C38)</f>
        <v>13553.758939437133</v>
      </c>
      <c r="AR8" s="16" t="s">
        <v>41028</v>
      </c>
      <c r="AS8" s="33">
        <f>IF(D6L1701C20=0,0,D6L1701C18/D6L1701C20)</f>
        <v>8.2280024788548446E-3</v>
      </c>
      <c r="AT8" s="16" t="s">
        <v>41029</v>
      </c>
      <c r="AU8" s="33">
        <f>IF(D6L1701C5=0,0,D6L1701C18/D6L1701C5)</f>
        <v>0.10597362009196877</v>
      </c>
      <c r="AV8" s="16" t="s">
        <v>41030</v>
      </c>
      <c r="AW8" s="33">
        <f>CHOOSE(MIN(D6L1701C9,RUN_YEARS),B7L816C1,B7L816C10,B7L816C19,B7L816C28,B7L816C37)</f>
        <v>50394.980981283516</v>
      </c>
      <c r="AX8" s="16" t="s">
        <v>41031</v>
      </c>
      <c r="AY8" s="33">
        <f>IF(D6L1701C23=0,0,D6L1701C19/D6L1701C23)</f>
        <v>8.2280024788548446E-3</v>
      </c>
      <c r="AZ8" s="16" t="s">
        <v>41032</v>
      </c>
      <c r="BA8" s="33">
        <f>IF(D6L1701C5=0,0,D6L1701C19/D6L1701C5)</f>
        <v>0.39402637990803124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1.4187018771009821</v>
      </c>
      <c r="J9" s="16" t="s">
        <v>41053</v>
      </c>
      <c r="K9" s="21">
        <f>IF(FLOW_THRU_100PCT="Y",1,INDEX(VariabilityMatrix,D6L1702C1,D6L1702C9))</f>
        <v>0.61940686778451881</v>
      </c>
      <c r="L9" s="16" t="s">
        <v>41033</v>
      </c>
      <c r="M9" s="15">
        <f>IF(D6L1702C2&lt;&gt;0,D6L1702C2*D6L1702C4,D6L1702C3*D6L1702C4)</f>
        <v>0.87875368601513659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0.4393768430075683</v>
      </c>
      <c r="R9" s="16" t="s">
        <v>41035</v>
      </c>
      <c r="S9" s="15">
        <f>D6L1702C5-D6L1702C7</f>
        <v>0.4393768430075683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0.42281019178420082</v>
      </c>
      <c r="X9" s="16" t="s">
        <v>41037</v>
      </c>
      <c r="Y9" s="33">
        <f>D6L1702C7-D6L1702C10</f>
        <v>1.6566651223367479E-2</v>
      </c>
      <c r="Z9" s="16" t="s">
        <v>41038</v>
      </c>
      <c r="AA9" s="33">
        <f>CHOOSE(MIN(D6L1702C9,RUN_YEARS),B7L816C7,B7L816C16,B7L816C25,B7L816C34,B7L816C43)</f>
        <v>7171022.7999999998</v>
      </c>
      <c r="AB9" s="16" t="s">
        <v>41039</v>
      </c>
      <c r="AC9" s="33">
        <f>IF(D6L1702C12=0,0,D6L1702C10/D6L1702C12)</f>
        <v>5.8960932572157044E-8</v>
      </c>
      <c r="AD9" s="16" t="s">
        <v>41040</v>
      </c>
      <c r="AE9" s="33">
        <f>IF(D6L1702C5=0,0,D6L1702C10/D6L1702C5)</f>
        <v>0.48114755990556141</v>
      </c>
      <c r="AF9" s="16" t="s">
        <v>41041</v>
      </c>
      <c r="AG9" s="33">
        <f>CHOOSE(MIN(D6L1702C9,RUN_YEARS),B7L816C5,B7L816C14,B7L816C23,B7L816C32,B7L816C41)</f>
        <v>108067.98084929441</v>
      </c>
      <c r="AH9" s="16" t="s">
        <v>41042</v>
      </c>
      <c r="AI9" s="33">
        <f>IF(D6L1702C15=0,0,D6L1702C11/D6L1702C15)</f>
        <v>1.5329842468760851E-7</v>
      </c>
      <c r="AJ9" s="16" t="s">
        <v>41043</v>
      </c>
      <c r="AK9" s="33">
        <f>IF(D6L1702C5=0,0,D6L1702C11/D6L1702C5)</f>
        <v>1.8852440094438611E-2</v>
      </c>
      <c r="AL9" s="16" t="s">
        <v>41044</v>
      </c>
      <c r="AM9" s="33">
        <f>D6L1702C8*CHOOSE(MIN(D6L1702C9,RUN_YEARS),B7L816C4,B7L816C13,B7L816C22,B7L816C31,B7L816C40)</f>
        <v>9.1023952741196415E-2</v>
      </c>
      <c r="AN9" s="16" t="s">
        <v>41045</v>
      </c>
      <c r="AO9" s="33">
        <f>D6L1702C8-D6L1702C18</f>
        <v>0.3483528902663719</v>
      </c>
      <c r="AP9" s="16" t="s">
        <v>41046</v>
      </c>
      <c r="AQ9" s="33">
        <f>CHOOSE(MIN(D6L1702C9,RUN_YEARS),B7L816C2,B7L816C11,B7L816C20,B7L816C29,B7L816C38)</f>
        <v>13646.906625864978</v>
      </c>
      <c r="AR9" s="16" t="s">
        <v>41047</v>
      </c>
      <c r="AS9" s="33">
        <f>IF(D6L1702C20=0,0,D6L1702C18/D6L1702C20)</f>
        <v>6.6699329918971343E-6</v>
      </c>
      <c r="AT9" s="16" t="s">
        <v>41048</v>
      </c>
      <c r="AU9" s="33">
        <f>IF(D6L1702C5=0,0,D6L1702C18/D6L1702C5)</f>
        <v>0.10358301101866277</v>
      </c>
      <c r="AV9" s="16" t="s">
        <v>41049</v>
      </c>
      <c r="AW9" s="33">
        <f>CHOOSE(MIN(D6L1702C9,RUN_YEARS),B7L816C1,B7L816C10,B7L816C19,B7L816C28,B7L816C37)</f>
        <v>52227.344815841934</v>
      </c>
      <c r="AX9" s="16" t="s">
        <v>41050</v>
      </c>
      <c r="AY9" s="33">
        <f>IF(D6L1702C23=0,0,D6L1702C19/D6L1702C23)</f>
        <v>6.6699329918971343E-6</v>
      </c>
      <c r="AZ9" s="16" t="s">
        <v>41051</v>
      </c>
      <c r="BA9" s="33">
        <f>IF(D6L1702C5=0,0,D6L1702C19/D6L1702C5)</f>
        <v>0.39641698898133726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0.14129107878812938</v>
      </c>
      <c r="J10" s="16" t="s">
        <v>41074</v>
      </c>
      <c r="K10" s="21">
        <f>IF(FLOW_THRU_100PCT="Y",1,INDEX(VariabilityMatrix,D6L1703C1,D6L1703C9))</f>
        <v>0.61940686778451881</v>
      </c>
      <c r="L10" s="16" t="s">
        <v>41054</v>
      </c>
      <c r="M10" s="15">
        <f>IF(D6L1703C2&lt;&gt;0,D6L1703C2*D6L1703C4,D6L1703C3*D6L1703C4)</f>
        <v>8.7516664558050891E-2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4.3758332279025446E-2</v>
      </c>
      <c r="R10" s="16" t="s">
        <v>41056</v>
      </c>
      <c r="S10" s="15">
        <f>D6L1703C5-D6L1703C7</f>
        <v>4.3758332279025446E-2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4.2108429603179717E-2</v>
      </c>
      <c r="X10" s="16" t="s">
        <v>41058</v>
      </c>
      <c r="Y10" s="33">
        <f>D6L1703C7-D6L1703C10</f>
        <v>1.6499026758457283E-3</v>
      </c>
      <c r="Z10" s="16" t="s">
        <v>41059</v>
      </c>
      <c r="AA10" s="33">
        <f>CHOOSE(MIN(D6L1703C9,RUN_YEARS),B7L816C7,B7L816C16,B7L816C25,B7L816C34,B7L816C43)</f>
        <v>7171022.7999999998</v>
      </c>
      <c r="AB10" s="16" t="s">
        <v>41060</v>
      </c>
      <c r="AC10" s="33">
        <f>IF(D6L1703C12=0,0,D6L1703C10/D6L1703C12)</f>
        <v>5.8720256199965953E-9</v>
      </c>
      <c r="AD10" s="16" t="s">
        <v>41061</v>
      </c>
      <c r="AE10" s="33">
        <f>IF(D6L1703C5=0,0,D6L1703C10/D6L1703C5)</f>
        <v>0.48114755990556146</v>
      </c>
      <c r="AF10" s="16" t="s">
        <v>41062</v>
      </c>
      <c r="AG10" s="33">
        <f>CHOOSE(MIN(D6L1703C9,RUN_YEARS),B7L816C5,B7L816C14,B7L816C23,B7L816C32,B7L816C41)</f>
        <v>108067.98084929441</v>
      </c>
      <c r="AH10" s="16" t="s">
        <v>41063</v>
      </c>
      <c r="AI10" s="33">
        <f>IF(D6L1703C15=0,0,D6L1703C11/D6L1703C15)</f>
        <v>1.526726661199112E-8</v>
      </c>
      <c r="AJ10" s="16" t="s">
        <v>41064</v>
      </c>
      <c r="AK10" s="33">
        <f>IF(D6L1703C5=0,0,D6L1703C11/D6L1703C5)</f>
        <v>1.8852440094438556E-2</v>
      </c>
      <c r="AL10" s="16" t="s">
        <v>41065</v>
      </c>
      <c r="AM10" s="33">
        <f>D6L1703C8*CHOOSE(MIN(D6L1703C9,RUN_YEARS),B7L816C4,B7L816C13,B7L816C22,B7L816C31,B7L816C40)</f>
        <v>9.0652396292331995E-3</v>
      </c>
      <c r="AN10" s="16" t="s">
        <v>41066</v>
      </c>
      <c r="AO10" s="33">
        <f>D6L1703C8-D6L1703C18</f>
        <v>3.4693092649792243E-2</v>
      </c>
      <c r="AP10" s="16" t="s">
        <v>41067</v>
      </c>
      <c r="AQ10" s="33">
        <f>CHOOSE(MIN(D6L1703C9,RUN_YEARS),B7L816C2,B7L816C11,B7L816C20,B7L816C29,B7L816C38)</f>
        <v>13646.906625864978</v>
      </c>
      <c r="AR10" s="16" t="s">
        <v>41068</v>
      </c>
      <c r="AS10" s="33">
        <f>IF(D6L1703C20=0,0,D6L1703C18/D6L1703C20)</f>
        <v>6.6427065691589429E-7</v>
      </c>
      <c r="AT10" s="16" t="s">
        <v>41069</v>
      </c>
      <c r="AU10" s="33">
        <f>IF(D6L1703C5=0,0,D6L1703C18/D6L1703C5)</f>
        <v>0.10358301101866278</v>
      </c>
      <c r="AV10" s="16" t="s">
        <v>41070</v>
      </c>
      <c r="AW10" s="33">
        <f>CHOOSE(MIN(D6L1703C9,RUN_YEARS),B7L816C1,B7L816C10,B7L816C19,B7L816C28,B7L816C37)</f>
        <v>52227.344815841934</v>
      </c>
      <c r="AX10" s="16" t="s">
        <v>41071</v>
      </c>
      <c r="AY10" s="33">
        <f>IF(D6L1703C23=0,0,D6L1703C19/D6L1703C23)</f>
        <v>6.6427065691589419E-7</v>
      </c>
      <c r="AZ10" s="16" t="s">
        <v>41072</v>
      </c>
      <c r="BA10" s="33">
        <f>IF(D6L1703C5=0,0,D6L1703C19/D6L1703C5)</f>
        <v>0.3964169889813372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4.5761421467052105E-3</v>
      </c>
      <c r="J11" s="16" t="s">
        <v>41095</v>
      </c>
      <c r="K11" s="21">
        <f>IF(FLOW_THRU_100PCT="Y",1,INDEX(VariabilityMatrix,D6L1704C1,D6L1704C9))</f>
        <v>0.6026683625126743</v>
      </c>
      <c r="L11" s="16" t="s">
        <v>41075</v>
      </c>
      <c r="M11" s="15">
        <f>IF(D6L1704C2&lt;&gt;0,D6L1704C2*D6L1704C4,D6L1704C3*D6L1704C4)</f>
        <v>2.7578960941800636E-3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1.3789480470900318E-3</v>
      </c>
      <c r="R11" s="16" t="s">
        <v>41077</v>
      </c>
      <c r="S11" s="15">
        <f>D6L1704C5-D6L1704C7</f>
        <v>1.3789480470900318E-3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1.327107180034559E-3</v>
      </c>
      <c r="X11" s="16" t="s">
        <v>41079</v>
      </c>
      <c r="Y11" s="33">
        <f>D6L1704C7-D6L1704C10</f>
        <v>5.1840867055472821E-5</v>
      </c>
      <c r="Z11" s="16" t="s">
        <v>41080</v>
      </c>
      <c r="AA11" s="33">
        <f>CHOOSE(MIN(D6L1704C9,RUN_YEARS),B7L816C7,B7L816C16,B7L816C25,B7L816C34,B7L816C43)</f>
        <v>6551242</v>
      </c>
      <c r="AB11" s="16" t="s">
        <v>41081</v>
      </c>
      <c r="AC11" s="33">
        <f>IF(D6L1704C12=0,0,D6L1704C10/D6L1704C12)</f>
        <v>2.0257337158886193E-10</v>
      </c>
      <c r="AD11" s="16" t="s">
        <v>41082</v>
      </c>
      <c r="AE11" s="33">
        <f>IF(D6L1704C5=0,0,D6L1704C10/D6L1704C5)</f>
        <v>0.48120274829611182</v>
      </c>
      <c r="AF11" s="16" t="s">
        <v>41083</v>
      </c>
      <c r="AG11" s="33">
        <f>CHOOSE(MIN(D6L1704C9,RUN_YEARS),B7L816C5,B7L816C14,B7L816C23,B7L816C32,B7L816C41)</f>
        <v>98427.522161219647</v>
      </c>
      <c r="AH11" s="16" t="s">
        <v>41084</v>
      </c>
      <c r="AI11" s="33">
        <f>IF(D6L1704C15=0,0,D6L1704C11/D6L1704C15)</f>
        <v>5.2669076613104134E-10</v>
      </c>
      <c r="AJ11" s="16" t="s">
        <v>41085</v>
      </c>
      <c r="AK11" s="33">
        <f>IF(D6L1704C5=0,0,D6L1704C11/D6L1704C5)</f>
        <v>1.8797251703888202E-2</v>
      </c>
      <c r="AL11" s="16" t="s">
        <v>41086</v>
      </c>
      <c r="AM11" s="33">
        <f>D6L1704C8*CHOOSE(MIN(D6L1704C9,RUN_YEARS),B7L816C4,B7L816C13,B7L816C22,B7L816C31,B7L816C40)</f>
        <v>2.7235610521985477E-4</v>
      </c>
      <c r="AN11" s="16" t="s">
        <v>41087</v>
      </c>
      <c r="AO11" s="33">
        <f>D6L1704C8-D6L1704C18</f>
        <v>1.106591941870177E-3</v>
      </c>
      <c r="AP11" s="16" t="s">
        <v>41088</v>
      </c>
      <c r="AQ11" s="33">
        <f>CHOOSE(MIN(D6L1704C9,RUN_YEARS),B7L816C2,B7L816C11,B7L816C20,B7L816C29,B7L816C38)</f>
        <v>11718.871919028801</v>
      </c>
      <c r="AR11" s="16" t="s">
        <v>41089</v>
      </c>
      <c r="AS11" s="33">
        <f>IF(D6L1704C20=0,0,D6L1704C18/D6L1704C20)</f>
        <v>2.324081252032544E-8</v>
      </c>
      <c r="AT11" s="16" t="s">
        <v>41090</v>
      </c>
      <c r="AU11" s="33">
        <f>IF(D6L1704C5=0,0,D6L1704C18/D6L1704C5)</f>
        <v>9.8755027716454849E-2</v>
      </c>
      <c r="AV11" s="16" t="s">
        <v>41091</v>
      </c>
      <c r="AW11" s="33">
        <f>CHOOSE(MIN(D6L1704C9,RUN_YEARS),B7L816C1,B7L816C10,B7L816C19,B7L816C28,B7L816C37)</f>
        <v>47614.167572773025</v>
      </c>
      <c r="AX11" s="16" t="s">
        <v>41092</v>
      </c>
      <c r="AY11" s="33">
        <f>IF(D6L1704C23=0,0,D6L1704C19/D6L1704C23)</f>
        <v>2.3240812520325443E-8</v>
      </c>
      <c r="AZ11" s="16" t="s">
        <v>41093</v>
      </c>
      <c r="BA11" s="33">
        <f>IF(D6L1704C5=0,0,D6L1704C19/D6L1704C5)</f>
        <v>0.40124497228354511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6.9459525589307036</v>
      </c>
      <c r="J12" s="16" t="s">
        <v>41116</v>
      </c>
      <c r="K12" s="21">
        <f>IF(FLOW_THRU_100PCT="Y",1,INDEX(VariabilityMatrix,D6L1705C1,D6L1705C9))</f>
        <v>0.30376473003299814</v>
      </c>
      <c r="L12" s="16" t="s">
        <v>41096</v>
      </c>
      <c r="M12" s="15">
        <f>IF(D6L1705C2&lt;&gt;0,D6L1705C2*D6L1705C4,D6L1705C3*D6L1705C4)</f>
        <v>2.109935403885598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1.054967701942799</v>
      </c>
      <c r="R12" s="16" t="s">
        <v>41098</v>
      </c>
      <c r="S12" s="15">
        <f>D6L1705C5-D6L1705C7</f>
        <v>1.054967701942799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1.0151902711379106</v>
      </c>
      <c r="X12" s="16" t="s">
        <v>41100</v>
      </c>
      <c r="Y12" s="33">
        <f>D6L1705C7-D6L1705C10</f>
        <v>3.9777430804888381E-2</v>
      </c>
      <c r="Z12" s="16" t="s">
        <v>41101</v>
      </c>
      <c r="AA12" s="33">
        <f>CHOOSE(MIN(D6L1705C9,RUN_YEARS),B7L816C7,B7L816C16,B7L816C25,B7L816C34,B7L816C43)</f>
        <v>7171022.7999999998</v>
      </c>
      <c r="AB12" s="16" t="s">
        <v>41102</v>
      </c>
      <c r="AC12" s="33">
        <f>IF(D6L1705C12=0,0,D6L1705C10/D6L1705C12)</f>
        <v>1.4156840655114227E-7</v>
      </c>
      <c r="AD12" s="16" t="s">
        <v>41103</v>
      </c>
      <c r="AE12" s="33">
        <f>IF(D6L1705C5=0,0,D6L1705C10/D6L1705C5)</f>
        <v>0.48114755990556141</v>
      </c>
      <c r="AF12" s="16" t="s">
        <v>41104</v>
      </c>
      <c r="AG12" s="33">
        <f>CHOOSE(MIN(D6L1705C9,RUN_YEARS),B7L816C5,B7L816C14,B7L816C23,B7L816C32,B7L816C41)</f>
        <v>108067.98084929441</v>
      </c>
      <c r="AH12" s="16" t="s">
        <v>41105</v>
      </c>
      <c r="AI12" s="33">
        <f>IF(D6L1705C15=0,0,D6L1705C11/D6L1705C15)</f>
        <v>3.680778570329705E-7</v>
      </c>
      <c r="AJ12" s="16" t="s">
        <v>41106</v>
      </c>
      <c r="AK12" s="33">
        <f>IF(D6L1705C5=0,0,D6L1705C11/D6L1705C5)</f>
        <v>1.8852440094438615E-2</v>
      </c>
      <c r="AL12" s="16" t="s">
        <v>41107</v>
      </c>
      <c r="AM12" s="33">
        <f>D6L1705C8*CHOOSE(MIN(D6L1705C9,RUN_YEARS),B7L816C4,B7L816C13,B7L816C22,B7L816C31,B7L816C40)</f>
        <v>0.21855346218934857</v>
      </c>
      <c r="AN12" s="16" t="s">
        <v>41108</v>
      </c>
      <c r="AO12" s="33">
        <f>D6L1705C8-D6L1705C18</f>
        <v>0.83641423975345042</v>
      </c>
      <c r="AP12" s="16" t="s">
        <v>41109</v>
      </c>
      <c r="AQ12" s="33">
        <f>CHOOSE(MIN(D6L1705C9,RUN_YEARS),B7L816C2,B7L816C11,B7L816C20,B7L816C29,B7L816C38)</f>
        <v>13646.906625864978</v>
      </c>
      <c r="AR12" s="16" t="s">
        <v>41110</v>
      </c>
      <c r="AS12" s="33">
        <f>IF(D6L1705C20=0,0,D6L1705C18/D6L1705C20)</f>
        <v>1.6014871954580848E-5</v>
      </c>
      <c r="AT12" s="16" t="s">
        <v>41111</v>
      </c>
      <c r="AU12" s="33">
        <f>IF(D6L1705C5=0,0,D6L1705C18/D6L1705C5)</f>
        <v>0.10358301101866277</v>
      </c>
      <c r="AV12" s="16" t="s">
        <v>41112</v>
      </c>
      <c r="AW12" s="33">
        <f>CHOOSE(MIN(D6L1705C9,RUN_YEARS),B7L816C1,B7L816C10,B7L816C19,B7L816C28,B7L816C37)</f>
        <v>52227.344815841934</v>
      </c>
      <c r="AX12" s="16" t="s">
        <v>41113</v>
      </c>
      <c r="AY12" s="33">
        <f>IF(D6L1705C23=0,0,D6L1705C19/D6L1705C23)</f>
        <v>1.6014871954580848E-5</v>
      </c>
      <c r="AZ12" s="16" t="s">
        <v>41114</v>
      </c>
      <c r="BA12" s="33">
        <f>IF(D6L1705C5=0,0,D6L1705C19/D6L1705C5)</f>
        <v>0.39641698898133726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2.370708613906237</v>
      </c>
      <c r="J13" s="16" t="s">
        <v>41137</v>
      </c>
      <c r="K13" s="21">
        <f>IF(FLOW_THRU_100PCT="Y",1,INDEX(VariabilityMatrix,D6L1706C1,D6L1706C9))</f>
        <v>0.61940686778451881</v>
      </c>
      <c r="L13" s="16" t="s">
        <v>41117</v>
      </c>
      <c r="M13" s="15">
        <f>IF(D6L1706C2&lt;&gt;0,D6L1706C2*D6L1706C4,D6L1706C3*D6L1706C4)</f>
        <v>1.4684331969694404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0.73421659848472021</v>
      </c>
      <c r="R13" s="16" t="s">
        <v>41119</v>
      </c>
      <c r="S13" s="15">
        <f>D6L1706C5-D6L1706C7</f>
        <v>0.73421659848472021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0.70653304960616892</v>
      </c>
      <c r="X13" s="16" t="s">
        <v>41121</v>
      </c>
      <c r="Y13" s="33">
        <f>D6L1706C7-D6L1706C10</f>
        <v>2.768354887855129E-2</v>
      </c>
      <c r="Z13" s="16" t="s">
        <v>41122</v>
      </c>
      <c r="AA13" s="33">
        <f>CHOOSE(MIN(D6L1706C9,RUN_YEARS),B7L816C7,B7L816C16,B7L816C25,B7L816C34,B7L816C43)</f>
        <v>7171022.7999999998</v>
      </c>
      <c r="AB13" s="16" t="s">
        <v>41123</v>
      </c>
      <c r="AC13" s="33">
        <f>IF(D6L1706C12=0,0,D6L1706C10/D6L1706C12)</f>
        <v>9.8526119538508356E-8</v>
      </c>
      <c r="AD13" s="16" t="s">
        <v>41124</v>
      </c>
      <c r="AE13" s="33">
        <f>IF(D6L1706C5=0,0,D6L1706C10/D6L1706C5)</f>
        <v>0.48114755990556141</v>
      </c>
      <c r="AF13" s="16" t="s">
        <v>41125</v>
      </c>
      <c r="AG13" s="33">
        <f>CHOOSE(MIN(D6L1706C9,RUN_YEARS),B7L816C5,B7L816C14,B7L816C23,B7L816C32,B7L816C41)</f>
        <v>108067.98084929441</v>
      </c>
      <c r="AH13" s="16" t="s">
        <v>41126</v>
      </c>
      <c r="AI13" s="33">
        <f>IF(D6L1706C15=0,0,D6L1706C11/D6L1706C15)</f>
        <v>2.561679108001215E-7</v>
      </c>
      <c r="AJ13" s="16" t="s">
        <v>41127</v>
      </c>
      <c r="AK13" s="33">
        <f>IF(D6L1706C5=0,0,D6L1706C11/D6L1706C5)</f>
        <v>1.885244009443857E-2</v>
      </c>
      <c r="AL13" s="16" t="s">
        <v>41128</v>
      </c>
      <c r="AM13" s="33">
        <f>D6L1706C8*CHOOSE(MIN(D6L1706C9,RUN_YEARS),B7L816C4,B7L816C13,B7L816C22,B7L816C31,B7L816C40)</f>
        <v>0.15210473202185573</v>
      </c>
      <c r="AN13" s="16" t="s">
        <v>41129</v>
      </c>
      <c r="AO13" s="33">
        <f>D6L1706C8-D6L1706C18</f>
        <v>0.5821118664628645</v>
      </c>
      <c r="AP13" s="16" t="s">
        <v>41130</v>
      </c>
      <c r="AQ13" s="33">
        <f>CHOOSE(MIN(D6L1706C9,RUN_YEARS),B7L816C2,B7L816C11,B7L816C20,B7L816C29,B7L816C38)</f>
        <v>13646.906625864978</v>
      </c>
      <c r="AR13" s="16" t="s">
        <v>41131</v>
      </c>
      <c r="AS13" s="33">
        <f>IF(D6L1706C20=0,0,D6L1706C18/D6L1706C20)</f>
        <v>1.1145729665473908E-5</v>
      </c>
      <c r="AT13" s="16" t="s">
        <v>41132</v>
      </c>
      <c r="AU13" s="33">
        <f>IF(D6L1706C5=0,0,D6L1706C18/D6L1706C5)</f>
        <v>0.10358301101866277</v>
      </c>
      <c r="AV13" s="16" t="s">
        <v>41133</v>
      </c>
      <c r="AW13" s="33">
        <f>CHOOSE(MIN(D6L1706C9,RUN_YEARS),B7L816C1,B7L816C10,B7L816C19,B7L816C28,B7L816C37)</f>
        <v>52227.344815841934</v>
      </c>
      <c r="AX13" s="16" t="s">
        <v>41134</v>
      </c>
      <c r="AY13" s="33">
        <f>IF(D6L1706C23=0,0,D6L1706C19/D6L1706C23)</f>
        <v>1.114572966547391E-5</v>
      </c>
      <c r="AZ13" s="16" t="s">
        <v>41135</v>
      </c>
      <c r="BA13" s="33">
        <f>IF(D6L1706C5=0,0,D6L1706C19/D6L1706C5)</f>
        <v>0.39641698898133726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0.19698820082980736</v>
      </c>
      <c r="J14" s="16" t="s">
        <v>41158</v>
      </c>
      <c r="K14" s="21">
        <f>IF(FLOW_THRU_100PCT="Y",1,INDEX(VariabilityMatrix,D6L1707C1,D6L1707C9))</f>
        <v>0.6026683625126743</v>
      </c>
      <c r="L14" s="16" t="s">
        <v>41138</v>
      </c>
      <c r="M14" s="15">
        <f>IF(D6L1707C2&lt;&gt;0,D6L1707C2*D6L1707C4,D6L1707C3*D6L1707C4)</f>
        <v>0.11871855642841783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5.9359278214208916E-2</v>
      </c>
      <c r="R14" s="16" t="s">
        <v>41140</v>
      </c>
      <c r="S14" s="15">
        <f>D6L1707C5-D6L1707C7</f>
        <v>5.9359278214208916E-2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5.7127695627101696E-2</v>
      </c>
      <c r="X14" s="16" t="s">
        <v>41142</v>
      </c>
      <c r="Y14" s="33">
        <f>D6L1707C7-D6L1707C10</f>
        <v>2.2315825871072198E-3</v>
      </c>
      <c r="Z14" s="16" t="s">
        <v>41143</v>
      </c>
      <c r="AA14" s="33">
        <f>CHOOSE(MIN(D6L1707C9,RUN_YEARS),B7L816C7,B7L816C16,B7L816C25,B7L816C34,B7L816C43)</f>
        <v>6551242</v>
      </c>
      <c r="AB14" s="16" t="s">
        <v>41144</v>
      </c>
      <c r="AC14" s="33">
        <f>IF(D6L1707C12=0,0,D6L1707C10/D6L1707C12)</f>
        <v>8.720132095120543E-9</v>
      </c>
      <c r="AD14" s="16" t="s">
        <v>41145</v>
      </c>
      <c r="AE14" s="33">
        <f>IF(D6L1707C5=0,0,D6L1707C10/D6L1707C5)</f>
        <v>0.48120274829611182</v>
      </c>
      <c r="AF14" s="16" t="s">
        <v>41146</v>
      </c>
      <c r="AG14" s="33">
        <f>CHOOSE(MIN(D6L1707C9,RUN_YEARS),B7L816C5,B7L816C14,B7L816C23,B7L816C32,B7L816C41)</f>
        <v>98427.522161219647</v>
      </c>
      <c r="AH14" s="16" t="s">
        <v>41147</v>
      </c>
      <c r="AI14" s="33">
        <f>IF(D6L1707C15=0,0,D6L1707C11/D6L1707C15)</f>
        <v>2.2672343447313371E-8</v>
      </c>
      <c r="AJ14" s="16" t="s">
        <v>41148</v>
      </c>
      <c r="AK14" s="33">
        <f>IF(D6L1707C5=0,0,D6L1707C11/D6L1707C5)</f>
        <v>1.879725170388816E-2</v>
      </c>
      <c r="AL14" s="16" t="s">
        <v>41149</v>
      </c>
      <c r="AM14" s="33">
        <f>D6L1707C8*CHOOSE(MIN(D6L1707C9,RUN_YEARS),B7L816C4,B7L816C13,B7L816C22,B7L816C31,B7L816C40)</f>
        <v>1.1724054330545913E-2</v>
      </c>
      <c r="AN14" s="16" t="s">
        <v>41150</v>
      </c>
      <c r="AO14" s="33">
        <f>D6L1707C8-D6L1707C18</f>
        <v>4.7635223883663001E-2</v>
      </c>
      <c r="AP14" s="16" t="s">
        <v>41151</v>
      </c>
      <c r="AQ14" s="33">
        <f>CHOOSE(MIN(D6L1707C9,RUN_YEARS),B7L816C2,B7L816C11,B7L816C20,B7L816C29,B7L816C38)</f>
        <v>11718.871919028801</v>
      </c>
      <c r="AR14" s="16" t="s">
        <v>41152</v>
      </c>
      <c r="AS14" s="33">
        <f>IF(D6L1707C20=0,0,D6L1707C18/D6L1707C20)</f>
        <v>1.0004422278486291E-6</v>
      </c>
      <c r="AT14" s="16" t="s">
        <v>41153</v>
      </c>
      <c r="AU14" s="33">
        <f>IF(D6L1707C5=0,0,D6L1707C18/D6L1707C5)</f>
        <v>9.8755027716454863E-2</v>
      </c>
      <c r="AV14" s="16" t="s">
        <v>41154</v>
      </c>
      <c r="AW14" s="33">
        <f>CHOOSE(MIN(D6L1707C9,RUN_YEARS),B7L816C1,B7L816C10,B7L816C19,B7L816C28,B7L816C37)</f>
        <v>47614.167572773025</v>
      </c>
      <c r="AX14" s="16" t="s">
        <v>41155</v>
      </c>
      <c r="AY14" s="33">
        <f>IF(D6L1707C23=0,0,D6L1707C19/D6L1707C23)</f>
        <v>1.0004422278486291E-6</v>
      </c>
      <c r="AZ14" s="16" t="s">
        <v>41156</v>
      </c>
      <c r="BA14" s="33">
        <f>IF(D6L1707C5=0,0,D6L1707C19/D6L1707C5)</f>
        <v>0.40124497228354511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1.8063719000152145E-2</v>
      </c>
      <c r="J15" s="16" t="s">
        <v>41179</v>
      </c>
      <c r="K15" s="21">
        <f>IF(FLOW_THRU_100PCT="Y",1,INDEX(VariabilityMatrix,D6L1708C1,D6L1708C9))</f>
        <v>0.6026683625126743</v>
      </c>
      <c r="L15" s="16" t="s">
        <v>41159</v>
      </c>
      <c r="M15" s="15">
        <f>IF(D6L1708C2&lt;&gt;0,D6L1708C2*D6L1708C4,D6L1708C3*D6L1708C4)</f>
        <v>1.0886431950710776E-2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5.443215975355388E-3</v>
      </c>
      <c r="R15" s="16" t="s">
        <v>41161</v>
      </c>
      <c r="S15" s="15">
        <f>D6L1708C5-D6L1708C7</f>
        <v>5.443215975355388E-3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5.2385809738206271E-3</v>
      </c>
      <c r="X15" s="16" t="s">
        <v>41163</v>
      </c>
      <c r="Y15" s="33">
        <f>D6L1708C7-D6L1708C10</f>
        <v>2.0463500153476092E-4</v>
      </c>
      <c r="Z15" s="16" t="s">
        <v>41164</v>
      </c>
      <c r="AA15" s="33">
        <f>CHOOSE(MIN(D6L1708C9,RUN_YEARS),B7L816C7,B7L816C16,B7L816C25,B7L816C34,B7L816C43)</f>
        <v>6551242</v>
      </c>
      <c r="AB15" s="16" t="s">
        <v>41165</v>
      </c>
      <c r="AC15" s="33">
        <f>IF(D6L1708C12=0,0,D6L1708C10/D6L1708C12)</f>
        <v>7.9963172995603381E-10</v>
      </c>
      <c r="AD15" s="16" t="s">
        <v>41166</v>
      </c>
      <c r="AE15" s="33">
        <f>IF(D6L1708C5=0,0,D6L1708C10/D6L1708C5)</f>
        <v>0.48120274829611182</v>
      </c>
      <c r="AF15" s="16" t="s">
        <v>41167</v>
      </c>
      <c r="AG15" s="33">
        <f>CHOOSE(MIN(D6L1708C9,RUN_YEARS),B7L816C5,B7L816C14,B7L816C23,B7L816C32,B7L816C41)</f>
        <v>98427.522161219647</v>
      </c>
      <c r="AH15" s="16" t="s">
        <v>41168</v>
      </c>
      <c r="AI15" s="33">
        <f>IF(D6L1708C15=0,0,D6L1708C11/D6L1708C15)</f>
        <v>2.0790424978856869E-9</v>
      </c>
      <c r="AJ15" s="16" t="s">
        <v>41169</v>
      </c>
      <c r="AK15" s="33">
        <f>IF(D6L1708C5=0,0,D6L1708C11/D6L1708C5)</f>
        <v>1.8797251703888185E-2</v>
      </c>
      <c r="AL15" s="16" t="s">
        <v>41170</v>
      </c>
      <c r="AM15" s="33">
        <f>D6L1708C8*CHOOSE(MIN(D6L1708C9,RUN_YEARS),B7L816C4,B7L816C13,B7L816C22,B7L816C31,B7L816C40)</f>
        <v>1.0750898890257426E-3</v>
      </c>
      <c r="AN15" s="16" t="s">
        <v>41171</v>
      </c>
      <c r="AO15" s="33">
        <f>D6L1708C8-D6L1708C18</f>
        <v>4.3681260863296456E-3</v>
      </c>
      <c r="AP15" s="16" t="s">
        <v>41172</v>
      </c>
      <c r="AQ15" s="33">
        <f>CHOOSE(MIN(D6L1708C9,RUN_YEARS),B7L816C2,B7L816C11,B7L816C20,B7L816C29,B7L816C38)</f>
        <v>11718.871919028801</v>
      </c>
      <c r="AR15" s="16" t="s">
        <v>41173</v>
      </c>
      <c r="AS15" s="33">
        <f>IF(D6L1708C20=0,0,D6L1708C18/D6L1708C20)</f>
        <v>9.1740049422337263E-8</v>
      </c>
      <c r="AT15" s="16" t="s">
        <v>41174</v>
      </c>
      <c r="AU15" s="33">
        <f>IF(D6L1708C5=0,0,D6L1708C18/D6L1708C5)</f>
        <v>9.8755027716454877E-2</v>
      </c>
      <c r="AV15" s="16" t="s">
        <v>41175</v>
      </c>
      <c r="AW15" s="33">
        <f>CHOOSE(MIN(D6L1708C9,RUN_YEARS),B7L816C1,B7L816C10,B7L816C19,B7L816C28,B7L816C37)</f>
        <v>47614.167572773025</v>
      </c>
      <c r="AX15" s="16" t="s">
        <v>41176</v>
      </c>
      <c r="AY15" s="33">
        <f>IF(D6L1708C23=0,0,D6L1708C19/D6L1708C23)</f>
        <v>9.1740049422337263E-8</v>
      </c>
      <c r="AZ15" s="16" t="s">
        <v>41177</v>
      </c>
      <c r="BA15" s="33">
        <f>IF(D6L1708C5=0,0,D6L1708C19/D6L1708C5)</f>
        <v>0.40124497228354516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5.5395404933799915E-2</v>
      </c>
      <c r="J16" s="16" t="s">
        <v>41200</v>
      </c>
      <c r="K16" s="21">
        <f>IF(FLOW_THRU_100PCT="Y",1,INDEX(VariabilityMatrix,D6L1709C1,D6L1709C9))</f>
        <v>0.6026683625126743</v>
      </c>
      <c r="L16" s="16" t="s">
        <v>41180</v>
      </c>
      <c r="M16" s="15">
        <f>IF(D6L1709C2&lt;&gt;0,D6L1709C2*D6L1709C4,D6L1709C3*D6L1709C4)</f>
        <v>3.3385057982179715E-2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1.6692528991089858E-2</v>
      </c>
      <c r="R16" s="16" t="s">
        <v>41182</v>
      </c>
      <c r="S16" s="15">
        <f>D6L1709C5-D6L1709C7</f>
        <v>1.6692528991089858E-2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1.6064981653049926E-2</v>
      </c>
      <c r="X16" s="16" t="s">
        <v>41184</v>
      </c>
      <c r="Y16" s="33">
        <f>D6L1709C7-D6L1709C10</f>
        <v>6.2754733803993198E-4</v>
      </c>
      <c r="Z16" s="16" t="s">
        <v>41185</v>
      </c>
      <c r="AA16" s="33">
        <f>CHOOSE(MIN(D6L1709C9,RUN_YEARS),B7L816C7,B7L816C16,B7L816C25,B7L816C34,B7L816C43)</f>
        <v>6551242</v>
      </c>
      <c r="AB16" s="16" t="s">
        <v>41186</v>
      </c>
      <c r="AC16" s="33">
        <f>IF(D6L1709C12=0,0,D6L1709C10/D6L1709C12)</f>
        <v>2.4522039718651707E-9</v>
      </c>
      <c r="AD16" s="16" t="s">
        <v>41187</v>
      </c>
      <c r="AE16" s="33">
        <f>IF(D6L1709C5=0,0,D6L1709C10/D6L1709C5)</f>
        <v>0.48120274829611187</v>
      </c>
      <c r="AF16" s="16" t="s">
        <v>41188</v>
      </c>
      <c r="AG16" s="33">
        <f>CHOOSE(MIN(D6L1709C9,RUN_YEARS),B7L816C5,B7L816C14,B7L816C23,B7L816C32,B7L816C41)</f>
        <v>98427.522161219647</v>
      </c>
      <c r="AH16" s="16" t="s">
        <v>41189</v>
      </c>
      <c r="AI16" s="33">
        <f>IF(D6L1709C15=0,0,D6L1709C11/D6L1709C15)</f>
        <v>6.3757303268494253E-9</v>
      </c>
      <c r="AJ16" s="16" t="s">
        <v>41190</v>
      </c>
      <c r="AK16" s="33">
        <f>IF(D6L1709C5=0,0,D6L1709C11/D6L1709C5)</f>
        <v>1.879725170388814E-2</v>
      </c>
      <c r="AL16" s="16" t="s">
        <v>41191</v>
      </c>
      <c r="AM16" s="33">
        <f>D6L1709C8*CHOOSE(MIN(D6L1709C9,RUN_YEARS),B7L816C4,B7L816C13,B7L816C22,B7L816C31,B7L816C40)</f>
        <v>3.2969423263456104E-3</v>
      </c>
      <c r="AN16" s="16" t="s">
        <v>41192</v>
      </c>
      <c r="AO16" s="33">
        <f>D6L1709C8-D6L1709C18</f>
        <v>1.3395586664744247E-2</v>
      </c>
      <c r="AP16" s="16" t="s">
        <v>41193</v>
      </c>
      <c r="AQ16" s="33">
        <f>CHOOSE(MIN(D6L1709C9,RUN_YEARS),B7L816C2,B7L816C11,B7L816C20,B7L816C29,B7L816C38)</f>
        <v>11718.871919028801</v>
      </c>
      <c r="AR16" s="16" t="s">
        <v>41194</v>
      </c>
      <c r="AS16" s="33">
        <f>IF(D6L1709C20=0,0,D6L1709C18/D6L1709C20)</f>
        <v>2.8133615156183427E-7</v>
      </c>
      <c r="AT16" s="16" t="s">
        <v>41195</v>
      </c>
      <c r="AU16" s="33">
        <f>IF(D6L1709C5=0,0,D6L1709C18/D6L1709C5)</f>
        <v>9.8755027716454863E-2</v>
      </c>
      <c r="AV16" s="16" t="s">
        <v>41196</v>
      </c>
      <c r="AW16" s="33">
        <f>CHOOSE(MIN(D6L1709C9,RUN_YEARS),B7L816C1,B7L816C10,B7L816C19,B7L816C28,B7L816C37)</f>
        <v>47614.167572773025</v>
      </c>
      <c r="AX16" s="16" t="s">
        <v>41197</v>
      </c>
      <c r="AY16" s="33">
        <f>IF(D6L1709C23=0,0,D6L1709C19/D6L1709C23)</f>
        <v>2.8133615156183427E-7</v>
      </c>
      <c r="AZ16" s="16" t="s">
        <v>41198</v>
      </c>
      <c r="BA16" s="33">
        <f>IF(D6L1709C5=0,0,D6L1709C19/D6L1709C5)</f>
        <v>0.40124497228354511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1.3942514961598916E-2</v>
      </c>
      <c r="J17" s="16" t="s">
        <v>41221</v>
      </c>
      <c r="K17" s="21">
        <f>IF(FLOW_THRU_100PCT="Y",1,INDEX(VariabilityMatrix,D6L1710C1,D6L1710C9))</f>
        <v>0.6026683625126743</v>
      </c>
      <c r="L17" s="16" t="s">
        <v>41201</v>
      </c>
      <c r="M17" s="15">
        <f>IF(D6L1710C2&lt;&gt;0,D6L1710C2*D6L1710C4,D6L1710C3*D6L1710C4)</f>
        <v>8.4027126612152819E-3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4.2013563306076409E-3</v>
      </c>
      <c r="R17" s="16" t="s">
        <v>41203</v>
      </c>
      <c r="S17" s="15">
        <f>D6L1710C5-D6L1710C7</f>
        <v>4.2013563306076409E-3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4.0434084257193288E-3</v>
      </c>
      <c r="X17" s="16" t="s">
        <v>41205</v>
      </c>
      <c r="Y17" s="33">
        <f>D6L1710C7-D6L1710C10</f>
        <v>1.5794790488831215E-4</v>
      </c>
      <c r="Z17" s="16" t="s">
        <v>41206</v>
      </c>
      <c r="AA17" s="33">
        <f>CHOOSE(MIN(D6L1710C9,RUN_YEARS),B7L816C7,B7L816C16,B7L816C25,B7L816C34,B7L816C43)</f>
        <v>6551242</v>
      </c>
      <c r="AB17" s="16" t="s">
        <v>41207</v>
      </c>
      <c r="AC17" s="33">
        <f>IF(D6L1710C12=0,0,D6L1710C10/D6L1710C12)</f>
        <v>6.1719723156606472E-10</v>
      </c>
      <c r="AD17" s="16" t="s">
        <v>41208</v>
      </c>
      <c r="AE17" s="33">
        <f>IF(D6L1710C5=0,0,D6L1710C10/D6L1710C5)</f>
        <v>0.48120274829611176</v>
      </c>
      <c r="AF17" s="16" t="s">
        <v>41209</v>
      </c>
      <c r="AG17" s="33">
        <f>CHOOSE(MIN(D6L1710C9,RUN_YEARS),B7L816C5,B7L816C14,B7L816C23,B7L816C32,B7L816C41)</f>
        <v>98427.522161219647</v>
      </c>
      <c r="AH17" s="16" t="s">
        <v>41210</v>
      </c>
      <c r="AI17" s="33">
        <f>IF(D6L1710C15=0,0,D6L1710C11/D6L1710C15)</f>
        <v>1.6047128020717712E-9</v>
      </c>
      <c r="AJ17" s="16" t="s">
        <v>41211</v>
      </c>
      <c r="AK17" s="33">
        <f>IF(D6L1710C5=0,0,D6L1710C11/D6L1710C5)</f>
        <v>1.879725170388823E-2</v>
      </c>
      <c r="AL17" s="16" t="s">
        <v>41212</v>
      </c>
      <c r="AM17" s="33">
        <f>D6L1710C8*CHOOSE(MIN(D6L1710C9,RUN_YEARS),B7L816C4,B7L816C13,B7L816C22,B7L816C31,B7L816C40)</f>
        <v>8.2981012175172139E-4</v>
      </c>
      <c r="AN17" s="16" t="s">
        <v>41213</v>
      </c>
      <c r="AO17" s="33">
        <f>D6L1710C8-D6L1710C18</f>
        <v>3.3715462088559195E-3</v>
      </c>
      <c r="AP17" s="16" t="s">
        <v>41214</v>
      </c>
      <c r="AQ17" s="33">
        <f>CHOOSE(MIN(D6L1710C9,RUN_YEARS),B7L816C2,B7L816C11,B7L816C20,B7L816C29,B7L816C38)</f>
        <v>11718.871919028801</v>
      </c>
      <c r="AR17" s="16" t="s">
        <v>41215</v>
      </c>
      <c r="AS17" s="33">
        <f>IF(D6L1710C20=0,0,D6L1710C18/D6L1710C20)</f>
        <v>7.0809727035611435E-8</v>
      </c>
      <c r="AT17" s="16" t="s">
        <v>41216</v>
      </c>
      <c r="AU17" s="33">
        <f>IF(D6L1710C5=0,0,D6L1710C18/D6L1710C5)</f>
        <v>9.8755027716454863E-2</v>
      </c>
      <c r="AV17" s="16" t="s">
        <v>41217</v>
      </c>
      <c r="AW17" s="33">
        <f>CHOOSE(MIN(D6L1710C9,RUN_YEARS),B7L816C1,B7L816C10,B7L816C19,B7L816C28,B7L816C37)</f>
        <v>47614.167572773025</v>
      </c>
      <c r="AX17" s="16" t="s">
        <v>41218</v>
      </c>
      <c r="AY17" s="33">
        <f>IF(D6L1710C23=0,0,D6L1710C19/D6L1710C23)</f>
        <v>7.0809727035611435E-8</v>
      </c>
      <c r="AZ17" s="16" t="s">
        <v>41219</v>
      </c>
      <c r="BA17" s="33">
        <f>IF(D6L1710C5=0,0,D6L1710C19/D6L1710C5)</f>
        <v>0.40124497228354511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3.4789384741033765E-4</v>
      </c>
      <c r="J18" s="16" t="s">
        <v>41242</v>
      </c>
      <c r="K18" s="21">
        <f>IF(FLOW_THRU_100PCT="Y",1,INDEX(VariabilityMatrix,D6L1711C1,D6L1711C9))</f>
        <v>0.6026683625126743</v>
      </c>
      <c r="L18" s="16" t="s">
        <v>41222</v>
      </c>
      <c r="M18" s="15">
        <f>IF(D6L1711C2&lt;&gt;0,D6L1711C2*D6L1711C4,D6L1711C3*D6L1711C4)</f>
        <v>2.0966461534702236E-4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1.0483230767351118E-4</v>
      </c>
      <c r="R18" s="16" t="s">
        <v>41224</v>
      </c>
      <c r="S18" s="15">
        <f>D6L1711C5-D6L1711C7</f>
        <v>1.0483230767351118E-4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1.008911891254343E-4</v>
      </c>
      <c r="X18" s="16" t="s">
        <v>41226</v>
      </c>
      <c r="Y18" s="33">
        <f>D6L1711C7-D6L1711C10</f>
        <v>3.9411185480768812E-6</v>
      </c>
      <c r="Z18" s="16" t="s">
        <v>41227</v>
      </c>
      <c r="AA18" s="33">
        <f>CHOOSE(MIN(D6L1711C9,RUN_YEARS),B7L816C7,B7L816C16,B7L816C25,B7L816C34,B7L816C43)</f>
        <v>6551242</v>
      </c>
      <c r="AB18" s="16" t="s">
        <v>41228</v>
      </c>
      <c r="AC18" s="33">
        <f>IF(D6L1711C12=0,0,D6L1711C10/D6L1711C12)</f>
        <v>1.5400314799153246E-11</v>
      </c>
      <c r="AD18" s="16" t="s">
        <v>41229</v>
      </c>
      <c r="AE18" s="33">
        <f>IF(D6L1711C5=0,0,D6L1711C10/D6L1711C5)</f>
        <v>0.48120274829611182</v>
      </c>
      <c r="AF18" s="16" t="s">
        <v>41230</v>
      </c>
      <c r="AG18" s="33">
        <f>CHOOSE(MIN(D6L1711C9,RUN_YEARS),B7L816C5,B7L816C14,B7L816C23,B7L816C32,B7L816C41)</f>
        <v>98427.522161219647</v>
      </c>
      <c r="AH18" s="16" t="s">
        <v>41231</v>
      </c>
      <c r="AI18" s="33">
        <f>IF(D6L1711C15=0,0,D6L1711C11/D6L1711C15)</f>
        <v>4.0040818477798462E-11</v>
      </c>
      <c r="AJ18" s="16" t="s">
        <v>41232</v>
      </c>
      <c r="AK18" s="33">
        <f>IF(D6L1711C5=0,0,D6L1711C11/D6L1711C5)</f>
        <v>1.8797251703888206E-2</v>
      </c>
      <c r="AL18" s="16" t="s">
        <v>41233</v>
      </c>
      <c r="AM18" s="33">
        <f>D6L1711C8*CHOOSE(MIN(D6L1711C9,RUN_YEARS),B7L816C4,B7L816C13,B7L816C22,B7L816C31,B7L816C40)</f>
        <v>2.0705434899755042E-5</v>
      </c>
      <c r="AN18" s="16" t="s">
        <v>41234</v>
      </c>
      <c r="AO18" s="33">
        <f>D6L1711C8-D6L1711C18</f>
        <v>8.412687277375614E-5</v>
      </c>
      <c r="AP18" s="16" t="s">
        <v>41235</v>
      </c>
      <c r="AQ18" s="33">
        <f>CHOOSE(MIN(D6L1711C9,RUN_YEARS),B7L816C2,B7L816C11,B7L816C20,B7L816C29,B7L816C38)</f>
        <v>11718.871919028801</v>
      </c>
      <c r="AR18" s="16" t="s">
        <v>41236</v>
      </c>
      <c r="AS18" s="33">
        <f>IF(D6L1711C20=0,0,D6L1711C18/D6L1711C20)</f>
        <v>1.766845396282051E-9</v>
      </c>
      <c r="AT18" s="16" t="s">
        <v>41237</v>
      </c>
      <c r="AU18" s="33">
        <f>IF(D6L1711C5=0,0,D6L1711C18/D6L1711C5)</f>
        <v>9.8755027716454863E-2</v>
      </c>
      <c r="AV18" s="16" t="s">
        <v>41238</v>
      </c>
      <c r="AW18" s="33">
        <f>CHOOSE(MIN(D6L1711C9,RUN_YEARS),B7L816C1,B7L816C10,B7L816C19,B7L816C28,B7L816C37)</f>
        <v>47614.167572773025</v>
      </c>
      <c r="AX18" s="16" t="s">
        <v>41239</v>
      </c>
      <c r="AY18" s="33">
        <f>IF(D6L1711C23=0,0,D6L1711C19/D6L1711C23)</f>
        <v>1.766845396282051E-9</v>
      </c>
      <c r="AZ18" s="16" t="s">
        <v>41240</v>
      </c>
      <c r="BA18" s="33">
        <f>IF(D6L1711C5=0,0,D6L1711C19/D6L1711C5)</f>
        <v>0.40124497228354511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0.6026683625126743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6551242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98427.522161219647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11718.871919028801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47614.167572773025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0.13416516600473094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0.1153820427640686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5.7691021382034302E-2</v>
      </c>
      <c r="R20" s="16" t="s">
        <v>41266</v>
      </c>
      <c r="S20" s="15">
        <f>D6L1713C5-D6L1713C7</f>
        <v>5.7691021382034302E-2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5.5522156082089318E-2</v>
      </c>
      <c r="X20" s="16" t="s">
        <v>41268</v>
      </c>
      <c r="Y20" s="33">
        <f>D6L1713C7-D6L1713C10</f>
        <v>2.1688652999449845E-3</v>
      </c>
      <c r="Z20" s="16" t="s">
        <v>41269</v>
      </c>
      <c r="AA20" s="33">
        <f>CHOOSE(MIN(D6L1713C9,RUN_YEARS),B7L816C7,B7L816C16,B7L816C25,B7L816C34,B7L816C43)</f>
        <v>6551242</v>
      </c>
      <c r="AB20" s="16" t="s">
        <v>41270</v>
      </c>
      <c r="AC20" s="33">
        <f>IF(D6L1713C12=0,0,D6L1713C10/D6L1713C12)</f>
        <v>8.4750580244309879E-9</v>
      </c>
      <c r="AD20" s="16" t="s">
        <v>41271</v>
      </c>
      <c r="AE20" s="33">
        <f>IF(D6L1713C5=0,0,D6L1713C10/D6L1713C5)</f>
        <v>0.48120274829611187</v>
      </c>
      <c r="AF20" s="16" t="s">
        <v>41272</v>
      </c>
      <c r="AG20" s="33">
        <f>CHOOSE(MIN(D6L1713C9,RUN_YEARS),B7L816C5,B7L816C14,B7L816C23,B7L816C32,B7L816C41)</f>
        <v>98427.522161219647</v>
      </c>
      <c r="AH20" s="16" t="s">
        <v>41273</v>
      </c>
      <c r="AI20" s="33">
        <f>IF(D6L1713C15=0,0,D6L1713C11/D6L1713C15)</f>
        <v>2.2035150863520523E-8</v>
      </c>
      <c r="AJ20" s="16" t="s">
        <v>41274</v>
      </c>
      <c r="AK20" s="33">
        <f>IF(D6L1713C5=0,0,D6L1713C11/D6L1713C5)</f>
        <v>1.8797251703888154E-2</v>
      </c>
      <c r="AL20" s="16" t="s">
        <v>41275</v>
      </c>
      <c r="AM20" s="33">
        <f>D6L1713C8*CHOOSE(MIN(D6L1713C9,RUN_YEARS),B7L816C4,B7L816C13,B7L816C22,B7L816C31,B7L816C40)</f>
        <v>1.1394556831146775E-2</v>
      </c>
      <c r="AN20" s="16" t="s">
        <v>41276</v>
      </c>
      <c r="AO20" s="33">
        <f>D6L1713C8-D6L1713C18</f>
        <v>4.6296464550887526E-2</v>
      </c>
      <c r="AP20" s="16" t="s">
        <v>41277</v>
      </c>
      <c r="AQ20" s="33">
        <f>CHOOSE(MIN(D6L1713C9,RUN_YEARS),B7L816C2,B7L816C11,B7L816C20,B7L816C29,B7L816C38)</f>
        <v>11718.871919028801</v>
      </c>
      <c r="AR20" s="16" t="s">
        <v>41278</v>
      </c>
      <c r="AS20" s="33">
        <f>IF(D6L1713C20=0,0,D6L1713C18/D6L1713C20)</f>
        <v>9.7232540042054637E-7</v>
      </c>
      <c r="AT20" s="16" t="s">
        <v>41279</v>
      </c>
      <c r="AU20" s="33">
        <f>IF(D6L1713C5=0,0,D6L1713C18/D6L1713C5)</f>
        <v>9.8755027716454863E-2</v>
      </c>
      <c r="AV20" s="16" t="s">
        <v>41280</v>
      </c>
      <c r="AW20" s="33">
        <f>CHOOSE(MIN(D6L1713C9,RUN_YEARS),B7L816C1,B7L816C10,B7L816C19,B7L816C28,B7L816C37)</f>
        <v>47614.167572773025</v>
      </c>
      <c r="AX20" s="16" t="s">
        <v>41281</v>
      </c>
      <c r="AY20" s="33">
        <f>IF(D6L1713C23=0,0,D6L1713C19/D6L1713C23)</f>
        <v>9.7232540042054637E-7</v>
      </c>
      <c r="AZ20" s="16" t="s">
        <v>41282</v>
      </c>
      <c r="BA20" s="33">
        <f>IF(D6L1713C5=0,0,D6L1713C19/D6L1713C5)</f>
        <v>0.40124497228354511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0.20595166464433909</v>
      </c>
      <c r="J21" s="16" t="s">
        <v>41304</v>
      </c>
      <c r="K21" s="21">
        <f>IF(FLOW_THRU_100PCT="Y",1,INDEX(VariabilityMatrix,D6L1714C1,D6L1714C9))</f>
        <v>0.61940686778451881</v>
      </c>
      <c r="L21" s="16" t="s">
        <v>41284</v>
      </c>
      <c r="M21" s="15">
        <f>IF(D6L1714C2&lt;&gt;0,D6L1714C2*D6L1714C4,D6L1714C3*D6L1714C4)</f>
        <v>0.12756787551235771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6.3783937756178855E-2</v>
      </c>
      <c r="R21" s="16" t="s">
        <v>41286</v>
      </c>
      <c r="S21" s="15">
        <f>D6L1714C5-D6L1714C7</f>
        <v>6.3783937756178855E-2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6.137897202510733E-2</v>
      </c>
      <c r="X21" s="16" t="s">
        <v>41288</v>
      </c>
      <c r="Y21" s="33">
        <f>D6L1714C7-D6L1714C10</f>
        <v>2.4049657310715247E-3</v>
      </c>
      <c r="Z21" s="16" t="s">
        <v>41289</v>
      </c>
      <c r="AA21" s="33">
        <f>CHOOSE(MIN(D6L1714C9,RUN_YEARS),B7L816C7,B7L816C16,B7L816C25,B7L816C34,B7L816C43)</f>
        <v>7171022.7999999998</v>
      </c>
      <c r="AB21" s="16" t="s">
        <v>41290</v>
      </c>
      <c r="AC21" s="33">
        <f>IF(D6L1714C12=0,0,D6L1714C10/D6L1714C12)</f>
        <v>8.5593051001186793E-9</v>
      </c>
      <c r="AD21" s="16" t="s">
        <v>41291</v>
      </c>
      <c r="AE21" s="33">
        <f>IF(D6L1714C5=0,0,D6L1714C10/D6L1714C5)</f>
        <v>0.48114755990556141</v>
      </c>
      <c r="AF21" s="16" t="s">
        <v>41292</v>
      </c>
      <c r="AG21" s="33">
        <f>CHOOSE(MIN(D6L1714C9,RUN_YEARS),B7L816C5,B7L816C14,B7L816C23,B7L816C32,B7L816C41)</f>
        <v>108067.98084929441</v>
      </c>
      <c r="AH21" s="16" t="s">
        <v>41293</v>
      </c>
      <c r="AI21" s="33">
        <f>IF(D6L1714C15=0,0,D6L1714C11/D6L1714C15)</f>
        <v>2.2254193260308581E-8</v>
      </c>
      <c r="AJ21" s="16" t="s">
        <v>41294</v>
      </c>
      <c r="AK21" s="33">
        <f>IF(D6L1714C5=0,0,D6L1714C11/D6L1714C5)</f>
        <v>1.8852440094438601E-2</v>
      </c>
      <c r="AL21" s="16" t="s">
        <v>41295</v>
      </c>
      <c r="AM21" s="33">
        <f>D6L1714C8*CHOOSE(MIN(D6L1714C9,RUN_YEARS),B7L816C4,B7L816C13,B7L816C22,B7L816C31,B7L816C40)</f>
        <v>1.3213864654823949E-2</v>
      </c>
      <c r="AN21" s="16" t="s">
        <v>41296</v>
      </c>
      <c r="AO21" s="33">
        <f>D6L1714C8-D6L1714C18</f>
        <v>5.0570073101354904E-2</v>
      </c>
      <c r="AP21" s="16" t="s">
        <v>41297</v>
      </c>
      <c r="AQ21" s="33">
        <f>CHOOSE(MIN(D6L1714C9,RUN_YEARS),B7L816C2,B7L816C11,B7L816C20,B7L816C29,B7L816C38)</f>
        <v>13646.906625864978</v>
      </c>
      <c r="AR21" s="16" t="s">
        <v>41298</v>
      </c>
      <c r="AS21" s="33">
        <f>IF(D6L1714C20=0,0,D6L1714C18/D6L1714C20)</f>
        <v>9.6826812237285447E-7</v>
      </c>
      <c r="AT21" s="16" t="s">
        <v>41299</v>
      </c>
      <c r="AU21" s="33">
        <f>IF(D6L1714C5=0,0,D6L1714C18/D6L1714C5)</f>
        <v>0.10358301101866277</v>
      </c>
      <c r="AV21" s="16" t="s">
        <v>41300</v>
      </c>
      <c r="AW21" s="33">
        <f>CHOOSE(MIN(D6L1714C9,RUN_YEARS),B7L816C1,B7L816C10,B7L816C19,B7L816C28,B7L816C37)</f>
        <v>52227.344815841934</v>
      </c>
      <c r="AX21" s="16" t="s">
        <v>41301</v>
      </c>
      <c r="AY21" s="33">
        <f>IF(D6L1714C23=0,0,D6L1714C19/D6L1714C23)</f>
        <v>9.6826812237285447E-7</v>
      </c>
      <c r="AZ21" s="16" t="s">
        <v>41302</v>
      </c>
      <c r="BA21" s="33">
        <f>IF(D6L1714C5=0,0,D6L1714C19/D6L1714C5)</f>
        <v>0.3964169889813372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0.39436407815004609</v>
      </c>
      <c r="J22" s="16" t="s">
        <v>41325</v>
      </c>
      <c r="K22" s="21">
        <f>IF(FLOW_THRU_100PCT="Y",1,INDEX(VariabilityMatrix,D6L1715C1,D6L1715C9))</f>
        <v>0.62073033475415296</v>
      </c>
      <c r="L22" s="16" t="s">
        <v>41305</v>
      </c>
      <c r="M22" s="15">
        <f>IF(D6L1715C2&lt;&gt;0,D6L1715C2*D6L1715C4,D6L1715C3*D6L1715C4)</f>
        <v>0.24479374624509104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0.12239687312254552</v>
      </c>
      <c r="R22" s="16" t="s">
        <v>41307</v>
      </c>
      <c r="S22" s="15">
        <f>D6L1715C5-D6L1715C7</f>
        <v>0.12239687312254552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0.11775034693784893</v>
      </c>
      <c r="X22" s="16" t="s">
        <v>41309</v>
      </c>
      <c r="Y22" s="33">
        <f>D6L1715C7-D6L1715C10</f>
        <v>4.6465261846965894E-3</v>
      </c>
      <c r="Z22" s="16" t="s">
        <v>41310</v>
      </c>
      <c r="AA22" s="33">
        <f>CHOOSE(MIN(D6L1715C9,RUN_YEARS),B7L816C7,B7L816C16,B7L816C25,B7L816C34,B7L816C43)</f>
        <v>6871544.666666666</v>
      </c>
      <c r="AB22" s="16" t="s">
        <v>41311</v>
      </c>
      <c r="AC22" s="33">
        <f>IF(D6L1715C12=0,0,D6L1715C10/D6L1715C12)</f>
        <v>1.7135935608342442E-8</v>
      </c>
      <c r="AD22" s="16" t="s">
        <v>41312</v>
      </c>
      <c r="AE22" s="33">
        <f>IF(D6L1715C5=0,0,D6L1715C10/D6L1715C5)</f>
        <v>0.4810186074768249</v>
      </c>
      <c r="AF22" s="16" t="s">
        <v>41313</v>
      </c>
      <c r="AG22" s="33">
        <f>CHOOSE(MIN(D6L1715C9,RUN_YEARS),B7L816C5,B7L816C14,B7L816C23,B7L816C32,B7L816C41)</f>
        <v>104291.09308641963</v>
      </c>
      <c r="AH22" s="16" t="s">
        <v>41314</v>
      </c>
      <c r="AI22" s="33">
        <f>IF(D6L1715C15=0,0,D6L1715C11/D6L1715C15)</f>
        <v>4.4553432581690348E-8</v>
      </c>
      <c r="AJ22" s="16" t="s">
        <v>41315</v>
      </c>
      <c r="AK22" s="33">
        <f>IF(D6L1715C5=0,0,D6L1715C11/D6L1715C5)</f>
        <v>1.8981392523175083E-2</v>
      </c>
      <c r="AL22" s="16" t="s">
        <v>41316</v>
      </c>
      <c r="AM22" s="33">
        <f>D6L1715C8*CHOOSE(MIN(D6L1715C9,RUN_YEARS),B7L816C4,B7L816C13,B7L816C22,B7L816C31,B7L816C40)</f>
        <v>2.5941679465467084E-2</v>
      </c>
      <c r="AN22" s="16" t="s">
        <v>41317</v>
      </c>
      <c r="AO22" s="33">
        <f>D6L1715C8-D6L1715C18</f>
        <v>9.6455193657078442E-2</v>
      </c>
      <c r="AP22" s="16" t="s">
        <v>41318</v>
      </c>
      <c r="AQ22" s="33">
        <f>CHOOSE(MIN(D6L1715C9,RUN_YEARS),B7L816C2,B7L816C11,B7L816C20,B7L816C29,B7L816C38)</f>
        <v>13553.758939437133</v>
      </c>
      <c r="AR22" s="16" t="s">
        <v>41319</v>
      </c>
      <c r="AS22" s="33">
        <f>IF(D6L1715C20=0,0,D6L1715C18/D6L1715C20)</f>
        <v>1.9139841265720785E-6</v>
      </c>
      <c r="AT22" s="16" t="s">
        <v>41320</v>
      </c>
      <c r="AU22" s="33">
        <f>IF(D6L1715C5=0,0,D6L1715C18/D6L1715C5)</f>
        <v>0.10597362009196877</v>
      </c>
      <c r="AV22" s="16" t="s">
        <v>41321</v>
      </c>
      <c r="AW22" s="33">
        <f>CHOOSE(MIN(D6L1715C9,RUN_YEARS),B7L816C1,B7L816C10,B7L816C19,B7L816C28,B7L816C37)</f>
        <v>50394.980981283516</v>
      </c>
      <c r="AX22" s="16" t="s">
        <v>41322</v>
      </c>
      <c r="AY22" s="33">
        <f>IF(D6L1715C23=0,0,D6L1715C19/D6L1715C23)</f>
        <v>1.9139841265720785E-6</v>
      </c>
      <c r="AZ22" s="16" t="s">
        <v>41323</v>
      </c>
      <c r="BA22" s="33">
        <f>IF(D6L1715C5=0,0,D6L1715C19/D6L1715C5)</f>
        <v>0.39402637990803124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107.92773025741138</v>
      </c>
      <c r="J23" s="16" t="s">
        <v>41346</v>
      </c>
      <c r="K23" s="21">
        <f>IF(FLOW_THRU_100PCT="Y",1,INDEX(VariabilityMatrix,D6L1716C1,D6L1716C9))</f>
        <v>0.29579900152434319</v>
      </c>
      <c r="L23" s="16" t="s">
        <v>41326</v>
      </c>
      <c r="M23" s="15">
        <f>IF(D6L1716C2&lt;&gt;0,D6L1716C2*D6L1716C4,D6L1716C3*D6L1716C4)</f>
        <v>31.924914846930928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15.962457423465464</v>
      </c>
      <c r="R23" s="16" t="s">
        <v>41328</v>
      </c>
      <c r="S23" s="15">
        <f>D6L1716C5-D6L1716C7</f>
        <v>15.962457423465464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15.356478083486929</v>
      </c>
      <c r="X23" s="16" t="s">
        <v>41330</v>
      </c>
      <c r="Y23" s="33">
        <f>D6L1716C7-D6L1716C10</f>
        <v>0.60597933997853559</v>
      </c>
      <c r="Z23" s="16" t="s">
        <v>41331</v>
      </c>
      <c r="AA23" s="33">
        <f>CHOOSE(MIN(D6L1716C9,RUN_YEARS),B7L816C7,B7L816C16,B7L816C25,B7L816C34,B7L816C43)</f>
        <v>6871544.666666666</v>
      </c>
      <c r="AB23" s="16" t="s">
        <v>41332</v>
      </c>
      <c r="AC23" s="33">
        <f>IF(D6L1716C12=0,0,D6L1716C10/D6L1716C12)</f>
        <v>2.2347927326995371E-6</v>
      </c>
      <c r="AD23" s="16" t="s">
        <v>41333</v>
      </c>
      <c r="AE23" s="33">
        <f>IF(D6L1716C5=0,0,D6L1716C10/D6L1716C5)</f>
        <v>0.4810186074768249</v>
      </c>
      <c r="AF23" s="16" t="s">
        <v>41334</v>
      </c>
      <c r="AG23" s="33">
        <f>CHOOSE(MIN(D6L1716C9,RUN_YEARS),B7L816C5,B7L816C14,B7L816C23,B7L816C32,B7L816C41)</f>
        <v>104291.09308641963</v>
      </c>
      <c r="AH23" s="16" t="s">
        <v>41335</v>
      </c>
      <c r="AI23" s="33">
        <f>IF(D6L1716C15=0,0,D6L1716C11/D6L1716C15)</f>
        <v>5.8104611050187926E-6</v>
      </c>
      <c r="AJ23" s="16" t="s">
        <v>41336</v>
      </c>
      <c r="AK23" s="33">
        <f>IF(D6L1716C5=0,0,D6L1716C11/D6L1716C5)</f>
        <v>1.8981392523175072E-2</v>
      </c>
      <c r="AL23" s="16" t="s">
        <v>41337</v>
      </c>
      <c r="AM23" s="33">
        <f>D6L1716C8*CHOOSE(MIN(D6L1716C9,RUN_YEARS),B7L816C4,B7L816C13,B7L816C22,B7L816C31,B7L816C40)</f>
        <v>3.3831987974571116</v>
      </c>
      <c r="AN23" s="16" t="s">
        <v>41338</v>
      </c>
      <c r="AO23" s="33">
        <f>D6L1716C8-D6L1716C18</f>
        <v>12.579258626008352</v>
      </c>
      <c r="AP23" s="16" t="s">
        <v>41339</v>
      </c>
      <c r="AQ23" s="33">
        <f>CHOOSE(MIN(D6L1716C9,RUN_YEARS),B7L816C2,B7L816C11,B7L816C20,B7L816C29,B7L816C38)</f>
        <v>13553.758939437133</v>
      </c>
      <c r="AR23" s="16" t="s">
        <v>41340</v>
      </c>
      <c r="AS23" s="33">
        <f>IF(D6L1716C20=0,0,D6L1716C18/D6L1716C20)</f>
        <v>2.4961332222112037E-4</v>
      </c>
      <c r="AT23" s="16" t="s">
        <v>41341</v>
      </c>
      <c r="AU23" s="33">
        <f>IF(D6L1716C5=0,0,D6L1716C18/D6L1716C5)</f>
        <v>0.10597362009196877</v>
      </c>
      <c r="AV23" s="16" t="s">
        <v>41342</v>
      </c>
      <c r="AW23" s="33">
        <f>CHOOSE(MIN(D6L1716C9,RUN_YEARS),B7L816C1,B7L816C10,B7L816C19,B7L816C28,B7L816C37)</f>
        <v>50394.980981283516</v>
      </c>
      <c r="AX23" s="16" t="s">
        <v>41343</v>
      </c>
      <c r="AY23" s="33">
        <f>IF(D6L1716C23=0,0,D6L1716C19/D6L1716C23)</f>
        <v>2.4961332222112032E-4</v>
      </c>
      <c r="AZ23" s="16" t="s">
        <v>41344</v>
      </c>
      <c r="BA23" s="33">
        <f>IF(D6L1716C5=0,0,D6L1716C19/D6L1716C5)</f>
        <v>0.39402637990803119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10.991539065081241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9.4527235959698679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4.7263617979849339</v>
      </c>
      <c r="R24" s="16" t="s">
        <v>41349</v>
      </c>
      <c r="S24" s="15">
        <f>D6L1717C5-D6L1717C7</f>
        <v>4.7263617979849339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4.5469359409967502</v>
      </c>
      <c r="X24" s="16" t="s">
        <v>41351</v>
      </c>
      <c r="Y24" s="33">
        <f>D6L1717C7-D6L1717C10</f>
        <v>0.1794258569881837</v>
      </c>
      <c r="Z24" s="16" t="s">
        <v>41352</v>
      </c>
      <c r="AA24" s="33">
        <f>CHOOSE(MIN(D6L1717C9,RUN_YEARS),B7L816C7,B7L816C16,B7L816C25,B7L816C34,B7L816C43)</f>
        <v>6871544.666666666</v>
      </c>
      <c r="AB24" s="16" t="s">
        <v>41353</v>
      </c>
      <c r="AC24" s="33">
        <f>IF(D6L1717C12=0,0,D6L1717C10/D6L1717C12)</f>
        <v>6.6170506946619827E-7</v>
      </c>
      <c r="AD24" s="16" t="s">
        <v>41354</v>
      </c>
      <c r="AE24" s="33">
        <f>IF(D6L1717C5=0,0,D6L1717C10/D6L1717C5)</f>
        <v>0.48101860747682484</v>
      </c>
      <c r="AF24" s="16" t="s">
        <v>41355</v>
      </c>
      <c r="AG24" s="33">
        <f>CHOOSE(MIN(D6L1717C9,RUN_YEARS),B7L816C5,B7L816C14,B7L816C23,B7L816C32,B7L816C41)</f>
        <v>104291.09308641963</v>
      </c>
      <c r="AH24" s="16" t="s">
        <v>41356</v>
      </c>
      <c r="AI24" s="33">
        <f>IF(D6L1717C15=0,0,D6L1717C11/D6L1717C15)</f>
        <v>1.720433180612121E-6</v>
      </c>
      <c r="AJ24" s="16" t="s">
        <v>41357</v>
      </c>
      <c r="AK24" s="33">
        <f>IF(D6L1717C5=0,0,D6L1717C11/D6L1717C5)</f>
        <v>1.8981392523175142E-2</v>
      </c>
      <c r="AL24" s="16" t="s">
        <v>41358</v>
      </c>
      <c r="AM24" s="33">
        <f>D6L1717C8*CHOOSE(MIN(D6L1717C9,RUN_YEARS),B7L816C4,B7L816C13,B7L816C22,B7L816C31,B7L816C40)</f>
        <v>1.0017393391936997</v>
      </c>
      <c r="AN24" s="16" t="s">
        <v>41359</v>
      </c>
      <c r="AO24" s="33">
        <f>D6L1717C8-D6L1717C18</f>
        <v>3.7246224587912344</v>
      </c>
      <c r="AP24" s="16" t="s">
        <v>41360</v>
      </c>
      <c r="AQ24" s="33">
        <f>CHOOSE(MIN(D6L1717C9,RUN_YEARS),B7L816C2,B7L816C11,B7L816C20,B7L816C29,B7L816C38)</f>
        <v>13553.758939437133</v>
      </c>
      <c r="AR24" s="16" t="s">
        <v>41361</v>
      </c>
      <c r="AS24" s="33">
        <f>IF(D6L1717C20=0,0,D6L1717C18/D6L1717C20)</f>
        <v>7.3908599353863114E-5</v>
      </c>
      <c r="AT24" s="16" t="s">
        <v>41362</v>
      </c>
      <c r="AU24" s="33">
        <f>IF(D6L1717C5=0,0,D6L1717C18/D6L1717C5)</f>
        <v>0.10597362009196877</v>
      </c>
      <c r="AV24" s="16" t="s">
        <v>41363</v>
      </c>
      <c r="AW24" s="33">
        <f>CHOOSE(MIN(D6L1717C9,RUN_YEARS),B7L816C1,B7L816C10,B7L816C19,B7L816C28,B7L816C37)</f>
        <v>50394.980981283516</v>
      </c>
      <c r="AX24" s="16" t="s">
        <v>41364</v>
      </c>
      <c r="AY24" s="33">
        <f>IF(D6L1717C23=0,0,D6L1717C19/D6L1717C23)</f>
        <v>7.3908599353863114E-5</v>
      </c>
      <c r="AZ24" s="16" t="s">
        <v>41365</v>
      </c>
      <c r="BA24" s="33">
        <f>IF(D6L1717C5=0,0,D6L1717C19/D6L1717C5)</f>
        <v>0.39402637990803124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53.996580079787449</v>
      </c>
      <c r="J25" s="16" t="s">
        <v>41387</v>
      </c>
      <c r="K25" s="21">
        <f>IF(FLOW_THRU_100PCT="Y",1,INDEX(VariabilityMatrix,D6L1718C1,D6L1718C9))</f>
        <v>0.28649383589514527</v>
      </c>
      <c r="L25" s="16" t="s">
        <v>41367</v>
      </c>
      <c r="M25" s="15">
        <f>IF(D6L1718C2&lt;&gt;0,D6L1718C2*D6L1718C4,D6L1718C3*D6L1718C4)</f>
        <v>15.469687352277695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7.7348436761388477</v>
      </c>
      <c r="R25" s="16" t="s">
        <v>41369</v>
      </c>
      <c r="S25" s="15">
        <f>D6L1718C5-D6L1718C7</f>
        <v>7.7348436761388477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7.4440560691976287</v>
      </c>
      <c r="X25" s="16" t="s">
        <v>41371</v>
      </c>
      <c r="Y25" s="33">
        <f>D6L1718C7-D6L1718C10</f>
        <v>0.29078760694121897</v>
      </c>
      <c r="Z25" s="16" t="s">
        <v>41372</v>
      </c>
      <c r="AA25" s="33">
        <f>CHOOSE(MIN(D6L1718C9,RUN_YEARS),B7L816C7,B7L816C16,B7L816C25,B7L816C34,B7L816C43)</f>
        <v>6551242</v>
      </c>
      <c r="AB25" s="16" t="s">
        <v>41373</v>
      </c>
      <c r="AC25" s="33">
        <f>IF(D6L1718C12=0,0,D6L1718C10/D6L1718C12)</f>
        <v>1.1362816499829543E-6</v>
      </c>
      <c r="AD25" s="16" t="s">
        <v>41374</v>
      </c>
      <c r="AE25" s="33">
        <f>IF(D6L1718C5=0,0,D6L1718C10/D6L1718C5)</f>
        <v>0.48120274829611187</v>
      </c>
      <c r="AF25" s="16" t="s">
        <v>41375</v>
      </c>
      <c r="AG25" s="33">
        <f>CHOOSE(MIN(D6L1718C9,RUN_YEARS),B7L816C5,B7L816C14,B7L816C23,B7L816C32,B7L816C41)</f>
        <v>98427.522161219647</v>
      </c>
      <c r="AH25" s="16" t="s">
        <v>41376</v>
      </c>
      <c r="AI25" s="33">
        <f>IF(D6L1718C15=0,0,D6L1718C11/D6L1718C15)</f>
        <v>2.9543322899556746E-6</v>
      </c>
      <c r="AJ25" s="16" t="s">
        <v>41377</v>
      </c>
      <c r="AK25" s="33">
        <f>IF(D6L1718C5=0,0,D6L1718C11/D6L1718C5)</f>
        <v>1.8797251703888157E-2</v>
      </c>
      <c r="AL25" s="16" t="s">
        <v>41378</v>
      </c>
      <c r="AM25" s="33">
        <f>D6L1718C8*CHOOSE(MIN(D6L1718C9,RUN_YEARS),B7L816C4,B7L816C13,B7L816C22,B7L816C31,B7L816C40)</f>
        <v>1.527709403239075</v>
      </c>
      <c r="AN25" s="16" t="s">
        <v>41379</v>
      </c>
      <c r="AO25" s="33">
        <f>D6L1718C8-D6L1718C18</f>
        <v>6.2071342728997729</v>
      </c>
      <c r="AP25" s="16" t="s">
        <v>41380</v>
      </c>
      <c r="AQ25" s="33">
        <f>CHOOSE(MIN(D6L1718C9,RUN_YEARS),B7L816C2,B7L816C11,B7L816C20,B7L816C29,B7L816C38)</f>
        <v>11718.871919028801</v>
      </c>
      <c r="AR25" s="16" t="s">
        <v>41381</v>
      </c>
      <c r="AS25" s="33">
        <f>IF(D6L1718C20=0,0,D6L1718C18/D6L1718C20)</f>
        <v>1.3036317947621052E-4</v>
      </c>
      <c r="AT25" s="16" t="s">
        <v>41382</v>
      </c>
      <c r="AU25" s="33">
        <f>IF(D6L1718C5=0,0,D6L1718C18/D6L1718C5)</f>
        <v>9.8755027716454863E-2</v>
      </c>
      <c r="AV25" s="16" t="s">
        <v>41383</v>
      </c>
      <c r="AW25" s="33">
        <f>CHOOSE(MIN(D6L1718C9,RUN_YEARS),B7L816C1,B7L816C10,B7L816C19,B7L816C28,B7L816C37)</f>
        <v>47614.167572773025</v>
      </c>
      <c r="AX25" s="16" t="s">
        <v>41384</v>
      </c>
      <c r="AY25" s="33">
        <f>IF(D6L1718C23=0,0,D6L1718C19/D6L1718C23)</f>
        <v>1.3036317947621052E-4</v>
      </c>
      <c r="AZ25" s="16" t="s">
        <v>41385</v>
      </c>
      <c r="BA25" s="33">
        <f>IF(D6L1718C5=0,0,D6L1718C19/D6L1718C5)</f>
        <v>0.40124497228354516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284.52613765310895</v>
      </c>
      <c r="J26" s="16" t="s">
        <v>41408</v>
      </c>
      <c r="K26" s="21">
        <f>IF(FLOW_THRU_100PCT="Y",1,INDEX(VariabilityMatrix,D6L1719C1,D6L1719C9))</f>
        <v>0.29579900152434319</v>
      </c>
      <c r="L26" s="16" t="s">
        <v>41388</v>
      </c>
      <c r="M26" s="15">
        <f>IF(D6L1719C2&lt;&gt;0,D6L1719C2*D6L1719C4,D6L1719C3*D6L1719C4)</f>
        <v>84.16254742536745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42.081273712683725</v>
      </c>
      <c r="R26" s="16" t="s">
        <v>41390</v>
      </c>
      <c r="S26" s="15">
        <f>D6L1719C5-D6L1719C7</f>
        <v>42.081273712683725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40.483751364252484</v>
      </c>
      <c r="X26" s="16" t="s">
        <v>41392</v>
      </c>
      <c r="Y26" s="33">
        <f>D6L1719C7-D6L1719C10</f>
        <v>1.5975223484312409</v>
      </c>
      <c r="Z26" s="16" t="s">
        <v>41393</v>
      </c>
      <c r="AA26" s="33">
        <f>CHOOSE(MIN(D6L1719C9,RUN_YEARS),B7L816C7,B7L816C16,B7L816C25,B7L816C34,B7L816C43)</f>
        <v>6871544.666666666</v>
      </c>
      <c r="AB26" s="16" t="s">
        <v>41394</v>
      </c>
      <c r="AC26" s="33">
        <f>IF(D6L1719C12=0,0,D6L1719C10/D6L1719C12)</f>
        <v>5.891506688537738E-6</v>
      </c>
      <c r="AD26" s="16" t="s">
        <v>41395</v>
      </c>
      <c r="AE26" s="33">
        <f>IF(D6L1719C5=0,0,D6L1719C10/D6L1719C5)</f>
        <v>0.4810186074768249</v>
      </c>
      <c r="AF26" s="16" t="s">
        <v>41396</v>
      </c>
      <c r="AG26" s="33">
        <f>CHOOSE(MIN(D6L1719C9,RUN_YEARS),B7L816C5,B7L816C14,B7L816C23,B7L816C32,B7L816C41)</f>
        <v>104291.09308641963</v>
      </c>
      <c r="AH26" s="16" t="s">
        <v>41397</v>
      </c>
      <c r="AI26" s="33">
        <f>IF(D6L1719C15=0,0,D6L1719C11/D6L1719C15)</f>
        <v>1.5317917390198146E-5</v>
      </c>
      <c r="AJ26" s="16" t="s">
        <v>41398</v>
      </c>
      <c r="AK26" s="33">
        <f>IF(D6L1719C5=0,0,D6L1719C11/D6L1719C5)</f>
        <v>1.8981392523175118E-2</v>
      </c>
      <c r="AL26" s="16" t="s">
        <v>41399</v>
      </c>
      <c r="AM26" s="33">
        <f>D6L1719C8*CHOOSE(MIN(D6L1719C9,RUN_YEARS),B7L816C4,B7L816C13,B7L816C22,B7L816C31,B7L816C40)</f>
        <v>8.9190098268281943</v>
      </c>
      <c r="AN26" s="16" t="s">
        <v>41400</v>
      </c>
      <c r="AO26" s="33">
        <f>D6L1719C8-D6L1719C18</f>
        <v>33.162263885855531</v>
      </c>
      <c r="AP26" s="16" t="s">
        <v>41401</v>
      </c>
      <c r="AQ26" s="33">
        <f>CHOOSE(MIN(D6L1719C9,RUN_YEARS),B7L816C2,B7L816C11,B7L816C20,B7L816C29,B7L816C38)</f>
        <v>13553.758939437133</v>
      </c>
      <c r="AR26" s="16" t="s">
        <v>41402</v>
      </c>
      <c r="AS26" s="33">
        <f>IF(D6L1719C20=0,0,D6L1719C18/D6L1719C20)</f>
        <v>6.5804695706050292E-4</v>
      </c>
      <c r="AT26" s="16" t="s">
        <v>41403</v>
      </c>
      <c r="AU26" s="33">
        <f>IF(D6L1719C5=0,0,D6L1719C18/D6L1719C5)</f>
        <v>0.10597362009196877</v>
      </c>
      <c r="AV26" s="16" t="s">
        <v>41404</v>
      </c>
      <c r="AW26" s="33">
        <f>CHOOSE(MIN(D6L1719C9,RUN_YEARS),B7L816C1,B7L816C10,B7L816C19,B7L816C28,B7L816C37)</f>
        <v>50394.980981283516</v>
      </c>
      <c r="AX26" s="16" t="s">
        <v>41405</v>
      </c>
      <c r="AY26" s="33">
        <f>IF(D6L1719C23=0,0,D6L1719C19/D6L1719C23)</f>
        <v>6.5804695706050281E-4</v>
      </c>
      <c r="AZ26" s="16" t="s">
        <v>41406</v>
      </c>
      <c r="BA26" s="33">
        <f>IF(D6L1719C5=0,0,D6L1719C19/D6L1719C5)</f>
        <v>0.39402637990803124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76.903720720991345</v>
      </c>
      <c r="J27" s="16" t="s">
        <v>41429</v>
      </c>
      <c r="K27" s="21">
        <f>IF(FLOW_THRU_100PCT="Y",1,INDEX(VariabilityMatrix,D6L1720C1,D6L1720C9))</f>
        <v>0.28649383589514527</v>
      </c>
      <c r="L27" s="16" t="s">
        <v>41409</v>
      </c>
      <c r="M27" s="15">
        <f>IF(D6L1720C2&lt;&gt;0,D6L1720C2*D6L1720C4,D6L1720C3*D6L1720C4)</f>
        <v>22.032441943965775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11.016220971982888</v>
      </c>
      <c r="R27" s="16" t="s">
        <v>41411</v>
      </c>
      <c r="S27" s="15">
        <f>D6L1720C5-D6L1720C7</f>
        <v>11.016220971982888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10.602071615110859</v>
      </c>
      <c r="X27" s="16" t="s">
        <v>41413</v>
      </c>
      <c r="Y27" s="33">
        <f>D6L1720C7-D6L1720C10</f>
        <v>0.41414935687202892</v>
      </c>
      <c r="Z27" s="16" t="s">
        <v>41414</v>
      </c>
      <c r="AA27" s="33">
        <f>CHOOSE(MIN(D6L1720C9,RUN_YEARS),B7L816C7,B7L816C16,B7L816C25,B7L816C34,B7L816C43)</f>
        <v>6551242</v>
      </c>
      <c r="AB27" s="16" t="s">
        <v>41415</v>
      </c>
      <c r="AC27" s="33">
        <f>IF(D6L1720C12=0,0,D6L1720C10/D6L1720C12)</f>
        <v>1.6183300227820707E-6</v>
      </c>
      <c r="AD27" s="16" t="s">
        <v>41416</v>
      </c>
      <c r="AE27" s="33">
        <f>IF(D6L1720C5=0,0,D6L1720C10/D6L1720C5)</f>
        <v>0.48120274829611176</v>
      </c>
      <c r="AF27" s="16" t="s">
        <v>41417</v>
      </c>
      <c r="AG27" s="33">
        <f>CHOOSE(MIN(D6L1720C9,RUN_YEARS),B7L816C5,B7L816C14,B7L816C23,B7L816C32,B7L816C41)</f>
        <v>98427.522161219647</v>
      </c>
      <c r="AH27" s="16" t="s">
        <v>41418</v>
      </c>
      <c r="AI27" s="33">
        <f>IF(D6L1720C15=0,0,D6L1720C11/D6L1720C15)</f>
        <v>4.2076580592333897E-6</v>
      </c>
      <c r="AJ27" s="16" t="s">
        <v>41419</v>
      </c>
      <c r="AK27" s="33">
        <f>IF(D6L1720C5=0,0,D6L1720C11/D6L1720C5)</f>
        <v>1.8797251703888219E-2</v>
      </c>
      <c r="AL27" s="16" t="s">
        <v>41420</v>
      </c>
      <c r="AM27" s="33">
        <f>D6L1720C8*CHOOSE(MIN(D6L1720C9,RUN_YEARS),B7L816C4,B7L816C13,B7L816C22,B7L816C31,B7L816C40)</f>
        <v>2.1758144148375229</v>
      </c>
      <c r="AN27" s="16" t="s">
        <v>41421</v>
      </c>
      <c r="AO27" s="33">
        <f>D6L1720C8-D6L1720C18</f>
        <v>8.8404065571453643</v>
      </c>
      <c r="AP27" s="16" t="s">
        <v>41422</v>
      </c>
      <c r="AQ27" s="33">
        <f>CHOOSE(MIN(D6L1720C9,RUN_YEARS),B7L816C2,B7L816C11,B7L816C20,B7L816C29,B7L816C38)</f>
        <v>11718.871919028801</v>
      </c>
      <c r="AR27" s="16" t="s">
        <v>41423</v>
      </c>
      <c r="AS27" s="33">
        <f>IF(D6L1720C20=0,0,D6L1720C18/D6L1720C20)</f>
        <v>1.8566756509254885E-4</v>
      </c>
      <c r="AT27" s="16" t="s">
        <v>41424</v>
      </c>
      <c r="AU27" s="33">
        <f>IF(D6L1720C5=0,0,D6L1720C18/D6L1720C5)</f>
        <v>9.8755027716454863E-2</v>
      </c>
      <c r="AV27" s="16" t="s">
        <v>41425</v>
      </c>
      <c r="AW27" s="33">
        <f>CHOOSE(MIN(D6L1720C9,RUN_YEARS),B7L816C1,B7L816C10,B7L816C19,B7L816C28,B7L816C37)</f>
        <v>47614.167572773025</v>
      </c>
      <c r="AX27" s="16" t="s">
        <v>41426</v>
      </c>
      <c r="AY27" s="33">
        <f>IF(D6L1720C23=0,0,D6L1720C19/D6L1720C23)</f>
        <v>1.8566756509254885E-4</v>
      </c>
      <c r="AZ27" s="16" t="s">
        <v>41427</v>
      </c>
      <c r="BA27" s="33">
        <f>IF(D6L1720C5=0,0,D6L1720C19/D6L1720C5)</f>
        <v>0.40124497228354511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0.28649383589514527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6551242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98427.522161219647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11718.871919028801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47614.167572773025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0.28649383589514527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6551242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98427.522161219647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11718.871919028801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47614.167572773025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0.28649383589514527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6551242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98427.522161219647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11718.871919028801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47614.167572773025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0.28649383589514527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6551242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98427.522161219647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11718.871919028801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47614.167572773025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0.28649383589514527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6551242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98427.522161219647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11718.871919028801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47614.167572773025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4.0108096068726597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3.4492962619104874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1.7246481309552437</v>
      </c>
      <c r="R33" s="16" t="s">
        <v>41537</v>
      </c>
      <c r="S33" s="15">
        <f>D6L1726C5-D6L1726C7</f>
        <v>1.7246481309552437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1.6598108409188317</v>
      </c>
      <c r="X33" s="16" t="s">
        <v>41539</v>
      </c>
      <c r="Y33" s="33">
        <f>D6L1726C7-D6L1726C10</f>
        <v>6.4837290036412032E-2</v>
      </c>
      <c r="Z33" s="16" t="s">
        <v>41540</v>
      </c>
      <c r="AA33" s="33">
        <f>CHOOSE(MIN(D6L1726C9,RUN_YEARS),B7L816C7,B7L816C16,B7L816C25,B7L816C34,B7L816C43)</f>
        <v>6551242</v>
      </c>
      <c r="AB33" s="16" t="s">
        <v>41541</v>
      </c>
      <c r="AC33" s="33">
        <f>IF(D6L1726C12=0,0,D6L1726C10/D6L1726C12)</f>
        <v>2.5335819389954327E-7</v>
      </c>
      <c r="AD33" s="16" t="s">
        <v>41542</v>
      </c>
      <c r="AE33" s="33">
        <f>IF(D6L1726C5=0,0,D6L1726C10/D6L1726C5)</f>
        <v>0.48120274829611182</v>
      </c>
      <c r="AF33" s="16" t="s">
        <v>41543</v>
      </c>
      <c r="AG33" s="33">
        <f>CHOOSE(MIN(D6L1726C9,RUN_YEARS),B7L816C5,B7L816C14,B7L816C23,B7L816C32,B7L816C41)</f>
        <v>98427.522161219647</v>
      </c>
      <c r="AH33" s="16" t="s">
        <v>41544</v>
      </c>
      <c r="AI33" s="33">
        <f>IF(D6L1726C15=0,0,D6L1726C11/D6L1726C15)</f>
        <v>6.5873130413881196E-7</v>
      </c>
      <c r="AJ33" s="16" t="s">
        <v>41545</v>
      </c>
      <c r="AK33" s="33">
        <f>IF(D6L1726C5=0,0,D6L1726C11/D6L1726C5)</f>
        <v>1.8797251703888178E-2</v>
      </c>
      <c r="AL33" s="16" t="s">
        <v>41546</v>
      </c>
      <c r="AM33" s="33">
        <f>D6L1726C8*CHOOSE(MIN(D6L1726C9,RUN_YEARS),B7L816C4,B7L816C13,B7L816C22,B7L816C31,B7L816C40)</f>
        <v>0.34063534794723432</v>
      </c>
      <c r="AN33" s="16" t="s">
        <v>41547</v>
      </c>
      <c r="AO33" s="33">
        <f>D6L1726C8-D6L1726C18</f>
        <v>1.3840127830080093</v>
      </c>
      <c r="AP33" s="16" t="s">
        <v>41548</v>
      </c>
      <c r="AQ33" s="33">
        <f>CHOOSE(MIN(D6L1726C9,RUN_YEARS),B7L816C2,B7L816C11,B7L816C20,B7L816C29,B7L816C38)</f>
        <v>11718.871919028801</v>
      </c>
      <c r="AR33" s="16" t="s">
        <v>41549</v>
      </c>
      <c r="AS33" s="33">
        <f>IF(D6L1726C20=0,0,D6L1726C18/D6L1726C20)</f>
        <v>2.9067247282916323E-5</v>
      </c>
      <c r="AT33" s="16" t="s">
        <v>41550</v>
      </c>
      <c r="AU33" s="33">
        <f>IF(D6L1726C5=0,0,D6L1726C18/D6L1726C5)</f>
        <v>9.8755027716454863E-2</v>
      </c>
      <c r="AV33" s="16" t="s">
        <v>41551</v>
      </c>
      <c r="AW33" s="33">
        <f>CHOOSE(MIN(D6L1726C9,RUN_YEARS),B7L816C1,B7L816C10,B7L816C19,B7L816C28,B7L816C37)</f>
        <v>47614.167572773025</v>
      </c>
      <c r="AX33" s="16" t="s">
        <v>41552</v>
      </c>
      <c r="AY33" s="33">
        <f>IF(D6L1726C23=0,0,D6L1726C19/D6L1726C23)</f>
        <v>2.9067247282916327E-5</v>
      </c>
      <c r="AZ33" s="16" t="s">
        <v>41553</v>
      </c>
      <c r="BA33" s="33">
        <f>IF(D6L1726C5=0,0,D6L1726C19/D6L1726C5)</f>
        <v>0.40124497228354511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-4.6412503652724549E-5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-3.9914753141343111E-5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-1.9957376570671556E-5</v>
      </c>
      <c r="R34" s="16" t="s">
        <v>41557</v>
      </c>
      <c r="S34" s="15">
        <f>D6L1727C5-D6L1727C7</f>
        <v>-1.9957376570671556E-5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-1.9199738973830085E-5</v>
      </c>
      <c r="X34" s="16" t="s">
        <v>41559</v>
      </c>
      <c r="Y34" s="33">
        <f>D6L1727C7-D6L1727C10</f>
        <v>-7.5763759684147023E-7</v>
      </c>
      <c r="Z34" s="16" t="s">
        <v>41560</v>
      </c>
      <c r="AA34" s="33">
        <f>CHOOSE(MIN(D6L1727C9,RUN_YEARS),B7L816C7,B7L816C16,B7L816C25,B7L816C34,B7L816C43)</f>
        <v>6871544.666666666</v>
      </c>
      <c r="AB34" s="16" t="s">
        <v>41561</v>
      </c>
      <c r="AC34" s="33">
        <f>IF(D6L1727C12=0,0,D6L1727C10/D6L1727C12)</f>
        <v>-2.7940935997937319E-12</v>
      </c>
      <c r="AD34" s="16" t="s">
        <v>41562</v>
      </c>
      <c r="AE34" s="33">
        <f>IF(D6L1727C5=0,0,D6L1727C10/D6L1727C5)</f>
        <v>0.4810186074768249</v>
      </c>
      <c r="AF34" s="16" t="s">
        <v>41563</v>
      </c>
      <c r="AG34" s="33">
        <f>CHOOSE(MIN(D6L1727C9,RUN_YEARS),B7L816C5,B7L816C14,B7L816C23,B7L816C32,B7L816C41)</f>
        <v>104291.09308641963</v>
      </c>
      <c r="AH34" s="16" t="s">
        <v>41564</v>
      </c>
      <c r="AI34" s="33">
        <f>IF(D6L1727C15=0,0,D6L1727C11/D6L1727C15)</f>
        <v>-7.2646433594637123E-12</v>
      </c>
      <c r="AJ34" s="16" t="s">
        <v>41565</v>
      </c>
      <c r="AK34" s="33">
        <f>IF(D6L1727C5=0,0,D6L1727C11/D6L1727C5)</f>
        <v>1.8981392523175107E-2</v>
      </c>
      <c r="AL34" s="16" t="s">
        <v>41566</v>
      </c>
      <c r="AM34" s="33">
        <f>D6L1727C8*CHOOSE(MIN(D6L1727C9,RUN_YEARS),B7L816C4,B7L816C13,B7L816C22,B7L816C31,B7L816C40)</f>
        <v>-4.2299108854654119E-6</v>
      </c>
      <c r="AN34" s="16" t="s">
        <v>41567</v>
      </c>
      <c r="AO34" s="33">
        <f>D6L1727C8-D6L1727C18</f>
        <v>-1.5727465685206143E-5</v>
      </c>
      <c r="AP34" s="16" t="s">
        <v>41568</v>
      </c>
      <c r="AQ34" s="33">
        <f>CHOOSE(MIN(D6L1727C9,RUN_YEARS),B7L816C2,B7L816C11,B7L816C20,B7L816C29,B7L816C38)</f>
        <v>13553.758939437133</v>
      </c>
      <c r="AR34" s="16" t="s">
        <v>41569</v>
      </c>
      <c r="AS34" s="33">
        <f>IF(D6L1727C20=0,0,D6L1727C18/D6L1727C20)</f>
        <v>-3.1208396905730075E-10</v>
      </c>
      <c r="AT34" s="16" t="s">
        <v>41570</v>
      </c>
      <c r="AU34" s="33">
        <f>IF(D6L1727C5=0,0,D6L1727C18/D6L1727C5)</f>
        <v>0.10597362009196877</v>
      </c>
      <c r="AV34" s="16" t="s">
        <v>41571</v>
      </c>
      <c r="AW34" s="33">
        <f>CHOOSE(MIN(D6L1727C9,RUN_YEARS),B7L816C1,B7L816C10,B7L816C19,B7L816C28,B7L816C37)</f>
        <v>50394.980981283516</v>
      </c>
      <c r="AX34" s="16" t="s">
        <v>41572</v>
      </c>
      <c r="AY34" s="33">
        <f>IF(D6L1727C23=0,0,D6L1727C19/D6L1727C23)</f>
        <v>-3.1208396905730069E-10</v>
      </c>
      <c r="AZ34" s="16" t="s">
        <v>41573</v>
      </c>
      <c r="BA34" s="33">
        <f>IF(D6L1727C5=0,0,D6L1727C19/D6L1727C5)</f>
        <v>0.39402637990803119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1773.7975972447723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1223.9719860063285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611.98599300316425</v>
      </c>
      <c r="R35" s="16" t="s">
        <v>41577</v>
      </c>
      <c r="S35" s="15">
        <f>SUM(D6L1701C8:D6L1727C8)-2*SUM(D6L1709C8,D6L1711C8,D6L1722C8,D6L1724C8,D6L1727C8)</f>
        <v>611.98599300316425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588.76148460195543</v>
      </c>
      <c r="X35" s="16" t="s">
        <v>41579</v>
      </c>
      <c r="Y35" s="33">
        <f>SUM(D6L1701C11:D6L1727C11)-2*SUM(D6L1709C11,D6L1711C11,D6L1722C11,D6L1724C11,D6L1727C11)</f>
        <v>23.224508401208674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8.580840662757741E-5</v>
      </c>
      <c r="AD35" s="16" t="s">
        <v>41581</v>
      </c>
      <c r="AE35" s="33">
        <f>IF(D6L1728C5=0,0,D6L1728C10/D6L1728C5)</f>
        <v>0.4810252941515536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2.2310185723170168E-4</v>
      </c>
      <c r="AJ35" s="16" t="s">
        <v>41583</v>
      </c>
      <c r="AK35" s="33">
        <f>IF(D6L1728C5=0,0,D6L1728C11/D6L1728C5)</f>
        <v>1.8974705848446266E-2</v>
      </c>
      <c r="AL35" s="16" t="s">
        <v>41584</v>
      </c>
      <c r="AM35" s="33">
        <f>SUM(D6L1701C18:D6L1727C18)-2*SUM(D6L1709C18,D6L1711C18,D6L1722C18,D6L1724C18,D6L1727C18)</f>
        <v>129.40035466112187</v>
      </c>
      <c r="AN35" s="16" t="s">
        <v>41585</v>
      </c>
      <c r="AO35" s="33">
        <f>SUM(D6L1701C19:D6L1727C19)-2*SUM(D6L1709C19,D6L1711C19,D6L1722C19,D6L1724C19,D6L1727C19)</f>
        <v>482.5856383420425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9.5939221741640785E-3</v>
      </c>
      <c r="AT35" s="16" t="s">
        <v>41587</v>
      </c>
      <c r="AU35" s="33">
        <f>IF(D6L1728C5=0,0,D6L1728C18/D6L1728C5)</f>
        <v>0.10572166368230328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9.5939221741640785E-3</v>
      </c>
      <c r="AZ35" s="16" t="s">
        <v>41589</v>
      </c>
      <c r="BA35" s="33">
        <f>IF(D6L1728C5=0,0,D6L1728C19/D6L1728C5)</f>
        <v>0.39427833631769682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14.795754839735466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7.3978774198677328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3.6989387099338664</v>
      </c>
      <c r="R36" s="16" t="s">
        <v>41594</v>
      </c>
      <c r="S36" s="15">
        <f>D6L1729C5-D6L1729C7</f>
        <v>3.6989387099338664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3.559878945998102</v>
      </c>
      <c r="X36" s="16" t="s">
        <v>41596</v>
      </c>
      <c r="Y36" s="33">
        <f>D6L1729C7-D6L1729C10</f>
        <v>0.13905976393576447</v>
      </c>
      <c r="Z36" s="16" t="s">
        <v>41597</v>
      </c>
      <c r="AA36" s="33">
        <f>CHOOSE(MIN(D6L1729C9,RUN_YEARS),B7L816C7,B7L816C16,B7L816C25,B7L816C34,B7L816C43)</f>
        <v>6551242</v>
      </c>
      <c r="AB36" s="16" t="s">
        <v>41598</v>
      </c>
      <c r="AC36" s="33">
        <f>IF(D6L1729C12=0,0,D6L1729C10/D6L1729C12)</f>
        <v>5.4338993216829757E-7</v>
      </c>
      <c r="AD36" s="16" t="s">
        <v>41599</v>
      </c>
      <c r="AE36" s="33">
        <f>IF(D6L1729C5=0,0,D6L1729C10/D6L1729C5)</f>
        <v>0.48120274829611182</v>
      </c>
      <c r="AF36" s="16" t="s">
        <v>41600</v>
      </c>
      <c r="AG36" s="33">
        <f>CHOOSE(MIN(D6L1729C9,RUN_YEARS),B7L816C5,B7L816C14,B7L816C23,B7L816C32,B7L816C41)</f>
        <v>98427.522161219647</v>
      </c>
      <c r="AH36" s="16" t="s">
        <v>41601</v>
      </c>
      <c r="AI36" s="33">
        <f>IF(D6L1729C15=0,0,D6L1729C11/D6L1729C15)</f>
        <v>1.4128138236375709E-6</v>
      </c>
      <c r="AJ36" s="16" t="s">
        <v>41602</v>
      </c>
      <c r="AK36" s="33">
        <f>IF(D6L1729C5=0,0,D6L1729C11/D6L1729C5)</f>
        <v>1.8797251703888157E-2</v>
      </c>
      <c r="AL36" s="16" t="s">
        <v>41603</v>
      </c>
      <c r="AM36" s="33">
        <f>D6L1729C8*CHOOSE(MIN(D6L1729C9,RUN_YEARS),B7L816C4,B7L816C13,B7L816C22,B7L816C31,B7L816C40)</f>
        <v>0.7305775896419735</v>
      </c>
      <c r="AN36" s="16" t="s">
        <v>41604</v>
      </c>
      <c r="AO36" s="33">
        <f>D6L1729C8-D6L1729C18</f>
        <v>2.9683611202918927</v>
      </c>
      <c r="AP36" s="16" t="s">
        <v>41605</v>
      </c>
      <c r="AQ36" s="33">
        <f>CHOOSE(MIN(D6L1729C9,RUN_YEARS),B7L816C2,B7L816C11,B7L816C20,B7L816C29,B7L816C38)</f>
        <v>11718.871919028801</v>
      </c>
      <c r="AR36" s="16" t="s">
        <v>41606</v>
      </c>
      <c r="AS36" s="33">
        <f>IF(D6L1729C20=0,0,D6L1729C18/D6L1729C20)</f>
        <v>6.2341972392042312E-5</v>
      </c>
      <c r="AT36" s="16" t="s">
        <v>41607</v>
      </c>
      <c r="AU36" s="33">
        <f>IF(D6L1729C5=0,0,D6L1729C18/D6L1729C5)</f>
        <v>9.8755027716454863E-2</v>
      </c>
      <c r="AV36" s="16" t="s">
        <v>41608</v>
      </c>
      <c r="AW36" s="33">
        <f>CHOOSE(MIN(D6L1729C9,RUN_YEARS),B7L816C1,B7L816C10,B7L816C19,B7L816C28,B7L816C37)</f>
        <v>47614.167572773025</v>
      </c>
      <c r="AX36" s="16" t="s">
        <v>41609</v>
      </c>
      <c r="AY36" s="33">
        <f>IF(D6L1729C23=0,0,D6L1729C19/D6L1729C23)</f>
        <v>6.2341972392042326E-5</v>
      </c>
      <c r="AZ36" s="16" t="s">
        <v>41610</v>
      </c>
      <c r="BA36" s="33">
        <f>IF(D6L1729C5=0,0,D6L1729C19/D6L1729C5)</f>
        <v>0.40124497228354511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4.0559465008983574E-2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4.0559465008983574E-2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2.0279732504491787E-2</v>
      </c>
      <c r="R37" s="16" t="s">
        <v>41614</v>
      </c>
      <c r="S37" s="15">
        <f>D6L1730C5-D6L1730C7</f>
        <v>2.0279732504491787E-2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1.9517326031742877E-2</v>
      </c>
      <c r="X37" s="16" t="s">
        <v>41616</v>
      </c>
      <c r="Y37" s="33">
        <f>D6L1730C7-D6L1730C10</f>
        <v>7.6240647274890966E-4</v>
      </c>
      <c r="Z37" s="16" t="s">
        <v>41617</v>
      </c>
      <c r="AA37" s="33">
        <f>CHOOSE(MIN(D6L1730C9,RUN_YEARS),B7L816C7,B7L816C16,B7L816C25,B7L816C34,B7L816C43)</f>
        <v>6551242</v>
      </c>
      <c r="AB37" s="16" t="s">
        <v>41618</v>
      </c>
      <c r="AC37" s="33">
        <f>IF(D6L1730C12=0,0,D6L1730C10/D6L1730C12)</f>
        <v>2.9791795253087699E-9</v>
      </c>
      <c r="AD37" s="16" t="s">
        <v>41619</v>
      </c>
      <c r="AE37" s="33">
        <f>IF(D6L1730C5=0,0,D6L1730C10/D6L1730C5)</f>
        <v>0.48120274829611182</v>
      </c>
      <c r="AF37" s="16" t="s">
        <v>41620</v>
      </c>
      <c r="AG37" s="33">
        <f>CHOOSE(MIN(D6L1730C9,RUN_YEARS),B7L816C5,B7L816C14,B7L816C23,B7L816C32,B7L816C41)</f>
        <v>98427.522161219647</v>
      </c>
      <c r="AH37" s="16" t="s">
        <v>41621</v>
      </c>
      <c r="AI37" s="33">
        <f>IF(D6L1730C15=0,0,D6L1730C11/D6L1730C15)</f>
        <v>7.7458667658027976E-9</v>
      </c>
      <c r="AJ37" s="16" t="s">
        <v>41622</v>
      </c>
      <c r="AK37" s="33">
        <f>IF(D6L1730C5=0,0,D6L1730C11/D6L1730C5)</f>
        <v>1.8797251703888185E-2</v>
      </c>
      <c r="AL37" s="16" t="s">
        <v>41623</v>
      </c>
      <c r="AM37" s="33">
        <f>D6L1730C8*CHOOSE(MIN(D6L1730C9,RUN_YEARS),B7L816C4,B7L816C13,B7L816C22,B7L816C31,B7L816C40)</f>
        <v>4.0054510911267539E-3</v>
      </c>
      <c r="AN37" s="16" t="s">
        <v>41624</v>
      </c>
      <c r="AO37" s="33">
        <f>D6L1730C8-D6L1730C18</f>
        <v>1.6274281413365031E-2</v>
      </c>
      <c r="AP37" s="16" t="s">
        <v>41625</v>
      </c>
      <c r="AQ37" s="33">
        <f>CHOOSE(MIN(D6L1730C9,RUN_YEARS),B7L816C2,B7L816C11,B7L816C20,B7L816C29,B7L816C38)</f>
        <v>11718.871919028801</v>
      </c>
      <c r="AR37" s="16" t="s">
        <v>41626</v>
      </c>
      <c r="AS37" s="33">
        <f>IF(D6L1730C20=0,0,D6L1730C18/D6L1730C20)</f>
        <v>3.4179493715797049E-7</v>
      </c>
      <c r="AT37" s="16" t="s">
        <v>41627</v>
      </c>
      <c r="AU37" s="33">
        <f>IF(D6L1730C5=0,0,D6L1730C18/D6L1730C5)</f>
        <v>9.8755027716454863E-2</v>
      </c>
      <c r="AV37" s="16" t="s">
        <v>41628</v>
      </c>
      <c r="AW37" s="33">
        <f>CHOOSE(MIN(D6L1730C9,RUN_YEARS),B7L816C1,B7L816C10,B7L816C19,B7L816C28,B7L816C37)</f>
        <v>47614.167572773025</v>
      </c>
      <c r="AX37" s="16" t="s">
        <v>41629</v>
      </c>
      <c r="AY37" s="33">
        <f>IF(D6L1730C23=0,0,D6L1730C19/D6L1730C23)</f>
        <v>3.4179493715797049E-7</v>
      </c>
      <c r="AZ37" s="16" t="s">
        <v>41630</v>
      </c>
      <c r="BA37" s="33">
        <f>IF(D6L1730C5=0,0,D6L1730C19/D6L1730C5)</f>
        <v>0.40124497228354511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530.88594066019698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265.44297033009849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132.72148516504924</v>
      </c>
      <c r="R38" s="16" t="s">
        <v>41634</v>
      </c>
      <c r="S38" s="15">
        <f>D6L1731C5-D6L1731C7</f>
        <v>132.72148516504924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127.73188683872667</v>
      </c>
      <c r="X38" s="16" t="s">
        <v>41636</v>
      </c>
      <c r="Y38" s="33">
        <f>D6L1731C7-D6L1731C10</f>
        <v>4.9895983263225787</v>
      </c>
      <c r="Z38" s="16" t="s">
        <v>41637</v>
      </c>
      <c r="AA38" s="33">
        <f>CHOOSE(MIN(D6L1731C9,RUN_YEARS),B7L816C7,B7L816C16,B7L816C25,B7L816C34,B7L816C43)</f>
        <v>6551242</v>
      </c>
      <c r="AB38" s="16" t="s">
        <v>41638</v>
      </c>
      <c r="AC38" s="33">
        <f>IF(D6L1731C12=0,0,D6L1731C10/D6L1731C12)</f>
        <v>1.9497354370167775E-5</v>
      </c>
      <c r="AD38" s="16" t="s">
        <v>41639</v>
      </c>
      <c r="AE38" s="33">
        <f>IF(D6L1731C5=0,0,D6L1731C10/D6L1731C5)</f>
        <v>0.48120274829611182</v>
      </c>
      <c r="AF38" s="16" t="s">
        <v>41640</v>
      </c>
      <c r="AG38" s="33">
        <f>CHOOSE(MIN(D6L1731C9,RUN_YEARS),B7L816C5,B7L816C14,B7L816C23,B7L816C32,B7L816C41)</f>
        <v>98427.522161219647</v>
      </c>
      <c r="AH38" s="16" t="s">
        <v>41641</v>
      </c>
      <c r="AI38" s="33">
        <f>IF(D6L1731C15=0,0,D6L1731C11/D6L1731C15)</f>
        <v>5.0693121362436123E-5</v>
      </c>
      <c r="AJ38" s="16" t="s">
        <v>41642</v>
      </c>
      <c r="AK38" s="33">
        <f>IF(D6L1731C5=0,0,D6L1731C11/D6L1731C5)</f>
        <v>1.879725170388816E-2</v>
      </c>
      <c r="AL38" s="16" t="s">
        <v>41643</v>
      </c>
      <c r="AM38" s="33">
        <f>D6L1731C8*CHOOSE(MIN(D6L1731C9,RUN_YEARS),B7L816C4,B7L816C13,B7L816C22,B7L816C31,B7L816C40)</f>
        <v>26.213827892086982</v>
      </c>
      <c r="AN38" s="16" t="s">
        <v>41644</v>
      </c>
      <c r="AO38" s="33">
        <f>D6L1731C8-D6L1731C18</f>
        <v>106.50765727296226</v>
      </c>
      <c r="AP38" s="16" t="s">
        <v>41645</v>
      </c>
      <c r="AQ38" s="33">
        <f>CHOOSE(MIN(D6L1731C9,RUN_YEARS),B7L816C2,B7L816C11,B7L816C20,B7L816C29,B7L816C38)</f>
        <v>11718.871919028801</v>
      </c>
      <c r="AR38" s="16" t="s">
        <v>41646</v>
      </c>
      <c r="AS38" s="33">
        <f>IF(D6L1731C20=0,0,D6L1731C18/D6L1731C20)</f>
        <v>2.2368900413973847E-3</v>
      </c>
      <c r="AT38" s="16" t="s">
        <v>41647</v>
      </c>
      <c r="AU38" s="33">
        <f>IF(D6L1731C5=0,0,D6L1731C18/D6L1731C5)</f>
        <v>9.8755027716454863E-2</v>
      </c>
      <c r="AV38" s="16" t="s">
        <v>41648</v>
      </c>
      <c r="AW38" s="33">
        <f>CHOOSE(MIN(D6L1731C9,RUN_YEARS),B7L816C1,B7L816C10,B7L816C19,B7L816C28,B7L816C37)</f>
        <v>47614.167572773025</v>
      </c>
      <c r="AX38" s="16" t="s">
        <v>41649</v>
      </c>
      <c r="AY38" s="33">
        <f>IF(D6L1731C23=0,0,D6L1731C19/D6L1731C23)</f>
        <v>2.2368900413973847E-3</v>
      </c>
      <c r="AZ38" s="16" t="s">
        <v>41650</v>
      </c>
      <c r="BA38" s="33">
        <f>IF(D6L1731C5=0,0,D6L1731C19/D6L1731C5)</f>
        <v>0.40124497228354511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6551242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98427.522161219647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11718.871919028801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47614.167572773025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16644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16644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6657.6</v>
      </c>
      <c r="R40" s="16" t="s">
        <v>41675</v>
      </c>
      <c r="S40" s="15">
        <f>D6L1733C5-D6L1733C7</f>
        <v>9986.4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6407.310834112388</v>
      </c>
      <c r="X40" s="16" t="s">
        <v>41677</v>
      </c>
      <c r="Y40" s="33">
        <f>D6L1733C7-D6L1733C10</f>
        <v>250.2891658876124</v>
      </c>
      <c r="Z40" s="16" t="s">
        <v>41678</v>
      </c>
      <c r="AA40" s="33">
        <f>CHOOSE(MIN(D6L1733C9,RUN_YEARS),B7L816C7,B7L816C16,B7L816C25,B7L816C34,B7L816C43)</f>
        <v>6551242</v>
      </c>
      <c r="AB40" s="16" t="s">
        <v>41679</v>
      </c>
      <c r="AC40" s="33">
        <f>IF(D6L1733C12=0,0,D6L1733C10/D6L1733C12)</f>
        <v>9.7802994212584245E-4</v>
      </c>
      <c r="AD40" s="16" t="s">
        <v>41680</v>
      </c>
      <c r="AE40" s="33">
        <f>IF(D6L1733C5=0,0,D6L1733C10/D6L1733C5)</f>
        <v>0.38496219863688946</v>
      </c>
      <c r="AF40" s="16" t="s">
        <v>41681</v>
      </c>
      <c r="AG40" s="33">
        <f>CHOOSE(MIN(D6L1733C9,RUN_YEARS),B7L816C5,B7L816C14,B7L816C23,B7L816C32,B7L816C41)</f>
        <v>98427.522161219647</v>
      </c>
      <c r="AH40" s="16" t="s">
        <v>41682</v>
      </c>
      <c r="AI40" s="33">
        <f>IF(D6L1733C15=0,0,D6L1733C11/D6L1733C15)</f>
        <v>2.5428778495271936E-3</v>
      </c>
      <c r="AJ40" s="16" t="s">
        <v>41683</v>
      </c>
      <c r="AK40" s="33">
        <f>IF(D6L1733C5=0,0,D6L1733C11/D6L1733C5)</f>
        <v>1.5037801363110575E-2</v>
      </c>
      <c r="AL40" s="16" t="s">
        <v>41684</v>
      </c>
      <c r="AM40" s="33">
        <f>D6L1733C8*CHOOSE(MIN(D6L1733C9,RUN_YEARS),B7L816C4,B7L816C13,B7L816C22,B7L816C31,B7L816C40)</f>
        <v>1972.4144175752097</v>
      </c>
      <c r="AN40" s="16" t="s">
        <v>41685</v>
      </c>
      <c r="AO40" s="33">
        <f>D6L1733C8-D6L1733C18</f>
        <v>8013.9855824247898</v>
      </c>
      <c r="AP40" s="16" t="s">
        <v>41686</v>
      </c>
      <c r="AQ40" s="33">
        <f>CHOOSE(MIN(D6L1733C9,RUN_YEARS),B7L816C2,B7L816C11,B7L816C20,B7L816C29,B7L816C38)</f>
        <v>11718.871919028801</v>
      </c>
      <c r="AR40" s="16" t="s">
        <v>41687</v>
      </c>
      <c r="AS40" s="33">
        <f>IF(D6L1733C20=0,0,D6L1733C18/D6L1733C20)</f>
        <v>0.16831094590021536</v>
      </c>
      <c r="AT40" s="16" t="s">
        <v>41688</v>
      </c>
      <c r="AU40" s="33">
        <f>IF(D6L1733C5=0,0,D6L1733C18/D6L1733C5)</f>
        <v>0.11850603325974583</v>
      </c>
      <c r="AV40" s="16" t="s">
        <v>41689</v>
      </c>
      <c r="AW40" s="33">
        <f>CHOOSE(MIN(D6L1733C9,RUN_YEARS),B7L816C1,B7L816C10,B7L816C19,B7L816C28,B7L816C37)</f>
        <v>47614.167572773025</v>
      </c>
      <c r="AX40" s="16" t="s">
        <v>41690</v>
      </c>
      <c r="AY40" s="33">
        <f>IF(D6L1733C23=0,0,D6L1733C19/D6L1733C23)</f>
        <v>0.16831094590021536</v>
      </c>
      <c r="AZ40" s="16" t="s">
        <v>41691</v>
      </c>
      <c r="BA40" s="33">
        <f>IF(D6L1733C5=0,0,D6L1733C19/D6L1733C5)</f>
        <v>0.48149396674025413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6551242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98427.522161219647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11718.871919028801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47614.167572773025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17189.722254964941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16916.881407214976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6794.0407036074876</v>
      </c>
      <c r="R44" s="16" t="s">
        <v>41714</v>
      </c>
      <c r="S44" s="15">
        <f>SUM(D6L1729C8:D6L1736C8)</f>
        <v>10122.840703607488</v>
      </c>
      <c r="U44" s="21" t="str">
        <f>NULL_VALUE</f>
        <v>n/a</v>
      </c>
      <c r="V44" s="16" t="s">
        <v>41715</v>
      </c>
      <c r="W44" s="33">
        <f>SUM(D6L1729C10:D6L1736C10)</f>
        <v>6538.6221172231444</v>
      </c>
      <c r="X44" s="16" t="s">
        <v>41716</v>
      </c>
      <c r="Y44" s="33">
        <f>SUM(D6L1729C11:D6L1736C11)</f>
        <v>255.41858638434348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9.9807366560770387E-4</v>
      </c>
      <c r="AD44" s="16" t="s">
        <v>41718</v>
      </c>
      <c r="AE44" s="33">
        <f>IF(D6L1737C5=0,0,D6L1737C10/D6L1737C5)</f>
        <v>0.38651462759764044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2.5949915305800331E-3</v>
      </c>
      <c r="AJ44" s="16" t="s">
        <v>41720</v>
      </c>
      <c r="AK44" s="33">
        <f>IF(D6L1737C5=0,0,D6L1737C11/D6L1737C5)</f>
        <v>1.5098443988346965E-2</v>
      </c>
      <c r="AL44" s="16" t="s">
        <v>41721</v>
      </c>
      <c r="AM44" s="33">
        <f>SUM(D6L1729C18:D6L1736C18)</f>
        <v>1999.3628285080297</v>
      </c>
      <c r="AN44" s="16" t="s">
        <v>41722</v>
      </c>
      <c r="AO44" s="33">
        <f>SUM(D6L1729C19:D6L1736C19)</f>
        <v>8123.4778750994574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0.17061051970894195</v>
      </c>
      <c r="AT44" s="16" t="s">
        <v>41724</v>
      </c>
      <c r="AU44" s="33">
        <f>IF(D6L1737C5=0,0,D6L1737C18/D6L1737C5)</f>
        <v>0.1181874354013802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0.17061051970894195</v>
      </c>
      <c r="AZ44" s="16" t="s">
        <v>41726</v>
      </c>
      <c r="BA44" s="33">
        <f>IF(D6L1737C5=0,0,D6L1737C19/D6L1737C5)</f>
        <v>0.48019949301263232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956.85258730318094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478.42629365159047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239.21314682579523</v>
      </c>
      <c r="R45" s="16" t="s">
        <v>41731</v>
      </c>
      <c r="S45" s="15">
        <f>D6L1738C5-D6L1738C7</f>
        <v>239.21314682579523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230.22004736226796</v>
      </c>
      <c r="X45" s="16" t="s">
        <v>41733</v>
      </c>
      <c r="Y45" s="33">
        <f>D6L1738C7-D6L1738C10</f>
        <v>8.9930994635272725</v>
      </c>
      <c r="Z45" s="16" t="s">
        <v>41734</v>
      </c>
      <c r="AA45" s="33">
        <f>CHOOSE(MIN(D6L1738C9,RUN_YEARS),B7L816C7,B7L816C16,B7L816C25,B7L816C34,B7L816C43)</f>
        <v>6551242</v>
      </c>
      <c r="AB45" s="16" t="s">
        <v>41735</v>
      </c>
      <c r="AC45" s="33">
        <f>IF(D6L1738C12=0,0,D6L1738C10/D6L1738C12)</f>
        <v>3.5141435373974578E-5</v>
      </c>
      <c r="AD45" s="16" t="s">
        <v>41736</v>
      </c>
      <c r="AE45" s="33">
        <f>IF(D6L1738C5=0,0,D6L1738C10/D6L1738C5)</f>
        <v>0.48120274829611182</v>
      </c>
      <c r="AF45" s="16" t="s">
        <v>41737</v>
      </c>
      <c r="AG45" s="33">
        <f>CHOOSE(MIN(D6L1738C9,RUN_YEARS),B7L816C5,B7L816C14,B7L816C23,B7L816C32,B7L816C41)</f>
        <v>98427.522161219647</v>
      </c>
      <c r="AH45" s="16" t="s">
        <v>41738</v>
      </c>
      <c r="AI45" s="33">
        <f>IF(D6L1738C15=0,0,D6L1738C11/D6L1738C15)</f>
        <v>9.1367731972333909E-5</v>
      </c>
      <c r="AJ45" s="16" t="s">
        <v>41739</v>
      </c>
      <c r="AK45" s="33">
        <f>IF(D6L1738C5=0,0,D6L1738C11/D6L1738C5)</f>
        <v>1.8797251703888195E-2</v>
      </c>
      <c r="AL45" s="16" t="s">
        <v>41740</v>
      </c>
      <c r="AM45" s="33">
        <f>D6L1738C8*CHOOSE(MIN(D6L1738C9,RUN_YEARS),B7L816C4,B7L816C13,B7L816C22,B7L816C31,B7L816C40)</f>
        <v>47.247001889843588</v>
      </c>
      <c r="AN45" s="16" t="s">
        <v>41741</v>
      </c>
      <c r="AO45" s="33">
        <f>D6L1738C8-D6L1738C18</f>
        <v>191.96614493595166</v>
      </c>
      <c r="AP45" s="16" t="s">
        <v>41742</v>
      </c>
      <c r="AQ45" s="33">
        <f>CHOOSE(MIN(D6L1738C9,RUN_YEARS),B7L816C2,B7L816C11,B7L816C20,B7L816C29,B7L816C38)</f>
        <v>11718.871919028801</v>
      </c>
      <c r="AR45" s="16" t="s">
        <v>41743</v>
      </c>
      <c r="AS45" s="33">
        <f>IF(D6L1738C20=0,0,D6L1738C18/D6L1738C20)</f>
        <v>4.0317022164159952E-3</v>
      </c>
      <c r="AT45" s="16" t="s">
        <v>41744</v>
      </c>
      <c r="AU45" s="33">
        <f>IF(D6L1738C5=0,0,D6L1738C18/D6L1738C5)</f>
        <v>9.8755027716454863E-2</v>
      </c>
      <c r="AV45" s="16" t="s">
        <v>41745</v>
      </c>
      <c r="AW45" s="33">
        <f>CHOOSE(MIN(D6L1738C9,RUN_YEARS),B7L816C1,B7L816C10,B7L816C19,B7L816C28,B7L816C37)</f>
        <v>47614.167572773025</v>
      </c>
      <c r="AX45" s="16" t="s">
        <v>41746</v>
      </c>
      <c r="AY45" s="33">
        <f>IF(D6L1738C23=0,0,D6L1738C19/D6L1738C23)</f>
        <v>4.0317022164159961E-3</v>
      </c>
      <c r="AZ45" s="16" t="s">
        <v>41747</v>
      </c>
      <c r="BA45" s="33">
        <f>IF(D6L1738C5=0,0,D6L1738C19/D6L1738C5)</f>
        <v>0.40124497228354516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13970.40521944578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13970.40521944578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5588.1620877783125</v>
      </c>
      <c r="R46" s="16" t="s">
        <v>41751</v>
      </c>
      <c r="S46" s="15">
        <f>D6L1739C5-D6L1739C7</f>
        <v>8382.2431316674665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5378.0779091261238</v>
      </c>
      <c r="X46" s="16" t="s">
        <v>41753</v>
      </c>
      <c r="Y46" s="33">
        <f>D6L1739C7-D6L1739C10</f>
        <v>210.08417865218871</v>
      </c>
      <c r="Z46" s="16" t="s">
        <v>41754</v>
      </c>
      <c r="AA46" s="33">
        <f>CHOOSE(MIN(D6L1739C9,RUN_YEARS),B7L816C7,B7L816C16,B7L816C25,B7L816C34,B7L816C43)</f>
        <v>6551242</v>
      </c>
      <c r="AB46" s="16" t="s">
        <v>41755</v>
      </c>
      <c r="AC46" s="33">
        <f>IF(D6L1739C12=0,0,D6L1739C10/D6L1739C12)</f>
        <v>8.209249344057392E-4</v>
      </c>
      <c r="AD46" s="16" t="s">
        <v>41756</v>
      </c>
      <c r="AE46" s="33">
        <f>IF(D6L1739C5=0,0,D6L1739C10/D6L1739C5)</f>
        <v>0.38496219863688946</v>
      </c>
      <c r="AF46" s="16" t="s">
        <v>41757</v>
      </c>
      <c r="AG46" s="33">
        <f>CHOOSE(MIN(D6L1739C9,RUN_YEARS),B7L816C5,B7L816C14,B7L816C23,B7L816C32,B7L816C41)</f>
        <v>98427.522161219647</v>
      </c>
      <c r="AH46" s="16" t="s">
        <v>41758</v>
      </c>
      <c r="AI46" s="33">
        <f>IF(D6L1739C15=0,0,D6L1739C11/D6L1739C15)</f>
        <v>2.1344048294549235E-3</v>
      </c>
      <c r="AJ46" s="16" t="s">
        <v>41759</v>
      </c>
      <c r="AK46" s="33">
        <f>IF(D6L1739C5=0,0,D6L1739C11/D6L1739C5)</f>
        <v>1.5037801363110566E-2</v>
      </c>
      <c r="AL46" s="16" t="s">
        <v>41760</v>
      </c>
      <c r="AM46" s="33">
        <f>D6L1739C8*CHOOSE(MIN(D6L1739C9,RUN_YEARS),B7L816C4,B7L816C13,B7L816C22,B7L816C31,B7L816C40)</f>
        <v>1655.577305587768</v>
      </c>
      <c r="AN46" s="16" t="s">
        <v>41761</v>
      </c>
      <c r="AO46" s="33">
        <f>D6L1739C8-D6L1739C18</f>
        <v>6726.6658260796985</v>
      </c>
      <c r="AP46" s="16" t="s">
        <v>41762</v>
      </c>
      <c r="AQ46" s="33">
        <f>CHOOSE(MIN(D6L1739C9,RUN_YEARS),B7L816C2,B7L816C11,B7L816C20,B7L816C29,B7L816C38)</f>
        <v>11718.871919028801</v>
      </c>
      <c r="AR46" s="16" t="s">
        <v>41763</v>
      </c>
      <c r="AS46" s="33">
        <f>IF(D6L1739C20=0,0,D6L1739C18/D6L1739C20)</f>
        <v>0.14127446029165011</v>
      </c>
      <c r="AT46" s="16" t="s">
        <v>41764</v>
      </c>
      <c r="AU46" s="33">
        <f>IF(D6L1739C5=0,0,D6L1739C18/D6L1739C5)</f>
        <v>0.1185060332597458</v>
      </c>
      <c r="AV46" s="16" t="s">
        <v>41765</v>
      </c>
      <c r="AW46" s="33">
        <f>CHOOSE(MIN(D6L1739C9,RUN_YEARS),B7L816C1,B7L816C10,B7L816C19,B7L816C28,B7L816C37)</f>
        <v>47614.167572773025</v>
      </c>
      <c r="AX46" s="16" t="s">
        <v>41766</v>
      </c>
      <c r="AY46" s="33">
        <f>IF(D6L1739C23=0,0,D6L1739C19/D6L1739C23)</f>
        <v>0.14127446029165014</v>
      </c>
      <c r="AZ46" s="16" t="s">
        <v>41767</v>
      </c>
      <c r="BA46" s="33">
        <f>IF(D6L1739C5=0,0,D6L1739C19/D6L1739C5)</f>
        <v>0.48149396674025408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14927.257806748961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14448.83151309737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5827.3752346041074</v>
      </c>
      <c r="R47" s="16" t="s">
        <v>41771</v>
      </c>
      <c r="S47" s="15">
        <f>SUM(D6L1738C8:D6L1739C8)</f>
        <v>8621.4562784932623</v>
      </c>
      <c r="U47" s="21" t="str">
        <f>NULL_VALUE</f>
        <v>n/a</v>
      </c>
      <c r="V47" s="16" t="s">
        <v>41772</v>
      </c>
      <c r="W47" s="33">
        <f>SUM(D6L1738C10:D6L1739C10)</f>
        <v>5608.2979564883917</v>
      </c>
      <c r="X47" s="16" t="s">
        <v>41773</v>
      </c>
      <c r="Y47" s="33">
        <f>SUM(D6L1738C11:D6L1739C11)</f>
        <v>219.07727811571598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8.5606636977971374E-4</v>
      </c>
      <c r="AD47" s="16" t="s">
        <v>41775</v>
      </c>
      <c r="AE47" s="33">
        <f>IF(D6L1740C5=0,0,D6L1740C10/D6L1740C5)</f>
        <v>0.38814889296789584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2.2257725614272575E-3</v>
      </c>
      <c r="AJ47" s="16" t="s">
        <v>41777</v>
      </c>
      <c r="AK47" s="33">
        <f>IF(D6L1740C5=0,0,D6L1740C11/D6L1740C5)</f>
        <v>1.5162283394136748E-2</v>
      </c>
      <c r="AL47" s="16" t="s">
        <v>41778</v>
      </c>
      <c r="AM47" s="33">
        <f>SUM(D6L1738C18:D6L1739C18)</f>
        <v>1702.8243074776117</v>
      </c>
      <c r="AN47" s="16" t="s">
        <v>41779</v>
      </c>
      <c r="AO47" s="33">
        <f>SUM(D6L1738C19:D6L1739C19)</f>
        <v>6918.6319710156504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0.14530616250806611</v>
      </c>
      <c r="AT47" s="16" t="s">
        <v>41781</v>
      </c>
      <c r="AU47" s="33">
        <f>IF(D6L1740C5=0,0,D6L1740C18/D6L1740C5)</f>
        <v>0.11785204263293263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0.14530616250806613</v>
      </c>
      <c r="AZ47" s="16" t="s">
        <v>41783</v>
      </c>
      <c r="BA47" s="33">
        <f>IF(D6L1740C5=0,0,D6L1740C19/D6L1740C5)</f>
        <v>0.4788367810050348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33890.777658958672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32589.684906318675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13233.401931214759</v>
      </c>
      <c r="R48" s="16" t="s">
        <v>41788</v>
      </c>
      <c r="S48" s="15">
        <f>SUM(D6L1728C8,D6L1737C8,D6L1740C8)</f>
        <v>19356.282975103913</v>
      </c>
      <c r="U48" s="21" t="str">
        <f>NULL_VALUE</f>
        <v>n/a</v>
      </c>
      <c r="V48" s="16" t="s">
        <v>41789</v>
      </c>
      <c r="W48" s="33">
        <f>SUM(D6L1728C10,D6L1737C10,D6L1740C10)</f>
        <v>12735.681558313492</v>
      </c>
      <c r="X48" s="16" t="s">
        <v>41790</v>
      </c>
      <c r="Y48" s="33">
        <f>SUM(D6L1728C11,D6L1737C11,D6L1740C11)</f>
        <v>497.72037290126809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1.9399484420149951E-3</v>
      </c>
      <c r="AD48" s="16" t="s">
        <v>41792</v>
      </c>
      <c r="AE48" s="33">
        <f>IF(D6L1741C5=0,0,D6L1741C10/D6L1741C5)</f>
        <v>0.39078872946833021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5.0438659492389928E-3</v>
      </c>
      <c r="AJ48" s="16" t="s">
        <v>41794</v>
      </c>
      <c r="AK48" s="33">
        <f>IF(D6L1741C5=0,0,D6L1741C11/D6L1741C5)</f>
        <v>1.5272328478535465E-2</v>
      </c>
      <c r="AL48" s="16" t="s">
        <v>41795</v>
      </c>
      <c r="AM48" s="33">
        <f>SUM(D6L1728C18,D6L1737C18,D6L1740C18)</f>
        <v>3831.5874906467634</v>
      </c>
      <c r="AN48" s="16" t="s">
        <v>41796</v>
      </c>
      <c r="AO48" s="33">
        <f>SUM(D6L1728C19,D6L1737C19,D6L1740C19)</f>
        <v>15524.695484457152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0.32551060439117213</v>
      </c>
      <c r="AT48" s="16" t="s">
        <v>41798</v>
      </c>
      <c r="AU48" s="33">
        <f>IF(D6L1741C5=0,0,D6L1741C18/D6L1741C5)</f>
        <v>0.11757055957002742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0.32551060439117219</v>
      </c>
      <c r="AZ48" s="16" t="s">
        <v>41800</v>
      </c>
      <c r="BA48" s="33">
        <f>IF(D6L1741C5=0,0,D6L1741C19/D6L1741C5)</f>
        <v>0.47636838248310698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0A8F14-D495-4A3B-9557-8611294D61E3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19128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19128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84668</v>
      </c>
      <c r="R9" s="16" t="s">
        <v>41826</v>
      </c>
      <c r="S9" s="21">
        <f>IF(D6L1802C7=0,0,D6L1802C5/D6L1802C7)</f>
        <v>0.22591770208343176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61016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61016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209238</v>
      </c>
      <c r="R10" s="16" t="s">
        <v>41830</v>
      </c>
      <c r="S10" s="21">
        <f>IF(D6L1803C7=0,0,D6L1803C5/D6L1803C7)</f>
        <v>0.29161051051912179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8972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8972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2966392</v>
      </c>
      <c r="R11" s="16" t="s">
        <v>41834</v>
      </c>
      <c r="S11" s="21">
        <f>IF(D6L1804C7=0,0,D6L1804C5/D6L1804C7)</f>
        <v>3.0245496886453309E-3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70955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73651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73651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2930440</v>
      </c>
      <c r="R13" s="16" t="s">
        <v>41842</v>
      </c>
      <c r="S13" s="21">
        <f>IF(D6L1806C7=0,0,D6L1806C5/D6L1806C7)</f>
        <v>2.5133085816464423E-2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173257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-3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-3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1719064</v>
      </c>
      <c r="R15" s="16" t="s">
        <v>41850</v>
      </c>
      <c r="S15" s="21">
        <f>IF(D6L1808C7=0,0,D6L1808C5/D6L1808C7)</f>
        <v>-1.7451357250224541E-6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20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45894</v>
      </c>
      <c r="R16" s="16" t="s">
        <v>41854</v>
      </c>
      <c r="S16" s="21">
        <f>IF(D6L1809C7=0,0,D6L1809C5/D6L1809C7)</f>
        <v>4.3578681309103587E-4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13733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357284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357284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2440865</v>
      </c>
      <c r="R18" s="16" t="s">
        <v>41862</v>
      </c>
      <c r="S18" s="21">
        <f>IF(D6L1811C7=0,0,D6L1811C5/D6L1811C7)</f>
        <v>0.14637597736867872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103342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103342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1220681</v>
      </c>
      <c r="R19" s="16" t="s">
        <v>41866</v>
      </c>
      <c r="S19" s="21">
        <f>IF(D6L1812C7=0,0,D6L1812C5/D6L1812C7)</f>
        <v>8.4659300832895731E-2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1579</v>
      </c>
      <c r="R20" s="16" t="s">
        <v>41870</v>
      </c>
      <c r="S20" s="21">
        <f>IF(D6L1813C7=0,0,D6L1813C5/D6L1813C7)</f>
        <v>6.3331222292590248E-4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71247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71247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326004</v>
      </c>
      <c r="R21" s="16" t="s">
        <v>41874</v>
      </c>
      <c r="S21" s="21">
        <f>IF(D6L1814C7=0,0,D6L1814C5/D6L1814C7)</f>
        <v>0.21854639820370303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1223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1223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645165</v>
      </c>
      <c r="R22" s="16" t="s">
        <v>41878</v>
      </c>
      <c r="S22" s="21">
        <f>IF(D6L1815C7=0,0,D6L1815C5/D6L1815C7)</f>
        <v>1.8956391000751747E-3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220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220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2565542</v>
      </c>
      <c r="R23" s="16" t="s">
        <v>41883</v>
      </c>
      <c r="S23" s="21">
        <f>IF(D6L1816C7=0,0,D6L1816C5/D6L1816C7)</f>
        <v>8.575186062048487E-5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2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2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7878</v>
      </c>
      <c r="R24" s="16" t="s">
        <v>41888</v>
      </c>
      <c r="S24" s="21">
        <f>IF(D6L1817C7=0,0,D6L1817C5/D6L1817C7)</f>
        <v>2.538715410002539E-4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96113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96113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1220681</v>
      </c>
      <c r="R25" s="16" t="s">
        <v>41892</v>
      </c>
      <c r="S25" s="21">
        <f>IF(D6L1818C7=0,0,D6L1818C5/D6L1818C7)</f>
        <v>7.8737196695942674E-2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792216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792216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16642036</v>
      </c>
      <c r="R26" s="16" t="s">
        <v>41896</v>
      </c>
      <c r="S26" s="21">
        <f>SUM(D6L1801C8:D6L1818C8)</f>
        <v>1.0773073376108713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4AD64-29AA-4FE7-9AB8-F1C6B4ED5671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3.7904753980376658</v>
      </c>
      <c r="F8" s="16" t="s">
        <v>41922</v>
      </c>
      <c r="G8" s="6">
        <f>D6L137C10</f>
        <v>-86.565721753963061</v>
      </c>
      <c r="H8" s="16" t="s">
        <v>41923</v>
      </c>
      <c r="I8" s="6">
        <f>D6L140C10</f>
        <v>-2.0134675979379537</v>
      </c>
      <c r="J8" s="16" t="s">
        <v>41924</v>
      </c>
      <c r="K8" s="6">
        <f>D6L128C11</f>
        <v>5.3778457952744815E-2</v>
      </c>
      <c r="L8" s="16" t="s">
        <v>41925</v>
      </c>
      <c r="M8" s="6">
        <f>D6L137C11</f>
        <v>-1.1253543828015065</v>
      </c>
      <c r="N8" s="16" t="s">
        <v>41926</v>
      </c>
      <c r="O8" s="6">
        <f>D6L140C11</f>
        <v>-2.6175078773192917E-2</v>
      </c>
      <c r="P8" s="16" t="s">
        <v>41927</v>
      </c>
      <c r="Q8" s="6">
        <f>D6L128C18</f>
        <v>1.6095011850117362</v>
      </c>
      <c r="R8" s="16" t="s">
        <v>41928</v>
      </c>
      <c r="S8" s="6">
        <f>D6L137C18</f>
        <v>-54.509493552295119</v>
      </c>
      <c r="T8" s="16" t="s">
        <v>41929</v>
      </c>
      <c r="U8" s="6">
        <f>D6L140C18</f>
        <v>-0.67625620141365317</v>
      </c>
      <c r="V8" s="16" t="s">
        <v>41930</v>
      </c>
      <c r="W8" s="6">
        <f>D6L128C19</f>
        <v>2.2347526709786742</v>
      </c>
      <c r="X8" s="16" t="s">
        <v>41931</v>
      </c>
      <c r="Y8" s="6">
        <f>D6L137C19</f>
        <v>-76.181582584469439</v>
      </c>
      <c r="Z8" s="16" t="s">
        <v>41932</v>
      </c>
      <c r="AA8" s="6">
        <f>D6L140C19</f>
        <v>-0.94512468010418094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1054.7843175581393</v>
      </c>
      <c r="F9" s="16" t="s">
        <v>41934</v>
      </c>
      <c r="G9" s="6">
        <f>D6L237C10</f>
        <v>1527.3724273457294</v>
      </c>
      <c r="H9" s="16" t="s">
        <v>41935</v>
      </c>
      <c r="I9" s="6">
        <f>D6L240C10</f>
        <v>662.76323630995319</v>
      </c>
      <c r="J9" s="16" t="s">
        <v>41936</v>
      </c>
      <c r="K9" s="6">
        <f>D6L228C11</f>
        <v>34.429551567336041</v>
      </c>
      <c r="L9" s="16" t="s">
        <v>41937</v>
      </c>
      <c r="M9" s="6">
        <f>D6L237C11</f>
        <v>48.056526674327436</v>
      </c>
      <c r="N9" s="16" t="s">
        <v>41938</v>
      </c>
      <c r="O9" s="6">
        <f>D6L240C11</f>
        <v>20.852870311298005</v>
      </c>
      <c r="P9" s="16" t="s">
        <v>41939</v>
      </c>
      <c r="Q9" s="6">
        <f>D6L228C18</f>
        <v>282.65297268044498</v>
      </c>
      <c r="R9" s="16" t="s">
        <v>41940</v>
      </c>
      <c r="S9" s="6">
        <f>D6L237C18</f>
        <v>1381.2621033770051</v>
      </c>
      <c r="T9" s="16" t="s">
        <v>41941</v>
      </c>
      <c r="U9" s="6">
        <f>D6L240C18</f>
        <v>251.95109445033762</v>
      </c>
      <c r="V9" s="16" t="s">
        <v>41942</v>
      </c>
      <c r="W9" s="6">
        <f>D6L228C19</f>
        <v>806.56089644503015</v>
      </c>
      <c r="X9" s="16" t="s">
        <v>41943</v>
      </c>
      <c r="Y9" s="6">
        <f>D6L237C19</f>
        <v>4176.566850643052</v>
      </c>
      <c r="Z9" s="16" t="s">
        <v>41944</v>
      </c>
      <c r="AA9" s="6">
        <f>D6L240C19</f>
        <v>761.83266484456783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27139.326820618284</v>
      </c>
      <c r="F10" s="16" t="s">
        <v>41946</v>
      </c>
      <c r="G10" s="6">
        <f>D6L337C10</f>
        <v>21641.194890080424</v>
      </c>
      <c r="H10" s="16" t="s">
        <v>41947</v>
      </c>
      <c r="I10" s="6">
        <f>D6L340C10</f>
        <v>7486.6902769090711</v>
      </c>
      <c r="J10" s="16" t="s">
        <v>41948</v>
      </c>
      <c r="K10" s="6">
        <f>D6L328C11</f>
        <v>1068.5198477560339</v>
      </c>
      <c r="L10" s="16" t="s">
        <v>41949</v>
      </c>
      <c r="M10" s="6">
        <f>D6L337C11</f>
        <v>830.96260623353191</v>
      </c>
      <c r="N10" s="16" t="s">
        <v>41950</v>
      </c>
      <c r="O10" s="6">
        <f>D6L340C11</f>
        <v>287.46839978855121</v>
      </c>
      <c r="P10" s="16" t="s">
        <v>41951</v>
      </c>
      <c r="Q10" s="6">
        <f>D6L328C18</f>
        <v>6477.0289632746944</v>
      </c>
      <c r="R10" s="16" t="s">
        <v>41952</v>
      </c>
      <c r="S10" s="6">
        <f>D6L337C18</f>
        <v>17720.495215344432</v>
      </c>
      <c r="T10" s="16" t="s">
        <v>41953</v>
      </c>
      <c r="U10" s="6">
        <f>D6L340C18</f>
        <v>2456.4979571540134</v>
      </c>
      <c r="V10" s="16" t="s">
        <v>41954</v>
      </c>
      <c r="W10" s="6">
        <f>D6L328C19</f>
        <v>21730.817705099635</v>
      </c>
      <c r="X10" s="16" t="s">
        <v>41955</v>
      </c>
      <c r="Y10" s="6">
        <f>D6L337C19</f>
        <v>64093.862280969523</v>
      </c>
      <c r="Z10" s="16" t="s">
        <v>41956</v>
      </c>
      <c r="AA10" s="6">
        <f>D6L340C19</f>
        <v>8884.9910708464377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34230.55272685302</v>
      </c>
      <c r="F11" s="16" t="s">
        <v>41958</v>
      </c>
      <c r="G11" s="6">
        <f>D6L437C10</f>
        <v>5150.2388782921425</v>
      </c>
      <c r="H11" s="16" t="s">
        <v>41959</v>
      </c>
      <c r="I11" s="6">
        <f>D6L440C10</f>
        <v>7331.2457039773044</v>
      </c>
      <c r="J11" s="16" t="s">
        <v>41960</v>
      </c>
      <c r="K11" s="6">
        <f>D6L428C11</f>
        <v>1391.5032571057916</v>
      </c>
      <c r="L11" s="16" t="s">
        <v>41961</v>
      </c>
      <c r="M11" s="6">
        <f>D6L437C11</f>
        <v>210.51682338487211</v>
      </c>
      <c r="N11" s="16" t="s">
        <v>41962</v>
      </c>
      <c r="O11" s="6">
        <f>D6L440C11</f>
        <v>299.66582007688851</v>
      </c>
      <c r="P11" s="16" t="s">
        <v>41963</v>
      </c>
      <c r="Q11" s="6">
        <f>D6L428C18</f>
        <v>7430.2849024815305</v>
      </c>
      <c r="R11" s="16" t="s">
        <v>41964</v>
      </c>
      <c r="S11" s="6">
        <f>D6L437C18</f>
        <v>3459.4082171905666</v>
      </c>
      <c r="T11" s="16" t="s">
        <v>41965</v>
      </c>
      <c r="U11" s="6">
        <f>D6L440C18</f>
        <v>2129.4480413553774</v>
      </c>
      <c r="V11" s="16" t="s">
        <v>41966</v>
      </c>
      <c r="W11" s="6">
        <f>D6L428C19</f>
        <v>28191.771081477298</v>
      </c>
      <c r="X11" s="16" t="s">
        <v>41967</v>
      </c>
      <c r="Y11" s="6">
        <f>D6L437C19</f>
        <v>14532.547484486448</v>
      </c>
      <c r="Z11" s="16" t="s">
        <v>41968</v>
      </c>
      <c r="AA11" s="6">
        <f>D6L440C19</f>
        <v>8945.5487279485078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13513.488348261824</v>
      </c>
      <c r="F12" s="16" t="s">
        <v>41970</v>
      </c>
      <c r="G12" s="6">
        <f>D6L537C10</f>
        <v>8737.2437555852866</v>
      </c>
      <c r="H12" s="16" t="s">
        <v>41971</v>
      </c>
      <c r="I12" s="6">
        <f>D6L540C10</f>
        <v>3863.5958711394223</v>
      </c>
      <c r="J12" s="16" t="s">
        <v>41972</v>
      </c>
      <c r="K12" s="6">
        <f>D6L528C11</f>
        <v>588.01897687589121</v>
      </c>
      <c r="L12" s="16" t="s">
        <v>41973</v>
      </c>
      <c r="M12" s="6">
        <f>D6L537C11</f>
        <v>374.65177582892164</v>
      </c>
      <c r="N12" s="16" t="s">
        <v>41974</v>
      </c>
      <c r="O12" s="6">
        <f>D6L540C11</f>
        <v>165.67044421558677</v>
      </c>
      <c r="P12" s="16" t="s">
        <v>41975</v>
      </c>
      <c r="Q12" s="6">
        <f>D6L528C18</f>
        <v>2917.0712206627109</v>
      </c>
      <c r="R12" s="16" t="s">
        <v>41976</v>
      </c>
      <c r="S12" s="6">
        <f>D6L537C18</f>
        <v>10473.55170250907</v>
      </c>
      <c r="T12" s="16" t="s">
        <v>41977</v>
      </c>
      <c r="U12" s="6">
        <f>D6L540C18</f>
        <v>1138.8709130766001</v>
      </c>
      <c r="V12" s="16" t="s">
        <v>41978</v>
      </c>
      <c r="W12" s="6">
        <f>D6L528C19</f>
        <v>11184.436104475002</v>
      </c>
      <c r="X12" s="16" t="s">
        <v>41979</v>
      </c>
      <c r="Y12" s="6">
        <f>D6L537C19</f>
        <v>43647.143828905137</v>
      </c>
      <c r="Z12" s="16" t="s">
        <v>41980</v>
      </c>
      <c r="AA12" s="6">
        <f>D6L540C19</f>
        <v>4746.0941576965333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102266.84356740747</v>
      </c>
      <c r="F13" s="16" t="s">
        <v>41982</v>
      </c>
      <c r="G13" s="6">
        <f>D6L637C10</f>
        <v>5059.1860892818277</v>
      </c>
      <c r="H13" s="16" t="s">
        <v>41983</v>
      </c>
      <c r="I13" s="6">
        <f>D6L640C10</f>
        <v>45792.175543814068</v>
      </c>
      <c r="J13" s="16" t="s">
        <v>41984</v>
      </c>
      <c r="K13" s="6">
        <f>D6L628C11</f>
        <v>3837.9374627963057</v>
      </c>
      <c r="L13" s="16" t="s">
        <v>41985</v>
      </c>
      <c r="M13" s="6">
        <f>D6L637C11</f>
        <v>188.71820210738599</v>
      </c>
      <c r="N13" s="16" t="s">
        <v>41986</v>
      </c>
      <c r="O13" s="6">
        <f>D6L640C11</f>
        <v>1708.1437382828522</v>
      </c>
      <c r="P13" s="16" t="s">
        <v>41987</v>
      </c>
      <c r="Q13" s="6">
        <f>D6L628C18</f>
        <v>24045.943694132227</v>
      </c>
      <c r="R13" s="16" t="s">
        <v>41988</v>
      </c>
      <c r="S13" s="6">
        <f>D6L637C18</f>
        <v>27875.261272689946</v>
      </c>
      <c r="T13" s="16" t="s">
        <v>41989</v>
      </c>
      <c r="U13" s="6">
        <f>D6L640C18</f>
        <v>14741.83761453441</v>
      </c>
      <c r="V13" s="16" t="s">
        <v>41990</v>
      </c>
      <c r="W13" s="6">
        <f>D6L628C19</f>
        <v>82058.837336071563</v>
      </c>
      <c r="X13" s="16" t="s">
        <v>41991</v>
      </c>
      <c r="Y13" s="6">
        <f>D6L637C19</f>
        <v>104494.04301869927</v>
      </c>
      <c r="Z13" s="16" t="s">
        <v>41992</v>
      </c>
      <c r="AA13" s="6">
        <f>D6L640C19</f>
        <v>55261.695981914891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11038.708751045006</v>
      </c>
      <c r="F14" s="16" t="s">
        <v>41994</v>
      </c>
      <c r="G14" s="6">
        <f>D6L737C10</f>
        <v>1661.3375004765378</v>
      </c>
      <c r="H14" s="16" t="s">
        <v>41995</v>
      </c>
      <c r="I14" s="6">
        <f>D6L740C10</f>
        <v>4187.9287064843793</v>
      </c>
      <c r="J14" s="16" t="s">
        <v>41996</v>
      </c>
      <c r="K14" s="6">
        <f>D6L728C11</f>
        <v>578.50931562137282</v>
      </c>
      <c r="L14" s="16" t="s">
        <v>41997</v>
      </c>
      <c r="M14" s="6">
        <f>D6L737C11</f>
        <v>101.46027619802852</v>
      </c>
      <c r="N14" s="16" t="s">
        <v>41998</v>
      </c>
      <c r="O14" s="6">
        <f>D6L740C11</f>
        <v>255.76284357373316</v>
      </c>
      <c r="P14" s="16" t="s">
        <v>41999</v>
      </c>
      <c r="Q14" s="6">
        <f>D6L728C18</f>
        <v>1968.3276935043084</v>
      </c>
      <c r="R14" s="16" t="s">
        <v>42000</v>
      </c>
      <c r="S14" s="6">
        <f>D6L737C18</f>
        <v>454.47697763231577</v>
      </c>
      <c r="T14" s="16" t="s">
        <v>42001</v>
      </c>
      <c r="U14" s="6">
        <f>D6L740C18</f>
        <v>879.32780479869984</v>
      </c>
      <c r="V14" s="16" t="s">
        <v>42002</v>
      </c>
      <c r="W14" s="6">
        <f>D6L728C19</f>
        <v>9648.8903731620721</v>
      </c>
      <c r="X14" s="16" t="s">
        <v>42003</v>
      </c>
      <c r="Y14" s="6">
        <f>D6L737C19</f>
        <v>2920.1207990422495</v>
      </c>
      <c r="Z14" s="16" t="s">
        <v>42004</v>
      </c>
      <c r="AA14" s="6">
        <f>D6L740C19</f>
        <v>5649.8866572867892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14763.505600678736</v>
      </c>
      <c r="F15" s="16" t="s">
        <v>42006</v>
      </c>
      <c r="G15" s="6">
        <f>D6L837C10</f>
        <v>1313.4818677017483</v>
      </c>
      <c r="H15" s="16" t="s">
        <v>42007</v>
      </c>
      <c r="I15" s="6">
        <f>D6L840C10</f>
        <v>4026.1160800197808</v>
      </c>
      <c r="J15" s="16" t="s">
        <v>42008</v>
      </c>
      <c r="K15" s="6">
        <f>D6L828C11</f>
        <v>640.47165448047167</v>
      </c>
      <c r="L15" s="16" t="s">
        <v>42009</v>
      </c>
      <c r="M15" s="6">
        <f>D6L837C11</f>
        <v>64.137565818358325</v>
      </c>
      <c r="N15" s="16" t="s">
        <v>42010</v>
      </c>
      <c r="O15" s="6">
        <f>D6L840C11</f>
        <v>196.59600290215377</v>
      </c>
      <c r="P15" s="16" t="s">
        <v>42011</v>
      </c>
      <c r="Q15" s="6">
        <f>D6L828C18</f>
        <v>3059.4921732011944</v>
      </c>
      <c r="R15" s="16" t="s">
        <v>42012</v>
      </c>
      <c r="S15" s="6">
        <f>D6L837C18</f>
        <v>5498.1328410195765</v>
      </c>
      <c r="T15" s="16" t="s">
        <v>42013</v>
      </c>
      <c r="U15" s="6">
        <f>D6L840C18</f>
        <v>1036.4348759162428</v>
      </c>
      <c r="V15" s="16" t="s">
        <v>42014</v>
      </c>
      <c r="W15" s="6">
        <f>D6L828C19</f>
        <v>12344.485081958013</v>
      </c>
      <c r="X15" s="16" t="s">
        <v>42015</v>
      </c>
      <c r="Y15" s="6">
        <f>D6L837C19</f>
        <v>27242.68659250053</v>
      </c>
      <c r="Z15" s="16" t="s">
        <v>42016</v>
      </c>
      <c r="AA15" s="6">
        <f>D6L840C19</f>
        <v>5135.4289382515917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25212.335837482071</v>
      </c>
      <c r="F16" s="16" t="s">
        <v>42018</v>
      </c>
      <c r="G16" s="6">
        <f>D6L937C10</f>
        <v>1413.433148288098</v>
      </c>
      <c r="H16" s="16" t="s">
        <v>42019</v>
      </c>
      <c r="I16" s="6">
        <f>D6L940C10</f>
        <v>10333.824692312126</v>
      </c>
      <c r="J16" s="16" t="s">
        <v>42020</v>
      </c>
      <c r="K16" s="6">
        <f>D6L928C11</f>
        <v>697.60775055233137</v>
      </c>
      <c r="L16" s="16" t="s">
        <v>42021</v>
      </c>
      <c r="M16" s="6">
        <f>D6L937C11</f>
        <v>39.161670516296823</v>
      </c>
      <c r="N16" s="16" t="s">
        <v>42022</v>
      </c>
      <c r="O16" s="6">
        <f>D6L940C11</f>
        <v>286.31692858176416</v>
      </c>
      <c r="P16" s="16" t="s">
        <v>42023</v>
      </c>
      <c r="Q16" s="6">
        <f>D6L928C18</f>
        <v>7467.7060653628232</v>
      </c>
      <c r="R16" s="16" t="s">
        <v>42024</v>
      </c>
      <c r="S16" s="6">
        <f>D6L937C18</f>
        <v>2724.427880334204</v>
      </c>
      <c r="T16" s="16" t="s">
        <v>42025</v>
      </c>
      <c r="U16" s="6">
        <f>D6L940C18</f>
        <v>4204.6627267382655</v>
      </c>
      <c r="V16" s="16" t="s">
        <v>42026</v>
      </c>
      <c r="W16" s="6">
        <f>D6L928C19</f>
        <v>18442.23752267157</v>
      </c>
      <c r="X16" s="16" t="s">
        <v>42027</v>
      </c>
      <c r="Y16" s="6">
        <f>D6L937C19</f>
        <v>7385.1669384701891</v>
      </c>
      <c r="Z16" s="16" t="s">
        <v>42028</v>
      </c>
      <c r="AA16" s="6">
        <f>D6L940C19</f>
        <v>11397.672289683152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4078.6700349150956</v>
      </c>
      <c r="F17" s="16" t="s">
        <v>42030</v>
      </c>
      <c r="G17" s="6">
        <f>D6L1037C10</f>
        <v>867.70590532914116</v>
      </c>
      <c r="H17" s="16" t="s">
        <v>42031</v>
      </c>
      <c r="I17" s="6">
        <f>D6L1040C10</f>
        <v>1624.6766407633959</v>
      </c>
      <c r="J17" s="16" t="s">
        <v>42032</v>
      </c>
      <c r="K17" s="6">
        <f>D6L1028C11</f>
        <v>117.93345289530315</v>
      </c>
      <c r="L17" s="16" t="s">
        <v>42033</v>
      </c>
      <c r="M17" s="6">
        <f>D6L1037C11</f>
        <v>24.941608670331945</v>
      </c>
      <c r="N17" s="16" t="s">
        <v>42034</v>
      </c>
      <c r="O17" s="6">
        <f>D6L1040C11</f>
        <v>46.700211143981221</v>
      </c>
      <c r="P17" s="16" t="s">
        <v>42035</v>
      </c>
      <c r="Q17" s="6">
        <f>D6L1028C18</f>
        <v>1136.0002144252833</v>
      </c>
      <c r="R17" s="16" t="s">
        <v>42036</v>
      </c>
      <c r="S17" s="6">
        <f>D6L1037C18</f>
        <v>2212.8798549880748</v>
      </c>
      <c r="T17" s="16" t="s">
        <v>42037</v>
      </c>
      <c r="U17" s="6">
        <f>D6L1040C18</f>
        <v>619.94480912109861</v>
      </c>
      <c r="V17" s="16" t="s">
        <v>42038</v>
      </c>
      <c r="W17" s="6">
        <f>D6L1028C19</f>
        <v>3060.6032733851166</v>
      </c>
      <c r="X17" s="16" t="s">
        <v>42039</v>
      </c>
      <c r="Y17" s="6">
        <f>D6L1037C19</f>
        <v>6531.1676590113993</v>
      </c>
      <c r="Z17" s="16" t="s">
        <v>42040</v>
      </c>
      <c r="AA17" s="6">
        <f>D6L1040C19</f>
        <v>1829.725856366266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9967.3568161266921</v>
      </c>
      <c r="F18" s="16" t="s">
        <v>42042</v>
      </c>
      <c r="G18" s="6">
        <f>D6L1137C10</f>
        <v>22432.117661318738</v>
      </c>
      <c r="H18" s="16" t="s">
        <v>42043</v>
      </c>
      <c r="I18" s="6">
        <f>D6L1140C10</f>
        <v>7717.2375709551798</v>
      </c>
      <c r="J18" s="16" t="s">
        <v>42044</v>
      </c>
      <c r="K18" s="6">
        <f>D6L1128C11</f>
        <v>259.94080896489982</v>
      </c>
      <c r="L18" s="16" t="s">
        <v>42045</v>
      </c>
      <c r="M18" s="6">
        <f>D6L1137C11</f>
        <v>547.91547411737281</v>
      </c>
      <c r="N18" s="16" t="s">
        <v>42046</v>
      </c>
      <c r="O18" s="6">
        <f>D6L1140C11</f>
        <v>188.49731204190419</v>
      </c>
      <c r="P18" s="16" t="s">
        <v>42047</v>
      </c>
      <c r="Q18" s="6">
        <f>D6L1128C18</f>
        <v>2509.5643569070471</v>
      </c>
      <c r="R18" s="16" t="s">
        <v>42048</v>
      </c>
      <c r="S18" s="6">
        <f>D6L1137C18</f>
        <v>12579.173535734375</v>
      </c>
      <c r="T18" s="16" t="s">
        <v>42049</v>
      </c>
      <c r="U18" s="6">
        <f>D6L1140C18</f>
        <v>2838.4248479808821</v>
      </c>
      <c r="V18" s="16" t="s">
        <v>42050</v>
      </c>
      <c r="W18" s="6">
        <f>D6L1128C19</f>
        <v>7717.7332681845483</v>
      </c>
      <c r="X18" s="16" t="s">
        <v>42051</v>
      </c>
      <c r="Y18" s="6">
        <f>D6L1137C19</f>
        <v>39317.059599701737</v>
      </c>
      <c r="Z18" s="16" t="s">
        <v>42052</v>
      </c>
      <c r="AA18" s="6">
        <f>D6L1140C19</f>
        <v>8871.6892727741142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6659.3865434506997</v>
      </c>
      <c r="F19" s="16" t="s">
        <v>42054</v>
      </c>
      <c r="G19" s="6">
        <f>D6L1237C10</f>
        <v>2806.6820199977083</v>
      </c>
      <c r="H19" s="16" t="s">
        <v>42055</v>
      </c>
      <c r="I19" s="6">
        <f>D6L1240C10</f>
        <v>4672.417538937857</v>
      </c>
      <c r="J19" s="16" t="s">
        <v>42056</v>
      </c>
      <c r="K19" s="6">
        <f>D6L1228C11</f>
        <v>594.10909846969469</v>
      </c>
      <c r="L19" s="16" t="s">
        <v>42057</v>
      </c>
      <c r="M19" s="6">
        <f>D6L1237C11</f>
        <v>284.98470972379516</v>
      </c>
      <c r="N19" s="16" t="s">
        <v>42058</v>
      </c>
      <c r="O19" s="6">
        <f>D6L1240C11</f>
        <v>474.42765035551184</v>
      </c>
      <c r="P19" s="16" t="s">
        <v>42059</v>
      </c>
      <c r="Q19" s="6">
        <f>D6L1228C18</f>
        <v>781.73949581371153</v>
      </c>
      <c r="R19" s="16" t="s">
        <v>42060</v>
      </c>
      <c r="S19" s="6">
        <f>D6L1237C18</f>
        <v>1542.815349255909</v>
      </c>
      <c r="T19" s="16" t="s">
        <v>42061</v>
      </c>
      <c r="U19" s="6">
        <f>D6L1240C18</f>
        <v>676.65596894945145</v>
      </c>
      <c r="V19" s="16" t="s">
        <v>42062</v>
      </c>
      <c r="W19" s="6">
        <f>D6L1228C19</f>
        <v>6471.7561461066807</v>
      </c>
      <c r="X19" s="16" t="s">
        <v>42063</v>
      </c>
      <c r="Y19" s="6">
        <f>D6L1237C19</f>
        <v>15827.851380465596</v>
      </c>
      <c r="Z19" s="16" t="s">
        <v>42064</v>
      </c>
      <c r="AA19" s="6">
        <f>D6L1240C19</f>
        <v>6941.8612651230333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161.23925216281808</v>
      </c>
      <c r="F20" s="16" t="s">
        <v>42066</v>
      </c>
      <c r="G20" s="6">
        <f>D6L1337C10</f>
        <v>-164.52910289930986</v>
      </c>
      <c r="H20" s="16" t="s">
        <v>42067</v>
      </c>
      <c r="I20" s="6">
        <f>D6L1340C10</f>
        <v>72.965245272528193</v>
      </c>
      <c r="J20" s="16" t="s">
        <v>42068</v>
      </c>
      <c r="K20" s="6">
        <f>D6L1328C11</f>
        <v>6.5060608580685066</v>
      </c>
      <c r="L20" s="16" t="s">
        <v>42069</v>
      </c>
      <c r="M20" s="6">
        <f>D6L1337C11</f>
        <v>-6.122362144354808</v>
      </c>
      <c r="N20" s="16" t="s">
        <v>42070</v>
      </c>
      <c r="O20" s="6">
        <f>D6L1340C11</f>
        <v>2.7151406507302038</v>
      </c>
      <c r="P20" s="16" t="s">
        <v>42071</v>
      </c>
      <c r="Q20" s="6">
        <f>D6L1328C18</f>
        <v>37.914839443429898</v>
      </c>
      <c r="R20" s="16" t="s">
        <v>42072</v>
      </c>
      <c r="S20" s="6">
        <f>D6L1337C18</f>
        <v>-37.097449273511877</v>
      </c>
      <c r="T20" s="16" t="s">
        <v>42073</v>
      </c>
      <c r="U20" s="6">
        <f>D6L1340C18</f>
        <v>25.753081919725215</v>
      </c>
      <c r="V20" s="16" t="s">
        <v>42074</v>
      </c>
      <c r="W20" s="6">
        <f>D6L1328C19</f>
        <v>129.8304735774567</v>
      </c>
      <c r="X20" s="16" t="s">
        <v>42075</v>
      </c>
      <c r="Y20" s="6">
        <f>D6L1337C19</f>
        <v>-130.75401577015273</v>
      </c>
      <c r="Z20" s="16" t="s">
        <v>42076</v>
      </c>
      <c r="AA20" s="6">
        <f>D6L1340C19</f>
        <v>90.769552769928623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15054.393927188115</v>
      </c>
      <c r="F21" s="16" t="s">
        <v>42078</v>
      </c>
      <c r="G21" s="6">
        <f>D6L1437C10</f>
        <v>11357.285883445409</v>
      </c>
      <c r="H21" s="16" t="s">
        <v>42079</v>
      </c>
      <c r="I21" s="6">
        <f>D6L1440C10</f>
        <v>2472.0767552635139</v>
      </c>
      <c r="J21" s="16" t="s">
        <v>42080</v>
      </c>
      <c r="K21" s="6">
        <f>D6L1428C11</f>
        <v>574.55270932855456</v>
      </c>
      <c r="L21" s="16" t="s">
        <v>42081</v>
      </c>
      <c r="M21" s="6">
        <f>D6L1437C11</f>
        <v>408.63221735557443</v>
      </c>
      <c r="N21" s="16" t="s">
        <v>42082</v>
      </c>
      <c r="O21" s="6">
        <f>D6L1440C11</f>
        <v>88.944684173967005</v>
      </c>
      <c r="P21" s="16" t="s">
        <v>42083</v>
      </c>
      <c r="Q21" s="6">
        <f>D6L1428C18</f>
        <v>3519.4711080150992</v>
      </c>
      <c r="R21" s="16" t="s">
        <v>42084</v>
      </c>
      <c r="S21" s="6">
        <f>D6L1437C18</f>
        <v>9801.4933996802974</v>
      </c>
      <c r="T21" s="16" t="s">
        <v>42085</v>
      </c>
      <c r="U21" s="6">
        <f>D6L1440C18</f>
        <v>800.37322247726934</v>
      </c>
      <c r="V21" s="16" t="s">
        <v>42086</v>
      </c>
      <c r="W21" s="6">
        <f>D6L1428C19</f>
        <v>12109.475528501565</v>
      </c>
      <c r="X21" s="16" t="s">
        <v>42087</v>
      </c>
      <c r="Y21" s="6">
        <f>D6L1437C19</f>
        <v>35164.42470112069</v>
      </c>
      <c r="Z21" s="16" t="s">
        <v>42088</v>
      </c>
      <c r="AA21" s="6">
        <f>D6L1440C19</f>
        <v>2871.4669047793545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10738.000787993858</v>
      </c>
      <c r="F22" s="16" t="s">
        <v>42090</v>
      </c>
      <c r="G22" s="6">
        <f>D6L1537C10</f>
        <v>249.22773467323063</v>
      </c>
      <c r="H22" s="16" t="s">
        <v>42091</v>
      </c>
      <c r="I22" s="6">
        <f>D6L1540C10</f>
        <v>112.88550162821905</v>
      </c>
      <c r="J22" s="16" t="s">
        <v>42092</v>
      </c>
      <c r="K22" s="6">
        <f>D6L1528C11</f>
        <v>10087.701607942192</v>
      </c>
      <c r="L22" s="16" t="s">
        <v>42093</v>
      </c>
      <c r="M22" s="6">
        <f>D6L1537C11</f>
        <v>1206.0098727106742</v>
      </c>
      <c r="N22" s="16" t="s">
        <v>42094</v>
      </c>
      <c r="O22" s="6">
        <f>D6L1540C11</f>
        <v>546.25152223939813</v>
      </c>
      <c r="P22" s="16" t="s">
        <v>42095</v>
      </c>
      <c r="Q22" s="6">
        <f>D6L1528C18</f>
        <v>262.80264363365245</v>
      </c>
      <c r="R22" s="16" t="s">
        <v>42096</v>
      </c>
      <c r="S22" s="6">
        <f>D6L1537C18</f>
        <v>9.0632092298073541</v>
      </c>
      <c r="T22" s="16" t="s">
        <v>42097</v>
      </c>
      <c r="U22" s="6">
        <f>D6L1540C18</f>
        <v>1.7775069347724524</v>
      </c>
      <c r="V22" s="16" t="s">
        <v>42098</v>
      </c>
      <c r="W22" s="6">
        <f>D6L1528C19</f>
        <v>20562.899752302397</v>
      </c>
      <c r="X22" s="16" t="s">
        <v>42099</v>
      </c>
      <c r="Y22" s="6">
        <f>D6L1537C19</f>
        <v>4035.5743981540973</v>
      </c>
      <c r="Z22" s="16" t="s">
        <v>42100</v>
      </c>
      <c r="AA22" s="6">
        <f>D6L1540C19</f>
        <v>791.47036073242543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15582.482562049379</v>
      </c>
      <c r="H23" s="16" t="s">
        <v>42103</v>
      </c>
      <c r="I23" s="6">
        <f>D6L1640C10</f>
        <v>20539.828386635469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1582.2131748737847</v>
      </c>
      <c r="N23" s="16" t="s">
        <v>42106</v>
      </c>
      <c r="O23" s="6">
        <f>D6L1640C11</f>
        <v>2085.5718563183214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6381.2812939294045</v>
      </c>
      <c r="T23" s="16" t="s">
        <v>42109</v>
      </c>
      <c r="U23" s="6">
        <f>D6L1640C18</f>
        <v>2988.6869658793798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65466.01444299375</v>
      </c>
      <c r="Z23" s="16" t="s">
        <v>42112</v>
      </c>
      <c r="AA23" s="6">
        <f>D6L1640C19</f>
        <v>30661.150176842715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588.76148460195543</v>
      </c>
      <c r="F24" s="16" t="s">
        <v>42114</v>
      </c>
      <c r="G24" s="6">
        <f>D6L1737C10</f>
        <v>6538.6221172231444</v>
      </c>
      <c r="H24" s="16" t="s">
        <v>42115</v>
      </c>
      <c r="I24" s="6">
        <f>D6L1740C10</f>
        <v>5608.2979564883917</v>
      </c>
      <c r="J24" s="16" t="s">
        <v>42116</v>
      </c>
      <c r="K24" s="6">
        <f>D6L1728C11</f>
        <v>23.224508401208674</v>
      </c>
      <c r="L24" s="16" t="s">
        <v>42117</v>
      </c>
      <c r="M24" s="6">
        <f>D6L1737C11</f>
        <v>255.41858638434348</v>
      </c>
      <c r="N24" s="16" t="s">
        <v>42118</v>
      </c>
      <c r="O24" s="6">
        <f>D6L1740C11</f>
        <v>219.07727811571598</v>
      </c>
      <c r="P24" s="16" t="s">
        <v>42119</v>
      </c>
      <c r="Q24" s="6">
        <f>D6L1728C18</f>
        <v>129.40035466112187</v>
      </c>
      <c r="R24" s="16" t="s">
        <v>42120</v>
      </c>
      <c r="S24" s="6">
        <f>D6L1737C18</f>
        <v>1999.3628285080297</v>
      </c>
      <c r="T24" s="16" t="s">
        <v>42121</v>
      </c>
      <c r="U24" s="6">
        <f>D6L1740C18</f>
        <v>1702.8243074776117</v>
      </c>
      <c r="V24" s="16" t="s">
        <v>42122</v>
      </c>
      <c r="W24" s="6">
        <f>D6L1728C19</f>
        <v>482.5856383420425</v>
      </c>
      <c r="X24" s="16" t="s">
        <v>42123</v>
      </c>
      <c r="Y24" s="6">
        <f>D6L1737C19</f>
        <v>8123.4778750994574</v>
      </c>
      <c r="Z24" s="16" t="s">
        <v>42124</v>
      </c>
      <c r="AA24" s="6">
        <f>D6L1740C19</f>
        <v>6918.6319710156504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275882.38380713982</v>
      </c>
      <c r="F25" s="16" t="s">
        <v>42126</v>
      </c>
      <c r="G25" s="6">
        <f>SUM(D6L1901C2:D6L1916C2)</f>
        <v>99547.895499212129</v>
      </c>
      <c r="H25" s="16" t="s">
        <v>42127</v>
      </c>
      <c r="I25" s="6">
        <f>SUM(D6L1901C3:D6L1916C3)</f>
        <v>120894.41428282432</v>
      </c>
      <c r="J25" s="16" t="s">
        <v>42128</v>
      </c>
      <c r="K25" s="6">
        <f>SUM(D6L1901C4:D6L1916C4)</f>
        <v>20477.795333672198</v>
      </c>
      <c r="L25" s="16" t="s">
        <v>42129</v>
      </c>
      <c r="M25" s="6">
        <f>SUM(D6L1901C5:D6L1916C5)</f>
        <v>5905.1147876861005</v>
      </c>
      <c r="N25" s="16" t="s">
        <v>42130</v>
      </c>
      <c r="O25" s="6">
        <f>SUM(D6L1901C6:D6L1916C6)</f>
        <v>6653.5592495778692</v>
      </c>
      <c r="P25" s="16" t="s">
        <v>42131</v>
      </c>
      <c r="Q25" s="6">
        <f>SUM(D6L1901C7:D6L1916C7)</f>
        <v>61897.609844723163</v>
      </c>
      <c r="R25" s="16" t="s">
        <v>42132</v>
      </c>
      <c r="S25" s="6">
        <f>SUM(D6L1901C8:D6L1916C8)</f>
        <v>102022.11591008917</v>
      </c>
      <c r="T25" s="16" t="s">
        <v>42133</v>
      </c>
      <c r="U25" s="6">
        <f>SUM(D6L1901C9:D6L1916C9)</f>
        <v>34789.971175085106</v>
      </c>
      <c r="V25" s="16" t="s">
        <v>42134</v>
      </c>
      <c r="W25" s="6">
        <f>SUM(D6L1901C10:D6L1916C10)</f>
        <v>234462.56929608894</v>
      </c>
      <c r="X25" s="16" t="s">
        <v>42135</v>
      </c>
      <c r="Y25" s="6">
        <f>SUM(D6L1901C11:D6L1916C11)</f>
        <v>434627.29437680903</v>
      </c>
      <c r="Z25" s="16" t="s">
        <v>42136</v>
      </c>
      <c r="AA25" s="6">
        <f>SUM(D6L1901C12:D6L1916C12)</f>
        <v>152840.3387531802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276471.14529174176</v>
      </c>
      <c r="F26" s="16" t="s">
        <v>42138</v>
      </c>
      <c r="G26" s="6">
        <f>SUM(D6L1917C2:D6L1918C2)</f>
        <v>106086.51761643527</v>
      </c>
      <c r="H26" s="16" t="s">
        <v>42139</v>
      </c>
      <c r="I26" s="6">
        <f>SUM(D6L1917C3:D6L1918C3)</f>
        <v>126502.71223931271</v>
      </c>
      <c r="J26" s="16" t="s">
        <v>42140</v>
      </c>
      <c r="K26" s="6">
        <f>SUM(D6L1917C4:D6L1918C4)</f>
        <v>20501.019842073409</v>
      </c>
      <c r="L26" s="16" t="s">
        <v>42141</v>
      </c>
      <c r="M26" s="6">
        <f>SUM(D6L1917C5:D6L1918C5)</f>
        <v>6160.5333740704436</v>
      </c>
      <c r="N26" s="16" t="s">
        <v>42142</v>
      </c>
      <c r="O26" s="6">
        <f>SUM(D6L1917C6:D6L1918C6)</f>
        <v>6872.6365276935849</v>
      </c>
      <c r="P26" s="16" t="s">
        <v>42143</v>
      </c>
      <c r="Q26" s="6">
        <f>SUM(D6L1917C7:D6L1918C7)</f>
        <v>62027.010199384284</v>
      </c>
      <c r="R26" s="16" t="s">
        <v>42144</v>
      </c>
      <c r="S26" s="6">
        <f>SUM(D6L1917C8:D6L1918C8)</f>
        <v>104021.4787385972</v>
      </c>
      <c r="T26" s="16" t="s">
        <v>42145</v>
      </c>
      <c r="U26" s="6">
        <f>SUM(D6L1917C9:D6L1918C9)</f>
        <v>36492.795482562717</v>
      </c>
      <c r="V26" s="16" t="s">
        <v>42146</v>
      </c>
      <c r="W26" s="6">
        <f>SUM(D6L1917C10:D6L1918C10)</f>
        <v>234945.15493443099</v>
      </c>
      <c r="X26" s="16" t="s">
        <v>42147</v>
      </c>
      <c r="Y26" s="6">
        <f>SUM(D6L1917C11:D6L1918C11)</f>
        <v>442750.77225190849</v>
      </c>
      <c r="Z26" s="16" t="s">
        <v>42148</v>
      </c>
      <c r="AA26" s="6">
        <f>SUM(D6L1917C12:D6L1918C12)</f>
        <v>159758.97072419585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6551242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98427.522161219647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11718.871919028801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47614.167572773025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4.2111462804631523E-2</v>
      </c>
      <c r="F31" s="16" t="s">
        <v>42153</v>
      </c>
      <c r="G31" s="6">
        <f>IF(D6L1920C1=0,0,D6L1918C2/D6L1920C1)</f>
        <v>1.5195270682904421E-2</v>
      </c>
      <c r="H31" s="16" t="s">
        <v>42154</v>
      </c>
      <c r="I31" s="6">
        <f>IF(D6L1920C1=0,0,D6L1918C3/D6L1920C1)</f>
        <v>1.8453663333277005E-2</v>
      </c>
      <c r="J31" s="16" t="s">
        <v>42155</v>
      </c>
      <c r="K31" s="6">
        <f>IF(D6L1921C1=0,0,D6L1918C4/D6L1921C1)</f>
        <v>0.20804948538814716</v>
      </c>
      <c r="L31" s="16" t="s">
        <v>42156</v>
      </c>
      <c r="M31" s="6">
        <f>IF(D6L1921C1=0,0,D6L1918C5/D6L1921C1)</f>
        <v>5.9994548862195275E-2</v>
      </c>
      <c r="N31" s="16" t="s">
        <v>42157</v>
      </c>
      <c r="O31" s="6">
        <f>IF(D6L1921C1=0,0,D6L1918C6/D6L1921C1)</f>
        <v>6.7598564948934223E-2</v>
      </c>
      <c r="P31" s="16" t="s">
        <v>42158</v>
      </c>
      <c r="Q31" s="6">
        <f>IF(D6L1922C1=0,0,D6L1918C7/D6L1922C1)</f>
        <v>5.2818744220777276</v>
      </c>
      <c r="R31" s="16" t="s">
        <v>42159</v>
      </c>
      <c r="S31" s="6">
        <f>IF(D6L1922C1=0,0,D6L1918C8/D6L1922C1)</f>
        <v>8.7057966513336744</v>
      </c>
      <c r="T31" s="16" t="s">
        <v>42160</v>
      </c>
      <c r="U31" s="6">
        <f>IF(D6L1922C1=0,0,D6L1918C9/D6L1922C1)</f>
        <v>2.9687133211682304</v>
      </c>
      <c r="V31" s="16" t="s">
        <v>42161</v>
      </c>
      <c r="W31" s="6">
        <f>IF(D6L1923C1=0,0,D6L1918C10/D6L1923C1)</f>
        <v>4.9242185939245635</v>
      </c>
      <c r="X31" s="16" t="s">
        <v>42162</v>
      </c>
      <c r="Y31" s="6">
        <f>IF(D6L1923C1=0,0,D6L1918C11/D6L1923C1)</f>
        <v>9.128108639356741</v>
      </c>
      <c r="Z31" s="16" t="s">
        <v>42163</v>
      </c>
      <c r="AA31" s="6">
        <f>IF(D6L1923C1=0,0,D6L1918C12/D6L1923C1)</f>
        <v>3.2099760752843265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B981F5-B9A1-4852-A87D-468AC241FDE3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0.61940686778451881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0.61940686778451881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0.6026683625126743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0.61940686778451881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0.61940686778451881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0.6026683625126743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0.6026683625126743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0.6026683625126743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0.6026683625126743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0.6026683625126743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0.6026683625126743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0.61940686778451881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0.62073033475415296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0.62073033475415296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0.6026683625126743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0.62073033475415296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0.6026683625126743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0.6026683625126743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0.6026683625126743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0.6026683625126743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0.6026683625126743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0.6026683625126743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DDFE4-E47E-435F-AD8E-2FD042019414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0.61940686778451881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0.61940686778451881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0.6026683625126743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0.61940686778451881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0.61940686778451881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0.6026683625126743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0.6026683625126743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0.6026683625126743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0.6026683625126743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0.6026683625126743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0.6026683625126743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0.61940686778451881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0.62073033475415296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0.62073033475415296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0.6026683625126743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0.62073033475415296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0.6026683625126743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0.6026683625126743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0.6026683625126743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0.6026683625126743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0.6026683625126743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0.6026683625126743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41514-0E1B-4804-AFD9-D9A32F92831C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9651.4791732401172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9651.4791732401172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9651.4791732401172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9651.4791732401172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0.61940686778451881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9406.8125234899107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0.61940686778451881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9406.8125234899107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0.61940686778451881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9406.8125234899107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0.61940686778451881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9406.8125234899107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0.61940686778451881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9406.8125234899107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0.61940686778451881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9406.8125234899107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0.6026683625126743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9632.114515899968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0.6026683625126743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9632.114515899968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0.6026683625126743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9632.114515899968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0.61940686778451881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9406.8125234899107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0.61940686778451881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9406.8125234899107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0.61940686778451881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9406.8125234899107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0.61940686778451881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9406.8125234899107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0.61940686778451881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9406.8125234899107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0.61940686778451881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9406.8125234899107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0.6026683625126743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9632.114515899968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0.6026683625126743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9632.114515899968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0.6026683625126743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9632.114515899968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0.6026683625126743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9632.114515899968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0.6026683625126743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9632.114515899968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0.6026683625126743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9632.114515899968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0.6026683625126743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9632.114515899968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0.6026683625126743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9632.114515899968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0.6026683625126743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9632.114515899968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0.6026683625126743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9632.114515899968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0.6026683625126743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9632.114515899968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0.6026683625126743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9632.114515899968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0.6026683625126743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9632.114515899968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0.6026683625126743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9632.114515899968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0.6026683625126743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9632.114515899968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0.6026683625126743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9632.114515899968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0.6026683625126743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9632.114515899968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0.6026683625126743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9632.114515899968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9632.114515899968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9632.114515899968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9632.114515899968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0.61940686778451881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9406.8125234899107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0.61940686778451881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9406.8125234899107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0.61940686778451881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9406.8125234899107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0.62073033475415296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9651.4791732401172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0.62073033475415296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9651.4791732401172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0.62073033475415296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9651.4791732401172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0.62073033475415296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9651.4791732401172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0.62073033475415296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9651.4791732401172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0.62073033475415296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9651.4791732401172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9651.4791732401172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9651.4791732401172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9651.4791732401172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0.6026683625126743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9632.114515899968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0.6026683625126743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9632.114515899968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0.6026683625126743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9632.114515899968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9651.4791732401172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9651.4791732401172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9651.4791732401172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0.62073033475415296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9651.4791732401172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0.62073033475415296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9651.4791732401172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0.62073033475415296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9651.4791732401172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0.6026683625126743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9632.114515899968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0.6026683625126743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9632.114515899968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0.6026683625126743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9632.114515899968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0.6026683625126743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9632.114515899968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0.6026683625126743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9632.114515899968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0.6026683625126743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9632.114515899968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0.6026683625126743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9632.114515899968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0.6026683625126743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9632.114515899968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0.6026683625126743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9632.114515899968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0.6026683625126743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9632.114515899968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0.6026683625126743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9632.114515899968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0.6026683625126743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9632.114515899968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0.6026683625126743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9632.114515899968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0.6026683625126743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9632.114515899968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0.6026683625126743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9632.114515899968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0.6026683625126743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9632.114515899968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0.6026683625126743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9632.114515899968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0.6026683625126743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9632.114515899968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9632.114515899968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9632.114515899968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9632.114515899968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F07D0D-F70D-4E8E-9F42-F4463F169928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9632.114515899968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9632.114515899968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9632.114515899968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9632.114515899968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9632.114515899968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9632.114515899968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9632.114515899968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9632.114515899968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9632.114515899968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9632.114515899968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9632.114515899968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9632.114515899968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9632.114515899968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9632.114515899968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9632.114515899968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9632.114515899968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9632.114515899968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9632.114515899968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9632.114515899968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9632.114515899968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9632.114515899968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9632.114515899968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9632.114515899968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9632.114515899968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9632.114515899968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9632.114515899968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9632.114515899968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9632.114515899968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9632.114515899968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0FB0B8-FD3F-4A19-B84E-41BDC6BB0B12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5068.7321966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5068.7321966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37021.155808318501</v>
      </c>
      <c r="R8" s="16" t="s">
        <v>43218</v>
      </c>
      <c r="S8" s="21">
        <f>IF(D7L501C7=0,0,D7L501C5/D7L501C7)</f>
        <v>0.13691447730168049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716.03994196666656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716.03994196666656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37021.155808318501</v>
      </c>
      <c r="R9" s="16" t="s">
        <v>43222</v>
      </c>
      <c r="S9" s="21">
        <f>IF(D7L502C7=0,0,D7L502C5/D7L502C7)</f>
        <v>1.9341371881365609E-2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37021.155808318501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2240.0395864666666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2240.0395864666666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37021.155808318501</v>
      </c>
      <c r="R11" s="16" t="s">
        <v>43230</v>
      </c>
      <c r="S11" s="21">
        <f>IF(D7L504C7=0,0,D7L504C5/D7L504C7)</f>
        <v>6.0507013829193816E-2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124.56300269352583</v>
      </c>
      <c r="J12" s="16" t="s">
        <v>43236</v>
      </c>
      <c r="K12" s="21">
        <f>IF(FLOW_THRU_100PCT="Y",1,INDEX(VariabilityMatrix,D7L505C1,D7L505C6))</f>
        <v>0.61940686778451881</v>
      </c>
      <c r="L12" s="16" t="s">
        <v>43232</v>
      </c>
      <c r="M12" s="15">
        <f>IF(D7L505C2&lt;&gt;0,D7L505C2*D7L505C4,D7L505C3*D7L505C4)</f>
        <v>77.155179340231413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36082.663169116044</v>
      </c>
      <c r="R12" s="16" t="s">
        <v>43234</v>
      </c>
      <c r="S12" s="21">
        <f>IF(D7L505C7=0,0,D7L505C5/D7L505C7)</f>
        <v>2.1382894876304545E-3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17.596527447177849</v>
      </c>
      <c r="J13" s="16" t="s">
        <v>43241</v>
      </c>
      <c r="K13" s="21">
        <f>IF(FLOW_THRU_100PCT="Y",1,INDEX(VariabilityMatrix,D7L506C1,D7L506C6))</f>
        <v>0.61940686778451881</v>
      </c>
      <c r="L13" s="16" t="s">
        <v>43237</v>
      </c>
      <c r="M13" s="15">
        <f>IF(D7L506C2&lt;&gt;0,D7L506C2*D7L506C4,D7L506C3*D7L506C4)</f>
        <v>10.899409949940745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36082.663169116044</v>
      </c>
      <c r="R13" s="16" t="s">
        <v>43239</v>
      </c>
      <c r="S13" s="21">
        <f>IF(D7L506C7=0,0,D7L506C5/D7L506C7)</f>
        <v>3.020677797216973E-4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55.048490671852171</v>
      </c>
      <c r="J14" s="16" t="s">
        <v>43246</v>
      </c>
      <c r="K14" s="21">
        <f>IF(FLOW_THRU_100PCT="Y",1,INDEX(VariabilityMatrix,D7L507C1,D7L507C6))</f>
        <v>0.61940686778451881</v>
      </c>
      <c r="L14" s="16" t="s">
        <v>43242</v>
      </c>
      <c r="M14" s="15">
        <f>IF(D7L507C2&lt;&gt;0,D7L507C2*D7L507C4,D7L507C3*D7L507C4)</f>
        <v>34.097413183317258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36082.663169116044</v>
      </c>
      <c r="R14" s="16" t="s">
        <v>43244</v>
      </c>
      <c r="S14" s="21">
        <f>IF(D7L507C7=0,0,D7L507C5/D7L507C7)</f>
        <v>9.4498050278345289E-4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12.405454106835023</v>
      </c>
      <c r="J15" s="16" t="s">
        <v>43251</v>
      </c>
      <c r="K15" s="21">
        <f>IF(FLOW_THRU_100PCT="Y",1,INDEX(VariabilityMatrix,D7L508C1,D7L508C6))</f>
        <v>0.61940686778451881</v>
      </c>
      <c r="L15" s="16" t="s">
        <v>43247</v>
      </c>
      <c r="M15" s="15">
        <f>IF(D7L508C2&lt;&gt;0,D7L508C2*D7L508C4,D7L508C3*D7L508C4)</f>
        <v>7.6840234717592768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36082.663169116044</v>
      </c>
      <c r="R15" s="16" t="s">
        <v>43249</v>
      </c>
      <c r="S15" s="21">
        <f>IF(D7L508C7=0,0,D7L508C5/D7L508C7)</f>
        <v>2.1295610680799757E-4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1.7524699065156162</v>
      </c>
      <c r="J16" s="16" t="s">
        <v>43256</v>
      </c>
      <c r="K16" s="21">
        <f>IF(FLOW_THRU_100PCT="Y",1,INDEX(VariabilityMatrix,D7L509C1,D7L509C6))</f>
        <v>0.61940686778451881</v>
      </c>
      <c r="L16" s="16" t="s">
        <v>43252</v>
      </c>
      <c r="M16" s="15">
        <f>IF(D7L509C2&lt;&gt;0,D7L509C2*D7L509C4,D7L509C3*D7L509C4)</f>
        <v>1.0854918956814663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36082.663169116044</v>
      </c>
      <c r="R16" s="16" t="s">
        <v>43254</v>
      </c>
      <c r="S16" s="21">
        <f>IF(D7L509C7=0,0,D7L509C5/D7L509C7)</f>
        <v>3.0083475008312662E-5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5.4823784744528465</v>
      </c>
      <c r="J17" s="16" t="s">
        <v>43261</v>
      </c>
      <c r="K17" s="21">
        <f>IF(FLOW_THRU_100PCT="Y",1,INDEX(VariabilityMatrix,D7L510C1,D7L510C6))</f>
        <v>0.61940686778451881</v>
      </c>
      <c r="L17" s="16" t="s">
        <v>43257</v>
      </c>
      <c r="M17" s="15">
        <f>IF(D7L510C2&lt;&gt;0,D7L510C2*D7L510C4,D7L510C3*D7L510C4)</f>
        <v>3.3958228788701064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36082.663169116044</v>
      </c>
      <c r="R17" s="16" t="s">
        <v>43259</v>
      </c>
      <c r="S17" s="21">
        <f>IF(D7L510C7=0,0,D7L510C5/D7L510C7)</f>
        <v>9.4112312690285756E-5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0.40178843472794296</v>
      </c>
      <c r="J18" s="16" t="s">
        <v>43266</v>
      </c>
      <c r="K18" s="21">
        <f>IF(FLOW_THRU_100PCT="Y",1,INDEX(VariabilityMatrix,D7L511C1,D7L511C6))</f>
        <v>0.6026683625126743</v>
      </c>
      <c r="L18" s="16" t="s">
        <v>43262</v>
      </c>
      <c r="M18" s="15">
        <f>IF(D7L511C2&lt;&gt;0,D7L511C2*D7L511C4,D7L511C3*D7L511C4)</f>
        <v>0.24214517803401991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36946.876831625268</v>
      </c>
      <c r="R18" s="16" t="s">
        <v>43264</v>
      </c>
      <c r="S18" s="21">
        <f>IF(D7L511C7=0,0,D7L511C5/D7L511C7)</f>
        <v>6.5538740699931604E-6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5.6759078271772768E-2</v>
      </c>
      <c r="J19" s="16" t="s">
        <v>43271</v>
      </c>
      <c r="K19" s="21">
        <f>IF(FLOW_THRU_100PCT="Y",1,INDEX(VariabilityMatrix,D7L512C1,D7L512C6))</f>
        <v>0.6026683625126743</v>
      </c>
      <c r="L19" s="16" t="s">
        <v>43267</v>
      </c>
      <c r="M19" s="15">
        <f>IF(D7L512C2&lt;&gt;0,D7L512C2*D7L512C4,D7L512C3*D7L512C4)</f>
        <v>3.4206900759778003E-2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36946.876831625268</v>
      </c>
      <c r="R19" s="16" t="s">
        <v>43269</v>
      </c>
      <c r="S19" s="21">
        <f>IF(D7L512C7=0,0,D7L512C5/D7L512C7)</f>
        <v>9.2584011676186011E-7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0.17756353349636161</v>
      </c>
      <c r="J20" s="16" t="s">
        <v>43276</v>
      </c>
      <c r="K20" s="21">
        <f>IF(FLOW_THRU_100PCT="Y",1,INDEX(VariabilityMatrix,D7L513C1,D7L513C6))</f>
        <v>0.6026683625126743</v>
      </c>
      <c r="L20" s="16" t="s">
        <v>43272</v>
      </c>
      <c r="M20" s="15">
        <f>IF(D7L513C2&lt;&gt;0,D7L513C2*D7L513C4,D7L513C3*D7L513C4)</f>
        <v>0.10701192397421665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36946.876831625268</v>
      </c>
      <c r="R20" s="16" t="s">
        <v>43274</v>
      </c>
      <c r="S20" s="21">
        <f>IF(D7L513C7=0,0,D7L513C5/D7L513C7)</f>
        <v>2.8963726612642423E-6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609.8594223863164</v>
      </c>
      <c r="J21" s="16" t="s">
        <v>43281</v>
      </c>
      <c r="K21" s="21">
        <f>IF(FLOW_THRU_100PCT="Y",1,INDEX(VariabilityMatrix,D7L514C1,D7L514C6))</f>
        <v>0.61940686778451881</v>
      </c>
      <c r="L21" s="16" t="s">
        <v>43277</v>
      </c>
      <c r="M21" s="15">
        <f>IF(D7L514C2&lt;&gt;0,D7L514C2*D7L514C4,D7L514C3*D7L514C4)</f>
        <v>377.75111460918407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36082.663169116044</v>
      </c>
      <c r="R21" s="16" t="s">
        <v>43279</v>
      </c>
      <c r="S21" s="21">
        <f>IF(D7L514C7=0,0,D7L514C5/D7L514C7)</f>
        <v>1.0469047499035761E-2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86.152451634008429</v>
      </c>
      <c r="J22" s="16" t="s">
        <v>43286</v>
      </c>
      <c r="K22" s="21">
        <f>IF(FLOW_THRU_100PCT="Y",1,INDEX(VariabilityMatrix,D7L515C1,D7L515C6))</f>
        <v>0.61940686778451881</v>
      </c>
      <c r="L22" s="16" t="s">
        <v>43282</v>
      </c>
      <c r="M22" s="15">
        <f>IF(D7L515C2&lt;&gt;0,D7L515C2*D7L515C4,D7L515C3*D7L515C4)</f>
        <v>53.363420218578412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36082.663169116044</v>
      </c>
      <c r="R22" s="16" t="s">
        <v>43284</v>
      </c>
      <c r="S22" s="21">
        <f>IF(D7L515C7=0,0,D7L515C5/D7L515C7)</f>
        <v>1.4789213304037202E-3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269.51695124895372</v>
      </c>
      <c r="J23" s="16" t="s">
        <v>43291</v>
      </c>
      <c r="K23" s="21">
        <f>IF(FLOW_THRU_100PCT="Y",1,INDEX(VariabilityMatrix,D7L516C1,D7L516C6))</f>
        <v>0.61940686778451881</v>
      </c>
      <c r="L23" s="16" t="s">
        <v>43287</v>
      </c>
      <c r="M23" s="15">
        <f>IF(D7L516C2&lt;&gt;0,D7L516C2*D7L516C4,D7L516C3*D7L516C4)</f>
        <v>166.94065058794729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36082.663169116044</v>
      </c>
      <c r="R23" s="16" t="s">
        <v>43289</v>
      </c>
      <c r="S23" s="21">
        <f>IF(D7L516C7=0,0,D7L516C5/D7L516C7)</f>
        <v>4.6266166609020007E-3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208.14985038505594</v>
      </c>
      <c r="J24" s="16" t="s">
        <v>43296</v>
      </c>
      <c r="K24" s="21">
        <f>IF(FLOW_THRU_100PCT="Y",1,INDEX(VariabilityMatrix,D7L517C1,D7L517C6))</f>
        <v>0.61940686778451881</v>
      </c>
      <c r="L24" s="16" t="s">
        <v>43292</v>
      </c>
      <c r="M24" s="15">
        <f>IF(D7L517C2&lt;&gt;0,D7L517C2*D7L517C4,D7L517C3*D7L517C4)</f>
        <v>128.92944685682372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36082.663169116044</v>
      </c>
      <c r="R24" s="16" t="s">
        <v>43294</v>
      </c>
      <c r="S24" s="21">
        <f>IF(D7L517C7=0,0,D7L517C5/D7L517C7)</f>
        <v>3.5731688166292922E-3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29.404513990709777</v>
      </c>
      <c r="J25" s="16" t="s">
        <v>43301</v>
      </c>
      <c r="K25" s="21">
        <f>IF(FLOW_THRU_100PCT="Y",1,INDEX(VariabilityMatrix,D7L518C1,D7L518C6))</f>
        <v>0.61940686778451881</v>
      </c>
      <c r="L25" s="16" t="s">
        <v>43297</v>
      </c>
      <c r="M25" s="15">
        <f>IF(D7L518C2&lt;&gt;0,D7L518C2*D7L518C4,D7L518C3*D7L518C4)</f>
        <v>18.213357909711604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36082.663169116044</v>
      </c>
      <c r="R25" s="16" t="s">
        <v>43299</v>
      </c>
      <c r="S25" s="21">
        <f>IF(D7L518C7=0,0,D7L518C5/D7L518C7)</f>
        <v>5.0476756176081878E-4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91.988269787147033</v>
      </c>
      <c r="J26" s="16" t="s">
        <v>43306</v>
      </c>
      <c r="K26" s="21">
        <f>IF(FLOW_THRU_100PCT="Y",1,INDEX(VariabilityMatrix,D7L519C1,D7L519C6))</f>
        <v>0.61940686778451881</v>
      </c>
      <c r="L26" s="16" t="s">
        <v>43302</v>
      </c>
      <c r="M26" s="15">
        <f>IF(D7L519C2&lt;&gt;0,D7L519C2*D7L519C4,D7L519C3*D7L519C4)</f>
        <v>56.978166061774026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36082.663169116044</v>
      </c>
      <c r="R26" s="16" t="s">
        <v>43304</v>
      </c>
      <c r="S26" s="21">
        <f>IF(D7L519C7=0,0,D7L519C5/D7L519C7)</f>
        <v>1.5791009049061242E-3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17.295699813054902</v>
      </c>
      <c r="J27" s="16" t="s">
        <v>43311</v>
      </c>
      <c r="K27" s="21">
        <f>IF(FLOW_THRU_100PCT="Y",1,INDEX(VariabilityMatrix,D7L520C1,D7L520C6))</f>
        <v>0.6026683625126743</v>
      </c>
      <c r="L27" s="16" t="s">
        <v>43307</v>
      </c>
      <c r="M27" s="15">
        <f>IF(D7L520C2&lt;&gt;0,D7L520C2*D7L520C4,D7L520C3*D7L520C4)</f>
        <v>10.423571084844566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36946.876831625268</v>
      </c>
      <c r="R27" s="16" t="s">
        <v>43309</v>
      </c>
      <c r="S27" s="21">
        <f>IF(D7L520C7=0,0,D7L520C5/D7L520C7)</f>
        <v>2.8212319900128459E-4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2.4432957611609321</v>
      </c>
      <c r="J28" s="16" t="s">
        <v>43316</v>
      </c>
      <c r="K28" s="21">
        <f>IF(FLOW_THRU_100PCT="Y",1,INDEX(VariabilityMatrix,D7L521C1,D7L521C6))</f>
        <v>0.6026683625126743</v>
      </c>
      <c r="L28" s="16" t="s">
        <v>43312</v>
      </c>
      <c r="M28" s="15">
        <f>IF(D7L521C2&lt;&gt;0,D7L521C2*D7L521C4,D7L521C3*D7L521C4)</f>
        <v>1.472497055513017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36946.876831625268</v>
      </c>
      <c r="R28" s="16" t="s">
        <v>43314</v>
      </c>
      <c r="S28" s="21">
        <f>IF(D7L521C7=0,0,D7L521C5/D7L521C7)</f>
        <v>3.9854439178269315E-5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7.6435390062381163</v>
      </c>
      <c r="J29" s="16" t="s">
        <v>43321</v>
      </c>
      <c r="K29" s="21">
        <f>IF(FLOW_THRU_100PCT="Y",1,INDEX(VariabilityMatrix,D7L522C1,D7L522C6))</f>
        <v>0.6026683625126743</v>
      </c>
      <c r="L29" s="16" t="s">
        <v>43317</v>
      </c>
      <c r="M29" s="15">
        <f>IF(D7L522C2&lt;&gt;0,D7L522C2*D7L522C4,D7L522C3*D7L522C4)</f>
        <v>4.6065191366912792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36946.876831625268</v>
      </c>
      <c r="R29" s="16" t="s">
        <v>43319</v>
      </c>
      <c r="S29" s="21">
        <f>IF(D7L522C7=0,0,D7L522C5/D7L522C7)</f>
        <v>1.2467952724892447E-4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1.5860069791892486</v>
      </c>
      <c r="J30" s="16" t="s">
        <v>43326</v>
      </c>
      <c r="K30" s="21">
        <f>IF(FLOW_THRU_100PCT="Y",1,INDEX(VariabilityMatrix,D7L523C1,D7L523C6))</f>
        <v>0.6026683625126743</v>
      </c>
      <c r="L30" s="16" t="s">
        <v>43322</v>
      </c>
      <c r="M30" s="15">
        <f>IF(D7L523C2&lt;&gt;0,D7L523C2*D7L523C4,D7L523C3*D7L523C4)</f>
        <v>0.95583622908165755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36946.876831625268</v>
      </c>
      <c r="R30" s="16" t="s">
        <v>43324</v>
      </c>
      <c r="S30" s="21">
        <f>IF(D7L523C7=0,0,D7L523C5/D7L523C7)</f>
        <v>2.5870555539446688E-5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0.22404899317805038</v>
      </c>
      <c r="J31" s="16" t="s">
        <v>43331</v>
      </c>
      <c r="K31" s="21">
        <f>IF(FLOW_THRU_100PCT="Y",1,INDEX(VariabilityMatrix,D7L524C1,D7L524C6))</f>
        <v>0.6026683625126743</v>
      </c>
      <c r="L31" s="16" t="s">
        <v>43327</v>
      </c>
      <c r="M31" s="15">
        <f>IF(D7L524C2&lt;&gt;0,D7L524C2*D7L524C4,D7L524C3*D7L524C4)</f>
        <v>0.13502723984122897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36946.876831625268</v>
      </c>
      <c r="R31" s="16" t="s">
        <v>43329</v>
      </c>
      <c r="S31" s="21">
        <f>IF(D7L524C7=0,0,D7L524C5/D7L524C7)</f>
        <v>3.6546320398494482E-6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0.70090868485405888</v>
      </c>
      <c r="J32" s="16" t="s">
        <v>43336</v>
      </c>
      <c r="K32" s="21">
        <f>IF(FLOW_THRU_100PCT="Y",1,INDEX(VariabilityMatrix,D7L525C1,D7L525C6))</f>
        <v>0.6026683625126743</v>
      </c>
      <c r="L32" s="16" t="s">
        <v>43332</v>
      </c>
      <c r="M32" s="15">
        <f>IF(D7L525C2&lt;&gt;0,D7L525C2*D7L525C4,D7L525C3*D7L525C4)</f>
        <v>0.42241548937190776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36946.876831625268</v>
      </c>
      <c r="R32" s="16" t="s">
        <v>43334</v>
      </c>
      <c r="S32" s="21">
        <f>IF(D7L525C7=0,0,D7L525C5/D7L525C7)</f>
        <v>1.1433049978674638E-5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4.8637547361803621</v>
      </c>
      <c r="J33" s="16" t="s">
        <v>43341</v>
      </c>
      <c r="K33" s="21">
        <f>IF(FLOW_THRU_100PCT="Y",1,INDEX(VariabilityMatrix,D7L526C1,D7L526C6))</f>
        <v>0.6026683625126743</v>
      </c>
      <c r="L33" s="16" t="s">
        <v>43337</v>
      </c>
      <c r="M33" s="15">
        <f>IF(D7L526C2&lt;&gt;0,D7L526C2*D7L526C4,D7L526C3*D7L526C4)</f>
        <v>2.9312311025170832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36946.876831625268</v>
      </c>
      <c r="R33" s="16" t="s">
        <v>43339</v>
      </c>
      <c r="S33" s="21">
        <f>IF(D7L526C7=0,0,D7L526C5/D7L526C7)</f>
        <v>7.933637032096984E-5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0.68708357907935447</v>
      </c>
      <c r="J34" s="16" t="s">
        <v>43346</v>
      </c>
      <c r="K34" s="21">
        <f>IF(FLOW_THRU_100PCT="Y",1,INDEX(VariabilityMatrix,D7L527C1,D7L527C6))</f>
        <v>0.6026683625126743</v>
      </c>
      <c r="L34" s="16" t="s">
        <v>43342</v>
      </c>
      <c r="M34" s="15">
        <f>IF(D7L527C2&lt;&gt;0,D7L527C2*D7L527C4,D7L527C3*D7L527C4)</f>
        <v>0.41408353551310212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36946.876831625268</v>
      </c>
      <c r="R34" s="16" t="s">
        <v>43344</v>
      </c>
      <c r="S34" s="21">
        <f>IF(D7L527C7=0,0,D7L527C5/D7L527C7)</f>
        <v>1.1207538255538307E-5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2.1494533002191143</v>
      </c>
      <c r="J35" s="16" t="s">
        <v>43351</v>
      </c>
      <c r="K35" s="21">
        <f>IF(FLOW_THRU_100PCT="Y",1,INDEX(VariabilityMatrix,D7L528C1,D7L528C6))</f>
        <v>0.6026683625126743</v>
      </c>
      <c r="L35" s="16" t="s">
        <v>43347</v>
      </c>
      <c r="M35" s="15">
        <f>IF(D7L528C2&lt;&gt;0,D7L528C2*D7L528C4,D7L528C3*D7L528C4)</f>
        <v>1.2954075007405172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36946.876831625268</v>
      </c>
      <c r="R35" s="16" t="s">
        <v>43349</v>
      </c>
      <c r="S35" s="21">
        <f>IF(D7L528C7=0,0,D7L528C5/D7L528C7)</f>
        <v>3.5061353267935563E-5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1.2241624239371831</v>
      </c>
      <c r="J36" s="16" t="s">
        <v>43356</v>
      </c>
      <c r="K36" s="21">
        <f>IF(FLOW_THRU_100PCT="Y",1,INDEX(VariabilityMatrix,D7L529C1,D7L529C6))</f>
        <v>0.6026683625126743</v>
      </c>
      <c r="L36" s="16" t="s">
        <v>43352</v>
      </c>
      <c r="M36" s="15">
        <f>IF(D7L529C2&lt;&gt;0,D7L529C2*D7L529C4,D7L529C3*D7L529C4)</f>
        <v>0.73776396348376838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36946.876831625268</v>
      </c>
      <c r="R36" s="16" t="s">
        <v>43354</v>
      </c>
      <c r="S36" s="21">
        <f>IF(D7L529C7=0,0,D7L529C5/D7L529C7)</f>
        <v>1.9968236201558112E-5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0.17293263029002112</v>
      </c>
      <c r="J37" s="16" t="s">
        <v>43361</v>
      </c>
      <c r="K37" s="21">
        <f>IF(FLOW_THRU_100PCT="Y",1,INDEX(VariabilityMatrix,D7L530C1,D7L530C6))</f>
        <v>0.6026683625126743</v>
      </c>
      <c r="L37" s="16" t="s">
        <v>43357</v>
      </c>
      <c r="M37" s="15">
        <f>IF(D7L530C2&lt;&gt;0,D7L530C2*D7L530C4,D7L530C3*D7L530C4)</f>
        <v>0.10422102512189672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36946.876831625268</v>
      </c>
      <c r="R37" s="16" t="s">
        <v>43359</v>
      </c>
      <c r="S37" s="21">
        <f>IF(D7L530C7=0,0,D7L530C5/D7L530C7)</f>
        <v>2.820834507794907E-6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0.54099766638365143</v>
      </c>
      <c r="J38" s="16" t="s">
        <v>43366</v>
      </c>
      <c r="K38" s="21">
        <f>IF(FLOW_THRU_100PCT="Y",1,INDEX(VariabilityMatrix,D7L531C1,D7L531C6))</f>
        <v>0.6026683625126743</v>
      </c>
      <c r="L38" s="16" t="s">
        <v>43362</v>
      </c>
      <c r="M38" s="15">
        <f>IF(D7L531C2&lt;&gt;0,D7L531C2*D7L531C4,D7L531C3*D7L531C4)</f>
        <v>0.32604217772261329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36946.876831625268</v>
      </c>
      <c r="R38" s="16" t="s">
        <v>43364</v>
      </c>
      <c r="S38" s="21">
        <f>IF(D7L531C7=0,0,D7L531C5/D7L531C7)</f>
        <v>8.8246207983547954E-6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3.0545319599200343E-2</v>
      </c>
      <c r="J39" s="16" t="s">
        <v>43371</v>
      </c>
      <c r="K39" s="21">
        <f>IF(FLOW_THRU_100PCT="Y",1,INDEX(VariabilityMatrix,D7L532C1,D7L532C6))</f>
        <v>0.6026683625126743</v>
      </c>
      <c r="L39" s="16" t="s">
        <v>43367</v>
      </c>
      <c r="M39" s="15">
        <f>IF(D7L532C2&lt;&gt;0,D7L532C2*D7L532C4,D7L532C3*D7L532C4)</f>
        <v>1.8408697745276367E-2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36946.876831625268</v>
      </c>
      <c r="R39" s="16" t="s">
        <v>43369</v>
      </c>
      <c r="S39" s="21">
        <f>IF(D7L532C7=0,0,D7L532C5/D7L532C7)</f>
        <v>4.9824773631526947E-7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4.3150176463920813E-3</v>
      </c>
      <c r="J40" s="16" t="s">
        <v>43376</v>
      </c>
      <c r="K40" s="21">
        <f>IF(FLOW_THRU_100PCT="Y",1,INDEX(VariabilityMatrix,D7L533C1,D7L533C6))</f>
        <v>0.6026683625126743</v>
      </c>
      <c r="L40" s="16" t="s">
        <v>43372</v>
      </c>
      <c r="M40" s="15">
        <f>IF(D7L533C2&lt;&gt;0,D7L533C2*D7L533C4,D7L533C3*D7L533C4)</f>
        <v>2.6005246191644097E-3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36946.876831625268</v>
      </c>
      <c r="R40" s="16" t="s">
        <v>43374</v>
      </c>
      <c r="S40" s="21">
        <f>IF(D7L533C7=0,0,D7L533C5/D7L533C7)</f>
        <v>7.0385505952656034E-8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1.3498982078670766E-2</v>
      </c>
      <c r="J41" s="16" t="s">
        <v>43381</v>
      </c>
      <c r="K41" s="21">
        <f>IF(FLOW_THRU_100PCT="Y",1,INDEX(VariabilityMatrix,D7L534C1,D7L534C6))</f>
        <v>0.6026683625126743</v>
      </c>
      <c r="L41" s="16" t="s">
        <v>43377</v>
      </c>
      <c r="M41" s="15">
        <f>IF(D7L534C2&lt;&gt;0,D7L534C2*D7L534C4,D7L534C3*D7L534C4)</f>
        <v>8.1354094249404471E-3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36946.876831625268</v>
      </c>
      <c r="R41" s="16" t="s">
        <v>43379</v>
      </c>
      <c r="S41" s="21">
        <f>IF(D7L534C7=0,0,D7L534C5/D7L534C7)</f>
        <v>2.2019207366336345E-7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0.6026683625126743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36946.876831625268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0.6026683625126743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36946.876831625268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0.6026683625126743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36946.876831625268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11.779794052697296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11.779794052697296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36946.876831625268</v>
      </c>
      <c r="R45" s="16" t="s">
        <v>43399</v>
      </c>
      <c r="S45" s="21">
        <f>IF(D7L538C7=0,0,D7L538C5/D7L538C7)</f>
        <v>3.1883057684091432E-4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1.664085361528973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1.664085361528973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36946.876831625268</v>
      </c>
      <c r="R46" s="16" t="s">
        <v>43403</v>
      </c>
      <c r="S46" s="21">
        <f>IF(D7L539C7=0,0,D7L539C5/D7L539C7)</f>
        <v>4.5039946654017931E-5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5.2058787039817451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5.2058787039817451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36946.876831625268</v>
      </c>
      <c r="R47" s="16" t="s">
        <v>43407</v>
      </c>
      <c r="S47" s="21">
        <f>IF(D7L540C7=0,0,D7L540C5/D7L540C7)</f>
        <v>1.4090172567781669E-4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18.082698114314901</v>
      </c>
      <c r="J48" s="16" t="s">
        <v>43413</v>
      </c>
      <c r="K48" s="21">
        <f>IF(FLOW_THRU_100PCT="Y",1,INDEX(VariabilityMatrix,D7L541C1,D7L541C6))</f>
        <v>0.61940686778451881</v>
      </c>
      <c r="L48" s="16" t="s">
        <v>43409</v>
      </c>
      <c r="M48" s="15">
        <f>IF(D7L541C2&lt;&gt;0,D7L541C2*D7L541C4,D7L541C3*D7L541C4)</f>
        <v>11.200547400080819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36082.663169116044</v>
      </c>
      <c r="R48" s="16" t="s">
        <v>43411</v>
      </c>
      <c r="S48" s="21">
        <f>IF(D7L541C7=0,0,D7L541C5/D7L541C7)</f>
        <v>3.1041354535237345E-4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2.554471928317696</v>
      </c>
      <c r="J49" s="16" t="s">
        <v>43418</v>
      </c>
      <c r="K49" s="21">
        <f>IF(FLOW_THRU_100PCT="Y",1,INDEX(VariabilityMatrix,D7L542C1,D7L542C6))</f>
        <v>0.61940686778451881</v>
      </c>
      <c r="L49" s="16" t="s">
        <v>43414</v>
      </c>
      <c r="M49" s="15">
        <f>IF(D7L542C2&lt;&gt;0,D7L542C2*D7L542C4,D7L542C3*D7L542C4)</f>
        <v>1.582257455962744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36082.663169116044</v>
      </c>
      <c r="R49" s="16" t="s">
        <v>43416</v>
      </c>
      <c r="S49" s="21">
        <f>IF(D7L542C7=0,0,D7L542C5/D7L542C7)</f>
        <v>4.3850905587174993E-5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7.9913394582894064</v>
      </c>
      <c r="J50" s="16" t="s">
        <v>43423</v>
      </c>
      <c r="K50" s="21">
        <f>IF(FLOW_THRU_100PCT="Y",1,INDEX(VariabilityMatrix,D7L543C1,D7L543C6))</f>
        <v>0.61940686778451881</v>
      </c>
      <c r="L50" s="16" t="s">
        <v>43419</v>
      </c>
      <c r="M50" s="15">
        <f>IF(D7L543C2&lt;&gt;0,D7L543C2*D7L543C4,D7L543C3*D7L543C4)</f>
        <v>4.9498905432618745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36082.663169116044</v>
      </c>
      <c r="R50" s="16" t="s">
        <v>43421</v>
      </c>
      <c r="S50" s="21">
        <f>IF(D7L543C7=0,0,D7L543C5/D7L543C7)</f>
        <v>1.3718196243060562E-4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34.62543788918768</v>
      </c>
      <c r="J51" s="16" t="s">
        <v>43428</v>
      </c>
      <c r="K51" s="21">
        <f>IF(FLOW_THRU_100PCT="Y",1,INDEX(VariabilityMatrix,D7L544C1,D7L544C6))</f>
        <v>0.62073033475415296</v>
      </c>
      <c r="L51" s="16" t="s">
        <v>43424</v>
      </c>
      <c r="M51" s="15">
        <f>IF(D7L544C2&lt;&gt;0,D7L544C2*D7L544C4,D7L544C3*D7L544C4)</f>
        <v>21.4930596519646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37021.155808318501</v>
      </c>
      <c r="R51" s="16" t="s">
        <v>43426</v>
      </c>
      <c r="S51" s="21">
        <f>IF(D7L544C7=0,0,D7L544C5/D7L544C7)</f>
        <v>5.8056155143419914E-4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4.8913999744107857</v>
      </c>
      <c r="J52" s="16" t="s">
        <v>43433</v>
      </c>
      <c r="K52" s="21">
        <f>IF(FLOW_THRU_100PCT="Y",1,INDEX(VariabilityMatrix,D7L545C1,D7L545C6))</f>
        <v>0.62073033475415296</v>
      </c>
      <c r="L52" s="16" t="s">
        <v>43429</v>
      </c>
      <c r="M52" s="15">
        <f>IF(D7L545C2&lt;&gt;0,D7L545C2*D7L545C4,D7L545C3*D7L545C4)</f>
        <v>3.0362403435324623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37021.155808318501</v>
      </c>
      <c r="R52" s="16" t="s">
        <v>43431</v>
      </c>
      <c r="S52" s="21">
        <f>IF(D7L545C7=0,0,D7L545C5/D7L545C7)</f>
        <v>8.2013656171432432E-5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15.302120641242484</v>
      </c>
      <c r="J53" s="16" t="s">
        <v>43438</v>
      </c>
      <c r="K53" s="21">
        <f>IF(FLOW_THRU_100PCT="Y",1,INDEX(VariabilityMatrix,D7L546C1,D7L546C6))</f>
        <v>0.62073033475415296</v>
      </c>
      <c r="L53" s="16" t="s">
        <v>43434</v>
      </c>
      <c r="M53" s="15">
        <f>IF(D7L546C2&lt;&gt;0,D7L546C2*D7L546C4,D7L546C3*D7L546C4)</f>
        <v>9.4984904680868798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37021.155808318501</v>
      </c>
      <c r="R53" s="16" t="s">
        <v>43436</v>
      </c>
      <c r="S53" s="21">
        <f>IF(D7L546C7=0,0,D7L546C5/D7L546C7)</f>
        <v>2.5656925778510159E-4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106.45715868187226</v>
      </c>
      <c r="J54" s="16" t="s">
        <v>43443</v>
      </c>
      <c r="K54" s="21">
        <f>IF(FLOW_THRU_100PCT="Y",1,INDEX(VariabilityMatrix,D7L547C1,D7L547C6))</f>
        <v>0.62073033475415296</v>
      </c>
      <c r="L54" s="16" t="s">
        <v>43439</v>
      </c>
      <c r="M54" s="15">
        <f>IF(D7L547C2&lt;&gt;0,D7L547C2*D7L547C4,D7L547C3*D7L547C4)</f>
        <v>66.081187745574553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37021.155808318501</v>
      </c>
      <c r="R54" s="16" t="s">
        <v>43441</v>
      </c>
      <c r="S54" s="21">
        <f>IF(D7L547C7=0,0,D7L547C5/D7L547C7)</f>
        <v>1.7849574467020391E-3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15.038785788611184</v>
      </c>
      <c r="J55" s="16" t="s">
        <v>43448</v>
      </c>
      <c r="K55" s="21">
        <f>IF(FLOW_THRU_100PCT="Y",1,INDEX(VariabilityMatrix,D7L548C1,D7L548C6))</f>
        <v>0.62073033475415296</v>
      </c>
      <c r="L55" s="16" t="s">
        <v>43444</v>
      </c>
      <c r="M55" s="15">
        <f>IF(D7L548C2&lt;&gt;0,D7L548C2*D7L548C4,D7L548C3*D7L548C4)</f>
        <v>9.3350305368606179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37021.155808318501</v>
      </c>
      <c r="R55" s="16" t="s">
        <v>43446</v>
      </c>
      <c r="S55" s="21">
        <f>IF(D7L548C7=0,0,D7L548C5/D7L548C7)</f>
        <v>2.5215394638659753E-4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47.046922279720548</v>
      </c>
      <c r="J56" s="16" t="s">
        <v>43453</v>
      </c>
      <c r="K56" s="21">
        <f>IF(FLOW_THRU_100PCT="Y",1,INDEX(VariabilityMatrix,D7L549C1,D7L549C6))</f>
        <v>0.62073033475415296</v>
      </c>
      <c r="L56" s="16" t="s">
        <v>43449</v>
      </c>
      <c r="M56" s="15">
        <f>IF(D7L549C2&lt;&gt;0,D7L549C2*D7L549C4,D7L549C3*D7L549C4)</f>
        <v>29.203451815843554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37021.155808318501</v>
      </c>
      <c r="R56" s="16" t="s">
        <v>43451</v>
      </c>
      <c r="S56" s="21">
        <f>IF(D7L549C7=0,0,D7L549C5/D7L549C7)</f>
        <v>7.8883144456774789E-4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24.411491675167685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24.411491675167685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37021.155808318501</v>
      </c>
      <c r="R57" s="16" t="s">
        <v>43456</v>
      </c>
      <c r="S57" s="21">
        <f>IF(D7L550C7=0,0,D7L550C5/D7L550C7)</f>
        <v>6.5939301845574809E-4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3.4485158032479575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3.4485158032479575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37021.155808318501</v>
      </c>
      <c r="R58" s="16" t="s">
        <v>43460</v>
      </c>
      <c r="S58" s="21">
        <f>IF(D7L551C7=0,0,D7L551C5/D7L551C7)</f>
        <v>9.3149868715689592E-5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10.788241634418389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10.788241634418389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37021.155808318501</v>
      </c>
      <c r="R59" s="16" t="s">
        <v>43464</v>
      </c>
      <c r="S59" s="21">
        <f>IF(D7L552C7=0,0,D7L552C5/D7L552C7)</f>
        <v>2.9140747766698077E-4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607.9476800465568</v>
      </c>
      <c r="J60" s="16" t="s">
        <v>43470</v>
      </c>
      <c r="K60" s="21">
        <f>IF(FLOW_THRU_100PCT="Y",1,INDEX(VariabilityMatrix,D7L553C1,D7L553C6))</f>
        <v>0.6026683625126743</v>
      </c>
      <c r="L60" s="16" t="s">
        <v>43466</v>
      </c>
      <c r="M60" s="15">
        <f>IF(D7L553C2&lt;&gt;0,D7L553C2*D7L553C4,D7L553C3*D7L553C4)</f>
        <v>366.39083282703763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36946.876831625268</v>
      </c>
      <c r="R60" s="16" t="s">
        <v>43468</v>
      </c>
      <c r="S60" s="21">
        <f>IF(D7L553C7=0,0,D7L553C5/D7L553C7)</f>
        <v>9.9166929452997651E-3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85.882387282426606</v>
      </c>
      <c r="J61" s="16" t="s">
        <v>43475</v>
      </c>
      <c r="K61" s="21">
        <f>IF(FLOW_THRU_100PCT="Y",1,INDEX(VariabilityMatrix,D7L554C1,D7L554C6))</f>
        <v>0.6026683625126743</v>
      </c>
      <c r="L61" s="16" t="s">
        <v>43471</v>
      </c>
      <c r="M61" s="15">
        <f>IF(D7L554C2&lt;&gt;0,D7L554C2*D7L554C4,D7L554C3*D7L554C4)</f>
        <v>51.758597712179366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36946.876831625268</v>
      </c>
      <c r="R61" s="16" t="s">
        <v>43473</v>
      </c>
      <c r="S61" s="21">
        <f>IF(D7L554C7=0,0,D7L554C5/D7L554C7)</f>
        <v>1.4008923663034968E-3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268.67208938723246</v>
      </c>
      <c r="J62" s="16" t="s">
        <v>43480</v>
      </c>
      <c r="K62" s="21">
        <f>IF(FLOW_THRU_100PCT="Y",1,INDEX(VariabilityMatrix,D7L555C1,D7L555C6))</f>
        <v>0.6026683625126743</v>
      </c>
      <c r="L62" s="16" t="s">
        <v>43476</v>
      </c>
      <c r="M62" s="15">
        <f>IF(D7L555C2&lt;&gt;0,D7L555C2*D7L555C4,D7L555C3*D7L555C4)</f>
        <v>161.92016816386226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36946.876831625268</v>
      </c>
      <c r="R62" s="16" t="s">
        <v>43478</v>
      </c>
      <c r="S62" s="21">
        <f>IF(D7L555C7=0,0,D7L555C5/D7L555C7)</f>
        <v>4.3825130037855892E-3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1.6421361502204447E-5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1.6421361502204447E-5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37021.155808318501</v>
      </c>
      <c r="R63" s="16" t="s">
        <v>43483</v>
      </c>
      <c r="S63" s="21">
        <f>IF(D7L556C7=0,0,D7L556C5/D7L556C7)</f>
        <v>4.4356695904439143E-10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2.319781412981215E-6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2.319781412981215E-6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37021.155808318501</v>
      </c>
      <c r="R64" s="16" t="s">
        <v>43487</v>
      </c>
      <c r="S64" s="21">
        <f>IF(D7L557C7=0,0,D7L557C5/D7L557C7)</f>
        <v>6.2660966745397222E-11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58.327555392830043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58.327555392830043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37021.155808318501</v>
      </c>
      <c r="R65" s="16" t="s">
        <v>43491</v>
      </c>
      <c r="S65" s="21">
        <f>IF(D7L558C7=0,0,D7L558C5/D7L558C7)</f>
        <v>1.5755195676447271E-3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544.72318177794261</v>
      </c>
      <c r="J66" s="16" t="s">
        <v>43497</v>
      </c>
      <c r="K66" s="21">
        <f>IF(FLOW_THRU_100PCT="Y",1,INDEX(VariabilityMatrix,D7L559C1,D7L559C6))</f>
        <v>0.62073033475415296</v>
      </c>
      <c r="L66" s="16" t="s">
        <v>43493</v>
      </c>
      <c r="M66" s="15">
        <f>IF(D7L559C2&lt;&gt;0,D7L559C2*D7L559C4,D7L559C3*D7L559C4)</f>
        <v>338.12620297336963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37021.155808318501</v>
      </c>
      <c r="R66" s="16" t="s">
        <v>43495</v>
      </c>
      <c r="S66" s="21">
        <f>IF(D7L559C7=0,0,D7L559C5/D7L559C7)</f>
        <v>9.133323787189649E-3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76.950910077634234</v>
      </c>
      <c r="J67" s="16" t="s">
        <v>43502</v>
      </c>
      <c r="K67" s="21">
        <f>IF(FLOW_THRU_100PCT="Y",1,INDEX(VariabilityMatrix,D7L560C1,D7L560C6))</f>
        <v>0.62073033475415296</v>
      </c>
      <c r="L67" s="16" t="s">
        <v>43498</v>
      </c>
      <c r="M67" s="15">
        <f>IF(D7L560C2&lt;&gt;0,D7L560C2*D7L560C4,D7L560C3*D7L560C4)</f>
        <v>47.765764172126623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37021.155808318501</v>
      </c>
      <c r="R67" s="16" t="s">
        <v>43500</v>
      </c>
      <c r="S67" s="21">
        <f>IF(D7L560C7=0,0,D7L560C5/D7L560C7)</f>
        <v>1.2902288739832875E-3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240.73110267438378</v>
      </c>
      <c r="J68" s="16" t="s">
        <v>43507</v>
      </c>
      <c r="K68" s="21">
        <f>IF(FLOW_THRU_100PCT="Y",1,INDEX(VariabilityMatrix,D7L561C1,D7L561C6))</f>
        <v>0.62073033475415296</v>
      </c>
      <c r="L68" s="16" t="s">
        <v>43503</v>
      </c>
      <c r="M68" s="15">
        <f>IF(D7L561C2&lt;&gt;0,D7L561C2*D7L561C4,D7L561C3*D7L561C4)</f>
        <v>149.4290979488066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37021.155808318501</v>
      </c>
      <c r="R68" s="16" t="s">
        <v>43505</v>
      </c>
      <c r="S68" s="21">
        <f>IF(D7L561C7=0,0,D7L561C5/D7L561C7)</f>
        <v>4.0363163895393694E-3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26.852661630977469</v>
      </c>
      <c r="J69" s="16" t="s">
        <v>43512</v>
      </c>
      <c r="K69" s="21">
        <f>IF(FLOW_THRU_100PCT="Y",1,INDEX(VariabilityMatrix,D7L562C1,D7L562C6))</f>
        <v>0.6026683625126743</v>
      </c>
      <c r="L69" s="16" t="s">
        <v>43508</v>
      </c>
      <c r="M69" s="15">
        <f>IF(D7L562C2&lt;&gt;0,D7L562C2*D7L562C4,D7L562C3*D7L562C4)</f>
        <v>16.183249614248108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36946.876831625268</v>
      </c>
      <c r="R69" s="16" t="s">
        <v>43510</v>
      </c>
      <c r="S69" s="21">
        <f>IF(D7L562C7=0,0,D7L562C5/D7L562C7)</f>
        <v>4.3801400827459924E-4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3.7933703202534752</v>
      </c>
      <c r="J70" s="16" t="s">
        <v>43517</v>
      </c>
      <c r="K70" s="21">
        <f>IF(FLOW_THRU_100PCT="Y",1,INDEX(VariabilityMatrix,D7L563C1,D7L563C6))</f>
        <v>0.6026683625126743</v>
      </c>
      <c r="L70" s="16" t="s">
        <v>43513</v>
      </c>
      <c r="M70" s="15">
        <f>IF(D7L563C2&lt;&gt;0,D7L563C2*D7L563C4,D7L563C3*D7L563C4)</f>
        <v>2.2861442793113409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36946.876831625268</v>
      </c>
      <c r="R70" s="16" t="s">
        <v>43515</v>
      </c>
      <c r="S70" s="21">
        <f>IF(D7L563C7=0,0,D7L563C5/D7L563C7)</f>
        <v>6.1876523142396687E-5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11.867074984891124</v>
      </c>
      <c r="J71" s="16" t="s">
        <v>43522</v>
      </c>
      <c r="K71" s="21">
        <f>IF(FLOW_THRU_100PCT="Y",1,INDEX(VariabilityMatrix,D7L564C1,D7L564C6))</f>
        <v>0.6026683625126743</v>
      </c>
      <c r="L71" s="16" t="s">
        <v>43518</v>
      </c>
      <c r="M71" s="15">
        <f>IF(D7L564C2&lt;&gt;0,D7L564C2*D7L564C4,D7L564C3*D7L564C4)</f>
        <v>7.1519106489594524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36946.876831625268</v>
      </c>
      <c r="R71" s="16" t="s">
        <v>43520</v>
      </c>
      <c r="S71" s="21">
        <f>IF(D7L564C7=0,0,D7L564C5/D7L564C7)</f>
        <v>1.9357280675041147E-4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2.8506010223967589E-2</v>
      </c>
      <c r="J72" s="16" t="s">
        <v>43527</v>
      </c>
      <c r="K72" s="21">
        <f>IF(FLOW_THRU_100PCT="Y",1,INDEX(VariabilityMatrix,D7L565C1,D7L565C6))</f>
        <v>0.6026683625126743</v>
      </c>
      <c r="L72" s="16" t="s">
        <v>43523</v>
      </c>
      <c r="M72" s="15">
        <f>IF(D7L565C2&lt;&gt;0,D7L565C2*D7L565C4,D7L565C3*D7L565C4)</f>
        <v>1.71796705034481E-2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36946.876831625268</v>
      </c>
      <c r="R72" s="16" t="s">
        <v>43525</v>
      </c>
      <c r="S72" s="21">
        <f>IF(D7L565C7=0,0,D7L565C5/D7L565C7)</f>
        <v>4.649830236460714E-7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4.0269323994198249E-3</v>
      </c>
      <c r="J73" s="16" t="s">
        <v>43532</v>
      </c>
      <c r="K73" s="21">
        <f>IF(FLOW_THRU_100PCT="Y",1,INDEX(VariabilityMatrix,D7L566C1,D7L566C6))</f>
        <v>0.6026683625126743</v>
      </c>
      <c r="L73" s="16" t="s">
        <v>43528</v>
      </c>
      <c r="M73" s="15">
        <f>IF(D7L566C2&lt;&gt;0,D7L566C2*D7L566C4,D7L566C3*D7L566C4)</f>
        <v>2.4269047551075803E-3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36946.876831625268</v>
      </c>
      <c r="R73" s="16" t="s">
        <v>43530</v>
      </c>
      <c r="S73" s="21">
        <f>IF(D7L566C7=0,0,D7L566C5/D7L566C7)</f>
        <v>6.5686330299784167E-8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1.2597744145319664E-2</v>
      </c>
      <c r="J74" s="16" t="s">
        <v>43537</v>
      </c>
      <c r="K74" s="21">
        <f>IF(FLOW_THRU_100PCT="Y",1,INDEX(VariabilityMatrix,D7L567C1,D7L567C6))</f>
        <v>0.6026683625126743</v>
      </c>
      <c r="L74" s="16" t="s">
        <v>43533</v>
      </c>
      <c r="M74" s="15">
        <f>IF(D7L567C2&lt;&gt;0,D7L567C2*D7L567C4,D7L567C3*D7L567C4)</f>
        <v>7.5922618354134315E-3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36946.876831625268</v>
      </c>
      <c r="R74" s="16" t="s">
        <v>43535</v>
      </c>
      <c r="S74" s="21">
        <f>IF(D7L567C7=0,0,D7L567C5/D7L567C7)</f>
        <v>2.054913022828147E-7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0.6026683625126743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36946.876831625268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0.6026683625126743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36946.876831625268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0.6026683625126743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36946.876831625268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188.33920954975386</v>
      </c>
      <c r="J78" s="16" t="s">
        <v>43557</v>
      </c>
      <c r="K78" s="21">
        <f>IF(FLOW_THRU_100PCT="Y",1,INDEX(VariabilityMatrix,D7L571C1,D7L571C6))</f>
        <v>0.6026683625126743</v>
      </c>
      <c r="L78" s="16" t="s">
        <v>43553</v>
      </c>
      <c r="M78" s="15">
        <f>IF(D7L571C2&lt;&gt;0,D7L571C2*D7L571C4,D7L571C3*D7L571C4)</f>
        <v>113.50608301628159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36946.876831625268</v>
      </c>
      <c r="R78" s="16" t="s">
        <v>43555</v>
      </c>
      <c r="S78" s="21">
        <f>IF(D7L571C7=0,0,D7L571C5/D7L571C7)</f>
        <v>3.0721428372295937E-3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26.605942362966783</v>
      </c>
      <c r="J79" s="16" t="s">
        <v>43562</v>
      </c>
      <c r="K79" s="21">
        <f>IF(FLOW_THRU_100PCT="Y",1,INDEX(VariabilityMatrix,D7L572C1,D7L572C6))</f>
        <v>0.6026683625126743</v>
      </c>
      <c r="L79" s="16" t="s">
        <v>43558</v>
      </c>
      <c r="M79" s="15">
        <f>IF(D7L572C2&lt;&gt;0,D7L572C2*D7L572C4,D7L572C3*D7L572C4)</f>
        <v>16.034559716995783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36946.876831625268</v>
      </c>
      <c r="R79" s="16" t="s">
        <v>43560</v>
      </c>
      <c r="S79" s="21">
        <f>IF(D7L572C7=0,0,D7L572C5/D7L572C7)</f>
        <v>4.3398958429067397E-4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83.233295568127019</v>
      </c>
      <c r="J80" s="16" t="s">
        <v>43567</v>
      </c>
      <c r="K80" s="21">
        <f>IF(FLOW_THRU_100PCT="Y",1,INDEX(VariabilityMatrix,D7L573C1,D7L573C6))</f>
        <v>0.6026683625126743</v>
      </c>
      <c r="L80" s="16" t="s">
        <v>43563</v>
      </c>
      <c r="M80" s="15">
        <f>IF(D7L573C2&lt;&gt;0,D7L573C2*D7L573C4,D7L573C3*D7L573C4)</f>
        <v>50.162073946576541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36946.876831625268</v>
      </c>
      <c r="R80" s="16" t="s">
        <v>43565</v>
      </c>
      <c r="S80" s="21">
        <f>IF(D7L573C7=0,0,D7L573C5/D7L573C7)</f>
        <v>1.3576810341825569E-3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90.078992307737579</v>
      </c>
      <c r="J81" s="16" t="s">
        <v>43572</v>
      </c>
      <c r="K81" s="21">
        <f>IF(FLOW_THRU_100PCT="Y",1,INDEX(VariabilityMatrix,D7L574C1,D7L574C6))</f>
        <v>0.6026683625126743</v>
      </c>
      <c r="L81" s="16" t="s">
        <v>43568</v>
      </c>
      <c r="M81" s="15">
        <f>IF(D7L574C2&lt;&gt;0,D7L574C2*D7L574C4,D7L574C3*D7L574C4)</f>
        <v>54.287758790895992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36946.876831625268</v>
      </c>
      <c r="R81" s="16" t="s">
        <v>43570</v>
      </c>
      <c r="S81" s="21">
        <f>IF(D7L574C7=0,0,D7L574C5/D7L574C7)</f>
        <v>1.4693463547215855E-3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12.725106382166647</v>
      </c>
      <c r="J82" s="16" t="s">
        <v>43577</v>
      </c>
      <c r="K82" s="21">
        <f>IF(FLOW_THRU_100PCT="Y",1,INDEX(VariabilityMatrix,D7L575C1,D7L575C6))</f>
        <v>0.6026683625126743</v>
      </c>
      <c r="L82" s="16" t="s">
        <v>43573</v>
      </c>
      <c r="M82" s="15">
        <f>IF(D7L575C2&lt;&gt;0,D7L575C2*D7L575C4,D7L575C3*D7L575C4)</f>
        <v>7.6690190261399547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36946.876831625268</v>
      </c>
      <c r="R82" s="16" t="s">
        <v>43575</v>
      </c>
      <c r="S82" s="21">
        <f>IF(D7L575C7=0,0,D7L575C5/D7L575C7)</f>
        <v>2.0756880374731798E-4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39.808871499210134</v>
      </c>
      <c r="J83" s="16" t="s">
        <v>43582</v>
      </c>
      <c r="K83" s="21">
        <f>IF(FLOW_THRU_100PCT="Y",1,INDEX(VariabilityMatrix,D7L576C1,D7L576C6))</f>
        <v>0.6026683625126743</v>
      </c>
      <c r="L83" s="16" t="s">
        <v>43578</v>
      </c>
      <c r="M83" s="15">
        <f>IF(D7L576C2&lt;&gt;0,D7L576C2*D7L576C4,D7L576C3*D7L576C4)</f>
        <v>23.991547399906441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36946.876831625268</v>
      </c>
      <c r="R83" s="16" t="s">
        <v>43580</v>
      </c>
      <c r="S83" s="21">
        <f>IF(D7L576C7=0,0,D7L576C5/D7L576C7)</f>
        <v>6.4935251521369447E-4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0.6026683625126743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36946.876831625268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0.6026683625126743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36946.876831625268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0.6026683625126743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36946.876831625268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131.98282733696993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131.98282733696993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36946.876831625268</v>
      </c>
      <c r="R87" s="16" t="s">
        <v>43600</v>
      </c>
      <c r="S87" s="21">
        <f>IF(D7L580C7=0,0,D7L580C5/D7L580C7)</f>
        <v>3.5722323144779895E-3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18.644697009313788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18.644697009313788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36946.876831625268</v>
      </c>
      <c r="R88" s="16" t="s">
        <v>43604</v>
      </c>
      <c r="S88" s="21">
        <f>IF(D7L581C7=0,0,D7L581C5/D7L581C7)</f>
        <v>5.0463526577040907E-4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7.2571401292993869E-6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7.2571401292993869E-6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36946.876831625268</v>
      </c>
      <c r="R89" s="16" t="s">
        <v>43608</v>
      </c>
      <c r="S89" s="21">
        <f>IF(D7L582C7=0,0,D7L582C5/D7L582C7)</f>
        <v>1.9642093599336446E-10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11986.069925453126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10516.974291932598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0.28479850322487199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F3E1A-2142-4D96-AD5E-D161BC34B83C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61.288433778163103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30.644216889081552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36946.876831625268</v>
      </c>
      <c r="R8" s="16" t="s">
        <v>43642</v>
      </c>
      <c r="S8" s="21">
        <f>IF(D7L601C7=0,0,D7L601C5/D7L601C7)</f>
        <v>8.2941291705747495E-4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8.6579769582581054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4.3289884791290527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36946.876831625268</v>
      </c>
      <c r="R9" s="16" t="s">
        <v>43646</v>
      </c>
      <c r="S9" s="21">
        <f>IF(D7L602C7=0,0,D7L602C5/D7L602C7)</f>
        <v>1.1716791378218972E-4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27.085376092214229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13.542688046107115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36946.876831625268</v>
      </c>
      <c r="R10" s="16" t="s">
        <v>43650</v>
      </c>
      <c r="S10" s="21">
        <f>IF(D7L603C7=0,0,D7L603C5/D7L603C7)</f>
        <v>3.6654486677788786E-4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0.16800941298411359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0.16800941298411359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36946.876831625268</v>
      </c>
      <c r="R11" s="16" t="s">
        <v>43654</v>
      </c>
      <c r="S11" s="21">
        <f>IF(D7L604C7=0,0,D7L604C5/D7L604C7)</f>
        <v>4.5473238171055165E-6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2.3734031638857171E-2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2.3734031638857171E-2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36946.876831625268</v>
      </c>
      <c r="R12" s="16" t="s">
        <v>43658</v>
      </c>
      <c r="S12" s="21">
        <f>IF(D7L605C7=0,0,D7L605C5/D7L605C7)</f>
        <v>6.4238262267791058E-7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7.4248889344733462E-2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7.4248889344733462E-2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36946.876831625268</v>
      </c>
      <c r="R13" s="16" t="s">
        <v>43662</v>
      </c>
      <c r="S13" s="21">
        <f>IF(D7L606C7=0,0,D7L606C5/D7L606C7)</f>
        <v>2.0096120622888197E-6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36946.876831625268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36946.876831625268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569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569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36946.876831625268</v>
      </c>
      <c r="R16" s="16" t="s">
        <v>43675</v>
      </c>
      <c r="S16" s="21">
        <f>IF(D7L609C7=0,0,D7L609C5/D7L609C7)</f>
        <v>1.5400489805756879E-2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-3236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-3236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36946.876831625268</v>
      </c>
      <c r="R17" s="16" t="s">
        <v>43679</v>
      </c>
      <c r="S17" s="21">
        <f>IF(D7L610C7=0,0,D7L610C5/D7L610C7)</f>
        <v>-8.75852109163959E-2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432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432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36946.876831625268</v>
      </c>
      <c r="R18" s="16" t="s">
        <v>43684</v>
      </c>
      <c r="S18" s="21">
        <f>IF(D7L611C7=0,0,D7L611C5/D7L611C7)</f>
        <v>1.1692463262015769E-2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2735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2735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36946.876831625268</v>
      </c>
      <c r="R19" s="16" t="s">
        <v>43688</v>
      </c>
      <c r="S19" s="21">
        <f>IF(D7L612C7=0,0,D7L612C5/D7L612C7)</f>
        <v>7.4025201438919275E-2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14.053463040416021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7.0267315202080107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36946.876831625268</v>
      </c>
      <c r="R20" s="16" t="s">
        <v>43692</v>
      </c>
      <c r="S20" s="21">
        <f>IF(D7L613C7=0,0,D7L613C5/D7L613C7)</f>
        <v>1.9018472257426012E-4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36946.876831625268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1.9852776729139736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0.99263883645698681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36946.876831625268</v>
      </c>
      <c r="R22" s="16" t="s">
        <v>43700</v>
      </c>
      <c r="S22" s="21">
        <f>IF(D7L615C7=0,0,D7L615C5/D7L615C7)</f>
        <v>2.6866650758618975E-5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36946.876831625268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6.210687863642594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3.105343931821297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36946.876831625268</v>
      </c>
      <c r="R24" s="16" t="s">
        <v>43708</v>
      </c>
      <c r="S24" s="21">
        <f>IF(D7L617C7=0,0,D7L617C5/D7L617C7)</f>
        <v>8.4048888515611379E-5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36946.876831625268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36946.876831625268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-68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-68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36946.876831625268</v>
      </c>
      <c r="R27" s="16" t="s">
        <v>43721</v>
      </c>
      <c r="S27" s="21">
        <f>IF(D7L620C7=0,0,D7L620C5/D7L620C7)</f>
        <v>-1.8404803282802598E-3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36946.876831625268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1713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1713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36946.876831625268</v>
      </c>
      <c r="R29" s="16" t="s">
        <v>43730</v>
      </c>
      <c r="S29" s="21">
        <f>IF(D7L622C7=0,0,D7L622C5/D7L622C7)</f>
        <v>4.6363864740354192E-2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36946.876831625268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2264.5472077395757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2204.9066000367716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5.9677753280338079E-2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213.46796819066918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106.73398409533459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36946.876831625268</v>
      </c>
      <c r="R32" s="16" t="s">
        <v>43742</v>
      </c>
      <c r="S32" s="21">
        <f>IF(D7L625C7=0,0,D7L625C5/D7L625C7)</f>
        <v>2.888849971859433E-3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30.155783660758136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15.077891830379068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36946.876831625268</v>
      </c>
      <c r="R33" s="16" t="s">
        <v>43746</v>
      </c>
      <c r="S33" s="21">
        <f>IF(D7L626C7=0,0,D7L626C5/D7L626C7)</f>
        <v>4.0809651920221051E-4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94.338521082344229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47.169260541172115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36946.876831625268</v>
      </c>
      <c r="R34" s="16" t="s">
        <v>43750</v>
      </c>
      <c r="S34" s="21">
        <f>IF(D7L627C7=0,0,D7L627C5/D7L627C7)</f>
        <v>1.276677884199317E-3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36946.876831625268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551.48843312176439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551.48843312176439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36946.876831625268</v>
      </c>
      <c r="R36" s="16" t="s">
        <v>43758</v>
      </c>
      <c r="S36" s="21">
        <f>IF(D7L629C7=0,0,D7L629C5/D7L629C7)</f>
        <v>1.4926523712275163E-2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877.55030083875965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877.55030083875965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36946.876831625268</v>
      </c>
      <c r="R37" s="16" t="s">
        <v>43762</v>
      </c>
      <c r="S37" s="21">
        <f>IF(D7L630C7=0,0,D7L630C5/D7L630C7)</f>
        <v>2.3751677437796489E-2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1767.0010068942956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1598.0198704274098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4.3251825525332611E-2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2C517-DFF9-4CCF-AD26-B0D60D59018A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578355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578355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14624.147999999999</v>
      </c>
      <c r="R8" s="16" t="s">
        <v>43792</v>
      </c>
      <c r="S8" s="21">
        <f>IF(D7L701C7=0,0,D7L701C5/D7L701C7)</f>
        <v>39.547944946946657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27970.487284078579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27970.487284078579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14624.147999999999</v>
      </c>
      <c r="R9" s="16" t="s">
        <v>43796</v>
      </c>
      <c r="S9" s="21">
        <f>IF(D7L702C7=0,0,D7L702C5/D7L702C7)</f>
        <v>1.9126233736200278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17027.348364878708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17027.348364878708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14624.147999999999</v>
      </c>
      <c r="R10" s="16" t="s">
        <v>43801</v>
      </c>
      <c r="S10" s="21">
        <f>IF(D7L703C7=0,0,D7L703C5/D7L703C7)</f>
        <v>1.1643309658025007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1117.1670334379949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1117.1670334379949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14624.147999999999</v>
      </c>
      <c r="R11" s="16" t="s">
        <v>43806</v>
      </c>
      <c r="S11" s="21">
        <f>IF(D7L704C7=0,0,D7L704C5/D7L704C7)</f>
        <v>7.6391939786030261E-2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14624.147999999999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14624.147999999999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8583.9915409563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8583.9915409563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14624.147999999999</v>
      </c>
      <c r="R14" s="16" t="s">
        <v>43821</v>
      </c>
      <c r="S14" s="21">
        <f>IF(D7L707C7=0,0,D7L707C5/D7L707C7)</f>
        <v>0.58697378752979668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21008.186189220003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21008.186189220003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14712.3086</v>
      </c>
      <c r="R15" s="16" t="s">
        <v>43826</v>
      </c>
      <c r="S15" s="21">
        <f>IF(D7L708C7=0,0,D7L708C5/D7L708C7)</f>
        <v>1.4279326759921283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427.33797342746698</v>
      </c>
      <c r="J16" s="16" t="s">
        <v>43832</v>
      </c>
      <c r="K16" s="21">
        <f>IF(FLOW_THRU_100PCT="Y",1,INDEX(VariabilityMatrix,D7L709C1,D7L709C6))</f>
        <v>0.61940686778451881</v>
      </c>
      <c r="L16" s="16" t="s">
        <v>43828</v>
      </c>
      <c r="M16" s="15">
        <f>IF(D7L709C2&lt;&gt;0,D7L709C2*D7L709C4,D7L709C3*D7L709C4)</f>
        <v>264.69607560609126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14712.3086</v>
      </c>
      <c r="R16" s="16" t="s">
        <v>43830</v>
      </c>
      <c r="S16" s="21">
        <f>IF(D7L709C7=0,0,D7L709C5/D7L709C7)</f>
        <v>1.7991471141795602E-2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13.840642508091033</v>
      </c>
      <c r="J17" s="16" t="s">
        <v>43837</v>
      </c>
      <c r="K17" s="21">
        <f>IF(FLOW_THRU_100PCT="Y",1,INDEX(VariabilityMatrix,D7L710C1,D7L710C6))</f>
        <v>0.6026683625126743</v>
      </c>
      <c r="L17" s="16" t="s">
        <v>43833</v>
      </c>
      <c r="M17" s="15">
        <f>IF(D7L710C2&lt;&gt;0,D7L710C2*D7L710C4,D7L710C3*D7L710C4)</f>
        <v>8.3413173564745371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14624.147999999999</v>
      </c>
      <c r="R17" s="16" t="s">
        <v>43835</v>
      </c>
      <c r="S17" s="21">
        <f>IF(D7L710C7=0,0,D7L710C5/D7L710C7)</f>
        <v>5.7037971418742056E-4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7170.2603118552024</v>
      </c>
      <c r="J18" s="16" t="s">
        <v>43842</v>
      </c>
      <c r="K18" s="21">
        <f>IF(FLOW_THRU_100PCT="Y",1,INDEX(VariabilityMatrix,D7L711C1,D7L711C6))</f>
        <v>0.61940686778451881</v>
      </c>
      <c r="L18" s="16" t="s">
        <v>43838</v>
      </c>
      <c r="M18" s="15">
        <f>IF(D7L711C2&lt;&gt;0,D7L711C2*D7L711C4,D7L711C3*D7L711C4)</f>
        <v>4441.3084809658776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14712.3086</v>
      </c>
      <c r="R18" s="16" t="s">
        <v>43840</v>
      </c>
      <c r="S18" s="21">
        <f>IF(D7L711C7=0,0,D7L711C5/D7L711C7)</f>
        <v>0.30187706101854589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595.79514328688947</v>
      </c>
      <c r="J19" s="16" t="s">
        <v>43847</v>
      </c>
      <c r="K19" s="21">
        <f>IF(FLOW_THRU_100PCT="Y",1,INDEX(VariabilityMatrix,D7L712C1,D7L712C6))</f>
        <v>0.6026683625126743</v>
      </c>
      <c r="L19" s="16" t="s">
        <v>43843</v>
      </c>
      <c r="M19" s="15">
        <f>IF(D7L712C2&lt;&gt;0,D7L712C2*D7L712C4,D7L712C3*D7L712C4)</f>
        <v>359.06688339771381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14624.147999999999</v>
      </c>
      <c r="R19" s="16" t="s">
        <v>43845</v>
      </c>
      <c r="S19" s="21">
        <f>IF(D7L712C7=0,0,D7L712C5/D7L712C7)</f>
        <v>2.4553012141132174E-2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54.634115163517237</v>
      </c>
      <c r="J20" s="16" t="s">
        <v>43852</v>
      </c>
      <c r="K20" s="21">
        <f>IF(FLOW_THRU_100PCT="Y",1,INDEX(VariabilityMatrix,D7L713C1,D7L713C6))</f>
        <v>0.6026683625126743</v>
      </c>
      <c r="L20" s="16" t="s">
        <v>43848</v>
      </c>
      <c r="M20" s="15">
        <f>IF(D7L713C2&lt;&gt;0,D7L713C2*D7L713C4,D7L713C3*D7L713C4)</f>
        <v>32.926252722925803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14624.147999999999</v>
      </c>
      <c r="R20" s="16" t="s">
        <v>43850</v>
      </c>
      <c r="S20" s="21">
        <f>IF(D7L713C7=0,0,D7L713C5/D7L713C7)</f>
        <v>2.2514988717924492E-3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167.54461983478618</v>
      </c>
      <c r="J21" s="16" t="s">
        <v>43857</v>
      </c>
      <c r="K21" s="21">
        <f>IF(FLOW_THRU_100PCT="Y",1,INDEX(VariabilityMatrix,D7L714C1,D7L714C6))</f>
        <v>0.6026683625126743</v>
      </c>
      <c r="L21" s="16" t="s">
        <v>43853</v>
      </c>
      <c r="M21" s="15">
        <f>IF(D7L714C2&lt;&gt;0,D7L714C2*D7L714C4,D7L714C3*D7L714C4)</f>
        <v>100.97384168363912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14624.147999999999</v>
      </c>
      <c r="R21" s="16" t="s">
        <v>43855</v>
      </c>
      <c r="S21" s="21">
        <f>IF(D7L714C7=0,0,D7L714C5/D7L714C7)</f>
        <v>6.904596540163511E-3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42.169442963248116</v>
      </c>
      <c r="J22" s="16" t="s">
        <v>43862</v>
      </c>
      <c r="K22" s="21">
        <f>IF(FLOW_THRU_100PCT="Y",1,INDEX(VariabilityMatrix,D7L715C1,D7L715C6))</f>
        <v>0.6026683625126743</v>
      </c>
      <c r="L22" s="16" t="s">
        <v>43858</v>
      </c>
      <c r="M22" s="15">
        <f>IF(D7L715C2&lt;&gt;0,D7L715C2*D7L715C4,D7L715C3*D7L715C4)</f>
        <v>25.414189138732358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14624.147999999999</v>
      </c>
      <c r="R22" s="16" t="s">
        <v>43860</v>
      </c>
      <c r="S22" s="21">
        <f>IF(D7L715C7=0,0,D7L715C5/D7L715C7)</f>
        <v>1.737823573635357E-3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1.052212588334406</v>
      </c>
      <c r="J23" s="16" t="s">
        <v>43867</v>
      </c>
      <c r="K23" s="21">
        <f>IF(FLOW_THRU_100PCT="Y",1,INDEX(VariabilityMatrix,D7L716C1,D7L716C6))</f>
        <v>0.6026683625126743</v>
      </c>
      <c r="L23" s="16" t="s">
        <v>43863</v>
      </c>
      <c r="M23" s="15">
        <f>IF(D7L716C2&lt;&gt;0,D7L716C2*D7L716C4,D7L716C3*D7L716C4)</f>
        <v>0.63413523762671908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14624.147999999999</v>
      </c>
      <c r="R23" s="16" t="s">
        <v>43865</v>
      </c>
      <c r="S23" s="21">
        <f>IF(D7L716C7=0,0,D7L716C5/D7L716C7)</f>
        <v>4.3362200493780502E-5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0.6026683625126743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14624.147999999999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405.78549358374863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405.78549358374863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14624.147999999999</v>
      </c>
      <c r="R25" s="16" t="s">
        <v>43875</v>
      </c>
      <c r="S25" s="21">
        <f>IF(D7L718C7=0,0,D7L718C5/D7L718C7)</f>
        <v>2.7747633132798481E-2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622.90533661435541</v>
      </c>
      <c r="J26" s="16" t="s">
        <v>43881</v>
      </c>
      <c r="K26" s="21">
        <f>IF(FLOW_THRU_100PCT="Y",1,INDEX(VariabilityMatrix,D7L719C1,D7L719C6))</f>
        <v>0.61940686778451881</v>
      </c>
      <c r="L26" s="16" t="s">
        <v>43877</v>
      </c>
      <c r="M26" s="15">
        <f>IF(D7L719C2&lt;&gt;0,D7L719C2*D7L719C4,D7L719C3*D7L719C4)</f>
        <v>385.83184347855922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14712.3086</v>
      </c>
      <c r="R26" s="16" t="s">
        <v>43879</v>
      </c>
      <c r="S26" s="21">
        <f>IF(D7L719C7=0,0,D7L719C5/D7L719C7)</f>
        <v>2.6225105384110773E-2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1192.7628226403685</v>
      </c>
      <c r="J27" s="16" t="s">
        <v>43886</v>
      </c>
      <c r="K27" s="21">
        <f>IF(FLOW_THRU_100PCT="Y",1,INDEX(VariabilityMatrix,D7L720C1,D7L720C6))</f>
        <v>0.62073033475415296</v>
      </c>
      <c r="L27" s="16" t="s">
        <v>43882</v>
      </c>
      <c r="M27" s="15">
        <f>IF(D7L720C2&lt;&gt;0,D7L720C2*D7L720C4,D7L720C3*D7L720C4)</f>
        <v>740.38406617986436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14901.086000000001</v>
      </c>
      <c r="R27" s="16" t="s">
        <v>43884</v>
      </c>
      <c r="S27" s="21">
        <f>IF(D7L720C7=0,0,D7L720C5/D7L720C7)</f>
        <v>4.9686584332166411E-2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664419.07486219145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660624.32703808043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45.161890300246654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82645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41322.5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14624.147999999999</v>
      </c>
      <c r="R29" s="16" t="s">
        <v>43893</v>
      </c>
      <c r="S29" s="21">
        <f>IF(D7L722C7=0,0,D7L722C5/D7L722C7)</f>
        <v>2.8256346968042174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6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6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14624.147999999999</v>
      </c>
      <c r="R30" s="16" t="s">
        <v>43898</v>
      </c>
      <c r="S30" s="21">
        <f>IF(D7L723C7=0,0,D7L723C5/D7L723C7)</f>
        <v>4.1028031171456964E-4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82651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41328.5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2.8260449771159322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189405.14436577892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94702.57218288946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14624.147999999999</v>
      </c>
      <c r="R32" s="16" t="s">
        <v>43907</v>
      </c>
      <c r="S32" s="21">
        <f>IF(D7L725C7=0,0,D7L725C5/D7L725C7)</f>
        <v>6.4757668058945699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02BAA-7D82-4E84-9BC0-C7AB12808114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76523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76523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297.33699999999999</v>
      </c>
      <c r="R8" s="16" t="s">
        <v>43923</v>
      </c>
      <c r="S8" s="21">
        <f>IF(D7L726C7=0,0,D7L726C5/D7L726C7)</f>
        <v>257.36117603930893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3700.8162779599816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3700.8162779599816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297.33699999999999</v>
      </c>
      <c r="R9" s="16" t="s">
        <v>43927</v>
      </c>
      <c r="S9" s="21">
        <f>IF(D7L727C7=0,0,D7L727C5/D7L727C7)</f>
        <v>12.446538029104961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2252.9134855333027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2252.9134855333027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297.33699999999999</v>
      </c>
      <c r="R10" s="16" t="s">
        <v>43931</v>
      </c>
      <c r="S10" s="21">
        <f>IF(D7L728C7=0,0,D7L728C5/D7L728C7)</f>
        <v>7.5769698541833099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147.81401198187217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147.81401198187217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297.33699999999999</v>
      </c>
      <c r="R11" s="16" t="s">
        <v>43935</v>
      </c>
      <c r="S11" s="21">
        <f>IF(D7L729C7=0,0,D7L729C5/D7L729C7)</f>
        <v>0.49712619681328651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297.33699999999999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297.33699999999999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1135.7605358103569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1135.7605358103569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297.33699999999999</v>
      </c>
      <c r="R14" s="16" t="s">
        <v>43947</v>
      </c>
      <c r="S14" s="21">
        <f>IF(D7L732C7=0,0,D7L732C5/D7L732C7)</f>
        <v>3.8197753250027979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83760.304311285508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83760.304311285508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281.70158544441324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EF2FC-1610-4FD3-A0DB-F019E457D6D4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3116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3116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9632.114515899968</v>
      </c>
      <c r="R8" s="16" t="s">
        <v>43964</v>
      </c>
      <c r="S8" s="21">
        <f>IF(D7L734C7=0,0,D7L734C5/D7L734C7)</f>
        <v>0.32350113724835211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150.69643796144038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150.69643796144038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9632.114515899968</v>
      </c>
      <c r="R9" s="16" t="s">
        <v>43968</v>
      </c>
      <c r="S9" s="21">
        <f>IF(D7L735C7=0,0,D7L735C5/D7L735C7)</f>
        <v>1.5645208299037774E-2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91.738149587990165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91.738149587990165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9632.114515899968</v>
      </c>
      <c r="R10" s="16" t="s">
        <v>43972</v>
      </c>
      <c r="S10" s="21">
        <f>IF(D7L736C7=0,0,D7L736C5/D7L736C7)</f>
        <v>9.5241963160379532E-3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6.0189545801329496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6.0189545801329496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9632.114515899968</v>
      </c>
      <c r="R11" s="16" t="s">
        <v>43976</v>
      </c>
      <c r="S11" s="21">
        <f>IF(D7L737C7=0,0,D7L737C5/D7L737C7)</f>
        <v>6.2488403456970054E-4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9632.114515899968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9632.114515899968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46.247923233342554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46.247923233342554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9632.114515899968</v>
      </c>
      <c r="R14" s="16" t="s">
        <v>43988</v>
      </c>
      <c r="S14" s="21">
        <f>IF(D7L740C7=0,0,D7L740C5/D7L740C7)</f>
        <v>4.8014299619258023E-3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3410.7014653629067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3410.7014653629067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0.35409685585992334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FCA2-6600-42AA-8A20-AD5C948BC30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0.61940686778451881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0.6026683625126743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0.61940686778451881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0.6026683625126743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0.6026683625126743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0.6026683625126743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0.6026683625126743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0.6026683625126743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0.6026683625126743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0.61940686778451881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0.62073033475415296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B138F-38AC-42EA-97D4-0296EBEDC45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467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467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8768.34</v>
      </c>
      <c r="R8" s="16" t="s">
        <v>44182</v>
      </c>
      <c r="S8" s="21">
        <f>IF(D7L901C7=0,0,D7L901C5/D7L901C7)</f>
        <v>5.3259796038930975E-2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16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16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8768.34</v>
      </c>
      <c r="R9" s="16" t="s">
        <v>44187</v>
      </c>
      <c r="S9" s="21">
        <f>IF(D7L902C7=0,0,D7L902C5/D7L902C7)</f>
        <v>1.824746759363802E-3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8768.34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8768.34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292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292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8768.34</v>
      </c>
      <c r="R12" s="16" t="s">
        <v>44202</v>
      </c>
      <c r="S12" s="21">
        <f>IF(D7L905C7=0,0,D7L905C5/D7L905C7)</f>
        <v>3.3301628358389387E-2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8768.34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8768.34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8768.34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8768.34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1403.0966652800003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1403.0966652800003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8620.3005999999987</v>
      </c>
      <c r="R17" s="16" t="s">
        <v>44227</v>
      </c>
      <c r="S17" s="21">
        <f>IF(D7L910C7=0,0,D7L910C5/D7L910C7)</f>
        <v>0.1627665588923895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28.541087748511348</v>
      </c>
      <c r="J18" s="16" t="s">
        <v>44233</v>
      </c>
      <c r="K18" s="21">
        <f>IF(FLOW_THRU_100PCT="Y",1,INDEX(VariabilityMatrix,D7L911C1,D7L911C6))</f>
        <v>0.61940686778451881</v>
      </c>
      <c r="L18" s="16" t="s">
        <v>44229</v>
      </c>
      <c r="M18" s="15">
        <f>IF(D7L911C2&lt;&gt;0,D7L911C2*D7L911C4,D7L911C3*D7L911C4)</f>
        <v>17.678545765468517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8620.3005999999987</v>
      </c>
      <c r="R18" s="16" t="s">
        <v>44231</v>
      </c>
      <c r="S18" s="21">
        <f>IF(D7L911C7=0,0,D7L911C5/D7L911C7)</f>
        <v>2.0508038623929794E-3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0.9243901007693881</v>
      </c>
      <c r="J19" s="16" t="s">
        <v>44238</v>
      </c>
      <c r="K19" s="21">
        <f>IF(FLOW_THRU_100PCT="Y",1,INDEX(VariabilityMatrix,D7L912C1,D7L912C6))</f>
        <v>0.6026683625126743</v>
      </c>
      <c r="L19" s="16" t="s">
        <v>44234</v>
      </c>
      <c r="M19" s="15">
        <f>IF(D7L912C2&lt;&gt;0,D7L912C2*D7L912C4,D7L912C3*D7L912C4)</f>
        <v>0.55710066835361316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8768.34</v>
      </c>
      <c r="R19" s="16" t="s">
        <v>44236</v>
      </c>
      <c r="S19" s="21">
        <f>IF(D7L912C7=0,0,D7L912C5/D7L912C7)</f>
        <v>6.3535477451103983E-5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478.88800309262206</v>
      </c>
      <c r="J20" s="16" t="s">
        <v>44243</v>
      </c>
      <c r="K20" s="21">
        <f>IF(FLOW_THRU_100PCT="Y",1,INDEX(VariabilityMatrix,D7L913C1,D7L913C6))</f>
        <v>0.61940686778451881</v>
      </c>
      <c r="L20" s="16" t="s">
        <v>44239</v>
      </c>
      <c r="M20" s="15">
        <f>IF(D7L913C2&lt;&gt;0,D7L913C2*D7L913C4,D7L913C3*D7L913C4)</f>
        <v>296.62651801518399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8620.3005999999987</v>
      </c>
      <c r="R20" s="16" t="s">
        <v>44241</v>
      </c>
      <c r="S20" s="21">
        <f>IF(D7L913C7=0,0,D7L913C5/D7L913C7)</f>
        <v>3.4410229037161885E-2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39.792020653587521</v>
      </c>
      <c r="J21" s="16" t="s">
        <v>44248</v>
      </c>
      <c r="K21" s="21">
        <f>IF(FLOW_THRU_100PCT="Y",1,INDEX(VariabilityMatrix,D7L914C1,D7L914C6))</f>
        <v>0.6026683625126743</v>
      </c>
      <c r="L21" s="16" t="s">
        <v>44244</v>
      </c>
      <c r="M21" s="15">
        <f>IF(D7L914C2&lt;&gt;0,D7L914C2*D7L914C4,D7L914C3*D7L914C4)</f>
        <v>23.981391928368108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8768.34</v>
      </c>
      <c r="R21" s="16" t="s">
        <v>44246</v>
      </c>
      <c r="S21" s="21">
        <f>IF(D7L914C7=0,0,D7L914C5/D7L914C7)</f>
        <v>2.7349979503951839E-3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3.6489082925107428</v>
      </c>
      <c r="J22" s="16" t="s">
        <v>44253</v>
      </c>
      <c r="K22" s="21">
        <f>IF(FLOW_THRU_100PCT="Y",1,INDEX(VariabilityMatrix,D7L915C1,D7L915C6))</f>
        <v>0.6026683625126743</v>
      </c>
      <c r="L22" s="16" t="s">
        <v>44249</v>
      </c>
      <c r="M22" s="15">
        <f>IF(D7L915C2&lt;&gt;0,D7L915C2*D7L915C4,D7L915C3*D7L915C4)</f>
        <v>2.1990815856063679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8768.34</v>
      </c>
      <c r="R22" s="16" t="s">
        <v>44251</v>
      </c>
      <c r="S22" s="21">
        <f>IF(D7L915C7=0,0,D7L915C5/D7L915C7)</f>
        <v>2.5079793730698943E-4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11.189985430366278</v>
      </c>
      <c r="J23" s="16" t="s">
        <v>44258</v>
      </c>
      <c r="K23" s="21">
        <f>IF(FLOW_THRU_100PCT="Y",1,INDEX(VariabilityMatrix,D7L916C1,D7L916C6))</f>
        <v>0.6026683625126743</v>
      </c>
      <c r="L23" s="16" t="s">
        <v>44254</v>
      </c>
      <c r="M23" s="15">
        <f>IF(D7L916C2&lt;&gt;0,D7L916C2*D7L916C4,D7L916C3*D7L916C4)</f>
        <v>6.7438501958595278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8768.34</v>
      </c>
      <c r="R23" s="16" t="s">
        <v>44256</v>
      </c>
      <c r="S23" s="21">
        <f>IF(D7L916C7=0,0,D7L916C5/D7L916C7)</f>
        <v>7.6911367440810096E-4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2.8164166228119956</v>
      </c>
      <c r="J24" s="16" t="s">
        <v>44263</v>
      </c>
      <c r="K24" s="21">
        <f>IF(FLOW_THRU_100PCT="Y",1,INDEX(VariabilityMatrix,D7L917C1,D7L917C6))</f>
        <v>0.6026683625126743</v>
      </c>
      <c r="L24" s="16" t="s">
        <v>44259</v>
      </c>
      <c r="M24" s="15">
        <f>IF(D7L917C2&lt;&gt;0,D7L917C2*D7L917C4,D7L917C3*D7L917C4)</f>
        <v>1.6973651942235817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8768.34</v>
      </c>
      <c r="R24" s="16" t="s">
        <v>44261</v>
      </c>
      <c r="S24" s="21">
        <f>IF(D7L917C7=0,0,D7L917C5/D7L917C7)</f>
        <v>1.9357885235102445E-4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7.0275270818725408E-2</v>
      </c>
      <c r="J25" s="16" t="s">
        <v>44268</v>
      </c>
      <c r="K25" s="21">
        <f>IF(FLOW_THRU_100PCT="Y",1,INDEX(VariabilityMatrix,D7L918C1,D7L918C6))</f>
        <v>0.6026683625126743</v>
      </c>
      <c r="L25" s="16" t="s">
        <v>44264</v>
      </c>
      <c r="M25" s="15">
        <f>IF(D7L918C2&lt;&gt;0,D7L918C2*D7L918C4,D7L918C3*D7L918C4)</f>
        <v>4.2352682389455963E-2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8768.34</v>
      </c>
      <c r="R25" s="16" t="s">
        <v>44266</v>
      </c>
      <c r="S25" s="21">
        <f>IF(D7L918C7=0,0,D7L918C5/D7L918C7)</f>
        <v>4.8301824962827582E-6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0.6026683625126743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8768.34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27.101638748732732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27.101638748732732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8768.34</v>
      </c>
      <c r="R27" s="16" t="s">
        <v>44276</v>
      </c>
      <c r="S27" s="21">
        <f>IF(D7L920C7=0,0,D7L920C5/D7L920C7)</f>
        <v>3.0908517175124062E-3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41.602658731061453</v>
      </c>
      <c r="J28" s="16" t="s">
        <v>44282</v>
      </c>
      <c r="K28" s="21">
        <f>IF(FLOW_THRU_100PCT="Y",1,INDEX(VariabilityMatrix,D7L921C1,D7L921C6))</f>
        <v>0.61940686778451881</v>
      </c>
      <c r="L28" s="16" t="s">
        <v>44278</v>
      </c>
      <c r="M28" s="15">
        <f>IF(D7L921C2&lt;&gt;0,D7L921C2*D7L921C4,D7L921C3*D7L921C4)</f>
        <v>25.76897253611504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8620.3005999999987</v>
      </c>
      <c r="R28" s="16" t="s">
        <v>44280</v>
      </c>
      <c r="S28" s="21">
        <f>IF(D7L921C7=0,0,D7L921C5/D7L921C7)</f>
        <v>2.9893357241063084E-3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79.662352753490978</v>
      </c>
      <c r="J29" s="16" t="s">
        <v>44287</v>
      </c>
      <c r="K29" s="21">
        <f>IF(FLOW_THRU_100PCT="Y",1,INDEX(VariabilityMatrix,D7L922C1,D7L922C6))</f>
        <v>0.62073033475415296</v>
      </c>
      <c r="L29" s="16" t="s">
        <v>44283</v>
      </c>
      <c r="M29" s="15">
        <f>IF(D7L922C2&lt;&gt;0,D7L922C2*D7L922C4,D7L922C3*D7L922C4)</f>
        <v>49.448838891977871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8882.1730000000007</v>
      </c>
      <c r="R29" s="16" t="s">
        <v>44285</v>
      </c>
      <c r="S29" s="21">
        <f>IF(D7L922C7=0,0,D7L922C5/D7L922C7)</f>
        <v>5.5672006041739865E-3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2869.8138813229139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2616.3699157357814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0.30173011735502114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1746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873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8768.34</v>
      </c>
      <c r="R31" s="16" t="s">
        <v>44294</v>
      </c>
      <c r="S31" s="21">
        <f>IF(D7L924C7=0,0,D7L924C5/D7L924C7)</f>
        <v>9.956274505778745E-2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8768.34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1746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873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9.956274505778745E-2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5643.9486704049013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2821.9743352024507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8768.34</v>
      </c>
      <c r="R34" s="16" t="s">
        <v>44306</v>
      </c>
      <c r="S34" s="21">
        <f>IF(D7L927C7=0,0,D7L927C5/D7L927C7)</f>
        <v>0.32183678269803073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AA885-E661-466F-A8D1-6CD6177A3079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989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989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55489.303</v>
      </c>
      <c r="R8" s="16" t="s">
        <v>44339</v>
      </c>
      <c r="S8" s="21">
        <f>IF(D7L1001C7=0,0,D7L1001C5/D7L1001C7)</f>
        <v>1.7823255051518667E-2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55489.303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55489.303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55489.303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55489.303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2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2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55489.303</v>
      </c>
      <c r="R13" s="16" t="s">
        <v>44364</v>
      </c>
      <c r="S13" s="21">
        <f>IF(D7L1006C7=0,0,D7L1006C5/D7L1006C7)</f>
        <v>3.6042982915103474E-5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55489.303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55489.303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55489.303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5839.7198955399999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5839.7198955399999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52242.299800000001</v>
      </c>
      <c r="R17" s="16" t="s">
        <v>44384</v>
      </c>
      <c r="S17" s="21">
        <f>IF(D7L1010C7=0,0,D7L1010C5/D7L1010C7)</f>
        <v>0.11178144756062212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118.78864948486908</v>
      </c>
      <c r="J18" s="16" t="s">
        <v>44390</v>
      </c>
      <c r="K18" s="21">
        <f>IF(FLOW_THRU_100PCT="Y",1,INDEX(VariabilityMatrix,D7L1011C1,D7L1011C6))</f>
        <v>0.61940686778451881</v>
      </c>
      <c r="L18" s="16" t="s">
        <v>44386</v>
      </c>
      <c r="M18" s="15">
        <f>IF(D7L1011C2&lt;&gt;0,D7L1011C2*D7L1011C4,D7L1011C3*D7L1011C4)</f>
        <v>73.578505305775849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52242.299800000001</v>
      </c>
      <c r="R18" s="16" t="s">
        <v>44388</v>
      </c>
      <c r="S18" s="21">
        <f>IF(D7L1011C7=0,0,D7L1011C5/D7L1011C7)</f>
        <v>1.4084086188291397E-3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3.8473324014535857</v>
      </c>
      <c r="J19" s="16" t="s">
        <v>44395</v>
      </c>
      <c r="K19" s="21">
        <f>IF(FLOW_THRU_100PCT="Y",1,INDEX(VariabilityMatrix,D7L1012C1,D7L1012C6))</f>
        <v>0.6026683625126743</v>
      </c>
      <c r="L19" s="16" t="s">
        <v>44391</v>
      </c>
      <c r="M19" s="15">
        <f>IF(D7L1012C2&lt;&gt;0,D7L1012C2*D7L1012C4,D7L1012C3*D7L1012C4)</f>
        <v>2.3186655184259872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55489.303</v>
      </c>
      <c r="R19" s="16" t="s">
        <v>44393</v>
      </c>
      <c r="S19" s="21">
        <f>IF(D7L1012C7=0,0,D7L1012C5/D7L1012C7)</f>
        <v>4.1785810833233699E-5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1993.1426455477504</v>
      </c>
      <c r="J20" s="16" t="s">
        <v>44400</v>
      </c>
      <c r="K20" s="21">
        <f>IF(FLOW_THRU_100PCT="Y",1,INDEX(VariabilityMatrix,D7L1013C1,D7L1013C6))</f>
        <v>0.61940686778451881</v>
      </c>
      <c r="L20" s="16" t="s">
        <v>44396</v>
      </c>
      <c r="M20" s="15">
        <f>IF(D7L1013C2&lt;&gt;0,D7L1013C2*D7L1013C4,D7L1013C3*D7L1013C4)</f>
        <v>1234.5662431264814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52242.299800000001</v>
      </c>
      <c r="R20" s="16" t="s">
        <v>44398</v>
      </c>
      <c r="S20" s="21">
        <f>IF(D7L1013C7=0,0,D7L1013C5/D7L1013C7)</f>
        <v>2.3631544703291974E-2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165.61528542163651</v>
      </c>
      <c r="J21" s="16" t="s">
        <v>44405</v>
      </c>
      <c r="K21" s="21">
        <f>IF(FLOW_THRU_100PCT="Y",1,INDEX(VariabilityMatrix,D7L1014C1,D7L1014C6))</f>
        <v>0.6026683625126743</v>
      </c>
      <c r="L21" s="16" t="s">
        <v>44401</v>
      </c>
      <c r="M21" s="15">
        <f>IF(D7L1014C2&lt;&gt;0,D7L1014C2*D7L1014C4,D7L1014C3*D7L1014C4)</f>
        <v>99.811092872126864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55489.303</v>
      </c>
      <c r="R21" s="16" t="s">
        <v>44403</v>
      </c>
      <c r="S21" s="21">
        <f>IF(D7L1014C7=0,0,D7L1014C5/D7L1014C7)</f>
        <v>1.7987447575639375E-3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15.186838426790469</v>
      </c>
      <c r="J22" s="16" t="s">
        <v>44410</v>
      </c>
      <c r="K22" s="21">
        <f>IF(FLOW_THRU_100PCT="Y",1,INDEX(VariabilityMatrix,D7L1015C1,D7L1015C6))</f>
        <v>0.6026683625126743</v>
      </c>
      <c r="L22" s="16" t="s">
        <v>44406</v>
      </c>
      <c r="M22" s="15">
        <f>IF(D7L1015C2&lt;&gt;0,D7L1015C2*D7L1015C4,D7L1015C3*D7L1015C4)</f>
        <v>9.1526270464183703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55489.303</v>
      </c>
      <c r="R22" s="16" t="s">
        <v>44408</v>
      </c>
      <c r="S22" s="21">
        <f>IF(D7L1015C7=0,0,D7L1015C5/D7L1015C7)</f>
        <v>1.6494399013118564E-4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46.572971175490771</v>
      </c>
      <c r="J23" s="16" t="s">
        <v>44415</v>
      </c>
      <c r="K23" s="21">
        <f>IF(FLOW_THRU_100PCT="Y",1,INDEX(VariabilityMatrix,D7L1016C1,D7L1016C6))</f>
        <v>0.6026683625126743</v>
      </c>
      <c r="L23" s="16" t="s">
        <v>44411</v>
      </c>
      <c r="M23" s="15">
        <f>IF(D7L1016C2&lt;&gt;0,D7L1016C2*D7L1016C4,D7L1016C3*D7L1016C4)</f>
        <v>28.068056275683002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55489.303</v>
      </c>
      <c r="R23" s="16" t="s">
        <v>44413</v>
      </c>
      <c r="S23" s="21">
        <f>IF(D7L1016C7=0,0,D7L1016C5/D7L1016C7)</f>
        <v>5.0582823640230262E-4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11.721989363493089</v>
      </c>
      <c r="J24" s="16" t="s">
        <v>44420</v>
      </c>
      <c r="K24" s="21">
        <f>IF(FLOW_THRU_100PCT="Y",1,INDEX(VariabilityMatrix,D7L1017C1,D7L1017C6))</f>
        <v>0.6026683625126743</v>
      </c>
      <c r="L24" s="16" t="s">
        <v>44416</v>
      </c>
      <c r="M24" s="15">
        <f>IF(D7L1017C2&lt;&gt;0,D7L1017C2*D7L1017C4,D7L1017C3*D7L1017C4)</f>
        <v>7.0644721350873647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55489.303</v>
      </c>
      <c r="R24" s="16" t="s">
        <v>44418</v>
      </c>
      <c r="S24" s="21">
        <f>IF(D7L1017C7=0,0,D7L1017C5/D7L1017C7)</f>
        <v>1.2731232423458924E-4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0.29248725859003866</v>
      </c>
      <c r="J25" s="16" t="s">
        <v>44425</v>
      </c>
      <c r="K25" s="21">
        <f>IF(FLOW_THRU_100PCT="Y",1,INDEX(VariabilityMatrix,D7L1018C1,D7L1018C6))</f>
        <v>0.6026683625126743</v>
      </c>
      <c r="L25" s="16" t="s">
        <v>44421</v>
      </c>
      <c r="M25" s="15">
        <f>IF(D7L1018C2&lt;&gt;0,D7L1018C2*D7L1018C4,D7L1018C3*D7L1018C4)</f>
        <v>0.17627281719027973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55489.303</v>
      </c>
      <c r="R25" s="16" t="s">
        <v>44423</v>
      </c>
      <c r="S25" s="21">
        <f>IF(D7L1018C7=0,0,D7L1018C5/D7L1018C7)</f>
        <v>3.1766990691932052E-6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0.6026683625126743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55489.303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112.79763035508958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112.79763035508958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55489.303</v>
      </c>
      <c r="R27" s="16" t="s">
        <v>44433</v>
      </c>
      <c r="S27" s="21">
        <f>IF(D7L1020C7=0,0,D7L1020C5/D7L1020C7)</f>
        <v>2.0327815318763255E-3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173.15120184585291</v>
      </c>
      <c r="J28" s="16" t="s">
        <v>44439</v>
      </c>
      <c r="K28" s="21">
        <f>IF(FLOW_THRU_100PCT="Y",1,INDEX(VariabilityMatrix,D7L1021C1,D7L1021C6))</f>
        <v>0.61940686778451881</v>
      </c>
      <c r="L28" s="16" t="s">
        <v>44435</v>
      </c>
      <c r="M28" s="15">
        <f>IF(D7L1021C2&lt;&gt;0,D7L1021C2*D7L1021C4,D7L1021C3*D7L1021C4)</f>
        <v>107.25104358846474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52242.299800000001</v>
      </c>
      <c r="R28" s="16" t="s">
        <v>44437</v>
      </c>
      <c r="S28" s="21">
        <f>IF(D7L1021C7=0,0,D7L1021C5/D7L1021C7)</f>
        <v>2.0529541003948058E-3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331.55650484512489</v>
      </c>
      <c r="J29" s="16" t="s">
        <v>44444</v>
      </c>
      <c r="K29" s="21">
        <f>IF(FLOW_THRU_100PCT="Y",1,INDEX(VariabilityMatrix,D7L1022C1,D7L1022C6))</f>
        <v>0.62073033475415296</v>
      </c>
      <c r="L29" s="16" t="s">
        <v>44440</v>
      </c>
      <c r="M29" s="15">
        <f>IF(D7L1022C2&lt;&gt;0,D7L1022C2*D7L1022C4,D7L1022C3*D7L1022C4)</f>
        <v>205.80718024243131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63839.869666666666</v>
      </c>
      <c r="R29" s="16" t="s">
        <v>44442</v>
      </c>
      <c r="S29" s="21">
        <f>IF(D7L1022C7=0,0,D7L1022C5/D7L1022C7)</f>
        <v>3.2238032645904888E-3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9709.6625147979812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8654.8230266374285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0.16361401976133008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1448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724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55489.303</v>
      </c>
      <c r="R31" s="16" t="s">
        <v>44451</v>
      </c>
      <c r="S31" s="21">
        <f>IF(D7L1024C7=0,0,D7L1024C5/D7L1024C7)</f>
        <v>1.3047559815267458E-2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55489.303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1448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724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1.3047559815267458E-2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4424.7266932582552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2212.3633466291276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55489.303</v>
      </c>
      <c r="R34" s="16" t="s">
        <v>44465</v>
      </c>
      <c r="S34" s="21">
        <f>IF(D7L1027C7=0,0,D7L1027C5/D7L1027C7)</f>
        <v>3.9870087152277398E-2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03F4E-DCEC-445E-B836-43C1849163B5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73882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73882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6611.6509999999998</v>
      </c>
      <c r="R8" s="16" t="s">
        <v>44493</v>
      </c>
      <c r="S8" s="21">
        <f>IF(D7L1101C7=0,0,D7L1101C5/D7L1101C7)</f>
        <v>11.174516017254994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1217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1217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6611.6509999999998</v>
      </c>
      <c r="R9" s="16" t="s">
        <v>44498</v>
      </c>
      <c r="S9" s="21">
        <f>IF(D7L1102C7=0,0,D7L1102C5/D7L1102C7)</f>
        <v>0.18406900182722893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1197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1197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6611.6509999999998</v>
      </c>
      <c r="R10" s="16" t="s">
        <v>44503</v>
      </c>
      <c r="S10" s="21">
        <f>IF(D7L1103C7=0,0,D7L1103C5/D7L1103C7)</f>
        <v>0.18104403877337144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8206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8206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6611.6509999999998</v>
      </c>
      <c r="R11" s="16" t="s">
        <v>44508</v>
      </c>
      <c r="S11" s="21">
        <f>IF(D7L1104C7=0,0,D7L1104C5/D7L1104C7)</f>
        <v>1.2411423409977327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6611.6509999999998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93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93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6611.6509999999998</v>
      </c>
      <c r="R13" s="16" t="s">
        <v>44518</v>
      </c>
      <c r="S13" s="21">
        <f>IF(D7L1106C7=0,0,D7L1106C5/D7L1106C7)</f>
        <v>1.4066078200437379E-2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6611.6509999999998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6611.6509999999998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1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1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6611.6509999999998</v>
      </c>
      <c r="R16" s="16" t="s">
        <v>44533</v>
      </c>
      <c r="S16" s="21">
        <f>IF(D7L1109C7=0,0,D7L1109C5/D7L1109C7)</f>
        <v>1.5124815269287504E-4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3.5972917600000001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3.5972917600000001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6230.9236000000001</v>
      </c>
      <c r="R17" s="16" t="s">
        <v>44538</v>
      </c>
      <c r="S17" s="21">
        <f>IF(D7L1110C7=0,0,D7L1110C5/D7L1110C7)</f>
        <v>5.7732881847564305E-4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7.317430246950804E-2</v>
      </c>
      <c r="J18" s="16" t="s">
        <v>44544</v>
      </c>
      <c r="K18" s="21">
        <f>IF(FLOW_THRU_100PCT="Y",1,INDEX(VariabilityMatrix,D7L1111C1,D7L1111C6))</f>
        <v>0.61940686778451881</v>
      </c>
      <c r="L18" s="16" t="s">
        <v>44540</v>
      </c>
      <c r="M18" s="15">
        <f>IF(D7L1111C2&lt;&gt;0,D7L1111C2*D7L1111C4,D7L1111C3*D7L1111C4)</f>
        <v>4.5324665494954952E-2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6230.9236000000001</v>
      </c>
      <c r="R18" s="16" t="s">
        <v>44542</v>
      </c>
      <c r="S18" s="21">
        <f>IF(D7L1111C7=0,0,D7L1111C5/D7L1111C7)</f>
        <v>7.2741488107726035E-6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2.3699727715194136E-3</v>
      </c>
      <c r="J19" s="16" t="s">
        <v>44549</v>
      </c>
      <c r="K19" s="21">
        <f>IF(FLOW_THRU_100PCT="Y",1,INDEX(VariabilityMatrix,D7L1112C1,D7L1112C6))</f>
        <v>0.6026683625126743</v>
      </c>
      <c r="L19" s="16" t="s">
        <v>44545</v>
      </c>
      <c r="M19" s="15">
        <f>IF(D7L1112C2&lt;&gt;0,D7L1112C2*D7L1112C4,D7L1112C3*D7L1112C4)</f>
        <v>1.4283076094112293E-3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6611.6509999999998</v>
      </c>
      <c r="R19" s="16" t="s">
        <v>44547</v>
      </c>
      <c r="S19" s="21">
        <f>IF(D7L1112C7=0,0,D7L1112C5/D7L1112C7)</f>
        <v>2.1602888740062495E-7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1.2277841649236361</v>
      </c>
      <c r="J20" s="16" t="s">
        <v>44554</v>
      </c>
      <c r="K20" s="21">
        <f>IF(FLOW_THRU_100PCT="Y",1,INDEX(VariabilityMatrix,D7L1113C1,D7L1113C6))</f>
        <v>0.61940686778451881</v>
      </c>
      <c r="L20" s="16" t="s">
        <v>44550</v>
      </c>
      <c r="M20" s="15">
        <f>IF(D7L1113C2&lt;&gt;0,D7L1113C2*D7L1113C4,D7L1113C3*D7L1113C4)</f>
        <v>0.76049794391078052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6230.9236000000001</v>
      </c>
      <c r="R20" s="16" t="s">
        <v>44552</v>
      </c>
      <c r="S20" s="21">
        <f>IF(D7L1113C7=0,0,D7L1113C5/D7L1113C7)</f>
        <v>1.2205220168496056E-4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0.1020197050944702</v>
      </c>
      <c r="J21" s="16" t="s">
        <v>44559</v>
      </c>
      <c r="K21" s="21">
        <f>IF(FLOW_THRU_100PCT="Y",1,INDEX(VariabilityMatrix,D7L1114C1,D7L1114C6))</f>
        <v>0.6026683625126743</v>
      </c>
      <c r="L21" s="16" t="s">
        <v>44555</v>
      </c>
      <c r="M21" s="15">
        <f>IF(D7L1114C2&lt;&gt;0,D7L1114C2*D7L1114C4,D7L1114C3*D7L1114C4)</f>
        <v>6.1484048613310291E-2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6611.6509999999998</v>
      </c>
      <c r="R21" s="16" t="s">
        <v>44557</v>
      </c>
      <c r="S21" s="21">
        <f>IF(D7L1114C7=0,0,D7L1114C5/D7L1114C7)</f>
        <v>9.2993487728421078E-6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9.3551556770503173E-3</v>
      </c>
      <c r="J22" s="16" t="s">
        <v>44564</v>
      </c>
      <c r="K22" s="21">
        <f>IF(FLOW_THRU_100PCT="Y",1,INDEX(VariabilityMatrix,D7L1115C1,D7L1115C6))</f>
        <v>0.6026683625126743</v>
      </c>
      <c r="L22" s="16" t="s">
        <v>44560</v>
      </c>
      <c r="M22" s="15">
        <f>IF(D7L1115C2&lt;&gt;0,D7L1115C2*D7L1115C4,D7L1115C3*D7L1115C4)</f>
        <v>5.6380563529390641E-3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6611.6509999999998</v>
      </c>
      <c r="R22" s="16" t="s">
        <v>44562</v>
      </c>
      <c r="S22" s="21">
        <f>IF(D7L1115C7=0,0,D7L1115C5/D7L1115C7)</f>
        <v>8.5274560816036182E-7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2.8689144076287639E-2</v>
      </c>
      <c r="J23" s="16" t="s">
        <v>44569</v>
      </c>
      <c r="K23" s="21">
        <f>IF(FLOW_THRU_100PCT="Y",1,INDEX(VariabilityMatrix,D7L1116C1,D7L1116C6))</f>
        <v>0.6026683625126743</v>
      </c>
      <c r="L23" s="16" t="s">
        <v>44565</v>
      </c>
      <c r="M23" s="15">
        <f>IF(D7L1116C2&lt;&gt;0,D7L1116C2*D7L1116C4,D7L1116C3*D7L1116C4)</f>
        <v>1.7290039482346461E-2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6611.6509999999998</v>
      </c>
      <c r="R23" s="16" t="s">
        <v>44567</v>
      </c>
      <c r="S23" s="21">
        <f>IF(D7L1116C7=0,0,D7L1116C5/D7L1116C7)</f>
        <v>2.6150865316917757E-6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7.220794233693653E-3</v>
      </c>
      <c r="J24" s="16" t="s">
        <v>44574</v>
      </c>
      <c r="K24" s="21">
        <f>IF(FLOW_THRU_100PCT="Y",1,INDEX(VariabilityMatrix,D7L1117C1,D7L1117C6))</f>
        <v>0.6026683625126743</v>
      </c>
      <c r="L24" s="16" t="s">
        <v>44570</v>
      </c>
      <c r="M24" s="15">
        <f>IF(D7L1117C2&lt;&gt;0,D7L1117C2*D7L1117C4,D7L1117C3*D7L1117C4)</f>
        <v>4.3517442368611143E-3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6611.6509999999998</v>
      </c>
      <c r="R24" s="16" t="s">
        <v>44572</v>
      </c>
      <c r="S24" s="21">
        <f>IF(D7L1117C7=0,0,D7L1117C5/D7L1117C7)</f>
        <v>6.5819327681710883E-7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1.8017336859504316E-4</v>
      </c>
      <c r="J25" s="16" t="s">
        <v>44579</v>
      </c>
      <c r="K25" s="21">
        <f>IF(FLOW_THRU_100PCT="Y",1,INDEX(VariabilityMatrix,D7L1118C1,D7L1118C6))</f>
        <v>0.6026683625126743</v>
      </c>
      <c r="L25" s="16" t="s">
        <v>44575</v>
      </c>
      <c r="M25" s="15">
        <f>IF(D7L1118C2&lt;&gt;0,D7L1118C2*D7L1118C4,D7L1118C3*D7L1118C4)</f>
        <v>1.0858478901956716E-4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6611.6509999999998</v>
      </c>
      <c r="R25" s="16" t="s">
        <v>44577</v>
      </c>
      <c r="S25" s="21">
        <f>IF(D7L1118C7=0,0,D7L1118C5/D7L1118C7)</f>
        <v>1.6423248749755115E-8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0.6026683625126743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6611.6509999999998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6.9483809751523781E-2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6.9483809751523781E-2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6611.6509999999998</v>
      </c>
      <c r="R27" s="16" t="s">
        <v>44587</v>
      </c>
      <c r="S27" s="21">
        <f>IF(D7L1120C7=0,0,D7L1120C5/D7L1120C7)</f>
        <v>1.0509297866981149E-5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0.10666186097554019</v>
      </c>
      <c r="J28" s="16" t="s">
        <v>44593</v>
      </c>
      <c r="K28" s="21">
        <f>IF(FLOW_THRU_100PCT="Y",1,INDEX(VariabilityMatrix,D7L1121C1,D7L1121C6))</f>
        <v>0.61940686778451881</v>
      </c>
      <c r="L28" s="16" t="s">
        <v>44589</v>
      </c>
      <c r="M28" s="15">
        <f>IF(D7L1121C2&lt;&gt;0,D7L1121C2*D7L1121C4,D7L1121C3*D7L1121C4)</f>
        <v>6.606708921892715E-2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6230.9236000000001</v>
      </c>
      <c r="R28" s="16" t="s">
        <v>44591</v>
      </c>
      <c r="S28" s="21">
        <f>IF(D7L1121C7=0,0,D7L1121C5/D7L1121C7)</f>
        <v>1.0603097303091174E-5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0.20424018689058687</v>
      </c>
      <c r="J29" s="16" t="s">
        <v>44598</v>
      </c>
      <c r="K29" s="21">
        <f>IF(FLOW_THRU_100PCT="Y",1,INDEX(VariabilityMatrix,D7L1122C1,D7L1122C6))</f>
        <v>0.62073033475415296</v>
      </c>
      <c r="L29" s="16" t="s">
        <v>44594</v>
      </c>
      <c r="M29" s="15">
        <f>IF(D7L1122C2&lt;&gt;0,D7L1122C2*D7L1122C4,D7L1122C3*D7L1122C4)</f>
        <v>0.12677807957884474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6461.5676666666668</v>
      </c>
      <c r="R29" s="16" t="s">
        <v>44596</v>
      </c>
      <c r="S29" s="21">
        <f>IF(D7L1122C7=0,0,D7L1122C5/D7L1122C7)</f>
        <v>1.9620328396908335E-5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84601.370732395342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84600.720946880494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12.795744507905766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94603-2A13-4CC4-8EA0-7C45DDD95496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4745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4745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188823</v>
      </c>
      <c r="R8" s="16" t="s">
        <v>44621</v>
      </c>
      <c r="S8" s="21">
        <f>IF(D7L1201C7=0,0,D7L1201C5/D7L1201C7)</f>
        <v>2.5129353945229131E-2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175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175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188823</v>
      </c>
      <c r="R9" s="16" t="s">
        <v>44626</v>
      </c>
      <c r="S9" s="21">
        <f>IF(D7L1202C7=0,0,D7L1202C5/D7L1202C7)</f>
        <v>9.2679387574606906E-4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30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30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188823</v>
      </c>
      <c r="R10" s="16" t="s">
        <v>44631</v>
      </c>
      <c r="S10" s="21">
        <f>IF(D7L1203C7=0,0,D7L1203C5/D7L1203C7)</f>
        <v>1.5887895012789755E-4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188823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188823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188823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188823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4950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4950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2.6215026771103097E-2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C6FAF1-7101-423A-86F7-EBEEB1B9566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93.492784720000003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93.492784720000003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1.9017832759325255</v>
      </c>
      <c r="J18" s="16" t="s">
        <v>44727</v>
      </c>
      <c r="K18" s="21">
        <f>IF(FLOW_THRU_100PCT="Y",1,INDEX(VariabilityMatrix,D7L1311C1,D7L1311C6))</f>
        <v>0.61940686778451881</v>
      </c>
      <c r="L18" s="16" t="s">
        <v>44724</v>
      </c>
      <c r="M18" s="15">
        <f>IF(D7L1311C2&lt;&gt;0,D7L1311C2*D7L1311C4,D7L1311C3*D7L1311C4)</f>
        <v>1.1779776221503468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6.1595046747035698E-2</v>
      </c>
      <c r="J19" s="16" t="s">
        <v>44731</v>
      </c>
      <c r="K19" s="21">
        <f>IF(FLOW_THRU_100PCT="Y",1,INDEX(VariabilityMatrix,D7L1312C1,D7L1312C6))</f>
        <v>0.6026683625126743</v>
      </c>
      <c r="L19" s="16" t="s">
        <v>44728</v>
      </c>
      <c r="M19" s="15">
        <f>IF(D7L1312C2&lt;&gt;0,D7L1312C2*D7L1312C4,D7L1312C3*D7L1312C4)</f>
        <v>3.7121385961927628E-2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31.909827801632218</v>
      </c>
      <c r="J20" s="16" t="s">
        <v>44735</v>
      </c>
      <c r="K20" s="21">
        <f>IF(FLOW_THRU_100PCT="Y",1,INDEX(VariabilityMatrix,D7L1313C1,D7L1313C6))</f>
        <v>0.61940686778451881</v>
      </c>
      <c r="L20" s="16" t="s">
        <v>44732</v>
      </c>
      <c r="M20" s="15">
        <f>IF(D7L1313C2&lt;&gt;0,D7L1313C2*D7L1313C4,D7L1313C3*D7L1313C4)</f>
        <v>19.765166490152371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2.6514686497364313</v>
      </c>
      <c r="J21" s="16" t="s">
        <v>44739</v>
      </c>
      <c r="K21" s="21">
        <f>IF(FLOW_THRU_100PCT="Y",1,INDEX(VariabilityMatrix,D7L1314C1,D7L1314C6))</f>
        <v>0.6026683625126743</v>
      </c>
      <c r="L21" s="16" t="s">
        <v>44736</v>
      </c>
      <c r="M21" s="15">
        <f>IF(D7L1314C2&lt;&gt;0,D7L1314C2*D7L1314C4,D7L1314C3*D7L1314C4)</f>
        <v>1.5979562693903466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0.24313834242250934</v>
      </c>
      <c r="J22" s="16" t="s">
        <v>44743</v>
      </c>
      <c r="K22" s="21">
        <f>IF(FLOW_THRU_100PCT="Y",1,INDEX(VariabilityMatrix,D7L1315C1,D7L1315C6))</f>
        <v>0.6026683625126743</v>
      </c>
      <c r="L22" s="16" t="s">
        <v>44740</v>
      </c>
      <c r="M22" s="15">
        <f>IF(D7L1315C2&lt;&gt;0,D7L1315C2*D7L1315C4,D7L1315C3*D7L1315C4)</f>
        <v>0.1465317866918196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0.74562425009569533</v>
      </c>
      <c r="J23" s="16" t="s">
        <v>44747</v>
      </c>
      <c r="K23" s="21">
        <f>IF(FLOW_THRU_100PCT="Y",1,INDEX(VariabilityMatrix,D7L1316C1,D7L1316C6))</f>
        <v>0.6026683625126743</v>
      </c>
      <c r="L23" s="16" t="s">
        <v>44744</v>
      </c>
      <c r="M23" s="15">
        <f>IF(D7L1316C2&lt;&gt;0,D7L1316C2*D7L1316C4,D7L1316C3*D7L1316C4)</f>
        <v>0.44936414585491347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0.18766677985500349</v>
      </c>
      <c r="J24" s="16" t="s">
        <v>44751</v>
      </c>
      <c r="K24" s="21">
        <f>IF(FLOW_THRU_100PCT="Y",1,INDEX(VariabilityMatrix,D7L1317C1,D7L1317C6))</f>
        <v>0.6026683625126743</v>
      </c>
      <c r="L24" s="16" t="s">
        <v>44748</v>
      </c>
      <c r="M24" s="15">
        <f>IF(D7L1317C2&lt;&gt;0,D7L1317C2*D7L1317C4,D7L1317C3*D7L1317C4)</f>
        <v>0.11310083091324148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4.6826643725816613E-3</v>
      </c>
      <c r="J25" s="16" t="s">
        <v>44755</v>
      </c>
      <c r="K25" s="21">
        <f>IF(FLOW_THRU_100PCT="Y",1,INDEX(VariabilityMatrix,D7L1318C1,D7L1318C6))</f>
        <v>0.6026683625126743</v>
      </c>
      <c r="L25" s="16" t="s">
        <v>44752</v>
      </c>
      <c r="M25" s="15">
        <f>IF(D7L1318C2&lt;&gt;0,D7L1318C2*D7L1318C4,D7L1318C3*D7L1318C4)</f>
        <v>2.8220936696202294E-3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0.6026683625126743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1.8058682197700444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1.8058682197700444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2.7721172124278151</v>
      </c>
      <c r="J28" s="16" t="s">
        <v>44766</v>
      </c>
      <c r="K28" s="21">
        <f>IF(FLOW_THRU_100PCT="Y",1,INDEX(VariabilityMatrix,D7L1321C1,D7L1321C6))</f>
        <v>0.6026683625126743</v>
      </c>
      <c r="L28" s="16" t="s">
        <v>44763</v>
      </c>
      <c r="M28" s="15">
        <f>IF(D7L1321C2&lt;&gt;0,D7L1321C2*D7L1321C4,D7L1321C3*D7L1321C4)</f>
        <v>1.6706673411070707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5.3081554397284156</v>
      </c>
      <c r="J29" s="16" t="s">
        <v>44770</v>
      </c>
      <c r="K29" s="21">
        <f>IF(FLOW_THRU_100PCT="Y",1,INDEX(VariabilityMatrix,D7L1322C1,D7L1322C6))</f>
        <v>0.61940686778451881</v>
      </c>
      <c r="L29" s="16" t="s">
        <v>44767</v>
      </c>
      <c r="M29" s="15">
        <f>IF(D7L1322C2&lt;&gt;0,D7L1322C2*D7L1322C4,D7L1322C3*D7L1322C4)</f>
        <v>3.2879079346355331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139.58409857378371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122.64289636124818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12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44.998107446367875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22.499053723183938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0FA18-5447-4EAB-A51A-ECC4F44D4D67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27236389.0517326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4982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46522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51504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3000723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1044038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166836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260354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38608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467493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390509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146218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892781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6407560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8844192.4661906995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1657247.3655013544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1075751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139.58409857378371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12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44.998107446367875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-1075751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6459203.5840985738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12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44.998107446367875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19701434.467634026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6407548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10501394.833584609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36610377.301218636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C1D89-6993-43B8-9B12-9A4F6A4266A8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16332.789278849763</v>
      </c>
      <c r="J8" s="16" t="s">
        <v>44958</v>
      </c>
      <c r="K8" s="21">
        <f>IF(FLOW_THRU_100PCT="Y",1,INDEX(VariabilityMatrix,D8L201C1,D8L201C6))</f>
        <v>0.61940686778451881</v>
      </c>
      <c r="L8" s="16" t="s">
        <v>44956</v>
      </c>
      <c r="M8" s="15">
        <f>IF(D8L201C2&lt;&gt;0,D8L201C2*D8L201C4,D8L201C3*D8L201C4)</f>
        <v>10116.641849396901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1262.1262219233158</v>
      </c>
      <c r="J9" s="16" t="s">
        <v>44962</v>
      </c>
      <c r="K9" s="21">
        <f>IF(FLOW_THRU_100PCT="Y",1,INDEX(VariabilityMatrix,D8L202C1,D8L202C6))</f>
        <v>0.61940686778451881</v>
      </c>
      <c r="L9" s="16" t="s">
        <v>44960</v>
      </c>
      <c r="M9" s="15">
        <f>IF(D8L202C2&lt;&gt;0,D8L202C2*D8L202C4,D8L202C3*D8L202C4)</f>
        <v>781.7696498702295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183.28444724594775</v>
      </c>
      <c r="J10" s="16" t="s">
        <v>44965</v>
      </c>
      <c r="K10" s="21">
        <f>IF(FLOW_THRU_100PCT="Y",1,INDEX(VariabilityMatrix,D8L203C1,D8L203C6))</f>
        <v>0.61940686778451881</v>
      </c>
      <c r="L10" s="16" t="s">
        <v>44963</v>
      </c>
      <c r="M10" s="15">
        <f>IF(D8L203C2&lt;&gt;0,D8L203C2*D8L203C4,D8L203C3*D8L203C4)</f>
        <v>113.52764538222937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764.78403346865582</v>
      </c>
      <c r="J11" s="16" t="s">
        <v>44968</v>
      </c>
      <c r="K11" s="21">
        <f>IF(FLOW_THRU_100PCT="Y",1,INDEX(VariabilityMatrix,D8L204C1,D8L204C6))</f>
        <v>0.61940686778451881</v>
      </c>
      <c r="L11" s="16" t="s">
        <v>44966</v>
      </c>
      <c r="M11" s="15">
        <f>IF(D8L204C2&lt;&gt;0,D8L204C2*D8L204C4,D8L204C3*D8L204C4)</f>
        <v>473.71248270243069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15145.224059159998</v>
      </c>
      <c r="J12" s="16" t="s">
        <v>44971</v>
      </c>
      <c r="K12" s="21">
        <f>IF(FLOW_THRU_100PCT="Y",1,INDEX(VariabilityMatrix,D8L205C1,D8L205C6))</f>
        <v>0.61940686778451881</v>
      </c>
      <c r="L12" s="16" t="s">
        <v>44969</v>
      </c>
      <c r="M12" s="15">
        <f>IF(D8L205C2&lt;&gt;0,D8L205C2*D8L205C4,D8L205C3*D8L205C4)</f>
        <v>9381.0557963790307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3172.5684699608701</v>
      </c>
      <c r="J13" s="16" t="s">
        <v>44974</v>
      </c>
      <c r="K13" s="21">
        <f>IF(FLOW_THRU_100PCT="Y",1,INDEX(VariabilityMatrix,D8L206C1,D8L206C6))</f>
        <v>0.61940686778451881</v>
      </c>
      <c r="L13" s="16" t="s">
        <v>44972</v>
      </c>
      <c r="M13" s="15">
        <f>IF(D8L206C2&lt;&gt;0,D8L206C2*D8L206C4,D8L206C3*D8L206C4)</f>
        <v>1965.1106988103859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125.69742688064275</v>
      </c>
      <c r="J14" s="16" t="s">
        <v>44977</v>
      </c>
      <c r="K14" s="21">
        <f>IF(FLOW_THRU_100PCT="Y",1,INDEX(VariabilityMatrix,D8L207C1,D8L207C6))</f>
        <v>0.61940686778451881</v>
      </c>
      <c r="L14" s="16" t="s">
        <v>44975</v>
      </c>
      <c r="M14" s="15">
        <f>IF(D8L207C2&lt;&gt;0,D8L207C2*D8L207C4,D8L207C3*D8L207C4)</f>
        <v>77.857849472712502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18.253628682992616</v>
      </c>
      <c r="J15" s="16" t="s">
        <v>44980</v>
      </c>
      <c r="K15" s="21">
        <f>IF(FLOW_THRU_100PCT="Y",1,INDEX(VariabilityMatrix,D8L208C1,D8L208C6))</f>
        <v>0.61940686778451881</v>
      </c>
      <c r="L15" s="16" t="s">
        <v>44978</v>
      </c>
      <c r="M15" s="15">
        <f>IF(D8L208C2&lt;&gt;0,D8L208C2*D8L208C4,D8L208C3*D8L208C4)</f>
        <v>11.306422968234108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76.166221299100897</v>
      </c>
      <c r="J16" s="16" t="s">
        <v>44983</v>
      </c>
      <c r="K16" s="21">
        <f>IF(FLOW_THRU_100PCT="Y",1,INDEX(VariabilityMatrix,D8L209C1,D8L209C6))</f>
        <v>0.61940686778451881</v>
      </c>
      <c r="L16" s="16" t="s">
        <v>44981</v>
      </c>
      <c r="M16" s="15">
        <f>IF(D8L209C2&lt;&gt;0,D8L209C2*D8L209C4,D8L209C3*D8L209C4)</f>
        <v>47.177880565858587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102.75329775396791</v>
      </c>
      <c r="J17" s="16" t="s">
        <v>44986</v>
      </c>
      <c r="K17" s="21">
        <f>IF(FLOW_THRU_100PCT="Y",1,INDEX(VariabilityMatrix,D8L210C1,D8L210C6))</f>
        <v>0.6026683625126743</v>
      </c>
      <c r="L17" s="16" t="s">
        <v>44984</v>
      </c>
      <c r="M17" s="15">
        <f>IF(D8L210C2&lt;&gt;0,D8L210C2*D8L210C4,D8L210C3*D8L210C4)</f>
        <v>61.926161700161096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4.0710942107211938</v>
      </c>
      <c r="J18" s="16" t="s">
        <v>44989</v>
      </c>
      <c r="K18" s="21">
        <f>IF(FLOW_THRU_100PCT="Y",1,INDEX(VariabilityMatrix,D8L211C1,D8L211C6))</f>
        <v>0.6026683625126743</v>
      </c>
      <c r="L18" s="16" t="s">
        <v>44987</v>
      </c>
      <c r="M18" s="15">
        <f>IF(D8L211C2&lt;&gt;0,D8L211C2*D8L211C4,D8L211C3*D8L211C4)</f>
        <v>2.4535196816101701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0.59119938967843388</v>
      </c>
      <c r="J19" s="16" t="s">
        <v>44992</v>
      </c>
      <c r="K19" s="21">
        <f>IF(FLOW_THRU_100PCT="Y",1,INDEX(VariabilityMatrix,D8L212C1,D8L212C6))</f>
        <v>0.6026683625126743</v>
      </c>
      <c r="L19" s="16" t="s">
        <v>44990</v>
      </c>
      <c r="M19" s="15">
        <f>IF(D8L212C2&lt;&gt;0,D8L212C2*D8L212C4,D8L212C3*D8L212C4)</f>
        <v>0.35629716809599421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2.4668751801714954</v>
      </c>
      <c r="J20" s="16" t="s">
        <v>44995</v>
      </c>
      <c r="K20" s="21">
        <f>IF(FLOW_THRU_100PCT="Y",1,INDEX(VariabilityMatrix,D8L213C1,D8L213C6))</f>
        <v>0.6026683625126743</v>
      </c>
      <c r="L20" s="16" t="s">
        <v>44993</v>
      </c>
      <c r="M20" s="15">
        <f>IF(D8L213C2&lt;&gt;0,D8L213C2*D8L213C4,D8L213C3*D8L213C4)</f>
        <v>1.4867076253571136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76000.132397919995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0.86149995400870871</v>
      </c>
      <c r="L21" s="16" t="s">
        <v>44996</v>
      </c>
      <c r="M21" s="15">
        <f>IF(D8L214C2&lt;&gt;0,D8L214C2*D8L214C4,D8L214C3*D8L214C4)</f>
        <v>65474.110565463852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64250.515192039995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0.86149995400870871</v>
      </c>
      <c r="L22" s="16" t="s">
        <v>44998</v>
      </c>
      <c r="M22" s="15">
        <f>IF(D8L215C2&lt;&gt;0,D8L215C2*D8L215C4,D8L215C3*D8L215C4)</f>
        <v>55351.815882978299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6179.3594569536135</v>
      </c>
      <c r="J23" s="16" t="s">
        <v>45002</v>
      </c>
      <c r="K23" s="21">
        <f>IF(FLOW_THRU_100PCT="Y",1,INDEX(VariabilityMatrix,D8L216C1,D8L216C6))</f>
        <v>0.61940686778451881</v>
      </c>
      <c r="L23" s="16" t="s">
        <v>45000</v>
      </c>
      <c r="M23" s="15">
        <f>IF(D8L216C2&lt;&gt;0,D8L216C2*D8L216C4,D8L216C3*D8L216C4)</f>
        <v>3827.5376861462828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897.35912520370414</v>
      </c>
      <c r="J24" s="16" t="s">
        <v>45005</v>
      </c>
      <c r="K24" s="21">
        <f>IF(FLOW_THRU_100PCT="Y",1,INDEX(VariabilityMatrix,D8L217C1,D8L217C6))</f>
        <v>0.61940686778451881</v>
      </c>
      <c r="L24" s="16" t="s">
        <v>45003</v>
      </c>
      <c r="M24" s="15">
        <f>IF(D8L217C2&lt;&gt;0,D8L217C2*D8L217C4,D8L217C3*D8L217C4)</f>
        <v>555.83040502028223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3744.3762498968204</v>
      </c>
      <c r="J25" s="16" t="s">
        <v>45008</v>
      </c>
      <c r="K25" s="21">
        <f>IF(FLOW_THRU_100PCT="Y",1,INDEX(VariabilityMatrix,D8L218C1,D8L218C6))</f>
        <v>0.61940686778451881</v>
      </c>
      <c r="L25" s="16" t="s">
        <v>45006</v>
      </c>
      <c r="M25" s="15">
        <f>IF(D8L218C2&lt;&gt;0,D8L218C2*D8L218C4,D8L218C3*D8L218C4)</f>
        <v>2319.2923647553321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15714.684908859996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0.61940686778451881</v>
      </c>
      <c r="L26" s="16" t="s">
        <v>45009</v>
      </c>
      <c r="M26" s="15">
        <f>IF(D8L219C2&lt;&gt;0,D8L219C2*D8L219C4,D8L219C3*D8L219C4)</f>
        <v>9733.7837576176171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4624.4657708812128</v>
      </c>
      <c r="J27" s="16" t="s">
        <v>45013</v>
      </c>
      <c r="K27" s="21">
        <f>IF(FLOW_THRU_100PCT="Y",1,INDEX(VariabilityMatrix,D8L220C1,D8L220C6))</f>
        <v>0.61940686778451881</v>
      </c>
      <c r="L27" s="16" t="s">
        <v>45011</v>
      </c>
      <c r="M27" s="15">
        <f>IF(D8L220C2&lt;&gt;0,D8L220C2*D8L220C4,D8L220C3*D8L220C4)</f>
        <v>2864.4258583182523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183.22171880644893</v>
      </c>
      <c r="J28" s="16" t="s">
        <v>45016</v>
      </c>
      <c r="K28" s="21">
        <f>IF(FLOW_THRU_100PCT="Y",1,INDEX(VariabilityMatrix,D8L221C1,D8L221C6))</f>
        <v>0.61940686778451881</v>
      </c>
      <c r="L28" s="16" t="s">
        <v>45014</v>
      </c>
      <c r="M28" s="15">
        <f>IF(D8L221C2&lt;&gt;0,D8L221C2*D8L221C4,D8L221C3*D8L221C4)</f>
        <v>113.4887909559984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26.60723695583976</v>
      </c>
      <c r="J29" s="16" t="s">
        <v>45019</v>
      </c>
      <c r="K29" s="21">
        <f>IF(FLOW_THRU_100PCT="Y",1,INDEX(VariabilityMatrix,D8L222C1,D8L222C6))</f>
        <v>0.61940686778451881</v>
      </c>
      <c r="L29" s="16" t="s">
        <v>45017</v>
      </c>
      <c r="M29" s="15">
        <f>IF(D8L222C2&lt;&gt;0,D8L222C2*D8L222C4,D8L222C3*D8L222C4)</f>
        <v>16.480705303217199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111.02300443003521</v>
      </c>
      <c r="J30" s="16" t="s">
        <v>45022</v>
      </c>
      <c r="K30" s="21">
        <f>IF(FLOW_THRU_100PCT="Y",1,INDEX(VariabilityMatrix,D8L223C1,D8L223C6))</f>
        <v>0.61940686778451881</v>
      </c>
      <c r="L30" s="16" t="s">
        <v>45020</v>
      </c>
      <c r="M30" s="15">
        <f>IF(D8L223C2&lt;&gt;0,D8L223C2*D8L223C4,D8L223C3*D8L223C4)</f>
        <v>68.768411426034874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53232.203083549983</v>
      </c>
      <c r="J31" s="16" t="s">
        <v>45025</v>
      </c>
      <c r="K31" s="21">
        <f>IF(FLOW_THRU_100PCT="Y",1,INDEX(VariabilityMatrix,D8L224C1,D8L224C6))</f>
        <v>0.61940686778451881</v>
      </c>
      <c r="L31" s="16" t="s">
        <v>45023</v>
      </c>
      <c r="M31" s="15">
        <f>IF(D8L224C2&lt;&gt;0,D8L224C2*D8L224C4,D8L224C3*D8L224C4)</f>
        <v>32972.392177251102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2109.0643174905463</v>
      </c>
      <c r="J32" s="16" t="s">
        <v>45028</v>
      </c>
      <c r="K32" s="21">
        <f>IF(FLOW_THRU_100PCT="Y",1,INDEX(VariabilityMatrix,D8L225C1,D8L225C6))</f>
        <v>0.61940686778451881</v>
      </c>
      <c r="L32" s="16" t="s">
        <v>45026</v>
      </c>
      <c r="M32" s="15">
        <f>IF(D8L225C2&lt;&gt;0,D8L225C2*D8L225C4,D8L225C3*D8L225C4)</f>
        <v>1306.3689228529131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306.27577568932981</v>
      </c>
      <c r="J33" s="16" t="s">
        <v>45031</v>
      </c>
      <c r="K33" s="21">
        <f>IF(FLOW_THRU_100PCT="Y",1,INDEX(VariabilityMatrix,D8L226C1,D8L226C6))</f>
        <v>0.61940686778451881</v>
      </c>
      <c r="L33" s="16" t="s">
        <v>45029</v>
      </c>
      <c r="M33" s="15">
        <f>IF(D8L226C2&lt;&gt;0,D8L226C2*D8L226C4,D8L226C3*D8L226C4)</f>
        <v>189.70931889800164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1277.9852660990343</v>
      </c>
      <c r="J34" s="16" t="s">
        <v>45034</v>
      </c>
      <c r="K34" s="21">
        <f>IF(FLOW_THRU_100PCT="Y",1,INDEX(VariabilityMatrix,D8L227C1,D8L227C6))</f>
        <v>0.61940686778451881</v>
      </c>
      <c r="L34" s="16" t="s">
        <v>45032</v>
      </c>
      <c r="M34" s="15">
        <f>IF(D8L227C2&lt;&gt;0,D8L227C2*D8L227C4,D8L227C3*D8L227C4)</f>
        <v>791.59285074916761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4423.1989752453674</v>
      </c>
      <c r="J35" s="16" t="s">
        <v>45037</v>
      </c>
      <c r="K35" s="21">
        <f>IF(FLOW_THRU_100PCT="Y",1,INDEX(VariabilityMatrix,D8L228C1,D8L228C6))</f>
        <v>0.6026683625126743</v>
      </c>
      <c r="L35" s="16" t="s">
        <v>45035</v>
      </c>
      <c r="M35" s="15">
        <f>IF(D8L228C2&lt;&gt;0,D8L228C2*D8L228C4,D8L228C3*D8L228C4)</f>
        <v>2665.7220834788645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175.24751160888135</v>
      </c>
      <c r="J36" s="16" t="s">
        <v>45040</v>
      </c>
      <c r="K36" s="21">
        <f>IF(FLOW_THRU_100PCT="Y",1,INDEX(VariabilityMatrix,D8L229C1,D8L229C6))</f>
        <v>0.6026683625126743</v>
      </c>
      <c r="L36" s="16" t="s">
        <v>45038</v>
      </c>
      <c r="M36" s="15">
        <f>IF(D8L229C2&lt;&gt;0,D8L229C2*D8L229C4,D8L229C3*D8L229C4)</f>
        <v>105.61613085574541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25.449232207151766</v>
      </c>
      <c r="J37" s="16" t="s">
        <v>45043</v>
      </c>
      <c r="K37" s="21">
        <f>IF(FLOW_THRU_100PCT="Y",1,INDEX(VariabilityMatrix,D8L230C1,D8L230C6))</f>
        <v>0.6026683625126743</v>
      </c>
      <c r="L37" s="16" t="s">
        <v>45041</v>
      </c>
      <c r="M37" s="15">
        <f>IF(D8L230C2&lt;&gt;0,D8L230C2*D8L230C4,D8L230C3*D8L230C4)</f>
        <v>15.337447101488968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106.19104211252854</v>
      </c>
      <c r="J38" s="16" t="s">
        <v>45046</v>
      </c>
      <c r="K38" s="21">
        <f>IF(FLOW_THRU_100PCT="Y",1,INDEX(VariabilityMatrix,D8L231C1,D8L231C6))</f>
        <v>0.6026683625126743</v>
      </c>
      <c r="L38" s="16" t="s">
        <v>45044</v>
      </c>
      <c r="M38" s="15">
        <f>IF(D8L231C2&lt;&gt;0,D8L231C2*D8L231C4,D8L231C3*D8L231C4)</f>
        <v>63.997981463472009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405.60512271303128</v>
      </c>
      <c r="J39" s="16" t="s">
        <v>45049</v>
      </c>
      <c r="K39" s="21">
        <f>IF(FLOW_THRU_100PCT="Y",1,INDEX(VariabilityMatrix,D8L232C1,D8L232C6))</f>
        <v>0.6026683625126743</v>
      </c>
      <c r="L39" s="16" t="s">
        <v>45047</v>
      </c>
      <c r="M39" s="15">
        <f>IF(D8L232C2&lt;&gt;0,D8L232C2*D8L232C4,D8L232C3*D8L232C4)</f>
        <v>244.44537513221488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16.070108726531029</v>
      </c>
      <c r="J40" s="16" t="s">
        <v>45052</v>
      </c>
      <c r="K40" s="21">
        <f>IF(FLOW_THRU_100PCT="Y",1,INDEX(VariabilityMatrix,D8L233C1,D8L233C6))</f>
        <v>0.6026683625126743</v>
      </c>
      <c r="L40" s="16" t="s">
        <v>45050</v>
      </c>
      <c r="M40" s="15">
        <f>IF(D8L233C2&lt;&gt;0,D8L233C2*D8L233C4,D8L233C3*D8L233C4)</f>
        <v>9.6849461116190927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2.3336818013622387</v>
      </c>
      <c r="J41" s="16" t="s">
        <v>45055</v>
      </c>
      <c r="K41" s="21">
        <f>IF(FLOW_THRU_100PCT="Y",1,INDEX(VariabilityMatrix,D8L234C1,D8L234C6))</f>
        <v>0.6026683625126743</v>
      </c>
      <c r="L41" s="16" t="s">
        <v>45053</v>
      </c>
      <c r="M41" s="15">
        <f>IF(D8L234C2&lt;&gt;0,D8L234C2*D8L234C4,D8L234C3*D8L234C4)</f>
        <v>1.4064361898526085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9.7376651848874811</v>
      </c>
      <c r="J42" s="16" t="s">
        <v>45058</v>
      </c>
      <c r="K42" s="21">
        <f>IF(FLOW_THRU_100PCT="Y",1,INDEX(VariabilityMatrix,D8L235C1,D8L235C6))</f>
        <v>0.6026683625126743</v>
      </c>
      <c r="L42" s="16" t="s">
        <v>45056</v>
      </c>
      <c r="M42" s="15">
        <f>IF(D8L235C2&lt;&gt;0,D8L235C2*D8L235C4,D8L235C3*D8L235C4)</f>
        <v>5.8685827316728165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1243.8557096532959</v>
      </c>
      <c r="J43" s="16" t="s">
        <v>45061</v>
      </c>
      <c r="K43" s="21">
        <f>IF(FLOW_THRU_100PCT="Y",1,INDEX(VariabilityMatrix,D8L236C1,D8L236C6))</f>
        <v>0.6026683625126743</v>
      </c>
      <c r="L43" s="16" t="s">
        <v>45059</v>
      </c>
      <c r="M43" s="15">
        <f>IF(D8L236C2&lt;&gt;0,D8L236C2*D8L236C4,D8L236C3*D8L236C4)</f>
        <v>749.6324837387923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49.281666761361819</v>
      </c>
      <c r="J44" s="16" t="s">
        <v>45064</v>
      </c>
      <c r="K44" s="21">
        <f>IF(FLOW_THRU_100PCT="Y",1,INDEX(VariabilityMatrix,D8L237C1,D8L237C6))</f>
        <v>0.6026683625126743</v>
      </c>
      <c r="L44" s="16" t="s">
        <v>45062</v>
      </c>
      <c r="M44" s="15">
        <f>IF(D8L237C2&lt;&gt;0,D8L237C2*D8L237C4,D8L237C3*D8L237C4)</f>
        <v>29.700501408965216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7.156624190844199</v>
      </c>
      <c r="J45" s="16" t="s">
        <v>45067</v>
      </c>
      <c r="K45" s="21">
        <f>IF(FLOW_THRU_100PCT="Y",1,INDEX(VariabilityMatrix,D8L238C1,D8L238C6))</f>
        <v>0.6026683625126743</v>
      </c>
      <c r="L45" s="16" t="s">
        <v>45065</v>
      </c>
      <c r="M45" s="15">
        <f>IF(D8L238C2&lt;&gt;0,D8L238C2*D8L238C4,D8L238C3*D8L238C4)</f>
        <v>4.3130709822146658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29.862173233654943</v>
      </c>
      <c r="J46" s="16" t="s">
        <v>45070</v>
      </c>
      <c r="K46" s="21">
        <f>IF(FLOW_THRU_100PCT="Y",1,INDEX(VariabilityMatrix,D8L239C1,D8L239C6))</f>
        <v>0.6026683625126743</v>
      </c>
      <c r="L46" s="16" t="s">
        <v>45068</v>
      </c>
      <c r="M46" s="15">
        <f>IF(D8L239C2&lt;&gt;0,D8L239C2*D8L239C4,D8L239C3*D8L239C4)</f>
        <v>17.996987043796636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313.06706508665081</v>
      </c>
      <c r="J47" s="16" t="s">
        <v>45073</v>
      </c>
      <c r="K47" s="21">
        <f>IF(FLOW_THRU_100PCT="Y",1,INDEX(VariabilityMatrix,D8L240C1,D8L240C6))</f>
        <v>0.6026683625126743</v>
      </c>
      <c r="L47" s="16" t="s">
        <v>45071</v>
      </c>
      <c r="M47" s="15">
        <f>IF(D8L240C2&lt;&gt;0,D8L240C2*D8L240C4,D8L240C3*D8L240C4)</f>
        <v>188.67561547242067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12.40374318003358</v>
      </c>
      <c r="J48" s="16" t="s">
        <v>45076</v>
      </c>
      <c r="K48" s="21">
        <f>IF(FLOW_THRU_100PCT="Y",1,INDEX(VariabilityMatrix,D8L241C1,D8L241C6))</f>
        <v>0.6026683625126743</v>
      </c>
      <c r="L48" s="16" t="s">
        <v>45074</v>
      </c>
      <c r="M48" s="15">
        <f>IF(D8L241C2&lt;&gt;0,D8L241C2*D8L241C4,D8L241C3*D8L241C4)</f>
        <v>7.4753435913385893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1.8012566200144098</v>
      </c>
      <c r="J49" s="16" t="s">
        <v>45079</v>
      </c>
      <c r="K49" s="21">
        <f>IF(FLOW_THRU_100PCT="Y",1,INDEX(VariabilityMatrix,D8L242C1,D8L242C6))</f>
        <v>0.6026683625126743</v>
      </c>
      <c r="L49" s="16" t="s">
        <v>45077</v>
      </c>
      <c r="M49" s="15">
        <f>IF(D8L242C2&lt;&gt;0,D8L242C2*D8L242C4,D8L242C3*D8L242C4)</f>
        <v>1.0855603776491987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7.5160349056687084</v>
      </c>
      <c r="J50" s="16" t="s">
        <v>45082</v>
      </c>
      <c r="K50" s="21">
        <f>IF(FLOW_THRU_100PCT="Y",1,INDEX(VariabilityMatrix,D8L243C1,D8L243C6))</f>
        <v>0.6026683625126743</v>
      </c>
      <c r="L50" s="16" t="s">
        <v>45080</v>
      </c>
      <c r="M50" s="15">
        <f>IF(D8L243C2&lt;&gt;0,D8L243C2*D8L243C4,D8L243C3*D8L243C4)</f>
        <v>4.5296764491874626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7.8116542152139354</v>
      </c>
      <c r="J51" s="16" t="s">
        <v>45085</v>
      </c>
      <c r="K51" s="21">
        <f>IF(FLOW_THRU_100PCT="Y",1,INDEX(VariabilityMatrix,D8L244C1,D8L244C6))</f>
        <v>0.6026683625126743</v>
      </c>
      <c r="L51" s="16" t="s">
        <v>45083</v>
      </c>
      <c r="M51" s="15">
        <f>IF(D8L244C2&lt;&gt;0,D8L244C2*D8L244C4,D8L244C3*D8L244C4)</f>
        <v>4.7078368543982121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0.30949839028874571</v>
      </c>
      <c r="J52" s="16" t="s">
        <v>45088</v>
      </c>
      <c r="K52" s="21">
        <f>IF(FLOW_THRU_100PCT="Y",1,INDEX(VariabilityMatrix,D8L245C1,D8L245C6))</f>
        <v>0.6026683625126743</v>
      </c>
      <c r="L52" s="16" t="s">
        <v>45086</v>
      </c>
      <c r="M52" s="15">
        <f>IF(D8L245C2&lt;&gt;0,D8L245C2*D8L245C4,D8L245C3*D8L245C4)</f>
        <v>0.18652488807562695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4.4944982841050529E-2</v>
      </c>
      <c r="J53" s="16" t="s">
        <v>45091</v>
      </c>
      <c r="K53" s="21">
        <f>IF(FLOW_THRU_100PCT="Y",1,INDEX(VariabilityMatrix,D8L246C1,D8L246C6))</f>
        <v>0.6026683625126743</v>
      </c>
      <c r="L53" s="16" t="s">
        <v>45089</v>
      </c>
      <c r="M53" s="15">
        <f>IF(D8L246C2&lt;&gt;0,D8L246C2*D8L246C4,D8L246C3*D8L246C4)</f>
        <v>2.7086919211976167E-2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0.18754021837561077</v>
      </c>
      <c r="J54" s="16" t="s">
        <v>45094</v>
      </c>
      <c r="K54" s="21">
        <f>IF(FLOW_THRU_100PCT="Y",1,INDEX(VariabilityMatrix,D8L247C1,D8L247C6))</f>
        <v>0.6026683625126743</v>
      </c>
      <c r="L54" s="16" t="s">
        <v>45092</v>
      </c>
      <c r="M54" s="15">
        <f>IF(D8L247C2&lt;&gt;0,D8L247C2*D8L247C4,D8L247C3*D8L247C4)</f>
        <v>0.11302455631369869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0.6026683625126743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0.6026683625126743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0.6026683625126743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0.6026683625126743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3012.5622869080698</v>
      </c>
      <c r="J59" s="16" t="s">
        <v>45109</v>
      </c>
      <c r="K59" s="21">
        <f>IF(FLOW_THRU_100PCT="Y",1,D8L442C4)</f>
        <v>0.80804245929809937</v>
      </c>
      <c r="L59" s="16" t="s">
        <v>45107</v>
      </c>
      <c r="M59" s="15">
        <f>IF(D8L252C2&lt;&gt;0,D8L252C2*D8L252C4,D8L252C3*D8L252C4)</f>
        <v>2434.2782391019032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119.35796858835941</v>
      </c>
      <c r="J60" s="16" t="s">
        <v>45109</v>
      </c>
      <c r="K60" s="21">
        <f>IF(FLOW_THRU_100PCT="Y",1,D8L442C4)</f>
        <v>0.80804245929809937</v>
      </c>
      <c r="L60" s="16" t="s">
        <v>45110</v>
      </c>
      <c r="M60" s="15">
        <f>IF(D8L253C2&lt;&gt;0,D8L253C2*D8L253C4,D8L253C3*D8L253C4)</f>
        <v>96.446306474963237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17.333020198074784</v>
      </c>
      <c r="J61" s="16" t="s">
        <v>45109</v>
      </c>
      <c r="K61" s="21">
        <f>IF(FLOW_THRU_100PCT="Y",1,D8L442C4)</f>
        <v>0.80804245929809937</v>
      </c>
      <c r="L61" s="16" t="s">
        <v>45112</v>
      </c>
      <c r="M61" s="15">
        <f>IF(D8L254C2&lt;&gt;0,D8L254C2*D8L254C4,D8L254C3*D8L254C4)</f>
        <v>14.005816267915979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72.324833331271051</v>
      </c>
      <c r="J62" s="16" t="s">
        <v>45109</v>
      </c>
      <c r="K62" s="21">
        <f>IF(FLOW_THRU_100PCT="Y",1,D8L442C4)</f>
        <v>0.80804245929809937</v>
      </c>
      <c r="L62" s="16" t="s">
        <v>45114</v>
      </c>
      <c r="M62" s="15">
        <f>IF(D8L255C2&lt;&gt;0,D8L255C2*D8L255C4,D8L255C3*D8L255C4)</f>
        <v>58.441536193325412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1078.6699788734768</v>
      </c>
      <c r="J63" s="16" t="s">
        <v>45118</v>
      </c>
      <c r="K63" s="21">
        <f>IF(FLOW_THRU_100PCT="Y",1,INDEX(VariabilityMatrix,D8L256C1,D8L256C6))</f>
        <v>0.62073033475415296</v>
      </c>
      <c r="L63" s="16" t="s">
        <v>45116</v>
      </c>
      <c r="M63" s="15">
        <f>IF(D8L256C2&lt;&gt;0,D8L256C2*D8L256C4,D8L256C3*D8L256C4)</f>
        <v>669.56317707538835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156.64315296242646</v>
      </c>
      <c r="J64" s="16" t="s">
        <v>45122</v>
      </c>
      <c r="K64" s="21">
        <f>IF(FLOW_THRU_100PCT="Y",1,INDEX(VariabilityMatrix,D8L257C1,D8L257C6))</f>
        <v>0.62073033475415296</v>
      </c>
      <c r="L64" s="16" t="s">
        <v>45120</v>
      </c>
      <c r="M64" s="15">
        <f>IF(D8L257C2&lt;&gt;0,D8L257C2*D8L257C4,D8L257C3*D8L257C4)</f>
        <v>97.233156775312963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653.61891932432229</v>
      </c>
      <c r="J65" s="16" t="s">
        <v>45125</v>
      </c>
      <c r="K65" s="21">
        <f>IF(FLOW_THRU_100PCT="Y",1,INDEX(VariabilityMatrix,D8L258C1,D8L258C6))</f>
        <v>0.62073033475415296</v>
      </c>
      <c r="L65" s="16" t="s">
        <v>45123</v>
      </c>
      <c r="M65" s="15">
        <f>IF(D8L258C2&lt;&gt;0,D8L258C2*D8L258C4,D8L258C3*D8L258C4)</f>
        <v>405.72109059383428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51358.587051533337</v>
      </c>
      <c r="J66" s="16" t="s">
        <v>45109</v>
      </c>
      <c r="K66" s="21">
        <f>IF(FLOW_THRU_100PCT="Y",1,D8L442C4)</f>
        <v>0.80804245929809937</v>
      </c>
      <c r="L66" s="16" t="s">
        <v>45126</v>
      </c>
      <c r="M66" s="15">
        <f>IF(D8L259C2&lt;&gt;0,D8L259C2*D8L259C4,D8L259C3*D8L259C4)</f>
        <v>41499.918987196521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8130.2721518333337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0.86216890062451601</v>
      </c>
      <c r="L67" s="16" t="s">
        <v>45127</v>
      </c>
      <c r="M67" s="15">
        <f>IF(D8L260C2&lt;&gt;0,D8L260C2*D8L260C4,D8L260C3*D8L260C4)</f>
        <v>7009.667802924263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30361.599361933328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0.86216890062451601</v>
      </c>
      <c r="L68" s="16" t="s">
        <v>45129</v>
      </c>
      <c r="M68" s="15">
        <f>IF(D8L261C2&lt;&gt;0,D8L261C2*D8L261C4,D8L261C3*D8L261C4)</f>
        <v>26176.826743080062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247.3477926290648</v>
      </c>
      <c r="J69" s="16" t="s">
        <v>45109</v>
      </c>
      <c r="K69" s="21">
        <f>IF(FLOW_THRU_100PCT="Y",1,D8L442C4)</f>
        <v>0.80804245929809937</v>
      </c>
      <c r="L69" s="16" t="s">
        <v>45131</v>
      </c>
      <c r="M69" s="15">
        <f>IF(D8L262C2&lt;&gt;0,D8L262C2*D8L262C4,D8L262C3*D8L262C4)</f>
        <v>199.86751865794582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35.919548030971747</v>
      </c>
      <c r="J70" s="16" t="s">
        <v>45109</v>
      </c>
      <c r="K70" s="21">
        <f>IF(FLOW_THRU_100PCT="Y",1,D8L442C4)</f>
        <v>0.80804245929809937</v>
      </c>
      <c r="L70" s="16" t="s">
        <v>45133</v>
      </c>
      <c r="M70" s="15">
        <f>IF(D8L263C2&lt;&gt;0,D8L263C2*D8L263C4,D8L263C3*D8L263C4)</f>
        <v>29.024519927822613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149.8801302362279</v>
      </c>
      <c r="J71" s="16" t="s">
        <v>45109</v>
      </c>
      <c r="K71" s="21">
        <f>IF(FLOW_THRU_100PCT="Y",1,D8L442C4)</f>
        <v>0.80804245929809937</v>
      </c>
      <c r="L71" s="16" t="s">
        <v>45135</v>
      </c>
      <c r="M71" s="15">
        <f>IF(D8L264C2&lt;&gt;0,D8L264C2*D8L264C4,D8L264C3*D8L264C4)</f>
        <v>121.10950903600101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8855.1028894057545</v>
      </c>
      <c r="J72" s="16" t="s">
        <v>45139</v>
      </c>
      <c r="K72" s="21">
        <f>IF(FLOW_THRU_100PCT="Y",1,INDEX(VariabilityMatrix,D8L265C1,D8L265C6))</f>
        <v>0.62073033475415296</v>
      </c>
      <c r="L72" s="16" t="s">
        <v>45137</v>
      </c>
      <c r="M72" s="15">
        <f>IF(D8L265C2&lt;&gt;0,D8L265C2*D8L265C4,D8L265C3*D8L265C4)</f>
        <v>5496.6309808233009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350.83991362221934</v>
      </c>
      <c r="J73" s="16" t="s">
        <v>45142</v>
      </c>
      <c r="K73" s="21">
        <f>IF(FLOW_THRU_100PCT="Y",1,INDEX(VariabilityMatrix,D8L266C1,D8L266C6))</f>
        <v>0.62073033475415296</v>
      </c>
      <c r="L73" s="16" t="s">
        <v>45140</v>
      </c>
      <c r="M73" s="15">
        <f>IF(D8L266C2&lt;&gt;0,D8L266C2*D8L266C4,D8L266C3*D8L266C4)</f>
        <v>217.77697702783831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50.948548982743084</v>
      </c>
      <c r="J74" s="16" t="s">
        <v>45145</v>
      </c>
      <c r="K74" s="21">
        <f>IF(FLOW_THRU_100PCT="Y",1,INDEX(VariabilityMatrix,D8L267C1,D8L267C6))</f>
        <v>0.62073033475415296</v>
      </c>
      <c r="L74" s="16" t="s">
        <v>45143</v>
      </c>
      <c r="M74" s="15">
        <f>IF(D8L267C2&lt;&gt;0,D8L267C2*D8L267C4,D8L267C3*D8L267C4)</f>
        <v>31.625309865296472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212.59107019654178</v>
      </c>
      <c r="J75" s="16" t="s">
        <v>45148</v>
      </c>
      <c r="K75" s="21">
        <f>IF(FLOW_THRU_100PCT="Y",1,INDEX(VariabilityMatrix,D8L268C1,D8L268C6))</f>
        <v>0.62073033475415296</v>
      </c>
      <c r="L75" s="16" t="s">
        <v>45146</v>
      </c>
      <c r="M75" s="15">
        <f>IF(D8L268C2&lt;&gt;0,D8L268C2*D8L268C4,D8L268C3*D8L268C4)</f>
        <v>131.961726168843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6159.9888566598138</v>
      </c>
      <c r="J76" s="16" t="s">
        <v>45151</v>
      </c>
      <c r="K76" s="21">
        <f>IF(FLOW_THRU_100PCT="Y",1,INDEX(VariabilityMatrix,D8L269C1,D8L269C6))</f>
        <v>0.6026683625126743</v>
      </c>
      <c r="L76" s="16" t="s">
        <v>45149</v>
      </c>
      <c r="M76" s="15">
        <f>IF(D8L269C2&lt;&gt;0,D8L269C2*D8L269C4,D8L269C3*D8L269C4)</f>
        <v>3712.4303973394908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894.54614999884632</v>
      </c>
      <c r="J77" s="16" t="s">
        <v>45154</v>
      </c>
      <c r="K77" s="21">
        <f>IF(FLOW_THRU_100PCT="Y",1,INDEX(VariabilityMatrix,D8L270C1,D8L270C6))</f>
        <v>0.6026683625126743</v>
      </c>
      <c r="L77" s="16" t="s">
        <v>45152</v>
      </c>
      <c r="M77" s="15">
        <f>IF(D8L270C2&lt;&gt;0,D8L270C2*D8L270C4,D8L270C3*D8L270C4)</f>
        <v>539.11466341182188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3732.6386553788761</v>
      </c>
      <c r="J78" s="16" t="s">
        <v>45157</v>
      </c>
      <c r="K78" s="21">
        <f>IF(FLOW_THRU_100PCT="Y",1,INDEX(VariabilityMatrix,D8L271C1,D8L271C6))</f>
        <v>0.6026683625126743</v>
      </c>
      <c r="L78" s="16" t="s">
        <v>45155</v>
      </c>
      <c r="M78" s="15">
        <f>IF(D8L271C2&lt;&gt;0,D8L271C2*D8L271C4,D8L271C3*D8L271C4)</f>
        <v>2249.5432262886975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5519.3708930009252</v>
      </c>
      <c r="J79" s="16" t="s">
        <v>45160</v>
      </c>
      <c r="K79" s="21">
        <f>IF(FLOW_THRU_100PCT="Y",1,INDEX(VariabilityMatrix,D8L272C1,D8L272C6))</f>
        <v>0.62073033475415296</v>
      </c>
      <c r="L79" s="16" t="s">
        <v>45158</v>
      </c>
      <c r="M79" s="15">
        <f>IF(D8L272C2&lt;&gt;0,D8L272C2*D8L272C4,D8L272C3*D8L272C4)</f>
        <v>3426.0409420447922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801.5163821947051</v>
      </c>
      <c r="J80" s="16" t="s">
        <v>45163</v>
      </c>
      <c r="K80" s="21">
        <f>IF(FLOW_THRU_100PCT="Y",1,INDEX(VariabilityMatrix,D8L273C1,D8L273C6))</f>
        <v>0.62073033475415296</v>
      </c>
      <c r="L80" s="16" t="s">
        <v>45161</v>
      </c>
      <c r="M80" s="15">
        <f>IF(D8L273C2&lt;&gt;0,D8L273C2*D8L273C4,D8L273C3*D8L273C4)</f>
        <v>497.52553223065689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3344.4568858780999</v>
      </c>
      <c r="J81" s="16" t="s">
        <v>45166</v>
      </c>
      <c r="K81" s="21">
        <f>IF(FLOW_THRU_100PCT="Y",1,INDEX(VariabilityMatrix,D8L274C1,D8L274C6))</f>
        <v>0.62073033475415296</v>
      </c>
      <c r="L81" s="16" t="s">
        <v>45164</v>
      </c>
      <c r="M81" s="15">
        <f>IF(D8L274C2&lt;&gt;0,D8L274C2*D8L274C4,D8L274C3*D8L274C4)</f>
        <v>2076.005842341945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272.08278252794793</v>
      </c>
      <c r="J82" s="16" t="s">
        <v>45169</v>
      </c>
      <c r="K82" s="21">
        <f>IF(FLOW_THRU_100PCT="Y",1,INDEX(VariabilityMatrix,D8L275C1,D8L275C6))</f>
        <v>0.6026683625126743</v>
      </c>
      <c r="L82" s="16" t="s">
        <v>45167</v>
      </c>
      <c r="M82" s="15">
        <f>IF(D8L275C2&lt;&gt;0,D8L275C2*D8L275C4,D8L275C3*D8L275C4)</f>
        <v>163.97568501401045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39.511533422371322</v>
      </c>
      <c r="J83" s="16" t="s">
        <v>45172</v>
      </c>
      <c r="K83" s="21">
        <f>IF(FLOW_THRU_100PCT="Y",1,INDEX(VariabilityMatrix,D8L276C1,D8L276C6))</f>
        <v>0.6026683625126743</v>
      </c>
      <c r="L83" s="16" t="s">
        <v>45170</v>
      </c>
      <c r="M83" s="15">
        <f>IF(D8L276C2&lt;&gt;0,D8L276C2*D8L276C4,D8L276C3*D8L276C4)</f>
        <v>23.812351148025325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164.86827089449531</v>
      </c>
      <c r="J84" s="16" t="s">
        <v>45175</v>
      </c>
      <c r="K84" s="21">
        <f>IF(FLOW_THRU_100PCT="Y",1,INDEX(VariabilityMatrix,D8L277C1,D8L277C6))</f>
        <v>0.6026683625126743</v>
      </c>
      <c r="L84" s="16" t="s">
        <v>45173</v>
      </c>
      <c r="M84" s="15">
        <f>IF(D8L277C2&lt;&gt;0,D8L277C2*D8L277C4,D8L277C3*D8L277C4)</f>
        <v>99.360890850281493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0.28883522561353281</v>
      </c>
      <c r="J85" s="16" t="s">
        <v>45178</v>
      </c>
      <c r="K85" s="21">
        <f>IF(FLOW_THRU_100PCT="Y",1,INDEX(VariabilityMatrix,D8L278C1,D8L278C6))</f>
        <v>0.6026683625126743</v>
      </c>
      <c r="L85" s="16" t="s">
        <v>45176</v>
      </c>
      <c r="M85" s="15">
        <f>IF(D8L278C2&lt;&gt;0,D8L278C2*D8L278C4,D8L278C3*D8L278C4)</f>
        <v>0.17407185245648665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4.1944302996147903E-2</v>
      </c>
      <c r="J86" s="16" t="s">
        <v>45181</v>
      </c>
      <c r="K86" s="21">
        <f>IF(FLOW_THRU_100PCT="Y",1,INDEX(VariabilityMatrix,D8L279C1,D8L279C6))</f>
        <v>0.6026683625126743</v>
      </c>
      <c r="L86" s="16" t="s">
        <v>45179</v>
      </c>
      <c r="M86" s="15">
        <f>IF(D8L279C2&lt;&gt;0,D8L279C2*D8L279C4,D8L279C3*D8L279C4)</f>
        <v>2.5278504403423916E-2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0.17501939585402898</v>
      </c>
      <c r="J87" s="16" t="s">
        <v>45184</v>
      </c>
      <c r="K87" s="21">
        <f>IF(FLOW_THRU_100PCT="Y",1,INDEX(VariabilityMatrix,D8L280C1,D8L280C6))</f>
        <v>0.6026683625126743</v>
      </c>
      <c r="L87" s="16" t="s">
        <v>45182</v>
      </c>
      <c r="M87" s="15">
        <f>IF(D8L280C2&lt;&gt;0,D8L280C2*D8L280C4,D8L280C3*D8L280C4)</f>
        <v>0.10547865270730518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0.6026683625126743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0.6026683625126743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0.6026683625126743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1908.3343356286114</v>
      </c>
      <c r="J91" s="16" t="s">
        <v>45196</v>
      </c>
      <c r="K91" s="21">
        <f>IF(FLOW_THRU_100PCT="Y",1,INDEX(VariabilityMatrix,D8L284C1,D8L284C6))</f>
        <v>0.6026683625126743</v>
      </c>
      <c r="L91" s="16" t="s">
        <v>45194</v>
      </c>
      <c r="M91" s="15">
        <f>IF(D8L284C2&lt;&gt;0,D8L284C2*D8L284C4,D8L284C3*D8L284C4)</f>
        <v>1150.0927291800074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277.1260098955492</v>
      </c>
      <c r="J92" s="16" t="s">
        <v>45199</v>
      </c>
      <c r="K92" s="21">
        <f>IF(FLOW_THRU_100PCT="Y",1,INDEX(VariabilityMatrix,D8L285C1,D8L285C6))</f>
        <v>0.6026683625126743</v>
      </c>
      <c r="L92" s="16" t="s">
        <v>45197</v>
      </c>
      <c r="M92" s="15">
        <f>IF(D8L285C2&lt;&gt;0,D8L285C2*D8L285C4,D8L285C3*D8L285C4)</f>
        <v>167.0150785934218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1156.3531484075695</v>
      </c>
      <c r="J93" s="16" t="s">
        <v>45202</v>
      </c>
      <c r="K93" s="21">
        <f>IF(FLOW_THRU_100PCT="Y",1,INDEX(VariabilityMatrix,D8L286C1,D8L286C6))</f>
        <v>0.6026683625126743</v>
      </c>
      <c r="L93" s="16" t="s">
        <v>45200</v>
      </c>
      <c r="M93" s="15">
        <f>IF(D8L286C2&lt;&gt;0,D8L286C2*D8L286C4,D8L286C3*D8L286C4)</f>
        <v>696.89745843716537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912.71931293876366</v>
      </c>
      <c r="J94" s="16" t="s">
        <v>45205</v>
      </c>
      <c r="K94" s="21">
        <f>IF(FLOW_THRU_100PCT="Y",1,INDEX(VariabilityMatrix,D8L287C1,D8L287C6))</f>
        <v>0.6026683625126743</v>
      </c>
      <c r="L94" s="16" t="s">
        <v>45203</v>
      </c>
      <c r="M94" s="15">
        <f>IF(D8L287C2&lt;&gt;0,D8L287C2*D8L287C4,D8L287C3*D8L287C4)</f>
        <v>550.06705376249784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132.54399746782738</v>
      </c>
      <c r="J95" s="16" t="s">
        <v>45208</v>
      </c>
      <c r="K95" s="21">
        <f>IF(FLOW_THRU_100PCT="Y",1,INDEX(VariabilityMatrix,D8L288C1,D8L288C6))</f>
        <v>0.6026683625126743</v>
      </c>
      <c r="L95" s="16" t="s">
        <v>45206</v>
      </c>
      <c r="M95" s="15">
        <f>IF(D8L288C2&lt;&gt;0,D8L288C2*D8L288C4,D8L288C3*D8L288C4)</f>
        <v>79.880073914819576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553.06129089873161</v>
      </c>
      <c r="J96" s="16" t="s">
        <v>45211</v>
      </c>
      <c r="K96" s="21">
        <f>IF(FLOW_THRU_100PCT="Y",1,INDEX(VariabilityMatrix,D8L289C1,D8L289C6))</f>
        <v>0.6026683625126743</v>
      </c>
      <c r="L96" s="16" t="s">
        <v>45209</v>
      </c>
      <c r="M96" s="15">
        <f>IF(D8L289C2&lt;&gt;0,D8L289C2*D8L289C4,D8L289C3*D8L289C4)</f>
        <v>333.31254255508441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1.6638833765598933E-4</v>
      </c>
      <c r="J97" s="16" t="s">
        <v>45109</v>
      </c>
      <c r="K97" s="21">
        <f>IF(FLOW_THRU_100PCT="Y",1,D8L442C4)</f>
        <v>0.80804245929809937</v>
      </c>
      <c r="L97" s="16" t="s">
        <v>45212</v>
      </c>
      <c r="M97" s="15">
        <f>IF(D8L290C2&lt;&gt;0,D8L290C2*D8L290C4,D8L290C3*D8L290C4)</f>
        <v>1.3444884155806817E-4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2.4162713653930418E-5</v>
      </c>
      <c r="J98" s="16" t="s">
        <v>45109</v>
      </c>
      <c r="K98" s="21">
        <f>IF(FLOW_THRU_100PCT="Y",1,D8L442C4)</f>
        <v>0.80804245929809937</v>
      </c>
      <c r="L98" s="16" t="s">
        <v>45214</v>
      </c>
      <c r="M98" s="15">
        <f>IF(D8L291C2&lt;&gt;0,D8L291C2*D8L291C4,D8L291C3*D8L291C4)</f>
        <v>1.95244985642377E-5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1.0082283513670924E-4</v>
      </c>
      <c r="J99" s="16" t="s">
        <v>45109</v>
      </c>
      <c r="K99" s="21">
        <f>IF(FLOW_THRU_100PCT="Y",1,D8L442C4)</f>
        <v>0.80804245929809937</v>
      </c>
      <c r="L99" s="16" t="s">
        <v>45216</v>
      </c>
      <c r="M99" s="15">
        <f>IF(D8L292C2&lt;&gt;0,D8L292C2*D8L292C4,D8L292C3*D8L292C4)</f>
        <v>8.1469131657273356E-5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0.6026683625126743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0.6026683625126743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0.6026683625126743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1337.307094590657</v>
      </c>
      <c r="J103" s="16" t="s">
        <v>45109</v>
      </c>
      <c r="K103" s="21">
        <f>IF(FLOW_THRU_100PCT="Y",1,D8L442C4)</f>
        <v>0.80804245929809937</v>
      </c>
      <c r="L103" s="16" t="s">
        <v>45227</v>
      </c>
      <c r="M103" s="15">
        <f>IF(D8L296C2&lt;&gt;0,D8L296C2*D8L296C4,D8L296C3*D8L296C4)</f>
        <v>1080.6009135498305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194.20212287216478</v>
      </c>
      <c r="J104" s="16" t="s">
        <v>45109</v>
      </c>
      <c r="K104" s="21">
        <f>IF(FLOW_THRU_100PCT="Y",1,D8L442C4)</f>
        <v>0.80804245929809937</v>
      </c>
      <c r="L104" s="16" t="s">
        <v>45229</v>
      </c>
      <c r="M104" s="15">
        <f>IF(D8L297C2&lt;&gt;0,D8L297C2*D8L297C4,D8L297C3*D8L297C4)</f>
        <v>156.92356096653569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810.33980280415415</v>
      </c>
      <c r="J105" s="16" t="s">
        <v>45109</v>
      </c>
      <c r="K105" s="21">
        <f>IF(FLOW_THRU_100PCT="Y",1,D8L442C4)</f>
        <v>0.80804245929809937</v>
      </c>
      <c r="L105" s="16" t="s">
        <v>45231</v>
      </c>
      <c r="M105" s="15">
        <f>IF(D8L298C2&lt;&gt;0,D8L298C2*D8L298C4,D8L298C3*D8L298C4)</f>
        <v>654.78896712500557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179328.2224776049</v>
      </c>
      <c r="J106" s="16" t="s">
        <v>45235</v>
      </c>
      <c r="K106" s="21">
        <f>IF(FLOW_THRU_100PCT="Y",1,INDEX(VariabilityMatrix,D8L299C1,D8L299C6))</f>
        <v>0.85287979894274357</v>
      </c>
      <c r="L106" s="16" t="s">
        <v>45233</v>
      </c>
      <c r="M106" s="15">
        <f>IF(D8L299C2&lt;&gt;0,D8L299C2*D8L299C4,D8L299C3*D8L299C4)</f>
        <v>152945.41833145925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34105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0.85287979894274357</v>
      </c>
      <c r="L107" s="16" t="s">
        <v>45236</v>
      </c>
      <c r="M107" s="15">
        <f>IF(D8L300C2&lt;&gt;0,D8L300C2*D8L300C4,D8L300C3*D8L300C4)</f>
        <v>29087.465542942271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44904.514674681755</v>
      </c>
      <c r="J108" s="16" t="s">
        <v>45240</v>
      </c>
      <c r="K108" s="21">
        <f>IF(FLOW_THRU_100PCT="Y",1,INDEX(VariabilityMatrix,D8L301C1,D8L301C6))</f>
        <v>0.85287979894274357</v>
      </c>
      <c r="L108" s="16" t="s">
        <v>45238</v>
      </c>
      <c r="M108" s="15">
        <f>IF(D8L301C2&lt;&gt;0,D8L301C2*D8L301C4,D8L301C3*D8L301C4)</f>
        <v>38298.153447364057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4114.387965582272</v>
      </c>
      <c r="J109" s="16" t="s">
        <v>45243</v>
      </c>
      <c r="K109" s="21">
        <f>IF(FLOW_THRU_100PCT="Y",1,INDEX(VariabilityMatrix,D8L302C1,D8L302C6))</f>
        <v>0.85287979894274357</v>
      </c>
      <c r="L109" s="16" t="s">
        <v>45241</v>
      </c>
      <c r="M109" s="15">
        <f>IF(D8L302C2&lt;&gt;0,D8L302C2*D8L302C4,D8L302C3*D8L302C4)</f>
        <v>3509.0783808582519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0.85287979894274357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74.770509193776519</v>
      </c>
      <c r="J111" s="16" t="s">
        <v>45249</v>
      </c>
      <c r="K111" s="21">
        <f>IF(FLOW_THRU_100PCT="Y",1,INDEX(VariabilityMatrix,D8L304C1,D8L304C6))</f>
        <v>0.85287979894274357</v>
      </c>
      <c r="L111" s="16" t="s">
        <v>45247</v>
      </c>
      <c r="M111" s="15">
        <f>IF(D8L304C2&lt;&gt;0,D8L304C2*D8L304C4,D8L304C3*D8L304C4)</f>
        <v>63.770256848034677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1793.6882366808109</v>
      </c>
      <c r="J112" s="16" t="s">
        <v>45252</v>
      </c>
      <c r="K112" s="21">
        <f>IF(FLOW_THRU_100PCT="Y",1,INDEX(VariabilityMatrix,D8L305C1,D8L305C6))</f>
        <v>0.85287979894274357</v>
      </c>
      <c r="L112" s="16" t="s">
        <v>45250</v>
      </c>
      <c r="M112" s="15">
        <f>IF(D8L305C2&lt;&gt;0,D8L305C2*D8L305C4,D8L305C3*D8L305C4)</f>
        <v>1529.8004626662942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302320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0.85287979894274357</v>
      </c>
      <c r="L113" s="16" t="s">
        <v>45253</v>
      </c>
      <c r="M113" s="15">
        <f>IF(D8L306C2&lt;&gt;0,D8L306C2*D8L306C4,D8L306C3*D8L306C4)</f>
        <v>257842.62081637024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122685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0.85287979894274357</v>
      </c>
      <c r="L114" s="16" t="s">
        <v>45256</v>
      </c>
      <c r="M114" s="15">
        <f>IF(D8L307C2&lt;&gt;0,D8L307C2*D8L307C4,D8L307C3*D8L307C4)</f>
        <v>104635.5581332905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332678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0.85287979894274357</v>
      </c>
      <c r="L115" s="16" t="s">
        <v>45259</v>
      </c>
      <c r="M115" s="15">
        <f>IF(D8L308C2&lt;&gt;0,D8L308C2*D8L308C4,D8L308C3*D8L308C4)</f>
        <v>283734.34575267404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147598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0.85287979894274357</v>
      </c>
      <c r="L116" s="16" t="s">
        <v>45262</v>
      </c>
      <c r="M116" s="15">
        <f>IF(D8L309C2&lt;&gt;0,D8L309C2*D8L309C4,D8L309C3*D8L309C4)</f>
        <v>125883.35256435107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55894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0.85287979894274357</v>
      </c>
      <c r="L117" s="16" t="s">
        <v>45265</v>
      </c>
      <c r="M117" s="15">
        <f>IF(D8L310C2&lt;&gt;0,D8L310C2*D8L310C4,D8L310C3*D8L310C4)</f>
        <v>47670.863482105706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13136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0.85287979894274357</v>
      </c>
      <c r="L118" s="16" t="s">
        <v>45268</v>
      </c>
      <c r="M118" s="15">
        <f>IF(D8L311C2&lt;&gt;0,D8L311C2*D8L311C4,D8L311C3*D8L311C4)</f>
        <v>11203.42903891188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89033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0.85287979894274357</v>
      </c>
      <c r="L119" s="16" t="s">
        <v>45271</v>
      </c>
      <c r="M119" s="15">
        <f>IF(D8L312C2&lt;&gt;0,D8L312C2*D8L312C4,D8L312C3*D8L312C4)</f>
        <v>75934.447139269294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217602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0.85287979894274357</v>
      </c>
      <c r="L120" s="16" t="s">
        <v>45274</v>
      </c>
      <c r="M120" s="15">
        <f>IF(D8L313C2&lt;&gt;0,D8L313C2*D8L313C4,D8L313C3*D8L313C4)</f>
        <v>185588.35000953887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49056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0.85287979894274357</v>
      </c>
      <c r="L121" s="16" t="s">
        <v>45277</v>
      </c>
      <c r="M121" s="15">
        <f>IF(D8L314C2&lt;&gt;0,D8L314C2*D8L314C4,D8L314C3*D8L314C4)</f>
        <v>41838.871416935232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31</v>
      </c>
      <c r="H122" s="16" t="s">
        <v>11112</v>
      </c>
      <c r="I122" s="15">
        <v>0</v>
      </c>
      <c r="J122" s="16" t="s">
        <v>45282</v>
      </c>
      <c r="K122" s="21">
        <f>IF(FLOW_THRU_100PCT="Y",1,INDEX(VariabilityMatrix,D8L315C1,D8L315C6))</f>
        <v>0.85287979894274357</v>
      </c>
      <c r="L122" s="16" t="s">
        <v>45280</v>
      </c>
      <c r="M122" s="15">
        <f>IF(D8L315C2&lt;&gt;0,D8L315C2*D8L315C4,D8L315C3*D8L315C4)</f>
        <v>26.43927376722505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289442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0.85287979894274357</v>
      </c>
      <c r="L123" s="16" t="s">
        <v>45283</v>
      </c>
      <c r="M123" s="15">
        <f>IF(D8L316C2&lt;&gt;0,D8L316C2*D8L316C4,D8L316C3*D8L316C4)</f>
        <v>246859.2347655856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59359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0.85287979894274357</v>
      </c>
      <c r="L124" s="16" t="s">
        <v>45286</v>
      </c>
      <c r="M124" s="15">
        <f>IF(D8L317C2&lt;&gt;0,D8L317C2*D8L317C4,D8L317C3*D8L317C4)</f>
        <v>50626.091985442319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63051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0.85287979894274357</v>
      </c>
      <c r="L125" s="16" t="s">
        <v>45289</v>
      </c>
      <c r="M125" s="15">
        <f>IF(D8L318C2&lt;&gt;0,D8L318C2*D8L318C4,D8L318C3*D8L318C4)</f>
        <v>53774.924203138922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868111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52367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7342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0.85287979894274357</v>
      </c>
      <c r="L128" s="16" t="s">
        <v>45296</v>
      </c>
      <c r="M128" s="15">
        <f>IF(D8L321C2&lt;&gt;0,D8L321C2*D8L321C4,D8L321C3*D8L321C4)</f>
        <v>6261.8434838376234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1037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0.85287979894274357</v>
      </c>
      <c r="L129" s="16" t="s">
        <v>45299</v>
      </c>
      <c r="M129" s="15">
        <f>IF(D8L322C2&lt;&gt;0,D8L322C2*D8L322C4,D8L322C3*D8L322C4)</f>
        <v>884.43635150362513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287468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0.85287979894274357</v>
      </c>
      <c r="L130" s="16" t="s">
        <v>45302</v>
      </c>
      <c r="M130" s="15">
        <f>IF(D8L323C2&lt;&gt;0,D8L323C2*D8L323C4,D8L323C3*D8L323C4)</f>
        <v>245175.65004247261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1075751</v>
      </c>
      <c r="J131" s="16" t="s">
        <v>45109</v>
      </c>
      <c r="K131" s="21">
        <f>IF(FLOW_THRU_100PCT="Y",1,D8L442C4)</f>
        <v>0.80804245929809937</v>
      </c>
      <c r="L131" s="16" t="s">
        <v>45305</v>
      </c>
      <c r="M131" s="15">
        <f>IF(D8L324C2&lt;&gt;0,D8L324C2*D8L324C4,D8L324C3*D8L324C4)</f>
        <v>869252.48363238969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2264220.2040125867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1929005.2560511935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2264220.2040125867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280222.4226682873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1393773.6689133102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280222.4226682873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-535231.5871378833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47912</v>
      </c>
      <c r="J135" s="16" t="s">
        <v>45315</v>
      </c>
      <c r="K135" s="21">
        <f>IF(FLOW_THRU_100PCT="Y",1,D8L449C4)</f>
        <v>0.7563887576910876</v>
      </c>
      <c r="L135" s="16" t="s">
        <v>45313</v>
      </c>
      <c r="M135" s="15">
        <f>IF(D8L328C2&lt;&gt;0,D8L328C2*D8L328C4,D8L328C3*D8L328C4)</f>
        <v>36240.098158495392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3602</v>
      </c>
      <c r="J136" s="16" t="s">
        <v>45315</v>
      </c>
      <c r="K136" s="21">
        <f>IF(FLOW_THRU_100PCT="Y",1,D8L449C4)</f>
        <v>0.7563887576910876</v>
      </c>
      <c r="L136" s="16" t="s">
        <v>45316</v>
      </c>
      <c r="M136" s="15">
        <f>IF(D8L329C2&lt;&gt;0,D8L329C2*D8L329C4,D8L329C3*D8L329C4)</f>
        <v>2724.5123052032977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621.00092081395212</v>
      </c>
      <c r="J137" s="16" t="s">
        <v>45315</v>
      </c>
      <c r="K137" s="21">
        <f>IF(FLOW_THRU_100PCT="Y",1,D8L449C4)</f>
        <v>0.7563887576910876</v>
      </c>
      <c r="L137" s="16" t="s">
        <v>45318</v>
      </c>
      <c r="M137" s="15">
        <f>IF(D8L330C2&lt;&gt;0,D8L330C2*D8L330C4,D8L330C3*D8L330C4)</f>
        <v>469.71811501948673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90.181004509329682</v>
      </c>
      <c r="J138" s="16" t="s">
        <v>45315</v>
      </c>
      <c r="K138" s="21">
        <f>IF(FLOW_THRU_100PCT="Y",1,D8L449C4)</f>
        <v>0.7563887576910876</v>
      </c>
      <c r="L138" s="16" t="s">
        <v>45320</v>
      </c>
      <c r="M138" s="15">
        <f>IF(D8L331C2&lt;&gt;0,D8L331C2*D8L331C4,D8L331C3*D8L331C4)</f>
        <v>68.211897968146246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376.29484338270845</v>
      </c>
      <c r="J139" s="16" t="s">
        <v>45315</v>
      </c>
      <c r="K139" s="21">
        <f>IF(FLOW_THRU_100PCT="Y",1,D8L449C4)</f>
        <v>0.7563887576910876</v>
      </c>
      <c r="L139" s="16" t="s">
        <v>45322</v>
      </c>
      <c r="M139" s="15">
        <f>IF(D8L332C2&lt;&gt;0,D8L332C2*D8L332C4,D8L332C3*D8L332C4)</f>
        <v>284.62518911180922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1.7023440433506396</v>
      </c>
      <c r="J140" s="16" t="s">
        <v>45315</v>
      </c>
      <c r="K140" s="21">
        <f>IF(FLOW_THRU_100PCT="Y",1,D8L449C4)</f>
        <v>0.7563887576910876</v>
      </c>
      <c r="L140" s="16" t="s">
        <v>45324</v>
      </c>
      <c r="M140" s="15">
        <f>IF(D8L333C2&lt;&gt;0,D8L333C2*D8L333C4,D8L333C3*D8L333C4)</f>
        <v>1.2876338961128133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0.24721234816949314</v>
      </c>
      <c r="J141" s="16" t="s">
        <v>45315</v>
      </c>
      <c r="K141" s="21">
        <f>IF(FLOW_THRU_100PCT="Y",1,D8L449C4)</f>
        <v>0.7563887576910876</v>
      </c>
      <c r="L141" s="16" t="s">
        <v>45326</v>
      </c>
      <c r="M141" s="15">
        <f>IF(D8L334C2&lt;&gt;0,D8L334C2*D8L334C4,D8L334C3*D8L334C4)</f>
        <v>0.18698864091781953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1.0315335512490009</v>
      </c>
      <c r="J142" s="16" t="s">
        <v>45315</v>
      </c>
      <c r="K142" s="21">
        <f>IF(FLOW_THRU_100PCT="Y",1,D8L449C4)</f>
        <v>0.7563887576910876</v>
      </c>
      <c r="L142" s="16" t="s">
        <v>45328</v>
      </c>
      <c r="M142" s="15">
        <f>IF(D8L335C2&lt;&gt;0,D8L335C2*D8L335C4,D8L335C3*D8L335C4)</f>
        <v>0.78024038134590767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58489</v>
      </c>
      <c r="J143" s="16" t="s">
        <v>45315</v>
      </c>
      <c r="K143" s="21">
        <f>IF(FLOW_THRU_100PCT="Y",1,D8L449C4)</f>
        <v>0.7563887576910876</v>
      </c>
      <c r="L143" s="16" t="s">
        <v>45330</v>
      </c>
      <c r="M143" s="15">
        <f>IF(D8L336C2&lt;&gt;0,D8L336C2*D8L336C4,D8L336C3*D8L336C4)</f>
        <v>44240.422048594024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13</v>
      </c>
      <c r="J144" s="16" t="s">
        <v>45315</v>
      </c>
      <c r="K144" s="21">
        <f>IF(FLOW_THRU_100PCT="Y",1,D8L449C4)</f>
        <v>0.7563887576910876</v>
      </c>
      <c r="L144" s="16" t="s">
        <v>45332</v>
      </c>
      <c r="M144" s="15">
        <f>IF(D8L337C2&lt;&gt;0,D8L337C2*D8L337C4,D8L337C3*D8L337C4)</f>
        <v>9.8330538499841396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3051</v>
      </c>
      <c r="J145" s="16" t="s">
        <v>45315</v>
      </c>
      <c r="K145" s="21">
        <f>IF(FLOW_THRU_100PCT="Y",1,D8L449C4)</f>
        <v>0.7563887576910876</v>
      </c>
      <c r="L145" s="16" t="s">
        <v>45334</v>
      </c>
      <c r="M145" s="15">
        <f>IF(D8L338C2&lt;&gt;0,D8L338C2*D8L338C4,D8L338C3*D8L338C4)</f>
        <v>2307.7420997155082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1</v>
      </c>
      <c r="J146" s="16" t="s">
        <v>45315</v>
      </c>
      <c r="K146" s="21">
        <f>IF(FLOW_THRU_100PCT="Y",1,D8L449C4)</f>
        <v>0.7563887576910876</v>
      </c>
      <c r="L146" s="16" t="s">
        <v>45336</v>
      </c>
      <c r="M146" s="15">
        <f>IF(D8L339C2&lt;&gt;0,D8L339C2*D8L339C4,D8L339C3*D8L339C4)</f>
        <v>0.7563887576910876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0.7563887576910876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34121</v>
      </c>
      <c r="J148" s="16" t="s">
        <v>45315</v>
      </c>
      <c r="K148" s="21">
        <f>IF(FLOW_THRU_100PCT="Y",1,D8L449C4)</f>
        <v>0.7563887576910876</v>
      </c>
      <c r="L148" s="16" t="s">
        <v>45340</v>
      </c>
      <c r="M148" s="15">
        <f>IF(D8L341C2&lt;&gt;0,D8L341C2*D8L341C4,D8L341C3*D8L341C4)</f>
        <v>25808.740801177599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39999</v>
      </c>
      <c r="J149" s="16" t="s">
        <v>45315</v>
      </c>
      <c r="K149" s="21">
        <f>IF(FLOW_THRU_100PCT="Y",1,D8L449C4)</f>
        <v>0.7563887576910876</v>
      </c>
      <c r="L149" s="16" t="s">
        <v>45342</v>
      </c>
      <c r="M149" s="15">
        <f>IF(D8L342C2&lt;&gt;0,D8L342C2*D8L342C4,D8L342C3*D8L342C4)</f>
        <v>30254.793918885814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68926</v>
      </c>
      <c r="J150" s="16" t="s">
        <v>45315</v>
      </c>
      <c r="K150" s="21">
        <f>IF(FLOW_THRU_100PCT="Y",1,D8L449C4)</f>
        <v>0.7563887576910876</v>
      </c>
      <c r="L150" s="16" t="s">
        <v>45343</v>
      </c>
      <c r="M150" s="15">
        <f>IF(D8L343C2&lt;&gt;0,D8L343C2*D8L343C4,D8L343C3*D8L343C4)</f>
        <v>52134.851512615904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183505</v>
      </c>
      <c r="J151" s="16" t="s">
        <v>45315</v>
      </c>
      <c r="K151" s="21">
        <f>IF(FLOW_THRU_100PCT="Y",1,D8L449C4)</f>
        <v>0.7563887576910876</v>
      </c>
      <c r="L151" s="16" t="s">
        <v>45345</v>
      </c>
      <c r="M151" s="15">
        <f>IF(D8L344C2&lt;&gt;0,D8L344C2*D8L344C4,D8L344C3*D8L344C4)</f>
        <v>138801.11898010303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2034</v>
      </c>
      <c r="J152" s="16" t="s">
        <v>45315</v>
      </c>
      <c r="K152" s="21">
        <f>IF(FLOW_THRU_100PCT="Y",1,D8L449C4)</f>
        <v>0.7563887576910876</v>
      </c>
      <c r="L152" s="16" t="s">
        <v>45347</v>
      </c>
      <c r="M152" s="15">
        <f>IF(D8L345C2&lt;&gt;0,D8L345C2*D8L345C4,D8L345C3*D8L345C4)</f>
        <v>1538.4947331436722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21</v>
      </c>
      <c r="J153" s="16" t="s">
        <v>45315</v>
      </c>
      <c r="K153" s="21">
        <f>IF(FLOW_THRU_100PCT="Y",1,D8L449C4)</f>
        <v>0.7563887576910876</v>
      </c>
      <c r="L153" s="16" t="s">
        <v>45349</v>
      </c>
      <c r="M153" s="15">
        <f>IF(D8L346C2&lt;&gt;0,D8L346C2*D8L346C4,D8L346C3*D8L346C4)</f>
        <v>15.884163911512839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0.7563887576910876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142.39576622747168</v>
      </c>
      <c r="J155" s="16" t="s">
        <v>45315</v>
      </c>
      <c r="K155" s="21">
        <f>IF(FLOW_THRU_100PCT="Y",1,D8L449C4)</f>
        <v>0.7563887576910876</v>
      </c>
      <c r="L155" s="16" t="s">
        <v>45353</v>
      </c>
      <c r="M155" s="15">
        <f>IF(D8L348C2&lt;&gt;0,D8L348C2*D8L348C4,D8L348C3*D8L348C4)</f>
        <v>107.70655671726783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20.678541377100917</v>
      </c>
      <c r="J156" s="16" t="s">
        <v>45315</v>
      </c>
      <c r="K156" s="21">
        <f>IF(FLOW_THRU_100PCT="Y",1,D8L449C4)</f>
        <v>0.7563887576910876</v>
      </c>
      <c r="L156" s="16" t="s">
        <v>45355</v>
      </c>
      <c r="M156" s="15">
        <f>IF(D8L349C2&lt;&gt;0,D8L349C2*D8L349C4,D8L349C3*D8L349C4)</f>
        <v>15.641016223089114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86.284562156036287</v>
      </c>
      <c r="J157" s="16" t="s">
        <v>45315</v>
      </c>
      <c r="K157" s="21">
        <f>IF(FLOW_THRU_100PCT="Y",1,D8L449C4)</f>
        <v>0.7563887576910876</v>
      </c>
      <c r="L157" s="16" t="s">
        <v>45357</v>
      </c>
      <c r="M157" s="15">
        <f>IF(D8L350C2&lt;&gt;0,D8L350C2*D8L350C4,D8L350C3*D8L350C4)</f>
        <v>65.264672777123721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0.7563887576910876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0.7563887576910876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0.7563887576910876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443013.81672840932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335090.6704751887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443013.81672840932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335090.6704751887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105087.35448717815</v>
      </c>
      <c r="J164" s="16" t="s">
        <v>45373</v>
      </c>
      <c r="K164" s="21">
        <f>IF(FLOW_THRU_100PCT="Y",1,D8L456C4)</f>
        <v>0.57539677879451845</v>
      </c>
      <c r="L164" s="16" t="s">
        <v>45371</v>
      </c>
      <c r="M164" s="15">
        <f>IF(D8L357C2&lt;&gt;0,D8L357C2*D8L357C4,D8L357C3*D8L357C4)</f>
        <v>60466.925263959994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2162.9497874021558</v>
      </c>
      <c r="J165" s="16" t="s">
        <v>45373</v>
      </c>
      <c r="K165" s="21">
        <f>IF(FLOW_THRU_100PCT="Y",1,D8L456C4)</f>
        <v>0.57539677879451845</v>
      </c>
      <c r="L165" s="16" t="s">
        <v>45374</v>
      </c>
      <c r="M165" s="15">
        <f>IF(D8L358C2&lt;&gt;0,D8L358C2*D8L358C4,D8L358C3*D8L358C4)</f>
        <v>1244.554340365489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97.661434564421057</v>
      </c>
      <c r="J166" s="16" t="s">
        <v>45373</v>
      </c>
      <c r="K166" s="21">
        <f>IF(FLOW_THRU_100PCT="Y",1,D8L456C4)</f>
        <v>0.57539677879451845</v>
      </c>
      <c r="L166" s="16" t="s">
        <v>45376</v>
      </c>
      <c r="M166" s="15">
        <f>IF(D8L359C2&lt;&gt;0,D8L359C2*D8L359C4,D8L359C3*D8L359C4)</f>
        <v>56.194074860819519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1309.7260331899611</v>
      </c>
      <c r="J167" s="16" t="s">
        <v>45373</v>
      </c>
      <c r="K167" s="21">
        <f>IF(FLOW_THRU_100PCT="Y",1,D8L456C4)</f>
        <v>0.57539677879451845</v>
      </c>
      <c r="L167" s="16" t="s">
        <v>45378</v>
      </c>
      <c r="M167" s="15">
        <f>IF(D8L360C2&lt;&gt;0,D8L360C2*D8L360C4,D8L360C3*D8L360C4)</f>
        <v>753.61214060082614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107797.56115786447</v>
      </c>
      <c r="J168" s="16" t="s">
        <v>45373</v>
      </c>
      <c r="K168" s="21">
        <f>IF(FLOW_THRU_100PCT="Y",1,D8L456C4)</f>
        <v>0.57539677879451845</v>
      </c>
      <c r="L168" s="16" t="s">
        <v>45380</v>
      </c>
      <c r="M168" s="15">
        <f>IF(D8L361C2&lt;&gt;0,D8L361C2*D8L361C4,D8L361C3*D8L361C4)</f>
        <v>62026.369452140316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3493.4436875793535</v>
      </c>
      <c r="J169" s="16" t="s">
        <v>45373</v>
      </c>
      <c r="K169" s="21">
        <f>IF(FLOW_THRU_100PCT="Y",1,D8L456C4)</f>
        <v>0.57539677879451845</v>
      </c>
      <c r="L169" s="16" t="s">
        <v>45382</v>
      </c>
      <c r="M169" s="15">
        <f>IF(D8L362C2&lt;&gt;0,D8L362C2*D8L362C4,D8L362C3*D8L362C4)</f>
        <v>2010.1162447332042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-80.422067053839157</v>
      </c>
      <c r="J170" s="16" t="s">
        <v>45373</v>
      </c>
      <c r="K170" s="21">
        <f>IF(FLOW_THRU_100PCT="Y",1,D8L456C4)</f>
        <v>0.57539677879451845</v>
      </c>
      <c r="L170" s="16" t="s">
        <v>45384</v>
      </c>
      <c r="M170" s="15">
        <f>IF(D8L363C2&lt;&gt;0,D8L363C2*D8L363C4,D8L363C3*D8L363C4)</f>
        <v>-46.274598326775816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37336.220391643299</v>
      </c>
      <c r="J171" s="16" t="s">
        <v>45373</v>
      </c>
      <c r="K171" s="21">
        <f>IF(FLOW_THRU_100PCT="Y",1,D8L456C4)</f>
        <v>0.57539677879451845</v>
      </c>
      <c r="L171" s="16" t="s">
        <v>45386</v>
      </c>
      <c r="M171" s="15">
        <f>IF(D8L364C2&lt;&gt;0,D8L364C2*D8L364C4,D8L364C3*D8L364C4)</f>
        <v>21483.140945713767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89846.335656824653</v>
      </c>
      <c r="J172" s="16" t="s">
        <v>45373</v>
      </c>
      <c r="K172" s="21">
        <f>IF(FLOW_THRU_100PCT="Y",1,D8L456C4)</f>
        <v>0.57539677879451845</v>
      </c>
      <c r="L172" s="16" t="s">
        <v>45388</v>
      </c>
      <c r="M172" s="15">
        <f>IF(D8L365C2&lt;&gt;0,D8L365C2*D8L365C4,D8L365C3*D8L365C4)</f>
        <v>51697.292123427993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7681.3196046020666</v>
      </c>
      <c r="J173" s="16" t="s">
        <v>45373</v>
      </c>
      <c r="K173" s="21">
        <f>IF(FLOW_THRU_100PCT="Y",1,D8L456C4)</f>
        <v>0.57539677879451845</v>
      </c>
      <c r="L173" s="16" t="s">
        <v>45390</v>
      </c>
      <c r="M173" s="15">
        <f>IF(D8L366C2&lt;&gt;0,D8L366C2*D8L366C4,D8L366C3*D8L366C4)</f>
        <v>4419.8065573792137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0.57539677879451845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354732.15017379465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204111.73654485485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354732.15017379465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204111.73654485485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68E77-C90B-47F9-9251-37DB41158752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1272287.5520716042</v>
      </c>
      <c r="F8" s="16" t="s">
        <v>45463</v>
      </c>
      <c r="G8" s="15">
        <f>D1L234C7</f>
        <v>1166575.7343805828</v>
      </c>
      <c r="H8" s="16" t="s">
        <v>45464</v>
      </c>
      <c r="I8" s="15">
        <f>D1L251C7</f>
        <v>2996295.2273472571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2479213.5652179485</v>
      </c>
      <c r="F9" s="16" t="s">
        <v>45466</v>
      </c>
      <c r="G9" s="15">
        <f>D3L217C7</f>
        <v>653491.67665379425</v>
      </c>
      <c r="H9" s="16" t="s">
        <v>45467</v>
      </c>
      <c r="I9" s="15">
        <f>D3L224C7</f>
        <v>496313.17067162332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1.4634833116024583E-3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179347.97631970877</v>
      </c>
      <c r="F14" s="16" t="s">
        <v>45479</v>
      </c>
      <c r="G14" s="15">
        <f>D3L217C20</f>
        <v>-76.900932495323573</v>
      </c>
      <c r="H14" s="16" t="s">
        <v>45480</v>
      </c>
      <c r="I14" s="15">
        <f>D3L224C20</f>
        <v>775.18544375440001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3030149.9130441602</v>
      </c>
      <c r="F15" s="16" t="s">
        <v>45482</v>
      </c>
      <c r="G15" s="15">
        <f>D3L217C16</f>
        <v>798712.04924352642</v>
      </c>
      <c r="H15" s="16" t="s">
        <v>45483</v>
      </c>
      <c r="I15" s="15">
        <f>D3L224C16</f>
        <v>606604.98637642851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3071203.4402438998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335168.07836577657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62239.210413977002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413494.86105645407</v>
      </c>
      <c r="F23" s="16" t="s">
        <v>45496</v>
      </c>
      <c r="G23" s="15">
        <f>D2L236C7</f>
        <v>316709.86291140213</v>
      </c>
      <c r="H23" s="16" t="s">
        <v>45497</v>
      </c>
      <c r="I23" s="15">
        <f>D2L255C7</f>
        <v>1221137.7735636558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290412.82161966927</v>
      </c>
      <c r="F24" s="16" t="s">
        <v>45499</v>
      </c>
      <c r="G24" s="15">
        <f>D3L217C32</f>
        <v>23252.226525111277</v>
      </c>
      <c r="H24" s="16" t="s">
        <v>45500</v>
      </c>
      <c r="I24" s="15">
        <f>D3L224C32</f>
        <v>17659.576524287768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1177562.7176960546</v>
      </c>
      <c r="F25" s="16" t="s">
        <v>45502</v>
      </c>
      <c r="G25" s="15">
        <f>D4L213C7</f>
        <v>56476.243727853907</v>
      </c>
      <c r="H25" s="16" t="s">
        <v>45503</v>
      </c>
      <c r="I25" s="15">
        <f>D4L220C7</f>
        <v>68609.057449724656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2616.3699157357814</v>
      </c>
      <c r="F28" s="16" t="s">
        <v>45511</v>
      </c>
      <c r="G28" s="15">
        <f>D7L926C5</f>
        <v>873</v>
      </c>
      <c r="H28" s="16" t="s">
        <v>45512</v>
      </c>
      <c r="I28" s="15">
        <f>D7L927C5</f>
        <v>2821.9743352024507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8654.8230266374285</v>
      </c>
      <c r="F29" s="16" t="s">
        <v>45514</v>
      </c>
      <c r="G29" s="15">
        <f>D7L1026C5</f>
        <v>724</v>
      </c>
      <c r="H29" s="16" t="s">
        <v>45515</v>
      </c>
      <c r="I29" s="15">
        <f>D7L1027C5</f>
        <v>2212.3633466291276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4950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3410.7014653629067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10516.974291932598</v>
      </c>
      <c r="F33" s="16" t="s">
        <v>45522</v>
      </c>
      <c r="G33" s="15">
        <f>D7L624C5</f>
        <v>2204.9066000367716</v>
      </c>
      <c r="H33" s="16" t="s">
        <v>45523</v>
      </c>
      <c r="I33" s="15">
        <f>D7L631C5</f>
        <v>1598.0198704274098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660624.32703808043</v>
      </c>
      <c r="F34" s="16" t="s">
        <v>45525</v>
      </c>
      <c r="G34" s="15">
        <f>D7L724C5</f>
        <v>41328.5</v>
      </c>
      <c r="H34" s="16" t="s">
        <v>45526</v>
      </c>
      <c r="I34" s="15">
        <f>D7L725C5</f>
        <v>94702.57218288946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83760.304311285508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84600.720946880494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276471.14529174176</v>
      </c>
      <c r="F37" s="16" t="s">
        <v>45530</v>
      </c>
      <c r="G37" s="15">
        <f>D6L1919C2</f>
        <v>106086.51761643527</v>
      </c>
      <c r="H37" s="16" t="s">
        <v>45531</v>
      </c>
      <c r="I37" s="15">
        <f>D6L1919C3</f>
        <v>126502.71223931271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20501.019842073409</v>
      </c>
      <c r="F38" s="16" t="s">
        <v>45533</v>
      </c>
      <c r="G38" s="15">
        <f>D6L1919C5</f>
        <v>6160.5333740704436</v>
      </c>
      <c r="H38" s="16" t="s">
        <v>45534</v>
      </c>
      <c r="I38" s="15">
        <f>D6L1919C6</f>
        <v>6872.6365276935849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62027.010199384284</v>
      </c>
      <c r="F39" s="16" t="s">
        <v>45536</v>
      </c>
      <c r="G39" s="15">
        <f>D6L1919C8</f>
        <v>104021.4787385972</v>
      </c>
      <c r="H39" s="16" t="s">
        <v>45537</v>
      </c>
      <c r="I39" s="15">
        <f>D6L1919C9</f>
        <v>36492.795482562717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234945.15493443099</v>
      </c>
      <c r="F40" s="16" t="s">
        <v>45539</v>
      </c>
      <c r="G40" s="15">
        <f>D6L1919C11</f>
        <v>442750.77225190849</v>
      </c>
      <c r="H40" s="16" t="s">
        <v>45540</v>
      </c>
      <c r="I40" s="15">
        <f>D6L1919C12</f>
        <v>159758.97072419585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792216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13764158.687312793</v>
      </c>
      <c r="F42" s="16" t="s">
        <v>45543</v>
      </c>
      <c r="G42" s="15">
        <f>SUM(D8L401C2:D8L434C2)</f>
        <v>4511506.6010908242</v>
      </c>
      <c r="H42" s="16" t="s">
        <v>45544</v>
      </c>
      <c r="I42" s="15">
        <f>SUM(D8L401C3:D8L434C3)</f>
        <v>5838357.0235491274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13764158.687312793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1929005.2560511935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19701434.467634026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280222.4226682873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19421212.04496574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15693163.943363987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0.80804245929809937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0.80804245929809937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4511506.6010908242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6407548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443013.81672840932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5964534.1832715906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4511506.6010908242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0.7563887576910876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0.7563887576910876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5838357.0235491274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10501394.833584609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354732.15017379465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10146662.683410814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5838357.0235491274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0.57539677879451845</v>
      </c>
      <c r="J63" s="16" t="s">
        <v>45568</v>
      </c>
      <c r="K63" s="21">
        <f>D8L456C3</f>
        <v>0.57539677879451845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9D038-CD19-4F63-9A79-F1782B6D3A01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1393773.6689133102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335090.6704751887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204111.73654485485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13764158.687312793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4511506.6010908242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5838357.0235491274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1.1012610868979613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1.0742746714355174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1.0349604753052213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1932976.0759333537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24114022.311952744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1.0801598360873716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36610377.301218636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26046998.387886096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0.71146489897057352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0.28853510102942648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1.4055507185904901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7C4DC8-440C-4E22-9C3D-5798348EF953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5.8133795806104447E-4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5.6979168921811351E-4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1.4634833116024583E-3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1.1903866570104075E-3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3.1918555765970188E-4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2.4241471133319765E-4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1.771724615071452E-3</v>
      </c>
      <c r="F10" s="16" t="s">
        <v>45637</v>
      </c>
      <c r="G10" s="21">
        <f>D8L703C1* D8L607C1</f>
        <v>1.9511313752774593E-3</v>
      </c>
      <c r="H10" s="16" t="s">
        <v>45638</v>
      </c>
      <c r="I10" s="21">
        <f>SUM(D8L701C3:D8L702C3)</f>
        <v>8.8897724687781539E-4</v>
      </c>
      <c r="J10" s="16" t="s">
        <v>45639</v>
      </c>
      <c r="K10" s="21">
        <f>D8L703C3*D8L608C1</f>
        <v>9.5500573980331592E-4</v>
      </c>
      <c r="L10" s="16" t="s">
        <v>45640</v>
      </c>
      <c r="M10" s="21">
        <f>SUM(D8L701C5:D8L702C5)</f>
        <v>1.7058980229356559E-3</v>
      </c>
      <c r="N10" s="16" t="s">
        <v>45641</v>
      </c>
      <c r="O10" s="21">
        <f>D8L703C5* D8L609C1</f>
        <v>1.7655370286397238E-3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0.60256159328135317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-2.5838778051802598E-4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2.6046296163412691E-3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0.60256159328135317</v>
      </c>
      <c r="F17" s="16" t="s">
        <v>45662</v>
      </c>
      <c r="G17" s="21">
        <f>D8L710C1* D8L607C1</f>
        <v>0.66357763513999035</v>
      </c>
      <c r="H17" s="16" t="s">
        <v>45663</v>
      </c>
      <c r="I17" s="21">
        <f>SUM(D8L708C3:D8L709C3)</f>
        <v>-2.5838778051802598E-4</v>
      </c>
      <c r="J17" s="16" t="s">
        <v>45664</v>
      </c>
      <c r="K17" s="21">
        <f>D8L710C3*D8L608C1</f>
        <v>-2.7757944801895491E-4</v>
      </c>
      <c r="L17" s="16" t="s">
        <v>45665</v>
      </c>
      <c r="M17" s="21">
        <f>SUM(D8L708C5:D8L709C5)</f>
        <v>2.6046296163412691E-3</v>
      </c>
      <c r="N17" s="16" t="s">
        <v>45666</v>
      </c>
      <c r="O17" s="21">
        <f>D8L710C5* D8L609C1</f>
        <v>2.6956887057226161E-3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10.319269411878773</v>
      </c>
      <c r="F18" s="16" t="s">
        <v>45668</v>
      </c>
      <c r="G18" s="21">
        <f>D8L711C1* D8L607C1</f>
        <v>11.364209848518504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3.1189845118574833</v>
      </c>
      <c r="F19" s="16" t="s">
        <v>45674</v>
      </c>
      <c r="G19" s="21">
        <f>D8L712C1* D8L607C1</f>
        <v>3.4348162735460792</v>
      </c>
      <c r="H19" s="16" t="s">
        <v>45675</v>
      </c>
      <c r="I19" s="21">
        <f>D3L217C18</f>
        <v>0.82678420815338349</v>
      </c>
      <c r="J19" s="16" t="s">
        <v>45676</v>
      </c>
      <c r="K19" s="21">
        <f>D8L712C3*D8L608C1</f>
        <v>0.88819333356205044</v>
      </c>
      <c r="L19" s="16" t="s">
        <v>45677</v>
      </c>
      <c r="M19" s="21">
        <f>D3L224C18</f>
        <v>0.62792520007446762</v>
      </c>
      <c r="N19" s="16" t="s">
        <v>45678</v>
      </c>
      <c r="O19" s="21">
        <f>D8L712C5* D8L609C1</f>
        <v>0.64987776352519722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3.0604094536567295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3.0604094536567295</v>
      </c>
      <c r="F22" s="16" t="s">
        <v>45684</v>
      </c>
      <c r="G22" s="21">
        <f>D8L715C1* D8L607C1</f>
        <v>3.3703098412868058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10.42461939799543</v>
      </c>
      <c r="F26" s="16" t="s">
        <v>45696</v>
      </c>
      <c r="G26" s="21">
        <f>D8L719C1* D8L607C1</f>
        <v>11.480227688734018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1.0046449806636728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0.84757836955140009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3.268006728935525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0.77191730081103782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6.2227567103291817E-2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4.7260527158294367E-2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3.1440053335217528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0.15114162261070069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0.18361143702671345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4.9205676149964637</v>
      </c>
      <c r="F30" s="16" t="s">
        <v>45707</v>
      </c>
      <c r="G30" s="21">
        <f>D8L723C1* D8L607C1</f>
        <v>5.4188296398459146</v>
      </c>
      <c r="H30" s="16" t="s">
        <v>45708</v>
      </c>
      <c r="I30" s="21">
        <f>SUM(D8L720C3:D8L722C3)</f>
        <v>1.0609475592653925</v>
      </c>
      <c r="J30" s="16" t="s">
        <v>45709</v>
      </c>
      <c r="K30" s="21">
        <f>D8L723C3*D8L608C1</f>
        <v>1.1397490906401437</v>
      </c>
      <c r="L30" s="16" t="s">
        <v>45710</v>
      </c>
      <c r="M30" s="21">
        <f>SUM(D8L720C5:D8L722C5)</f>
        <v>3.4988786931205329</v>
      </c>
      <c r="N30" s="16" t="s">
        <v>45711</v>
      </c>
      <c r="O30" s="21">
        <f>D8L723C5* D8L609C1</f>
        <v>3.6212011552673382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0.30173011735502114</v>
      </c>
      <c r="F33" s="16" t="s">
        <v>45725</v>
      </c>
      <c r="G33" s="21">
        <f>D8L726C1* D8L607C1</f>
        <v>0.33228363698823998</v>
      </c>
      <c r="H33" s="16" t="s">
        <v>45726</v>
      </c>
      <c r="I33" s="21">
        <f>D7L926C8</f>
        <v>9.956274505778745E-2</v>
      </c>
      <c r="J33" s="16" t="s">
        <v>45727</v>
      </c>
      <c r="K33" s="21">
        <f>D8L726C3*D8L608C1</f>
        <v>0.10695773523417279</v>
      </c>
      <c r="L33" s="16" t="s">
        <v>45728</v>
      </c>
      <c r="M33" s="21">
        <f>D7L927C8</f>
        <v>0.32183678269803073</v>
      </c>
      <c r="N33" s="16" t="s">
        <v>45729</v>
      </c>
      <c r="O33" s="21">
        <f>D8L726C5* D8L609C1</f>
        <v>0.33308834959185712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0.16361401976133008</v>
      </c>
      <c r="F34" s="16" t="s">
        <v>45731</v>
      </c>
      <c r="G34" s="21">
        <f>D8L727C1* D8L607C1</f>
        <v>0.1801817532341069</v>
      </c>
      <c r="H34" s="16" t="s">
        <v>45732</v>
      </c>
      <c r="I34" s="21">
        <f>D7L1026C8</f>
        <v>1.3047559815267458E-2</v>
      </c>
      <c r="J34" s="16" t="s">
        <v>45733</v>
      </c>
      <c r="K34" s="21">
        <f>D8L727C3*D8L608C1</f>
        <v>1.4016663033581707E-2</v>
      </c>
      <c r="L34" s="16" t="s">
        <v>45734</v>
      </c>
      <c r="M34" s="21">
        <f>D7L1027C8</f>
        <v>3.9870087152277398E-2</v>
      </c>
      <c r="N34" s="16" t="s">
        <v>45735</v>
      </c>
      <c r="O34" s="21">
        <f>D8L727C5* D8L609C1</f>
        <v>4.1263964349581614E-2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2.6215026771103097E-2</v>
      </c>
      <c r="F35" s="16" t="s">
        <v>45737</v>
      </c>
      <c r="G35" s="21">
        <f>D8L728C1* D8L607C1</f>
        <v>2.8869588875004151E-2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12.795744507905766</v>
      </c>
      <c r="F36" s="16" t="s">
        <v>45739</v>
      </c>
      <c r="G36" s="21">
        <f>D8L729C1* D8L607C1</f>
        <v>14.091455504444923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45.161890300246654</v>
      </c>
      <c r="F37" s="16" t="s">
        <v>45741</v>
      </c>
      <c r="G37" s="21">
        <f>D8L730C1* D8L607C1</f>
        <v>49.735032398416124</v>
      </c>
      <c r="H37" s="16" t="s">
        <v>45742</v>
      </c>
      <c r="I37" s="21">
        <f>D7L724C8</f>
        <v>2.8260449771159322</v>
      </c>
      <c r="J37" s="16" t="s">
        <v>45743</v>
      </c>
      <c r="K37" s="21">
        <f>D8L730C3*D8L608C1</f>
        <v>3.0359485392532122</v>
      </c>
      <c r="L37" s="16" t="s">
        <v>45744</v>
      </c>
      <c r="M37" s="21">
        <f>D7L725C8</f>
        <v>6.4757668058945699</v>
      </c>
      <c r="N37" s="16" t="s">
        <v>45745</v>
      </c>
      <c r="O37" s="21">
        <f>D8L730C5* D8L609C1</f>
        <v>6.7021626913944186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0.28479850322487199</v>
      </c>
      <c r="F39" s="16" t="s">
        <v>45753</v>
      </c>
      <c r="G39" s="21">
        <f>D8L732C1* D8L607C1</f>
        <v>0.31363750920833505</v>
      </c>
      <c r="H39" s="16" t="s">
        <v>45754</v>
      </c>
      <c r="I39" s="21">
        <f>D7L624C8</f>
        <v>5.9677753280338079E-2</v>
      </c>
      <c r="J39" s="16" t="s">
        <v>45755</v>
      </c>
      <c r="K39" s="21">
        <f>D8L732C3*D8L608C1</f>
        <v>6.4110298797245058E-2</v>
      </c>
      <c r="L39" s="16" t="s">
        <v>45756</v>
      </c>
      <c r="M39" s="21">
        <f>D7L631C8</f>
        <v>4.3251825525332611E-2</v>
      </c>
      <c r="N39" s="16" t="s">
        <v>45757</v>
      </c>
      <c r="O39" s="21">
        <f>D8L732C5* D8L609C1</f>
        <v>4.4763929903516742E-2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0.35409685585992334</v>
      </c>
      <c r="F40" s="16" t="s">
        <v>45759</v>
      </c>
      <c r="G40" s="21">
        <f>D8L733C1* D8L607C1</f>
        <v>0.38995308835144993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281.70158544441324</v>
      </c>
      <c r="F41" s="16" t="s">
        <v>45761</v>
      </c>
      <c r="G41" s="21">
        <f>D8L734C1* D8L607C1</f>
        <v>310.22699416739346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0A51E-49D3-49D1-8B48-3BA079285BDC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0.61173073328028127</v>
      </c>
      <c r="F8" s="16" t="s">
        <v>45800</v>
      </c>
      <c r="G8" s="21">
        <f>D8L801C1*D8L607C1</f>
        <v>0.67367525222112945</v>
      </c>
      <c r="H8" s="16" t="s">
        <v>45801</v>
      </c>
      <c r="I8" s="21">
        <f>D6L128C16</f>
        <v>1.590499906528744</v>
      </c>
      <c r="J8" s="16" t="s">
        <v>45802</v>
      </c>
      <c r="K8" s="21">
        <f>D8L801C3*D8L607C1</f>
        <v>1.7515556557749505</v>
      </c>
      <c r="L8" s="16" t="s">
        <v>45803</v>
      </c>
      <c r="M8" s="21">
        <f>D6L128C21</f>
        <v>132.20638006116832</v>
      </c>
      <c r="N8" s="16" t="s">
        <v>45804</v>
      </c>
      <c r="O8" s="21">
        <f>D8L801C5*D8L607C1</f>
        <v>145.59374180100718</v>
      </c>
      <c r="P8" s="16" t="s">
        <v>45805</v>
      </c>
      <c r="Q8" s="21">
        <f>D6L128C24</f>
        <v>132.20638006116832</v>
      </c>
      <c r="R8" s="16" t="s">
        <v>45806</v>
      </c>
      <c r="S8" s="21">
        <f>D8L801C7*D8L607C1</f>
        <v>145.59374180100718</v>
      </c>
      <c r="T8" s="16" t="s">
        <v>45807</v>
      </c>
      <c r="U8" s="21">
        <f>D6L137C13</f>
        <v>-21.641430438490765</v>
      </c>
      <c r="V8" s="16" t="s">
        <v>45808</v>
      </c>
      <c r="W8" s="21">
        <f>D8L801C9*D8L608C1</f>
        <v>-23.248840573704271</v>
      </c>
      <c r="X8" s="16" t="s">
        <v>45809</v>
      </c>
      <c r="Y8" s="21">
        <f>D6L137C16</f>
        <v>-56.267719140075322</v>
      </c>
      <c r="Z8" s="16" t="s">
        <v>45810</v>
      </c>
      <c r="AA8" s="21">
        <f>D8L801C11*D8L608C1</f>
        <v>-60.446985491630386</v>
      </c>
      <c r="AB8" s="16" t="s">
        <v>45811</v>
      </c>
      <c r="AC8" s="21">
        <f>D6L137C21</f>
        <v>-7618.1582584469434</v>
      </c>
      <c r="AD8" s="16" t="s">
        <v>45812</v>
      </c>
      <c r="AE8" s="21">
        <f>D8L801C13*D8L608C1</f>
        <v>-8183.9944600368635</v>
      </c>
      <c r="AF8" s="16" t="s">
        <v>45813</v>
      </c>
      <c r="AG8" s="21">
        <f>D6L137C24</f>
        <v>-7618.1582584469434</v>
      </c>
      <c r="AH8" s="16" t="s">
        <v>45814</v>
      </c>
      <c r="AI8" s="21">
        <f>D8L801C15*D8L608C1</f>
        <v>-8183.9944600368635</v>
      </c>
      <c r="AJ8" s="16" t="s">
        <v>45815</v>
      </c>
      <c r="AK8" s="21">
        <f>D6L140C13</f>
        <v>-0.50336689948448843</v>
      </c>
      <c r="AL8" s="16" t="s">
        <v>45816</v>
      </c>
      <c r="AM8" s="21">
        <f>D8L801C17*D8L609C1</f>
        <v>-0.52096484554338174</v>
      </c>
      <c r="AN8" s="16" t="s">
        <v>45817</v>
      </c>
      <c r="AO8" s="21">
        <f>D6L140C16</f>
        <v>-1.3087539386596458</v>
      </c>
      <c r="AP8" s="16" t="s">
        <v>45818</v>
      </c>
      <c r="AQ8" s="21">
        <f>D8L801C19*D8L609C1</f>
        <v>-1.3545085984127674</v>
      </c>
      <c r="AR8" s="16" t="s">
        <v>45819</v>
      </c>
      <c r="AS8" s="21">
        <f>D6L140C21</f>
        <v>-94.512468010418047</v>
      </c>
      <c r="AT8" s="16" t="s">
        <v>45820</v>
      </c>
      <c r="AU8" s="21">
        <f>D8L801C21*D8L609C1</f>
        <v>-97.816668814331777</v>
      </c>
      <c r="AV8" s="16" t="s">
        <v>45821</v>
      </c>
      <c r="AW8" s="21">
        <f>D6L140C24</f>
        <v>-94.51246801041809</v>
      </c>
      <c r="AX8" s="16" t="s">
        <v>45822</v>
      </c>
      <c r="AY8" s="21">
        <f>D8L801C23*D8L609C1</f>
        <v>-97.816668814331834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2.4267631852271192E-2</v>
      </c>
      <c r="F9" s="16" t="s">
        <v>45826</v>
      </c>
      <c r="G9" s="21">
        <f>D8L802C1*D8L607C1</f>
        <v>2.6724998630071758E-2</v>
      </c>
      <c r="H9" s="16" t="s">
        <v>45827</v>
      </c>
      <c r="I9" s="21">
        <f>D6L228C16</f>
        <v>6.3095842815905259E-2</v>
      </c>
      <c r="J9" s="16" t="s">
        <v>45828</v>
      </c>
      <c r="K9" s="21">
        <f>D8L802C3*D8L607C1</f>
        <v>6.9484996438186744E-2</v>
      </c>
      <c r="L9" s="16" t="s">
        <v>45829</v>
      </c>
      <c r="M9" s="21">
        <f>D6L228C21</f>
        <v>3.3078890262137453</v>
      </c>
      <c r="N9" s="16" t="s">
        <v>45830</v>
      </c>
      <c r="O9" s="21">
        <f>D8L802C5*D8L607C1</f>
        <v>3.6428494643459879</v>
      </c>
      <c r="P9" s="16" t="s">
        <v>45831</v>
      </c>
      <c r="Q9" s="21">
        <f>D6L228C24</f>
        <v>3.3078890262137453</v>
      </c>
      <c r="R9" s="16" t="s">
        <v>45832</v>
      </c>
      <c r="S9" s="21">
        <f>D8L802C7*D8L607C1</f>
        <v>3.6428494643459879</v>
      </c>
      <c r="T9" s="16" t="s">
        <v>45833</v>
      </c>
      <c r="U9" s="21">
        <f>D6L237C13</f>
        <v>3.2724967911763318E-2</v>
      </c>
      <c r="V9" s="16" t="s">
        <v>45834</v>
      </c>
      <c r="W9" s="21">
        <f>D8L802C9*D8L608C1</f>
        <v>3.5155604151147386E-2</v>
      </c>
      <c r="X9" s="16" t="s">
        <v>45835</v>
      </c>
      <c r="Y9" s="21">
        <f>D6L237C16</f>
        <v>8.5084916570584743E-2</v>
      </c>
      <c r="Z9" s="16" t="s">
        <v>45836</v>
      </c>
      <c r="AA9" s="21">
        <f>D8L802C11*D8L608C1</f>
        <v>9.1404570792983336E-2</v>
      </c>
      <c r="AB9" s="16" t="s">
        <v>45837</v>
      </c>
      <c r="AC9" s="21">
        <f>D6L237C21</f>
        <v>16.54429305685354</v>
      </c>
      <c r="AD9" s="16" t="s">
        <v>45838</v>
      </c>
      <c r="AE9" s="21">
        <f>D8L802C13*D8L608C1</f>
        <v>17.773114987784247</v>
      </c>
      <c r="AF9" s="16" t="s">
        <v>45839</v>
      </c>
      <c r="AG9" s="21">
        <f>D6L237C24</f>
        <v>16.544293056853537</v>
      </c>
      <c r="AH9" s="16" t="s">
        <v>45840</v>
      </c>
      <c r="AI9" s="21">
        <f>D8L802C15*D8L608C1</f>
        <v>17.773114987784243</v>
      </c>
      <c r="AJ9" s="16" t="s">
        <v>45841</v>
      </c>
      <c r="AK9" s="21">
        <f>D6L240C13</f>
        <v>1.4200142187345001E-2</v>
      </c>
      <c r="AL9" s="16" t="s">
        <v>45842</v>
      </c>
      <c r="AM9" s="21">
        <f>D8L802C17*D8L609C1</f>
        <v>1.4696585907616307E-2</v>
      </c>
      <c r="AN9" s="16" t="s">
        <v>45843</v>
      </c>
      <c r="AO9" s="21">
        <f>D6L240C16</f>
        <v>3.6920369687097152E-2</v>
      </c>
      <c r="AP9" s="16" t="s">
        <v>45844</v>
      </c>
      <c r="AQ9" s="21">
        <f>D8L802C19*D8L609C1</f>
        <v>3.8211123359802548E-2</v>
      </c>
      <c r="AR9" s="16" t="s">
        <v>45845</v>
      </c>
      <c r="AS9" s="21">
        <f>D6L240C21</f>
        <v>3.017785496605093</v>
      </c>
      <c r="AT9" s="16" t="s">
        <v>45846</v>
      </c>
      <c r="AU9" s="21">
        <f>D8L802C21*D8L609C1</f>
        <v>3.1232887119356101</v>
      </c>
      <c r="AV9" s="16" t="s">
        <v>45847</v>
      </c>
      <c r="AW9" s="21">
        <f>D6L240C24</f>
        <v>3.0177854966050925</v>
      </c>
      <c r="AX9" s="16" t="s">
        <v>45848</v>
      </c>
      <c r="AY9" s="21">
        <f>D8L802C23*D8L609C1</f>
        <v>3.1232887119356096</v>
      </c>
      <c r="AZ9" s="16" t="s">
        <v>45849</v>
      </c>
      <c r="BA9" s="21">
        <f>D6L1802C8</f>
        <v>0.22591770208343176</v>
      </c>
      <c r="BB9" s="16" t="s">
        <v>45850</v>
      </c>
      <c r="BC9" s="21">
        <f>D8L802C25*D8L608C1</f>
        <v>0.24269766517714575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3.8488365233392122E-2</v>
      </c>
      <c r="F10" s="16" t="s">
        <v>45852</v>
      </c>
      <c r="G10" s="21">
        <f>D8L803C1*D8L607C1</f>
        <v>4.2385738929851112E-2</v>
      </c>
      <c r="H10" s="16" t="s">
        <v>45853</v>
      </c>
      <c r="I10" s="21">
        <f>D6L328C16</f>
        <v>0.10006974960681943</v>
      </c>
      <c r="J10" s="16" t="s">
        <v>45854</v>
      </c>
      <c r="K10" s="21">
        <f>D8L803C3*D8L607C1</f>
        <v>0.1102029212176128</v>
      </c>
      <c r="L10" s="16" t="s">
        <v>45855</v>
      </c>
      <c r="M10" s="21">
        <f>D6L328C21</f>
        <v>4.6728840183431668</v>
      </c>
      <c r="N10" s="16" t="s">
        <v>45856</v>
      </c>
      <c r="O10" s="21">
        <f>D8L803C5*D8L607C1</f>
        <v>5.1460653329887087</v>
      </c>
      <c r="P10" s="16" t="s">
        <v>45857</v>
      </c>
      <c r="Q10" s="21">
        <f>D6L328C24</f>
        <v>4.6728840183431677</v>
      </c>
      <c r="R10" s="16" t="s">
        <v>45858</v>
      </c>
      <c r="S10" s="21">
        <f>D8L803C7*D8L607C1</f>
        <v>5.1460653329887096</v>
      </c>
      <c r="T10" s="16" t="s">
        <v>45859</v>
      </c>
      <c r="U10" s="21">
        <f>D6L337C13</f>
        <v>3.1464143020304335E-2</v>
      </c>
      <c r="V10" s="16" t="s">
        <v>45860</v>
      </c>
      <c r="W10" s="21">
        <f>D8L803C9*D8L608C1</f>
        <v>3.3801131905137567E-2</v>
      </c>
      <c r="X10" s="16" t="s">
        <v>45861</v>
      </c>
      <c r="Y10" s="21">
        <f>D6L337C16</f>
        <v>8.1806771852791366E-2</v>
      </c>
      <c r="Z10" s="16" t="s">
        <v>45862</v>
      </c>
      <c r="AA10" s="21">
        <f>D8L803C11*D8L608C1</f>
        <v>8.7882942953357773E-2</v>
      </c>
      <c r="AB10" s="16" t="s">
        <v>45863</v>
      </c>
      <c r="AC10" s="21">
        <f>D6L337C21</f>
        <v>14.40284744183354</v>
      </c>
      <c r="AD10" s="16" t="s">
        <v>45864</v>
      </c>
      <c r="AE10" s="21">
        <f>D8L803C13*D8L608C1</f>
        <v>15.472614203311608</v>
      </c>
      <c r="AF10" s="16" t="s">
        <v>45865</v>
      </c>
      <c r="AG10" s="21">
        <f>D6L337C24</f>
        <v>14.40284744183354</v>
      </c>
      <c r="AH10" s="16" t="s">
        <v>45866</v>
      </c>
      <c r="AI10" s="21">
        <f>D8L803C15*D8L608C1</f>
        <v>15.472614203311608</v>
      </c>
      <c r="AJ10" s="16" t="s">
        <v>45867</v>
      </c>
      <c r="AK10" s="21">
        <f>D6L340C13</f>
        <v>1.0884902373360286E-2</v>
      </c>
      <c r="AL10" s="16" t="s">
        <v>45868</v>
      </c>
      <c r="AM10" s="21">
        <f>D8L803C17*D8L609C1</f>
        <v>1.1265443733983893E-2</v>
      </c>
      <c r="AN10" s="16" t="s">
        <v>45869</v>
      </c>
      <c r="AO10" s="21">
        <f>D6L340C16</f>
        <v>2.8300746170736715E-2</v>
      </c>
      <c r="AP10" s="16" t="s">
        <v>45870</v>
      </c>
      <c r="AQ10" s="21">
        <f>D8L803C19*D8L609C1</f>
        <v>2.929015370835809E-2</v>
      </c>
      <c r="AR10" s="16" t="s">
        <v>45871</v>
      </c>
      <c r="AS10" s="21">
        <f>D6L340C21</f>
        <v>1.9965901002263444</v>
      </c>
      <c r="AT10" s="16" t="s">
        <v>45872</v>
      </c>
      <c r="AU10" s="21">
        <f>D8L803C21*D8L609C1</f>
        <v>2.0663918391199569</v>
      </c>
      <c r="AV10" s="16" t="s">
        <v>45873</v>
      </c>
      <c r="AW10" s="21">
        <f>D6L340C24</f>
        <v>1.9965901002263446</v>
      </c>
      <c r="AX10" s="16" t="s">
        <v>45874</v>
      </c>
      <c r="AY10" s="21">
        <f>D8L803C23*D8L609C1</f>
        <v>2.0663918391199569</v>
      </c>
      <c r="AZ10" s="16" t="s">
        <v>45875</v>
      </c>
      <c r="BA10" s="21">
        <f>D6L1803C8</f>
        <v>0.29161051051912179</v>
      </c>
      <c r="BB10" s="16" t="s">
        <v>45876</v>
      </c>
      <c r="BC10" s="21">
        <f>D8L803C25*D8L608C1</f>
        <v>0.31326978537507305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4.3968315300071351E-2</v>
      </c>
      <c r="F11" s="16" t="s">
        <v>45878</v>
      </c>
      <c r="G11" s="21">
        <f>D8L804C1*D8L607C1</f>
        <v>4.8420594696428836E-2</v>
      </c>
      <c r="H11" s="16" t="s">
        <v>45879</v>
      </c>
      <c r="I11" s="21">
        <f>D6L428C16</f>
        <v>0.11431761978018544</v>
      </c>
      <c r="J11" s="16" t="s">
        <v>45880</v>
      </c>
      <c r="K11" s="21">
        <f>D8L804C3*D8L607C1</f>
        <v>0.12589354621071489</v>
      </c>
      <c r="L11" s="16" t="s">
        <v>45881</v>
      </c>
      <c r="M11" s="21">
        <f>D6L428C21</f>
        <v>4.8550215558076433</v>
      </c>
      <c r="N11" s="16" t="s">
        <v>45882</v>
      </c>
      <c r="O11" s="21">
        <f>D8L804C5*D8L607C1</f>
        <v>5.3466463154617561</v>
      </c>
      <c r="P11" s="16" t="s">
        <v>45883</v>
      </c>
      <c r="Q11" s="21">
        <f>D6L428C24</f>
        <v>4.8550215558076442</v>
      </c>
      <c r="R11" s="16" t="s">
        <v>45884</v>
      </c>
      <c r="S11" s="21">
        <f>D8L804C7*D8L607C1</f>
        <v>5.3466463154617569</v>
      </c>
      <c r="T11" s="16" t="s">
        <v>45885</v>
      </c>
      <c r="U11" s="21">
        <f>D6L437C13</f>
        <v>7.4901017127426781E-3</v>
      </c>
      <c r="V11" s="16" t="s">
        <v>45886</v>
      </c>
      <c r="W11" s="21">
        <f>D8L804C9*D8L608C1</f>
        <v>8.0464265564752467E-3</v>
      </c>
      <c r="X11" s="16" t="s">
        <v>45887</v>
      </c>
      <c r="Y11" s="21">
        <f>D6L437C16</f>
        <v>1.9474264453130968E-2</v>
      </c>
      <c r="Z11" s="16" t="s">
        <v>45888</v>
      </c>
      <c r="AA11" s="21">
        <f>D8L804C11*D8L608C1</f>
        <v>2.0920709046835646E-2</v>
      </c>
      <c r="AB11" s="16" t="s">
        <v>45889</v>
      </c>
      <c r="AC11" s="21">
        <f>D6L437C21</f>
        <v>2.8125483024124645</v>
      </c>
      <c r="AD11" s="16" t="s">
        <v>45890</v>
      </c>
      <c r="AE11" s="21">
        <f>D8L804C13*D8L608C1</f>
        <v>3.0214494034706725</v>
      </c>
      <c r="AF11" s="16" t="s">
        <v>45891</v>
      </c>
      <c r="AG11" s="21">
        <f>D6L437C24</f>
        <v>2.8125483024124645</v>
      </c>
      <c r="AH11" s="16" t="s">
        <v>45892</v>
      </c>
      <c r="AI11" s="21">
        <f>D8L804C15*D8L608C1</f>
        <v>3.0214494034706725</v>
      </c>
      <c r="AJ11" s="16" t="s">
        <v>45893</v>
      </c>
      <c r="AK11" s="21">
        <f>D6L440C13</f>
        <v>1.0661986230453639E-2</v>
      </c>
      <c r="AL11" s="16" t="s">
        <v>45894</v>
      </c>
      <c r="AM11" s="21">
        <f>D8L804C17*D8L609C1</f>
        <v>1.1034734336768022E-2</v>
      </c>
      <c r="AN11" s="16" t="s">
        <v>45895</v>
      </c>
      <c r="AO11" s="21">
        <f>D6L440C16</f>
        <v>2.7721164199179405E-2</v>
      </c>
      <c r="AP11" s="16" t="s">
        <v>45896</v>
      </c>
      <c r="AQ11" s="21">
        <f>D8L804C19*D8L609C1</f>
        <v>2.8690309275596799E-2</v>
      </c>
      <c r="AR11" s="16" t="s">
        <v>45897</v>
      </c>
      <c r="AS11" s="21">
        <f>D6L440C21</f>
        <v>1.731271679366452</v>
      </c>
      <c r="AT11" s="16" t="s">
        <v>45898</v>
      </c>
      <c r="AU11" s="21">
        <f>D8L804C21*D8L609C1</f>
        <v>1.7917977601595718</v>
      </c>
      <c r="AV11" s="16" t="s">
        <v>45899</v>
      </c>
      <c r="AW11" s="21">
        <f>D6L440C24</f>
        <v>1.731271679366452</v>
      </c>
      <c r="AX11" s="16" t="s">
        <v>45900</v>
      </c>
      <c r="AY11" s="21">
        <f>D8L804C23*D8L609C1</f>
        <v>1.7917977601595718</v>
      </c>
      <c r="AZ11" s="16" t="s">
        <v>45901</v>
      </c>
      <c r="BA11" s="21">
        <f>D6L1804C8</f>
        <v>3.0245496886453309E-3</v>
      </c>
      <c r="BB11" s="16" t="s">
        <v>45902</v>
      </c>
      <c r="BC11" s="21">
        <f>D8L804C25*D8L608C1</f>
        <v>3.2491971230098594E-3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4.6893550719625275E-2</v>
      </c>
      <c r="F12" s="16" t="s">
        <v>45904</v>
      </c>
      <c r="G12" s="21">
        <f>D8L805C1*D8L607C1</f>
        <v>5.1642042633999206E-2</v>
      </c>
      <c r="H12" s="16" t="s">
        <v>45905</v>
      </c>
      <c r="I12" s="21">
        <f>D6L528C16</f>
        <v>0.12192323187102533</v>
      </c>
      <c r="J12" s="16" t="s">
        <v>45906</v>
      </c>
      <c r="K12" s="21">
        <f>D8L805C3*D8L607C1</f>
        <v>0.13426931084839752</v>
      </c>
      <c r="L12" s="16" t="s">
        <v>45907</v>
      </c>
      <c r="M12" s="21">
        <f>D6L528C21</f>
        <v>5.1499174298663783</v>
      </c>
      <c r="N12" s="16" t="s">
        <v>45908</v>
      </c>
      <c r="O12" s="21">
        <f>D8L805C5*D8L607C1</f>
        <v>5.671403666249403</v>
      </c>
      <c r="P12" s="16" t="s">
        <v>45909</v>
      </c>
      <c r="Q12" s="21">
        <f>D6L528C24</f>
        <v>5.1499174298663783</v>
      </c>
      <c r="R12" s="16" t="s">
        <v>45910</v>
      </c>
      <c r="S12" s="21">
        <f>D8L805C7*D8L607C1</f>
        <v>5.671403666249403</v>
      </c>
      <c r="T12" s="16" t="s">
        <v>45911</v>
      </c>
      <c r="U12" s="21">
        <f>D6L537C13</f>
        <v>3.4291941424644951E-2</v>
      </c>
      <c r="V12" s="16" t="s">
        <v>45912</v>
      </c>
      <c r="W12" s="21">
        <f>D8L805C9*D8L608C1</f>
        <v>3.6838964106846464E-2</v>
      </c>
      <c r="X12" s="16" t="s">
        <v>45913</v>
      </c>
      <c r="Y12" s="21">
        <f>D6L537C16</f>
        <v>8.9159047704076802E-2</v>
      </c>
      <c r="Z12" s="16" t="s">
        <v>45914</v>
      </c>
      <c r="AA12" s="21">
        <f>D8L805C11*D8L608C1</f>
        <v>9.5781306677800729E-2</v>
      </c>
      <c r="AB12" s="16" t="s">
        <v>45915</v>
      </c>
      <c r="AC12" s="21">
        <f>D6L537C21</f>
        <v>22.979968912196423</v>
      </c>
      <c r="AD12" s="16" t="s">
        <v>45916</v>
      </c>
      <c r="AE12" s="21">
        <f>D8L805C13*D8L608C1</f>
        <v>24.686798552748215</v>
      </c>
      <c r="AF12" s="16" t="s">
        <v>45917</v>
      </c>
      <c r="AG12" s="21">
        <f>D6L537C24</f>
        <v>22.979968912196419</v>
      </c>
      <c r="AH12" s="16" t="s">
        <v>45918</v>
      </c>
      <c r="AI12" s="21">
        <f>D8L805C15*D8L608C1</f>
        <v>24.686798552748211</v>
      </c>
      <c r="AJ12" s="16" t="s">
        <v>45919</v>
      </c>
      <c r="AK12" s="21">
        <f>D6L540C13</f>
        <v>1.5163844229127605E-2</v>
      </c>
      <c r="AL12" s="16" t="s">
        <v>45920</v>
      </c>
      <c r="AM12" s="21">
        <f>D8L805C17*D8L609C1</f>
        <v>1.5693979430832242E-2</v>
      </c>
      <c r="AN12" s="16" t="s">
        <v>45921</v>
      </c>
      <c r="AO12" s="21">
        <f>D6L540C16</f>
        <v>3.9425994995731801E-2</v>
      </c>
      <c r="AP12" s="16" t="s">
        <v>45922</v>
      </c>
      <c r="AQ12" s="21">
        <f>D8L805C19*D8L609C1</f>
        <v>4.0804346520163862E-2</v>
      </c>
      <c r="AR12" s="16" t="s">
        <v>45923</v>
      </c>
      <c r="AS12" s="21">
        <f>D6L540C21</f>
        <v>2.4987911379895493</v>
      </c>
      <c r="AT12" s="16" t="s">
        <v>45924</v>
      </c>
      <c r="AU12" s="21">
        <f>D8L805C21*D8L609C1</f>
        <v>2.5861500638621386</v>
      </c>
      <c r="AV12" s="16" t="s">
        <v>45925</v>
      </c>
      <c r="AW12" s="21">
        <f>D6L540C24</f>
        <v>2.4987911379895489</v>
      </c>
      <c r="AX12" s="16" t="s">
        <v>45926</v>
      </c>
      <c r="AY12" s="21">
        <f>D8L805C23*D8L609C1</f>
        <v>2.5861500638621382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4.0079074831056903E-2</v>
      </c>
      <c r="F13" s="16" t="s">
        <v>45930</v>
      </c>
      <c r="G13" s="21">
        <f>D8L806C1*D8L607C1</f>
        <v>4.4137525510314447E-2</v>
      </c>
      <c r="H13" s="16" t="s">
        <v>45931</v>
      </c>
      <c r="I13" s="21">
        <f>D6L628C16</f>
        <v>0.10420559456074793</v>
      </c>
      <c r="J13" s="16" t="s">
        <v>45932</v>
      </c>
      <c r="K13" s="21">
        <f>D8L806C3*D8L607C1</f>
        <v>0.11475756632681755</v>
      </c>
      <c r="L13" s="16" t="s">
        <v>45933</v>
      </c>
      <c r="M13" s="21">
        <f>D6L628C21</f>
        <v>4.7935950163844305</v>
      </c>
      <c r="N13" s="16" t="s">
        <v>45934</v>
      </c>
      <c r="O13" s="21">
        <f>D8L806C5*D8L607C1</f>
        <v>5.278999657892169</v>
      </c>
      <c r="P13" s="16" t="s">
        <v>45935</v>
      </c>
      <c r="Q13" s="21">
        <f>D6L628C24</f>
        <v>4.7935950163844305</v>
      </c>
      <c r="R13" s="16" t="s">
        <v>45936</v>
      </c>
      <c r="S13" s="21">
        <f>D8L806C7*D8L607C1</f>
        <v>5.278999657892169</v>
      </c>
      <c r="T13" s="16" t="s">
        <v>45937</v>
      </c>
      <c r="U13" s="21">
        <f>D6L637C13</f>
        <v>1.9411737738544094E-3</v>
      </c>
      <c r="V13" s="16" t="s">
        <v>45938</v>
      </c>
      <c r="W13" s="21">
        <f>D8L806C9*D8L608C1</f>
        <v>2.085353818106689E-3</v>
      </c>
      <c r="X13" s="16" t="s">
        <v>45939</v>
      </c>
      <c r="Y13" s="21">
        <f>D6L637C16</f>
        <v>5.0470518120214192E-3</v>
      </c>
      <c r="Z13" s="16" t="s">
        <v>45940</v>
      </c>
      <c r="AA13" s="21">
        <f>D8L806C11*D8L608C1</f>
        <v>5.4219199270773427E-3</v>
      </c>
      <c r="AB13" s="16" t="s">
        <v>45941</v>
      </c>
      <c r="AC13" s="21">
        <f>D6L637C21</f>
        <v>5.979165056816786</v>
      </c>
      <c r="AD13" s="16" t="s">
        <v>45942</v>
      </c>
      <c r="AE13" s="21">
        <f>D8L806C13*D8L608C1</f>
        <v>6.4232655768705795</v>
      </c>
      <c r="AF13" s="16" t="s">
        <v>45943</v>
      </c>
      <c r="AG13" s="21">
        <f>D6L637C24</f>
        <v>5.979165056816786</v>
      </c>
      <c r="AH13" s="16" t="s">
        <v>45944</v>
      </c>
      <c r="AI13" s="21">
        <f>D8L806C15*D8L608C1</f>
        <v>6.4232655768705795</v>
      </c>
      <c r="AJ13" s="16" t="s">
        <v>45945</v>
      </c>
      <c r="AK13" s="21">
        <f>D6L640C13</f>
        <v>1.7570132555849022E-2</v>
      </c>
      <c r="AL13" s="16" t="s">
        <v>45946</v>
      </c>
      <c r="AM13" s="21">
        <f>D8L806C17*D8L609C1</f>
        <v>1.8184392741177245E-2</v>
      </c>
      <c r="AN13" s="16" t="s">
        <v>45947</v>
      </c>
      <c r="AO13" s="21">
        <f>D6L640C16</f>
        <v>4.5682344645207387E-2</v>
      </c>
      <c r="AP13" s="16" t="s">
        <v>45948</v>
      </c>
      <c r="AQ13" s="21">
        <f>D8L806C19*D8L609C1</f>
        <v>4.7279421127060767E-2</v>
      </c>
      <c r="AR13" s="16" t="s">
        <v>45949</v>
      </c>
      <c r="AS13" s="21">
        <f>D6L640C21</f>
        <v>3.1620826608878496</v>
      </c>
      <c r="AT13" s="16" t="s">
        <v>45950</v>
      </c>
      <c r="AU13" s="21">
        <f>D8L806C21*D8L609C1</f>
        <v>3.2726305736668877</v>
      </c>
      <c r="AV13" s="16" t="s">
        <v>45951</v>
      </c>
      <c r="AW13" s="21">
        <f>D6L640C24</f>
        <v>3.1620826608878496</v>
      </c>
      <c r="AX13" s="16" t="s">
        <v>45952</v>
      </c>
      <c r="AY13" s="21">
        <f>D8L806C23*D8L609C1</f>
        <v>3.2726305736668877</v>
      </c>
      <c r="AZ13" s="16" t="s">
        <v>45953</v>
      </c>
      <c r="BA13" s="21">
        <f>D6L1806C8</f>
        <v>2.5133085816464423E-2</v>
      </c>
      <c r="BB13" s="16" t="s">
        <v>45954</v>
      </c>
      <c r="BC13" s="21">
        <f>D8L806C25*D8L608C1</f>
        <v>2.6999837507642978E-2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4.149691896143249E-2</v>
      </c>
      <c r="F14" s="16" t="s">
        <v>45956</v>
      </c>
      <c r="G14" s="21">
        <f>D8L807C1*D8L607C1</f>
        <v>4.5698942078383764E-2</v>
      </c>
      <c r="H14" s="16" t="s">
        <v>45957</v>
      </c>
      <c r="I14" s="21">
        <f>D6L728C16</f>
        <v>0.10789198929972434</v>
      </c>
      <c r="J14" s="16" t="s">
        <v>45958</v>
      </c>
      <c r="K14" s="21">
        <f>D8L807C3*D8L607C1</f>
        <v>0.11881724940379763</v>
      </c>
      <c r="L14" s="16" t="s">
        <v>45959</v>
      </c>
      <c r="M14" s="21">
        <f>D6L728C21</f>
        <v>3.753437559136966</v>
      </c>
      <c r="N14" s="16" t="s">
        <v>45960</v>
      </c>
      <c r="O14" s="21">
        <f>D8L807C5*D8L607C1</f>
        <v>4.1335147259788059</v>
      </c>
      <c r="P14" s="16" t="s">
        <v>45961</v>
      </c>
      <c r="Q14" s="21">
        <f>D6L728C24</f>
        <v>3.753437559136966</v>
      </c>
      <c r="R14" s="16" t="s">
        <v>45962</v>
      </c>
      <c r="S14" s="21">
        <f>D8L807C7*D8L607C1</f>
        <v>4.1335147259788059</v>
      </c>
      <c r="T14" s="16" t="s">
        <v>45963</v>
      </c>
      <c r="U14" s="21">
        <f>D6L737C13</f>
        <v>9.6169486745462402E-3</v>
      </c>
      <c r="V14" s="16" t="s">
        <v>45964</v>
      </c>
      <c r="W14" s="21">
        <f>D8L807C9*D8L608C1</f>
        <v>1.0331244377560396E-2</v>
      </c>
      <c r="X14" s="16" t="s">
        <v>45965</v>
      </c>
      <c r="Y14" s="21">
        <f>D6L737C16</f>
        <v>2.5004066553820259E-2</v>
      </c>
      <c r="Z14" s="16" t="s">
        <v>45966</v>
      </c>
      <c r="AA14" s="21">
        <f>D8L807C11*D8L608C1</f>
        <v>2.6861235381657068E-2</v>
      </c>
      <c r="AB14" s="16" t="s">
        <v>45967</v>
      </c>
      <c r="AC14" s="21">
        <f>D6L737C21</f>
        <v>1.4707171365666118</v>
      </c>
      <c r="AD14" s="16" t="s">
        <v>45968</v>
      </c>
      <c r="AE14" s="21">
        <f>D8L807C13*D8L608C1</f>
        <v>1.5799541686596819</v>
      </c>
      <c r="AF14" s="16" t="s">
        <v>45969</v>
      </c>
      <c r="AG14" s="21">
        <f>D6L737C24</f>
        <v>1.4707171365666118</v>
      </c>
      <c r="AH14" s="16" t="s">
        <v>45970</v>
      </c>
      <c r="AI14" s="21">
        <f>D8L807C15*D8L608C1</f>
        <v>1.5799541686596819</v>
      </c>
      <c r="AJ14" s="16" t="s">
        <v>45971</v>
      </c>
      <c r="AK14" s="21">
        <f>D6L740C13</f>
        <v>2.4242572873583244E-2</v>
      </c>
      <c r="AL14" s="16" t="s">
        <v>45972</v>
      </c>
      <c r="AM14" s="21">
        <f>D8L807C17*D8L609C1</f>
        <v>2.509010474386518E-2</v>
      </c>
      <c r="AN14" s="16" t="s">
        <v>45973</v>
      </c>
      <c r="AO14" s="21">
        <f>D6L740C16</f>
        <v>6.3030689471316542E-2</v>
      </c>
      <c r="AP14" s="16" t="s">
        <v>45974</v>
      </c>
      <c r="AQ14" s="21">
        <f>D8L807C19*D8L609C1</f>
        <v>6.5234272334049576E-2</v>
      </c>
      <c r="AR14" s="16" t="s">
        <v>45975</v>
      </c>
      <c r="AS14" s="21">
        <f>D6L740C21</f>
        <v>2.845562118271296</v>
      </c>
      <c r="AT14" s="16" t="s">
        <v>45976</v>
      </c>
      <c r="AU14" s="21">
        <f>D8L807C21*D8L609C1</f>
        <v>2.9450443224365928</v>
      </c>
      <c r="AV14" s="16" t="s">
        <v>45977</v>
      </c>
      <c r="AW14" s="21">
        <f>D6L740C24</f>
        <v>2.8455621182712965</v>
      </c>
      <c r="AX14" s="16" t="s">
        <v>45978</v>
      </c>
      <c r="AY14" s="21">
        <f>D8L807C23*D8L609C1</f>
        <v>2.9450443224365932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3.438221334874024E-2</v>
      </c>
      <c r="F15" s="16" t="s">
        <v>45982</v>
      </c>
      <c r="G15" s="21">
        <f>D8L808C1*D8L607C1</f>
        <v>3.7863793642391272E-2</v>
      </c>
      <c r="H15" s="16" t="s">
        <v>45983</v>
      </c>
      <c r="I15" s="21">
        <f>D6L828C16</f>
        <v>8.9393754706724476E-2</v>
      </c>
      <c r="J15" s="16" t="s">
        <v>45984</v>
      </c>
      <c r="K15" s="21">
        <f>D8L808C3*D8L607C1</f>
        <v>9.8445863470217138E-2</v>
      </c>
      <c r="L15" s="16" t="s">
        <v>45985</v>
      </c>
      <c r="M15" s="21">
        <f>D6L828C21</f>
        <v>3.6209319744733657</v>
      </c>
      <c r="N15" s="16" t="s">
        <v>45986</v>
      </c>
      <c r="O15" s="21">
        <f>D8L808C5*D8L607C1</f>
        <v>3.9875914817921196</v>
      </c>
      <c r="P15" s="16" t="s">
        <v>45987</v>
      </c>
      <c r="Q15" s="21">
        <f>D6L828C24</f>
        <v>3.6209319744733652</v>
      </c>
      <c r="R15" s="16" t="s">
        <v>45988</v>
      </c>
      <c r="S15" s="21">
        <f>D8L808C7*D8L607C1</f>
        <v>3.9875914817921192</v>
      </c>
      <c r="T15" s="16" t="s">
        <v>45989</v>
      </c>
      <c r="U15" s="21">
        <f>D6L837C13</f>
        <v>3.9631225905684781E-3</v>
      </c>
      <c r="V15" s="16" t="s">
        <v>45990</v>
      </c>
      <c r="W15" s="21">
        <f>D8L808C9*D8L608C1</f>
        <v>4.2574822188416279E-3</v>
      </c>
      <c r="X15" s="16" t="s">
        <v>45991</v>
      </c>
      <c r="Y15" s="21">
        <f>D6L837C16</f>
        <v>1.0304118735478041E-2</v>
      </c>
      <c r="Z15" s="16" t="s">
        <v>45992</v>
      </c>
      <c r="AA15" s="21">
        <f>D8L808C11*D8L608C1</f>
        <v>1.1069453768988231E-2</v>
      </c>
      <c r="AB15" s="16" t="s">
        <v>45993</v>
      </c>
      <c r="AC15" s="21">
        <f>D6L837C21</f>
        <v>9.2739871121843436</v>
      </c>
      <c r="AD15" s="16" t="s">
        <v>45994</v>
      </c>
      <c r="AE15" s="21">
        <f>D8L808C13*D8L608C1</f>
        <v>9.9628094578390574</v>
      </c>
      <c r="AF15" s="16" t="s">
        <v>45995</v>
      </c>
      <c r="AG15" s="21">
        <f>D6L837C24</f>
        <v>9.2739871121843418</v>
      </c>
      <c r="AH15" s="16" t="s">
        <v>45996</v>
      </c>
      <c r="AI15" s="21">
        <f>D8L808C15*D8L608C1</f>
        <v>9.9628094578390556</v>
      </c>
      <c r="AJ15" s="16" t="s">
        <v>45997</v>
      </c>
      <c r="AK15" s="21">
        <f>D6L840C13</f>
        <v>1.2147858285167068E-2</v>
      </c>
      <c r="AL15" s="16" t="s">
        <v>45998</v>
      </c>
      <c r="AM15" s="21">
        <f>D8L808C17*D8L609C1</f>
        <v>1.2572553184756979E-2</v>
      </c>
      <c r="AN15" s="16" t="s">
        <v>45999</v>
      </c>
      <c r="AO15" s="21">
        <f>D6L840C16</f>
        <v>3.1584431541434345E-2</v>
      </c>
      <c r="AP15" s="16" t="s">
        <v>46000</v>
      </c>
      <c r="AQ15" s="21">
        <f>D8L808C19*D8L609C1</f>
        <v>3.268863828036811E-2</v>
      </c>
      <c r="AR15" s="16" t="s">
        <v>46001</v>
      </c>
      <c r="AS15" s="21">
        <f>D6L840C21</f>
        <v>1.7482087028081303</v>
      </c>
      <c r="AT15" s="16" t="s">
        <v>46002</v>
      </c>
      <c r="AU15" s="21">
        <f>D8L808C21*D8L609C1</f>
        <v>1.809326909991027</v>
      </c>
      <c r="AV15" s="16" t="s">
        <v>46003</v>
      </c>
      <c r="AW15" s="21">
        <f>D6L840C24</f>
        <v>1.7482087028081301</v>
      </c>
      <c r="AX15" s="16" t="s">
        <v>46004</v>
      </c>
      <c r="AY15" s="21">
        <f>D8L808C23*D8L609C1</f>
        <v>1.8093269099910267</v>
      </c>
      <c r="AZ15" s="16" t="s">
        <v>46005</v>
      </c>
      <c r="BA15" s="21">
        <f>D6L1808C8</f>
        <v>-1.7451357250224541E-6</v>
      </c>
      <c r="BB15" s="16" t="s">
        <v>46006</v>
      </c>
      <c r="BC15" s="21">
        <f>D8L808C25*D8L608C1</f>
        <v>-1.8747551076088802E-6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0.15886942044665292</v>
      </c>
      <c r="F16" s="16" t="s">
        <v>46008</v>
      </c>
      <c r="G16" s="21">
        <f>D8L809C1*D8L607C1</f>
        <v>0.17495671063593018</v>
      </c>
      <c r="H16" s="16" t="s">
        <v>46009</v>
      </c>
      <c r="I16" s="21">
        <f>D6L928C16</f>
        <v>0.41306049316129745</v>
      </c>
      <c r="J16" s="16" t="s">
        <v>46010</v>
      </c>
      <c r="K16" s="21">
        <f>D8L809C3*D8L607C1</f>
        <v>0.45488744765341832</v>
      </c>
      <c r="L16" s="16" t="s">
        <v>46011</v>
      </c>
      <c r="M16" s="21">
        <f>D6L928C21</f>
        <v>23.939401241649286</v>
      </c>
      <c r="N16" s="16" t="s">
        <v>46012</v>
      </c>
      <c r="O16" s="21">
        <f>D8L809C5*D8L607C1</f>
        <v>26.363531031065097</v>
      </c>
      <c r="P16" s="16" t="s">
        <v>46013</v>
      </c>
      <c r="Q16" s="21">
        <f>D6L928C24</f>
        <v>23.939401241649286</v>
      </c>
      <c r="R16" s="16" t="s">
        <v>46014</v>
      </c>
      <c r="S16" s="21">
        <f>D8L809C7*D8L607C1</f>
        <v>26.363531031065097</v>
      </c>
      <c r="T16" s="16" t="s">
        <v>46015</v>
      </c>
      <c r="U16" s="21">
        <f>D6L937C13</f>
        <v>9.8890578419222018E-3</v>
      </c>
      <c r="V16" s="16" t="s">
        <v>46016</v>
      </c>
      <c r="W16" s="21">
        <f>D8L809C9*D8L608C1</f>
        <v>1.06235643639378E-2</v>
      </c>
      <c r="X16" s="16" t="s">
        <v>46017</v>
      </c>
      <c r="Y16" s="21">
        <f>D6L937C16</f>
        <v>2.5711550388997556E-2</v>
      </c>
      <c r="Z16" s="16" t="s">
        <v>46018</v>
      </c>
      <c r="AA16" s="21">
        <f>D8L809C11*D8L608C1</f>
        <v>2.7621267346238099E-2</v>
      </c>
      <c r="AB16" s="16" t="s">
        <v>46019</v>
      </c>
      <c r="AC16" s="21">
        <f>D6L937C21</f>
        <v>10.655965248063772</v>
      </c>
      <c r="AD16" s="16" t="s">
        <v>46020</v>
      </c>
      <c r="AE16" s="21">
        <f>D8L809C13*D8L608C1</f>
        <v>11.447433565692</v>
      </c>
      <c r="AF16" s="16" t="s">
        <v>46021</v>
      </c>
      <c r="AG16" s="21">
        <f>D6L937C24</f>
        <v>10.655965248063765</v>
      </c>
      <c r="AH16" s="16" t="s">
        <v>46022</v>
      </c>
      <c r="AI16" s="21">
        <f>D8L809C15*D8L608C1</f>
        <v>11.447433565691993</v>
      </c>
      <c r="AJ16" s="16" t="s">
        <v>46023</v>
      </c>
      <c r="AK16" s="21">
        <f>D6L940C13</f>
        <v>7.2300405742096618E-2</v>
      </c>
      <c r="AL16" s="16" t="s">
        <v>46024</v>
      </c>
      <c r="AM16" s="21">
        <f>D8L809C17*D8L609C1</f>
        <v>7.4828062291600661E-2</v>
      </c>
      <c r="AN16" s="16" t="s">
        <v>46025</v>
      </c>
      <c r="AO16" s="21">
        <f>D6L940C16</f>
        <v>0.18798105492945061</v>
      </c>
      <c r="AP16" s="16" t="s">
        <v>46026</v>
      </c>
      <c r="AQ16" s="21">
        <f>D8L809C19*D8L609C1</f>
        <v>0.1945529619581611</v>
      </c>
      <c r="AR16" s="16" t="s">
        <v>46027</v>
      </c>
      <c r="AS16" s="21">
        <f>D6L940C21</f>
        <v>16.445559164684454</v>
      </c>
      <c r="AT16" s="16" t="s">
        <v>46028</v>
      </c>
      <c r="AU16" s="21">
        <f>D8L809C21*D8L609C1</f>
        <v>17.020503729741961</v>
      </c>
      <c r="AV16" s="16" t="s">
        <v>46029</v>
      </c>
      <c r="AW16" s="21">
        <f>D6L940C24</f>
        <v>16.445559164684454</v>
      </c>
      <c r="AX16" s="16" t="s">
        <v>46030</v>
      </c>
      <c r="AY16" s="21">
        <f>D8L809C23*D8L609C1</f>
        <v>17.020503729741961</v>
      </c>
      <c r="AZ16" s="16" t="s">
        <v>46031</v>
      </c>
      <c r="BA16" s="21">
        <f>D6L1809C8</f>
        <v>4.3578681309103587E-4</v>
      </c>
      <c r="BB16" s="16" t="s">
        <v>46032</v>
      </c>
      <c r="BC16" s="21">
        <f>D8L809C25*D8L608C1</f>
        <v>4.6815473544930376E-4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4.6842531961393735E-2</v>
      </c>
      <c r="F17" s="16" t="s">
        <v>46034</v>
      </c>
      <c r="G17" s="21">
        <f>D8L810C1*D8L607C1</f>
        <v>5.1585857660856958E-2</v>
      </c>
      <c r="H17" s="16" t="s">
        <v>46035</v>
      </c>
      <c r="I17" s="21">
        <f>D6L1028C16</f>
        <v>0.12179058309962371</v>
      </c>
      <c r="J17" s="16" t="s">
        <v>46036</v>
      </c>
      <c r="K17" s="21">
        <f>D8L810C3*D8L607C1</f>
        <v>0.13412322991822809</v>
      </c>
      <c r="L17" s="16" t="s">
        <v>46037</v>
      </c>
      <c r="M17" s="21">
        <f>D6L1028C21</f>
        <v>6.6373749764022367</v>
      </c>
      <c r="N17" s="16" t="s">
        <v>46038</v>
      </c>
      <c r="O17" s="21">
        <f>D8L810C5*D8L607C1</f>
        <v>7.3094827806620577</v>
      </c>
      <c r="P17" s="16" t="s">
        <v>46039</v>
      </c>
      <c r="Q17" s="21">
        <f>D6L1028C24</f>
        <v>6.6373749764022358</v>
      </c>
      <c r="R17" s="16" t="s">
        <v>46040</v>
      </c>
      <c r="S17" s="21">
        <f>D8L810C7*D8L607C1</f>
        <v>7.3094827806620568</v>
      </c>
      <c r="T17" s="16" t="s">
        <v>46041</v>
      </c>
      <c r="U17" s="21">
        <f>D6L1037C13</f>
        <v>1.1017508352643462E-2</v>
      </c>
      <c r="V17" s="16" t="s">
        <v>46042</v>
      </c>
      <c r="W17" s="21">
        <f>D8L810C9*D8L608C1</f>
        <v>1.1835830165574122E-2</v>
      </c>
      <c r="X17" s="16" t="s">
        <v>46043</v>
      </c>
      <c r="Y17" s="21">
        <f>D6L1037C16</f>
        <v>2.8645521716872905E-2</v>
      </c>
      <c r="Z17" s="16" t="s">
        <v>46044</v>
      </c>
      <c r="AA17" s="21">
        <f>D8L810C11*D8L608C1</f>
        <v>3.0773158430492616E-2</v>
      </c>
      <c r="AB17" s="16" t="s">
        <v>46045</v>
      </c>
      <c r="AC17" s="21">
        <f>D6L1037C21</f>
        <v>15.707479630458959</v>
      </c>
      <c r="AD17" s="16" t="s">
        <v>46046</v>
      </c>
      <c r="AE17" s="21">
        <f>D8L810C13*D8L608C1</f>
        <v>16.87414751909138</v>
      </c>
      <c r="AF17" s="16" t="s">
        <v>46047</v>
      </c>
      <c r="AG17" s="21">
        <f>D6L1037C24</f>
        <v>15.707479630458963</v>
      </c>
      <c r="AH17" s="16" t="s">
        <v>46048</v>
      </c>
      <c r="AI17" s="21">
        <f>D8L810C15*D8L608C1</f>
        <v>16.874147519091384</v>
      </c>
      <c r="AJ17" s="16" t="s">
        <v>46049</v>
      </c>
      <c r="AK17" s="21">
        <f>D6L1040C13</f>
        <v>2.0628980798702286E-2</v>
      </c>
      <c r="AL17" s="16" t="s">
        <v>46050</v>
      </c>
      <c r="AM17" s="21">
        <f>D8L810C17*D8L609C1</f>
        <v>2.1350179772487203E-2</v>
      </c>
      <c r="AN17" s="16" t="s">
        <v>46051</v>
      </c>
      <c r="AO17" s="21">
        <f>D6L1040C16</f>
        <v>5.3635350076625996E-2</v>
      </c>
      <c r="AP17" s="16" t="s">
        <v>46052</v>
      </c>
      <c r="AQ17" s="21">
        <f>D8L810C19*D8L609C1</f>
        <v>5.5510467408466775E-2</v>
      </c>
      <c r="AR17" s="16" t="s">
        <v>46053</v>
      </c>
      <c r="AS17" s="21">
        <f>D6L1040C21</f>
        <v>4.4004966827857448</v>
      </c>
      <c r="AT17" s="16" t="s">
        <v>46054</v>
      </c>
      <c r="AU17" s="21">
        <f>D8L810C21*D8L609C1</f>
        <v>4.5543401383949842</v>
      </c>
      <c r="AV17" s="16" t="s">
        <v>46055</v>
      </c>
      <c r="AW17" s="21">
        <f>D6L1040C24</f>
        <v>4.4004966827857457</v>
      </c>
      <c r="AX17" s="16" t="s">
        <v>46056</v>
      </c>
      <c r="AY17" s="21">
        <f>D8L810C23*D8L609C1</f>
        <v>4.5543401383949851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9.8647907148945897E-3</v>
      </c>
      <c r="F18" s="16" t="s">
        <v>46060</v>
      </c>
      <c r="G18" s="21">
        <f>D8L811C1*D8L607C1</f>
        <v>1.0863710144705732E-2</v>
      </c>
      <c r="H18" s="16" t="s">
        <v>46061</v>
      </c>
      <c r="I18" s="21">
        <f>D6L1128C16</f>
        <v>2.5648455858726053E-2</v>
      </c>
      <c r="J18" s="16" t="s">
        <v>46062</v>
      </c>
      <c r="K18" s="21">
        <f>D8L811C3*D8L607C1</f>
        <v>2.8245646376235035E-2</v>
      </c>
      <c r="L18" s="16" t="s">
        <v>46063</v>
      </c>
      <c r="M18" s="21">
        <f>D6L1128C21</f>
        <v>1.2636114739755953</v>
      </c>
      <c r="N18" s="16" t="s">
        <v>46064</v>
      </c>
      <c r="O18" s="21">
        <f>D8L811C5*D8L607C1</f>
        <v>1.3915661452470991</v>
      </c>
      <c r="P18" s="16" t="s">
        <v>46065</v>
      </c>
      <c r="Q18" s="21">
        <f>D6L1128C24</f>
        <v>1.2636114739755953</v>
      </c>
      <c r="R18" s="16" t="s">
        <v>46066</v>
      </c>
      <c r="S18" s="21">
        <f>D8L811C7*D8L607C1</f>
        <v>1.3915661452470991</v>
      </c>
      <c r="T18" s="16" t="s">
        <v>46067</v>
      </c>
      <c r="U18" s="21">
        <f>D6L1137C13</f>
        <v>2.1938651571520525E-2</v>
      </c>
      <c r="V18" s="16" t="s">
        <v>46068</v>
      </c>
      <c r="W18" s="21">
        <f>D8L811C9*D8L608C1</f>
        <v>2.3568137708733509E-2</v>
      </c>
      <c r="X18" s="16" t="s">
        <v>46069</v>
      </c>
      <c r="Y18" s="21">
        <f>D6L1137C16</f>
        <v>5.7040494085953505E-2</v>
      </c>
      <c r="Z18" s="16" t="s">
        <v>46070</v>
      </c>
      <c r="AA18" s="21">
        <f>D8L811C11*D8L608C1</f>
        <v>6.1277158042707273E-2</v>
      </c>
      <c r="AB18" s="16" t="s">
        <v>46071</v>
      </c>
      <c r="AC18" s="21">
        <f>D6L1137C21</f>
        <v>6.8774841734346213</v>
      </c>
      <c r="AD18" s="16" t="s">
        <v>46072</v>
      </c>
      <c r="AE18" s="21">
        <f>D8L811C13*D8L608C1</f>
        <v>7.3883070507194484</v>
      </c>
      <c r="AF18" s="16" t="s">
        <v>46073</v>
      </c>
      <c r="AG18" s="21">
        <f>D6L1137C24</f>
        <v>6.8774841734346213</v>
      </c>
      <c r="AH18" s="16" t="s">
        <v>46074</v>
      </c>
      <c r="AI18" s="21">
        <f>D8L811C15*D8L608C1</f>
        <v>7.3883070507194484</v>
      </c>
      <c r="AJ18" s="16" t="s">
        <v>46075</v>
      </c>
      <c r="AK18" s="21">
        <f>D6L1140C13</f>
        <v>7.5474722770279886E-3</v>
      </c>
      <c r="AL18" s="16" t="s">
        <v>46076</v>
      </c>
      <c r="AM18" s="21">
        <f>D8L811C17*D8L609C1</f>
        <v>7.811335495185868E-3</v>
      </c>
      <c r="AN18" s="16" t="s">
        <v>46077</v>
      </c>
      <c r="AO18" s="21">
        <f>D6L1140C16</f>
        <v>1.9623427920272812E-2</v>
      </c>
      <c r="AP18" s="16" t="s">
        <v>46078</v>
      </c>
      <c r="AQ18" s="21">
        <f>D8L811C19*D8L609C1</f>
        <v>2.03094722874833E-2</v>
      </c>
      <c r="AR18" s="16" t="s">
        <v>46079</v>
      </c>
      <c r="AS18" s="21">
        <f>D6L1140C21</f>
        <v>1.5518684048691305</v>
      </c>
      <c r="AT18" s="16" t="s">
        <v>46080</v>
      </c>
      <c r="AU18" s="21">
        <f>D8L811C21*D8L609C1</f>
        <v>1.6061224619145109</v>
      </c>
      <c r="AV18" s="16" t="s">
        <v>46081</v>
      </c>
      <c r="AW18" s="21">
        <f>D6L1140C24</f>
        <v>1.5518684048691305</v>
      </c>
      <c r="AX18" s="16" t="s">
        <v>46082</v>
      </c>
      <c r="AY18" s="21">
        <f>D8L811C23*D8L609C1</f>
        <v>1.6061224619145109</v>
      </c>
      <c r="AZ18" s="16" t="s">
        <v>46083</v>
      </c>
      <c r="BA18" s="21">
        <f>D6L1811C8</f>
        <v>0.14637597736867872</v>
      </c>
      <c r="BB18" s="16" t="s">
        <v>46084</v>
      </c>
      <c r="BC18" s="21">
        <f>D8L811C25*D8L608C1</f>
        <v>0.15724800499379005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3.7433999283466649E-2</v>
      </c>
      <c r="F19" s="16" t="s">
        <v>46086</v>
      </c>
      <c r="G19" s="21">
        <f>D8L812C1*D8L607C1</f>
        <v>4.1224606737847988E-2</v>
      </c>
      <c r="H19" s="16" t="s">
        <v>46087</v>
      </c>
      <c r="I19" s="21">
        <f>D6L1228C16</f>
        <v>9.7328398137013494E-2</v>
      </c>
      <c r="J19" s="16" t="s">
        <v>46088</v>
      </c>
      <c r="K19" s="21">
        <f>D8L812C3*D8L607C1</f>
        <v>0.107183977518405</v>
      </c>
      <c r="L19" s="16" t="s">
        <v>46089</v>
      </c>
      <c r="M19" s="21">
        <f>D6L1228C21</f>
        <v>2.2336143792361036</v>
      </c>
      <c r="N19" s="16" t="s">
        <v>46090</v>
      </c>
      <c r="O19" s="21">
        <f>D8L812C5*D8L607C1</f>
        <v>2.4597925989884666</v>
      </c>
      <c r="P19" s="16" t="s">
        <v>46091</v>
      </c>
      <c r="Q19" s="21">
        <f>D6L1228C24</f>
        <v>2.2336143792361036</v>
      </c>
      <c r="R19" s="16" t="s">
        <v>46092</v>
      </c>
      <c r="S19" s="21">
        <f>D8L812C7*D8L607C1</f>
        <v>2.4597925989884666</v>
      </c>
      <c r="T19" s="16" t="s">
        <v>46093</v>
      </c>
      <c r="U19" s="21">
        <f>D6L1237C13</f>
        <v>1.7960925729190662E-2</v>
      </c>
      <c r="V19" s="16" t="s">
        <v>46094</v>
      </c>
      <c r="W19" s="21">
        <f>D8L812C9*D8L608C1</f>
        <v>1.9294967586404029E-2</v>
      </c>
      <c r="X19" s="16" t="s">
        <v>46095</v>
      </c>
      <c r="Y19" s="21">
        <f>D6L1237C16</f>
        <v>4.6698406895895717E-2</v>
      </c>
      <c r="Z19" s="16" t="s">
        <v>46096</v>
      </c>
      <c r="AA19" s="21">
        <f>D8L812C11*D8L608C1</f>
        <v>5.0166915724650471E-2</v>
      </c>
      <c r="AB19" s="16" t="s">
        <v>46097</v>
      </c>
      <c r="AC19" s="21">
        <f>D6L1237C21</f>
        <v>5.5193418051917531</v>
      </c>
      <c r="AD19" s="16" t="s">
        <v>46098</v>
      </c>
      <c r="AE19" s="21">
        <f>D8L812C13*D8L608C1</f>
        <v>5.9292891043126854</v>
      </c>
      <c r="AF19" s="16" t="s">
        <v>46099</v>
      </c>
      <c r="AG19" s="21">
        <f>D6L1237C24</f>
        <v>5.519341805191754</v>
      </c>
      <c r="AH19" s="16" t="s">
        <v>46100</v>
      </c>
      <c r="AI19" s="21">
        <f>D8L812C15*D8L608C1</f>
        <v>5.9292891043126872</v>
      </c>
      <c r="AJ19" s="16" t="s">
        <v>46101</v>
      </c>
      <c r="AK19" s="21">
        <f>D6L1240C13</f>
        <v>2.9900410447172499E-2</v>
      </c>
      <c r="AL19" s="16" t="s">
        <v>46102</v>
      </c>
      <c r="AM19" s="21">
        <f>D8L812C17*D8L609C1</f>
        <v>3.0945743008226854E-2</v>
      </c>
      <c r="AN19" s="16" t="s">
        <v>46103</v>
      </c>
      <c r="AO19" s="21">
        <f>D6L1240C16</f>
        <v>7.7741067162648489E-2</v>
      </c>
      <c r="AP19" s="16" t="s">
        <v>46104</v>
      </c>
      <c r="AQ19" s="21">
        <f>D8L812C19*D8L609C1</f>
        <v>8.0458931821389815E-2</v>
      </c>
      <c r="AR19" s="16" t="s">
        <v>46105</v>
      </c>
      <c r="AS19" s="21">
        <f>D6L1240C21</f>
        <v>2.4207015952728645</v>
      </c>
      <c r="AT19" s="16" t="s">
        <v>46106</v>
      </c>
      <c r="AU19" s="21">
        <f>D8L812C21*D8L609C1</f>
        <v>2.5053304736157114</v>
      </c>
      <c r="AV19" s="16" t="s">
        <v>46107</v>
      </c>
      <c r="AW19" s="21">
        <f>D6L1240C24</f>
        <v>2.4207015952728641</v>
      </c>
      <c r="AX19" s="16" t="s">
        <v>46108</v>
      </c>
      <c r="AY19" s="21">
        <f>D8L812C23*D8L609C1</f>
        <v>2.5053304736157109</v>
      </c>
      <c r="AZ19" s="16" t="s">
        <v>46109</v>
      </c>
      <c r="BA19" s="21">
        <f>D6L1812C8</f>
        <v>8.4659300832895731E-2</v>
      </c>
      <c r="BB19" s="16" t="s">
        <v>46110</v>
      </c>
      <c r="BC19" s="21">
        <f>D8L812C25*D8L608C1</f>
        <v>9.0947342586219684E-2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8.079362468153134E-2</v>
      </c>
      <c r="F20" s="16" t="s">
        <v>46112</v>
      </c>
      <c r="G20" s="21">
        <f>D8L813C1*D8L607C1</f>
        <v>8.8974874931209161E-2</v>
      </c>
      <c r="H20" s="16" t="s">
        <v>46113</v>
      </c>
      <c r="I20" s="21">
        <f>D6L1328C16</f>
        <v>0.21006342417198157</v>
      </c>
      <c r="J20" s="16" t="s">
        <v>46114</v>
      </c>
      <c r="K20" s="21">
        <f>D8L813C3*D8L607C1</f>
        <v>0.23133467482114389</v>
      </c>
      <c r="L20" s="16" t="s">
        <v>46115</v>
      </c>
      <c r="M20" s="21">
        <f>D6L1328C21</f>
        <v>9.6672841426208187</v>
      </c>
      <c r="N20" s="16" t="s">
        <v>46116</v>
      </c>
      <c r="O20" s="21">
        <f>D8L813C5*D8L607C1</f>
        <v>10.646203842254028</v>
      </c>
      <c r="P20" s="16" t="s">
        <v>46117</v>
      </c>
      <c r="Q20" s="21">
        <f>D6L1328C24</f>
        <v>9.6672841426208205</v>
      </c>
      <c r="R20" s="16" t="s">
        <v>46118</v>
      </c>
      <c r="S20" s="21">
        <f>D8L813C7*D8L607C1</f>
        <v>10.646203842254032</v>
      </c>
      <c r="T20" s="16" t="s">
        <v>46119</v>
      </c>
      <c r="U20" s="21">
        <f>D6L1337C13</f>
        <v>-8.831406489495966E-2</v>
      </c>
      <c r="V20" s="16" t="s">
        <v>46120</v>
      </c>
      <c r="W20" s="21">
        <f>D8L813C9*D8L608C1</f>
        <v>-9.4873563048167742E-2</v>
      </c>
      <c r="X20" s="16" t="s">
        <v>46121</v>
      </c>
      <c r="Y20" s="21">
        <f>D6L1337C16</f>
        <v>-0.22961656872689573</v>
      </c>
      <c r="Z20" s="16" t="s">
        <v>46122</v>
      </c>
      <c r="AA20" s="21">
        <f>D8L813C11*D8L608C1</f>
        <v>-0.24667126392523681</v>
      </c>
      <c r="AB20" s="16" t="s">
        <v>46123</v>
      </c>
      <c r="AC20" s="21">
        <f>D6L1337C21</f>
        <v>-11.131893159472762</v>
      </c>
      <c r="AD20" s="16" t="s">
        <v>46124</v>
      </c>
      <c r="AE20" s="21">
        <f>D8L813C13*D8L608C1</f>
        <v>-11.958710866347884</v>
      </c>
      <c r="AF20" s="16" t="s">
        <v>46125</v>
      </c>
      <c r="AG20" s="21">
        <f>D6L1337C24</f>
        <v>-11.131893159472758</v>
      </c>
      <c r="AH20" s="16" t="s">
        <v>46126</v>
      </c>
      <c r="AI20" s="21">
        <f>D8L813C15*D8L608C1</f>
        <v>-11.95871086634788</v>
      </c>
      <c r="AJ20" s="16" t="s">
        <v>46127</v>
      </c>
      <c r="AK20" s="21">
        <f>D6L1340C13</f>
        <v>3.9165456399639392E-2</v>
      </c>
      <c r="AL20" s="16" t="s">
        <v>46128</v>
      </c>
      <c r="AM20" s="21">
        <f>D8L813C17*D8L609C1</f>
        <v>4.0534699370916707E-2</v>
      </c>
      <c r="AN20" s="16" t="s">
        <v>46129</v>
      </c>
      <c r="AO20" s="21">
        <f>D6L1340C16</f>
        <v>0.10183018663906238</v>
      </c>
      <c r="AP20" s="16" t="s">
        <v>46130</v>
      </c>
      <c r="AQ20" s="21">
        <f>D8L813C19*D8L609C1</f>
        <v>0.10539021836438339</v>
      </c>
      <c r="AR20" s="16" t="s">
        <v>46131</v>
      </c>
      <c r="AS20" s="21">
        <f>D6L1340C21</f>
        <v>7.7277700238605069</v>
      </c>
      <c r="AT20" s="16" t="s">
        <v>46132</v>
      </c>
      <c r="AU20" s="21">
        <f>D8L813C21*D8L609C1</f>
        <v>7.9979365369441116</v>
      </c>
      <c r="AV20" s="16" t="s">
        <v>46133</v>
      </c>
      <c r="AW20" s="21">
        <f>D6L1340C24</f>
        <v>7.7277700238605052</v>
      </c>
      <c r="AX20" s="16" t="s">
        <v>46134</v>
      </c>
      <c r="AY20" s="21">
        <f>D8L813C23*D8L609C1</f>
        <v>7.9979365369441098</v>
      </c>
      <c r="AZ20" s="16" t="s">
        <v>46135</v>
      </c>
      <c r="BA20" s="21">
        <f>D6L1813C8</f>
        <v>6.3331222292590248E-4</v>
      </c>
      <c r="BB20" s="16" t="s">
        <v>46136</v>
      </c>
      <c r="BC20" s="21">
        <f>D8L813C25*D8L608C1</f>
        <v>6.8035128019982097E-4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4.3964713199226298E-2</v>
      </c>
      <c r="F21" s="16" t="s">
        <v>46138</v>
      </c>
      <c r="G21" s="21">
        <f>D8L814C1*D8L607C1</f>
        <v>4.8416627842937099E-2</v>
      </c>
      <c r="H21" s="16" t="s">
        <v>46139</v>
      </c>
      <c r="I21" s="21">
        <f>D6L1428C16</f>
        <v>0.11430825431798858</v>
      </c>
      <c r="J21" s="16" t="s">
        <v>46140</v>
      </c>
      <c r="K21" s="21">
        <f>D8L814C3*D8L607C1</f>
        <v>0.12588323239163668</v>
      </c>
      <c r="L21" s="16" t="s">
        <v>46141</v>
      </c>
      <c r="M21" s="21">
        <f>D6L1428C21</f>
        <v>5.2284316891881257</v>
      </c>
      <c r="N21" s="16" t="s">
        <v>46142</v>
      </c>
      <c r="O21" s="21">
        <f>D8L814C5*D8L607C1</f>
        <v>5.7578683648070594</v>
      </c>
      <c r="P21" s="16" t="s">
        <v>46143</v>
      </c>
      <c r="Q21" s="21">
        <f>D6L1428C24</f>
        <v>5.2284316891881248</v>
      </c>
      <c r="R21" s="16" t="s">
        <v>46144</v>
      </c>
      <c r="S21" s="21">
        <f>D8L814C7*D8L607C1</f>
        <v>5.7578683648070585</v>
      </c>
      <c r="T21" s="16" t="s">
        <v>46145</v>
      </c>
      <c r="U21" s="21">
        <f>D6L1437C13</f>
        <v>3.1664382950246067E-2</v>
      </c>
      <c r="V21" s="16" t="s">
        <v>46146</v>
      </c>
      <c r="W21" s="21">
        <f>D8L814C9*D8L608C1</f>
        <v>3.401624459008399E-2</v>
      </c>
      <c r="X21" s="16" t="s">
        <v>46147</v>
      </c>
      <c r="Y21" s="21">
        <f>D6L1437C16</f>
        <v>8.2327395670639875E-2</v>
      </c>
      <c r="Z21" s="16" t="s">
        <v>46148</v>
      </c>
      <c r="AA21" s="21">
        <f>D8L814C11*D8L608C1</f>
        <v>8.8442235934218488E-2</v>
      </c>
      <c r="AB21" s="16" t="s">
        <v>46149</v>
      </c>
      <c r="AC21" s="21">
        <f>D6L1437C21</f>
        <v>15.276594744131339</v>
      </c>
      <c r="AD21" s="16" t="s">
        <v>46150</v>
      </c>
      <c r="AE21" s="21">
        <f>D8L814C13*D8L608C1</f>
        <v>16.411258799405246</v>
      </c>
      <c r="AF21" s="16" t="s">
        <v>46151</v>
      </c>
      <c r="AG21" s="21">
        <f>D6L1437C24</f>
        <v>15.276594744131344</v>
      </c>
      <c r="AH21" s="16" t="s">
        <v>46152</v>
      </c>
      <c r="AI21" s="21">
        <f>D8L814C15*D8L608C1</f>
        <v>16.41125879940525</v>
      </c>
      <c r="AJ21" s="16" t="s">
        <v>46153</v>
      </c>
      <c r="AK21" s="21">
        <f>D6L1440C13</f>
        <v>6.8922087428620014E-3</v>
      </c>
      <c r="AL21" s="16" t="s">
        <v>46154</v>
      </c>
      <c r="AM21" s="21">
        <f>D8L814C17*D8L609C1</f>
        <v>7.1331636364152587E-3</v>
      </c>
      <c r="AN21" s="16" t="s">
        <v>46155</v>
      </c>
      <c r="AO21" s="21">
        <f>D6L1440C16</f>
        <v>1.7919742731441264E-2</v>
      </c>
      <c r="AP21" s="16" t="s">
        <v>46156</v>
      </c>
      <c r="AQ21" s="21">
        <f>D8L814C19*D8L609C1</f>
        <v>1.8546225454679734E-2</v>
      </c>
      <c r="AR21" s="16" t="s">
        <v>46157</v>
      </c>
      <c r="AS21" s="21">
        <f>D6L1440C21</f>
        <v>1.2474606537243125</v>
      </c>
      <c r="AT21" s="16" t="s">
        <v>46158</v>
      </c>
      <c r="AU21" s="21">
        <f>D8L814C21*D8L609C1</f>
        <v>1.2910724711030765</v>
      </c>
      <c r="AV21" s="16" t="s">
        <v>46159</v>
      </c>
      <c r="AW21" s="21">
        <f>D6L1440C24</f>
        <v>1.2474606537243127</v>
      </c>
      <c r="AX21" s="16" t="s">
        <v>46160</v>
      </c>
      <c r="AY21" s="21">
        <f>D8L814C23*D8L609C1</f>
        <v>1.2910724711030768</v>
      </c>
      <c r="AZ21" s="16" t="s">
        <v>46161</v>
      </c>
      <c r="BA21" s="21">
        <f>D6L1814C8</f>
        <v>0.21854639820370303</v>
      </c>
      <c r="BB21" s="16" t="s">
        <v>46162</v>
      </c>
      <c r="BC21" s="21">
        <f>D8L814C25*D8L608C1</f>
        <v>0.23477886012369881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1.8956391000751747E-3</v>
      </c>
      <c r="BB22" s="16" t="s">
        <v>46164</v>
      </c>
      <c r="BC22" s="21">
        <f>D8L815C25*D8L608C1</f>
        <v>2.036437071393578E-3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8.575186062048487E-5</v>
      </c>
      <c r="BB23" s="16" t="s">
        <v>46166</v>
      </c>
      <c r="BC23" s="21">
        <f>D8L816C25*D8L608C1</f>
        <v>9.212105189305567E-5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0.63892253389257903</v>
      </c>
      <c r="F24" s="16" t="s">
        <v>46168</v>
      </c>
      <c r="G24" s="21">
        <f>D8L817C1*D8L607C1</f>
        <v>0.70362052411814113</v>
      </c>
      <c r="H24" s="16" t="s">
        <v>46169</v>
      </c>
      <c r="I24" s="21">
        <f>D6L1528C16</f>
        <v>1.6611985881207048</v>
      </c>
      <c r="J24" s="16" t="s">
        <v>46170</v>
      </c>
      <c r="K24" s="21">
        <f>D8L817C3*D8L607C1</f>
        <v>1.829413362707166</v>
      </c>
      <c r="L24" s="16" t="s">
        <v>46171</v>
      </c>
      <c r="M24" s="21">
        <f>D6L1528C21</f>
        <v>7.7548462222928798</v>
      </c>
      <c r="N24" s="16" t="s">
        <v>46172</v>
      </c>
      <c r="O24" s="21">
        <f>D8L817C5*D8L607C1</f>
        <v>8.5401103794888069</v>
      </c>
      <c r="P24" s="16" t="s">
        <v>46173</v>
      </c>
      <c r="Q24" s="21">
        <f>D6L1528C24</f>
        <v>7.7548462222928816</v>
      </c>
      <c r="R24" s="16" t="s">
        <v>46174</v>
      </c>
      <c r="S24" s="21">
        <f>D8L817C7*D8L607C1</f>
        <v>8.5401103794888087</v>
      </c>
      <c r="T24" s="16" t="s">
        <v>46175</v>
      </c>
      <c r="U24" s="21">
        <f>D6L1537C13</f>
        <v>8.4455348923493934E-2</v>
      </c>
      <c r="V24" s="16" t="s">
        <v>46176</v>
      </c>
      <c r="W24" s="21">
        <f>D8L817C9*D8L608C1</f>
        <v>9.0728242215758426E-2</v>
      </c>
      <c r="X24" s="16" t="s">
        <v>46177</v>
      </c>
      <c r="Y24" s="21">
        <f>D6L1537C16</f>
        <v>0.21958390720108428</v>
      </c>
      <c r="Z24" s="16" t="s">
        <v>46178</v>
      </c>
      <c r="AA24" s="21">
        <f>D8L817C11*D8L608C1</f>
        <v>0.23589342976097194</v>
      </c>
      <c r="AB24" s="16" t="s">
        <v>46179</v>
      </c>
      <c r="AC24" s="21">
        <f>D6L1537C21</f>
        <v>1.7169222597810094</v>
      </c>
      <c r="AD24" s="16" t="s">
        <v>46180</v>
      </c>
      <c r="AE24" s="21">
        <f>D8L817C13*D8L608C1</f>
        <v>1.8444460965065699</v>
      </c>
      <c r="AF24" s="16" t="s">
        <v>46181</v>
      </c>
      <c r="AG24" s="21">
        <f>D6L1537C24</f>
        <v>1.7169222597810097</v>
      </c>
      <c r="AH24" s="16" t="s">
        <v>46182</v>
      </c>
      <c r="AI24" s="21">
        <f>D8L817C15*D8L608C1</f>
        <v>1.8444460965065701</v>
      </c>
      <c r="AJ24" s="16" t="s">
        <v>46183</v>
      </c>
      <c r="AK24" s="21">
        <f>D6L1540C13</f>
        <v>3.8253304516509337E-2</v>
      </c>
      <c r="AL24" s="16" t="s">
        <v>46184</v>
      </c>
      <c r="AM24" s="21">
        <f>D8L817C17*D8L609C1</f>
        <v>3.9590658224401873E-2</v>
      </c>
      <c r="AN24" s="16" t="s">
        <v>46185</v>
      </c>
      <c r="AO24" s="21">
        <f>D6L1540C16</f>
        <v>9.9458591742924291E-2</v>
      </c>
      <c r="AP24" s="16" t="s">
        <v>46186</v>
      </c>
      <c r="AQ24" s="21">
        <f>D8L817C19*D8L609C1</f>
        <v>0.10293571138344489</v>
      </c>
      <c r="AR24" s="16" t="s">
        <v>46187</v>
      </c>
      <c r="AS24" s="21">
        <f>D6L1540C21</f>
        <v>0.3367285412753076</v>
      </c>
      <c r="AT24" s="16" t="s">
        <v>46188</v>
      </c>
      <c r="AU24" s="21">
        <f>D8L817C21*D8L609C1</f>
        <v>0.34850073112712621</v>
      </c>
      <c r="AV24" s="16" t="s">
        <v>46189</v>
      </c>
      <c r="AW24" s="21">
        <f>D6L1540C24</f>
        <v>0.3367285412753076</v>
      </c>
      <c r="AX24" s="16" t="s">
        <v>46190</v>
      </c>
      <c r="AY24" s="21">
        <f>D8L817C23*D8L609C1</f>
        <v>0.34850073112712621</v>
      </c>
      <c r="AZ24" s="16" t="s">
        <v>46191</v>
      </c>
      <c r="BA24" s="21">
        <f>D6L1817C8</f>
        <v>2.538715410002539E-4</v>
      </c>
      <c r="BB24" s="16" t="s">
        <v>46192</v>
      </c>
      <c r="BC24" s="21">
        <f>D8L817C25*D8L608C1</f>
        <v>2.7272776629487625E-4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9.9717677306959795E-2</v>
      </c>
      <c r="V25" s="16" t="s">
        <v>46202</v>
      </c>
      <c r="W25" s="21">
        <f>D8L818C9*D8L608C1</f>
        <v>0.10712417502524718</v>
      </c>
      <c r="X25" s="16" t="s">
        <v>46203</v>
      </c>
      <c r="Y25" s="21">
        <f>D6L1637C16</f>
        <v>0.2592659609980954</v>
      </c>
      <c r="Z25" s="16" t="s">
        <v>46204</v>
      </c>
      <c r="AA25" s="21">
        <f>D8L818C11*D8L608C1</f>
        <v>0.27852285506564262</v>
      </c>
      <c r="AB25" s="16" t="s">
        <v>46205</v>
      </c>
      <c r="AC25" s="21">
        <f>D6L1637C21</f>
        <v>22.828702497197291</v>
      </c>
      <c r="AD25" s="16" t="s">
        <v>46206</v>
      </c>
      <c r="AE25" s="21">
        <f>D8L818C13*D8L608C1</f>
        <v>24.524296874475795</v>
      </c>
      <c r="AF25" s="16" t="s">
        <v>46207</v>
      </c>
      <c r="AG25" s="21">
        <f>D6L1637C24</f>
        <v>22.828702497197295</v>
      </c>
      <c r="AH25" s="16" t="s">
        <v>46208</v>
      </c>
      <c r="AI25" s="21">
        <f>D8L818C15*D8L608C1</f>
        <v>24.524296874475798</v>
      </c>
      <c r="AJ25" s="16" t="s">
        <v>46209</v>
      </c>
      <c r="AK25" s="21">
        <f>D6L1640C13</f>
        <v>0.13144144207079894</v>
      </c>
      <c r="AL25" s="16" t="s">
        <v>46210</v>
      </c>
      <c r="AM25" s="21">
        <f>D8L818C17*D8L609C1</f>
        <v>0.13603669736039778</v>
      </c>
      <c r="AN25" s="16" t="s">
        <v>46211</v>
      </c>
      <c r="AO25" s="21">
        <f>D6L1640C16</f>
        <v>0.34174774938407726</v>
      </c>
      <c r="AP25" s="16" t="s">
        <v>46212</v>
      </c>
      <c r="AQ25" s="21">
        <f>D8L818C19*D8L609C1</f>
        <v>0.35369541313703423</v>
      </c>
      <c r="AR25" s="16" t="s">
        <v>46213</v>
      </c>
      <c r="AS25" s="21">
        <f>D6L1640C21</f>
        <v>10.691872440448227</v>
      </c>
      <c r="AT25" s="16" t="s">
        <v>46214</v>
      </c>
      <c r="AU25" s="21">
        <f>D8L818C21*D8L609C1</f>
        <v>11.065665382869094</v>
      </c>
      <c r="AV25" s="16" t="s">
        <v>46215</v>
      </c>
      <c r="AW25" s="21">
        <f>D6L1640C24</f>
        <v>10.691872440448229</v>
      </c>
      <c r="AX25" s="16" t="s">
        <v>46216</v>
      </c>
      <c r="AY25" s="21">
        <f>D8L818C23*D8L609C1</f>
        <v>11.065665382869096</v>
      </c>
      <c r="AZ25" s="16" t="s">
        <v>46217</v>
      </c>
      <c r="BA25" s="21">
        <f>D6L1818C8</f>
        <v>7.8737196695942674E-2</v>
      </c>
      <c r="BB25" s="16" t="s">
        <v>46218</v>
      </c>
      <c r="BC25" s="21">
        <f>D8L818C25*D8L608C1</f>
        <v>8.4585376110287519E-2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8.580840662757741E-5</v>
      </c>
      <c r="F26" s="16" t="s">
        <v>46220</v>
      </c>
      <c r="G26" s="21">
        <f>D8L819C1*D8L607C1</f>
        <v>9.4497459147668128E-5</v>
      </c>
      <c r="H26" s="16" t="s">
        <v>46221</v>
      </c>
      <c r="I26" s="21">
        <f>D6L1728C16</f>
        <v>2.2310185723170168E-4</v>
      </c>
      <c r="J26" s="16" t="s">
        <v>46222</v>
      </c>
      <c r="K26" s="21">
        <f>D8L819C3*D8L607C1</f>
        <v>2.4569339378393759E-4</v>
      </c>
      <c r="L26" s="16" t="s">
        <v>46223</v>
      </c>
      <c r="M26" s="21">
        <f>D6L1728C21</f>
        <v>9.5939221741640785E-3</v>
      </c>
      <c r="N26" s="16" t="s">
        <v>46224</v>
      </c>
      <c r="O26" s="21">
        <f>D8L819C5*D8L607C1</f>
        <v>1.0565413161134385E-2</v>
      </c>
      <c r="P26" s="16" t="s">
        <v>46225</v>
      </c>
      <c r="Q26" s="21">
        <f>D6L1728C24</f>
        <v>9.5939221741640785E-3</v>
      </c>
      <c r="R26" s="16" t="s">
        <v>46226</v>
      </c>
      <c r="S26" s="21">
        <f>D8L819C7*D8L607C1</f>
        <v>1.0565413161134385E-2</v>
      </c>
      <c r="T26" s="16" t="s">
        <v>46227</v>
      </c>
      <c r="U26" s="21">
        <f>D6L1737C13</f>
        <v>9.9807366560770387E-4</v>
      </c>
      <c r="V26" s="16" t="s">
        <v>46228</v>
      </c>
      <c r="W26" s="21">
        <f>D8L819C9*D8L608C1</f>
        <v>1.0722052591891585E-3</v>
      </c>
      <c r="X26" s="16" t="s">
        <v>46229</v>
      </c>
      <c r="Y26" s="21">
        <f>D6L1737C16</f>
        <v>2.5949915305800331E-3</v>
      </c>
      <c r="Z26" s="16" t="s">
        <v>46230</v>
      </c>
      <c r="AA26" s="21">
        <f>D8L819C11*D8L608C1</f>
        <v>2.7877336738918153E-3</v>
      </c>
      <c r="AB26" s="16" t="s">
        <v>46231</v>
      </c>
      <c r="AC26" s="21">
        <f>D6L1737C21</f>
        <v>0.17061051970894195</v>
      </c>
      <c r="AD26" s="16" t="s">
        <v>46232</v>
      </c>
      <c r="AE26" s="21">
        <f>D8L819C13*D8L608C1</f>
        <v>0.18328256000376647</v>
      </c>
      <c r="AF26" s="16" t="s">
        <v>46233</v>
      </c>
      <c r="AG26" s="21">
        <f>D6L1737C24</f>
        <v>0.17061051970894195</v>
      </c>
      <c r="AH26" s="16" t="s">
        <v>46234</v>
      </c>
      <c r="AI26" s="21">
        <f>D8L819C15*D8L608C1</f>
        <v>0.18328256000376647</v>
      </c>
      <c r="AJ26" s="16" t="s">
        <v>46235</v>
      </c>
      <c r="AK26" s="21">
        <f>D6L1740C13</f>
        <v>8.5606636977971374E-4</v>
      </c>
      <c r="AL26" s="16" t="s">
        <v>46236</v>
      </c>
      <c r="AM26" s="21">
        <f>D8L819C17*D8L609C1</f>
        <v>8.8599485696002787E-4</v>
      </c>
      <c r="AN26" s="16" t="s">
        <v>46237</v>
      </c>
      <c r="AO26" s="21">
        <f>D6L1740C16</f>
        <v>2.2257725614272575E-3</v>
      </c>
      <c r="AP26" s="16" t="s">
        <v>46238</v>
      </c>
      <c r="AQ26" s="21">
        <f>D8L819C19*D8L609C1</f>
        <v>2.3035866280960741E-3</v>
      </c>
      <c r="AR26" s="16" t="s">
        <v>46239</v>
      </c>
      <c r="AS26" s="21">
        <f>D6L1740C21</f>
        <v>0.14530616250806611</v>
      </c>
      <c r="AT26" s="16" t="s">
        <v>46240</v>
      </c>
      <c r="AU26" s="21">
        <f>D8L819C21*D8L609C1</f>
        <v>0.15038613501412582</v>
      </c>
      <c r="AV26" s="16" t="s">
        <v>46241</v>
      </c>
      <c r="AW26" s="21">
        <f>D6L1740C24</f>
        <v>0.14530616250806613</v>
      </c>
      <c r="AX26" s="16" t="s">
        <v>46242</v>
      </c>
      <c r="AY26" s="21">
        <f>D8L819C23*D8L609C1</f>
        <v>0.15038613501412584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4.2111462804631523E-2</v>
      </c>
      <c r="F27" s="16" t="s">
        <v>46244</v>
      </c>
      <c r="G27" s="21">
        <f>D8L820C1*D8L607C1</f>
        <v>4.6375715299091583E-2</v>
      </c>
      <c r="H27" s="16" t="s">
        <v>46245</v>
      </c>
      <c r="I27" s="21">
        <f>D6L1924C4</f>
        <v>0.20804948538814716</v>
      </c>
      <c r="J27" s="16" t="s">
        <v>46246</v>
      </c>
      <c r="K27" s="21">
        <f>D8L820C3*D8L607C1</f>
        <v>0.22911680240711246</v>
      </c>
      <c r="L27" s="16" t="s">
        <v>46247</v>
      </c>
      <c r="M27" s="21">
        <f>D6L1924C7</f>
        <v>5.2818744220777276</v>
      </c>
      <c r="N27" s="16" t="s">
        <v>46248</v>
      </c>
      <c r="O27" s="21">
        <f>D8L820C5*D8L607C1</f>
        <v>5.8167227669158592</v>
      </c>
      <c r="P27" s="16" t="s">
        <v>46249</v>
      </c>
      <c r="Q27" s="21">
        <f>D6L1924C10</f>
        <v>4.9242185939245635</v>
      </c>
      <c r="R27" s="16" t="s">
        <v>46250</v>
      </c>
      <c r="S27" s="21">
        <f>D8L820C7*D8L607C1</f>
        <v>5.4228503208685153</v>
      </c>
      <c r="T27" s="16" t="s">
        <v>46251</v>
      </c>
      <c r="U27" s="21">
        <f>D6L1924C2</f>
        <v>1.5195270682904421E-2</v>
      </c>
      <c r="V27" s="16" t="s">
        <v>46252</v>
      </c>
      <c r="W27" s="21">
        <f>D8L820C9*D8L608C1</f>
        <v>1.6323894420250895E-2</v>
      </c>
      <c r="X27" s="16" t="s">
        <v>46253</v>
      </c>
      <c r="Y27" s="21">
        <f>D6L1924C5</f>
        <v>5.9994548862195275E-2</v>
      </c>
      <c r="Z27" s="16" t="s">
        <v>46254</v>
      </c>
      <c r="AA27" s="21">
        <f>D8L820C11*D8L608C1</f>
        <v>6.4450624266856923E-2</v>
      </c>
      <c r="AB27" s="16" t="s">
        <v>46255</v>
      </c>
      <c r="AC27" s="21">
        <f>D6L1924C8</f>
        <v>8.7057966513336744</v>
      </c>
      <c r="AD27" s="16" t="s">
        <v>46256</v>
      </c>
      <c r="AE27" s="21">
        <f>D8L820C13*D8L608C1</f>
        <v>9.3524168371959107</v>
      </c>
      <c r="AF27" s="16" t="s">
        <v>46257</v>
      </c>
      <c r="AG27" s="21">
        <f>D6L1924C11</f>
        <v>9.128108639356741</v>
      </c>
      <c r="AH27" s="16" t="s">
        <v>46258</v>
      </c>
      <c r="AI27" s="21">
        <f>D8L820C15*D8L608C1</f>
        <v>9.8060959093726705</v>
      </c>
      <c r="AJ27" s="16" t="s">
        <v>46259</v>
      </c>
      <c r="AK27" s="21">
        <f>D6L1924C3</f>
        <v>1.8453663333277005E-2</v>
      </c>
      <c r="AL27" s="16" t="s">
        <v>46260</v>
      </c>
      <c r="AM27" s="21">
        <f>D8L820C17*D8L609C1</f>
        <v>1.9098812174530903E-2</v>
      </c>
      <c r="AN27" s="16" t="s">
        <v>46261</v>
      </c>
      <c r="AO27" s="21">
        <f>D6L1924C6</f>
        <v>6.7598564948934223E-2</v>
      </c>
      <c r="AP27" s="16" t="s">
        <v>46262</v>
      </c>
      <c r="AQ27" s="21">
        <f>D8L820C19*D8L609C1</f>
        <v>6.9961842909499833E-2</v>
      </c>
      <c r="AR27" s="16" t="s">
        <v>46263</v>
      </c>
      <c r="AS27" s="21">
        <f>D6L1924C9</f>
        <v>2.9687133211682304</v>
      </c>
      <c r="AT27" s="16" t="s">
        <v>46264</v>
      </c>
      <c r="AU27" s="21">
        <f>D8L820C21*D8L609C1</f>
        <v>3.0725009499212139</v>
      </c>
      <c r="AV27" s="16" t="s">
        <v>46265</v>
      </c>
      <c r="AW27" s="21">
        <f>D6L1924C12</f>
        <v>3.2099760752843265</v>
      </c>
      <c r="AX27" s="16" t="s">
        <v>46266</v>
      </c>
      <c r="AY27" s="21">
        <f>D8L820C23*D8L609C1</f>
        <v>3.3221983645946551</v>
      </c>
      <c r="AZ27" s="16" t="s">
        <v>46267</v>
      </c>
      <c r="BA27" s="21">
        <f>D6L1819C5/D6L1819C7</f>
        <v>4.7603310075762365E-2</v>
      </c>
      <c r="BB27" s="16" t="s">
        <v>46268</v>
      </c>
      <c r="BC27" s="21">
        <f>D8L820C25*D8L608C1</f>
        <v>5.1139030290882667E-2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3279DB-275B-43CA-A091-1468C7B51937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1.9511313752774593E-3</v>
      </c>
      <c r="F8" s="16" t="s">
        <v>46298</v>
      </c>
      <c r="G8" s="6">
        <f>D8L703C4</f>
        <v>9.5500573980331592E-4</v>
      </c>
      <c r="H8" s="16" t="s">
        <v>46299</v>
      </c>
      <c r="I8" s="6">
        <f>D8L703C6</f>
        <v>1.7655370286397238E-3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0.66357763513999035</v>
      </c>
      <c r="F10" s="16" t="s">
        <v>46304</v>
      </c>
      <c r="G10" s="6">
        <f>D8L710C4</f>
        <v>-2.7757944801895491E-4</v>
      </c>
      <c r="H10" s="16" t="s">
        <v>46305</v>
      </c>
      <c r="I10" s="6">
        <f>D8L710C6</f>
        <v>2.6956887057226161E-3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11.364209848518504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3.4348162735460792</v>
      </c>
      <c r="F12" s="16" t="s">
        <v>46308</v>
      </c>
      <c r="G12" s="6">
        <f>D8L712C4</f>
        <v>0.88819333356205044</v>
      </c>
      <c r="H12" s="16" t="s">
        <v>46309</v>
      </c>
      <c r="I12" s="6">
        <f>D8L712C6</f>
        <v>0.64987776352519722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3.3703098412868058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11.480227688734018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5.4188296398459146</v>
      </c>
      <c r="F18" s="16" t="s">
        <v>46318</v>
      </c>
      <c r="G18" s="6">
        <f>D8L723C4</f>
        <v>1.1397490906401437</v>
      </c>
      <c r="H18" s="16" t="s">
        <v>46319</v>
      </c>
      <c r="I18" s="6">
        <f>D8L723C6</f>
        <v>3.6212011552673382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0.33228363698823998</v>
      </c>
      <c r="F21" s="16" t="s">
        <v>46327</v>
      </c>
      <c r="G21" s="6">
        <f>D8L726C4</f>
        <v>0.10695773523417279</v>
      </c>
      <c r="H21" s="16" t="s">
        <v>46328</v>
      </c>
      <c r="I21" s="6">
        <f>D8L726C6</f>
        <v>0.33308834959185712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0.1801817532341069</v>
      </c>
      <c r="F22" s="16" t="s">
        <v>46330</v>
      </c>
      <c r="G22" s="6">
        <f>D8L727C4</f>
        <v>1.4016663033581707E-2</v>
      </c>
      <c r="H22" s="16" t="s">
        <v>46331</v>
      </c>
      <c r="I22" s="6">
        <f>D8L727C6</f>
        <v>4.1263964349581614E-2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2.8869588875004151E-2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0.38995308835144993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0.31363750920833505</v>
      </c>
      <c r="F26" s="16" t="s">
        <v>46338</v>
      </c>
      <c r="G26" s="6">
        <f>D8L732C4</f>
        <v>6.4110298797245058E-2</v>
      </c>
      <c r="H26" s="16" t="s">
        <v>46339</v>
      </c>
      <c r="I26" s="6">
        <f>D8L732C6</f>
        <v>4.4763929903516742E-2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49.735032398416124</v>
      </c>
      <c r="F27" s="16" t="s">
        <v>46341</v>
      </c>
      <c r="G27" s="6">
        <f>D8L730C4</f>
        <v>3.0359485392532122</v>
      </c>
      <c r="H27" s="16" t="s">
        <v>46342</v>
      </c>
      <c r="I27" s="6">
        <f>D8L730C6</f>
        <v>6.7021626913944186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14.091455504444923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310.22699416739346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90C0E-57F6-48BF-B7DE-294553C36A7A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0.67367525222112945</v>
      </c>
      <c r="F8" s="16" t="s">
        <v>46371</v>
      </c>
      <c r="G8" s="6">
        <f>D8L801C10</f>
        <v>-23.248840573704271</v>
      </c>
      <c r="H8" s="16" t="s">
        <v>46372</v>
      </c>
      <c r="I8" s="6">
        <f>D8L801C18</f>
        <v>-0.52096484554338174</v>
      </c>
      <c r="J8" s="16" t="s">
        <v>46373</v>
      </c>
      <c r="K8" s="6">
        <f>D8L801C4</f>
        <v>1.7515556557749505</v>
      </c>
      <c r="L8" s="16" t="s">
        <v>46374</v>
      </c>
      <c r="M8" s="6">
        <f>D8L801C12</f>
        <v>-60.446985491630386</v>
      </c>
      <c r="N8" s="16" t="s">
        <v>46375</v>
      </c>
      <c r="O8" s="6">
        <f>D8L801C20</f>
        <v>-1.3545085984127674</v>
      </c>
      <c r="P8" s="16" t="s">
        <v>46376</v>
      </c>
      <c r="Q8" s="6">
        <f>D8L801C6</f>
        <v>145.59374180100718</v>
      </c>
      <c r="R8" s="16" t="s">
        <v>46377</v>
      </c>
      <c r="S8" s="6">
        <f>D8L801C14</f>
        <v>-8183.9944600368635</v>
      </c>
      <c r="T8" s="16" t="s">
        <v>46378</v>
      </c>
      <c r="U8" s="6">
        <f>D8L801C22</f>
        <v>-97.816668814331777</v>
      </c>
      <c r="V8" s="16" t="s">
        <v>46379</v>
      </c>
      <c r="W8" s="6">
        <f>D8L801C8</f>
        <v>145.59374180100718</v>
      </c>
      <c r="X8" s="16" t="s">
        <v>46380</v>
      </c>
      <c r="Y8" s="6">
        <f>D8L801C16</f>
        <v>-8183.9944600368635</v>
      </c>
      <c r="Z8" s="16" t="s">
        <v>46381</v>
      </c>
      <c r="AA8" s="6">
        <f>D8L801C24</f>
        <v>-97.816668814331834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2.6724998630071758E-2</v>
      </c>
      <c r="F9" s="16" t="s">
        <v>46384</v>
      </c>
      <c r="G9" s="6">
        <f>D8L802C10</f>
        <v>3.5155604151147386E-2</v>
      </c>
      <c r="H9" s="16" t="s">
        <v>46385</v>
      </c>
      <c r="I9" s="6">
        <f>D8L802C18</f>
        <v>1.4696585907616307E-2</v>
      </c>
      <c r="J9" s="16" t="s">
        <v>46386</v>
      </c>
      <c r="K9" s="6">
        <f>D8L802C4</f>
        <v>6.9484996438186744E-2</v>
      </c>
      <c r="L9" s="16" t="s">
        <v>46387</v>
      </c>
      <c r="M9" s="6">
        <f>D8L802C12</f>
        <v>9.1404570792983336E-2</v>
      </c>
      <c r="N9" s="16" t="s">
        <v>46388</v>
      </c>
      <c r="O9" s="6">
        <f>D8L802C20</f>
        <v>3.8211123359802548E-2</v>
      </c>
      <c r="P9" s="16" t="s">
        <v>46389</v>
      </c>
      <c r="Q9" s="6">
        <f>D8L802C6</f>
        <v>3.6428494643459879</v>
      </c>
      <c r="R9" s="16" t="s">
        <v>46390</v>
      </c>
      <c r="S9" s="6">
        <f>D8L802C14</f>
        <v>17.773114987784247</v>
      </c>
      <c r="T9" s="16" t="s">
        <v>46391</v>
      </c>
      <c r="U9" s="6">
        <f>D8L802C22</f>
        <v>3.1232887119356101</v>
      </c>
      <c r="V9" s="16" t="s">
        <v>46392</v>
      </c>
      <c r="W9" s="6">
        <f>D8L802C8</f>
        <v>3.6428494643459879</v>
      </c>
      <c r="X9" s="16" t="s">
        <v>46393</v>
      </c>
      <c r="Y9" s="6">
        <f>D8L802C16</f>
        <v>17.773114987784243</v>
      </c>
      <c r="Z9" s="16" t="s">
        <v>46394</v>
      </c>
      <c r="AA9" s="6">
        <f>D8L802C24</f>
        <v>3.1232887119356096</v>
      </c>
      <c r="AB9" s="16" t="s">
        <v>46395</v>
      </c>
      <c r="AC9" s="6">
        <f>D8L802C26</f>
        <v>0.24269766517714575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4.2385738929851112E-2</v>
      </c>
      <c r="F10" s="16" t="s">
        <v>46397</v>
      </c>
      <c r="G10" s="6">
        <f>D8L803C10</f>
        <v>3.3801131905137567E-2</v>
      </c>
      <c r="H10" s="16" t="s">
        <v>46398</v>
      </c>
      <c r="I10" s="6">
        <f>D8L803C18</f>
        <v>1.1265443733983893E-2</v>
      </c>
      <c r="J10" s="16" t="s">
        <v>46399</v>
      </c>
      <c r="K10" s="6">
        <f>D8L803C4</f>
        <v>0.1102029212176128</v>
      </c>
      <c r="L10" s="16" t="s">
        <v>46400</v>
      </c>
      <c r="M10" s="6">
        <f>D8L803C12</f>
        <v>8.7882942953357773E-2</v>
      </c>
      <c r="N10" s="16" t="s">
        <v>46401</v>
      </c>
      <c r="O10" s="6">
        <f>D8L803C20</f>
        <v>2.929015370835809E-2</v>
      </c>
      <c r="P10" s="16" t="s">
        <v>46402</v>
      </c>
      <c r="Q10" s="6">
        <f>D8L803C6</f>
        <v>5.1460653329887087</v>
      </c>
      <c r="R10" s="16" t="s">
        <v>46403</v>
      </c>
      <c r="S10" s="6">
        <f>D8L803C14</f>
        <v>15.472614203311608</v>
      </c>
      <c r="T10" s="16" t="s">
        <v>46404</v>
      </c>
      <c r="U10" s="6">
        <f>D8L803C22</f>
        <v>2.0663918391199569</v>
      </c>
      <c r="V10" s="16" t="s">
        <v>46405</v>
      </c>
      <c r="W10" s="6">
        <f>D8L803C8</f>
        <v>5.1460653329887096</v>
      </c>
      <c r="X10" s="16" t="s">
        <v>46406</v>
      </c>
      <c r="Y10" s="6">
        <f>D8L803C16</f>
        <v>15.472614203311608</v>
      </c>
      <c r="Z10" s="16" t="s">
        <v>46407</v>
      </c>
      <c r="AA10" s="6">
        <f>D8L803C24</f>
        <v>2.0663918391199569</v>
      </c>
      <c r="AB10" s="16" t="s">
        <v>46408</v>
      </c>
      <c r="AC10" s="6">
        <f>D8L803C26</f>
        <v>0.31326978537507305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4.8420594696428836E-2</v>
      </c>
      <c r="F11" s="16" t="s">
        <v>46410</v>
      </c>
      <c r="G11" s="6">
        <f>D8L804C10</f>
        <v>8.0464265564752467E-3</v>
      </c>
      <c r="H11" s="16" t="s">
        <v>46411</v>
      </c>
      <c r="I11" s="6">
        <f>D8L804C18</f>
        <v>1.1034734336768022E-2</v>
      </c>
      <c r="J11" s="16" t="s">
        <v>46412</v>
      </c>
      <c r="K11" s="6">
        <f>D8L804C4</f>
        <v>0.12589354621071489</v>
      </c>
      <c r="L11" s="16" t="s">
        <v>46413</v>
      </c>
      <c r="M11" s="6">
        <f>D8L804C12</f>
        <v>2.0920709046835646E-2</v>
      </c>
      <c r="N11" s="16" t="s">
        <v>46414</v>
      </c>
      <c r="O11" s="6">
        <f>D8L804C20</f>
        <v>2.8690309275596799E-2</v>
      </c>
      <c r="P11" s="16" t="s">
        <v>46415</v>
      </c>
      <c r="Q11" s="6">
        <f>D8L804C6</f>
        <v>5.3466463154617561</v>
      </c>
      <c r="R11" s="16" t="s">
        <v>46416</v>
      </c>
      <c r="S11" s="6">
        <f>D8L804C14</f>
        <v>3.0214494034706725</v>
      </c>
      <c r="T11" s="16" t="s">
        <v>46417</v>
      </c>
      <c r="U11" s="6">
        <f>D8L804C22</f>
        <v>1.7917977601595718</v>
      </c>
      <c r="V11" s="16" t="s">
        <v>46418</v>
      </c>
      <c r="W11" s="6">
        <f>D8L804C8</f>
        <v>5.3466463154617569</v>
      </c>
      <c r="X11" s="16" t="s">
        <v>46419</v>
      </c>
      <c r="Y11" s="6">
        <f>D8L804C16</f>
        <v>3.0214494034706725</v>
      </c>
      <c r="Z11" s="16" t="s">
        <v>46420</v>
      </c>
      <c r="AA11" s="6">
        <f>D8L804C24</f>
        <v>1.7917977601595718</v>
      </c>
      <c r="AB11" s="16" t="s">
        <v>46421</v>
      </c>
      <c r="AC11" s="6">
        <f>D8L804C26</f>
        <v>3.2491971230098594E-3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5.1642042633999206E-2</v>
      </c>
      <c r="F12" s="16" t="s">
        <v>46423</v>
      </c>
      <c r="G12" s="6">
        <f>D8L805C10</f>
        <v>3.6838964106846464E-2</v>
      </c>
      <c r="H12" s="16" t="s">
        <v>46424</v>
      </c>
      <c r="I12" s="6">
        <f>D8L805C18</f>
        <v>1.5693979430832242E-2</v>
      </c>
      <c r="J12" s="16" t="s">
        <v>46425</v>
      </c>
      <c r="K12" s="6">
        <f>D8L805C4</f>
        <v>0.13426931084839752</v>
      </c>
      <c r="L12" s="16" t="s">
        <v>46426</v>
      </c>
      <c r="M12" s="6">
        <f>D8L805C12</f>
        <v>9.5781306677800729E-2</v>
      </c>
      <c r="N12" s="16" t="s">
        <v>46427</v>
      </c>
      <c r="O12" s="6">
        <f>D8L805C20</f>
        <v>4.0804346520163862E-2</v>
      </c>
      <c r="P12" s="16" t="s">
        <v>46428</v>
      </c>
      <c r="Q12" s="6">
        <f>D8L805C6</f>
        <v>5.671403666249403</v>
      </c>
      <c r="R12" s="16" t="s">
        <v>46429</v>
      </c>
      <c r="S12" s="6">
        <f>D8L805C14</f>
        <v>24.686798552748215</v>
      </c>
      <c r="T12" s="16" t="s">
        <v>46430</v>
      </c>
      <c r="U12" s="6">
        <f>D8L805C22</f>
        <v>2.5861500638621386</v>
      </c>
      <c r="V12" s="16" t="s">
        <v>46431</v>
      </c>
      <c r="W12" s="6">
        <f>D8L805C8</f>
        <v>5.671403666249403</v>
      </c>
      <c r="X12" s="16" t="s">
        <v>46432</v>
      </c>
      <c r="Y12" s="6">
        <f>D8L805C16</f>
        <v>24.686798552748211</v>
      </c>
      <c r="Z12" s="16" t="s">
        <v>46433</v>
      </c>
      <c r="AA12" s="6">
        <f>D8L805C24</f>
        <v>2.5861500638621382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4.4137525510314447E-2</v>
      </c>
      <c r="F13" s="16" t="s">
        <v>46436</v>
      </c>
      <c r="G13" s="6">
        <f>D8L806C10</f>
        <v>2.085353818106689E-3</v>
      </c>
      <c r="H13" s="16" t="s">
        <v>46437</v>
      </c>
      <c r="I13" s="6">
        <f>D8L806C18</f>
        <v>1.8184392741177245E-2</v>
      </c>
      <c r="J13" s="16" t="s">
        <v>46438</v>
      </c>
      <c r="K13" s="6">
        <f>D8L806C4</f>
        <v>0.11475756632681755</v>
      </c>
      <c r="L13" s="16" t="s">
        <v>46439</v>
      </c>
      <c r="M13" s="6">
        <f>D8L806C12</f>
        <v>5.4219199270773427E-3</v>
      </c>
      <c r="N13" s="16" t="s">
        <v>46440</v>
      </c>
      <c r="O13" s="6">
        <f>D8L806C20</f>
        <v>4.7279421127060767E-2</v>
      </c>
      <c r="P13" s="16" t="s">
        <v>46441</v>
      </c>
      <c r="Q13" s="6">
        <f>D8L806C6</f>
        <v>5.278999657892169</v>
      </c>
      <c r="R13" s="16" t="s">
        <v>46442</v>
      </c>
      <c r="S13" s="6">
        <f>D8L806C14</f>
        <v>6.4232655768705795</v>
      </c>
      <c r="T13" s="16" t="s">
        <v>46443</v>
      </c>
      <c r="U13" s="6">
        <f>D8L806C22</f>
        <v>3.2726305736668877</v>
      </c>
      <c r="V13" s="16" t="s">
        <v>46444</v>
      </c>
      <c r="W13" s="6">
        <f>D8L806C8</f>
        <v>5.278999657892169</v>
      </c>
      <c r="X13" s="16" t="s">
        <v>46445</v>
      </c>
      <c r="Y13" s="6">
        <f>D8L806C16</f>
        <v>6.4232655768705795</v>
      </c>
      <c r="Z13" s="16" t="s">
        <v>46446</v>
      </c>
      <c r="AA13" s="6">
        <f>D8L806C24</f>
        <v>3.2726305736668877</v>
      </c>
      <c r="AB13" s="16" t="s">
        <v>46447</v>
      </c>
      <c r="AC13" s="6">
        <f>D8L806C26</f>
        <v>2.6999837507642978E-2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4.5698942078383764E-2</v>
      </c>
      <c r="F14" s="16" t="s">
        <v>46449</v>
      </c>
      <c r="G14" s="6">
        <f>D8L807C10</f>
        <v>1.0331244377560396E-2</v>
      </c>
      <c r="H14" s="16" t="s">
        <v>46450</v>
      </c>
      <c r="I14" s="6">
        <f>D8L807C18</f>
        <v>2.509010474386518E-2</v>
      </c>
      <c r="J14" s="16" t="s">
        <v>46451</v>
      </c>
      <c r="K14" s="6">
        <f>D8L807C4</f>
        <v>0.11881724940379763</v>
      </c>
      <c r="L14" s="16" t="s">
        <v>46452</v>
      </c>
      <c r="M14" s="6">
        <f>D8L807C12</f>
        <v>2.6861235381657068E-2</v>
      </c>
      <c r="N14" s="16" t="s">
        <v>46453</v>
      </c>
      <c r="O14" s="6">
        <f>D8L807C20</f>
        <v>6.5234272334049576E-2</v>
      </c>
      <c r="P14" s="16" t="s">
        <v>46454</v>
      </c>
      <c r="Q14" s="6">
        <f>D8L807C6</f>
        <v>4.1335147259788059</v>
      </c>
      <c r="R14" s="16" t="s">
        <v>46455</v>
      </c>
      <c r="S14" s="6">
        <f>D8L807C14</f>
        <v>1.5799541686596819</v>
      </c>
      <c r="T14" s="16" t="s">
        <v>46456</v>
      </c>
      <c r="U14" s="6">
        <f>D8L807C22</f>
        <v>2.9450443224365928</v>
      </c>
      <c r="V14" s="16" t="s">
        <v>46457</v>
      </c>
      <c r="W14" s="6">
        <f>D8L807C8</f>
        <v>4.1335147259788059</v>
      </c>
      <c r="X14" s="16" t="s">
        <v>46458</v>
      </c>
      <c r="Y14" s="6">
        <f>D8L807C16</f>
        <v>1.5799541686596819</v>
      </c>
      <c r="Z14" s="16" t="s">
        <v>46459</v>
      </c>
      <c r="AA14" s="6">
        <f>D8L807C24</f>
        <v>2.9450443224365932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3.7863793642391272E-2</v>
      </c>
      <c r="F15" s="16" t="s">
        <v>46462</v>
      </c>
      <c r="G15" s="6">
        <f>D8L808C10</f>
        <v>4.2574822188416279E-3</v>
      </c>
      <c r="H15" s="16" t="s">
        <v>46463</v>
      </c>
      <c r="I15" s="6">
        <f>D8L808C18</f>
        <v>1.2572553184756979E-2</v>
      </c>
      <c r="J15" s="16" t="s">
        <v>46464</v>
      </c>
      <c r="K15" s="6">
        <f>D8L808C4</f>
        <v>9.8445863470217138E-2</v>
      </c>
      <c r="L15" s="16" t="s">
        <v>46465</v>
      </c>
      <c r="M15" s="6">
        <f>D8L808C12</f>
        <v>1.1069453768988231E-2</v>
      </c>
      <c r="N15" s="16" t="s">
        <v>46466</v>
      </c>
      <c r="O15" s="6">
        <f>D8L808C20</f>
        <v>3.268863828036811E-2</v>
      </c>
      <c r="P15" s="16" t="s">
        <v>46467</v>
      </c>
      <c r="Q15" s="6">
        <f>D8L808C6</f>
        <v>3.9875914817921196</v>
      </c>
      <c r="R15" s="16" t="s">
        <v>46468</v>
      </c>
      <c r="S15" s="6">
        <f>D8L808C14</f>
        <v>9.9628094578390574</v>
      </c>
      <c r="T15" s="16" t="s">
        <v>46469</v>
      </c>
      <c r="U15" s="6">
        <f>D8L808C22</f>
        <v>1.809326909991027</v>
      </c>
      <c r="V15" s="16" t="s">
        <v>46470</v>
      </c>
      <c r="W15" s="6">
        <f>D8L808C8</f>
        <v>3.9875914817921192</v>
      </c>
      <c r="X15" s="16" t="s">
        <v>46471</v>
      </c>
      <c r="Y15" s="6">
        <f>D8L808C16</f>
        <v>9.9628094578390556</v>
      </c>
      <c r="Z15" s="16" t="s">
        <v>46472</v>
      </c>
      <c r="AA15" s="6">
        <f>D8L808C24</f>
        <v>1.8093269099910267</v>
      </c>
      <c r="AB15" s="16" t="s">
        <v>46473</v>
      </c>
      <c r="AC15" s="6">
        <f>D8L808C26</f>
        <v>-1.8747551076088802E-6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0.17495671063593018</v>
      </c>
      <c r="F16" s="16" t="s">
        <v>46475</v>
      </c>
      <c r="G16" s="6">
        <f>D8L809C10</f>
        <v>1.06235643639378E-2</v>
      </c>
      <c r="H16" s="16" t="s">
        <v>46476</v>
      </c>
      <c r="I16" s="6">
        <f>D8L809C18</f>
        <v>7.4828062291600661E-2</v>
      </c>
      <c r="J16" s="16" t="s">
        <v>46477</v>
      </c>
      <c r="K16" s="6">
        <f>D8L809C4</f>
        <v>0.45488744765341832</v>
      </c>
      <c r="L16" s="16" t="s">
        <v>46478</v>
      </c>
      <c r="M16" s="6">
        <f>D8L809C12</f>
        <v>2.7621267346238099E-2</v>
      </c>
      <c r="N16" s="16" t="s">
        <v>46479</v>
      </c>
      <c r="O16" s="6">
        <f>D8L809C20</f>
        <v>0.1945529619581611</v>
      </c>
      <c r="P16" s="16" t="s">
        <v>46480</v>
      </c>
      <c r="Q16" s="6">
        <f>D8L809C6</f>
        <v>26.363531031065097</v>
      </c>
      <c r="R16" s="16" t="s">
        <v>46481</v>
      </c>
      <c r="S16" s="6">
        <f>D8L809C14</f>
        <v>11.447433565692</v>
      </c>
      <c r="T16" s="16" t="s">
        <v>46482</v>
      </c>
      <c r="U16" s="6">
        <f>D8L809C22</f>
        <v>17.020503729741961</v>
      </c>
      <c r="V16" s="16" t="s">
        <v>46483</v>
      </c>
      <c r="W16" s="6">
        <f>D8L809C8</f>
        <v>26.363531031065097</v>
      </c>
      <c r="X16" s="16" t="s">
        <v>46484</v>
      </c>
      <c r="Y16" s="6">
        <f>D8L809C16</f>
        <v>11.447433565691993</v>
      </c>
      <c r="Z16" s="16" t="s">
        <v>46485</v>
      </c>
      <c r="AA16" s="6">
        <f>D8L809C24</f>
        <v>17.020503729741961</v>
      </c>
      <c r="AB16" s="16" t="s">
        <v>46486</v>
      </c>
      <c r="AC16" s="6">
        <f>D8L809C26</f>
        <v>4.6815473544930376E-4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5.1585857660856958E-2</v>
      </c>
      <c r="F17" s="16" t="s">
        <v>46488</v>
      </c>
      <c r="G17" s="6">
        <f>D8L810C10</f>
        <v>1.1835830165574122E-2</v>
      </c>
      <c r="H17" s="16" t="s">
        <v>46489</v>
      </c>
      <c r="I17" s="6">
        <f>D8L810C18</f>
        <v>2.1350179772487203E-2</v>
      </c>
      <c r="J17" s="16" t="s">
        <v>46490</v>
      </c>
      <c r="K17" s="6">
        <f>D8L810C4</f>
        <v>0.13412322991822809</v>
      </c>
      <c r="L17" s="16" t="s">
        <v>46491</v>
      </c>
      <c r="M17" s="6">
        <f>D8L810C12</f>
        <v>3.0773158430492616E-2</v>
      </c>
      <c r="N17" s="16" t="s">
        <v>46492</v>
      </c>
      <c r="O17" s="6">
        <f>D8L810C20</f>
        <v>5.5510467408466775E-2</v>
      </c>
      <c r="P17" s="16" t="s">
        <v>46493</v>
      </c>
      <c r="Q17" s="6">
        <f>D8L810C6</f>
        <v>7.3094827806620577</v>
      </c>
      <c r="R17" s="16" t="s">
        <v>46494</v>
      </c>
      <c r="S17" s="6">
        <f>D8L810C14</f>
        <v>16.87414751909138</v>
      </c>
      <c r="T17" s="16" t="s">
        <v>46495</v>
      </c>
      <c r="U17" s="6">
        <f>D8L810C22</f>
        <v>4.5543401383949842</v>
      </c>
      <c r="V17" s="16" t="s">
        <v>46496</v>
      </c>
      <c r="W17" s="6">
        <f>D8L810C8</f>
        <v>7.3094827806620568</v>
      </c>
      <c r="X17" s="16" t="s">
        <v>46497</v>
      </c>
      <c r="Y17" s="6">
        <f>D8L810C16</f>
        <v>16.874147519091384</v>
      </c>
      <c r="Z17" s="16" t="s">
        <v>46498</v>
      </c>
      <c r="AA17" s="6">
        <f>D8L810C24</f>
        <v>4.5543401383949851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1.0863710144705732E-2</v>
      </c>
      <c r="F18" s="16" t="s">
        <v>46501</v>
      </c>
      <c r="G18" s="6">
        <f>D8L811C10</f>
        <v>2.3568137708733509E-2</v>
      </c>
      <c r="H18" s="16" t="s">
        <v>46502</v>
      </c>
      <c r="I18" s="6">
        <f>D8L811C18</f>
        <v>7.811335495185868E-3</v>
      </c>
      <c r="J18" s="16" t="s">
        <v>46503</v>
      </c>
      <c r="K18" s="6">
        <f>D8L811C4</f>
        <v>2.8245646376235035E-2</v>
      </c>
      <c r="L18" s="16" t="s">
        <v>46504</v>
      </c>
      <c r="M18" s="6">
        <f>D8L811C12</f>
        <v>6.1277158042707273E-2</v>
      </c>
      <c r="N18" s="16" t="s">
        <v>46505</v>
      </c>
      <c r="O18" s="6">
        <f>D8L811C20</f>
        <v>2.03094722874833E-2</v>
      </c>
      <c r="P18" s="16" t="s">
        <v>46506</v>
      </c>
      <c r="Q18" s="6">
        <f>D8L811C6</f>
        <v>1.3915661452470991</v>
      </c>
      <c r="R18" s="16" t="s">
        <v>46507</v>
      </c>
      <c r="S18" s="6">
        <f>D8L811C14</f>
        <v>7.3883070507194484</v>
      </c>
      <c r="T18" s="16" t="s">
        <v>46508</v>
      </c>
      <c r="U18" s="6">
        <f>D8L811C22</f>
        <v>1.6061224619145109</v>
      </c>
      <c r="V18" s="16" t="s">
        <v>46509</v>
      </c>
      <c r="W18" s="6">
        <f>D8L811C8</f>
        <v>1.3915661452470991</v>
      </c>
      <c r="X18" s="16" t="s">
        <v>46510</v>
      </c>
      <c r="Y18" s="6">
        <f>D8L811C16</f>
        <v>7.3883070507194484</v>
      </c>
      <c r="Z18" s="16" t="s">
        <v>46511</v>
      </c>
      <c r="AA18" s="6">
        <f>D8L811C24</f>
        <v>1.6061224619145109</v>
      </c>
      <c r="AB18" s="16" t="s">
        <v>46512</v>
      </c>
      <c r="AC18" s="6">
        <f>D8L811C26</f>
        <v>0.15724800499379005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4.1224606737847988E-2</v>
      </c>
      <c r="F19" s="16" t="s">
        <v>46514</v>
      </c>
      <c r="G19" s="6">
        <f>D8L812C10+D8L818C10</f>
        <v>0.12641914261165121</v>
      </c>
      <c r="H19" s="16" t="s">
        <v>46515</v>
      </c>
      <c r="I19" s="6">
        <f>D8L812C18+D8L818C18</f>
        <v>0.16698244036862464</v>
      </c>
      <c r="J19" s="16" t="s">
        <v>46516</v>
      </c>
      <c r="K19" s="6">
        <f>D8L812C4+D8L818C4</f>
        <v>0.107183977518405</v>
      </c>
      <c r="L19" s="16" t="s">
        <v>46517</v>
      </c>
      <c r="M19" s="6">
        <f>D8L812C12+D8L818C12</f>
        <v>0.3286897707902931</v>
      </c>
      <c r="N19" s="16" t="s">
        <v>46518</v>
      </c>
      <c r="O19" s="6">
        <f>D8L812C20+D8L818C20</f>
        <v>0.43415434495842403</v>
      </c>
      <c r="P19" s="16" t="s">
        <v>46519</v>
      </c>
      <c r="Q19" s="6">
        <f>D8L812C6+D8L818C6</f>
        <v>2.4597925989884666</v>
      </c>
      <c r="R19" s="16" t="s">
        <v>46520</v>
      </c>
      <c r="S19" s="6">
        <f>D8L812C14+D8L818C14</f>
        <v>30.453585978788482</v>
      </c>
      <c r="T19" s="16" t="s">
        <v>46521</v>
      </c>
      <c r="U19" s="6">
        <f>D8L812C22+D8L818C22</f>
        <v>13.570995856484805</v>
      </c>
      <c r="V19" s="16" t="s">
        <v>46522</v>
      </c>
      <c r="W19" s="6">
        <f>D8L812C8+D8L818C8</f>
        <v>2.4597925989884666</v>
      </c>
      <c r="X19" s="16" t="s">
        <v>46523</v>
      </c>
      <c r="Y19" s="6">
        <f>D8L812C16+D8L818C16</f>
        <v>30.453585978788485</v>
      </c>
      <c r="Z19" s="16" t="s">
        <v>46524</v>
      </c>
      <c r="AA19" s="6">
        <f>D8L812C24+D8L818C24</f>
        <v>13.570995856484807</v>
      </c>
      <c r="AB19" s="16" t="s">
        <v>46525</v>
      </c>
      <c r="AC19" s="6">
        <f>D8L812C26+D8L818C26</f>
        <v>0.17553271869650722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8.8974874931209161E-2</v>
      </c>
      <c r="F20" s="16" t="s">
        <v>46527</v>
      </c>
      <c r="G20" s="6">
        <f>D8L813C10</f>
        <v>-9.4873563048167742E-2</v>
      </c>
      <c r="H20" s="16" t="s">
        <v>46528</v>
      </c>
      <c r="I20" s="6">
        <f>D8L813C18</f>
        <v>4.0534699370916707E-2</v>
      </c>
      <c r="J20" s="16" t="s">
        <v>46529</v>
      </c>
      <c r="K20" s="6">
        <f>D8L813C4</f>
        <v>0.23133467482114389</v>
      </c>
      <c r="L20" s="16" t="s">
        <v>46530</v>
      </c>
      <c r="M20" s="6">
        <f>D8L813C12</f>
        <v>-0.24667126392523681</v>
      </c>
      <c r="N20" s="16" t="s">
        <v>46531</v>
      </c>
      <c r="O20" s="6">
        <f>D8L813C20</f>
        <v>0.10539021836438339</v>
      </c>
      <c r="P20" s="16" t="s">
        <v>46532</v>
      </c>
      <c r="Q20" s="6">
        <f>D8L813C6</f>
        <v>10.646203842254028</v>
      </c>
      <c r="R20" s="16" t="s">
        <v>46533</v>
      </c>
      <c r="S20" s="6">
        <f>D8L813C14</f>
        <v>-11.958710866347884</v>
      </c>
      <c r="T20" s="16" t="s">
        <v>46534</v>
      </c>
      <c r="U20" s="6">
        <f>D8L813C22</f>
        <v>7.9979365369441116</v>
      </c>
      <c r="V20" s="16" t="s">
        <v>46535</v>
      </c>
      <c r="W20" s="6">
        <f>D8L813C8</f>
        <v>10.646203842254032</v>
      </c>
      <c r="X20" s="16" t="s">
        <v>46536</v>
      </c>
      <c r="Y20" s="6">
        <f>D8L813C16</f>
        <v>-11.95871086634788</v>
      </c>
      <c r="Z20" s="16" t="s">
        <v>46537</v>
      </c>
      <c r="AA20" s="6">
        <f>D8L813C24</f>
        <v>7.9979365369441098</v>
      </c>
      <c r="AB20" s="16" t="s">
        <v>46538</v>
      </c>
      <c r="AC20" s="6">
        <f>D8L813C26</f>
        <v>6.8035128019982097E-4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4.8416627842937099E-2</v>
      </c>
      <c r="F21" s="16" t="s">
        <v>46540</v>
      </c>
      <c r="G21" s="6">
        <f>D8L814C10</f>
        <v>3.401624459008399E-2</v>
      </c>
      <c r="H21" s="16" t="s">
        <v>46541</v>
      </c>
      <c r="I21" s="6">
        <f>D8L814C18</f>
        <v>7.1331636364152587E-3</v>
      </c>
      <c r="J21" s="16" t="s">
        <v>46542</v>
      </c>
      <c r="K21" s="6">
        <f>D8L814C4</f>
        <v>0.12588323239163668</v>
      </c>
      <c r="L21" s="16" t="s">
        <v>46543</v>
      </c>
      <c r="M21" s="6">
        <f>D8L814C12</f>
        <v>8.8442235934218488E-2</v>
      </c>
      <c r="N21" s="16" t="s">
        <v>46544</v>
      </c>
      <c r="O21" s="6">
        <f>D8L814C20</f>
        <v>1.8546225454679734E-2</v>
      </c>
      <c r="P21" s="16" t="s">
        <v>46545</v>
      </c>
      <c r="Q21" s="6">
        <f>D8L814C6</f>
        <v>5.7578683648070594</v>
      </c>
      <c r="R21" s="16" t="s">
        <v>46546</v>
      </c>
      <c r="S21" s="6">
        <f>D8L814C14</f>
        <v>16.411258799405246</v>
      </c>
      <c r="T21" s="16" t="s">
        <v>46547</v>
      </c>
      <c r="U21" s="6">
        <f>D8L814C22</f>
        <v>1.2910724711030765</v>
      </c>
      <c r="V21" s="16" t="s">
        <v>46548</v>
      </c>
      <c r="W21" s="6">
        <f>D8L814C8</f>
        <v>5.7578683648070585</v>
      </c>
      <c r="X21" s="16" t="s">
        <v>46549</v>
      </c>
      <c r="Y21" s="6">
        <f>D8L814C16</f>
        <v>16.41125879940525</v>
      </c>
      <c r="Z21" s="16" t="s">
        <v>46550</v>
      </c>
      <c r="AA21" s="6">
        <f>D8L814C24</f>
        <v>1.2910724711030768</v>
      </c>
      <c r="AB21" s="16" t="s">
        <v>46551</v>
      </c>
      <c r="AC21" s="6">
        <f>D8L814C26</f>
        <v>0.23477886012369881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2.036437071393578E-3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9.212105189305567E-5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0.70362052411814113</v>
      </c>
      <c r="F24" s="16" t="s">
        <v>46555</v>
      </c>
      <c r="G24" s="6">
        <f>D8L817C10</f>
        <v>9.0728242215758426E-2</v>
      </c>
      <c r="H24" s="16" t="s">
        <v>46556</v>
      </c>
      <c r="I24" s="6">
        <f>D8L817C18</f>
        <v>3.9590658224401873E-2</v>
      </c>
      <c r="J24" s="16" t="s">
        <v>46557</v>
      </c>
      <c r="K24" s="6">
        <f>D8L817C4</f>
        <v>1.829413362707166</v>
      </c>
      <c r="L24" s="16" t="s">
        <v>46558</v>
      </c>
      <c r="M24" s="6">
        <f>D8L817C12</f>
        <v>0.23589342976097194</v>
      </c>
      <c r="N24" s="16" t="s">
        <v>46559</v>
      </c>
      <c r="O24" s="6">
        <f>D8L817C20</f>
        <v>0.10293571138344489</v>
      </c>
      <c r="P24" s="16" t="s">
        <v>46560</v>
      </c>
      <c r="Q24" s="6">
        <f>D8L817C6</f>
        <v>8.5401103794888069</v>
      </c>
      <c r="R24" s="16" t="s">
        <v>46561</v>
      </c>
      <c r="S24" s="6">
        <f>D8L817C14</f>
        <v>1.8444460965065699</v>
      </c>
      <c r="T24" s="16" t="s">
        <v>46562</v>
      </c>
      <c r="U24" s="6">
        <f>D8L817C22</f>
        <v>0.34850073112712621</v>
      </c>
      <c r="V24" s="16" t="s">
        <v>46563</v>
      </c>
      <c r="W24" s="6">
        <f>D8L817C8</f>
        <v>8.5401103794888087</v>
      </c>
      <c r="X24" s="16" t="s">
        <v>46564</v>
      </c>
      <c r="Y24" s="6">
        <f>D8L817C16</f>
        <v>1.8444460965065701</v>
      </c>
      <c r="Z24" s="16" t="s">
        <v>46565</v>
      </c>
      <c r="AA24" s="6">
        <f>D8L817C24</f>
        <v>0.34850073112712621</v>
      </c>
      <c r="AB24" s="16" t="s">
        <v>46566</v>
      </c>
      <c r="AC24" s="6">
        <f>D8L817C26</f>
        <v>2.7272776629487625E-4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0.10712417502524718</v>
      </c>
      <c r="H25" s="16" t="s">
        <v>46569</v>
      </c>
      <c r="I25" s="6">
        <f>D8L818C18</f>
        <v>0.13603669736039778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0.27852285506564262</v>
      </c>
      <c r="N25" s="16" t="s">
        <v>46572</v>
      </c>
      <c r="O25" s="6">
        <f>D8L818C20</f>
        <v>0.35369541313703423</v>
      </c>
      <c r="P25" s="16" t="s">
        <v>46573</v>
      </c>
      <c r="Q25" s="6">
        <f>D8L818C6</f>
        <v>0</v>
      </c>
      <c r="R25" s="16" t="s">
        <v>46574</v>
      </c>
      <c r="S25" s="6">
        <f>D8L818C14</f>
        <v>24.524296874475795</v>
      </c>
      <c r="T25" s="16" t="s">
        <v>46575</v>
      </c>
      <c r="U25" s="6">
        <f>D8L818C22</f>
        <v>11.065665382869094</v>
      </c>
      <c r="V25" s="16" t="s">
        <v>46576</v>
      </c>
      <c r="W25" s="6">
        <f>D8L818C8</f>
        <v>0</v>
      </c>
      <c r="X25" s="16" t="s">
        <v>46577</v>
      </c>
      <c r="Y25" s="6">
        <f>D8L818C16</f>
        <v>24.524296874475798</v>
      </c>
      <c r="Z25" s="16" t="s">
        <v>46578</v>
      </c>
      <c r="AA25" s="6">
        <f>D8L818C24</f>
        <v>11.065665382869096</v>
      </c>
      <c r="AB25" s="16" t="s">
        <v>46579</v>
      </c>
      <c r="AC25" s="6">
        <f>D8L818C26</f>
        <v>8.4585376110287519E-2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9.4497459147668128E-5</v>
      </c>
      <c r="F26" s="16" t="s">
        <v>46581</v>
      </c>
      <c r="G26" s="6">
        <f>D8L819C10</f>
        <v>1.0722052591891585E-3</v>
      </c>
      <c r="H26" s="16" t="s">
        <v>46582</v>
      </c>
      <c r="I26" s="6">
        <f>D8L819C18</f>
        <v>8.8599485696002787E-4</v>
      </c>
      <c r="J26" s="16" t="s">
        <v>46583</v>
      </c>
      <c r="K26" s="6">
        <f>D8L819C4</f>
        <v>2.4569339378393759E-4</v>
      </c>
      <c r="L26" s="16" t="s">
        <v>46584</v>
      </c>
      <c r="M26" s="6">
        <f>D8L819C12</f>
        <v>2.7877336738918153E-3</v>
      </c>
      <c r="N26" s="16" t="s">
        <v>46585</v>
      </c>
      <c r="O26" s="6">
        <f>D8L819C20</f>
        <v>2.3035866280960741E-3</v>
      </c>
      <c r="P26" s="16" t="s">
        <v>46586</v>
      </c>
      <c r="Q26" s="6">
        <f>D8L819C6</f>
        <v>1.0565413161134385E-2</v>
      </c>
      <c r="R26" s="16" t="s">
        <v>46587</v>
      </c>
      <c r="S26" s="6">
        <f>D8L819C14</f>
        <v>0.18328256000376647</v>
      </c>
      <c r="T26" s="16" t="s">
        <v>46588</v>
      </c>
      <c r="U26" s="6">
        <f>D8L819C22</f>
        <v>0.15038613501412582</v>
      </c>
      <c r="V26" s="16" t="s">
        <v>46589</v>
      </c>
      <c r="W26" s="6">
        <f>D8L819C8</f>
        <v>1.0565413161134385E-2</v>
      </c>
      <c r="X26" s="16" t="s">
        <v>46590</v>
      </c>
      <c r="Y26" s="6">
        <f>D8L819C16</f>
        <v>0.18328256000376647</v>
      </c>
      <c r="Z26" s="16" t="s">
        <v>46591</v>
      </c>
      <c r="AA26" s="6">
        <f>D8L819C24</f>
        <v>0.15038613501412584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4.6375715299091583E-2</v>
      </c>
      <c r="F27" s="16" t="s">
        <v>46594</v>
      </c>
      <c r="G27" s="6">
        <f>D8L820C10</f>
        <v>1.6323894420250895E-2</v>
      </c>
      <c r="H27" s="16" t="s">
        <v>46595</v>
      </c>
      <c r="I27" s="6">
        <f>D8L820C18</f>
        <v>1.9098812174530903E-2</v>
      </c>
      <c r="J27" s="16" t="s">
        <v>46596</v>
      </c>
      <c r="K27" s="6">
        <f>D8L820C4</f>
        <v>0.22911680240711246</v>
      </c>
      <c r="L27" s="16" t="s">
        <v>46597</v>
      </c>
      <c r="M27" s="6">
        <f>D8L820C12</f>
        <v>6.4450624266856923E-2</v>
      </c>
      <c r="N27" s="16" t="s">
        <v>46598</v>
      </c>
      <c r="O27" s="6">
        <f>D8L820C20</f>
        <v>6.9961842909499833E-2</v>
      </c>
      <c r="P27" s="16" t="s">
        <v>46599</v>
      </c>
      <c r="Q27" s="6">
        <f>D8L820C6</f>
        <v>5.8167227669158592</v>
      </c>
      <c r="R27" s="16" t="s">
        <v>46600</v>
      </c>
      <c r="S27" s="6">
        <f>D8L820C14</f>
        <v>9.3524168371959107</v>
      </c>
      <c r="T27" s="16" t="s">
        <v>46601</v>
      </c>
      <c r="U27" s="6">
        <f>D8L820C22</f>
        <v>3.0725009499212139</v>
      </c>
      <c r="V27" s="16" t="s">
        <v>46602</v>
      </c>
      <c r="W27" s="6">
        <f>D8L820C8</f>
        <v>5.4228503208685153</v>
      </c>
      <c r="X27" s="16" t="s">
        <v>46603</v>
      </c>
      <c r="Y27" s="6">
        <f>D8L820C16</f>
        <v>9.8060959093726705</v>
      </c>
      <c r="Z27" s="16" t="s">
        <v>46604</v>
      </c>
      <c r="AA27" s="6">
        <f>D8L820C24</f>
        <v>3.3221983645946551</v>
      </c>
      <c r="AB27" s="16" t="s">
        <v>46605</v>
      </c>
      <c r="AC27" s="6">
        <f>D8L820C26</f>
        <v>5.1139030290882667E-2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4.1224606737847988E-2</v>
      </c>
      <c r="F28" s="16" t="s">
        <v>46607</v>
      </c>
      <c r="G28" s="6">
        <f>E1L212C2</f>
        <v>0.12641914261165121</v>
      </c>
      <c r="H28" s="16" t="s">
        <v>46608</v>
      </c>
      <c r="I28" s="6">
        <f>E1L212C3</f>
        <v>0.16698244036862464</v>
      </c>
      <c r="J28" s="16" t="s">
        <v>46609</v>
      </c>
      <c r="K28" s="6">
        <f>E1L212C4</f>
        <v>0.107183977518405</v>
      </c>
      <c r="L28" s="16" t="s">
        <v>46610</v>
      </c>
      <c r="M28" s="6">
        <f>E1L212C5</f>
        <v>0.3286897707902931</v>
      </c>
      <c r="N28" s="16" t="s">
        <v>46611</v>
      </c>
      <c r="O28" s="6">
        <f>E1L212C6</f>
        <v>0.43415434495842403</v>
      </c>
      <c r="P28" s="16" t="s">
        <v>46612</v>
      </c>
      <c r="Q28" s="6">
        <f>E1L212C7</f>
        <v>2.4597925989884666</v>
      </c>
      <c r="R28" s="16" t="s">
        <v>46613</v>
      </c>
      <c r="S28" s="6">
        <f>E1L212C8</f>
        <v>30.453585978788482</v>
      </c>
      <c r="T28" s="16" t="s">
        <v>46614</v>
      </c>
      <c r="U28" s="6">
        <f>E1L212C9</f>
        <v>13.570995856484805</v>
      </c>
      <c r="V28" s="16" t="s">
        <v>46615</v>
      </c>
      <c r="W28" s="6">
        <f>E1L212C10</f>
        <v>2.4597925989884666</v>
      </c>
      <c r="X28" s="16" t="s">
        <v>46616</v>
      </c>
      <c r="Y28" s="6">
        <f>E1L212C11</f>
        <v>30.453585978788485</v>
      </c>
      <c r="Z28" s="16" t="s">
        <v>46617</v>
      </c>
      <c r="AA28" s="6">
        <f>E1L212C12</f>
        <v>13.570995856484807</v>
      </c>
      <c r="AB28" s="16" t="s">
        <v>46618</v>
      </c>
      <c r="AC28" s="6">
        <f>E1L212C13</f>
        <v>0.17553271869650722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2BA74-A7C7-4841-B050-48B0D319D9E7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3.0235172829172045E-2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2.0652037331914896E-2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2.4820239734348424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9.9674777409128376E-2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0.34160943933107601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1.6522732441804897E-2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8.2511941540468344E-4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2.0286106009389706E-3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1.9460853891206532E-3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0.14200791172845015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0.96986246387669917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0.60036280662191399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4.5023558881849876E-2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8.1389778583540143E-2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1.3895947359492102E-2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7.1618623461894279E-2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0.21727128441144317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1.3479076414774055E-2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3.2387171869427862E-3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1.7311441019848313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0.24422654004494146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0.301251651267823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0.10027194560448427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9.9097557048061738E-2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6.8785233747138463E-2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6.5441979456708876E-2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0.21666479823935145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4.1458401381328905E-2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0.29486340670581945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0.15345051275161484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9.4011005829416447E-2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0.6694589609531304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0.1423756825602823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4.7553798615383037E-2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1.1900797086969071E-3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7.3495363821740767E-2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4.5385256484858791E-2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1.1509913318399879E-2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2.6314574467900077E-2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0.11696684497985202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6.377033364711588E-3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5.1338501809845977E-2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3.9738298085393508E-3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2.2199691128442105E-2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4.1918087269156318E-3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3.4012541584008849E-2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1.5618687233242227E-2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3.7799739644549621E-2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8.0123522222395639E-3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3.8303111795329046E-2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3.8559282806764988E-2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7.1842447765894865E-2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3.1688528748677468E-2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4.181371121950811E-2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0.17659374318851886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1.1711684012564887E-2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0.10790750911688242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1.7432681007613304E-2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0.55986148707020678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0.22698042946898736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9.5799168819499042E-2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0.21864727922893737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0.72087862382857226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0.15451085360087588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2.4656724349818977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0.1552728825287458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1.5330905349606672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2.337906512938273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2.5053101151001762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0.39371656046539294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7.6281476545512969E-2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6.4649280290004912E-2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7.5652365651906681E-2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7.4517811883176174E-2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0.34581173928281828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1.9073883682287223E-2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07A7EB-30A5-4CCF-905F-4C08CC0CB337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559.03350128456157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4.726039860724625</v>
      </c>
      <c r="BB8" s="16" t="s">
        <v>46769</v>
      </c>
      <c r="BC8" s="6">
        <f>B6L201C36</f>
        <v>0</v>
      </c>
      <c r="BD8" s="16" t="s">
        <v>46770</v>
      </c>
      <c r="BE8" s="6">
        <f>B6L201C37</f>
        <v>7.089059791086938</v>
      </c>
      <c r="BF8" s="16" t="s">
        <v>46771</v>
      </c>
      <c r="BG8" s="6">
        <f>B6L201C38</f>
        <v>5.6712478328695504</v>
      </c>
      <c r="BH8" s="16" t="s">
        <v>46772</v>
      </c>
      <c r="BI8" s="6">
        <f>B6L201C39</f>
        <v>1.1815099651811563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32.9</v>
      </c>
      <c r="F9" s="16" t="s">
        <v>16019</v>
      </c>
      <c r="G9" s="6">
        <f>B3L802C3</f>
        <v>1.8383882149046795</v>
      </c>
      <c r="H9" s="16" t="s">
        <v>46774</v>
      </c>
      <c r="I9" s="6">
        <f>B3L818C3</f>
        <v>1.5669103358934025</v>
      </c>
      <c r="J9" s="16" t="s">
        <v>12040</v>
      </c>
      <c r="K9" s="6">
        <f>B3L836C3</f>
        <v>1.6536897372297696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559.03350128456157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1117.7495946701772</v>
      </c>
      <c r="AZ9" s="16" t="s">
        <v>46780</v>
      </c>
      <c r="BA9" s="6">
        <f>B6L202C35</f>
        <v>4.7260398607246259</v>
      </c>
      <c r="BB9" s="16" t="s">
        <v>46781</v>
      </c>
      <c r="BC9" s="6">
        <f>B6L202C36</f>
        <v>2.5993219233985441</v>
      </c>
      <c r="BD9" s="16" t="s">
        <v>46782</v>
      </c>
      <c r="BE9" s="6">
        <f>B6L202C37</f>
        <v>7.0890597910869362</v>
      </c>
      <c r="BF9" s="16" t="s">
        <v>46783</v>
      </c>
      <c r="BG9" s="6">
        <f>B6L202C38</f>
        <v>5.6712478328695513</v>
      </c>
      <c r="BH9" s="16" t="s">
        <v>46784</v>
      </c>
      <c r="BI9" s="6">
        <f>B6L202C39</f>
        <v>1.1815099651811563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36.6</v>
      </c>
      <c r="F10" s="16" t="s">
        <v>16051</v>
      </c>
      <c r="G10" s="6">
        <f>B3L803C3</f>
        <v>1.7118306599136375</v>
      </c>
      <c r="H10" s="16" t="s">
        <v>46786</v>
      </c>
      <c r="I10" s="6">
        <f>B3L819C3</f>
        <v>1.5110709901061603</v>
      </c>
      <c r="J10" s="16" t="s">
        <v>12079</v>
      </c>
      <c r="K10" s="6">
        <f>B3L837C3</f>
        <v>1.6603759266285989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559.03350128456157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883.21768129105942</v>
      </c>
      <c r="AZ10" s="16" t="s">
        <v>46792</v>
      </c>
      <c r="BA10" s="6">
        <f>B6L203C35</f>
        <v>4.726039860724625</v>
      </c>
      <c r="BB10" s="16" t="s">
        <v>46793</v>
      </c>
      <c r="BC10" s="6">
        <f>B6L203C36</f>
        <v>2.5993219233985441</v>
      </c>
      <c r="BD10" s="16" t="s">
        <v>46794</v>
      </c>
      <c r="BE10" s="6">
        <f>B6L203C37</f>
        <v>7.089059791086938</v>
      </c>
      <c r="BF10" s="16" t="s">
        <v>46795</v>
      </c>
      <c r="BG10" s="6">
        <f>B6L203C38</f>
        <v>5.6712478328695513</v>
      </c>
      <c r="BH10" s="16" t="s">
        <v>46796</v>
      </c>
      <c r="BI10" s="6">
        <f>B6L203C39</f>
        <v>1.1815099651811563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1.9796508866029245</v>
      </c>
      <c r="H11" s="16" t="s">
        <v>46798</v>
      </c>
      <c r="I11" s="6">
        <f>B3L820C3</f>
        <v>2.0049718894937403</v>
      </c>
      <c r="J11" s="16" t="s">
        <v>12118</v>
      </c>
      <c r="K11" s="6">
        <f>B3L838C3</f>
        <v>2.0001576479797247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559.03350128456157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2223.4139181590176</v>
      </c>
      <c r="AZ11" s="16" t="s">
        <v>46804</v>
      </c>
      <c r="BA11" s="6">
        <f>B6L204C35</f>
        <v>4.726039860724625</v>
      </c>
      <c r="BB11" s="16" t="s">
        <v>46805</v>
      </c>
      <c r="BC11" s="6">
        <f>B6L204C36</f>
        <v>2.5993219233985436</v>
      </c>
      <c r="BD11" s="16" t="s">
        <v>46806</v>
      </c>
      <c r="BE11" s="6">
        <f>B6L204C37</f>
        <v>7.0890597910869371</v>
      </c>
      <c r="BF11" s="16" t="s">
        <v>46807</v>
      </c>
      <c r="BG11" s="6">
        <f>B6L204C38</f>
        <v>5.6712478328695504</v>
      </c>
      <c r="BH11" s="16" t="s">
        <v>46808</v>
      </c>
      <c r="BI11" s="6">
        <f>B6L204C39</f>
        <v>1.181509965181156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2.0223515124576346</v>
      </c>
      <c r="H12" s="16" t="s">
        <v>46810</v>
      </c>
      <c r="I12" s="6">
        <f>B3L821C3</f>
        <v>1.9794398259219996</v>
      </c>
      <c r="J12" s="16" t="s">
        <v>12157</v>
      </c>
      <c r="K12" s="6">
        <f>B3L839C3</f>
        <v>2.0128465764090144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559.03350128456157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876.7159565594535</v>
      </c>
      <c r="AZ12" s="16" t="s">
        <v>46816</v>
      </c>
      <c r="BA12" s="6">
        <f>B6L205C35</f>
        <v>4.726039860724625</v>
      </c>
      <c r="BB12" s="16" t="s">
        <v>46817</v>
      </c>
      <c r="BC12" s="6">
        <f>B6L205C36</f>
        <v>2.5993219233985445</v>
      </c>
      <c r="BD12" s="16" t="s">
        <v>46818</v>
      </c>
      <c r="BE12" s="6">
        <f>B6L205C37</f>
        <v>7.089059791086938</v>
      </c>
      <c r="BF12" s="16" t="s">
        <v>46819</v>
      </c>
      <c r="BG12" s="6">
        <f>B6L205C38</f>
        <v>5.6712478328695504</v>
      </c>
      <c r="BH12" s="16" t="s">
        <v>46820</v>
      </c>
      <c r="BI12" s="6">
        <f>B6L205C39</f>
        <v>1.1815099651811563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1.9948052802906042</v>
      </c>
      <c r="H13" s="16" t="s">
        <v>46822</v>
      </c>
      <c r="I13" s="6">
        <f>B3L822C3</f>
        <v>1.9961187110415111</v>
      </c>
      <c r="J13" s="16" t="s">
        <v>12196</v>
      </c>
      <c r="K13" s="6">
        <f>B3L840C3</f>
        <v>1.9955002328273603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559.03350128456157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1599.0394941797235</v>
      </c>
      <c r="AZ13" s="16" t="s">
        <v>46828</v>
      </c>
      <c r="BA13" s="6">
        <f>B6L206C35</f>
        <v>4.726039860724625</v>
      </c>
      <c r="BB13" s="16" t="s">
        <v>46829</v>
      </c>
      <c r="BC13" s="6">
        <f>B6L206C36</f>
        <v>2.5993219233985441</v>
      </c>
      <c r="BD13" s="16" t="s">
        <v>46830</v>
      </c>
      <c r="BE13" s="6">
        <f>B6L206C37</f>
        <v>7.0890597910869371</v>
      </c>
      <c r="BF13" s="16" t="s">
        <v>46831</v>
      </c>
      <c r="BG13" s="6">
        <f>B6L206C38</f>
        <v>5.6712478328695504</v>
      </c>
      <c r="BH13" s="16" t="s">
        <v>46832</v>
      </c>
      <c r="BI13" s="6">
        <f>B6L206C39</f>
        <v>1.181509965181156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2.1462417691638711</v>
      </c>
      <c r="H14" s="16" t="s">
        <v>46834</v>
      </c>
      <c r="I14" s="6">
        <f>B3L823C3</f>
        <v>1.9979588777287036</v>
      </c>
      <c r="J14" s="16" t="s">
        <v>12235</v>
      </c>
      <c r="K14" s="6">
        <f>B3L841C3</f>
        <v>2.0693392023061232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559.03350128456145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2183.0274527517863</v>
      </c>
      <c r="AZ14" s="16" t="s">
        <v>46840</v>
      </c>
      <c r="BA14" s="6">
        <f>B6L207C35</f>
        <v>4.7260398607246259</v>
      </c>
      <c r="BB14" s="16" t="s">
        <v>46841</v>
      </c>
      <c r="BC14" s="6">
        <f>B6L207C36</f>
        <v>2.5993219233985441</v>
      </c>
      <c r="BD14" s="16" t="s">
        <v>46842</v>
      </c>
      <c r="BE14" s="6">
        <f>B6L207C37</f>
        <v>7.0890597910869371</v>
      </c>
      <c r="BF14" s="16" t="s">
        <v>46843</v>
      </c>
      <c r="BG14" s="6">
        <f>B6L207C38</f>
        <v>5.6712478328695504</v>
      </c>
      <c r="BH14" s="16" t="s">
        <v>46844</v>
      </c>
      <c r="BI14" s="6">
        <f>B6L207C39</f>
        <v>1.1815099651811563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2.0168688042744041</v>
      </c>
      <c r="H15" s="16" t="s">
        <v>46846</v>
      </c>
      <c r="I15" s="6">
        <f>B3L824C3</f>
        <v>2.0056187902800531</v>
      </c>
      <c r="J15" s="16" t="s">
        <v>12274</v>
      </c>
      <c r="K15" s="6">
        <f>B3L842C3</f>
        <v>2.0074286480702455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559.03350128456168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1716.1475702387474</v>
      </c>
      <c r="AZ15" s="16" t="s">
        <v>46852</v>
      </c>
      <c r="BA15" s="6">
        <f>B6L208C35</f>
        <v>4.726039860724625</v>
      </c>
      <c r="BB15" s="16" t="s">
        <v>46853</v>
      </c>
      <c r="BC15" s="6">
        <f>B6L208C36</f>
        <v>2.5993219233985441</v>
      </c>
      <c r="BD15" s="16" t="s">
        <v>46854</v>
      </c>
      <c r="BE15" s="6">
        <f>B6L208C37</f>
        <v>7.0890597910869371</v>
      </c>
      <c r="BF15" s="16" t="s">
        <v>46855</v>
      </c>
      <c r="BG15" s="6">
        <f>B6L208C38</f>
        <v>5.6712478328695504</v>
      </c>
      <c r="BH15" s="16" t="s">
        <v>46856</v>
      </c>
      <c r="BI15" s="6">
        <f>B6L208C39</f>
        <v>1.1815099651811563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48.2</v>
      </c>
      <c r="F16" s="16" t="s">
        <v>16243</v>
      </c>
      <c r="G16" s="6">
        <f>B3L809C3</f>
        <v>1.7699966563881562</v>
      </c>
      <c r="H16" s="16" t="s">
        <v>46858</v>
      </c>
      <c r="I16" s="6">
        <f>B3L825C3</f>
        <v>1.8767481802568087</v>
      </c>
      <c r="J16" s="16" t="s">
        <v>12313</v>
      </c>
      <c r="K16" s="6">
        <f>B3L843C3</f>
        <v>1.7948101325982604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559.03350128456157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1706.7734708006672</v>
      </c>
      <c r="AZ16" s="16" t="s">
        <v>46864</v>
      </c>
      <c r="BA16" s="6">
        <f>B6L209C35</f>
        <v>4.726039860724625</v>
      </c>
      <c r="BB16" s="16" t="s">
        <v>46865</v>
      </c>
      <c r="BC16" s="6">
        <f>B6L209C36</f>
        <v>2.5993219233985445</v>
      </c>
      <c r="BD16" s="16" t="s">
        <v>46866</v>
      </c>
      <c r="BE16" s="6">
        <f>B6L209C37</f>
        <v>7.0890597910869371</v>
      </c>
      <c r="BF16" s="16" t="s">
        <v>46867</v>
      </c>
      <c r="BG16" s="6">
        <f>B6L209C38</f>
        <v>5.6712478328695513</v>
      </c>
      <c r="BH16" s="16" t="s">
        <v>46868</v>
      </c>
      <c r="BI16" s="6">
        <f>B6L209C39</f>
        <v>1.1815099651811563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1.8347155570050786</v>
      </c>
      <c r="H17" s="16" t="s">
        <v>46870</v>
      </c>
      <c r="I17" s="6">
        <f>B3L826C3</f>
        <v>1.959058487874465</v>
      </c>
      <c r="J17" s="16" t="s">
        <v>12352</v>
      </c>
      <c r="K17" s="6">
        <f>B3L844C3</f>
        <v>1.8521707785966037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559.03350128456157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3104.5641658341888</v>
      </c>
      <c r="AZ17" s="16" t="s">
        <v>46876</v>
      </c>
      <c r="BA17" s="6">
        <f>B6L210C35</f>
        <v>4.726039860724625</v>
      </c>
      <c r="BB17" s="16" t="s">
        <v>46877</v>
      </c>
      <c r="BC17" s="6">
        <f>B6L210C36</f>
        <v>2.5993219233985441</v>
      </c>
      <c r="BD17" s="16" t="s">
        <v>46878</v>
      </c>
      <c r="BE17" s="6">
        <f>B6L210C37</f>
        <v>7.0890597910869371</v>
      </c>
      <c r="BF17" s="16" t="s">
        <v>46879</v>
      </c>
      <c r="BG17" s="6">
        <f>B6L210C38</f>
        <v>5.6712478328695504</v>
      </c>
      <c r="BH17" s="16" t="s">
        <v>46880</v>
      </c>
      <c r="BI17" s="6">
        <f>B6L210C39</f>
        <v>1.1815099651811563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1.0993413583114</v>
      </c>
      <c r="H18" s="16" t="s">
        <v>46882</v>
      </c>
      <c r="I18" s="6">
        <f>B3L827C3</f>
        <v>1.0652858646073784</v>
      </c>
      <c r="J18" s="16" t="s">
        <v>12391</v>
      </c>
      <c r="K18" s="6">
        <f>B3L845C3</f>
        <v>1.075118590737552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559.03350128456157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5591.2515659866704</v>
      </c>
      <c r="AZ18" s="16" t="s">
        <v>46888</v>
      </c>
      <c r="BA18" s="6">
        <f>B6L211C35</f>
        <v>4.7260398607246259</v>
      </c>
      <c r="BB18" s="16" t="s">
        <v>46889</v>
      </c>
      <c r="BC18" s="6">
        <f>B6L211C36</f>
        <v>2.5993219233985441</v>
      </c>
      <c r="BD18" s="16" t="s">
        <v>46890</v>
      </c>
      <c r="BE18" s="6">
        <f>B6L211C37</f>
        <v>7.089059791086938</v>
      </c>
      <c r="BF18" s="16" t="s">
        <v>46891</v>
      </c>
      <c r="BG18" s="6">
        <f>B6L211C38</f>
        <v>5.6712478328695504</v>
      </c>
      <c r="BH18" s="16" t="s">
        <v>46892</v>
      </c>
      <c r="BI18" s="6">
        <f>B6L211C39</f>
        <v>1.1815099651811563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1.375314639770467</v>
      </c>
      <c r="H19" s="16" t="s">
        <v>46894</v>
      </c>
      <c r="I19" s="6">
        <f>B3L828C3</f>
        <v>1.3464264599474083</v>
      </c>
      <c r="J19" s="16" t="s">
        <v>12430</v>
      </c>
      <c r="K19" s="6">
        <f>B3L846C3</f>
        <v>1.3496437077913803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559.03350128456157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3033.3300237671815</v>
      </c>
      <c r="AZ19" s="16" t="s">
        <v>46900</v>
      </c>
      <c r="BA19" s="6">
        <f>B6L212C35</f>
        <v>4.726039860724625</v>
      </c>
      <c r="BB19" s="16" t="s">
        <v>46901</v>
      </c>
      <c r="BC19" s="6">
        <f>B6L212C36</f>
        <v>2.5993219233985445</v>
      </c>
      <c r="BD19" s="16" t="s">
        <v>46902</v>
      </c>
      <c r="BE19" s="6">
        <f>B6L212C37</f>
        <v>7.0890597910869371</v>
      </c>
      <c r="BF19" s="16" t="s">
        <v>46903</v>
      </c>
      <c r="BG19" s="6">
        <f>B6L212C38</f>
        <v>5.6712478328695504</v>
      </c>
      <c r="BH19" s="16" t="s">
        <v>46904</v>
      </c>
      <c r="BI19" s="6">
        <f>B6L212C39</f>
        <v>1.1815099651811563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32.4</v>
      </c>
      <c r="F20" s="16" t="s">
        <v>16371</v>
      </c>
      <c r="G20" s="6">
        <f>B3L813C3</f>
        <v>2.5910987482614742</v>
      </c>
      <c r="H20" s="16" t="s">
        <v>46906</v>
      </c>
      <c r="I20" s="6">
        <f>B3L829C3</f>
        <v>3.1391650099403576</v>
      </c>
      <c r="J20" s="16" t="s">
        <v>12469</v>
      </c>
      <c r="K20" s="6">
        <f>B3L847C3</f>
        <v>2.8166939443535188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559.03350128456157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727.72814467249657</v>
      </c>
      <c r="AZ20" s="16" t="s">
        <v>46912</v>
      </c>
      <c r="BA20" s="6">
        <f>B6L213C35</f>
        <v>4.7260398607246259</v>
      </c>
      <c r="BB20" s="16" t="s">
        <v>46913</v>
      </c>
      <c r="BC20" s="6">
        <f>B6L213C36</f>
        <v>2.5993219233985441</v>
      </c>
      <c r="BD20" s="16" t="s">
        <v>46914</v>
      </c>
      <c r="BE20" s="6">
        <f>B6L213C37</f>
        <v>7.0890597910869371</v>
      </c>
      <c r="BF20" s="16" t="s">
        <v>46915</v>
      </c>
      <c r="BG20" s="6">
        <f>B6L213C38</f>
        <v>5.6712478328695504</v>
      </c>
      <c r="BH20" s="16" t="s">
        <v>46916</v>
      </c>
      <c r="BI20" s="6">
        <f>B6L213C39</f>
        <v>1.181509965181156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1.9459578231218702</v>
      </c>
      <c r="H21" s="16" t="s">
        <v>46918</v>
      </c>
      <c r="I21" s="6">
        <f>B3L830C3</f>
        <v>1.9047741468060368</v>
      </c>
      <c r="J21" s="16" t="s">
        <v>12508</v>
      </c>
      <c r="K21" s="6">
        <f>B3L848C3</f>
        <v>1.9261287872394295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559.03350128456157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1743.8498756207841</v>
      </c>
      <c r="AZ21" s="16" t="s">
        <v>46924</v>
      </c>
      <c r="BA21" s="6">
        <f>B6L214C35</f>
        <v>4.726039860724625</v>
      </c>
      <c r="BB21" s="16" t="s">
        <v>46925</v>
      </c>
      <c r="BC21" s="6">
        <f>B6L214C36</f>
        <v>2.5993219233985441</v>
      </c>
      <c r="BD21" s="16" t="s">
        <v>46926</v>
      </c>
      <c r="BE21" s="6">
        <f>B6L214C37</f>
        <v>7.089059791086938</v>
      </c>
      <c r="BF21" s="16" t="s">
        <v>46927</v>
      </c>
      <c r="BG21" s="6">
        <f>B6L214C38</f>
        <v>5.6712478328695504</v>
      </c>
      <c r="BH21" s="16" t="s">
        <v>46928</v>
      </c>
      <c r="BI21" s="6">
        <f>B6L214C39</f>
        <v>1.1815099651811563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2.0339760525104511</v>
      </c>
      <c r="J22" s="16" t="s">
        <v>46930</v>
      </c>
      <c r="K22" s="6">
        <f>B3L849C3</f>
        <v>2.0339760525104511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40.4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2.0420030484286267</v>
      </c>
      <c r="J23" s="16" t="s">
        <v>46932</v>
      </c>
      <c r="K23" s="6">
        <f>B3L850C3</f>
        <v>2.0420030484286267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38.4</v>
      </c>
      <c r="F24" s="16" t="s">
        <v>16435</v>
      </c>
      <c r="G24" s="6">
        <f>B3L815C3</f>
        <v>2.4612176814011679</v>
      </c>
      <c r="H24" s="16" t="s">
        <v>46934</v>
      </c>
      <c r="I24" s="6">
        <f>B3L833C3</f>
        <v>1.5285215366705471</v>
      </c>
      <c r="J24" s="16" t="s">
        <v>12547</v>
      </c>
      <c r="K24" s="6">
        <f>B3L852C3</f>
        <v>2.0390345913621601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559.03350128456157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950.65699180517936</v>
      </c>
      <c r="AZ24" s="16" t="s">
        <v>46940</v>
      </c>
      <c r="BA24" s="6">
        <f>B6L215C35</f>
        <v>4.7260398607246259</v>
      </c>
      <c r="BB24" s="16" t="s">
        <v>46941</v>
      </c>
      <c r="BC24" s="6">
        <f>B6L215C36</f>
        <v>2.5993219233985445</v>
      </c>
      <c r="BD24" s="16" t="s">
        <v>46942</v>
      </c>
      <c r="BE24" s="6">
        <f>B6L215C37</f>
        <v>7.089059791086938</v>
      </c>
      <c r="BF24" s="16" t="s">
        <v>46943</v>
      </c>
      <c r="BG24" s="6">
        <f>B6L215C38</f>
        <v>5.6712478328695504</v>
      </c>
      <c r="BH24" s="16" t="s">
        <v>46944</v>
      </c>
      <c r="BI24" s="6">
        <f>B6L215C39</f>
        <v>1.1815099651811563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1.7215306893357596</v>
      </c>
      <c r="H25" s="16" t="s">
        <v>46946</v>
      </c>
      <c r="I25" s="6">
        <f>B3L834C3</f>
        <v>1.6947448298068633</v>
      </c>
      <c r="J25" s="16" t="s">
        <v>46947</v>
      </c>
      <c r="K25" s="6">
        <f>B3L853C3</f>
        <v>1.7026435510604814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559.03350128456157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1694.91326310503</v>
      </c>
      <c r="AZ25" s="16" t="s">
        <v>46953</v>
      </c>
      <c r="BA25" s="6">
        <f>IF(B6L216C3=0,0,B6L216C29/B6L216C3)</f>
        <v>4.726039860724625</v>
      </c>
      <c r="BB25" s="16" t="s">
        <v>46954</v>
      </c>
      <c r="BC25" s="6">
        <f>IF(B6L216C8=0,0,B6L216C30/B6L216C8)</f>
        <v>2.5993219233985436</v>
      </c>
      <c r="BD25" s="16" t="s">
        <v>46955</v>
      </c>
      <c r="BE25" s="6">
        <f>IF(B6L216C13=0,0,B6L216C31/B6L216C13)</f>
        <v>7.0890597910869371</v>
      </c>
      <c r="BF25" s="16" t="s">
        <v>46956</v>
      </c>
      <c r="BG25" s="6">
        <f>IF(B6L216C18=0,0,B6L216C32/B6L216C18)</f>
        <v>5.6712478328695513</v>
      </c>
      <c r="BH25" s="16" t="s">
        <v>46957</v>
      </c>
      <c r="BI25" s="6">
        <f>IF(B6L216C24=0,0,B6L216C33/B6L216C24)</f>
        <v>1.181509965181156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29D73-9D79-4325-AA35-13FC6A24FBBF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13.066570364531593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4.9201220000000001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3.3064539379730418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2.176875065674388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3.3041310408386617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9567.2957823180004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2127.4623313574962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6030.4662961392605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1320801.6515225756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1079003.7528243635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2399805.4043469392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297618.30200000003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8.0633663595961877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1.0801598360873716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1.4055507185904901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D03EE0-BCF9-4584-A792-E47DD558AAC1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2016</v>
      </c>
      <c r="B8" s="11">
        <f>RRICC</f>
        <v>900007</v>
      </c>
      <c r="C8" s="7">
        <f>RR_ID</f>
        <v>9</v>
      </c>
      <c r="D8" s="1" t="str">
        <f>RR_SHORT_NAME</f>
        <v>WEST</v>
      </c>
      <c r="E8" s="1" t="str">
        <f>RR_NAME</f>
        <v>Western Railroads</v>
      </c>
      <c r="F8" s="1" t="s">
        <v>47008</v>
      </c>
      <c r="G8" s="6">
        <f>E1L101C1</f>
        <v>1.9511313752774593E-3</v>
      </c>
    </row>
    <row r="9" spans="1:7" x14ac:dyDescent="0.2">
      <c r="A9" s="11">
        <f>CURRENT_YEAR</f>
        <v>2016</v>
      </c>
      <c r="B9" s="11">
        <f>RRICC</f>
        <v>900007</v>
      </c>
      <c r="C9" s="7">
        <f>RR_ID</f>
        <v>9</v>
      </c>
      <c r="D9" s="1" t="str">
        <f>RR_SHORT_NAME</f>
        <v>WEST</v>
      </c>
      <c r="E9" s="1" t="str">
        <f>RR_NAME</f>
        <v>Western Railroads</v>
      </c>
      <c r="F9" s="1" t="s">
        <v>47009</v>
      </c>
      <c r="G9" s="6">
        <f>E1L101C2</f>
        <v>9.5500573980331592E-4</v>
      </c>
    </row>
    <row r="10" spans="1:7" x14ac:dyDescent="0.2">
      <c r="A10" s="11">
        <f>CURRENT_YEAR</f>
        <v>2016</v>
      </c>
      <c r="B10" s="11">
        <f>RRICC</f>
        <v>900007</v>
      </c>
      <c r="C10" s="7">
        <f>RR_ID</f>
        <v>9</v>
      </c>
      <c r="D10" s="1" t="str">
        <f>RR_SHORT_NAME</f>
        <v>WEST</v>
      </c>
      <c r="E10" s="1" t="str">
        <f>RR_NAME</f>
        <v>Western Railroads</v>
      </c>
      <c r="F10" s="1" t="s">
        <v>47010</v>
      </c>
      <c r="G10" s="6">
        <f>E1L101C3</f>
        <v>1.7655370286397238E-3</v>
      </c>
    </row>
    <row r="11" spans="1:7" x14ac:dyDescent="0.2">
      <c r="A11" s="11">
        <f>CURRENT_YEAR</f>
        <v>2016</v>
      </c>
      <c r="B11" s="11">
        <f>RRICC</f>
        <v>900007</v>
      </c>
      <c r="C11" s="7">
        <f>RR_ID</f>
        <v>9</v>
      </c>
      <c r="D11" s="1" t="str">
        <f>RR_SHORT_NAME</f>
        <v>WEST</v>
      </c>
      <c r="E11" s="1" t="str">
        <f>RR_NAME</f>
        <v>Western Railroads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2016</v>
      </c>
      <c r="B12" s="11">
        <f>RRICC</f>
        <v>900007</v>
      </c>
      <c r="C12" s="7">
        <f>RR_ID</f>
        <v>9</v>
      </c>
      <c r="D12" s="1" t="str">
        <f>RR_SHORT_NAME</f>
        <v>WEST</v>
      </c>
      <c r="E12" s="1" t="str">
        <f>RR_NAME</f>
        <v>Western Railroads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2016</v>
      </c>
      <c r="B13" s="11">
        <f>RRICC</f>
        <v>900007</v>
      </c>
      <c r="C13" s="7">
        <f>RR_ID</f>
        <v>9</v>
      </c>
      <c r="D13" s="1" t="str">
        <f>RR_SHORT_NAME</f>
        <v>WEST</v>
      </c>
      <c r="E13" s="1" t="str">
        <f>RR_NAME</f>
        <v>Western Railroads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2016</v>
      </c>
      <c r="B14" s="11">
        <f>RRICC</f>
        <v>900007</v>
      </c>
      <c r="C14" s="7">
        <f>RR_ID</f>
        <v>9</v>
      </c>
      <c r="D14" s="1" t="str">
        <f>RR_SHORT_NAME</f>
        <v>WEST</v>
      </c>
      <c r="E14" s="1" t="str">
        <f>RR_NAME</f>
        <v>Western Railroads</v>
      </c>
      <c r="F14" s="1" t="s">
        <v>47014</v>
      </c>
      <c r="G14" s="6">
        <f>E1L103C1</f>
        <v>0.66357763513999035</v>
      </c>
    </row>
    <row r="15" spans="1:7" x14ac:dyDescent="0.2">
      <c r="A15" s="11">
        <f>CURRENT_YEAR</f>
        <v>2016</v>
      </c>
      <c r="B15" s="11">
        <f>RRICC</f>
        <v>900007</v>
      </c>
      <c r="C15" s="7">
        <f>RR_ID</f>
        <v>9</v>
      </c>
      <c r="D15" s="1" t="str">
        <f>RR_SHORT_NAME</f>
        <v>WEST</v>
      </c>
      <c r="E15" s="1" t="str">
        <f>RR_NAME</f>
        <v>Western Railroads</v>
      </c>
      <c r="F15" s="1" t="s">
        <v>47015</v>
      </c>
      <c r="G15" s="6">
        <f>E1L103C2</f>
        <v>-2.7757944801895491E-4</v>
      </c>
    </row>
    <row r="16" spans="1:7" x14ac:dyDescent="0.2">
      <c r="A16" s="11">
        <f>CURRENT_YEAR</f>
        <v>2016</v>
      </c>
      <c r="B16" s="11">
        <f>RRICC</f>
        <v>900007</v>
      </c>
      <c r="C16" s="7">
        <f>RR_ID</f>
        <v>9</v>
      </c>
      <c r="D16" s="1" t="str">
        <f>RR_SHORT_NAME</f>
        <v>WEST</v>
      </c>
      <c r="E16" s="1" t="str">
        <f>RR_NAME</f>
        <v>Western Railroads</v>
      </c>
      <c r="F16" s="1" t="s">
        <v>47016</v>
      </c>
      <c r="G16" s="6">
        <f>E1L103C3</f>
        <v>2.6956887057226161E-3</v>
      </c>
    </row>
    <row r="17" spans="1:7" x14ac:dyDescent="0.2">
      <c r="A17" s="11">
        <f>CURRENT_YEAR</f>
        <v>2016</v>
      </c>
      <c r="B17" s="11">
        <f>RRICC</f>
        <v>900007</v>
      </c>
      <c r="C17" s="7">
        <f>RR_ID</f>
        <v>9</v>
      </c>
      <c r="D17" s="1" t="str">
        <f>RR_SHORT_NAME</f>
        <v>WEST</v>
      </c>
      <c r="E17" s="1" t="str">
        <f>RR_NAME</f>
        <v>Western Railroads</v>
      </c>
      <c r="F17" s="1" t="s">
        <v>47017</v>
      </c>
      <c r="G17" s="6">
        <f>E1L104C1</f>
        <v>11.364209848518504</v>
      </c>
    </row>
    <row r="18" spans="1:7" x14ac:dyDescent="0.2">
      <c r="A18" s="11">
        <f>CURRENT_YEAR</f>
        <v>2016</v>
      </c>
      <c r="B18" s="11">
        <f>RRICC</f>
        <v>900007</v>
      </c>
      <c r="C18" s="7">
        <f>RR_ID</f>
        <v>9</v>
      </c>
      <c r="D18" s="1" t="str">
        <f>RR_SHORT_NAME</f>
        <v>WEST</v>
      </c>
      <c r="E18" s="1" t="str">
        <f>RR_NAME</f>
        <v>Western Railroads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2016</v>
      </c>
      <c r="B19" s="11">
        <f>RRICC</f>
        <v>900007</v>
      </c>
      <c r="C19" s="7">
        <f>RR_ID</f>
        <v>9</v>
      </c>
      <c r="D19" s="1" t="str">
        <f>RR_SHORT_NAME</f>
        <v>WEST</v>
      </c>
      <c r="E19" s="1" t="str">
        <f>RR_NAME</f>
        <v>Western Railroads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2016</v>
      </c>
      <c r="B20" s="11">
        <f>RRICC</f>
        <v>900007</v>
      </c>
      <c r="C20" s="7">
        <f>RR_ID</f>
        <v>9</v>
      </c>
      <c r="D20" s="1" t="str">
        <f>RR_SHORT_NAME</f>
        <v>WEST</v>
      </c>
      <c r="E20" s="1" t="str">
        <f>RR_NAME</f>
        <v>Western Railroads</v>
      </c>
      <c r="F20" s="1" t="s">
        <v>47020</v>
      </c>
      <c r="G20" s="6">
        <f>E1L105C1</f>
        <v>3.4348162735460792</v>
      </c>
    </row>
    <row r="21" spans="1:7" x14ac:dyDescent="0.2">
      <c r="A21" s="11">
        <f>CURRENT_YEAR</f>
        <v>2016</v>
      </c>
      <c r="B21" s="11">
        <f>RRICC</f>
        <v>900007</v>
      </c>
      <c r="C21" s="7">
        <f>RR_ID</f>
        <v>9</v>
      </c>
      <c r="D21" s="1" t="str">
        <f>RR_SHORT_NAME</f>
        <v>WEST</v>
      </c>
      <c r="E21" s="1" t="str">
        <f>RR_NAME</f>
        <v>Western Railroads</v>
      </c>
      <c r="F21" s="1" t="s">
        <v>47021</v>
      </c>
      <c r="G21" s="6">
        <f>E1L105C2</f>
        <v>0.88819333356205044</v>
      </c>
    </row>
    <row r="22" spans="1:7" x14ac:dyDescent="0.2">
      <c r="A22" s="11">
        <f>CURRENT_YEAR</f>
        <v>2016</v>
      </c>
      <c r="B22" s="11">
        <f>RRICC</f>
        <v>900007</v>
      </c>
      <c r="C22" s="7">
        <f>RR_ID</f>
        <v>9</v>
      </c>
      <c r="D22" s="1" t="str">
        <f>RR_SHORT_NAME</f>
        <v>WEST</v>
      </c>
      <c r="E22" s="1" t="str">
        <f>RR_NAME</f>
        <v>Western Railroads</v>
      </c>
      <c r="F22" s="1" t="s">
        <v>47022</v>
      </c>
      <c r="G22" s="6">
        <f>E1L105C3</f>
        <v>0.64987776352519722</v>
      </c>
    </row>
    <row r="23" spans="1:7" x14ac:dyDescent="0.2">
      <c r="A23" s="11">
        <f>CURRENT_YEAR</f>
        <v>2016</v>
      </c>
      <c r="B23" s="11">
        <f>RRICC</f>
        <v>900007</v>
      </c>
      <c r="C23" s="7">
        <f>RR_ID</f>
        <v>9</v>
      </c>
      <c r="D23" s="1" t="str">
        <f>RR_SHORT_NAME</f>
        <v>WEST</v>
      </c>
      <c r="E23" s="1" t="str">
        <f>RR_NAME</f>
        <v>Western Railroads</v>
      </c>
      <c r="F23" s="1" t="s">
        <v>47023</v>
      </c>
      <c r="G23" s="6">
        <f>E1L106C1</f>
        <v>3.3703098412868058</v>
      </c>
    </row>
    <row r="24" spans="1:7" x14ac:dyDescent="0.2">
      <c r="A24" s="11">
        <f>CURRENT_YEAR</f>
        <v>2016</v>
      </c>
      <c r="B24" s="11">
        <f>RRICC</f>
        <v>900007</v>
      </c>
      <c r="C24" s="7">
        <f>RR_ID</f>
        <v>9</v>
      </c>
      <c r="D24" s="1" t="str">
        <f>RR_SHORT_NAME</f>
        <v>WEST</v>
      </c>
      <c r="E24" s="1" t="str">
        <f>RR_NAME</f>
        <v>Western Railroads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2016</v>
      </c>
      <c r="B25" s="11">
        <f>RRICC</f>
        <v>900007</v>
      </c>
      <c r="C25" s="7">
        <f>RR_ID</f>
        <v>9</v>
      </c>
      <c r="D25" s="1" t="str">
        <f>RR_SHORT_NAME</f>
        <v>WEST</v>
      </c>
      <c r="E25" s="1" t="str">
        <f>RR_NAME</f>
        <v>Western Railroads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2016</v>
      </c>
      <c r="B26" s="11">
        <f>RRICC</f>
        <v>900007</v>
      </c>
      <c r="C26" s="7">
        <f>RR_ID</f>
        <v>9</v>
      </c>
      <c r="D26" s="1" t="str">
        <f>RR_SHORT_NAME</f>
        <v>WEST</v>
      </c>
      <c r="E26" s="1" t="str">
        <f>RR_NAME</f>
        <v>Western Railroads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2016</v>
      </c>
      <c r="B27" s="11">
        <f>RRICC</f>
        <v>900007</v>
      </c>
      <c r="C27" s="7">
        <f>RR_ID</f>
        <v>9</v>
      </c>
      <c r="D27" s="1" t="str">
        <f>RR_SHORT_NAME</f>
        <v>WEST</v>
      </c>
      <c r="E27" s="1" t="str">
        <f>RR_NAME</f>
        <v>Western Railroads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2016</v>
      </c>
      <c r="B28" s="11">
        <f>RRICC</f>
        <v>900007</v>
      </c>
      <c r="C28" s="7">
        <f>RR_ID</f>
        <v>9</v>
      </c>
      <c r="D28" s="1" t="str">
        <f>RR_SHORT_NAME</f>
        <v>WEST</v>
      </c>
      <c r="E28" s="1" t="str">
        <f>RR_NAME</f>
        <v>Western Railroads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2016</v>
      </c>
      <c r="B29" s="11">
        <f>RRICC</f>
        <v>900007</v>
      </c>
      <c r="C29" s="7">
        <f>RR_ID</f>
        <v>9</v>
      </c>
      <c r="D29" s="1" t="str">
        <f>RR_SHORT_NAME</f>
        <v>WEST</v>
      </c>
      <c r="E29" s="1" t="str">
        <f>RR_NAME</f>
        <v>Western Railroads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2016</v>
      </c>
      <c r="B30" s="11">
        <f>RRICC</f>
        <v>900007</v>
      </c>
      <c r="C30" s="7">
        <f>RR_ID</f>
        <v>9</v>
      </c>
      <c r="D30" s="1" t="str">
        <f>RR_SHORT_NAME</f>
        <v>WEST</v>
      </c>
      <c r="E30" s="1" t="str">
        <f>RR_NAME</f>
        <v>Western Railroads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2016</v>
      </c>
      <c r="B31" s="11">
        <f>RRICC</f>
        <v>900007</v>
      </c>
      <c r="C31" s="7">
        <f>RR_ID</f>
        <v>9</v>
      </c>
      <c r="D31" s="1" t="str">
        <f>RR_SHORT_NAME</f>
        <v>WEST</v>
      </c>
      <c r="E31" s="1" t="str">
        <f>RR_NAME</f>
        <v>Western Railroads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2016</v>
      </c>
      <c r="B32" s="11">
        <f>RRICC</f>
        <v>900007</v>
      </c>
      <c r="C32" s="7">
        <f>RR_ID</f>
        <v>9</v>
      </c>
      <c r="D32" s="1" t="str">
        <f>RR_SHORT_NAME</f>
        <v>WEST</v>
      </c>
      <c r="E32" s="1" t="str">
        <f>RR_NAME</f>
        <v>Western Railroads</v>
      </c>
      <c r="F32" s="1" t="s">
        <v>47032</v>
      </c>
      <c r="G32" s="6">
        <f>E1L109C1</f>
        <v>11.480227688734018</v>
      </c>
    </row>
    <row r="33" spans="1:7" x14ac:dyDescent="0.2">
      <c r="A33" s="11">
        <f>CURRENT_YEAR</f>
        <v>2016</v>
      </c>
      <c r="B33" s="11">
        <f>RRICC</f>
        <v>900007</v>
      </c>
      <c r="C33" s="7">
        <f>RR_ID</f>
        <v>9</v>
      </c>
      <c r="D33" s="1" t="str">
        <f>RR_SHORT_NAME</f>
        <v>WEST</v>
      </c>
      <c r="E33" s="1" t="str">
        <f>RR_NAME</f>
        <v>Western Railroads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2016</v>
      </c>
      <c r="B34" s="11">
        <f>RRICC</f>
        <v>900007</v>
      </c>
      <c r="C34" s="7">
        <f>RR_ID</f>
        <v>9</v>
      </c>
      <c r="D34" s="1" t="str">
        <f>RR_SHORT_NAME</f>
        <v>WEST</v>
      </c>
      <c r="E34" s="1" t="str">
        <f>RR_NAME</f>
        <v>Western Railroads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2016</v>
      </c>
      <c r="B35" s="11">
        <f>RRICC</f>
        <v>900007</v>
      </c>
      <c r="C35" s="7">
        <f>RR_ID</f>
        <v>9</v>
      </c>
      <c r="D35" s="1" t="str">
        <f>RR_SHORT_NAME</f>
        <v>WEST</v>
      </c>
      <c r="E35" s="1" t="str">
        <f>RR_NAME</f>
        <v>Western Railroads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2016</v>
      </c>
      <c r="B36" s="11">
        <f>RRICC</f>
        <v>900007</v>
      </c>
      <c r="C36" s="7">
        <f>RR_ID</f>
        <v>9</v>
      </c>
      <c r="D36" s="1" t="str">
        <f>RR_SHORT_NAME</f>
        <v>WEST</v>
      </c>
      <c r="E36" s="1" t="str">
        <f>RR_NAME</f>
        <v>Western Railroads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2016</v>
      </c>
      <c r="B37" s="11">
        <f>RRICC</f>
        <v>900007</v>
      </c>
      <c r="C37" s="7">
        <f>RR_ID</f>
        <v>9</v>
      </c>
      <c r="D37" s="1" t="str">
        <f>RR_SHORT_NAME</f>
        <v>WEST</v>
      </c>
      <c r="E37" s="1" t="str">
        <f>RR_NAME</f>
        <v>Western Railroads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2016</v>
      </c>
      <c r="B38" s="11">
        <f>RRICC</f>
        <v>900007</v>
      </c>
      <c r="C38" s="7">
        <f>RR_ID</f>
        <v>9</v>
      </c>
      <c r="D38" s="1" t="str">
        <f>RR_SHORT_NAME</f>
        <v>WEST</v>
      </c>
      <c r="E38" s="1" t="str">
        <f>RR_NAME</f>
        <v>Western Railroads</v>
      </c>
      <c r="F38" s="1" t="s">
        <v>47038</v>
      </c>
      <c r="G38" s="6">
        <f>E1L111C1</f>
        <v>5.4188296398459146</v>
      </c>
    </row>
    <row r="39" spans="1:7" x14ac:dyDescent="0.2">
      <c r="A39" s="11">
        <f>CURRENT_YEAR</f>
        <v>2016</v>
      </c>
      <c r="B39" s="11">
        <f>RRICC</f>
        <v>900007</v>
      </c>
      <c r="C39" s="7">
        <f>RR_ID</f>
        <v>9</v>
      </c>
      <c r="D39" s="1" t="str">
        <f>RR_SHORT_NAME</f>
        <v>WEST</v>
      </c>
      <c r="E39" s="1" t="str">
        <f>RR_NAME</f>
        <v>Western Railroads</v>
      </c>
      <c r="F39" s="1" t="s">
        <v>47039</v>
      </c>
      <c r="G39" s="6">
        <f>E1L111C2</f>
        <v>1.1397490906401437</v>
      </c>
    </row>
    <row r="40" spans="1:7" x14ac:dyDescent="0.2">
      <c r="A40" s="11">
        <f>CURRENT_YEAR</f>
        <v>2016</v>
      </c>
      <c r="B40" s="11">
        <f>RRICC</f>
        <v>900007</v>
      </c>
      <c r="C40" s="7">
        <f>RR_ID</f>
        <v>9</v>
      </c>
      <c r="D40" s="1" t="str">
        <f>RR_SHORT_NAME</f>
        <v>WEST</v>
      </c>
      <c r="E40" s="1" t="str">
        <f>RR_NAME</f>
        <v>Western Railroads</v>
      </c>
      <c r="F40" s="1" t="s">
        <v>47040</v>
      </c>
      <c r="G40" s="6">
        <f>E1L111C3</f>
        <v>3.6212011552673382</v>
      </c>
    </row>
    <row r="41" spans="1:7" x14ac:dyDescent="0.2">
      <c r="A41" s="11">
        <f>CURRENT_YEAR</f>
        <v>2016</v>
      </c>
      <c r="B41" s="11">
        <f>RRICC</f>
        <v>900007</v>
      </c>
      <c r="C41" s="7">
        <f>RR_ID</f>
        <v>9</v>
      </c>
      <c r="D41" s="1" t="str">
        <f>RR_SHORT_NAME</f>
        <v>WEST</v>
      </c>
      <c r="E41" s="1" t="str">
        <f>RR_NAME</f>
        <v>Western Railroads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2016</v>
      </c>
      <c r="B42" s="11">
        <f>RRICC</f>
        <v>900007</v>
      </c>
      <c r="C42" s="7">
        <f>RR_ID</f>
        <v>9</v>
      </c>
      <c r="D42" s="1" t="str">
        <f>RR_SHORT_NAME</f>
        <v>WEST</v>
      </c>
      <c r="E42" s="1" t="str">
        <f>RR_NAME</f>
        <v>Western Railroads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2016</v>
      </c>
      <c r="B43" s="11">
        <f>RRICC</f>
        <v>900007</v>
      </c>
      <c r="C43" s="7">
        <f>RR_ID</f>
        <v>9</v>
      </c>
      <c r="D43" s="1" t="str">
        <f>RR_SHORT_NAME</f>
        <v>WEST</v>
      </c>
      <c r="E43" s="1" t="str">
        <f>RR_NAME</f>
        <v>Western Railroads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2016</v>
      </c>
      <c r="B44" s="11">
        <f>RRICC</f>
        <v>900007</v>
      </c>
      <c r="C44" s="7">
        <f>RR_ID</f>
        <v>9</v>
      </c>
      <c r="D44" s="1" t="str">
        <f>RR_SHORT_NAME</f>
        <v>WEST</v>
      </c>
      <c r="E44" s="1" t="str">
        <f>RR_NAME</f>
        <v>Western Railroads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2016</v>
      </c>
      <c r="B45" s="11">
        <f>RRICC</f>
        <v>900007</v>
      </c>
      <c r="C45" s="7">
        <f>RR_ID</f>
        <v>9</v>
      </c>
      <c r="D45" s="1" t="str">
        <f>RR_SHORT_NAME</f>
        <v>WEST</v>
      </c>
      <c r="E45" s="1" t="str">
        <f>RR_NAME</f>
        <v>Western Railroads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2016</v>
      </c>
      <c r="B46" s="11">
        <f>RRICC</f>
        <v>900007</v>
      </c>
      <c r="C46" s="7">
        <f>RR_ID</f>
        <v>9</v>
      </c>
      <c r="D46" s="1" t="str">
        <f>RR_SHORT_NAME</f>
        <v>WEST</v>
      </c>
      <c r="E46" s="1" t="str">
        <f>RR_NAME</f>
        <v>Western Railroads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2016</v>
      </c>
      <c r="B47" s="11">
        <f>RRICC</f>
        <v>900007</v>
      </c>
      <c r="C47" s="7">
        <f>RR_ID</f>
        <v>9</v>
      </c>
      <c r="D47" s="1" t="str">
        <f>RR_SHORT_NAME</f>
        <v>WEST</v>
      </c>
      <c r="E47" s="1" t="str">
        <f>RR_NAME</f>
        <v>Western Railroads</v>
      </c>
      <c r="F47" s="1" t="s">
        <v>47047</v>
      </c>
      <c r="G47" s="6">
        <f>E1L114C1</f>
        <v>0.33228363698823998</v>
      </c>
    </row>
    <row r="48" spans="1:7" x14ac:dyDescent="0.2">
      <c r="A48" s="11">
        <f>CURRENT_YEAR</f>
        <v>2016</v>
      </c>
      <c r="B48" s="11">
        <f>RRICC</f>
        <v>900007</v>
      </c>
      <c r="C48" s="7">
        <f>RR_ID</f>
        <v>9</v>
      </c>
      <c r="D48" s="1" t="str">
        <f>RR_SHORT_NAME</f>
        <v>WEST</v>
      </c>
      <c r="E48" s="1" t="str">
        <f>RR_NAME</f>
        <v>Western Railroads</v>
      </c>
      <c r="F48" s="1" t="s">
        <v>47048</v>
      </c>
      <c r="G48" s="6">
        <f>E1L114C2</f>
        <v>0.10695773523417279</v>
      </c>
    </row>
    <row r="49" spans="1:7" x14ac:dyDescent="0.2">
      <c r="A49" s="11">
        <f>CURRENT_YEAR</f>
        <v>2016</v>
      </c>
      <c r="B49" s="11">
        <f>RRICC</f>
        <v>900007</v>
      </c>
      <c r="C49" s="7">
        <f>RR_ID</f>
        <v>9</v>
      </c>
      <c r="D49" s="1" t="str">
        <f>RR_SHORT_NAME</f>
        <v>WEST</v>
      </c>
      <c r="E49" s="1" t="str">
        <f>RR_NAME</f>
        <v>Western Railroads</v>
      </c>
      <c r="F49" s="1" t="s">
        <v>47049</v>
      </c>
      <c r="G49" s="6">
        <f>E1L114C3</f>
        <v>0.33308834959185712</v>
      </c>
    </row>
    <row r="50" spans="1:7" x14ac:dyDescent="0.2">
      <c r="A50" s="11">
        <f>CURRENT_YEAR</f>
        <v>2016</v>
      </c>
      <c r="B50" s="11">
        <f>RRICC</f>
        <v>900007</v>
      </c>
      <c r="C50" s="7">
        <f>RR_ID</f>
        <v>9</v>
      </c>
      <c r="D50" s="1" t="str">
        <f>RR_SHORT_NAME</f>
        <v>WEST</v>
      </c>
      <c r="E50" s="1" t="str">
        <f>RR_NAME</f>
        <v>Western Railroads</v>
      </c>
      <c r="F50" s="1" t="s">
        <v>47050</v>
      </c>
      <c r="G50" s="6">
        <f>E1L115C1</f>
        <v>0.1801817532341069</v>
      </c>
    </row>
    <row r="51" spans="1:7" x14ac:dyDescent="0.2">
      <c r="A51" s="11">
        <f>CURRENT_YEAR</f>
        <v>2016</v>
      </c>
      <c r="B51" s="11">
        <f>RRICC</f>
        <v>900007</v>
      </c>
      <c r="C51" s="7">
        <f>RR_ID</f>
        <v>9</v>
      </c>
      <c r="D51" s="1" t="str">
        <f>RR_SHORT_NAME</f>
        <v>WEST</v>
      </c>
      <c r="E51" s="1" t="str">
        <f>RR_NAME</f>
        <v>Western Railroads</v>
      </c>
      <c r="F51" s="1" t="s">
        <v>47051</v>
      </c>
      <c r="G51" s="6">
        <f>E1L115C2</f>
        <v>1.4016663033581707E-2</v>
      </c>
    </row>
    <row r="52" spans="1:7" x14ac:dyDescent="0.2">
      <c r="A52" s="11">
        <f>CURRENT_YEAR</f>
        <v>2016</v>
      </c>
      <c r="B52" s="11">
        <f>RRICC</f>
        <v>900007</v>
      </c>
      <c r="C52" s="7">
        <f>RR_ID</f>
        <v>9</v>
      </c>
      <c r="D52" s="1" t="str">
        <f>RR_SHORT_NAME</f>
        <v>WEST</v>
      </c>
      <c r="E52" s="1" t="str">
        <f>RR_NAME</f>
        <v>Western Railroads</v>
      </c>
      <c r="F52" s="1" t="s">
        <v>47052</v>
      </c>
      <c r="G52" s="6">
        <f>E1L115C3</f>
        <v>4.1263964349581614E-2</v>
      </c>
    </row>
    <row r="53" spans="1:7" x14ac:dyDescent="0.2">
      <c r="A53" s="11">
        <f>CURRENT_YEAR</f>
        <v>2016</v>
      </c>
      <c r="B53" s="11">
        <f>RRICC</f>
        <v>900007</v>
      </c>
      <c r="C53" s="7">
        <f>RR_ID</f>
        <v>9</v>
      </c>
      <c r="D53" s="1" t="str">
        <f>RR_SHORT_NAME</f>
        <v>WEST</v>
      </c>
      <c r="E53" s="1" t="str">
        <f>RR_NAME</f>
        <v>Western Railroads</v>
      </c>
      <c r="F53" s="1" t="s">
        <v>47053</v>
      </c>
      <c r="G53" s="6">
        <f>E1L116C1</f>
        <v>2.8869588875004151E-2</v>
      </c>
    </row>
    <row r="54" spans="1:7" x14ac:dyDescent="0.2">
      <c r="A54" s="11">
        <f>CURRENT_YEAR</f>
        <v>2016</v>
      </c>
      <c r="B54" s="11">
        <f>RRICC</f>
        <v>900007</v>
      </c>
      <c r="C54" s="7">
        <f>RR_ID</f>
        <v>9</v>
      </c>
      <c r="D54" s="1" t="str">
        <f>RR_SHORT_NAME</f>
        <v>WEST</v>
      </c>
      <c r="E54" s="1" t="str">
        <f>RR_NAME</f>
        <v>Western Railroads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2016</v>
      </c>
      <c r="B55" s="11">
        <f>RRICC</f>
        <v>900007</v>
      </c>
      <c r="C55" s="7">
        <f>RR_ID</f>
        <v>9</v>
      </c>
      <c r="D55" s="1" t="str">
        <f>RR_SHORT_NAME</f>
        <v>WEST</v>
      </c>
      <c r="E55" s="1" t="str">
        <f>RR_NAME</f>
        <v>Western Railroads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2016</v>
      </c>
      <c r="B56" s="11">
        <f>RRICC</f>
        <v>900007</v>
      </c>
      <c r="C56" s="7">
        <f>RR_ID</f>
        <v>9</v>
      </c>
      <c r="D56" s="1" t="str">
        <f>RR_SHORT_NAME</f>
        <v>WEST</v>
      </c>
      <c r="E56" s="1" t="str">
        <f>RR_NAME</f>
        <v>Western Railroads</v>
      </c>
      <c r="F56" s="1" t="s">
        <v>47056</v>
      </c>
      <c r="G56" s="6">
        <f>E1L117C1</f>
        <v>0.38995308835144993</v>
      </c>
    </row>
    <row r="57" spans="1:7" x14ac:dyDescent="0.2">
      <c r="A57" s="11">
        <f>CURRENT_YEAR</f>
        <v>2016</v>
      </c>
      <c r="B57" s="11">
        <f>RRICC</f>
        <v>900007</v>
      </c>
      <c r="C57" s="7">
        <f>RR_ID</f>
        <v>9</v>
      </c>
      <c r="D57" s="1" t="str">
        <f>RR_SHORT_NAME</f>
        <v>WEST</v>
      </c>
      <c r="E57" s="1" t="str">
        <f>RR_NAME</f>
        <v>Western Railroads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2016</v>
      </c>
      <c r="B58" s="11">
        <f>RRICC</f>
        <v>900007</v>
      </c>
      <c r="C58" s="7">
        <f>RR_ID</f>
        <v>9</v>
      </c>
      <c r="D58" s="1" t="str">
        <f>RR_SHORT_NAME</f>
        <v>WEST</v>
      </c>
      <c r="E58" s="1" t="str">
        <f>RR_NAME</f>
        <v>Western Railroads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2016</v>
      </c>
      <c r="B59" s="11">
        <f>RRICC</f>
        <v>900007</v>
      </c>
      <c r="C59" s="7">
        <f>RR_ID</f>
        <v>9</v>
      </c>
      <c r="D59" s="1" t="str">
        <f>RR_SHORT_NAME</f>
        <v>WEST</v>
      </c>
      <c r="E59" s="1" t="str">
        <f>RR_NAME</f>
        <v>Western Railroads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2016</v>
      </c>
      <c r="B60" s="11">
        <f>RRICC</f>
        <v>900007</v>
      </c>
      <c r="C60" s="7">
        <f>RR_ID</f>
        <v>9</v>
      </c>
      <c r="D60" s="1" t="str">
        <f>RR_SHORT_NAME</f>
        <v>WEST</v>
      </c>
      <c r="E60" s="1" t="str">
        <f>RR_NAME</f>
        <v>Western Railroads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2016</v>
      </c>
      <c r="B61" s="11">
        <f>RRICC</f>
        <v>900007</v>
      </c>
      <c r="C61" s="7">
        <f>RR_ID</f>
        <v>9</v>
      </c>
      <c r="D61" s="1" t="str">
        <f>RR_SHORT_NAME</f>
        <v>WEST</v>
      </c>
      <c r="E61" s="1" t="str">
        <f>RR_NAME</f>
        <v>Western Railroads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2016</v>
      </c>
      <c r="B62" s="11">
        <f>RRICC</f>
        <v>900007</v>
      </c>
      <c r="C62" s="7">
        <f>RR_ID</f>
        <v>9</v>
      </c>
      <c r="D62" s="1" t="str">
        <f>RR_SHORT_NAME</f>
        <v>WEST</v>
      </c>
      <c r="E62" s="1" t="str">
        <f>RR_NAME</f>
        <v>Western Railroads</v>
      </c>
      <c r="F62" s="1" t="s">
        <v>47062</v>
      </c>
      <c r="G62" s="6">
        <f>E1L119C1</f>
        <v>0.31363750920833505</v>
      </c>
    </row>
    <row r="63" spans="1:7" x14ac:dyDescent="0.2">
      <c r="A63" s="11">
        <f>CURRENT_YEAR</f>
        <v>2016</v>
      </c>
      <c r="B63" s="11">
        <f>RRICC</f>
        <v>900007</v>
      </c>
      <c r="C63" s="7">
        <f>RR_ID</f>
        <v>9</v>
      </c>
      <c r="D63" s="1" t="str">
        <f>RR_SHORT_NAME</f>
        <v>WEST</v>
      </c>
      <c r="E63" s="1" t="str">
        <f>RR_NAME</f>
        <v>Western Railroads</v>
      </c>
      <c r="F63" s="1" t="s">
        <v>47063</v>
      </c>
      <c r="G63" s="6">
        <f>E1L119C2</f>
        <v>6.4110298797245058E-2</v>
      </c>
    </row>
    <row r="64" spans="1:7" x14ac:dyDescent="0.2">
      <c r="A64" s="11">
        <f>CURRENT_YEAR</f>
        <v>2016</v>
      </c>
      <c r="B64" s="11">
        <f>RRICC</f>
        <v>900007</v>
      </c>
      <c r="C64" s="7">
        <f>RR_ID</f>
        <v>9</v>
      </c>
      <c r="D64" s="1" t="str">
        <f>RR_SHORT_NAME</f>
        <v>WEST</v>
      </c>
      <c r="E64" s="1" t="str">
        <f>RR_NAME</f>
        <v>Western Railroads</v>
      </c>
      <c r="F64" s="1" t="s">
        <v>47064</v>
      </c>
      <c r="G64" s="6">
        <f>E1L119C3</f>
        <v>4.4763929903516742E-2</v>
      </c>
    </row>
    <row r="65" spans="1:7" x14ac:dyDescent="0.2">
      <c r="A65" s="11">
        <f>CURRENT_YEAR</f>
        <v>2016</v>
      </c>
      <c r="B65" s="11">
        <f>RRICC</f>
        <v>900007</v>
      </c>
      <c r="C65" s="7">
        <f>RR_ID</f>
        <v>9</v>
      </c>
      <c r="D65" s="1" t="str">
        <f>RR_SHORT_NAME</f>
        <v>WEST</v>
      </c>
      <c r="E65" s="1" t="str">
        <f>RR_NAME</f>
        <v>Western Railroads</v>
      </c>
      <c r="F65" s="1" t="s">
        <v>47065</v>
      </c>
      <c r="G65" s="6">
        <f>E1L120C1</f>
        <v>49.735032398416124</v>
      </c>
    </row>
    <row r="66" spans="1:7" x14ac:dyDescent="0.2">
      <c r="A66" s="11">
        <f>CURRENT_YEAR</f>
        <v>2016</v>
      </c>
      <c r="B66" s="11">
        <f>RRICC</f>
        <v>900007</v>
      </c>
      <c r="C66" s="7">
        <f>RR_ID</f>
        <v>9</v>
      </c>
      <c r="D66" s="1" t="str">
        <f>RR_SHORT_NAME</f>
        <v>WEST</v>
      </c>
      <c r="E66" s="1" t="str">
        <f>RR_NAME</f>
        <v>Western Railroads</v>
      </c>
      <c r="F66" s="1" t="s">
        <v>47066</v>
      </c>
      <c r="G66" s="6">
        <f>E1L120C2</f>
        <v>3.0359485392532122</v>
      </c>
    </row>
    <row r="67" spans="1:7" x14ac:dyDescent="0.2">
      <c r="A67" s="11">
        <f>CURRENT_YEAR</f>
        <v>2016</v>
      </c>
      <c r="B67" s="11">
        <f>RRICC</f>
        <v>900007</v>
      </c>
      <c r="C67" s="7">
        <f>RR_ID</f>
        <v>9</v>
      </c>
      <c r="D67" s="1" t="str">
        <f>RR_SHORT_NAME</f>
        <v>WEST</v>
      </c>
      <c r="E67" s="1" t="str">
        <f>RR_NAME</f>
        <v>Western Railroads</v>
      </c>
      <c r="F67" s="1" t="s">
        <v>47067</v>
      </c>
      <c r="G67" s="6">
        <f>E1L120C3</f>
        <v>6.7021626913944186</v>
      </c>
    </row>
    <row r="68" spans="1:7" x14ac:dyDescent="0.2">
      <c r="A68" s="11">
        <f>CURRENT_YEAR</f>
        <v>2016</v>
      </c>
      <c r="B68" s="11">
        <f>RRICC</f>
        <v>900007</v>
      </c>
      <c r="C68" s="7">
        <f>RR_ID</f>
        <v>9</v>
      </c>
      <c r="D68" s="1" t="str">
        <f>RR_SHORT_NAME</f>
        <v>WEST</v>
      </c>
      <c r="E68" s="1" t="str">
        <f>RR_NAME</f>
        <v>Western Railroads</v>
      </c>
      <c r="F68" s="1" t="s">
        <v>47068</v>
      </c>
      <c r="G68" s="6">
        <f>E1L121C1</f>
        <v>14.091455504444923</v>
      </c>
    </row>
    <row r="69" spans="1:7" x14ac:dyDescent="0.2">
      <c r="A69" s="11">
        <f>CURRENT_YEAR</f>
        <v>2016</v>
      </c>
      <c r="B69" s="11">
        <f>RRICC</f>
        <v>900007</v>
      </c>
      <c r="C69" s="7">
        <f>RR_ID</f>
        <v>9</v>
      </c>
      <c r="D69" s="1" t="str">
        <f>RR_SHORT_NAME</f>
        <v>WEST</v>
      </c>
      <c r="E69" s="1" t="str">
        <f>RR_NAME</f>
        <v>Western Railroads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2016</v>
      </c>
      <c r="B70" s="11">
        <f>RRICC</f>
        <v>900007</v>
      </c>
      <c r="C70" s="7">
        <f>RR_ID</f>
        <v>9</v>
      </c>
      <c r="D70" s="1" t="str">
        <f>RR_SHORT_NAME</f>
        <v>WEST</v>
      </c>
      <c r="E70" s="1" t="str">
        <f>RR_NAME</f>
        <v>Western Railroads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2016</v>
      </c>
      <c r="B71" s="11">
        <f>RRICC</f>
        <v>900007</v>
      </c>
      <c r="C71" s="7">
        <f>RR_ID</f>
        <v>9</v>
      </c>
      <c r="D71" s="1" t="str">
        <f>RR_SHORT_NAME</f>
        <v>WEST</v>
      </c>
      <c r="E71" s="1" t="str">
        <f>RR_NAME</f>
        <v>Western Railroads</v>
      </c>
      <c r="F71" s="1" t="s">
        <v>47071</v>
      </c>
      <c r="G71" s="6">
        <f>E1L122C1</f>
        <v>310.22699416739346</v>
      </c>
    </row>
    <row r="72" spans="1:7" x14ac:dyDescent="0.2">
      <c r="A72" s="11">
        <f>CURRENT_YEAR</f>
        <v>2016</v>
      </c>
      <c r="B72" s="11">
        <f>RRICC</f>
        <v>900007</v>
      </c>
      <c r="C72" s="7">
        <f>RR_ID</f>
        <v>9</v>
      </c>
      <c r="D72" s="1" t="str">
        <f>RR_SHORT_NAME</f>
        <v>WEST</v>
      </c>
      <c r="E72" s="1" t="str">
        <f>RR_NAME</f>
        <v>Western Railroads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2016</v>
      </c>
      <c r="B73" s="11">
        <f>RRICC</f>
        <v>900007</v>
      </c>
      <c r="C73" s="7">
        <f>RR_ID</f>
        <v>9</v>
      </c>
      <c r="D73" s="1" t="str">
        <f>RR_SHORT_NAME</f>
        <v>WEST</v>
      </c>
      <c r="E73" s="1" t="str">
        <f>RR_NAME</f>
        <v>Western Railroads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2016</v>
      </c>
      <c r="B74" s="11">
        <f>RRICC</f>
        <v>900007</v>
      </c>
      <c r="C74" s="7">
        <f>RR_ID</f>
        <v>9</v>
      </c>
      <c r="D74" s="1" t="str">
        <f>RR_SHORT_NAME</f>
        <v>WEST</v>
      </c>
      <c r="E74" s="1" t="str">
        <f>RR_NAME</f>
        <v>Western Railroads</v>
      </c>
      <c r="F74" s="1" t="s">
        <v>47074</v>
      </c>
      <c r="G74" s="6">
        <f>E1L201C1</f>
        <v>0.67367525222112945</v>
      </c>
    </row>
    <row r="75" spans="1:7" x14ac:dyDescent="0.2">
      <c r="A75" s="11">
        <f>CURRENT_YEAR</f>
        <v>2016</v>
      </c>
      <c r="B75" s="11">
        <f>RRICC</f>
        <v>900007</v>
      </c>
      <c r="C75" s="7">
        <f>RR_ID</f>
        <v>9</v>
      </c>
      <c r="D75" s="1" t="str">
        <f>RR_SHORT_NAME</f>
        <v>WEST</v>
      </c>
      <c r="E75" s="1" t="str">
        <f>RR_NAME</f>
        <v>Western Railroads</v>
      </c>
      <c r="F75" s="1" t="s">
        <v>47075</v>
      </c>
      <c r="G75" s="6">
        <f>E1L201C2</f>
        <v>-23.248840573704271</v>
      </c>
    </row>
    <row r="76" spans="1:7" x14ac:dyDescent="0.2">
      <c r="A76" s="11">
        <f>CURRENT_YEAR</f>
        <v>2016</v>
      </c>
      <c r="B76" s="11">
        <f>RRICC</f>
        <v>900007</v>
      </c>
      <c r="C76" s="7">
        <f>RR_ID</f>
        <v>9</v>
      </c>
      <c r="D76" s="1" t="str">
        <f>RR_SHORT_NAME</f>
        <v>WEST</v>
      </c>
      <c r="E76" s="1" t="str">
        <f>RR_NAME</f>
        <v>Western Railroads</v>
      </c>
      <c r="F76" s="1" t="s">
        <v>47076</v>
      </c>
      <c r="G76" s="6">
        <f>E1L201C3</f>
        <v>-0.52096484554338174</v>
      </c>
    </row>
    <row r="77" spans="1:7" x14ac:dyDescent="0.2">
      <c r="A77" s="11">
        <f>CURRENT_YEAR</f>
        <v>2016</v>
      </c>
      <c r="B77" s="11">
        <f>RRICC</f>
        <v>900007</v>
      </c>
      <c r="C77" s="7">
        <f>RR_ID</f>
        <v>9</v>
      </c>
      <c r="D77" s="1" t="str">
        <f>RR_SHORT_NAME</f>
        <v>WEST</v>
      </c>
      <c r="E77" s="1" t="str">
        <f>RR_NAME</f>
        <v>Western Railroads</v>
      </c>
      <c r="F77" s="1" t="s">
        <v>47077</v>
      </c>
      <c r="G77" s="6">
        <f>E1L201C4</f>
        <v>1.7515556557749505</v>
      </c>
    </row>
    <row r="78" spans="1:7" x14ac:dyDescent="0.2">
      <c r="A78" s="11">
        <f>CURRENT_YEAR</f>
        <v>2016</v>
      </c>
      <c r="B78" s="11">
        <f>RRICC</f>
        <v>900007</v>
      </c>
      <c r="C78" s="7">
        <f>RR_ID</f>
        <v>9</v>
      </c>
      <c r="D78" s="1" t="str">
        <f>RR_SHORT_NAME</f>
        <v>WEST</v>
      </c>
      <c r="E78" s="1" t="str">
        <f>RR_NAME</f>
        <v>Western Railroads</v>
      </c>
      <c r="F78" s="1" t="s">
        <v>47078</v>
      </c>
      <c r="G78" s="6">
        <f>E1L201C5</f>
        <v>-60.446985491630386</v>
      </c>
    </row>
    <row r="79" spans="1:7" x14ac:dyDescent="0.2">
      <c r="A79" s="11">
        <f>CURRENT_YEAR</f>
        <v>2016</v>
      </c>
      <c r="B79" s="11">
        <f>RRICC</f>
        <v>900007</v>
      </c>
      <c r="C79" s="7">
        <f>RR_ID</f>
        <v>9</v>
      </c>
      <c r="D79" s="1" t="str">
        <f>RR_SHORT_NAME</f>
        <v>WEST</v>
      </c>
      <c r="E79" s="1" t="str">
        <f>RR_NAME</f>
        <v>Western Railroads</v>
      </c>
      <c r="F79" s="1" t="s">
        <v>47079</v>
      </c>
      <c r="G79" s="6">
        <f>E1L201C6</f>
        <v>-1.3545085984127674</v>
      </c>
    </row>
    <row r="80" spans="1:7" x14ac:dyDescent="0.2">
      <c r="A80" s="11">
        <f>CURRENT_YEAR</f>
        <v>2016</v>
      </c>
      <c r="B80" s="11">
        <f>RRICC</f>
        <v>900007</v>
      </c>
      <c r="C80" s="7">
        <f>RR_ID</f>
        <v>9</v>
      </c>
      <c r="D80" s="1" t="str">
        <f>RR_SHORT_NAME</f>
        <v>WEST</v>
      </c>
      <c r="E80" s="1" t="str">
        <f>RR_NAME</f>
        <v>Western Railroads</v>
      </c>
      <c r="F80" s="1" t="s">
        <v>47080</v>
      </c>
      <c r="G80" s="6">
        <f>E1L201C7</f>
        <v>145.59374180100718</v>
      </c>
    </row>
    <row r="81" spans="1:7" x14ac:dyDescent="0.2">
      <c r="A81" s="11">
        <f>CURRENT_YEAR</f>
        <v>2016</v>
      </c>
      <c r="B81" s="11">
        <f>RRICC</f>
        <v>900007</v>
      </c>
      <c r="C81" s="7">
        <f>RR_ID</f>
        <v>9</v>
      </c>
      <c r="D81" s="1" t="str">
        <f>RR_SHORT_NAME</f>
        <v>WEST</v>
      </c>
      <c r="E81" s="1" t="str">
        <f>RR_NAME</f>
        <v>Western Railroads</v>
      </c>
      <c r="F81" s="1" t="s">
        <v>47081</v>
      </c>
      <c r="G81" s="6">
        <f>E1L201C8</f>
        <v>-8183.9944600368635</v>
      </c>
    </row>
    <row r="82" spans="1:7" x14ac:dyDescent="0.2">
      <c r="A82" s="11">
        <f>CURRENT_YEAR</f>
        <v>2016</v>
      </c>
      <c r="B82" s="11">
        <f>RRICC</f>
        <v>900007</v>
      </c>
      <c r="C82" s="7">
        <f>RR_ID</f>
        <v>9</v>
      </c>
      <c r="D82" s="1" t="str">
        <f>RR_SHORT_NAME</f>
        <v>WEST</v>
      </c>
      <c r="E82" s="1" t="str">
        <f>RR_NAME</f>
        <v>Western Railroads</v>
      </c>
      <c r="F82" s="1" t="s">
        <v>47082</v>
      </c>
      <c r="G82" s="6">
        <f>E1L201C9</f>
        <v>-97.816668814331777</v>
      </c>
    </row>
    <row r="83" spans="1:7" x14ac:dyDescent="0.2">
      <c r="A83" s="11">
        <f>CURRENT_YEAR</f>
        <v>2016</v>
      </c>
      <c r="B83" s="11">
        <f>RRICC</f>
        <v>900007</v>
      </c>
      <c r="C83" s="7">
        <f>RR_ID</f>
        <v>9</v>
      </c>
      <c r="D83" s="1" t="str">
        <f>RR_SHORT_NAME</f>
        <v>WEST</v>
      </c>
      <c r="E83" s="1" t="str">
        <f>RR_NAME</f>
        <v>Western Railroads</v>
      </c>
      <c r="F83" s="1" t="s">
        <v>47083</v>
      </c>
      <c r="G83" s="6">
        <f>E1L201C10</f>
        <v>145.59374180100718</v>
      </c>
    </row>
    <row r="84" spans="1:7" x14ac:dyDescent="0.2">
      <c r="A84" s="11">
        <f>CURRENT_YEAR</f>
        <v>2016</v>
      </c>
      <c r="B84" s="11">
        <f>RRICC</f>
        <v>900007</v>
      </c>
      <c r="C84" s="7">
        <f>RR_ID</f>
        <v>9</v>
      </c>
      <c r="D84" s="1" t="str">
        <f>RR_SHORT_NAME</f>
        <v>WEST</v>
      </c>
      <c r="E84" s="1" t="str">
        <f>RR_NAME</f>
        <v>Western Railroads</v>
      </c>
      <c r="F84" s="1" t="s">
        <v>47084</v>
      </c>
      <c r="G84" s="6">
        <f>E1L201C11</f>
        <v>-8183.9944600368635</v>
      </c>
    </row>
    <row r="85" spans="1:7" x14ac:dyDescent="0.2">
      <c r="A85" s="11">
        <f>CURRENT_YEAR</f>
        <v>2016</v>
      </c>
      <c r="B85" s="11">
        <f>RRICC</f>
        <v>900007</v>
      </c>
      <c r="C85" s="7">
        <f>RR_ID</f>
        <v>9</v>
      </c>
      <c r="D85" s="1" t="str">
        <f>RR_SHORT_NAME</f>
        <v>WEST</v>
      </c>
      <c r="E85" s="1" t="str">
        <f>RR_NAME</f>
        <v>Western Railroads</v>
      </c>
      <c r="F85" s="1" t="s">
        <v>47085</v>
      </c>
      <c r="G85" s="6">
        <f>E1L201C12</f>
        <v>-97.816668814331834</v>
      </c>
    </row>
    <row r="86" spans="1:7" x14ac:dyDescent="0.2">
      <c r="A86" s="11">
        <f>CURRENT_YEAR</f>
        <v>2016</v>
      </c>
      <c r="B86" s="11">
        <f>RRICC</f>
        <v>900007</v>
      </c>
      <c r="C86" s="7">
        <f>RR_ID</f>
        <v>9</v>
      </c>
      <c r="D86" s="1" t="str">
        <f>RR_SHORT_NAME</f>
        <v>WEST</v>
      </c>
      <c r="E86" s="1" t="str">
        <f>RR_NAME</f>
        <v>Western Railroads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2016</v>
      </c>
      <c r="B87" s="11">
        <f>RRICC</f>
        <v>900007</v>
      </c>
      <c r="C87" s="7">
        <f>RR_ID</f>
        <v>9</v>
      </c>
      <c r="D87" s="1" t="str">
        <f>RR_SHORT_NAME</f>
        <v>WEST</v>
      </c>
      <c r="E87" s="1" t="str">
        <f>RR_NAME</f>
        <v>Western Railroads</v>
      </c>
      <c r="F87" s="1" t="s">
        <v>47087</v>
      </c>
      <c r="G87" s="6">
        <f>E1L202C1</f>
        <v>2.6724998630071758E-2</v>
      </c>
    </row>
    <row r="88" spans="1:7" x14ac:dyDescent="0.2">
      <c r="A88" s="11">
        <f>CURRENT_YEAR</f>
        <v>2016</v>
      </c>
      <c r="B88" s="11">
        <f>RRICC</f>
        <v>900007</v>
      </c>
      <c r="C88" s="7">
        <f>RR_ID</f>
        <v>9</v>
      </c>
      <c r="D88" s="1" t="str">
        <f>RR_SHORT_NAME</f>
        <v>WEST</v>
      </c>
      <c r="E88" s="1" t="str">
        <f>RR_NAME</f>
        <v>Western Railroads</v>
      </c>
      <c r="F88" s="1" t="s">
        <v>47088</v>
      </c>
      <c r="G88" s="6">
        <f>E1L202C2</f>
        <v>3.5155604151147386E-2</v>
      </c>
    </row>
    <row r="89" spans="1:7" x14ac:dyDescent="0.2">
      <c r="A89" s="11">
        <f>CURRENT_YEAR</f>
        <v>2016</v>
      </c>
      <c r="B89" s="11">
        <f>RRICC</f>
        <v>900007</v>
      </c>
      <c r="C89" s="7">
        <f>RR_ID</f>
        <v>9</v>
      </c>
      <c r="D89" s="1" t="str">
        <f>RR_SHORT_NAME</f>
        <v>WEST</v>
      </c>
      <c r="E89" s="1" t="str">
        <f>RR_NAME</f>
        <v>Western Railroads</v>
      </c>
      <c r="F89" s="1" t="s">
        <v>47089</v>
      </c>
      <c r="G89" s="6">
        <f>E1L202C3</f>
        <v>1.4696585907616307E-2</v>
      </c>
    </row>
    <row r="90" spans="1:7" x14ac:dyDescent="0.2">
      <c r="A90" s="11">
        <f>CURRENT_YEAR</f>
        <v>2016</v>
      </c>
      <c r="B90" s="11">
        <f>RRICC</f>
        <v>900007</v>
      </c>
      <c r="C90" s="7">
        <f>RR_ID</f>
        <v>9</v>
      </c>
      <c r="D90" s="1" t="str">
        <f>RR_SHORT_NAME</f>
        <v>WEST</v>
      </c>
      <c r="E90" s="1" t="str">
        <f>RR_NAME</f>
        <v>Western Railroads</v>
      </c>
      <c r="F90" s="1" t="s">
        <v>47090</v>
      </c>
      <c r="G90" s="6">
        <f>E1L202C4</f>
        <v>6.9484996438186744E-2</v>
      </c>
    </row>
    <row r="91" spans="1:7" x14ac:dyDescent="0.2">
      <c r="A91" s="11">
        <f>CURRENT_YEAR</f>
        <v>2016</v>
      </c>
      <c r="B91" s="11">
        <f>RRICC</f>
        <v>900007</v>
      </c>
      <c r="C91" s="7">
        <f>RR_ID</f>
        <v>9</v>
      </c>
      <c r="D91" s="1" t="str">
        <f>RR_SHORT_NAME</f>
        <v>WEST</v>
      </c>
      <c r="E91" s="1" t="str">
        <f>RR_NAME</f>
        <v>Western Railroads</v>
      </c>
      <c r="F91" s="1" t="s">
        <v>47091</v>
      </c>
      <c r="G91" s="6">
        <f>E1L202C5</f>
        <v>9.1404570792983336E-2</v>
      </c>
    </row>
    <row r="92" spans="1:7" x14ac:dyDescent="0.2">
      <c r="A92" s="11">
        <f>CURRENT_YEAR</f>
        <v>2016</v>
      </c>
      <c r="B92" s="11">
        <f>RRICC</f>
        <v>900007</v>
      </c>
      <c r="C92" s="7">
        <f>RR_ID</f>
        <v>9</v>
      </c>
      <c r="D92" s="1" t="str">
        <f>RR_SHORT_NAME</f>
        <v>WEST</v>
      </c>
      <c r="E92" s="1" t="str">
        <f>RR_NAME</f>
        <v>Western Railroads</v>
      </c>
      <c r="F92" s="1" t="s">
        <v>47092</v>
      </c>
      <c r="G92" s="6">
        <f>E1L202C6</f>
        <v>3.8211123359802548E-2</v>
      </c>
    </row>
    <row r="93" spans="1:7" x14ac:dyDescent="0.2">
      <c r="A93" s="11">
        <f>CURRENT_YEAR</f>
        <v>2016</v>
      </c>
      <c r="B93" s="11">
        <f>RRICC</f>
        <v>900007</v>
      </c>
      <c r="C93" s="7">
        <f>RR_ID</f>
        <v>9</v>
      </c>
      <c r="D93" s="1" t="str">
        <f>RR_SHORT_NAME</f>
        <v>WEST</v>
      </c>
      <c r="E93" s="1" t="str">
        <f>RR_NAME</f>
        <v>Western Railroads</v>
      </c>
      <c r="F93" s="1" t="s">
        <v>47093</v>
      </c>
      <c r="G93" s="6">
        <f>E1L202C7</f>
        <v>3.6428494643459879</v>
      </c>
    </row>
    <row r="94" spans="1:7" x14ac:dyDescent="0.2">
      <c r="A94" s="11">
        <f>CURRENT_YEAR</f>
        <v>2016</v>
      </c>
      <c r="B94" s="11">
        <f>RRICC</f>
        <v>900007</v>
      </c>
      <c r="C94" s="7">
        <f>RR_ID</f>
        <v>9</v>
      </c>
      <c r="D94" s="1" t="str">
        <f>RR_SHORT_NAME</f>
        <v>WEST</v>
      </c>
      <c r="E94" s="1" t="str">
        <f>RR_NAME</f>
        <v>Western Railroads</v>
      </c>
      <c r="F94" s="1" t="s">
        <v>47094</v>
      </c>
      <c r="G94" s="6">
        <f>E1L202C8</f>
        <v>17.773114987784247</v>
      </c>
    </row>
    <row r="95" spans="1:7" x14ac:dyDescent="0.2">
      <c r="A95" s="11">
        <f>CURRENT_YEAR</f>
        <v>2016</v>
      </c>
      <c r="B95" s="11">
        <f>RRICC</f>
        <v>900007</v>
      </c>
      <c r="C95" s="7">
        <f>RR_ID</f>
        <v>9</v>
      </c>
      <c r="D95" s="1" t="str">
        <f>RR_SHORT_NAME</f>
        <v>WEST</v>
      </c>
      <c r="E95" s="1" t="str">
        <f>RR_NAME</f>
        <v>Western Railroads</v>
      </c>
      <c r="F95" s="1" t="s">
        <v>47095</v>
      </c>
      <c r="G95" s="6">
        <f>E1L202C9</f>
        <v>3.1232887119356101</v>
      </c>
    </row>
    <row r="96" spans="1:7" x14ac:dyDescent="0.2">
      <c r="A96" s="11">
        <f>CURRENT_YEAR</f>
        <v>2016</v>
      </c>
      <c r="B96" s="11">
        <f>RRICC</f>
        <v>900007</v>
      </c>
      <c r="C96" s="7">
        <f>RR_ID</f>
        <v>9</v>
      </c>
      <c r="D96" s="1" t="str">
        <f>RR_SHORT_NAME</f>
        <v>WEST</v>
      </c>
      <c r="E96" s="1" t="str">
        <f>RR_NAME</f>
        <v>Western Railroads</v>
      </c>
      <c r="F96" s="1" t="s">
        <v>47096</v>
      </c>
      <c r="G96" s="6">
        <f>E1L202C10</f>
        <v>3.6428494643459879</v>
      </c>
    </row>
    <row r="97" spans="1:7" x14ac:dyDescent="0.2">
      <c r="A97" s="11">
        <f>CURRENT_YEAR</f>
        <v>2016</v>
      </c>
      <c r="B97" s="11">
        <f>RRICC</f>
        <v>900007</v>
      </c>
      <c r="C97" s="7">
        <f>RR_ID</f>
        <v>9</v>
      </c>
      <c r="D97" s="1" t="str">
        <f>RR_SHORT_NAME</f>
        <v>WEST</v>
      </c>
      <c r="E97" s="1" t="str">
        <f>RR_NAME</f>
        <v>Western Railroads</v>
      </c>
      <c r="F97" s="1" t="s">
        <v>47097</v>
      </c>
      <c r="G97" s="6">
        <f>E1L202C11</f>
        <v>17.773114987784243</v>
      </c>
    </row>
    <row r="98" spans="1:7" x14ac:dyDescent="0.2">
      <c r="A98" s="11">
        <f>CURRENT_YEAR</f>
        <v>2016</v>
      </c>
      <c r="B98" s="11">
        <f>RRICC</f>
        <v>900007</v>
      </c>
      <c r="C98" s="7">
        <f>RR_ID</f>
        <v>9</v>
      </c>
      <c r="D98" s="1" t="str">
        <f>RR_SHORT_NAME</f>
        <v>WEST</v>
      </c>
      <c r="E98" s="1" t="str">
        <f>RR_NAME</f>
        <v>Western Railroads</v>
      </c>
      <c r="F98" s="1" t="s">
        <v>47098</v>
      </c>
      <c r="G98" s="6">
        <f>E1L202C12</f>
        <v>3.1232887119356096</v>
      </c>
    </row>
    <row r="99" spans="1:7" x14ac:dyDescent="0.2">
      <c r="A99" s="11">
        <f>CURRENT_YEAR</f>
        <v>2016</v>
      </c>
      <c r="B99" s="11">
        <f>RRICC</f>
        <v>900007</v>
      </c>
      <c r="C99" s="7">
        <f>RR_ID</f>
        <v>9</v>
      </c>
      <c r="D99" s="1" t="str">
        <f>RR_SHORT_NAME</f>
        <v>WEST</v>
      </c>
      <c r="E99" s="1" t="str">
        <f>RR_NAME</f>
        <v>Western Railroads</v>
      </c>
      <c r="F99" s="1" t="s">
        <v>47099</v>
      </c>
      <c r="G99" s="6">
        <f>E1L202C13</f>
        <v>0.24269766517714575</v>
      </c>
    </row>
    <row r="100" spans="1:7" x14ac:dyDescent="0.2">
      <c r="A100" s="11">
        <f>CURRENT_YEAR</f>
        <v>2016</v>
      </c>
      <c r="B100" s="11">
        <f>RRICC</f>
        <v>900007</v>
      </c>
      <c r="C100" s="7">
        <f>RR_ID</f>
        <v>9</v>
      </c>
      <c r="D100" s="1" t="str">
        <f>RR_SHORT_NAME</f>
        <v>WEST</v>
      </c>
      <c r="E100" s="1" t="str">
        <f>RR_NAME</f>
        <v>Western Railroads</v>
      </c>
      <c r="F100" s="1" t="s">
        <v>47100</v>
      </c>
      <c r="G100" s="6">
        <f>E1L203C1</f>
        <v>4.2385738929851112E-2</v>
      </c>
    </row>
    <row r="101" spans="1:7" x14ac:dyDescent="0.2">
      <c r="A101" s="11">
        <f>CURRENT_YEAR</f>
        <v>2016</v>
      </c>
      <c r="B101" s="11">
        <f>RRICC</f>
        <v>900007</v>
      </c>
      <c r="C101" s="7">
        <f>RR_ID</f>
        <v>9</v>
      </c>
      <c r="D101" s="1" t="str">
        <f>RR_SHORT_NAME</f>
        <v>WEST</v>
      </c>
      <c r="E101" s="1" t="str">
        <f>RR_NAME</f>
        <v>Western Railroads</v>
      </c>
      <c r="F101" s="1" t="s">
        <v>47101</v>
      </c>
      <c r="G101" s="6">
        <f>E1L203C2</f>
        <v>3.3801131905137567E-2</v>
      </c>
    </row>
    <row r="102" spans="1:7" x14ac:dyDescent="0.2">
      <c r="A102" s="11">
        <f>CURRENT_YEAR</f>
        <v>2016</v>
      </c>
      <c r="B102" s="11">
        <f>RRICC</f>
        <v>900007</v>
      </c>
      <c r="C102" s="7">
        <f>RR_ID</f>
        <v>9</v>
      </c>
      <c r="D102" s="1" t="str">
        <f>RR_SHORT_NAME</f>
        <v>WEST</v>
      </c>
      <c r="E102" s="1" t="str">
        <f>RR_NAME</f>
        <v>Western Railroads</v>
      </c>
      <c r="F102" s="1" t="s">
        <v>47102</v>
      </c>
      <c r="G102" s="6">
        <f>E1L203C3</f>
        <v>1.1265443733983893E-2</v>
      </c>
    </row>
    <row r="103" spans="1:7" x14ac:dyDescent="0.2">
      <c r="A103" s="11">
        <f>CURRENT_YEAR</f>
        <v>2016</v>
      </c>
      <c r="B103" s="11">
        <f>RRICC</f>
        <v>900007</v>
      </c>
      <c r="C103" s="7">
        <f>RR_ID</f>
        <v>9</v>
      </c>
      <c r="D103" s="1" t="str">
        <f>RR_SHORT_NAME</f>
        <v>WEST</v>
      </c>
      <c r="E103" s="1" t="str">
        <f>RR_NAME</f>
        <v>Western Railroads</v>
      </c>
      <c r="F103" s="1" t="s">
        <v>47103</v>
      </c>
      <c r="G103" s="6">
        <f>E1L203C4</f>
        <v>0.1102029212176128</v>
      </c>
    </row>
    <row r="104" spans="1:7" x14ac:dyDescent="0.2">
      <c r="A104" s="11">
        <f>CURRENT_YEAR</f>
        <v>2016</v>
      </c>
      <c r="B104" s="11">
        <f>RRICC</f>
        <v>900007</v>
      </c>
      <c r="C104" s="7">
        <f>RR_ID</f>
        <v>9</v>
      </c>
      <c r="D104" s="1" t="str">
        <f>RR_SHORT_NAME</f>
        <v>WEST</v>
      </c>
      <c r="E104" s="1" t="str">
        <f>RR_NAME</f>
        <v>Western Railroads</v>
      </c>
      <c r="F104" s="1" t="s">
        <v>47104</v>
      </c>
      <c r="G104" s="6">
        <f>E1L203C5</f>
        <v>8.7882942953357773E-2</v>
      </c>
    </row>
    <row r="105" spans="1:7" x14ac:dyDescent="0.2">
      <c r="A105" s="11">
        <f>CURRENT_YEAR</f>
        <v>2016</v>
      </c>
      <c r="B105" s="11">
        <f>RRICC</f>
        <v>900007</v>
      </c>
      <c r="C105" s="7">
        <f>RR_ID</f>
        <v>9</v>
      </c>
      <c r="D105" s="1" t="str">
        <f>RR_SHORT_NAME</f>
        <v>WEST</v>
      </c>
      <c r="E105" s="1" t="str">
        <f>RR_NAME</f>
        <v>Western Railroads</v>
      </c>
      <c r="F105" s="1" t="s">
        <v>47105</v>
      </c>
      <c r="G105" s="6">
        <f>E1L203C6</f>
        <v>2.929015370835809E-2</v>
      </c>
    </row>
    <row r="106" spans="1:7" x14ac:dyDescent="0.2">
      <c r="A106" s="11">
        <f>CURRENT_YEAR</f>
        <v>2016</v>
      </c>
      <c r="B106" s="11">
        <f>RRICC</f>
        <v>900007</v>
      </c>
      <c r="C106" s="7">
        <f>RR_ID</f>
        <v>9</v>
      </c>
      <c r="D106" s="1" t="str">
        <f>RR_SHORT_NAME</f>
        <v>WEST</v>
      </c>
      <c r="E106" s="1" t="str">
        <f>RR_NAME</f>
        <v>Western Railroads</v>
      </c>
      <c r="F106" s="1" t="s">
        <v>47106</v>
      </c>
      <c r="G106" s="6">
        <f>E1L203C7</f>
        <v>5.1460653329887087</v>
      </c>
    </row>
    <row r="107" spans="1:7" x14ac:dyDescent="0.2">
      <c r="A107" s="11">
        <f>CURRENT_YEAR</f>
        <v>2016</v>
      </c>
      <c r="B107" s="11">
        <f>RRICC</f>
        <v>900007</v>
      </c>
      <c r="C107" s="7">
        <f>RR_ID</f>
        <v>9</v>
      </c>
      <c r="D107" s="1" t="str">
        <f>RR_SHORT_NAME</f>
        <v>WEST</v>
      </c>
      <c r="E107" s="1" t="str">
        <f>RR_NAME</f>
        <v>Western Railroads</v>
      </c>
      <c r="F107" s="1" t="s">
        <v>47107</v>
      </c>
      <c r="G107" s="6">
        <f>E1L203C8</f>
        <v>15.472614203311608</v>
      </c>
    </row>
    <row r="108" spans="1:7" x14ac:dyDescent="0.2">
      <c r="A108" s="11">
        <f>CURRENT_YEAR</f>
        <v>2016</v>
      </c>
      <c r="B108" s="11">
        <f>RRICC</f>
        <v>900007</v>
      </c>
      <c r="C108" s="7">
        <f>RR_ID</f>
        <v>9</v>
      </c>
      <c r="D108" s="1" t="str">
        <f>RR_SHORT_NAME</f>
        <v>WEST</v>
      </c>
      <c r="E108" s="1" t="str">
        <f>RR_NAME</f>
        <v>Western Railroads</v>
      </c>
      <c r="F108" s="1" t="s">
        <v>47108</v>
      </c>
      <c r="G108" s="6">
        <f>E1L203C9</f>
        <v>2.0663918391199569</v>
      </c>
    </row>
    <row r="109" spans="1:7" x14ac:dyDescent="0.2">
      <c r="A109" s="11">
        <f>CURRENT_YEAR</f>
        <v>2016</v>
      </c>
      <c r="B109" s="11">
        <f>RRICC</f>
        <v>900007</v>
      </c>
      <c r="C109" s="7">
        <f>RR_ID</f>
        <v>9</v>
      </c>
      <c r="D109" s="1" t="str">
        <f>RR_SHORT_NAME</f>
        <v>WEST</v>
      </c>
      <c r="E109" s="1" t="str">
        <f>RR_NAME</f>
        <v>Western Railroads</v>
      </c>
      <c r="F109" s="1" t="s">
        <v>47109</v>
      </c>
      <c r="G109" s="6">
        <f>E1L203C10</f>
        <v>5.1460653329887096</v>
      </c>
    </row>
    <row r="110" spans="1:7" x14ac:dyDescent="0.2">
      <c r="A110" s="11">
        <f>CURRENT_YEAR</f>
        <v>2016</v>
      </c>
      <c r="B110" s="11">
        <f>RRICC</f>
        <v>900007</v>
      </c>
      <c r="C110" s="7">
        <f>RR_ID</f>
        <v>9</v>
      </c>
      <c r="D110" s="1" t="str">
        <f>RR_SHORT_NAME</f>
        <v>WEST</v>
      </c>
      <c r="E110" s="1" t="str">
        <f>RR_NAME</f>
        <v>Western Railroads</v>
      </c>
      <c r="F110" s="1" t="s">
        <v>47110</v>
      </c>
      <c r="G110" s="6">
        <f>E1L203C11</f>
        <v>15.472614203311608</v>
      </c>
    </row>
    <row r="111" spans="1:7" x14ac:dyDescent="0.2">
      <c r="A111" s="11">
        <f>CURRENT_YEAR</f>
        <v>2016</v>
      </c>
      <c r="B111" s="11">
        <f>RRICC</f>
        <v>900007</v>
      </c>
      <c r="C111" s="7">
        <f>RR_ID</f>
        <v>9</v>
      </c>
      <c r="D111" s="1" t="str">
        <f>RR_SHORT_NAME</f>
        <v>WEST</v>
      </c>
      <c r="E111" s="1" t="str">
        <f>RR_NAME</f>
        <v>Western Railroads</v>
      </c>
      <c r="F111" s="1" t="s">
        <v>47111</v>
      </c>
      <c r="G111" s="6">
        <f>E1L203C12</f>
        <v>2.0663918391199569</v>
      </c>
    </row>
    <row r="112" spans="1:7" x14ac:dyDescent="0.2">
      <c r="A112" s="11">
        <f>CURRENT_YEAR</f>
        <v>2016</v>
      </c>
      <c r="B112" s="11">
        <f>RRICC</f>
        <v>900007</v>
      </c>
      <c r="C112" s="7">
        <f>RR_ID</f>
        <v>9</v>
      </c>
      <c r="D112" s="1" t="str">
        <f>RR_SHORT_NAME</f>
        <v>WEST</v>
      </c>
      <c r="E112" s="1" t="str">
        <f>RR_NAME</f>
        <v>Western Railroads</v>
      </c>
      <c r="F112" s="1" t="s">
        <v>47112</v>
      </c>
      <c r="G112" s="6">
        <f>E1L203C13</f>
        <v>0.31326978537507305</v>
      </c>
    </row>
    <row r="113" spans="1:7" x14ac:dyDescent="0.2">
      <c r="A113" s="11">
        <f>CURRENT_YEAR</f>
        <v>2016</v>
      </c>
      <c r="B113" s="11">
        <f>RRICC</f>
        <v>900007</v>
      </c>
      <c r="C113" s="7">
        <f>RR_ID</f>
        <v>9</v>
      </c>
      <c r="D113" s="1" t="str">
        <f>RR_SHORT_NAME</f>
        <v>WEST</v>
      </c>
      <c r="E113" s="1" t="str">
        <f>RR_NAME</f>
        <v>Western Railroads</v>
      </c>
      <c r="F113" s="1" t="s">
        <v>47113</v>
      </c>
      <c r="G113" s="6">
        <f>E1L204C1</f>
        <v>4.8420594696428836E-2</v>
      </c>
    </row>
    <row r="114" spans="1:7" x14ac:dyDescent="0.2">
      <c r="A114" s="11">
        <f>CURRENT_YEAR</f>
        <v>2016</v>
      </c>
      <c r="B114" s="11">
        <f>RRICC</f>
        <v>900007</v>
      </c>
      <c r="C114" s="7">
        <f>RR_ID</f>
        <v>9</v>
      </c>
      <c r="D114" s="1" t="str">
        <f>RR_SHORT_NAME</f>
        <v>WEST</v>
      </c>
      <c r="E114" s="1" t="str">
        <f>RR_NAME</f>
        <v>Western Railroads</v>
      </c>
      <c r="F114" s="1" t="s">
        <v>47114</v>
      </c>
      <c r="G114" s="6">
        <f>E1L204C2</f>
        <v>8.0464265564752467E-3</v>
      </c>
    </row>
    <row r="115" spans="1:7" x14ac:dyDescent="0.2">
      <c r="A115" s="11">
        <f>CURRENT_YEAR</f>
        <v>2016</v>
      </c>
      <c r="B115" s="11">
        <f>RRICC</f>
        <v>900007</v>
      </c>
      <c r="C115" s="7">
        <f>RR_ID</f>
        <v>9</v>
      </c>
      <c r="D115" s="1" t="str">
        <f>RR_SHORT_NAME</f>
        <v>WEST</v>
      </c>
      <c r="E115" s="1" t="str">
        <f>RR_NAME</f>
        <v>Western Railroads</v>
      </c>
      <c r="F115" s="1" t="s">
        <v>47115</v>
      </c>
      <c r="G115" s="6">
        <f>E1L204C3</f>
        <v>1.1034734336768022E-2</v>
      </c>
    </row>
    <row r="116" spans="1:7" x14ac:dyDescent="0.2">
      <c r="A116" s="11">
        <f>CURRENT_YEAR</f>
        <v>2016</v>
      </c>
      <c r="B116" s="11">
        <f>RRICC</f>
        <v>900007</v>
      </c>
      <c r="C116" s="7">
        <f>RR_ID</f>
        <v>9</v>
      </c>
      <c r="D116" s="1" t="str">
        <f>RR_SHORT_NAME</f>
        <v>WEST</v>
      </c>
      <c r="E116" s="1" t="str">
        <f>RR_NAME</f>
        <v>Western Railroads</v>
      </c>
      <c r="F116" s="1" t="s">
        <v>47116</v>
      </c>
      <c r="G116" s="6">
        <f>E1L204C4</f>
        <v>0.12589354621071489</v>
      </c>
    </row>
    <row r="117" spans="1:7" x14ac:dyDescent="0.2">
      <c r="A117" s="11">
        <f>CURRENT_YEAR</f>
        <v>2016</v>
      </c>
      <c r="B117" s="11">
        <f>RRICC</f>
        <v>900007</v>
      </c>
      <c r="C117" s="7">
        <f>RR_ID</f>
        <v>9</v>
      </c>
      <c r="D117" s="1" t="str">
        <f>RR_SHORT_NAME</f>
        <v>WEST</v>
      </c>
      <c r="E117" s="1" t="str">
        <f>RR_NAME</f>
        <v>Western Railroads</v>
      </c>
      <c r="F117" s="1" t="s">
        <v>47117</v>
      </c>
      <c r="G117" s="6">
        <f>E1L204C5</f>
        <v>2.0920709046835646E-2</v>
      </c>
    </row>
    <row r="118" spans="1:7" x14ac:dyDescent="0.2">
      <c r="A118" s="11">
        <f>CURRENT_YEAR</f>
        <v>2016</v>
      </c>
      <c r="B118" s="11">
        <f>RRICC</f>
        <v>900007</v>
      </c>
      <c r="C118" s="7">
        <f>RR_ID</f>
        <v>9</v>
      </c>
      <c r="D118" s="1" t="str">
        <f>RR_SHORT_NAME</f>
        <v>WEST</v>
      </c>
      <c r="E118" s="1" t="str">
        <f>RR_NAME</f>
        <v>Western Railroads</v>
      </c>
      <c r="F118" s="1" t="s">
        <v>47118</v>
      </c>
      <c r="G118" s="6">
        <f>E1L204C6</f>
        <v>2.8690309275596799E-2</v>
      </c>
    </row>
    <row r="119" spans="1:7" x14ac:dyDescent="0.2">
      <c r="A119" s="11">
        <f>CURRENT_YEAR</f>
        <v>2016</v>
      </c>
      <c r="B119" s="11">
        <f>RRICC</f>
        <v>900007</v>
      </c>
      <c r="C119" s="7">
        <f>RR_ID</f>
        <v>9</v>
      </c>
      <c r="D119" s="1" t="str">
        <f>RR_SHORT_NAME</f>
        <v>WEST</v>
      </c>
      <c r="E119" s="1" t="str">
        <f>RR_NAME</f>
        <v>Western Railroads</v>
      </c>
      <c r="F119" s="1" t="s">
        <v>47119</v>
      </c>
      <c r="G119" s="6">
        <f>E1L204C7</f>
        <v>5.3466463154617561</v>
      </c>
    </row>
    <row r="120" spans="1:7" x14ac:dyDescent="0.2">
      <c r="A120" s="11">
        <f>CURRENT_YEAR</f>
        <v>2016</v>
      </c>
      <c r="B120" s="11">
        <f>RRICC</f>
        <v>900007</v>
      </c>
      <c r="C120" s="7">
        <f>RR_ID</f>
        <v>9</v>
      </c>
      <c r="D120" s="1" t="str">
        <f>RR_SHORT_NAME</f>
        <v>WEST</v>
      </c>
      <c r="E120" s="1" t="str">
        <f>RR_NAME</f>
        <v>Western Railroads</v>
      </c>
      <c r="F120" s="1" t="s">
        <v>47120</v>
      </c>
      <c r="G120" s="6">
        <f>E1L204C8</f>
        <v>3.0214494034706725</v>
      </c>
    </row>
    <row r="121" spans="1:7" x14ac:dyDescent="0.2">
      <c r="A121" s="11">
        <f>CURRENT_YEAR</f>
        <v>2016</v>
      </c>
      <c r="B121" s="11">
        <f>RRICC</f>
        <v>900007</v>
      </c>
      <c r="C121" s="7">
        <f>RR_ID</f>
        <v>9</v>
      </c>
      <c r="D121" s="1" t="str">
        <f>RR_SHORT_NAME</f>
        <v>WEST</v>
      </c>
      <c r="E121" s="1" t="str">
        <f>RR_NAME</f>
        <v>Western Railroads</v>
      </c>
      <c r="F121" s="1" t="s">
        <v>47121</v>
      </c>
      <c r="G121" s="6">
        <f>E1L204C9</f>
        <v>1.7917977601595718</v>
      </c>
    </row>
    <row r="122" spans="1:7" x14ac:dyDescent="0.2">
      <c r="A122" s="11">
        <f>CURRENT_YEAR</f>
        <v>2016</v>
      </c>
      <c r="B122" s="11">
        <f>RRICC</f>
        <v>900007</v>
      </c>
      <c r="C122" s="7">
        <f>RR_ID</f>
        <v>9</v>
      </c>
      <c r="D122" s="1" t="str">
        <f>RR_SHORT_NAME</f>
        <v>WEST</v>
      </c>
      <c r="E122" s="1" t="str">
        <f>RR_NAME</f>
        <v>Western Railroads</v>
      </c>
      <c r="F122" s="1" t="s">
        <v>47122</v>
      </c>
      <c r="G122" s="6">
        <f>E1L204C10</f>
        <v>5.3466463154617569</v>
      </c>
    </row>
    <row r="123" spans="1:7" x14ac:dyDescent="0.2">
      <c r="A123" s="11">
        <f>CURRENT_YEAR</f>
        <v>2016</v>
      </c>
      <c r="B123" s="11">
        <f>RRICC</f>
        <v>900007</v>
      </c>
      <c r="C123" s="7">
        <f>RR_ID</f>
        <v>9</v>
      </c>
      <c r="D123" s="1" t="str">
        <f>RR_SHORT_NAME</f>
        <v>WEST</v>
      </c>
      <c r="E123" s="1" t="str">
        <f>RR_NAME</f>
        <v>Western Railroads</v>
      </c>
      <c r="F123" s="1" t="s">
        <v>47123</v>
      </c>
      <c r="G123" s="6">
        <f>E1L204C11</f>
        <v>3.0214494034706725</v>
      </c>
    </row>
    <row r="124" spans="1:7" x14ac:dyDescent="0.2">
      <c r="A124" s="11">
        <f>CURRENT_YEAR</f>
        <v>2016</v>
      </c>
      <c r="B124" s="11">
        <f>RRICC</f>
        <v>900007</v>
      </c>
      <c r="C124" s="7">
        <f>RR_ID</f>
        <v>9</v>
      </c>
      <c r="D124" s="1" t="str">
        <f>RR_SHORT_NAME</f>
        <v>WEST</v>
      </c>
      <c r="E124" s="1" t="str">
        <f>RR_NAME</f>
        <v>Western Railroads</v>
      </c>
      <c r="F124" s="1" t="s">
        <v>47124</v>
      </c>
      <c r="G124" s="6">
        <f>E1L204C12</f>
        <v>1.7917977601595718</v>
      </c>
    </row>
    <row r="125" spans="1:7" x14ac:dyDescent="0.2">
      <c r="A125" s="11">
        <f>CURRENT_YEAR</f>
        <v>2016</v>
      </c>
      <c r="B125" s="11">
        <f>RRICC</f>
        <v>900007</v>
      </c>
      <c r="C125" s="7">
        <f>RR_ID</f>
        <v>9</v>
      </c>
      <c r="D125" s="1" t="str">
        <f>RR_SHORT_NAME</f>
        <v>WEST</v>
      </c>
      <c r="E125" s="1" t="str">
        <f>RR_NAME</f>
        <v>Western Railroads</v>
      </c>
      <c r="F125" s="1" t="s">
        <v>47125</v>
      </c>
      <c r="G125" s="6">
        <f>E1L204C13</f>
        <v>3.2491971230098594E-3</v>
      </c>
    </row>
    <row r="126" spans="1:7" x14ac:dyDescent="0.2">
      <c r="A126" s="11">
        <f>CURRENT_YEAR</f>
        <v>2016</v>
      </c>
      <c r="B126" s="11">
        <f>RRICC</f>
        <v>900007</v>
      </c>
      <c r="C126" s="7">
        <f>RR_ID</f>
        <v>9</v>
      </c>
      <c r="D126" s="1" t="str">
        <f>RR_SHORT_NAME</f>
        <v>WEST</v>
      </c>
      <c r="E126" s="1" t="str">
        <f>RR_NAME</f>
        <v>Western Railroads</v>
      </c>
      <c r="F126" s="1" t="s">
        <v>47126</v>
      </c>
      <c r="G126" s="6">
        <f>E1L205C1</f>
        <v>5.1642042633999206E-2</v>
      </c>
    </row>
    <row r="127" spans="1:7" x14ac:dyDescent="0.2">
      <c r="A127" s="11">
        <f>CURRENT_YEAR</f>
        <v>2016</v>
      </c>
      <c r="B127" s="11">
        <f>RRICC</f>
        <v>900007</v>
      </c>
      <c r="C127" s="7">
        <f>RR_ID</f>
        <v>9</v>
      </c>
      <c r="D127" s="1" t="str">
        <f>RR_SHORT_NAME</f>
        <v>WEST</v>
      </c>
      <c r="E127" s="1" t="str">
        <f>RR_NAME</f>
        <v>Western Railroads</v>
      </c>
      <c r="F127" s="1" t="s">
        <v>47127</v>
      </c>
      <c r="G127" s="6">
        <f>E1L205C2</f>
        <v>3.6838964106846464E-2</v>
      </c>
    </row>
    <row r="128" spans="1:7" x14ac:dyDescent="0.2">
      <c r="A128" s="11">
        <f>CURRENT_YEAR</f>
        <v>2016</v>
      </c>
      <c r="B128" s="11">
        <f>RRICC</f>
        <v>900007</v>
      </c>
      <c r="C128" s="7">
        <f>RR_ID</f>
        <v>9</v>
      </c>
      <c r="D128" s="1" t="str">
        <f>RR_SHORT_NAME</f>
        <v>WEST</v>
      </c>
      <c r="E128" s="1" t="str">
        <f>RR_NAME</f>
        <v>Western Railroads</v>
      </c>
      <c r="F128" s="1" t="s">
        <v>47128</v>
      </c>
      <c r="G128" s="6">
        <f>E1L205C3</f>
        <v>1.5693979430832242E-2</v>
      </c>
    </row>
    <row r="129" spans="1:7" x14ac:dyDescent="0.2">
      <c r="A129" s="11">
        <f>CURRENT_YEAR</f>
        <v>2016</v>
      </c>
      <c r="B129" s="11">
        <f>RRICC</f>
        <v>900007</v>
      </c>
      <c r="C129" s="7">
        <f>RR_ID</f>
        <v>9</v>
      </c>
      <c r="D129" s="1" t="str">
        <f>RR_SHORT_NAME</f>
        <v>WEST</v>
      </c>
      <c r="E129" s="1" t="str">
        <f>RR_NAME</f>
        <v>Western Railroads</v>
      </c>
      <c r="F129" s="1" t="s">
        <v>47129</v>
      </c>
      <c r="G129" s="6">
        <f>E1L205C4</f>
        <v>0.13426931084839752</v>
      </c>
    </row>
    <row r="130" spans="1:7" x14ac:dyDescent="0.2">
      <c r="A130" s="11">
        <f>CURRENT_YEAR</f>
        <v>2016</v>
      </c>
      <c r="B130" s="11">
        <f>RRICC</f>
        <v>900007</v>
      </c>
      <c r="C130" s="7">
        <f>RR_ID</f>
        <v>9</v>
      </c>
      <c r="D130" s="1" t="str">
        <f>RR_SHORT_NAME</f>
        <v>WEST</v>
      </c>
      <c r="E130" s="1" t="str">
        <f>RR_NAME</f>
        <v>Western Railroads</v>
      </c>
      <c r="F130" s="1" t="s">
        <v>47130</v>
      </c>
      <c r="G130" s="6">
        <f>E1L205C5</f>
        <v>9.5781306677800729E-2</v>
      </c>
    </row>
    <row r="131" spans="1:7" x14ac:dyDescent="0.2">
      <c r="A131" s="11">
        <f>CURRENT_YEAR</f>
        <v>2016</v>
      </c>
      <c r="B131" s="11">
        <f>RRICC</f>
        <v>900007</v>
      </c>
      <c r="C131" s="7">
        <f>RR_ID</f>
        <v>9</v>
      </c>
      <c r="D131" s="1" t="str">
        <f>RR_SHORT_NAME</f>
        <v>WEST</v>
      </c>
      <c r="E131" s="1" t="str">
        <f>RR_NAME</f>
        <v>Western Railroads</v>
      </c>
      <c r="F131" s="1" t="s">
        <v>47131</v>
      </c>
      <c r="G131" s="6">
        <f>E1L205C6</f>
        <v>4.0804346520163862E-2</v>
      </c>
    </row>
    <row r="132" spans="1:7" x14ac:dyDescent="0.2">
      <c r="A132" s="11">
        <f>CURRENT_YEAR</f>
        <v>2016</v>
      </c>
      <c r="B132" s="11">
        <f>RRICC</f>
        <v>900007</v>
      </c>
      <c r="C132" s="7">
        <f>RR_ID</f>
        <v>9</v>
      </c>
      <c r="D132" s="1" t="str">
        <f>RR_SHORT_NAME</f>
        <v>WEST</v>
      </c>
      <c r="E132" s="1" t="str">
        <f>RR_NAME</f>
        <v>Western Railroads</v>
      </c>
      <c r="F132" s="1" t="s">
        <v>47132</v>
      </c>
      <c r="G132" s="6">
        <f>E1L205C7</f>
        <v>5.671403666249403</v>
      </c>
    </row>
    <row r="133" spans="1:7" x14ac:dyDescent="0.2">
      <c r="A133" s="11">
        <f>CURRENT_YEAR</f>
        <v>2016</v>
      </c>
      <c r="B133" s="11">
        <f>RRICC</f>
        <v>900007</v>
      </c>
      <c r="C133" s="7">
        <f>RR_ID</f>
        <v>9</v>
      </c>
      <c r="D133" s="1" t="str">
        <f>RR_SHORT_NAME</f>
        <v>WEST</v>
      </c>
      <c r="E133" s="1" t="str">
        <f>RR_NAME</f>
        <v>Western Railroads</v>
      </c>
      <c r="F133" s="1" t="s">
        <v>47133</v>
      </c>
      <c r="G133" s="6">
        <f>E1L205C8</f>
        <v>24.686798552748215</v>
      </c>
    </row>
    <row r="134" spans="1:7" x14ac:dyDescent="0.2">
      <c r="A134" s="11">
        <f>CURRENT_YEAR</f>
        <v>2016</v>
      </c>
      <c r="B134" s="11">
        <f>RRICC</f>
        <v>900007</v>
      </c>
      <c r="C134" s="7">
        <f>RR_ID</f>
        <v>9</v>
      </c>
      <c r="D134" s="1" t="str">
        <f>RR_SHORT_NAME</f>
        <v>WEST</v>
      </c>
      <c r="E134" s="1" t="str">
        <f>RR_NAME</f>
        <v>Western Railroads</v>
      </c>
      <c r="F134" s="1" t="s">
        <v>47134</v>
      </c>
      <c r="G134" s="6">
        <f>E1L205C9</f>
        <v>2.5861500638621386</v>
      </c>
    </row>
    <row r="135" spans="1:7" x14ac:dyDescent="0.2">
      <c r="A135" s="11">
        <f>CURRENT_YEAR</f>
        <v>2016</v>
      </c>
      <c r="B135" s="11">
        <f>RRICC</f>
        <v>900007</v>
      </c>
      <c r="C135" s="7">
        <f>RR_ID</f>
        <v>9</v>
      </c>
      <c r="D135" s="1" t="str">
        <f>RR_SHORT_NAME</f>
        <v>WEST</v>
      </c>
      <c r="E135" s="1" t="str">
        <f>RR_NAME</f>
        <v>Western Railroads</v>
      </c>
      <c r="F135" s="1" t="s">
        <v>47135</v>
      </c>
      <c r="G135" s="6">
        <f>E1L205C10</f>
        <v>5.671403666249403</v>
      </c>
    </row>
    <row r="136" spans="1:7" x14ac:dyDescent="0.2">
      <c r="A136" s="11">
        <f>CURRENT_YEAR</f>
        <v>2016</v>
      </c>
      <c r="B136" s="11">
        <f>RRICC</f>
        <v>900007</v>
      </c>
      <c r="C136" s="7">
        <f>RR_ID</f>
        <v>9</v>
      </c>
      <c r="D136" s="1" t="str">
        <f>RR_SHORT_NAME</f>
        <v>WEST</v>
      </c>
      <c r="E136" s="1" t="str">
        <f>RR_NAME</f>
        <v>Western Railroads</v>
      </c>
      <c r="F136" s="1" t="s">
        <v>47136</v>
      </c>
      <c r="G136" s="6">
        <f>E1L205C11</f>
        <v>24.686798552748211</v>
      </c>
    </row>
    <row r="137" spans="1:7" x14ac:dyDescent="0.2">
      <c r="A137" s="11">
        <f>CURRENT_YEAR</f>
        <v>2016</v>
      </c>
      <c r="B137" s="11">
        <f>RRICC</f>
        <v>900007</v>
      </c>
      <c r="C137" s="7">
        <f>RR_ID</f>
        <v>9</v>
      </c>
      <c r="D137" s="1" t="str">
        <f>RR_SHORT_NAME</f>
        <v>WEST</v>
      </c>
      <c r="E137" s="1" t="str">
        <f>RR_NAME</f>
        <v>Western Railroads</v>
      </c>
      <c r="F137" s="1" t="s">
        <v>47137</v>
      </c>
      <c r="G137" s="6">
        <f>E1L205C12</f>
        <v>2.5861500638621382</v>
      </c>
    </row>
    <row r="138" spans="1:7" x14ac:dyDescent="0.2">
      <c r="A138" s="11">
        <f>CURRENT_YEAR</f>
        <v>2016</v>
      </c>
      <c r="B138" s="11">
        <f>RRICC</f>
        <v>900007</v>
      </c>
      <c r="C138" s="7">
        <f>RR_ID</f>
        <v>9</v>
      </c>
      <c r="D138" s="1" t="str">
        <f>RR_SHORT_NAME</f>
        <v>WEST</v>
      </c>
      <c r="E138" s="1" t="str">
        <f>RR_NAME</f>
        <v>Western Railroads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2016</v>
      </c>
      <c r="B139" s="11">
        <f>RRICC</f>
        <v>900007</v>
      </c>
      <c r="C139" s="7">
        <f>RR_ID</f>
        <v>9</v>
      </c>
      <c r="D139" s="1" t="str">
        <f>RR_SHORT_NAME</f>
        <v>WEST</v>
      </c>
      <c r="E139" s="1" t="str">
        <f>RR_NAME</f>
        <v>Western Railroads</v>
      </c>
      <c r="F139" s="1" t="s">
        <v>47139</v>
      </c>
      <c r="G139" s="6">
        <f>E1L206C1</f>
        <v>4.4137525510314447E-2</v>
      </c>
    </row>
    <row r="140" spans="1:7" x14ac:dyDescent="0.2">
      <c r="A140" s="11">
        <f>CURRENT_YEAR</f>
        <v>2016</v>
      </c>
      <c r="B140" s="11">
        <f>RRICC</f>
        <v>900007</v>
      </c>
      <c r="C140" s="7">
        <f>RR_ID</f>
        <v>9</v>
      </c>
      <c r="D140" s="1" t="str">
        <f>RR_SHORT_NAME</f>
        <v>WEST</v>
      </c>
      <c r="E140" s="1" t="str">
        <f>RR_NAME</f>
        <v>Western Railroads</v>
      </c>
      <c r="F140" s="1" t="s">
        <v>47140</v>
      </c>
      <c r="G140" s="6">
        <f>E1L206C2</f>
        <v>2.085353818106689E-3</v>
      </c>
    </row>
    <row r="141" spans="1:7" x14ac:dyDescent="0.2">
      <c r="A141" s="11">
        <f>CURRENT_YEAR</f>
        <v>2016</v>
      </c>
      <c r="B141" s="11">
        <f>RRICC</f>
        <v>900007</v>
      </c>
      <c r="C141" s="7">
        <f>RR_ID</f>
        <v>9</v>
      </c>
      <c r="D141" s="1" t="str">
        <f>RR_SHORT_NAME</f>
        <v>WEST</v>
      </c>
      <c r="E141" s="1" t="str">
        <f>RR_NAME</f>
        <v>Western Railroads</v>
      </c>
      <c r="F141" s="1" t="s">
        <v>47141</v>
      </c>
      <c r="G141" s="6">
        <f>E1L206C3</f>
        <v>1.8184392741177245E-2</v>
      </c>
    </row>
    <row r="142" spans="1:7" x14ac:dyDescent="0.2">
      <c r="A142" s="11">
        <f>CURRENT_YEAR</f>
        <v>2016</v>
      </c>
      <c r="B142" s="11">
        <f>RRICC</f>
        <v>900007</v>
      </c>
      <c r="C142" s="7">
        <f>RR_ID</f>
        <v>9</v>
      </c>
      <c r="D142" s="1" t="str">
        <f>RR_SHORT_NAME</f>
        <v>WEST</v>
      </c>
      <c r="E142" s="1" t="str">
        <f>RR_NAME</f>
        <v>Western Railroads</v>
      </c>
      <c r="F142" s="1" t="s">
        <v>47142</v>
      </c>
      <c r="G142" s="6">
        <f>E1L206C4</f>
        <v>0.11475756632681755</v>
      </c>
    </row>
    <row r="143" spans="1:7" x14ac:dyDescent="0.2">
      <c r="A143" s="11">
        <f>CURRENT_YEAR</f>
        <v>2016</v>
      </c>
      <c r="B143" s="11">
        <f>RRICC</f>
        <v>900007</v>
      </c>
      <c r="C143" s="7">
        <f>RR_ID</f>
        <v>9</v>
      </c>
      <c r="D143" s="1" t="str">
        <f>RR_SHORT_NAME</f>
        <v>WEST</v>
      </c>
      <c r="E143" s="1" t="str">
        <f>RR_NAME</f>
        <v>Western Railroads</v>
      </c>
      <c r="F143" s="1" t="s">
        <v>47143</v>
      </c>
      <c r="G143" s="6">
        <f>E1L206C5</f>
        <v>5.4219199270773427E-3</v>
      </c>
    </row>
    <row r="144" spans="1:7" x14ac:dyDescent="0.2">
      <c r="A144" s="11">
        <f>CURRENT_YEAR</f>
        <v>2016</v>
      </c>
      <c r="B144" s="11">
        <f>RRICC</f>
        <v>900007</v>
      </c>
      <c r="C144" s="7">
        <f>RR_ID</f>
        <v>9</v>
      </c>
      <c r="D144" s="1" t="str">
        <f>RR_SHORT_NAME</f>
        <v>WEST</v>
      </c>
      <c r="E144" s="1" t="str">
        <f>RR_NAME</f>
        <v>Western Railroads</v>
      </c>
      <c r="F144" s="1" t="s">
        <v>47144</v>
      </c>
      <c r="G144" s="6">
        <f>E1L206C6</f>
        <v>4.7279421127060767E-2</v>
      </c>
    </row>
    <row r="145" spans="1:7" x14ac:dyDescent="0.2">
      <c r="A145" s="11">
        <f>CURRENT_YEAR</f>
        <v>2016</v>
      </c>
      <c r="B145" s="11">
        <f>RRICC</f>
        <v>900007</v>
      </c>
      <c r="C145" s="7">
        <f>RR_ID</f>
        <v>9</v>
      </c>
      <c r="D145" s="1" t="str">
        <f>RR_SHORT_NAME</f>
        <v>WEST</v>
      </c>
      <c r="E145" s="1" t="str">
        <f>RR_NAME</f>
        <v>Western Railroads</v>
      </c>
      <c r="F145" s="1" t="s">
        <v>47145</v>
      </c>
      <c r="G145" s="6">
        <f>E1L206C7</f>
        <v>5.278999657892169</v>
      </c>
    </row>
    <row r="146" spans="1:7" x14ac:dyDescent="0.2">
      <c r="A146" s="11">
        <f>CURRENT_YEAR</f>
        <v>2016</v>
      </c>
      <c r="B146" s="11">
        <f>RRICC</f>
        <v>900007</v>
      </c>
      <c r="C146" s="7">
        <f>RR_ID</f>
        <v>9</v>
      </c>
      <c r="D146" s="1" t="str">
        <f>RR_SHORT_NAME</f>
        <v>WEST</v>
      </c>
      <c r="E146" s="1" t="str">
        <f>RR_NAME</f>
        <v>Western Railroads</v>
      </c>
      <c r="F146" s="1" t="s">
        <v>47146</v>
      </c>
      <c r="G146" s="6">
        <f>E1L206C8</f>
        <v>6.4232655768705795</v>
      </c>
    </row>
    <row r="147" spans="1:7" x14ac:dyDescent="0.2">
      <c r="A147" s="11">
        <f>CURRENT_YEAR</f>
        <v>2016</v>
      </c>
      <c r="B147" s="11">
        <f>RRICC</f>
        <v>900007</v>
      </c>
      <c r="C147" s="7">
        <f>RR_ID</f>
        <v>9</v>
      </c>
      <c r="D147" s="1" t="str">
        <f>RR_SHORT_NAME</f>
        <v>WEST</v>
      </c>
      <c r="E147" s="1" t="str">
        <f>RR_NAME</f>
        <v>Western Railroads</v>
      </c>
      <c r="F147" s="1" t="s">
        <v>47147</v>
      </c>
      <c r="G147" s="6">
        <f>E1L206C9</f>
        <v>3.2726305736668877</v>
      </c>
    </row>
    <row r="148" spans="1:7" x14ac:dyDescent="0.2">
      <c r="A148" s="11">
        <f>CURRENT_YEAR</f>
        <v>2016</v>
      </c>
      <c r="B148" s="11">
        <f>RRICC</f>
        <v>900007</v>
      </c>
      <c r="C148" s="7">
        <f>RR_ID</f>
        <v>9</v>
      </c>
      <c r="D148" s="1" t="str">
        <f>RR_SHORT_NAME</f>
        <v>WEST</v>
      </c>
      <c r="E148" s="1" t="str">
        <f>RR_NAME</f>
        <v>Western Railroads</v>
      </c>
      <c r="F148" s="1" t="s">
        <v>47148</v>
      </c>
      <c r="G148" s="6">
        <f>E1L206C10</f>
        <v>5.278999657892169</v>
      </c>
    </row>
    <row r="149" spans="1:7" x14ac:dyDescent="0.2">
      <c r="A149" s="11">
        <f>CURRENT_YEAR</f>
        <v>2016</v>
      </c>
      <c r="B149" s="11">
        <f>RRICC</f>
        <v>900007</v>
      </c>
      <c r="C149" s="7">
        <f>RR_ID</f>
        <v>9</v>
      </c>
      <c r="D149" s="1" t="str">
        <f>RR_SHORT_NAME</f>
        <v>WEST</v>
      </c>
      <c r="E149" s="1" t="str">
        <f>RR_NAME</f>
        <v>Western Railroads</v>
      </c>
      <c r="F149" s="1" t="s">
        <v>47149</v>
      </c>
      <c r="G149" s="6">
        <f>E1L206C11</f>
        <v>6.4232655768705795</v>
      </c>
    </row>
    <row r="150" spans="1:7" x14ac:dyDescent="0.2">
      <c r="A150" s="11">
        <f>CURRENT_YEAR</f>
        <v>2016</v>
      </c>
      <c r="B150" s="11">
        <f>RRICC</f>
        <v>900007</v>
      </c>
      <c r="C150" s="7">
        <f>RR_ID</f>
        <v>9</v>
      </c>
      <c r="D150" s="1" t="str">
        <f>RR_SHORT_NAME</f>
        <v>WEST</v>
      </c>
      <c r="E150" s="1" t="str">
        <f>RR_NAME</f>
        <v>Western Railroads</v>
      </c>
      <c r="F150" s="1" t="s">
        <v>47150</v>
      </c>
      <c r="G150" s="6">
        <f>E1L206C12</f>
        <v>3.2726305736668877</v>
      </c>
    </row>
    <row r="151" spans="1:7" x14ac:dyDescent="0.2">
      <c r="A151" s="11">
        <f>CURRENT_YEAR</f>
        <v>2016</v>
      </c>
      <c r="B151" s="11">
        <f>RRICC</f>
        <v>900007</v>
      </c>
      <c r="C151" s="7">
        <f>RR_ID</f>
        <v>9</v>
      </c>
      <c r="D151" s="1" t="str">
        <f>RR_SHORT_NAME</f>
        <v>WEST</v>
      </c>
      <c r="E151" s="1" t="str">
        <f>RR_NAME</f>
        <v>Western Railroads</v>
      </c>
      <c r="F151" s="1" t="s">
        <v>47151</v>
      </c>
      <c r="G151" s="6">
        <f>E1L206C13</f>
        <v>2.6999837507642978E-2</v>
      </c>
    </row>
    <row r="152" spans="1:7" x14ac:dyDescent="0.2">
      <c r="A152" s="11">
        <f>CURRENT_YEAR</f>
        <v>2016</v>
      </c>
      <c r="B152" s="11">
        <f>RRICC</f>
        <v>900007</v>
      </c>
      <c r="C152" s="7">
        <f>RR_ID</f>
        <v>9</v>
      </c>
      <c r="D152" s="1" t="str">
        <f>RR_SHORT_NAME</f>
        <v>WEST</v>
      </c>
      <c r="E152" s="1" t="str">
        <f>RR_NAME</f>
        <v>Western Railroads</v>
      </c>
      <c r="F152" s="1" t="s">
        <v>47152</v>
      </c>
      <c r="G152" s="6">
        <f>E1L207C1</f>
        <v>4.5698942078383764E-2</v>
      </c>
    </row>
    <row r="153" spans="1:7" x14ac:dyDescent="0.2">
      <c r="A153" s="11">
        <f>CURRENT_YEAR</f>
        <v>2016</v>
      </c>
      <c r="B153" s="11">
        <f>RRICC</f>
        <v>900007</v>
      </c>
      <c r="C153" s="7">
        <f>RR_ID</f>
        <v>9</v>
      </c>
      <c r="D153" s="1" t="str">
        <f>RR_SHORT_NAME</f>
        <v>WEST</v>
      </c>
      <c r="E153" s="1" t="str">
        <f>RR_NAME</f>
        <v>Western Railroads</v>
      </c>
      <c r="F153" s="1" t="s">
        <v>47153</v>
      </c>
      <c r="G153" s="6">
        <f>E1L207C2</f>
        <v>1.0331244377560396E-2</v>
      </c>
    </row>
    <row r="154" spans="1:7" x14ac:dyDescent="0.2">
      <c r="A154" s="11">
        <f>CURRENT_YEAR</f>
        <v>2016</v>
      </c>
      <c r="B154" s="11">
        <f>RRICC</f>
        <v>900007</v>
      </c>
      <c r="C154" s="7">
        <f>RR_ID</f>
        <v>9</v>
      </c>
      <c r="D154" s="1" t="str">
        <f>RR_SHORT_NAME</f>
        <v>WEST</v>
      </c>
      <c r="E154" s="1" t="str">
        <f>RR_NAME</f>
        <v>Western Railroads</v>
      </c>
      <c r="F154" s="1" t="s">
        <v>47154</v>
      </c>
      <c r="G154" s="6">
        <f>E1L207C3</f>
        <v>2.509010474386518E-2</v>
      </c>
    </row>
    <row r="155" spans="1:7" x14ac:dyDescent="0.2">
      <c r="A155" s="11">
        <f>CURRENT_YEAR</f>
        <v>2016</v>
      </c>
      <c r="B155" s="11">
        <f>RRICC</f>
        <v>900007</v>
      </c>
      <c r="C155" s="7">
        <f>RR_ID</f>
        <v>9</v>
      </c>
      <c r="D155" s="1" t="str">
        <f>RR_SHORT_NAME</f>
        <v>WEST</v>
      </c>
      <c r="E155" s="1" t="str">
        <f>RR_NAME</f>
        <v>Western Railroads</v>
      </c>
      <c r="F155" s="1" t="s">
        <v>47155</v>
      </c>
      <c r="G155" s="6">
        <f>E1L207C4</f>
        <v>0.11881724940379763</v>
      </c>
    </row>
    <row r="156" spans="1:7" x14ac:dyDescent="0.2">
      <c r="A156" s="11">
        <f>CURRENT_YEAR</f>
        <v>2016</v>
      </c>
      <c r="B156" s="11">
        <f>RRICC</f>
        <v>900007</v>
      </c>
      <c r="C156" s="7">
        <f>RR_ID</f>
        <v>9</v>
      </c>
      <c r="D156" s="1" t="str">
        <f>RR_SHORT_NAME</f>
        <v>WEST</v>
      </c>
      <c r="E156" s="1" t="str">
        <f>RR_NAME</f>
        <v>Western Railroads</v>
      </c>
      <c r="F156" s="1" t="s">
        <v>47156</v>
      </c>
      <c r="G156" s="6">
        <f>E1L207C5</f>
        <v>2.6861235381657068E-2</v>
      </c>
    </row>
    <row r="157" spans="1:7" x14ac:dyDescent="0.2">
      <c r="A157" s="11">
        <f>CURRENT_YEAR</f>
        <v>2016</v>
      </c>
      <c r="B157" s="11">
        <f>RRICC</f>
        <v>900007</v>
      </c>
      <c r="C157" s="7">
        <f>RR_ID</f>
        <v>9</v>
      </c>
      <c r="D157" s="1" t="str">
        <f>RR_SHORT_NAME</f>
        <v>WEST</v>
      </c>
      <c r="E157" s="1" t="str">
        <f>RR_NAME</f>
        <v>Western Railroads</v>
      </c>
      <c r="F157" s="1" t="s">
        <v>47157</v>
      </c>
      <c r="G157" s="6">
        <f>E1L207C6</f>
        <v>6.5234272334049576E-2</v>
      </c>
    </row>
    <row r="158" spans="1:7" x14ac:dyDescent="0.2">
      <c r="A158" s="11">
        <f>CURRENT_YEAR</f>
        <v>2016</v>
      </c>
      <c r="B158" s="11">
        <f>RRICC</f>
        <v>900007</v>
      </c>
      <c r="C158" s="7">
        <f>RR_ID</f>
        <v>9</v>
      </c>
      <c r="D158" s="1" t="str">
        <f>RR_SHORT_NAME</f>
        <v>WEST</v>
      </c>
      <c r="E158" s="1" t="str">
        <f>RR_NAME</f>
        <v>Western Railroads</v>
      </c>
      <c r="F158" s="1" t="s">
        <v>47158</v>
      </c>
      <c r="G158" s="6">
        <f>E1L207C7</f>
        <v>4.1335147259788059</v>
      </c>
    </row>
    <row r="159" spans="1:7" x14ac:dyDescent="0.2">
      <c r="A159" s="11">
        <f>CURRENT_YEAR</f>
        <v>2016</v>
      </c>
      <c r="B159" s="11">
        <f>RRICC</f>
        <v>900007</v>
      </c>
      <c r="C159" s="7">
        <f>RR_ID</f>
        <v>9</v>
      </c>
      <c r="D159" s="1" t="str">
        <f>RR_SHORT_NAME</f>
        <v>WEST</v>
      </c>
      <c r="E159" s="1" t="str">
        <f>RR_NAME</f>
        <v>Western Railroads</v>
      </c>
      <c r="F159" s="1" t="s">
        <v>47159</v>
      </c>
      <c r="G159" s="6">
        <f>E1L207C8</f>
        <v>1.5799541686596819</v>
      </c>
    </row>
    <row r="160" spans="1:7" x14ac:dyDescent="0.2">
      <c r="A160" s="11">
        <f>CURRENT_YEAR</f>
        <v>2016</v>
      </c>
      <c r="B160" s="11">
        <f>RRICC</f>
        <v>900007</v>
      </c>
      <c r="C160" s="7">
        <f>RR_ID</f>
        <v>9</v>
      </c>
      <c r="D160" s="1" t="str">
        <f>RR_SHORT_NAME</f>
        <v>WEST</v>
      </c>
      <c r="E160" s="1" t="str">
        <f>RR_NAME</f>
        <v>Western Railroads</v>
      </c>
      <c r="F160" s="1" t="s">
        <v>47160</v>
      </c>
      <c r="G160" s="6">
        <f>E1L207C9</f>
        <v>2.9450443224365928</v>
      </c>
    </row>
    <row r="161" spans="1:7" x14ac:dyDescent="0.2">
      <c r="A161" s="11">
        <f>CURRENT_YEAR</f>
        <v>2016</v>
      </c>
      <c r="B161" s="11">
        <f>RRICC</f>
        <v>900007</v>
      </c>
      <c r="C161" s="7">
        <f>RR_ID</f>
        <v>9</v>
      </c>
      <c r="D161" s="1" t="str">
        <f>RR_SHORT_NAME</f>
        <v>WEST</v>
      </c>
      <c r="E161" s="1" t="str">
        <f>RR_NAME</f>
        <v>Western Railroads</v>
      </c>
      <c r="F161" s="1" t="s">
        <v>47161</v>
      </c>
      <c r="G161" s="6">
        <f>E1L207C10</f>
        <v>4.1335147259788059</v>
      </c>
    </row>
    <row r="162" spans="1:7" x14ac:dyDescent="0.2">
      <c r="A162" s="11">
        <f>CURRENT_YEAR</f>
        <v>2016</v>
      </c>
      <c r="B162" s="11">
        <f>RRICC</f>
        <v>900007</v>
      </c>
      <c r="C162" s="7">
        <f>RR_ID</f>
        <v>9</v>
      </c>
      <c r="D162" s="1" t="str">
        <f>RR_SHORT_NAME</f>
        <v>WEST</v>
      </c>
      <c r="E162" s="1" t="str">
        <f>RR_NAME</f>
        <v>Western Railroads</v>
      </c>
      <c r="F162" s="1" t="s">
        <v>47162</v>
      </c>
      <c r="G162" s="6">
        <f>E1L207C11</f>
        <v>1.5799541686596819</v>
      </c>
    </row>
    <row r="163" spans="1:7" x14ac:dyDescent="0.2">
      <c r="A163" s="11">
        <f>CURRENT_YEAR</f>
        <v>2016</v>
      </c>
      <c r="B163" s="11">
        <f>RRICC</f>
        <v>900007</v>
      </c>
      <c r="C163" s="7">
        <f>RR_ID</f>
        <v>9</v>
      </c>
      <c r="D163" s="1" t="str">
        <f>RR_SHORT_NAME</f>
        <v>WEST</v>
      </c>
      <c r="E163" s="1" t="str">
        <f>RR_NAME</f>
        <v>Western Railroads</v>
      </c>
      <c r="F163" s="1" t="s">
        <v>47163</v>
      </c>
      <c r="G163" s="6">
        <f>E1L207C12</f>
        <v>2.9450443224365932</v>
      </c>
    </row>
    <row r="164" spans="1:7" x14ac:dyDescent="0.2">
      <c r="A164" s="11">
        <f>CURRENT_YEAR</f>
        <v>2016</v>
      </c>
      <c r="B164" s="11">
        <f>RRICC</f>
        <v>900007</v>
      </c>
      <c r="C164" s="7">
        <f>RR_ID</f>
        <v>9</v>
      </c>
      <c r="D164" s="1" t="str">
        <f>RR_SHORT_NAME</f>
        <v>WEST</v>
      </c>
      <c r="E164" s="1" t="str">
        <f>RR_NAME</f>
        <v>Western Railroads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2016</v>
      </c>
      <c r="B165" s="11">
        <f>RRICC</f>
        <v>900007</v>
      </c>
      <c r="C165" s="7">
        <f>RR_ID</f>
        <v>9</v>
      </c>
      <c r="D165" s="1" t="str">
        <f>RR_SHORT_NAME</f>
        <v>WEST</v>
      </c>
      <c r="E165" s="1" t="str">
        <f>RR_NAME</f>
        <v>Western Railroads</v>
      </c>
      <c r="F165" s="1" t="s">
        <v>47165</v>
      </c>
      <c r="G165" s="6">
        <f>E1L208C1</f>
        <v>3.7863793642391272E-2</v>
      </c>
    </row>
    <row r="166" spans="1:7" x14ac:dyDescent="0.2">
      <c r="A166" s="11">
        <f>CURRENT_YEAR</f>
        <v>2016</v>
      </c>
      <c r="B166" s="11">
        <f>RRICC</f>
        <v>900007</v>
      </c>
      <c r="C166" s="7">
        <f>RR_ID</f>
        <v>9</v>
      </c>
      <c r="D166" s="1" t="str">
        <f>RR_SHORT_NAME</f>
        <v>WEST</v>
      </c>
      <c r="E166" s="1" t="str">
        <f>RR_NAME</f>
        <v>Western Railroads</v>
      </c>
      <c r="F166" s="1" t="s">
        <v>47166</v>
      </c>
      <c r="G166" s="6">
        <f>E1L208C2</f>
        <v>4.2574822188416279E-3</v>
      </c>
    </row>
    <row r="167" spans="1:7" x14ac:dyDescent="0.2">
      <c r="A167" s="11">
        <f>CURRENT_YEAR</f>
        <v>2016</v>
      </c>
      <c r="B167" s="11">
        <f>RRICC</f>
        <v>900007</v>
      </c>
      <c r="C167" s="7">
        <f>RR_ID</f>
        <v>9</v>
      </c>
      <c r="D167" s="1" t="str">
        <f>RR_SHORT_NAME</f>
        <v>WEST</v>
      </c>
      <c r="E167" s="1" t="str">
        <f>RR_NAME</f>
        <v>Western Railroads</v>
      </c>
      <c r="F167" s="1" t="s">
        <v>47167</v>
      </c>
      <c r="G167" s="6">
        <f>E1L208C3</f>
        <v>1.2572553184756979E-2</v>
      </c>
    </row>
    <row r="168" spans="1:7" x14ac:dyDescent="0.2">
      <c r="A168" s="11">
        <f>CURRENT_YEAR</f>
        <v>2016</v>
      </c>
      <c r="B168" s="11">
        <f>RRICC</f>
        <v>900007</v>
      </c>
      <c r="C168" s="7">
        <f>RR_ID</f>
        <v>9</v>
      </c>
      <c r="D168" s="1" t="str">
        <f>RR_SHORT_NAME</f>
        <v>WEST</v>
      </c>
      <c r="E168" s="1" t="str">
        <f>RR_NAME</f>
        <v>Western Railroads</v>
      </c>
      <c r="F168" s="1" t="s">
        <v>47168</v>
      </c>
      <c r="G168" s="6">
        <f>E1L208C4</f>
        <v>9.8445863470217138E-2</v>
      </c>
    </row>
    <row r="169" spans="1:7" x14ac:dyDescent="0.2">
      <c r="A169" s="11">
        <f>CURRENT_YEAR</f>
        <v>2016</v>
      </c>
      <c r="B169" s="11">
        <f>RRICC</f>
        <v>900007</v>
      </c>
      <c r="C169" s="7">
        <f>RR_ID</f>
        <v>9</v>
      </c>
      <c r="D169" s="1" t="str">
        <f>RR_SHORT_NAME</f>
        <v>WEST</v>
      </c>
      <c r="E169" s="1" t="str">
        <f>RR_NAME</f>
        <v>Western Railroads</v>
      </c>
      <c r="F169" s="1" t="s">
        <v>47169</v>
      </c>
      <c r="G169" s="6">
        <f>E1L208C5</f>
        <v>1.1069453768988231E-2</v>
      </c>
    </row>
    <row r="170" spans="1:7" x14ac:dyDescent="0.2">
      <c r="A170" s="11">
        <f>CURRENT_YEAR</f>
        <v>2016</v>
      </c>
      <c r="B170" s="11">
        <f>RRICC</f>
        <v>900007</v>
      </c>
      <c r="C170" s="7">
        <f>RR_ID</f>
        <v>9</v>
      </c>
      <c r="D170" s="1" t="str">
        <f>RR_SHORT_NAME</f>
        <v>WEST</v>
      </c>
      <c r="E170" s="1" t="str">
        <f>RR_NAME</f>
        <v>Western Railroads</v>
      </c>
      <c r="F170" s="1" t="s">
        <v>47170</v>
      </c>
      <c r="G170" s="6">
        <f>E1L208C6</f>
        <v>3.268863828036811E-2</v>
      </c>
    </row>
    <row r="171" spans="1:7" x14ac:dyDescent="0.2">
      <c r="A171" s="11">
        <f>CURRENT_YEAR</f>
        <v>2016</v>
      </c>
      <c r="B171" s="11">
        <f>RRICC</f>
        <v>900007</v>
      </c>
      <c r="C171" s="7">
        <f>RR_ID</f>
        <v>9</v>
      </c>
      <c r="D171" s="1" t="str">
        <f>RR_SHORT_NAME</f>
        <v>WEST</v>
      </c>
      <c r="E171" s="1" t="str">
        <f>RR_NAME</f>
        <v>Western Railroads</v>
      </c>
      <c r="F171" s="1" t="s">
        <v>47171</v>
      </c>
      <c r="G171" s="6">
        <f>E1L208C7</f>
        <v>3.9875914817921196</v>
      </c>
    </row>
    <row r="172" spans="1:7" x14ac:dyDescent="0.2">
      <c r="A172" s="11">
        <f>CURRENT_YEAR</f>
        <v>2016</v>
      </c>
      <c r="B172" s="11">
        <f>RRICC</f>
        <v>900007</v>
      </c>
      <c r="C172" s="7">
        <f>RR_ID</f>
        <v>9</v>
      </c>
      <c r="D172" s="1" t="str">
        <f>RR_SHORT_NAME</f>
        <v>WEST</v>
      </c>
      <c r="E172" s="1" t="str">
        <f>RR_NAME</f>
        <v>Western Railroads</v>
      </c>
      <c r="F172" s="1" t="s">
        <v>47172</v>
      </c>
      <c r="G172" s="6">
        <f>E1L208C8</f>
        <v>9.9628094578390574</v>
      </c>
    </row>
    <row r="173" spans="1:7" x14ac:dyDescent="0.2">
      <c r="A173" s="11">
        <f>CURRENT_YEAR</f>
        <v>2016</v>
      </c>
      <c r="B173" s="11">
        <f>RRICC</f>
        <v>900007</v>
      </c>
      <c r="C173" s="7">
        <f>RR_ID</f>
        <v>9</v>
      </c>
      <c r="D173" s="1" t="str">
        <f>RR_SHORT_NAME</f>
        <v>WEST</v>
      </c>
      <c r="E173" s="1" t="str">
        <f>RR_NAME</f>
        <v>Western Railroads</v>
      </c>
      <c r="F173" s="1" t="s">
        <v>47173</v>
      </c>
      <c r="G173" s="6">
        <f>E1L208C9</f>
        <v>1.809326909991027</v>
      </c>
    </row>
    <row r="174" spans="1:7" x14ac:dyDescent="0.2">
      <c r="A174" s="11">
        <f>CURRENT_YEAR</f>
        <v>2016</v>
      </c>
      <c r="B174" s="11">
        <f>RRICC</f>
        <v>900007</v>
      </c>
      <c r="C174" s="7">
        <f>RR_ID</f>
        <v>9</v>
      </c>
      <c r="D174" s="1" t="str">
        <f>RR_SHORT_NAME</f>
        <v>WEST</v>
      </c>
      <c r="E174" s="1" t="str">
        <f>RR_NAME</f>
        <v>Western Railroads</v>
      </c>
      <c r="F174" s="1" t="s">
        <v>47174</v>
      </c>
      <c r="G174" s="6">
        <f>E1L208C10</f>
        <v>3.9875914817921192</v>
      </c>
    </row>
    <row r="175" spans="1:7" x14ac:dyDescent="0.2">
      <c r="A175" s="11">
        <f>CURRENT_YEAR</f>
        <v>2016</v>
      </c>
      <c r="B175" s="11">
        <f>RRICC</f>
        <v>900007</v>
      </c>
      <c r="C175" s="7">
        <f>RR_ID</f>
        <v>9</v>
      </c>
      <c r="D175" s="1" t="str">
        <f>RR_SHORT_NAME</f>
        <v>WEST</v>
      </c>
      <c r="E175" s="1" t="str">
        <f>RR_NAME</f>
        <v>Western Railroads</v>
      </c>
      <c r="F175" s="1" t="s">
        <v>47175</v>
      </c>
      <c r="G175" s="6">
        <f>E1L208C11</f>
        <v>9.9628094578390556</v>
      </c>
    </row>
    <row r="176" spans="1:7" x14ac:dyDescent="0.2">
      <c r="A176" s="11">
        <f>CURRENT_YEAR</f>
        <v>2016</v>
      </c>
      <c r="B176" s="11">
        <f>RRICC</f>
        <v>900007</v>
      </c>
      <c r="C176" s="7">
        <f>RR_ID</f>
        <v>9</v>
      </c>
      <c r="D176" s="1" t="str">
        <f>RR_SHORT_NAME</f>
        <v>WEST</v>
      </c>
      <c r="E176" s="1" t="str">
        <f>RR_NAME</f>
        <v>Western Railroads</v>
      </c>
      <c r="F176" s="1" t="s">
        <v>47176</v>
      </c>
      <c r="G176" s="6">
        <f>E1L208C12</f>
        <v>1.8093269099910267</v>
      </c>
    </row>
    <row r="177" spans="1:7" x14ac:dyDescent="0.2">
      <c r="A177" s="11">
        <f>CURRENT_YEAR</f>
        <v>2016</v>
      </c>
      <c r="B177" s="11">
        <f>RRICC</f>
        <v>900007</v>
      </c>
      <c r="C177" s="7">
        <f>RR_ID</f>
        <v>9</v>
      </c>
      <c r="D177" s="1" t="str">
        <f>RR_SHORT_NAME</f>
        <v>WEST</v>
      </c>
      <c r="E177" s="1" t="str">
        <f>RR_NAME</f>
        <v>Western Railroads</v>
      </c>
      <c r="F177" s="1" t="s">
        <v>47177</v>
      </c>
      <c r="G177" s="6">
        <f>E1L208C13</f>
        <v>-1.8747551076088802E-6</v>
      </c>
    </row>
    <row r="178" spans="1:7" x14ac:dyDescent="0.2">
      <c r="A178" s="11">
        <f>CURRENT_YEAR</f>
        <v>2016</v>
      </c>
      <c r="B178" s="11">
        <f>RRICC</f>
        <v>900007</v>
      </c>
      <c r="C178" s="7">
        <f>RR_ID</f>
        <v>9</v>
      </c>
      <c r="D178" s="1" t="str">
        <f>RR_SHORT_NAME</f>
        <v>WEST</v>
      </c>
      <c r="E178" s="1" t="str">
        <f>RR_NAME</f>
        <v>Western Railroads</v>
      </c>
      <c r="F178" s="1" t="s">
        <v>47178</v>
      </c>
      <c r="G178" s="6">
        <f>E1L209C1</f>
        <v>0.17495671063593018</v>
      </c>
    </row>
    <row r="179" spans="1:7" x14ac:dyDescent="0.2">
      <c r="A179" s="11">
        <f>CURRENT_YEAR</f>
        <v>2016</v>
      </c>
      <c r="B179" s="11">
        <f>RRICC</f>
        <v>900007</v>
      </c>
      <c r="C179" s="7">
        <f>RR_ID</f>
        <v>9</v>
      </c>
      <c r="D179" s="1" t="str">
        <f>RR_SHORT_NAME</f>
        <v>WEST</v>
      </c>
      <c r="E179" s="1" t="str">
        <f>RR_NAME</f>
        <v>Western Railroads</v>
      </c>
      <c r="F179" s="1" t="s">
        <v>47179</v>
      </c>
      <c r="G179" s="6">
        <f>E1L209C2</f>
        <v>1.06235643639378E-2</v>
      </c>
    </row>
    <row r="180" spans="1:7" x14ac:dyDescent="0.2">
      <c r="A180" s="11">
        <f>CURRENT_YEAR</f>
        <v>2016</v>
      </c>
      <c r="B180" s="11">
        <f>RRICC</f>
        <v>900007</v>
      </c>
      <c r="C180" s="7">
        <f>RR_ID</f>
        <v>9</v>
      </c>
      <c r="D180" s="1" t="str">
        <f>RR_SHORT_NAME</f>
        <v>WEST</v>
      </c>
      <c r="E180" s="1" t="str">
        <f>RR_NAME</f>
        <v>Western Railroads</v>
      </c>
      <c r="F180" s="1" t="s">
        <v>47180</v>
      </c>
      <c r="G180" s="6">
        <f>E1L209C3</f>
        <v>7.4828062291600661E-2</v>
      </c>
    </row>
    <row r="181" spans="1:7" x14ac:dyDescent="0.2">
      <c r="A181" s="11">
        <f>CURRENT_YEAR</f>
        <v>2016</v>
      </c>
      <c r="B181" s="11">
        <f>RRICC</f>
        <v>900007</v>
      </c>
      <c r="C181" s="7">
        <f>RR_ID</f>
        <v>9</v>
      </c>
      <c r="D181" s="1" t="str">
        <f>RR_SHORT_NAME</f>
        <v>WEST</v>
      </c>
      <c r="E181" s="1" t="str">
        <f>RR_NAME</f>
        <v>Western Railroads</v>
      </c>
      <c r="F181" s="1" t="s">
        <v>47181</v>
      </c>
      <c r="G181" s="6">
        <f>E1L209C4</f>
        <v>0.45488744765341832</v>
      </c>
    </row>
    <row r="182" spans="1:7" x14ac:dyDescent="0.2">
      <c r="A182" s="11">
        <f>CURRENT_YEAR</f>
        <v>2016</v>
      </c>
      <c r="B182" s="11">
        <f>RRICC</f>
        <v>900007</v>
      </c>
      <c r="C182" s="7">
        <f>RR_ID</f>
        <v>9</v>
      </c>
      <c r="D182" s="1" t="str">
        <f>RR_SHORT_NAME</f>
        <v>WEST</v>
      </c>
      <c r="E182" s="1" t="str">
        <f>RR_NAME</f>
        <v>Western Railroads</v>
      </c>
      <c r="F182" s="1" t="s">
        <v>47182</v>
      </c>
      <c r="G182" s="6">
        <f>E1L209C5</f>
        <v>2.7621267346238099E-2</v>
      </c>
    </row>
    <row r="183" spans="1:7" x14ac:dyDescent="0.2">
      <c r="A183" s="11">
        <f>CURRENT_YEAR</f>
        <v>2016</v>
      </c>
      <c r="B183" s="11">
        <f>RRICC</f>
        <v>900007</v>
      </c>
      <c r="C183" s="7">
        <f>RR_ID</f>
        <v>9</v>
      </c>
      <c r="D183" s="1" t="str">
        <f>RR_SHORT_NAME</f>
        <v>WEST</v>
      </c>
      <c r="E183" s="1" t="str">
        <f>RR_NAME</f>
        <v>Western Railroads</v>
      </c>
      <c r="F183" s="1" t="s">
        <v>47183</v>
      </c>
      <c r="G183" s="6">
        <f>E1L209C6</f>
        <v>0.1945529619581611</v>
      </c>
    </row>
    <row r="184" spans="1:7" x14ac:dyDescent="0.2">
      <c r="A184" s="11">
        <f>CURRENT_YEAR</f>
        <v>2016</v>
      </c>
      <c r="B184" s="11">
        <f>RRICC</f>
        <v>900007</v>
      </c>
      <c r="C184" s="7">
        <f>RR_ID</f>
        <v>9</v>
      </c>
      <c r="D184" s="1" t="str">
        <f>RR_SHORT_NAME</f>
        <v>WEST</v>
      </c>
      <c r="E184" s="1" t="str">
        <f>RR_NAME</f>
        <v>Western Railroads</v>
      </c>
      <c r="F184" s="1" t="s">
        <v>47184</v>
      </c>
      <c r="G184" s="6">
        <f>E1L209C7</f>
        <v>26.363531031065097</v>
      </c>
    </row>
    <row r="185" spans="1:7" x14ac:dyDescent="0.2">
      <c r="A185" s="11">
        <f>CURRENT_YEAR</f>
        <v>2016</v>
      </c>
      <c r="B185" s="11">
        <f>RRICC</f>
        <v>900007</v>
      </c>
      <c r="C185" s="7">
        <f>RR_ID</f>
        <v>9</v>
      </c>
      <c r="D185" s="1" t="str">
        <f>RR_SHORT_NAME</f>
        <v>WEST</v>
      </c>
      <c r="E185" s="1" t="str">
        <f>RR_NAME</f>
        <v>Western Railroads</v>
      </c>
      <c r="F185" s="1" t="s">
        <v>47185</v>
      </c>
      <c r="G185" s="6">
        <f>E1L209C8</f>
        <v>11.447433565692</v>
      </c>
    </row>
    <row r="186" spans="1:7" x14ac:dyDescent="0.2">
      <c r="A186" s="11">
        <f>CURRENT_YEAR</f>
        <v>2016</v>
      </c>
      <c r="B186" s="11">
        <f>RRICC</f>
        <v>900007</v>
      </c>
      <c r="C186" s="7">
        <f>RR_ID</f>
        <v>9</v>
      </c>
      <c r="D186" s="1" t="str">
        <f>RR_SHORT_NAME</f>
        <v>WEST</v>
      </c>
      <c r="E186" s="1" t="str">
        <f>RR_NAME</f>
        <v>Western Railroads</v>
      </c>
      <c r="F186" s="1" t="s">
        <v>47186</v>
      </c>
      <c r="G186" s="6">
        <f>E1L209C9</f>
        <v>17.020503729741961</v>
      </c>
    </row>
    <row r="187" spans="1:7" x14ac:dyDescent="0.2">
      <c r="A187" s="11">
        <f>CURRENT_YEAR</f>
        <v>2016</v>
      </c>
      <c r="B187" s="11">
        <f>RRICC</f>
        <v>900007</v>
      </c>
      <c r="C187" s="7">
        <f>RR_ID</f>
        <v>9</v>
      </c>
      <c r="D187" s="1" t="str">
        <f>RR_SHORT_NAME</f>
        <v>WEST</v>
      </c>
      <c r="E187" s="1" t="str">
        <f>RR_NAME</f>
        <v>Western Railroads</v>
      </c>
      <c r="F187" s="1" t="s">
        <v>47187</v>
      </c>
      <c r="G187" s="6">
        <f>E1L209C10</f>
        <v>26.363531031065097</v>
      </c>
    </row>
    <row r="188" spans="1:7" x14ac:dyDescent="0.2">
      <c r="A188" s="11">
        <f>CURRENT_YEAR</f>
        <v>2016</v>
      </c>
      <c r="B188" s="11">
        <f>RRICC</f>
        <v>900007</v>
      </c>
      <c r="C188" s="7">
        <f>RR_ID</f>
        <v>9</v>
      </c>
      <c r="D188" s="1" t="str">
        <f>RR_SHORT_NAME</f>
        <v>WEST</v>
      </c>
      <c r="E188" s="1" t="str">
        <f>RR_NAME</f>
        <v>Western Railroads</v>
      </c>
      <c r="F188" s="1" t="s">
        <v>47188</v>
      </c>
      <c r="G188" s="6">
        <f>E1L209C11</f>
        <v>11.447433565691993</v>
      </c>
    </row>
    <row r="189" spans="1:7" x14ac:dyDescent="0.2">
      <c r="A189" s="11">
        <f>CURRENT_YEAR</f>
        <v>2016</v>
      </c>
      <c r="B189" s="11">
        <f>RRICC</f>
        <v>900007</v>
      </c>
      <c r="C189" s="7">
        <f>RR_ID</f>
        <v>9</v>
      </c>
      <c r="D189" s="1" t="str">
        <f>RR_SHORT_NAME</f>
        <v>WEST</v>
      </c>
      <c r="E189" s="1" t="str">
        <f>RR_NAME</f>
        <v>Western Railroads</v>
      </c>
      <c r="F189" s="1" t="s">
        <v>47189</v>
      </c>
      <c r="G189" s="6">
        <f>E1L209C12</f>
        <v>17.020503729741961</v>
      </c>
    </row>
    <row r="190" spans="1:7" x14ac:dyDescent="0.2">
      <c r="A190" s="11">
        <f>CURRENT_YEAR</f>
        <v>2016</v>
      </c>
      <c r="B190" s="11">
        <f>RRICC</f>
        <v>900007</v>
      </c>
      <c r="C190" s="7">
        <f>RR_ID</f>
        <v>9</v>
      </c>
      <c r="D190" s="1" t="str">
        <f>RR_SHORT_NAME</f>
        <v>WEST</v>
      </c>
      <c r="E190" s="1" t="str">
        <f>RR_NAME</f>
        <v>Western Railroads</v>
      </c>
      <c r="F190" s="1" t="s">
        <v>47190</v>
      </c>
      <c r="G190" s="6">
        <f>E1L209C13</f>
        <v>4.6815473544930376E-4</v>
      </c>
    </row>
    <row r="191" spans="1:7" x14ac:dyDescent="0.2">
      <c r="A191" s="11">
        <f>CURRENT_YEAR</f>
        <v>2016</v>
      </c>
      <c r="B191" s="11">
        <f>RRICC</f>
        <v>900007</v>
      </c>
      <c r="C191" s="7">
        <f>RR_ID</f>
        <v>9</v>
      </c>
      <c r="D191" s="1" t="str">
        <f>RR_SHORT_NAME</f>
        <v>WEST</v>
      </c>
      <c r="E191" s="1" t="str">
        <f>RR_NAME</f>
        <v>Western Railroads</v>
      </c>
      <c r="F191" s="1" t="s">
        <v>47191</v>
      </c>
      <c r="G191" s="6">
        <f>E1L210C1</f>
        <v>5.1585857660856958E-2</v>
      </c>
    </row>
    <row r="192" spans="1:7" x14ac:dyDescent="0.2">
      <c r="A192" s="11">
        <f>CURRENT_YEAR</f>
        <v>2016</v>
      </c>
      <c r="B192" s="11">
        <f>RRICC</f>
        <v>900007</v>
      </c>
      <c r="C192" s="7">
        <f>RR_ID</f>
        <v>9</v>
      </c>
      <c r="D192" s="1" t="str">
        <f>RR_SHORT_NAME</f>
        <v>WEST</v>
      </c>
      <c r="E192" s="1" t="str">
        <f>RR_NAME</f>
        <v>Western Railroads</v>
      </c>
      <c r="F192" s="1" t="s">
        <v>47192</v>
      </c>
      <c r="G192" s="6">
        <f>E1L210C2</f>
        <v>1.1835830165574122E-2</v>
      </c>
    </row>
    <row r="193" spans="1:7" x14ac:dyDescent="0.2">
      <c r="A193" s="11">
        <f>CURRENT_YEAR</f>
        <v>2016</v>
      </c>
      <c r="B193" s="11">
        <f>RRICC</f>
        <v>900007</v>
      </c>
      <c r="C193" s="7">
        <f>RR_ID</f>
        <v>9</v>
      </c>
      <c r="D193" s="1" t="str">
        <f>RR_SHORT_NAME</f>
        <v>WEST</v>
      </c>
      <c r="E193" s="1" t="str">
        <f>RR_NAME</f>
        <v>Western Railroads</v>
      </c>
      <c r="F193" s="1" t="s">
        <v>47193</v>
      </c>
      <c r="G193" s="6">
        <f>E1L210C3</f>
        <v>2.1350179772487203E-2</v>
      </c>
    </row>
    <row r="194" spans="1:7" x14ac:dyDescent="0.2">
      <c r="A194" s="11">
        <f>CURRENT_YEAR</f>
        <v>2016</v>
      </c>
      <c r="B194" s="11">
        <f>RRICC</f>
        <v>900007</v>
      </c>
      <c r="C194" s="7">
        <f>RR_ID</f>
        <v>9</v>
      </c>
      <c r="D194" s="1" t="str">
        <f>RR_SHORT_NAME</f>
        <v>WEST</v>
      </c>
      <c r="E194" s="1" t="str">
        <f>RR_NAME</f>
        <v>Western Railroads</v>
      </c>
      <c r="F194" s="1" t="s">
        <v>47194</v>
      </c>
      <c r="G194" s="6">
        <f>E1L210C4</f>
        <v>0.13412322991822809</v>
      </c>
    </row>
    <row r="195" spans="1:7" x14ac:dyDescent="0.2">
      <c r="A195" s="11">
        <f>CURRENT_YEAR</f>
        <v>2016</v>
      </c>
      <c r="B195" s="11">
        <f>RRICC</f>
        <v>900007</v>
      </c>
      <c r="C195" s="7">
        <f>RR_ID</f>
        <v>9</v>
      </c>
      <c r="D195" s="1" t="str">
        <f>RR_SHORT_NAME</f>
        <v>WEST</v>
      </c>
      <c r="E195" s="1" t="str">
        <f>RR_NAME</f>
        <v>Western Railroads</v>
      </c>
      <c r="F195" s="1" t="s">
        <v>47195</v>
      </c>
      <c r="G195" s="6">
        <f>E1L210C5</f>
        <v>3.0773158430492616E-2</v>
      </c>
    </row>
    <row r="196" spans="1:7" x14ac:dyDescent="0.2">
      <c r="A196" s="11">
        <f>CURRENT_YEAR</f>
        <v>2016</v>
      </c>
      <c r="B196" s="11">
        <f>RRICC</f>
        <v>900007</v>
      </c>
      <c r="C196" s="7">
        <f>RR_ID</f>
        <v>9</v>
      </c>
      <c r="D196" s="1" t="str">
        <f>RR_SHORT_NAME</f>
        <v>WEST</v>
      </c>
      <c r="E196" s="1" t="str">
        <f>RR_NAME</f>
        <v>Western Railroads</v>
      </c>
      <c r="F196" s="1" t="s">
        <v>47196</v>
      </c>
      <c r="G196" s="6">
        <f>E1L210C6</f>
        <v>5.5510467408466775E-2</v>
      </c>
    </row>
    <row r="197" spans="1:7" x14ac:dyDescent="0.2">
      <c r="A197" s="11">
        <f>CURRENT_YEAR</f>
        <v>2016</v>
      </c>
      <c r="B197" s="11">
        <f>RRICC</f>
        <v>900007</v>
      </c>
      <c r="C197" s="7">
        <f>RR_ID</f>
        <v>9</v>
      </c>
      <c r="D197" s="1" t="str">
        <f>RR_SHORT_NAME</f>
        <v>WEST</v>
      </c>
      <c r="E197" s="1" t="str">
        <f>RR_NAME</f>
        <v>Western Railroads</v>
      </c>
      <c r="F197" s="1" t="s">
        <v>47197</v>
      </c>
      <c r="G197" s="6">
        <f>E1L210C7</f>
        <v>7.3094827806620577</v>
      </c>
    </row>
    <row r="198" spans="1:7" x14ac:dyDescent="0.2">
      <c r="A198" s="11">
        <f>CURRENT_YEAR</f>
        <v>2016</v>
      </c>
      <c r="B198" s="11">
        <f>RRICC</f>
        <v>900007</v>
      </c>
      <c r="C198" s="7">
        <f>RR_ID</f>
        <v>9</v>
      </c>
      <c r="D198" s="1" t="str">
        <f>RR_SHORT_NAME</f>
        <v>WEST</v>
      </c>
      <c r="E198" s="1" t="str">
        <f>RR_NAME</f>
        <v>Western Railroads</v>
      </c>
      <c r="F198" s="1" t="s">
        <v>47198</v>
      </c>
      <c r="G198" s="6">
        <f>E1L210C8</f>
        <v>16.87414751909138</v>
      </c>
    </row>
    <row r="199" spans="1:7" x14ac:dyDescent="0.2">
      <c r="A199" s="11">
        <f>CURRENT_YEAR</f>
        <v>2016</v>
      </c>
      <c r="B199" s="11">
        <f>RRICC</f>
        <v>900007</v>
      </c>
      <c r="C199" s="7">
        <f>RR_ID</f>
        <v>9</v>
      </c>
      <c r="D199" s="1" t="str">
        <f>RR_SHORT_NAME</f>
        <v>WEST</v>
      </c>
      <c r="E199" s="1" t="str">
        <f>RR_NAME</f>
        <v>Western Railroads</v>
      </c>
      <c r="F199" s="1" t="s">
        <v>47199</v>
      </c>
      <c r="G199" s="6">
        <f>E1L210C9</f>
        <v>4.5543401383949842</v>
      </c>
    </row>
    <row r="200" spans="1:7" x14ac:dyDescent="0.2">
      <c r="A200" s="11">
        <f>CURRENT_YEAR</f>
        <v>2016</v>
      </c>
      <c r="B200" s="11">
        <f>RRICC</f>
        <v>900007</v>
      </c>
      <c r="C200" s="7">
        <f>RR_ID</f>
        <v>9</v>
      </c>
      <c r="D200" s="1" t="str">
        <f>RR_SHORT_NAME</f>
        <v>WEST</v>
      </c>
      <c r="E200" s="1" t="str">
        <f>RR_NAME</f>
        <v>Western Railroads</v>
      </c>
      <c r="F200" s="1" t="s">
        <v>47200</v>
      </c>
      <c r="G200" s="6">
        <f>E1L210C10</f>
        <v>7.3094827806620568</v>
      </c>
    </row>
    <row r="201" spans="1:7" x14ac:dyDescent="0.2">
      <c r="A201" s="11">
        <f>CURRENT_YEAR</f>
        <v>2016</v>
      </c>
      <c r="B201" s="11">
        <f>RRICC</f>
        <v>900007</v>
      </c>
      <c r="C201" s="7">
        <f>RR_ID</f>
        <v>9</v>
      </c>
      <c r="D201" s="1" t="str">
        <f>RR_SHORT_NAME</f>
        <v>WEST</v>
      </c>
      <c r="E201" s="1" t="str">
        <f>RR_NAME</f>
        <v>Western Railroads</v>
      </c>
      <c r="F201" s="1" t="s">
        <v>47201</v>
      </c>
      <c r="G201" s="6">
        <f>E1L210C11</f>
        <v>16.874147519091384</v>
      </c>
    </row>
    <row r="202" spans="1:7" x14ac:dyDescent="0.2">
      <c r="A202" s="11">
        <f>CURRENT_YEAR</f>
        <v>2016</v>
      </c>
      <c r="B202" s="11">
        <f>RRICC</f>
        <v>900007</v>
      </c>
      <c r="C202" s="7">
        <f>RR_ID</f>
        <v>9</v>
      </c>
      <c r="D202" s="1" t="str">
        <f>RR_SHORT_NAME</f>
        <v>WEST</v>
      </c>
      <c r="E202" s="1" t="str">
        <f>RR_NAME</f>
        <v>Western Railroads</v>
      </c>
      <c r="F202" s="1" t="s">
        <v>47202</v>
      </c>
      <c r="G202" s="6">
        <f>E1L210C12</f>
        <v>4.5543401383949851</v>
      </c>
    </row>
    <row r="203" spans="1:7" x14ac:dyDescent="0.2">
      <c r="A203" s="11">
        <f>CURRENT_YEAR</f>
        <v>2016</v>
      </c>
      <c r="B203" s="11">
        <f>RRICC</f>
        <v>900007</v>
      </c>
      <c r="C203" s="7">
        <f>RR_ID</f>
        <v>9</v>
      </c>
      <c r="D203" s="1" t="str">
        <f>RR_SHORT_NAME</f>
        <v>WEST</v>
      </c>
      <c r="E203" s="1" t="str">
        <f>RR_NAME</f>
        <v>Western Railroads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2016</v>
      </c>
      <c r="B204" s="11">
        <f>RRICC</f>
        <v>900007</v>
      </c>
      <c r="C204" s="7">
        <f>RR_ID</f>
        <v>9</v>
      </c>
      <c r="D204" s="1" t="str">
        <f>RR_SHORT_NAME</f>
        <v>WEST</v>
      </c>
      <c r="E204" s="1" t="str">
        <f>RR_NAME</f>
        <v>Western Railroads</v>
      </c>
      <c r="F204" s="1" t="s">
        <v>47204</v>
      </c>
      <c r="G204" s="6">
        <f>E1L211C1</f>
        <v>1.0863710144705732E-2</v>
      </c>
    </row>
    <row r="205" spans="1:7" x14ac:dyDescent="0.2">
      <c r="A205" s="11">
        <f>CURRENT_YEAR</f>
        <v>2016</v>
      </c>
      <c r="B205" s="11">
        <f>RRICC</f>
        <v>900007</v>
      </c>
      <c r="C205" s="7">
        <f>RR_ID</f>
        <v>9</v>
      </c>
      <c r="D205" s="1" t="str">
        <f>RR_SHORT_NAME</f>
        <v>WEST</v>
      </c>
      <c r="E205" s="1" t="str">
        <f>RR_NAME</f>
        <v>Western Railroads</v>
      </c>
      <c r="F205" s="1" t="s">
        <v>47205</v>
      </c>
      <c r="G205" s="6">
        <f>E1L211C2</f>
        <v>2.3568137708733509E-2</v>
      </c>
    </row>
    <row r="206" spans="1:7" x14ac:dyDescent="0.2">
      <c r="A206" s="11">
        <f>CURRENT_YEAR</f>
        <v>2016</v>
      </c>
      <c r="B206" s="11">
        <f>RRICC</f>
        <v>900007</v>
      </c>
      <c r="C206" s="7">
        <f>RR_ID</f>
        <v>9</v>
      </c>
      <c r="D206" s="1" t="str">
        <f>RR_SHORT_NAME</f>
        <v>WEST</v>
      </c>
      <c r="E206" s="1" t="str">
        <f>RR_NAME</f>
        <v>Western Railroads</v>
      </c>
      <c r="F206" s="1" t="s">
        <v>47206</v>
      </c>
      <c r="G206" s="6">
        <f>E1L211C3</f>
        <v>7.811335495185868E-3</v>
      </c>
    </row>
    <row r="207" spans="1:7" x14ac:dyDescent="0.2">
      <c r="A207" s="11">
        <f>CURRENT_YEAR</f>
        <v>2016</v>
      </c>
      <c r="B207" s="11">
        <f>RRICC</f>
        <v>900007</v>
      </c>
      <c r="C207" s="7">
        <f>RR_ID</f>
        <v>9</v>
      </c>
      <c r="D207" s="1" t="str">
        <f>RR_SHORT_NAME</f>
        <v>WEST</v>
      </c>
      <c r="E207" s="1" t="str">
        <f>RR_NAME</f>
        <v>Western Railroads</v>
      </c>
      <c r="F207" s="1" t="s">
        <v>47207</v>
      </c>
      <c r="G207" s="6">
        <f>E1L211C4</f>
        <v>2.8245646376235035E-2</v>
      </c>
    </row>
    <row r="208" spans="1:7" x14ac:dyDescent="0.2">
      <c r="A208" s="11">
        <f>CURRENT_YEAR</f>
        <v>2016</v>
      </c>
      <c r="B208" s="11">
        <f>RRICC</f>
        <v>900007</v>
      </c>
      <c r="C208" s="7">
        <f>RR_ID</f>
        <v>9</v>
      </c>
      <c r="D208" s="1" t="str">
        <f>RR_SHORT_NAME</f>
        <v>WEST</v>
      </c>
      <c r="E208" s="1" t="str">
        <f>RR_NAME</f>
        <v>Western Railroads</v>
      </c>
      <c r="F208" s="1" t="s">
        <v>47208</v>
      </c>
      <c r="G208" s="6">
        <f>E1L211C5</f>
        <v>6.1277158042707273E-2</v>
      </c>
    </row>
    <row r="209" spans="1:7" x14ac:dyDescent="0.2">
      <c r="A209" s="11">
        <f>CURRENT_YEAR</f>
        <v>2016</v>
      </c>
      <c r="B209" s="11">
        <f>RRICC</f>
        <v>900007</v>
      </c>
      <c r="C209" s="7">
        <f>RR_ID</f>
        <v>9</v>
      </c>
      <c r="D209" s="1" t="str">
        <f>RR_SHORT_NAME</f>
        <v>WEST</v>
      </c>
      <c r="E209" s="1" t="str">
        <f>RR_NAME</f>
        <v>Western Railroads</v>
      </c>
      <c r="F209" s="1" t="s">
        <v>47209</v>
      </c>
      <c r="G209" s="6">
        <f>E1L211C6</f>
        <v>2.03094722874833E-2</v>
      </c>
    </row>
    <row r="210" spans="1:7" x14ac:dyDescent="0.2">
      <c r="A210" s="11">
        <f>CURRENT_YEAR</f>
        <v>2016</v>
      </c>
      <c r="B210" s="11">
        <f>RRICC</f>
        <v>900007</v>
      </c>
      <c r="C210" s="7">
        <f>RR_ID</f>
        <v>9</v>
      </c>
      <c r="D210" s="1" t="str">
        <f>RR_SHORT_NAME</f>
        <v>WEST</v>
      </c>
      <c r="E210" s="1" t="str">
        <f>RR_NAME</f>
        <v>Western Railroads</v>
      </c>
      <c r="F210" s="1" t="s">
        <v>47210</v>
      </c>
      <c r="G210" s="6">
        <f>E1L211C7</f>
        <v>1.3915661452470991</v>
      </c>
    </row>
    <row r="211" spans="1:7" x14ac:dyDescent="0.2">
      <c r="A211" s="11">
        <f>CURRENT_YEAR</f>
        <v>2016</v>
      </c>
      <c r="B211" s="11">
        <f>RRICC</f>
        <v>900007</v>
      </c>
      <c r="C211" s="7">
        <f>RR_ID</f>
        <v>9</v>
      </c>
      <c r="D211" s="1" t="str">
        <f>RR_SHORT_NAME</f>
        <v>WEST</v>
      </c>
      <c r="E211" s="1" t="str">
        <f>RR_NAME</f>
        <v>Western Railroads</v>
      </c>
      <c r="F211" s="1" t="s">
        <v>47211</v>
      </c>
      <c r="G211" s="6">
        <f>E1L211C8</f>
        <v>7.3883070507194484</v>
      </c>
    </row>
    <row r="212" spans="1:7" x14ac:dyDescent="0.2">
      <c r="A212" s="11">
        <f>CURRENT_YEAR</f>
        <v>2016</v>
      </c>
      <c r="B212" s="11">
        <f>RRICC</f>
        <v>900007</v>
      </c>
      <c r="C212" s="7">
        <f>RR_ID</f>
        <v>9</v>
      </c>
      <c r="D212" s="1" t="str">
        <f>RR_SHORT_NAME</f>
        <v>WEST</v>
      </c>
      <c r="E212" s="1" t="str">
        <f>RR_NAME</f>
        <v>Western Railroads</v>
      </c>
      <c r="F212" s="1" t="s">
        <v>47212</v>
      </c>
      <c r="G212" s="6">
        <f>E1L211C9</f>
        <v>1.6061224619145109</v>
      </c>
    </row>
    <row r="213" spans="1:7" x14ac:dyDescent="0.2">
      <c r="A213" s="11">
        <f>CURRENT_YEAR</f>
        <v>2016</v>
      </c>
      <c r="B213" s="11">
        <f>RRICC</f>
        <v>900007</v>
      </c>
      <c r="C213" s="7">
        <f>RR_ID</f>
        <v>9</v>
      </c>
      <c r="D213" s="1" t="str">
        <f>RR_SHORT_NAME</f>
        <v>WEST</v>
      </c>
      <c r="E213" s="1" t="str">
        <f>RR_NAME</f>
        <v>Western Railroads</v>
      </c>
      <c r="F213" s="1" t="s">
        <v>47213</v>
      </c>
      <c r="G213" s="6">
        <f>E1L211C10</f>
        <v>1.3915661452470991</v>
      </c>
    </row>
    <row r="214" spans="1:7" x14ac:dyDescent="0.2">
      <c r="A214" s="11">
        <f>CURRENT_YEAR</f>
        <v>2016</v>
      </c>
      <c r="B214" s="11">
        <f>RRICC</f>
        <v>900007</v>
      </c>
      <c r="C214" s="7">
        <f>RR_ID</f>
        <v>9</v>
      </c>
      <c r="D214" s="1" t="str">
        <f>RR_SHORT_NAME</f>
        <v>WEST</v>
      </c>
      <c r="E214" s="1" t="str">
        <f>RR_NAME</f>
        <v>Western Railroads</v>
      </c>
      <c r="F214" s="1" t="s">
        <v>47214</v>
      </c>
      <c r="G214" s="6">
        <f>E1L211C11</f>
        <v>7.3883070507194484</v>
      </c>
    </row>
    <row r="215" spans="1:7" x14ac:dyDescent="0.2">
      <c r="A215" s="11">
        <f>CURRENT_YEAR</f>
        <v>2016</v>
      </c>
      <c r="B215" s="11">
        <f>RRICC</f>
        <v>900007</v>
      </c>
      <c r="C215" s="7">
        <f>RR_ID</f>
        <v>9</v>
      </c>
      <c r="D215" s="1" t="str">
        <f>RR_SHORT_NAME</f>
        <v>WEST</v>
      </c>
      <c r="E215" s="1" t="str">
        <f>RR_NAME</f>
        <v>Western Railroads</v>
      </c>
      <c r="F215" s="1" t="s">
        <v>47215</v>
      </c>
      <c r="G215" s="6">
        <f>E1L211C12</f>
        <v>1.6061224619145109</v>
      </c>
    </row>
    <row r="216" spans="1:7" x14ac:dyDescent="0.2">
      <c r="A216" s="11">
        <f>CURRENT_YEAR</f>
        <v>2016</v>
      </c>
      <c r="B216" s="11">
        <f>RRICC</f>
        <v>900007</v>
      </c>
      <c r="C216" s="7">
        <f>RR_ID</f>
        <v>9</v>
      </c>
      <c r="D216" s="1" t="str">
        <f>RR_SHORT_NAME</f>
        <v>WEST</v>
      </c>
      <c r="E216" s="1" t="str">
        <f>RR_NAME</f>
        <v>Western Railroads</v>
      </c>
      <c r="F216" s="1" t="s">
        <v>47216</v>
      </c>
      <c r="G216" s="6">
        <f>E1L211C13</f>
        <v>0.15724800499379005</v>
      </c>
    </row>
    <row r="217" spans="1:7" x14ac:dyDescent="0.2">
      <c r="A217" s="11">
        <f>CURRENT_YEAR</f>
        <v>2016</v>
      </c>
      <c r="B217" s="11">
        <f>RRICC</f>
        <v>900007</v>
      </c>
      <c r="C217" s="7">
        <f>RR_ID</f>
        <v>9</v>
      </c>
      <c r="D217" s="1" t="str">
        <f>RR_SHORT_NAME</f>
        <v>WEST</v>
      </c>
      <c r="E217" s="1" t="str">
        <f>RR_NAME</f>
        <v>Western Railroads</v>
      </c>
      <c r="F217" s="1" t="s">
        <v>47217</v>
      </c>
      <c r="G217" s="6">
        <f>E1L212C1</f>
        <v>4.1224606737847988E-2</v>
      </c>
    </row>
    <row r="218" spans="1:7" x14ac:dyDescent="0.2">
      <c r="A218" s="11">
        <f>CURRENT_YEAR</f>
        <v>2016</v>
      </c>
      <c r="B218" s="11">
        <f>RRICC</f>
        <v>900007</v>
      </c>
      <c r="C218" s="7">
        <f>RR_ID</f>
        <v>9</v>
      </c>
      <c r="D218" s="1" t="str">
        <f>RR_SHORT_NAME</f>
        <v>WEST</v>
      </c>
      <c r="E218" s="1" t="str">
        <f>RR_NAME</f>
        <v>Western Railroads</v>
      </c>
      <c r="F218" s="1" t="s">
        <v>47218</v>
      </c>
      <c r="G218" s="6">
        <f>E1L212C2</f>
        <v>0.12641914261165121</v>
      </c>
    </row>
    <row r="219" spans="1:7" x14ac:dyDescent="0.2">
      <c r="A219" s="11">
        <f>CURRENT_YEAR</f>
        <v>2016</v>
      </c>
      <c r="B219" s="11">
        <f>RRICC</f>
        <v>900007</v>
      </c>
      <c r="C219" s="7">
        <f>RR_ID</f>
        <v>9</v>
      </c>
      <c r="D219" s="1" t="str">
        <f>RR_SHORT_NAME</f>
        <v>WEST</v>
      </c>
      <c r="E219" s="1" t="str">
        <f>RR_NAME</f>
        <v>Western Railroads</v>
      </c>
      <c r="F219" s="1" t="s">
        <v>47219</v>
      </c>
      <c r="G219" s="6">
        <f>E1L212C3</f>
        <v>0.16698244036862464</v>
      </c>
    </row>
    <row r="220" spans="1:7" x14ac:dyDescent="0.2">
      <c r="A220" s="11">
        <f>CURRENT_YEAR</f>
        <v>2016</v>
      </c>
      <c r="B220" s="11">
        <f>RRICC</f>
        <v>900007</v>
      </c>
      <c r="C220" s="7">
        <f>RR_ID</f>
        <v>9</v>
      </c>
      <c r="D220" s="1" t="str">
        <f>RR_SHORT_NAME</f>
        <v>WEST</v>
      </c>
      <c r="E220" s="1" t="str">
        <f>RR_NAME</f>
        <v>Western Railroads</v>
      </c>
      <c r="F220" s="1" t="s">
        <v>47220</v>
      </c>
      <c r="G220" s="6">
        <f>E1L212C4</f>
        <v>0.107183977518405</v>
      </c>
    </row>
    <row r="221" spans="1:7" x14ac:dyDescent="0.2">
      <c r="A221" s="11">
        <f>CURRENT_YEAR</f>
        <v>2016</v>
      </c>
      <c r="B221" s="11">
        <f>RRICC</f>
        <v>900007</v>
      </c>
      <c r="C221" s="7">
        <f>RR_ID</f>
        <v>9</v>
      </c>
      <c r="D221" s="1" t="str">
        <f>RR_SHORT_NAME</f>
        <v>WEST</v>
      </c>
      <c r="E221" s="1" t="str">
        <f>RR_NAME</f>
        <v>Western Railroads</v>
      </c>
      <c r="F221" s="1" t="s">
        <v>47221</v>
      </c>
      <c r="G221" s="6">
        <f>E1L212C5</f>
        <v>0.3286897707902931</v>
      </c>
    </row>
    <row r="222" spans="1:7" x14ac:dyDescent="0.2">
      <c r="A222" s="11">
        <f>CURRENT_YEAR</f>
        <v>2016</v>
      </c>
      <c r="B222" s="11">
        <f>RRICC</f>
        <v>900007</v>
      </c>
      <c r="C222" s="7">
        <f>RR_ID</f>
        <v>9</v>
      </c>
      <c r="D222" s="1" t="str">
        <f>RR_SHORT_NAME</f>
        <v>WEST</v>
      </c>
      <c r="E222" s="1" t="str">
        <f>RR_NAME</f>
        <v>Western Railroads</v>
      </c>
      <c r="F222" s="1" t="s">
        <v>47222</v>
      </c>
      <c r="G222" s="6">
        <f>E1L212C6</f>
        <v>0.43415434495842403</v>
      </c>
    </row>
    <row r="223" spans="1:7" x14ac:dyDescent="0.2">
      <c r="A223" s="11">
        <f>CURRENT_YEAR</f>
        <v>2016</v>
      </c>
      <c r="B223" s="11">
        <f>RRICC</f>
        <v>900007</v>
      </c>
      <c r="C223" s="7">
        <f>RR_ID</f>
        <v>9</v>
      </c>
      <c r="D223" s="1" t="str">
        <f>RR_SHORT_NAME</f>
        <v>WEST</v>
      </c>
      <c r="E223" s="1" t="str">
        <f>RR_NAME</f>
        <v>Western Railroads</v>
      </c>
      <c r="F223" s="1" t="s">
        <v>47223</v>
      </c>
      <c r="G223" s="6">
        <f>E1L212C7</f>
        <v>2.4597925989884666</v>
      </c>
    </row>
    <row r="224" spans="1:7" x14ac:dyDescent="0.2">
      <c r="A224" s="11">
        <f>CURRENT_YEAR</f>
        <v>2016</v>
      </c>
      <c r="B224" s="11">
        <f>RRICC</f>
        <v>900007</v>
      </c>
      <c r="C224" s="7">
        <f>RR_ID</f>
        <v>9</v>
      </c>
      <c r="D224" s="1" t="str">
        <f>RR_SHORT_NAME</f>
        <v>WEST</v>
      </c>
      <c r="E224" s="1" t="str">
        <f>RR_NAME</f>
        <v>Western Railroads</v>
      </c>
      <c r="F224" s="1" t="s">
        <v>47224</v>
      </c>
      <c r="G224" s="6">
        <f>E1L212C8</f>
        <v>30.453585978788482</v>
      </c>
    </row>
    <row r="225" spans="1:7" x14ac:dyDescent="0.2">
      <c r="A225" s="11">
        <f>CURRENT_YEAR</f>
        <v>2016</v>
      </c>
      <c r="B225" s="11">
        <f>RRICC</f>
        <v>900007</v>
      </c>
      <c r="C225" s="7">
        <f>RR_ID</f>
        <v>9</v>
      </c>
      <c r="D225" s="1" t="str">
        <f>RR_SHORT_NAME</f>
        <v>WEST</v>
      </c>
      <c r="E225" s="1" t="str">
        <f>RR_NAME</f>
        <v>Western Railroads</v>
      </c>
      <c r="F225" s="1" t="s">
        <v>47225</v>
      </c>
      <c r="G225" s="6">
        <f>E1L212C9</f>
        <v>13.570995856484805</v>
      </c>
    </row>
    <row r="226" spans="1:7" x14ac:dyDescent="0.2">
      <c r="A226" s="11">
        <f>CURRENT_YEAR</f>
        <v>2016</v>
      </c>
      <c r="B226" s="11">
        <f>RRICC</f>
        <v>900007</v>
      </c>
      <c r="C226" s="7">
        <f>RR_ID</f>
        <v>9</v>
      </c>
      <c r="D226" s="1" t="str">
        <f>RR_SHORT_NAME</f>
        <v>WEST</v>
      </c>
      <c r="E226" s="1" t="str">
        <f>RR_NAME</f>
        <v>Western Railroads</v>
      </c>
      <c r="F226" s="1" t="s">
        <v>47226</v>
      </c>
      <c r="G226" s="6">
        <f>E1L212C10</f>
        <v>2.4597925989884666</v>
      </c>
    </row>
    <row r="227" spans="1:7" x14ac:dyDescent="0.2">
      <c r="A227" s="11">
        <f>CURRENT_YEAR</f>
        <v>2016</v>
      </c>
      <c r="B227" s="11">
        <f>RRICC</f>
        <v>900007</v>
      </c>
      <c r="C227" s="7">
        <f>RR_ID</f>
        <v>9</v>
      </c>
      <c r="D227" s="1" t="str">
        <f>RR_SHORT_NAME</f>
        <v>WEST</v>
      </c>
      <c r="E227" s="1" t="str">
        <f>RR_NAME</f>
        <v>Western Railroads</v>
      </c>
      <c r="F227" s="1" t="s">
        <v>47227</v>
      </c>
      <c r="G227" s="6">
        <f>E1L212C11</f>
        <v>30.453585978788485</v>
      </c>
    </row>
    <row r="228" spans="1:7" x14ac:dyDescent="0.2">
      <c r="A228" s="11">
        <f>CURRENT_YEAR</f>
        <v>2016</v>
      </c>
      <c r="B228" s="11">
        <f>RRICC</f>
        <v>900007</v>
      </c>
      <c r="C228" s="7">
        <f>RR_ID</f>
        <v>9</v>
      </c>
      <c r="D228" s="1" t="str">
        <f>RR_SHORT_NAME</f>
        <v>WEST</v>
      </c>
      <c r="E228" s="1" t="str">
        <f>RR_NAME</f>
        <v>Western Railroads</v>
      </c>
      <c r="F228" s="1" t="s">
        <v>47228</v>
      </c>
      <c r="G228" s="6">
        <f>E1L212C12</f>
        <v>13.570995856484807</v>
      </c>
    </row>
    <row r="229" spans="1:7" x14ac:dyDescent="0.2">
      <c r="A229" s="11">
        <f>CURRENT_YEAR</f>
        <v>2016</v>
      </c>
      <c r="B229" s="11">
        <f>RRICC</f>
        <v>900007</v>
      </c>
      <c r="C229" s="7">
        <f>RR_ID</f>
        <v>9</v>
      </c>
      <c r="D229" s="1" t="str">
        <f>RR_SHORT_NAME</f>
        <v>WEST</v>
      </c>
      <c r="E229" s="1" t="str">
        <f>RR_NAME</f>
        <v>Western Railroads</v>
      </c>
      <c r="F229" s="1" t="s">
        <v>47229</v>
      </c>
      <c r="G229" s="6">
        <f>E1L212C13</f>
        <v>0.17553271869650722</v>
      </c>
    </row>
    <row r="230" spans="1:7" x14ac:dyDescent="0.2">
      <c r="A230" s="11">
        <f>CURRENT_YEAR</f>
        <v>2016</v>
      </c>
      <c r="B230" s="11">
        <f>RRICC</f>
        <v>900007</v>
      </c>
      <c r="C230" s="7">
        <f>RR_ID</f>
        <v>9</v>
      </c>
      <c r="D230" s="1" t="str">
        <f>RR_SHORT_NAME</f>
        <v>WEST</v>
      </c>
      <c r="E230" s="1" t="str">
        <f>RR_NAME</f>
        <v>Western Railroads</v>
      </c>
      <c r="F230" s="1" t="s">
        <v>47230</v>
      </c>
      <c r="G230" s="6">
        <f>E1L213C1</f>
        <v>8.8974874931209161E-2</v>
      </c>
    </row>
    <row r="231" spans="1:7" x14ac:dyDescent="0.2">
      <c r="A231" s="11">
        <f>CURRENT_YEAR</f>
        <v>2016</v>
      </c>
      <c r="B231" s="11">
        <f>RRICC</f>
        <v>900007</v>
      </c>
      <c r="C231" s="7">
        <f>RR_ID</f>
        <v>9</v>
      </c>
      <c r="D231" s="1" t="str">
        <f>RR_SHORT_NAME</f>
        <v>WEST</v>
      </c>
      <c r="E231" s="1" t="str">
        <f>RR_NAME</f>
        <v>Western Railroads</v>
      </c>
      <c r="F231" s="1" t="s">
        <v>47231</v>
      </c>
      <c r="G231" s="6">
        <f>E1L213C2</f>
        <v>-9.4873563048167742E-2</v>
      </c>
    </row>
    <row r="232" spans="1:7" x14ac:dyDescent="0.2">
      <c r="A232" s="11">
        <f>CURRENT_YEAR</f>
        <v>2016</v>
      </c>
      <c r="B232" s="11">
        <f>RRICC</f>
        <v>900007</v>
      </c>
      <c r="C232" s="7">
        <f>RR_ID</f>
        <v>9</v>
      </c>
      <c r="D232" s="1" t="str">
        <f>RR_SHORT_NAME</f>
        <v>WEST</v>
      </c>
      <c r="E232" s="1" t="str">
        <f>RR_NAME</f>
        <v>Western Railroads</v>
      </c>
      <c r="F232" s="1" t="s">
        <v>47232</v>
      </c>
      <c r="G232" s="6">
        <f>E1L213C3</f>
        <v>4.0534699370916707E-2</v>
      </c>
    </row>
    <row r="233" spans="1:7" x14ac:dyDescent="0.2">
      <c r="A233" s="11">
        <f>CURRENT_YEAR</f>
        <v>2016</v>
      </c>
      <c r="B233" s="11">
        <f>RRICC</f>
        <v>900007</v>
      </c>
      <c r="C233" s="7">
        <f>RR_ID</f>
        <v>9</v>
      </c>
      <c r="D233" s="1" t="str">
        <f>RR_SHORT_NAME</f>
        <v>WEST</v>
      </c>
      <c r="E233" s="1" t="str">
        <f>RR_NAME</f>
        <v>Western Railroads</v>
      </c>
      <c r="F233" s="1" t="s">
        <v>47233</v>
      </c>
      <c r="G233" s="6">
        <f>E1L213C4</f>
        <v>0.23133467482114389</v>
      </c>
    </row>
    <row r="234" spans="1:7" x14ac:dyDescent="0.2">
      <c r="A234" s="11">
        <f>CURRENT_YEAR</f>
        <v>2016</v>
      </c>
      <c r="B234" s="11">
        <f>RRICC</f>
        <v>900007</v>
      </c>
      <c r="C234" s="7">
        <f>RR_ID</f>
        <v>9</v>
      </c>
      <c r="D234" s="1" t="str">
        <f>RR_SHORT_NAME</f>
        <v>WEST</v>
      </c>
      <c r="E234" s="1" t="str">
        <f>RR_NAME</f>
        <v>Western Railroads</v>
      </c>
      <c r="F234" s="1" t="s">
        <v>47234</v>
      </c>
      <c r="G234" s="6">
        <f>E1L213C5</f>
        <v>-0.24667126392523681</v>
      </c>
    </row>
    <row r="235" spans="1:7" x14ac:dyDescent="0.2">
      <c r="A235" s="11">
        <f>CURRENT_YEAR</f>
        <v>2016</v>
      </c>
      <c r="B235" s="11">
        <f>RRICC</f>
        <v>900007</v>
      </c>
      <c r="C235" s="7">
        <f>RR_ID</f>
        <v>9</v>
      </c>
      <c r="D235" s="1" t="str">
        <f>RR_SHORT_NAME</f>
        <v>WEST</v>
      </c>
      <c r="E235" s="1" t="str">
        <f>RR_NAME</f>
        <v>Western Railroads</v>
      </c>
      <c r="F235" s="1" t="s">
        <v>47235</v>
      </c>
      <c r="G235" s="6">
        <f>E1L213C6</f>
        <v>0.10539021836438339</v>
      </c>
    </row>
    <row r="236" spans="1:7" x14ac:dyDescent="0.2">
      <c r="A236" s="11">
        <f>CURRENT_YEAR</f>
        <v>2016</v>
      </c>
      <c r="B236" s="11">
        <f>RRICC</f>
        <v>900007</v>
      </c>
      <c r="C236" s="7">
        <f>RR_ID</f>
        <v>9</v>
      </c>
      <c r="D236" s="1" t="str">
        <f>RR_SHORT_NAME</f>
        <v>WEST</v>
      </c>
      <c r="E236" s="1" t="str">
        <f>RR_NAME</f>
        <v>Western Railroads</v>
      </c>
      <c r="F236" s="1" t="s">
        <v>47236</v>
      </c>
      <c r="G236" s="6">
        <f>E1L213C7</f>
        <v>10.646203842254028</v>
      </c>
    </row>
    <row r="237" spans="1:7" x14ac:dyDescent="0.2">
      <c r="A237" s="11">
        <f>CURRENT_YEAR</f>
        <v>2016</v>
      </c>
      <c r="B237" s="11">
        <f>RRICC</f>
        <v>900007</v>
      </c>
      <c r="C237" s="7">
        <f>RR_ID</f>
        <v>9</v>
      </c>
      <c r="D237" s="1" t="str">
        <f>RR_SHORT_NAME</f>
        <v>WEST</v>
      </c>
      <c r="E237" s="1" t="str">
        <f>RR_NAME</f>
        <v>Western Railroads</v>
      </c>
      <c r="F237" s="1" t="s">
        <v>47237</v>
      </c>
      <c r="G237" s="6">
        <f>E1L213C8</f>
        <v>-11.958710866347884</v>
      </c>
    </row>
    <row r="238" spans="1:7" x14ac:dyDescent="0.2">
      <c r="A238" s="11">
        <f>CURRENT_YEAR</f>
        <v>2016</v>
      </c>
      <c r="B238" s="11">
        <f>RRICC</f>
        <v>900007</v>
      </c>
      <c r="C238" s="7">
        <f>RR_ID</f>
        <v>9</v>
      </c>
      <c r="D238" s="1" t="str">
        <f>RR_SHORT_NAME</f>
        <v>WEST</v>
      </c>
      <c r="E238" s="1" t="str">
        <f>RR_NAME</f>
        <v>Western Railroads</v>
      </c>
      <c r="F238" s="1" t="s">
        <v>47238</v>
      </c>
      <c r="G238" s="6">
        <f>E1L213C9</f>
        <v>7.9979365369441116</v>
      </c>
    </row>
    <row r="239" spans="1:7" x14ac:dyDescent="0.2">
      <c r="A239" s="11">
        <f>CURRENT_YEAR</f>
        <v>2016</v>
      </c>
      <c r="B239" s="11">
        <f>RRICC</f>
        <v>900007</v>
      </c>
      <c r="C239" s="7">
        <f>RR_ID</f>
        <v>9</v>
      </c>
      <c r="D239" s="1" t="str">
        <f>RR_SHORT_NAME</f>
        <v>WEST</v>
      </c>
      <c r="E239" s="1" t="str">
        <f>RR_NAME</f>
        <v>Western Railroads</v>
      </c>
      <c r="F239" s="1" t="s">
        <v>47239</v>
      </c>
      <c r="G239" s="6">
        <f>E1L213C10</f>
        <v>10.646203842254032</v>
      </c>
    </row>
    <row r="240" spans="1:7" x14ac:dyDescent="0.2">
      <c r="A240" s="11">
        <f>CURRENT_YEAR</f>
        <v>2016</v>
      </c>
      <c r="B240" s="11">
        <f>RRICC</f>
        <v>900007</v>
      </c>
      <c r="C240" s="7">
        <f>RR_ID</f>
        <v>9</v>
      </c>
      <c r="D240" s="1" t="str">
        <f>RR_SHORT_NAME</f>
        <v>WEST</v>
      </c>
      <c r="E240" s="1" t="str">
        <f>RR_NAME</f>
        <v>Western Railroads</v>
      </c>
      <c r="F240" s="1" t="s">
        <v>47240</v>
      </c>
      <c r="G240" s="6">
        <f>E1L213C11</f>
        <v>-11.95871086634788</v>
      </c>
    </row>
    <row r="241" spans="1:7" x14ac:dyDescent="0.2">
      <c r="A241" s="11">
        <f>CURRENT_YEAR</f>
        <v>2016</v>
      </c>
      <c r="B241" s="11">
        <f>RRICC</f>
        <v>900007</v>
      </c>
      <c r="C241" s="7">
        <f>RR_ID</f>
        <v>9</v>
      </c>
      <c r="D241" s="1" t="str">
        <f>RR_SHORT_NAME</f>
        <v>WEST</v>
      </c>
      <c r="E241" s="1" t="str">
        <f>RR_NAME</f>
        <v>Western Railroads</v>
      </c>
      <c r="F241" s="1" t="s">
        <v>47241</v>
      </c>
      <c r="G241" s="6">
        <f>E1L213C12</f>
        <v>7.9979365369441098</v>
      </c>
    </row>
    <row r="242" spans="1:7" x14ac:dyDescent="0.2">
      <c r="A242" s="11">
        <f>CURRENT_YEAR</f>
        <v>2016</v>
      </c>
      <c r="B242" s="11">
        <f>RRICC</f>
        <v>900007</v>
      </c>
      <c r="C242" s="7">
        <f>RR_ID</f>
        <v>9</v>
      </c>
      <c r="D242" s="1" t="str">
        <f>RR_SHORT_NAME</f>
        <v>WEST</v>
      </c>
      <c r="E242" s="1" t="str">
        <f>RR_NAME</f>
        <v>Western Railroads</v>
      </c>
      <c r="F242" s="1" t="s">
        <v>47242</v>
      </c>
      <c r="G242" s="6">
        <f>E1L213C13</f>
        <v>6.8035128019982097E-4</v>
      </c>
    </row>
    <row r="243" spans="1:7" x14ac:dyDescent="0.2">
      <c r="A243" s="11">
        <f>CURRENT_YEAR</f>
        <v>2016</v>
      </c>
      <c r="B243" s="11">
        <f>RRICC</f>
        <v>900007</v>
      </c>
      <c r="C243" s="7">
        <f>RR_ID</f>
        <v>9</v>
      </c>
      <c r="D243" s="1" t="str">
        <f>RR_SHORT_NAME</f>
        <v>WEST</v>
      </c>
      <c r="E243" s="1" t="str">
        <f>RR_NAME</f>
        <v>Western Railroads</v>
      </c>
      <c r="F243" s="1" t="s">
        <v>47243</v>
      </c>
      <c r="G243" s="6">
        <f>E1L214C1</f>
        <v>4.8416627842937099E-2</v>
      </c>
    </row>
    <row r="244" spans="1:7" x14ac:dyDescent="0.2">
      <c r="A244" s="11">
        <f>CURRENT_YEAR</f>
        <v>2016</v>
      </c>
      <c r="B244" s="11">
        <f>RRICC</f>
        <v>900007</v>
      </c>
      <c r="C244" s="7">
        <f>RR_ID</f>
        <v>9</v>
      </c>
      <c r="D244" s="1" t="str">
        <f>RR_SHORT_NAME</f>
        <v>WEST</v>
      </c>
      <c r="E244" s="1" t="str">
        <f>RR_NAME</f>
        <v>Western Railroads</v>
      </c>
      <c r="F244" s="1" t="s">
        <v>47244</v>
      </c>
      <c r="G244" s="6">
        <f>E1L214C2</f>
        <v>3.401624459008399E-2</v>
      </c>
    </row>
    <row r="245" spans="1:7" x14ac:dyDescent="0.2">
      <c r="A245" s="11">
        <f>CURRENT_YEAR</f>
        <v>2016</v>
      </c>
      <c r="B245" s="11">
        <f>RRICC</f>
        <v>900007</v>
      </c>
      <c r="C245" s="7">
        <f>RR_ID</f>
        <v>9</v>
      </c>
      <c r="D245" s="1" t="str">
        <f>RR_SHORT_NAME</f>
        <v>WEST</v>
      </c>
      <c r="E245" s="1" t="str">
        <f>RR_NAME</f>
        <v>Western Railroads</v>
      </c>
      <c r="F245" s="1" t="s">
        <v>47245</v>
      </c>
      <c r="G245" s="6">
        <f>E1L214C3</f>
        <v>7.1331636364152587E-3</v>
      </c>
    </row>
    <row r="246" spans="1:7" x14ac:dyDescent="0.2">
      <c r="A246" s="11">
        <f>CURRENT_YEAR</f>
        <v>2016</v>
      </c>
      <c r="B246" s="11">
        <f>RRICC</f>
        <v>900007</v>
      </c>
      <c r="C246" s="7">
        <f>RR_ID</f>
        <v>9</v>
      </c>
      <c r="D246" s="1" t="str">
        <f>RR_SHORT_NAME</f>
        <v>WEST</v>
      </c>
      <c r="E246" s="1" t="str">
        <f>RR_NAME</f>
        <v>Western Railroads</v>
      </c>
      <c r="F246" s="1" t="s">
        <v>47246</v>
      </c>
      <c r="G246" s="6">
        <f>E1L214C4</f>
        <v>0.12588323239163668</v>
      </c>
    </row>
    <row r="247" spans="1:7" x14ac:dyDescent="0.2">
      <c r="A247" s="11">
        <f>CURRENT_YEAR</f>
        <v>2016</v>
      </c>
      <c r="B247" s="11">
        <f>RRICC</f>
        <v>900007</v>
      </c>
      <c r="C247" s="7">
        <f>RR_ID</f>
        <v>9</v>
      </c>
      <c r="D247" s="1" t="str">
        <f>RR_SHORT_NAME</f>
        <v>WEST</v>
      </c>
      <c r="E247" s="1" t="str">
        <f>RR_NAME</f>
        <v>Western Railroads</v>
      </c>
      <c r="F247" s="1" t="s">
        <v>47247</v>
      </c>
      <c r="G247" s="6">
        <f>E1L214C5</f>
        <v>8.8442235934218488E-2</v>
      </c>
    </row>
    <row r="248" spans="1:7" x14ac:dyDescent="0.2">
      <c r="A248" s="11">
        <f>CURRENT_YEAR</f>
        <v>2016</v>
      </c>
      <c r="B248" s="11">
        <f>RRICC</f>
        <v>900007</v>
      </c>
      <c r="C248" s="7">
        <f>RR_ID</f>
        <v>9</v>
      </c>
      <c r="D248" s="1" t="str">
        <f>RR_SHORT_NAME</f>
        <v>WEST</v>
      </c>
      <c r="E248" s="1" t="str">
        <f>RR_NAME</f>
        <v>Western Railroads</v>
      </c>
      <c r="F248" s="1" t="s">
        <v>47248</v>
      </c>
      <c r="G248" s="6">
        <f>E1L214C6</f>
        <v>1.8546225454679734E-2</v>
      </c>
    </row>
    <row r="249" spans="1:7" x14ac:dyDescent="0.2">
      <c r="A249" s="11">
        <f>CURRENT_YEAR</f>
        <v>2016</v>
      </c>
      <c r="B249" s="11">
        <f>RRICC</f>
        <v>900007</v>
      </c>
      <c r="C249" s="7">
        <f>RR_ID</f>
        <v>9</v>
      </c>
      <c r="D249" s="1" t="str">
        <f>RR_SHORT_NAME</f>
        <v>WEST</v>
      </c>
      <c r="E249" s="1" t="str">
        <f>RR_NAME</f>
        <v>Western Railroads</v>
      </c>
      <c r="F249" s="1" t="s">
        <v>47249</v>
      </c>
      <c r="G249" s="6">
        <f>E1L214C7</f>
        <v>5.7578683648070594</v>
      </c>
    </row>
    <row r="250" spans="1:7" x14ac:dyDescent="0.2">
      <c r="A250" s="11">
        <f>CURRENT_YEAR</f>
        <v>2016</v>
      </c>
      <c r="B250" s="11">
        <f>RRICC</f>
        <v>900007</v>
      </c>
      <c r="C250" s="7">
        <f>RR_ID</f>
        <v>9</v>
      </c>
      <c r="D250" s="1" t="str">
        <f>RR_SHORT_NAME</f>
        <v>WEST</v>
      </c>
      <c r="E250" s="1" t="str">
        <f>RR_NAME</f>
        <v>Western Railroads</v>
      </c>
      <c r="F250" s="1" t="s">
        <v>47250</v>
      </c>
      <c r="G250" s="6">
        <f>E1L214C8</f>
        <v>16.411258799405246</v>
      </c>
    </row>
    <row r="251" spans="1:7" x14ac:dyDescent="0.2">
      <c r="A251" s="11">
        <f>CURRENT_YEAR</f>
        <v>2016</v>
      </c>
      <c r="B251" s="11">
        <f>RRICC</f>
        <v>900007</v>
      </c>
      <c r="C251" s="7">
        <f>RR_ID</f>
        <v>9</v>
      </c>
      <c r="D251" s="1" t="str">
        <f>RR_SHORT_NAME</f>
        <v>WEST</v>
      </c>
      <c r="E251" s="1" t="str">
        <f>RR_NAME</f>
        <v>Western Railroads</v>
      </c>
      <c r="F251" s="1" t="s">
        <v>47251</v>
      </c>
      <c r="G251" s="6">
        <f>E1L214C9</f>
        <v>1.2910724711030765</v>
      </c>
    </row>
    <row r="252" spans="1:7" x14ac:dyDescent="0.2">
      <c r="A252" s="11">
        <f>CURRENT_YEAR</f>
        <v>2016</v>
      </c>
      <c r="B252" s="11">
        <f>RRICC</f>
        <v>900007</v>
      </c>
      <c r="C252" s="7">
        <f>RR_ID</f>
        <v>9</v>
      </c>
      <c r="D252" s="1" t="str">
        <f>RR_SHORT_NAME</f>
        <v>WEST</v>
      </c>
      <c r="E252" s="1" t="str">
        <f>RR_NAME</f>
        <v>Western Railroads</v>
      </c>
      <c r="F252" s="1" t="s">
        <v>47252</v>
      </c>
      <c r="G252" s="6">
        <f>E1L214C10</f>
        <v>5.7578683648070585</v>
      </c>
    </row>
    <row r="253" spans="1:7" x14ac:dyDescent="0.2">
      <c r="A253" s="11">
        <f>CURRENT_YEAR</f>
        <v>2016</v>
      </c>
      <c r="B253" s="11">
        <f>RRICC</f>
        <v>900007</v>
      </c>
      <c r="C253" s="7">
        <f>RR_ID</f>
        <v>9</v>
      </c>
      <c r="D253" s="1" t="str">
        <f>RR_SHORT_NAME</f>
        <v>WEST</v>
      </c>
      <c r="E253" s="1" t="str">
        <f>RR_NAME</f>
        <v>Western Railroads</v>
      </c>
      <c r="F253" s="1" t="s">
        <v>47253</v>
      </c>
      <c r="G253" s="6">
        <f>E1L214C11</f>
        <v>16.41125879940525</v>
      </c>
    </row>
    <row r="254" spans="1:7" x14ac:dyDescent="0.2">
      <c r="A254" s="11">
        <f>CURRENT_YEAR</f>
        <v>2016</v>
      </c>
      <c r="B254" s="11">
        <f>RRICC</f>
        <v>900007</v>
      </c>
      <c r="C254" s="7">
        <f>RR_ID</f>
        <v>9</v>
      </c>
      <c r="D254" s="1" t="str">
        <f>RR_SHORT_NAME</f>
        <v>WEST</v>
      </c>
      <c r="E254" s="1" t="str">
        <f>RR_NAME</f>
        <v>Western Railroads</v>
      </c>
      <c r="F254" s="1" t="s">
        <v>47254</v>
      </c>
      <c r="G254" s="6">
        <f>E1L214C12</f>
        <v>1.2910724711030768</v>
      </c>
    </row>
    <row r="255" spans="1:7" x14ac:dyDescent="0.2">
      <c r="A255" s="11">
        <f>CURRENT_YEAR</f>
        <v>2016</v>
      </c>
      <c r="B255" s="11">
        <f>RRICC</f>
        <v>900007</v>
      </c>
      <c r="C255" s="7">
        <f>RR_ID</f>
        <v>9</v>
      </c>
      <c r="D255" s="1" t="str">
        <f>RR_SHORT_NAME</f>
        <v>WEST</v>
      </c>
      <c r="E255" s="1" t="str">
        <f>RR_NAME</f>
        <v>Western Railroads</v>
      </c>
      <c r="F255" s="1" t="s">
        <v>47255</v>
      </c>
      <c r="G255" s="6">
        <f>E1L214C13</f>
        <v>0.23477886012369881</v>
      </c>
    </row>
    <row r="256" spans="1:7" x14ac:dyDescent="0.2">
      <c r="A256" s="11">
        <f>CURRENT_YEAR</f>
        <v>2016</v>
      </c>
      <c r="B256" s="11">
        <f>RRICC</f>
        <v>900007</v>
      </c>
      <c r="C256" s="7">
        <f>RR_ID</f>
        <v>9</v>
      </c>
      <c r="D256" s="1" t="str">
        <f>RR_SHORT_NAME</f>
        <v>WEST</v>
      </c>
      <c r="E256" s="1" t="str">
        <f>RR_NAME</f>
        <v>Western Railroads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2016</v>
      </c>
      <c r="B257" s="11">
        <f>RRICC</f>
        <v>900007</v>
      </c>
      <c r="C257" s="7">
        <f>RR_ID</f>
        <v>9</v>
      </c>
      <c r="D257" s="1" t="str">
        <f>RR_SHORT_NAME</f>
        <v>WEST</v>
      </c>
      <c r="E257" s="1" t="str">
        <f>RR_NAME</f>
        <v>Western Railroads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2016</v>
      </c>
      <c r="B258" s="11">
        <f>RRICC</f>
        <v>900007</v>
      </c>
      <c r="C258" s="7">
        <f>RR_ID</f>
        <v>9</v>
      </c>
      <c r="D258" s="1" t="str">
        <f>RR_SHORT_NAME</f>
        <v>WEST</v>
      </c>
      <c r="E258" s="1" t="str">
        <f>RR_NAME</f>
        <v>Western Railroads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2016</v>
      </c>
      <c r="B259" s="11">
        <f>RRICC</f>
        <v>900007</v>
      </c>
      <c r="C259" s="7">
        <f>RR_ID</f>
        <v>9</v>
      </c>
      <c r="D259" s="1" t="str">
        <f>RR_SHORT_NAME</f>
        <v>WEST</v>
      </c>
      <c r="E259" s="1" t="str">
        <f>RR_NAME</f>
        <v>Western Railroads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2016</v>
      </c>
      <c r="B260" s="11">
        <f>RRICC</f>
        <v>900007</v>
      </c>
      <c r="C260" s="7">
        <f>RR_ID</f>
        <v>9</v>
      </c>
      <c r="D260" s="1" t="str">
        <f>RR_SHORT_NAME</f>
        <v>WEST</v>
      </c>
      <c r="E260" s="1" t="str">
        <f>RR_NAME</f>
        <v>Western Railroads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2016</v>
      </c>
      <c r="B261" s="11">
        <f>RRICC</f>
        <v>900007</v>
      </c>
      <c r="C261" s="7">
        <f>RR_ID</f>
        <v>9</v>
      </c>
      <c r="D261" s="1" t="str">
        <f>RR_SHORT_NAME</f>
        <v>WEST</v>
      </c>
      <c r="E261" s="1" t="str">
        <f>RR_NAME</f>
        <v>Western Railroads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2016</v>
      </c>
      <c r="B262" s="11">
        <f>RRICC</f>
        <v>900007</v>
      </c>
      <c r="C262" s="7">
        <f>RR_ID</f>
        <v>9</v>
      </c>
      <c r="D262" s="1" t="str">
        <f>RR_SHORT_NAME</f>
        <v>WEST</v>
      </c>
      <c r="E262" s="1" t="str">
        <f>RR_NAME</f>
        <v>Western Railroads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2016</v>
      </c>
      <c r="B263" s="11">
        <f>RRICC</f>
        <v>900007</v>
      </c>
      <c r="C263" s="7">
        <f>RR_ID</f>
        <v>9</v>
      </c>
      <c r="D263" s="1" t="str">
        <f>RR_SHORT_NAME</f>
        <v>WEST</v>
      </c>
      <c r="E263" s="1" t="str">
        <f>RR_NAME</f>
        <v>Western Railroads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2016</v>
      </c>
      <c r="B264" s="11">
        <f>RRICC</f>
        <v>900007</v>
      </c>
      <c r="C264" s="7">
        <f>RR_ID</f>
        <v>9</v>
      </c>
      <c r="D264" s="1" t="str">
        <f>RR_SHORT_NAME</f>
        <v>WEST</v>
      </c>
      <c r="E264" s="1" t="str">
        <f>RR_NAME</f>
        <v>Western Railroads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2016</v>
      </c>
      <c r="B265" s="11">
        <f>RRICC</f>
        <v>900007</v>
      </c>
      <c r="C265" s="7">
        <f>RR_ID</f>
        <v>9</v>
      </c>
      <c r="D265" s="1" t="str">
        <f>RR_SHORT_NAME</f>
        <v>WEST</v>
      </c>
      <c r="E265" s="1" t="str">
        <f>RR_NAME</f>
        <v>Western Railroads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2016</v>
      </c>
      <c r="B266" s="11">
        <f>RRICC</f>
        <v>900007</v>
      </c>
      <c r="C266" s="7">
        <f>RR_ID</f>
        <v>9</v>
      </c>
      <c r="D266" s="1" t="str">
        <f>RR_SHORT_NAME</f>
        <v>WEST</v>
      </c>
      <c r="E266" s="1" t="str">
        <f>RR_NAME</f>
        <v>Western Railroads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2016</v>
      </c>
      <c r="B267" s="11">
        <f>RRICC</f>
        <v>900007</v>
      </c>
      <c r="C267" s="7">
        <f>RR_ID</f>
        <v>9</v>
      </c>
      <c r="D267" s="1" t="str">
        <f>RR_SHORT_NAME</f>
        <v>WEST</v>
      </c>
      <c r="E267" s="1" t="str">
        <f>RR_NAME</f>
        <v>Western Railroads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2016</v>
      </c>
      <c r="B268" s="11">
        <f>RRICC</f>
        <v>900007</v>
      </c>
      <c r="C268" s="7">
        <f>RR_ID</f>
        <v>9</v>
      </c>
      <c r="D268" s="1" t="str">
        <f>RR_SHORT_NAME</f>
        <v>WEST</v>
      </c>
      <c r="E268" s="1" t="str">
        <f>RR_NAME</f>
        <v>Western Railroads</v>
      </c>
      <c r="F268" s="1" t="s">
        <v>47268</v>
      </c>
      <c r="G268" s="6">
        <f>E1L215C13</f>
        <v>2.036437071393578E-3</v>
      </c>
    </row>
    <row r="269" spans="1:7" x14ac:dyDescent="0.2">
      <c r="A269" s="11">
        <f>CURRENT_YEAR</f>
        <v>2016</v>
      </c>
      <c r="B269" s="11">
        <f>RRICC</f>
        <v>900007</v>
      </c>
      <c r="C269" s="7">
        <f>RR_ID</f>
        <v>9</v>
      </c>
      <c r="D269" s="1" t="str">
        <f>RR_SHORT_NAME</f>
        <v>WEST</v>
      </c>
      <c r="E269" s="1" t="str">
        <f>RR_NAME</f>
        <v>Western Railroads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2016</v>
      </c>
      <c r="B270" s="11">
        <f>RRICC</f>
        <v>900007</v>
      </c>
      <c r="C270" s="7">
        <f>RR_ID</f>
        <v>9</v>
      </c>
      <c r="D270" s="1" t="str">
        <f>RR_SHORT_NAME</f>
        <v>WEST</v>
      </c>
      <c r="E270" s="1" t="str">
        <f>RR_NAME</f>
        <v>Western Railroads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2016</v>
      </c>
      <c r="B271" s="11">
        <f>RRICC</f>
        <v>900007</v>
      </c>
      <c r="C271" s="7">
        <f>RR_ID</f>
        <v>9</v>
      </c>
      <c r="D271" s="1" t="str">
        <f>RR_SHORT_NAME</f>
        <v>WEST</v>
      </c>
      <c r="E271" s="1" t="str">
        <f>RR_NAME</f>
        <v>Western Railroads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2016</v>
      </c>
      <c r="B272" s="11">
        <f>RRICC</f>
        <v>900007</v>
      </c>
      <c r="C272" s="7">
        <f>RR_ID</f>
        <v>9</v>
      </c>
      <c r="D272" s="1" t="str">
        <f>RR_SHORT_NAME</f>
        <v>WEST</v>
      </c>
      <c r="E272" s="1" t="str">
        <f>RR_NAME</f>
        <v>Western Railroads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2016</v>
      </c>
      <c r="B273" s="11">
        <f>RRICC</f>
        <v>900007</v>
      </c>
      <c r="C273" s="7">
        <f>RR_ID</f>
        <v>9</v>
      </c>
      <c r="D273" s="1" t="str">
        <f>RR_SHORT_NAME</f>
        <v>WEST</v>
      </c>
      <c r="E273" s="1" t="str">
        <f>RR_NAME</f>
        <v>Western Railroads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2016</v>
      </c>
      <c r="B274" s="11">
        <f>RRICC</f>
        <v>900007</v>
      </c>
      <c r="C274" s="7">
        <f>RR_ID</f>
        <v>9</v>
      </c>
      <c r="D274" s="1" t="str">
        <f>RR_SHORT_NAME</f>
        <v>WEST</v>
      </c>
      <c r="E274" s="1" t="str">
        <f>RR_NAME</f>
        <v>Western Railroads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2016</v>
      </c>
      <c r="B275" s="11">
        <f>RRICC</f>
        <v>900007</v>
      </c>
      <c r="C275" s="7">
        <f>RR_ID</f>
        <v>9</v>
      </c>
      <c r="D275" s="1" t="str">
        <f>RR_SHORT_NAME</f>
        <v>WEST</v>
      </c>
      <c r="E275" s="1" t="str">
        <f>RR_NAME</f>
        <v>Western Railroads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2016</v>
      </c>
      <c r="B276" s="11">
        <f>RRICC</f>
        <v>900007</v>
      </c>
      <c r="C276" s="7">
        <f>RR_ID</f>
        <v>9</v>
      </c>
      <c r="D276" s="1" t="str">
        <f>RR_SHORT_NAME</f>
        <v>WEST</v>
      </c>
      <c r="E276" s="1" t="str">
        <f>RR_NAME</f>
        <v>Western Railroads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2016</v>
      </c>
      <c r="B277" s="11">
        <f>RRICC</f>
        <v>900007</v>
      </c>
      <c r="C277" s="7">
        <f>RR_ID</f>
        <v>9</v>
      </c>
      <c r="D277" s="1" t="str">
        <f>RR_SHORT_NAME</f>
        <v>WEST</v>
      </c>
      <c r="E277" s="1" t="str">
        <f>RR_NAME</f>
        <v>Western Railroads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2016</v>
      </c>
      <c r="B278" s="11">
        <f>RRICC</f>
        <v>900007</v>
      </c>
      <c r="C278" s="7">
        <f>RR_ID</f>
        <v>9</v>
      </c>
      <c r="D278" s="1" t="str">
        <f>RR_SHORT_NAME</f>
        <v>WEST</v>
      </c>
      <c r="E278" s="1" t="str">
        <f>RR_NAME</f>
        <v>Western Railroads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2016</v>
      </c>
      <c r="B279" s="11">
        <f>RRICC</f>
        <v>900007</v>
      </c>
      <c r="C279" s="7">
        <f>RR_ID</f>
        <v>9</v>
      </c>
      <c r="D279" s="1" t="str">
        <f>RR_SHORT_NAME</f>
        <v>WEST</v>
      </c>
      <c r="E279" s="1" t="str">
        <f>RR_NAME</f>
        <v>Western Railroads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2016</v>
      </c>
      <c r="B280" s="11">
        <f>RRICC</f>
        <v>900007</v>
      </c>
      <c r="C280" s="7">
        <f>RR_ID</f>
        <v>9</v>
      </c>
      <c r="D280" s="1" t="str">
        <f>RR_SHORT_NAME</f>
        <v>WEST</v>
      </c>
      <c r="E280" s="1" t="str">
        <f>RR_NAME</f>
        <v>Western Railroads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2016</v>
      </c>
      <c r="B281" s="11">
        <f>RRICC</f>
        <v>900007</v>
      </c>
      <c r="C281" s="7">
        <f>RR_ID</f>
        <v>9</v>
      </c>
      <c r="D281" s="1" t="str">
        <f>RR_SHORT_NAME</f>
        <v>WEST</v>
      </c>
      <c r="E281" s="1" t="str">
        <f>RR_NAME</f>
        <v>Western Railroads</v>
      </c>
      <c r="F281" s="1" t="s">
        <v>47281</v>
      </c>
      <c r="G281" s="6">
        <f>E1L216C13</f>
        <v>9.212105189305567E-5</v>
      </c>
    </row>
    <row r="282" spans="1:7" x14ac:dyDescent="0.2">
      <c r="A282" s="11">
        <f>CURRENT_YEAR</f>
        <v>2016</v>
      </c>
      <c r="B282" s="11">
        <f>RRICC</f>
        <v>900007</v>
      </c>
      <c r="C282" s="7">
        <f>RR_ID</f>
        <v>9</v>
      </c>
      <c r="D282" s="1" t="str">
        <f>RR_SHORT_NAME</f>
        <v>WEST</v>
      </c>
      <c r="E282" s="1" t="str">
        <f>RR_NAME</f>
        <v>Western Railroads</v>
      </c>
      <c r="F282" s="1" t="s">
        <v>47282</v>
      </c>
      <c r="G282" s="6">
        <f>E1L217C1</f>
        <v>0.70362052411814113</v>
      </c>
    </row>
    <row r="283" spans="1:7" x14ac:dyDescent="0.2">
      <c r="A283" s="11">
        <f>CURRENT_YEAR</f>
        <v>2016</v>
      </c>
      <c r="B283" s="11">
        <f>RRICC</f>
        <v>900007</v>
      </c>
      <c r="C283" s="7">
        <f>RR_ID</f>
        <v>9</v>
      </c>
      <c r="D283" s="1" t="str">
        <f>RR_SHORT_NAME</f>
        <v>WEST</v>
      </c>
      <c r="E283" s="1" t="str">
        <f>RR_NAME</f>
        <v>Western Railroads</v>
      </c>
      <c r="F283" s="1" t="s">
        <v>47283</v>
      </c>
      <c r="G283" s="6">
        <f>E1L217C2</f>
        <v>9.0728242215758426E-2</v>
      </c>
    </row>
    <row r="284" spans="1:7" x14ac:dyDescent="0.2">
      <c r="A284" s="11">
        <f>CURRENT_YEAR</f>
        <v>2016</v>
      </c>
      <c r="B284" s="11">
        <f>RRICC</f>
        <v>900007</v>
      </c>
      <c r="C284" s="7">
        <f>RR_ID</f>
        <v>9</v>
      </c>
      <c r="D284" s="1" t="str">
        <f>RR_SHORT_NAME</f>
        <v>WEST</v>
      </c>
      <c r="E284" s="1" t="str">
        <f>RR_NAME</f>
        <v>Western Railroads</v>
      </c>
      <c r="F284" s="1" t="s">
        <v>47284</v>
      </c>
      <c r="G284" s="6">
        <f>E1L217C3</f>
        <v>3.9590658224401873E-2</v>
      </c>
    </row>
    <row r="285" spans="1:7" x14ac:dyDescent="0.2">
      <c r="A285" s="11">
        <f>CURRENT_YEAR</f>
        <v>2016</v>
      </c>
      <c r="B285" s="11">
        <f>RRICC</f>
        <v>900007</v>
      </c>
      <c r="C285" s="7">
        <f>RR_ID</f>
        <v>9</v>
      </c>
      <c r="D285" s="1" t="str">
        <f>RR_SHORT_NAME</f>
        <v>WEST</v>
      </c>
      <c r="E285" s="1" t="str">
        <f>RR_NAME</f>
        <v>Western Railroads</v>
      </c>
      <c r="F285" s="1" t="s">
        <v>47285</v>
      </c>
      <c r="G285" s="6">
        <f>E1L217C4</f>
        <v>1.829413362707166</v>
      </c>
    </row>
    <row r="286" spans="1:7" x14ac:dyDescent="0.2">
      <c r="A286" s="11">
        <f>CURRENT_YEAR</f>
        <v>2016</v>
      </c>
      <c r="B286" s="11">
        <f>RRICC</f>
        <v>900007</v>
      </c>
      <c r="C286" s="7">
        <f>RR_ID</f>
        <v>9</v>
      </c>
      <c r="D286" s="1" t="str">
        <f>RR_SHORT_NAME</f>
        <v>WEST</v>
      </c>
      <c r="E286" s="1" t="str">
        <f>RR_NAME</f>
        <v>Western Railroads</v>
      </c>
      <c r="F286" s="1" t="s">
        <v>47286</v>
      </c>
      <c r="G286" s="6">
        <f>E1L217C5</f>
        <v>0.23589342976097194</v>
      </c>
    </row>
    <row r="287" spans="1:7" x14ac:dyDescent="0.2">
      <c r="A287" s="11">
        <f>CURRENT_YEAR</f>
        <v>2016</v>
      </c>
      <c r="B287" s="11">
        <f>RRICC</f>
        <v>900007</v>
      </c>
      <c r="C287" s="7">
        <f>RR_ID</f>
        <v>9</v>
      </c>
      <c r="D287" s="1" t="str">
        <f>RR_SHORT_NAME</f>
        <v>WEST</v>
      </c>
      <c r="E287" s="1" t="str">
        <f>RR_NAME</f>
        <v>Western Railroads</v>
      </c>
      <c r="F287" s="1" t="s">
        <v>47287</v>
      </c>
      <c r="G287" s="6">
        <f>E1L217C6</f>
        <v>0.10293571138344489</v>
      </c>
    </row>
    <row r="288" spans="1:7" x14ac:dyDescent="0.2">
      <c r="A288" s="11">
        <f>CURRENT_YEAR</f>
        <v>2016</v>
      </c>
      <c r="B288" s="11">
        <f>RRICC</f>
        <v>900007</v>
      </c>
      <c r="C288" s="7">
        <f>RR_ID</f>
        <v>9</v>
      </c>
      <c r="D288" s="1" t="str">
        <f>RR_SHORT_NAME</f>
        <v>WEST</v>
      </c>
      <c r="E288" s="1" t="str">
        <f>RR_NAME</f>
        <v>Western Railroads</v>
      </c>
      <c r="F288" s="1" t="s">
        <v>47288</v>
      </c>
      <c r="G288" s="6">
        <f>E1L217C7</f>
        <v>8.5401103794888069</v>
      </c>
    </row>
    <row r="289" spans="1:7" x14ac:dyDescent="0.2">
      <c r="A289" s="11">
        <f>CURRENT_YEAR</f>
        <v>2016</v>
      </c>
      <c r="B289" s="11">
        <f>RRICC</f>
        <v>900007</v>
      </c>
      <c r="C289" s="7">
        <f>RR_ID</f>
        <v>9</v>
      </c>
      <c r="D289" s="1" t="str">
        <f>RR_SHORT_NAME</f>
        <v>WEST</v>
      </c>
      <c r="E289" s="1" t="str">
        <f>RR_NAME</f>
        <v>Western Railroads</v>
      </c>
      <c r="F289" s="1" t="s">
        <v>47289</v>
      </c>
      <c r="G289" s="6">
        <f>E1L217C8</f>
        <v>1.8444460965065699</v>
      </c>
    </row>
    <row r="290" spans="1:7" x14ac:dyDescent="0.2">
      <c r="A290" s="11">
        <f>CURRENT_YEAR</f>
        <v>2016</v>
      </c>
      <c r="B290" s="11">
        <f>RRICC</f>
        <v>900007</v>
      </c>
      <c r="C290" s="7">
        <f>RR_ID</f>
        <v>9</v>
      </c>
      <c r="D290" s="1" t="str">
        <f>RR_SHORT_NAME</f>
        <v>WEST</v>
      </c>
      <c r="E290" s="1" t="str">
        <f>RR_NAME</f>
        <v>Western Railroads</v>
      </c>
      <c r="F290" s="1" t="s">
        <v>47290</v>
      </c>
      <c r="G290" s="6">
        <f>E1L217C9</f>
        <v>0.34850073112712621</v>
      </c>
    </row>
    <row r="291" spans="1:7" x14ac:dyDescent="0.2">
      <c r="A291" s="11">
        <f>CURRENT_YEAR</f>
        <v>2016</v>
      </c>
      <c r="B291" s="11">
        <f>RRICC</f>
        <v>900007</v>
      </c>
      <c r="C291" s="7">
        <f>RR_ID</f>
        <v>9</v>
      </c>
      <c r="D291" s="1" t="str">
        <f>RR_SHORT_NAME</f>
        <v>WEST</v>
      </c>
      <c r="E291" s="1" t="str">
        <f>RR_NAME</f>
        <v>Western Railroads</v>
      </c>
      <c r="F291" s="1" t="s">
        <v>47291</v>
      </c>
      <c r="G291" s="6">
        <f>E1L217C10</f>
        <v>8.5401103794888087</v>
      </c>
    </row>
    <row r="292" spans="1:7" x14ac:dyDescent="0.2">
      <c r="A292" s="11">
        <f>CURRENT_YEAR</f>
        <v>2016</v>
      </c>
      <c r="B292" s="11">
        <f>RRICC</f>
        <v>900007</v>
      </c>
      <c r="C292" s="7">
        <f>RR_ID</f>
        <v>9</v>
      </c>
      <c r="D292" s="1" t="str">
        <f>RR_SHORT_NAME</f>
        <v>WEST</v>
      </c>
      <c r="E292" s="1" t="str">
        <f>RR_NAME</f>
        <v>Western Railroads</v>
      </c>
      <c r="F292" s="1" t="s">
        <v>47292</v>
      </c>
      <c r="G292" s="6">
        <f>E1L217C11</f>
        <v>1.8444460965065701</v>
      </c>
    </row>
    <row r="293" spans="1:7" x14ac:dyDescent="0.2">
      <c r="A293" s="11">
        <f>CURRENT_YEAR</f>
        <v>2016</v>
      </c>
      <c r="B293" s="11">
        <f>RRICC</f>
        <v>900007</v>
      </c>
      <c r="C293" s="7">
        <f>RR_ID</f>
        <v>9</v>
      </c>
      <c r="D293" s="1" t="str">
        <f>RR_SHORT_NAME</f>
        <v>WEST</v>
      </c>
      <c r="E293" s="1" t="str">
        <f>RR_NAME</f>
        <v>Western Railroads</v>
      </c>
      <c r="F293" s="1" t="s">
        <v>47293</v>
      </c>
      <c r="G293" s="6">
        <f>E1L217C12</f>
        <v>0.34850073112712621</v>
      </c>
    </row>
    <row r="294" spans="1:7" x14ac:dyDescent="0.2">
      <c r="A294" s="11">
        <f>CURRENT_YEAR</f>
        <v>2016</v>
      </c>
      <c r="B294" s="11">
        <f>RRICC</f>
        <v>900007</v>
      </c>
      <c r="C294" s="7">
        <f>RR_ID</f>
        <v>9</v>
      </c>
      <c r="D294" s="1" t="str">
        <f>RR_SHORT_NAME</f>
        <v>WEST</v>
      </c>
      <c r="E294" s="1" t="str">
        <f>RR_NAME</f>
        <v>Western Railroads</v>
      </c>
      <c r="F294" s="1" t="s">
        <v>47294</v>
      </c>
      <c r="G294" s="6">
        <f>E1L217C13</f>
        <v>2.7272776629487625E-4</v>
      </c>
    </row>
    <row r="295" spans="1:7" x14ac:dyDescent="0.2">
      <c r="A295" s="11">
        <f>CURRENT_YEAR</f>
        <v>2016</v>
      </c>
      <c r="B295" s="11">
        <f>RRICC</f>
        <v>900007</v>
      </c>
      <c r="C295" s="7">
        <f>RR_ID</f>
        <v>9</v>
      </c>
      <c r="D295" s="1" t="str">
        <f>RR_SHORT_NAME</f>
        <v>WEST</v>
      </c>
      <c r="E295" s="1" t="str">
        <f>RR_NAME</f>
        <v>Western Railroads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2016</v>
      </c>
      <c r="B296" s="11">
        <f>RRICC</f>
        <v>900007</v>
      </c>
      <c r="C296" s="7">
        <f>RR_ID</f>
        <v>9</v>
      </c>
      <c r="D296" s="1" t="str">
        <f>RR_SHORT_NAME</f>
        <v>WEST</v>
      </c>
      <c r="E296" s="1" t="str">
        <f>RR_NAME</f>
        <v>Western Railroads</v>
      </c>
      <c r="F296" s="1" t="s">
        <v>47296</v>
      </c>
      <c r="G296" s="6">
        <f>E1L218C2</f>
        <v>0.10712417502524718</v>
      </c>
    </row>
    <row r="297" spans="1:7" x14ac:dyDescent="0.2">
      <c r="A297" s="11">
        <f>CURRENT_YEAR</f>
        <v>2016</v>
      </c>
      <c r="B297" s="11">
        <f>RRICC</f>
        <v>900007</v>
      </c>
      <c r="C297" s="7">
        <f>RR_ID</f>
        <v>9</v>
      </c>
      <c r="D297" s="1" t="str">
        <f>RR_SHORT_NAME</f>
        <v>WEST</v>
      </c>
      <c r="E297" s="1" t="str">
        <f>RR_NAME</f>
        <v>Western Railroads</v>
      </c>
      <c r="F297" s="1" t="s">
        <v>47297</v>
      </c>
      <c r="G297" s="6">
        <f>E1L218C3</f>
        <v>0.13603669736039778</v>
      </c>
    </row>
    <row r="298" spans="1:7" x14ac:dyDescent="0.2">
      <c r="A298" s="11">
        <f>CURRENT_YEAR</f>
        <v>2016</v>
      </c>
      <c r="B298" s="11">
        <f>RRICC</f>
        <v>900007</v>
      </c>
      <c r="C298" s="7">
        <f>RR_ID</f>
        <v>9</v>
      </c>
      <c r="D298" s="1" t="str">
        <f>RR_SHORT_NAME</f>
        <v>WEST</v>
      </c>
      <c r="E298" s="1" t="str">
        <f>RR_NAME</f>
        <v>Western Railroads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2016</v>
      </c>
      <c r="B299" s="11">
        <f>RRICC</f>
        <v>900007</v>
      </c>
      <c r="C299" s="7">
        <f>RR_ID</f>
        <v>9</v>
      </c>
      <c r="D299" s="1" t="str">
        <f>RR_SHORT_NAME</f>
        <v>WEST</v>
      </c>
      <c r="E299" s="1" t="str">
        <f>RR_NAME</f>
        <v>Western Railroads</v>
      </c>
      <c r="F299" s="1" t="s">
        <v>47299</v>
      </c>
      <c r="G299" s="6">
        <f>E1L218C5</f>
        <v>0.27852285506564262</v>
      </c>
    </row>
    <row r="300" spans="1:7" x14ac:dyDescent="0.2">
      <c r="A300" s="11">
        <f>CURRENT_YEAR</f>
        <v>2016</v>
      </c>
      <c r="B300" s="11">
        <f>RRICC</f>
        <v>900007</v>
      </c>
      <c r="C300" s="7">
        <f>RR_ID</f>
        <v>9</v>
      </c>
      <c r="D300" s="1" t="str">
        <f>RR_SHORT_NAME</f>
        <v>WEST</v>
      </c>
      <c r="E300" s="1" t="str">
        <f>RR_NAME</f>
        <v>Western Railroads</v>
      </c>
      <c r="F300" s="1" t="s">
        <v>47300</v>
      </c>
      <c r="G300" s="6">
        <f>E1L218C6</f>
        <v>0.35369541313703423</v>
      </c>
    </row>
    <row r="301" spans="1:7" x14ac:dyDescent="0.2">
      <c r="A301" s="11">
        <f>CURRENT_YEAR</f>
        <v>2016</v>
      </c>
      <c r="B301" s="11">
        <f>RRICC</f>
        <v>900007</v>
      </c>
      <c r="C301" s="7">
        <f>RR_ID</f>
        <v>9</v>
      </c>
      <c r="D301" s="1" t="str">
        <f>RR_SHORT_NAME</f>
        <v>WEST</v>
      </c>
      <c r="E301" s="1" t="str">
        <f>RR_NAME</f>
        <v>Western Railroads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2016</v>
      </c>
      <c r="B302" s="11">
        <f>RRICC</f>
        <v>900007</v>
      </c>
      <c r="C302" s="7">
        <f>RR_ID</f>
        <v>9</v>
      </c>
      <c r="D302" s="1" t="str">
        <f>RR_SHORT_NAME</f>
        <v>WEST</v>
      </c>
      <c r="E302" s="1" t="str">
        <f>RR_NAME</f>
        <v>Western Railroads</v>
      </c>
      <c r="F302" s="1" t="s">
        <v>47302</v>
      </c>
      <c r="G302" s="6">
        <f>E1L218C8</f>
        <v>24.524296874475795</v>
      </c>
    </row>
    <row r="303" spans="1:7" x14ac:dyDescent="0.2">
      <c r="A303" s="11">
        <f>CURRENT_YEAR</f>
        <v>2016</v>
      </c>
      <c r="B303" s="11">
        <f>RRICC</f>
        <v>900007</v>
      </c>
      <c r="C303" s="7">
        <f>RR_ID</f>
        <v>9</v>
      </c>
      <c r="D303" s="1" t="str">
        <f>RR_SHORT_NAME</f>
        <v>WEST</v>
      </c>
      <c r="E303" s="1" t="str">
        <f>RR_NAME</f>
        <v>Western Railroads</v>
      </c>
      <c r="F303" s="1" t="s">
        <v>47303</v>
      </c>
      <c r="G303" s="6">
        <f>E1L218C9</f>
        <v>11.065665382869094</v>
      </c>
    </row>
    <row r="304" spans="1:7" x14ac:dyDescent="0.2">
      <c r="A304" s="11">
        <f>CURRENT_YEAR</f>
        <v>2016</v>
      </c>
      <c r="B304" s="11">
        <f>RRICC</f>
        <v>900007</v>
      </c>
      <c r="C304" s="7">
        <f>RR_ID</f>
        <v>9</v>
      </c>
      <c r="D304" s="1" t="str">
        <f>RR_SHORT_NAME</f>
        <v>WEST</v>
      </c>
      <c r="E304" s="1" t="str">
        <f>RR_NAME</f>
        <v>Western Railroads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2016</v>
      </c>
      <c r="B305" s="11">
        <f>RRICC</f>
        <v>900007</v>
      </c>
      <c r="C305" s="7">
        <f>RR_ID</f>
        <v>9</v>
      </c>
      <c r="D305" s="1" t="str">
        <f>RR_SHORT_NAME</f>
        <v>WEST</v>
      </c>
      <c r="E305" s="1" t="str">
        <f>RR_NAME</f>
        <v>Western Railroads</v>
      </c>
      <c r="F305" s="1" t="s">
        <v>47305</v>
      </c>
      <c r="G305" s="6">
        <f>E1L218C11</f>
        <v>24.524296874475798</v>
      </c>
    </row>
    <row r="306" spans="1:7" x14ac:dyDescent="0.2">
      <c r="A306" s="11">
        <f>CURRENT_YEAR</f>
        <v>2016</v>
      </c>
      <c r="B306" s="11">
        <f>RRICC</f>
        <v>900007</v>
      </c>
      <c r="C306" s="7">
        <f>RR_ID</f>
        <v>9</v>
      </c>
      <c r="D306" s="1" t="str">
        <f>RR_SHORT_NAME</f>
        <v>WEST</v>
      </c>
      <c r="E306" s="1" t="str">
        <f>RR_NAME</f>
        <v>Western Railroads</v>
      </c>
      <c r="F306" s="1" t="s">
        <v>47306</v>
      </c>
      <c r="G306" s="6">
        <f>E1L218C12</f>
        <v>11.065665382869096</v>
      </c>
    </row>
    <row r="307" spans="1:7" x14ac:dyDescent="0.2">
      <c r="A307" s="11">
        <f>CURRENT_YEAR</f>
        <v>2016</v>
      </c>
      <c r="B307" s="11">
        <f>RRICC</f>
        <v>900007</v>
      </c>
      <c r="C307" s="7">
        <f>RR_ID</f>
        <v>9</v>
      </c>
      <c r="D307" s="1" t="str">
        <f>RR_SHORT_NAME</f>
        <v>WEST</v>
      </c>
      <c r="E307" s="1" t="str">
        <f>RR_NAME</f>
        <v>Western Railroads</v>
      </c>
      <c r="F307" s="1" t="s">
        <v>47307</v>
      </c>
      <c r="G307" s="6">
        <f>E1L218C13</f>
        <v>8.4585376110287519E-2</v>
      </c>
    </row>
    <row r="308" spans="1:7" x14ac:dyDescent="0.2">
      <c r="A308" s="11">
        <f>CURRENT_YEAR</f>
        <v>2016</v>
      </c>
      <c r="B308" s="11">
        <f>RRICC</f>
        <v>900007</v>
      </c>
      <c r="C308" s="7">
        <f>RR_ID</f>
        <v>9</v>
      </c>
      <c r="D308" s="1" t="str">
        <f>RR_SHORT_NAME</f>
        <v>WEST</v>
      </c>
      <c r="E308" s="1" t="str">
        <f>RR_NAME</f>
        <v>Western Railroads</v>
      </c>
      <c r="F308" s="1" t="s">
        <v>47308</v>
      </c>
      <c r="G308" s="6">
        <f>E1L219C1</f>
        <v>9.4497459147668128E-5</v>
      </c>
    </row>
    <row r="309" spans="1:7" x14ac:dyDescent="0.2">
      <c r="A309" s="11">
        <f>CURRENT_YEAR</f>
        <v>2016</v>
      </c>
      <c r="B309" s="11">
        <f>RRICC</f>
        <v>900007</v>
      </c>
      <c r="C309" s="7">
        <f>RR_ID</f>
        <v>9</v>
      </c>
      <c r="D309" s="1" t="str">
        <f>RR_SHORT_NAME</f>
        <v>WEST</v>
      </c>
      <c r="E309" s="1" t="str">
        <f>RR_NAME</f>
        <v>Western Railroads</v>
      </c>
      <c r="F309" s="1" t="s">
        <v>47309</v>
      </c>
      <c r="G309" s="6">
        <f>E1L219C2</f>
        <v>1.0722052591891585E-3</v>
      </c>
    </row>
    <row r="310" spans="1:7" x14ac:dyDescent="0.2">
      <c r="A310" s="11">
        <f>CURRENT_YEAR</f>
        <v>2016</v>
      </c>
      <c r="B310" s="11">
        <f>RRICC</f>
        <v>900007</v>
      </c>
      <c r="C310" s="7">
        <f>RR_ID</f>
        <v>9</v>
      </c>
      <c r="D310" s="1" t="str">
        <f>RR_SHORT_NAME</f>
        <v>WEST</v>
      </c>
      <c r="E310" s="1" t="str">
        <f>RR_NAME</f>
        <v>Western Railroads</v>
      </c>
      <c r="F310" s="1" t="s">
        <v>47310</v>
      </c>
      <c r="G310" s="6">
        <f>E1L219C3</f>
        <v>8.8599485696002787E-4</v>
      </c>
    </row>
    <row r="311" spans="1:7" x14ac:dyDescent="0.2">
      <c r="A311" s="11">
        <f>CURRENT_YEAR</f>
        <v>2016</v>
      </c>
      <c r="B311" s="11">
        <f>RRICC</f>
        <v>900007</v>
      </c>
      <c r="C311" s="7">
        <f>RR_ID</f>
        <v>9</v>
      </c>
      <c r="D311" s="1" t="str">
        <f>RR_SHORT_NAME</f>
        <v>WEST</v>
      </c>
      <c r="E311" s="1" t="str">
        <f>RR_NAME</f>
        <v>Western Railroads</v>
      </c>
      <c r="F311" s="1" t="s">
        <v>47311</v>
      </c>
      <c r="G311" s="6">
        <f>E1L219C4</f>
        <v>2.4569339378393759E-4</v>
      </c>
    </row>
    <row r="312" spans="1:7" x14ac:dyDescent="0.2">
      <c r="A312" s="11">
        <f>CURRENT_YEAR</f>
        <v>2016</v>
      </c>
      <c r="B312" s="11">
        <f>RRICC</f>
        <v>900007</v>
      </c>
      <c r="C312" s="7">
        <f>RR_ID</f>
        <v>9</v>
      </c>
      <c r="D312" s="1" t="str">
        <f>RR_SHORT_NAME</f>
        <v>WEST</v>
      </c>
      <c r="E312" s="1" t="str">
        <f>RR_NAME</f>
        <v>Western Railroads</v>
      </c>
      <c r="F312" s="1" t="s">
        <v>47312</v>
      </c>
      <c r="G312" s="6">
        <f>E1L219C5</f>
        <v>2.7877336738918153E-3</v>
      </c>
    </row>
    <row r="313" spans="1:7" x14ac:dyDescent="0.2">
      <c r="A313" s="11">
        <f>CURRENT_YEAR</f>
        <v>2016</v>
      </c>
      <c r="B313" s="11">
        <f>RRICC</f>
        <v>900007</v>
      </c>
      <c r="C313" s="7">
        <f>RR_ID</f>
        <v>9</v>
      </c>
      <c r="D313" s="1" t="str">
        <f>RR_SHORT_NAME</f>
        <v>WEST</v>
      </c>
      <c r="E313" s="1" t="str">
        <f>RR_NAME</f>
        <v>Western Railroads</v>
      </c>
      <c r="F313" s="1" t="s">
        <v>47313</v>
      </c>
      <c r="G313" s="6">
        <f>E1L219C6</f>
        <v>2.3035866280960741E-3</v>
      </c>
    </row>
    <row r="314" spans="1:7" x14ac:dyDescent="0.2">
      <c r="A314" s="11">
        <f>CURRENT_YEAR</f>
        <v>2016</v>
      </c>
      <c r="B314" s="11">
        <f>RRICC</f>
        <v>900007</v>
      </c>
      <c r="C314" s="7">
        <f>RR_ID</f>
        <v>9</v>
      </c>
      <c r="D314" s="1" t="str">
        <f>RR_SHORT_NAME</f>
        <v>WEST</v>
      </c>
      <c r="E314" s="1" t="str">
        <f>RR_NAME</f>
        <v>Western Railroads</v>
      </c>
      <c r="F314" s="1" t="s">
        <v>47314</v>
      </c>
      <c r="G314" s="6">
        <f>E1L219C7</f>
        <v>1.0565413161134385E-2</v>
      </c>
    </row>
    <row r="315" spans="1:7" x14ac:dyDescent="0.2">
      <c r="A315" s="11">
        <f>CURRENT_YEAR</f>
        <v>2016</v>
      </c>
      <c r="B315" s="11">
        <f>RRICC</f>
        <v>900007</v>
      </c>
      <c r="C315" s="7">
        <f>RR_ID</f>
        <v>9</v>
      </c>
      <c r="D315" s="1" t="str">
        <f>RR_SHORT_NAME</f>
        <v>WEST</v>
      </c>
      <c r="E315" s="1" t="str">
        <f>RR_NAME</f>
        <v>Western Railroads</v>
      </c>
      <c r="F315" s="1" t="s">
        <v>47315</v>
      </c>
      <c r="G315" s="6">
        <f>E1L219C8</f>
        <v>0.18328256000376647</v>
      </c>
    </row>
    <row r="316" spans="1:7" x14ac:dyDescent="0.2">
      <c r="A316" s="11">
        <f>CURRENT_YEAR</f>
        <v>2016</v>
      </c>
      <c r="B316" s="11">
        <f>RRICC</f>
        <v>900007</v>
      </c>
      <c r="C316" s="7">
        <f>RR_ID</f>
        <v>9</v>
      </c>
      <c r="D316" s="1" t="str">
        <f>RR_SHORT_NAME</f>
        <v>WEST</v>
      </c>
      <c r="E316" s="1" t="str">
        <f>RR_NAME</f>
        <v>Western Railroads</v>
      </c>
      <c r="F316" s="1" t="s">
        <v>47316</v>
      </c>
      <c r="G316" s="6">
        <f>E1L219C9</f>
        <v>0.15038613501412582</v>
      </c>
    </row>
    <row r="317" spans="1:7" x14ac:dyDescent="0.2">
      <c r="A317" s="11">
        <f>CURRENT_YEAR</f>
        <v>2016</v>
      </c>
      <c r="B317" s="11">
        <f>RRICC</f>
        <v>900007</v>
      </c>
      <c r="C317" s="7">
        <f>RR_ID</f>
        <v>9</v>
      </c>
      <c r="D317" s="1" t="str">
        <f>RR_SHORT_NAME</f>
        <v>WEST</v>
      </c>
      <c r="E317" s="1" t="str">
        <f>RR_NAME</f>
        <v>Western Railroads</v>
      </c>
      <c r="F317" s="1" t="s">
        <v>47317</v>
      </c>
      <c r="G317" s="6">
        <f>E1L219C10</f>
        <v>1.0565413161134385E-2</v>
      </c>
    </row>
    <row r="318" spans="1:7" x14ac:dyDescent="0.2">
      <c r="A318" s="11">
        <f>CURRENT_YEAR</f>
        <v>2016</v>
      </c>
      <c r="B318" s="11">
        <f>RRICC</f>
        <v>900007</v>
      </c>
      <c r="C318" s="7">
        <f>RR_ID</f>
        <v>9</v>
      </c>
      <c r="D318" s="1" t="str">
        <f>RR_SHORT_NAME</f>
        <v>WEST</v>
      </c>
      <c r="E318" s="1" t="str">
        <f>RR_NAME</f>
        <v>Western Railroads</v>
      </c>
      <c r="F318" s="1" t="s">
        <v>47318</v>
      </c>
      <c r="G318" s="6">
        <f>E1L219C11</f>
        <v>0.18328256000376647</v>
      </c>
    </row>
    <row r="319" spans="1:7" x14ac:dyDescent="0.2">
      <c r="A319" s="11">
        <f>CURRENT_YEAR</f>
        <v>2016</v>
      </c>
      <c r="B319" s="11">
        <f>RRICC</f>
        <v>900007</v>
      </c>
      <c r="C319" s="7">
        <f>RR_ID</f>
        <v>9</v>
      </c>
      <c r="D319" s="1" t="str">
        <f>RR_SHORT_NAME</f>
        <v>WEST</v>
      </c>
      <c r="E319" s="1" t="str">
        <f>RR_NAME</f>
        <v>Western Railroads</v>
      </c>
      <c r="F319" s="1" t="s">
        <v>47319</v>
      </c>
      <c r="G319" s="6">
        <f>E1L219C12</f>
        <v>0.15038613501412584</v>
      </c>
    </row>
    <row r="320" spans="1:7" x14ac:dyDescent="0.2">
      <c r="A320" s="11">
        <f>CURRENT_YEAR</f>
        <v>2016</v>
      </c>
      <c r="B320" s="11">
        <f>RRICC</f>
        <v>900007</v>
      </c>
      <c r="C320" s="7">
        <f>RR_ID</f>
        <v>9</v>
      </c>
      <c r="D320" s="1" t="str">
        <f>RR_SHORT_NAME</f>
        <v>WEST</v>
      </c>
      <c r="E320" s="1" t="str">
        <f>RR_NAME</f>
        <v>Western Railroads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2016</v>
      </c>
      <c r="B321" s="11">
        <f>RRICC</f>
        <v>900007</v>
      </c>
      <c r="C321" s="7">
        <f>RR_ID</f>
        <v>9</v>
      </c>
      <c r="D321" s="1" t="str">
        <f>RR_SHORT_NAME</f>
        <v>WEST</v>
      </c>
      <c r="E321" s="1" t="str">
        <f>RR_NAME</f>
        <v>Western Railroads</v>
      </c>
      <c r="F321" s="1" t="s">
        <v>47321</v>
      </c>
      <c r="G321" s="6">
        <f>E1L220C1</f>
        <v>4.6375715299091583E-2</v>
      </c>
    </row>
    <row r="322" spans="1:7" x14ac:dyDescent="0.2">
      <c r="A322" s="11">
        <f>CURRENT_YEAR</f>
        <v>2016</v>
      </c>
      <c r="B322" s="11">
        <f>RRICC</f>
        <v>900007</v>
      </c>
      <c r="C322" s="7">
        <f>RR_ID</f>
        <v>9</v>
      </c>
      <c r="D322" s="1" t="str">
        <f>RR_SHORT_NAME</f>
        <v>WEST</v>
      </c>
      <c r="E322" s="1" t="str">
        <f>RR_NAME</f>
        <v>Western Railroads</v>
      </c>
      <c r="F322" s="1" t="s">
        <v>47322</v>
      </c>
      <c r="G322" s="6">
        <f>E1L220C2</f>
        <v>1.6323894420250895E-2</v>
      </c>
    </row>
    <row r="323" spans="1:7" x14ac:dyDescent="0.2">
      <c r="A323" s="11">
        <f>CURRENT_YEAR</f>
        <v>2016</v>
      </c>
      <c r="B323" s="11">
        <f>RRICC</f>
        <v>900007</v>
      </c>
      <c r="C323" s="7">
        <f>RR_ID</f>
        <v>9</v>
      </c>
      <c r="D323" s="1" t="str">
        <f>RR_SHORT_NAME</f>
        <v>WEST</v>
      </c>
      <c r="E323" s="1" t="str">
        <f>RR_NAME</f>
        <v>Western Railroads</v>
      </c>
      <c r="F323" s="1" t="s">
        <v>47323</v>
      </c>
      <c r="G323" s="6">
        <f>E1L220C3</f>
        <v>1.9098812174530903E-2</v>
      </c>
    </row>
    <row r="324" spans="1:7" x14ac:dyDescent="0.2">
      <c r="A324" s="11">
        <f>CURRENT_YEAR</f>
        <v>2016</v>
      </c>
      <c r="B324" s="11">
        <f>RRICC</f>
        <v>900007</v>
      </c>
      <c r="C324" s="7">
        <f>RR_ID</f>
        <v>9</v>
      </c>
      <c r="D324" s="1" t="str">
        <f>RR_SHORT_NAME</f>
        <v>WEST</v>
      </c>
      <c r="E324" s="1" t="str">
        <f>RR_NAME</f>
        <v>Western Railroads</v>
      </c>
      <c r="F324" s="1" t="s">
        <v>47324</v>
      </c>
      <c r="G324" s="6">
        <f>E1L220C4</f>
        <v>0.22911680240711246</v>
      </c>
    </row>
    <row r="325" spans="1:7" x14ac:dyDescent="0.2">
      <c r="A325" s="11">
        <f>CURRENT_YEAR</f>
        <v>2016</v>
      </c>
      <c r="B325" s="11">
        <f>RRICC</f>
        <v>900007</v>
      </c>
      <c r="C325" s="7">
        <f>RR_ID</f>
        <v>9</v>
      </c>
      <c r="D325" s="1" t="str">
        <f>RR_SHORT_NAME</f>
        <v>WEST</v>
      </c>
      <c r="E325" s="1" t="str">
        <f>RR_NAME</f>
        <v>Western Railroads</v>
      </c>
      <c r="F325" s="1" t="s">
        <v>47325</v>
      </c>
      <c r="G325" s="6">
        <f>E1L220C5</f>
        <v>6.4450624266856923E-2</v>
      </c>
    </row>
    <row r="326" spans="1:7" x14ac:dyDescent="0.2">
      <c r="A326" s="11">
        <f>CURRENT_YEAR</f>
        <v>2016</v>
      </c>
      <c r="B326" s="11">
        <f>RRICC</f>
        <v>900007</v>
      </c>
      <c r="C326" s="7">
        <f>RR_ID</f>
        <v>9</v>
      </c>
      <c r="D326" s="1" t="str">
        <f>RR_SHORT_NAME</f>
        <v>WEST</v>
      </c>
      <c r="E326" s="1" t="str">
        <f>RR_NAME</f>
        <v>Western Railroads</v>
      </c>
      <c r="F326" s="1" t="s">
        <v>47326</v>
      </c>
      <c r="G326" s="6">
        <f>E1L220C6</f>
        <v>6.9961842909499833E-2</v>
      </c>
    </row>
    <row r="327" spans="1:7" x14ac:dyDescent="0.2">
      <c r="A327" s="11">
        <f>CURRENT_YEAR</f>
        <v>2016</v>
      </c>
      <c r="B327" s="11">
        <f>RRICC</f>
        <v>900007</v>
      </c>
      <c r="C327" s="7">
        <f>RR_ID</f>
        <v>9</v>
      </c>
      <c r="D327" s="1" t="str">
        <f>RR_SHORT_NAME</f>
        <v>WEST</v>
      </c>
      <c r="E327" s="1" t="str">
        <f>RR_NAME</f>
        <v>Western Railroads</v>
      </c>
      <c r="F327" s="1" t="s">
        <v>47327</v>
      </c>
      <c r="G327" s="6">
        <f>E1L220C7</f>
        <v>5.8167227669158592</v>
      </c>
    </row>
    <row r="328" spans="1:7" x14ac:dyDescent="0.2">
      <c r="A328" s="11">
        <f>CURRENT_YEAR</f>
        <v>2016</v>
      </c>
      <c r="B328" s="11">
        <f>RRICC</f>
        <v>900007</v>
      </c>
      <c r="C328" s="7">
        <f>RR_ID</f>
        <v>9</v>
      </c>
      <c r="D328" s="1" t="str">
        <f>RR_SHORT_NAME</f>
        <v>WEST</v>
      </c>
      <c r="E328" s="1" t="str">
        <f>RR_NAME</f>
        <v>Western Railroads</v>
      </c>
      <c r="F328" s="1" t="s">
        <v>47328</v>
      </c>
      <c r="G328" s="6">
        <f>E1L220C8</f>
        <v>9.3524168371959107</v>
      </c>
    </row>
    <row r="329" spans="1:7" x14ac:dyDescent="0.2">
      <c r="A329" s="11">
        <f>CURRENT_YEAR</f>
        <v>2016</v>
      </c>
      <c r="B329" s="11">
        <f>RRICC</f>
        <v>900007</v>
      </c>
      <c r="C329" s="7">
        <f>RR_ID</f>
        <v>9</v>
      </c>
      <c r="D329" s="1" t="str">
        <f>RR_SHORT_NAME</f>
        <v>WEST</v>
      </c>
      <c r="E329" s="1" t="str">
        <f>RR_NAME</f>
        <v>Western Railroads</v>
      </c>
      <c r="F329" s="1" t="s">
        <v>47329</v>
      </c>
      <c r="G329" s="6">
        <f>E1L220C9</f>
        <v>3.0725009499212139</v>
      </c>
    </row>
    <row r="330" spans="1:7" x14ac:dyDescent="0.2">
      <c r="A330" s="11">
        <f>CURRENT_YEAR</f>
        <v>2016</v>
      </c>
      <c r="B330" s="11">
        <f>RRICC</f>
        <v>900007</v>
      </c>
      <c r="C330" s="7">
        <f>RR_ID</f>
        <v>9</v>
      </c>
      <c r="D330" s="1" t="str">
        <f>RR_SHORT_NAME</f>
        <v>WEST</v>
      </c>
      <c r="E330" s="1" t="str">
        <f>RR_NAME</f>
        <v>Western Railroads</v>
      </c>
      <c r="F330" s="1" t="s">
        <v>47330</v>
      </c>
      <c r="G330" s="6">
        <f>E1L220C10</f>
        <v>5.4228503208685153</v>
      </c>
    </row>
    <row r="331" spans="1:7" x14ac:dyDescent="0.2">
      <c r="A331" s="11">
        <f>CURRENT_YEAR</f>
        <v>2016</v>
      </c>
      <c r="B331" s="11">
        <f>RRICC</f>
        <v>900007</v>
      </c>
      <c r="C331" s="7">
        <f>RR_ID</f>
        <v>9</v>
      </c>
      <c r="D331" s="1" t="str">
        <f>RR_SHORT_NAME</f>
        <v>WEST</v>
      </c>
      <c r="E331" s="1" t="str">
        <f>RR_NAME</f>
        <v>Western Railroads</v>
      </c>
      <c r="F331" s="1" t="s">
        <v>47331</v>
      </c>
      <c r="G331" s="6">
        <f>E1L220C11</f>
        <v>9.8060959093726705</v>
      </c>
    </row>
    <row r="332" spans="1:7" x14ac:dyDescent="0.2">
      <c r="A332" s="11">
        <f>CURRENT_YEAR</f>
        <v>2016</v>
      </c>
      <c r="B332" s="11">
        <f>RRICC</f>
        <v>900007</v>
      </c>
      <c r="C332" s="7">
        <f>RR_ID</f>
        <v>9</v>
      </c>
      <c r="D332" s="1" t="str">
        <f>RR_SHORT_NAME</f>
        <v>WEST</v>
      </c>
      <c r="E332" s="1" t="str">
        <f>RR_NAME</f>
        <v>Western Railroads</v>
      </c>
      <c r="F332" s="1" t="s">
        <v>47332</v>
      </c>
      <c r="G332" s="6">
        <f>E1L220C12</f>
        <v>3.3221983645946551</v>
      </c>
    </row>
    <row r="333" spans="1:7" x14ac:dyDescent="0.2">
      <c r="A333" s="11">
        <f>CURRENT_YEAR</f>
        <v>2016</v>
      </c>
      <c r="B333" s="11">
        <f>RRICC</f>
        <v>900007</v>
      </c>
      <c r="C333" s="7">
        <f>RR_ID</f>
        <v>9</v>
      </c>
      <c r="D333" s="1" t="str">
        <f>RR_SHORT_NAME</f>
        <v>WEST</v>
      </c>
      <c r="E333" s="1" t="str">
        <f>RR_NAME</f>
        <v>Western Railroads</v>
      </c>
      <c r="F333" s="1" t="s">
        <v>47333</v>
      </c>
      <c r="G333" s="6">
        <f>E1L220C13</f>
        <v>5.1139030290882667E-2</v>
      </c>
    </row>
    <row r="334" spans="1:7" x14ac:dyDescent="0.2">
      <c r="A334" s="11">
        <f>CURRENT_YEAR</f>
        <v>2016</v>
      </c>
      <c r="B334" s="11">
        <f>RRICC</f>
        <v>900007</v>
      </c>
      <c r="C334" s="7">
        <f>RR_ID</f>
        <v>9</v>
      </c>
      <c r="D334" s="1" t="str">
        <f>RR_SHORT_NAME</f>
        <v>WEST</v>
      </c>
      <c r="E334" s="1" t="str">
        <f>RR_NAME</f>
        <v>Western Railroads</v>
      </c>
      <c r="F334" s="1" t="s">
        <v>47334</v>
      </c>
      <c r="G334" s="6">
        <f>E1L221C1</f>
        <v>4.1224606737847988E-2</v>
      </c>
    </row>
    <row r="335" spans="1:7" x14ac:dyDescent="0.2">
      <c r="A335" s="11">
        <f>CURRENT_YEAR</f>
        <v>2016</v>
      </c>
      <c r="B335" s="11">
        <f>RRICC</f>
        <v>900007</v>
      </c>
      <c r="C335" s="7">
        <f>RR_ID</f>
        <v>9</v>
      </c>
      <c r="D335" s="1" t="str">
        <f>RR_SHORT_NAME</f>
        <v>WEST</v>
      </c>
      <c r="E335" s="1" t="str">
        <f>RR_NAME</f>
        <v>Western Railroads</v>
      </c>
      <c r="F335" s="1" t="s">
        <v>47335</v>
      </c>
      <c r="G335" s="6">
        <f>E1L221C2</f>
        <v>0.12641914261165121</v>
      </c>
    </row>
    <row r="336" spans="1:7" x14ac:dyDescent="0.2">
      <c r="A336" s="11">
        <f>CURRENT_YEAR</f>
        <v>2016</v>
      </c>
      <c r="B336" s="11">
        <f>RRICC</f>
        <v>900007</v>
      </c>
      <c r="C336" s="7">
        <f>RR_ID</f>
        <v>9</v>
      </c>
      <c r="D336" s="1" t="str">
        <f>RR_SHORT_NAME</f>
        <v>WEST</v>
      </c>
      <c r="E336" s="1" t="str">
        <f>RR_NAME</f>
        <v>Western Railroads</v>
      </c>
      <c r="F336" s="1" t="s">
        <v>47336</v>
      </c>
      <c r="G336" s="6">
        <f>E1L221C3</f>
        <v>0.16698244036862464</v>
      </c>
    </row>
    <row r="337" spans="1:7" x14ac:dyDescent="0.2">
      <c r="A337" s="11">
        <f>CURRENT_YEAR</f>
        <v>2016</v>
      </c>
      <c r="B337" s="11">
        <f>RRICC</f>
        <v>900007</v>
      </c>
      <c r="C337" s="7">
        <f>RR_ID</f>
        <v>9</v>
      </c>
      <c r="D337" s="1" t="str">
        <f>RR_SHORT_NAME</f>
        <v>WEST</v>
      </c>
      <c r="E337" s="1" t="str">
        <f>RR_NAME</f>
        <v>Western Railroads</v>
      </c>
      <c r="F337" s="1" t="s">
        <v>47337</v>
      </c>
      <c r="G337" s="6">
        <f>E1L221C4</f>
        <v>0.107183977518405</v>
      </c>
    </row>
    <row r="338" spans="1:7" x14ac:dyDescent="0.2">
      <c r="A338" s="11">
        <f>CURRENT_YEAR</f>
        <v>2016</v>
      </c>
      <c r="B338" s="11">
        <f>RRICC</f>
        <v>900007</v>
      </c>
      <c r="C338" s="7">
        <f>RR_ID</f>
        <v>9</v>
      </c>
      <c r="D338" s="1" t="str">
        <f>RR_SHORT_NAME</f>
        <v>WEST</v>
      </c>
      <c r="E338" s="1" t="str">
        <f>RR_NAME</f>
        <v>Western Railroads</v>
      </c>
      <c r="F338" s="1" t="s">
        <v>47338</v>
      </c>
      <c r="G338" s="6">
        <f>E1L221C5</f>
        <v>0.3286897707902931</v>
      </c>
    </row>
    <row r="339" spans="1:7" x14ac:dyDescent="0.2">
      <c r="A339" s="11">
        <f>CURRENT_YEAR</f>
        <v>2016</v>
      </c>
      <c r="B339" s="11">
        <f>RRICC</f>
        <v>900007</v>
      </c>
      <c r="C339" s="7">
        <f>RR_ID</f>
        <v>9</v>
      </c>
      <c r="D339" s="1" t="str">
        <f>RR_SHORT_NAME</f>
        <v>WEST</v>
      </c>
      <c r="E339" s="1" t="str">
        <f>RR_NAME</f>
        <v>Western Railroads</v>
      </c>
      <c r="F339" s="1" t="s">
        <v>47339</v>
      </c>
      <c r="G339" s="6">
        <f>E1L221C6</f>
        <v>0.43415434495842403</v>
      </c>
    </row>
    <row r="340" spans="1:7" x14ac:dyDescent="0.2">
      <c r="A340" s="11">
        <f>CURRENT_YEAR</f>
        <v>2016</v>
      </c>
      <c r="B340" s="11">
        <f>RRICC</f>
        <v>900007</v>
      </c>
      <c r="C340" s="7">
        <f>RR_ID</f>
        <v>9</v>
      </c>
      <c r="D340" s="1" t="str">
        <f>RR_SHORT_NAME</f>
        <v>WEST</v>
      </c>
      <c r="E340" s="1" t="str">
        <f>RR_NAME</f>
        <v>Western Railroads</v>
      </c>
      <c r="F340" s="1" t="s">
        <v>47340</v>
      </c>
      <c r="G340" s="6">
        <f>E1L221C7</f>
        <v>2.4597925989884666</v>
      </c>
    </row>
    <row r="341" spans="1:7" x14ac:dyDescent="0.2">
      <c r="A341" s="11">
        <f>CURRENT_YEAR</f>
        <v>2016</v>
      </c>
      <c r="B341" s="11">
        <f>RRICC</f>
        <v>900007</v>
      </c>
      <c r="C341" s="7">
        <f>RR_ID</f>
        <v>9</v>
      </c>
      <c r="D341" s="1" t="str">
        <f>RR_SHORT_NAME</f>
        <v>WEST</v>
      </c>
      <c r="E341" s="1" t="str">
        <f>RR_NAME</f>
        <v>Western Railroads</v>
      </c>
      <c r="F341" s="1" t="s">
        <v>47341</v>
      </c>
      <c r="G341" s="6">
        <f>E1L221C8</f>
        <v>30.453585978788482</v>
      </c>
    </row>
    <row r="342" spans="1:7" x14ac:dyDescent="0.2">
      <c r="A342" s="11">
        <f>CURRENT_YEAR</f>
        <v>2016</v>
      </c>
      <c r="B342" s="11">
        <f>RRICC</f>
        <v>900007</v>
      </c>
      <c r="C342" s="7">
        <f>RR_ID</f>
        <v>9</v>
      </c>
      <c r="D342" s="1" t="str">
        <f>RR_SHORT_NAME</f>
        <v>WEST</v>
      </c>
      <c r="E342" s="1" t="str">
        <f>RR_NAME</f>
        <v>Western Railroads</v>
      </c>
      <c r="F342" s="1" t="s">
        <v>47342</v>
      </c>
      <c r="G342" s="6">
        <f>E1L221C9</f>
        <v>13.570995856484805</v>
      </c>
    </row>
    <row r="343" spans="1:7" x14ac:dyDescent="0.2">
      <c r="A343" s="11">
        <f>CURRENT_YEAR</f>
        <v>2016</v>
      </c>
      <c r="B343" s="11">
        <f>RRICC</f>
        <v>900007</v>
      </c>
      <c r="C343" s="7">
        <f>RR_ID</f>
        <v>9</v>
      </c>
      <c r="D343" s="1" t="str">
        <f>RR_SHORT_NAME</f>
        <v>WEST</v>
      </c>
      <c r="E343" s="1" t="str">
        <f>RR_NAME</f>
        <v>Western Railroads</v>
      </c>
      <c r="F343" s="1" t="s">
        <v>47343</v>
      </c>
      <c r="G343" s="6">
        <f>E1L221C10</f>
        <v>2.4597925989884666</v>
      </c>
    </row>
    <row r="344" spans="1:7" x14ac:dyDescent="0.2">
      <c r="A344" s="11">
        <f>CURRENT_YEAR</f>
        <v>2016</v>
      </c>
      <c r="B344" s="11">
        <f>RRICC</f>
        <v>900007</v>
      </c>
      <c r="C344" s="7">
        <f>RR_ID</f>
        <v>9</v>
      </c>
      <c r="D344" s="1" t="str">
        <f>RR_SHORT_NAME</f>
        <v>WEST</v>
      </c>
      <c r="E344" s="1" t="str">
        <f>RR_NAME</f>
        <v>Western Railroads</v>
      </c>
      <c r="F344" s="1" t="s">
        <v>47344</v>
      </c>
      <c r="G344" s="6">
        <f>E1L221C11</f>
        <v>30.453585978788485</v>
      </c>
    </row>
    <row r="345" spans="1:7" x14ac:dyDescent="0.2">
      <c r="A345" s="11">
        <f>CURRENT_YEAR</f>
        <v>2016</v>
      </c>
      <c r="B345" s="11">
        <f>RRICC</f>
        <v>900007</v>
      </c>
      <c r="C345" s="7">
        <f>RR_ID</f>
        <v>9</v>
      </c>
      <c r="D345" s="1" t="str">
        <f>RR_SHORT_NAME</f>
        <v>WEST</v>
      </c>
      <c r="E345" s="1" t="str">
        <f>RR_NAME</f>
        <v>Western Railroads</v>
      </c>
      <c r="F345" s="1" t="s">
        <v>47345</v>
      </c>
      <c r="G345" s="6">
        <f>E1L221C12</f>
        <v>13.570995856484807</v>
      </c>
    </row>
    <row r="346" spans="1:7" x14ac:dyDescent="0.2">
      <c r="A346" s="11">
        <f>CURRENT_YEAR</f>
        <v>2016</v>
      </c>
      <c r="B346" s="11">
        <f>RRICC</f>
        <v>900007</v>
      </c>
      <c r="C346" s="7">
        <f>RR_ID</f>
        <v>9</v>
      </c>
      <c r="D346" s="1" t="str">
        <f>RR_SHORT_NAME</f>
        <v>WEST</v>
      </c>
      <c r="E346" s="1" t="str">
        <f>RR_NAME</f>
        <v>Western Railroads</v>
      </c>
      <c r="F346" s="1" t="s">
        <v>47346</v>
      </c>
      <c r="G346" s="6">
        <f>E1L221C13</f>
        <v>0.17553271869650722</v>
      </c>
    </row>
    <row r="347" spans="1:7" x14ac:dyDescent="0.2">
      <c r="A347" s="11">
        <f>CURRENT_YEAR</f>
        <v>2016</v>
      </c>
      <c r="B347" s="11">
        <f>RRICC</f>
        <v>900007</v>
      </c>
      <c r="C347" s="7">
        <f>RR_ID</f>
        <v>9</v>
      </c>
      <c r="D347" s="1" t="str">
        <f>RR_SHORT_NAME</f>
        <v>WEST</v>
      </c>
      <c r="E347" s="1" t="str">
        <f>RR_NAME</f>
        <v>Western Railroads</v>
      </c>
      <c r="F347" s="1" t="s">
        <v>47347</v>
      </c>
      <c r="G347" s="6">
        <f>E1L301C1</f>
        <v>3.0235172829172045E-2</v>
      </c>
    </row>
    <row r="348" spans="1:7" x14ac:dyDescent="0.2">
      <c r="A348" s="11">
        <f>CURRENT_YEAR</f>
        <v>2016</v>
      </c>
      <c r="B348" s="11">
        <f>RRICC</f>
        <v>900007</v>
      </c>
      <c r="C348" s="7">
        <f>RR_ID</f>
        <v>9</v>
      </c>
      <c r="D348" s="1" t="str">
        <f>RR_SHORT_NAME</f>
        <v>WEST</v>
      </c>
      <c r="E348" s="1" t="str">
        <f>RR_NAME</f>
        <v>Western Railroads</v>
      </c>
      <c r="F348" s="1" t="s">
        <v>47348</v>
      </c>
      <c r="G348" s="6">
        <f>E1L302C1</f>
        <v>2.0652037331914896E-2</v>
      </c>
    </row>
    <row r="349" spans="1:7" x14ac:dyDescent="0.2">
      <c r="A349" s="11">
        <f>CURRENT_YEAR</f>
        <v>2016</v>
      </c>
      <c r="B349" s="11">
        <f>RRICC</f>
        <v>900007</v>
      </c>
      <c r="C349" s="7">
        <f>RR_ID</f>
        <v>9</v>
      </c>
      <c r="D349" s="1" t="str">
        <f>RR_SHORT_NAME</f>
        <v>WEST</v>
      </c>
      <c r="E349" s="1" t="str">
        <f>RR_NAME</f>
        <v>Western Railroads</v>
      </c>
      <c r="F349" s="1" t="s">
        <v>47349</v>
      </c>
      <c r="G349" s="6">
        <f>E1L303C1</f>
        <v>2.4820239734348424</v>
      </c>
    </row>
    <row r="350" spans="1:7" x14ac:dyDescent="0.2">
      <c r="A350" s="11">
        <f>CURRENT_YEAR</f>
        <v>2016</v>
      </c>
      <c r="B350" s="11">
        <f>RRICC</f>
        <v>900007</v>
      </c>
      <c r="C350" s="7">
        <f>RR_ID</f>
        <v>9</v>
      </c>
      <c r="D350" s="1" t="str">
        <f>RR_SHORT_NAME</f>
        <v>WEST</v>
      </c>
      <c r="E350" s="1" t="str">
        <f>RR_NAME</f>
        <v>Western Railroads</v>
      </c>
      <c r="F350" s="1" t="s">
        <v>47350</v>
      </c>
      <c r="G350" s="6">
        <f>E1L304C1</f>
        <v>9.9674777409128376E-2</v>
      </c>
    </row>
    <row r="351" spans="1:7" x14ac:dyDescent="0.2">
      <c r="A351" s="11">
        <f>CURRENT_YEAR</f>
        <v>2016</v>
      </c>
      <c r="B351" s="11">
        <f>RRICC</f>
        <v>900007</v>
      </c>
      <c r="C351" s="7">
        <f>RR_ID</f>
        <v>9</v>
      </c>
      <c r="D351" s="1" t="str">
        <f>RR_SHORT_NAME</f>
        <v>WEST</v>
      </c>
      <c r="E351" s="1" t="str">
        <f>RR_NAME</f>
        <v>Western Railroads</v>
      </c>
      <c r="F351" s="1" t="s">
        <v>47351</v>
      </c>
      <c r="G351" s="6">
        <f>E1L305C1</f>
        <v>0.34160943933107601</v>
      </c>
    </row>
    <row r="352" spans="1:7" x14ac:dyDescent="0.2">
      <c r="A352" s="11">
        <f>CURRENT_YEAR</f>
        <v>2016</v>
      </c>
      <c r="B352" s="11">
        <f>RRICC</f>
        <v>900007</v>
      </c>
      <c r="C352" s="7">
        <f>RR_ID</f>
        <v>9</v>
      </c>
      <c r="D352" s="1" t="str">
        <f>RR_SHORT_NAME</f>
        <v>WEST</v>
      </c>
      <c r="E352" s="1" t="str">
        <f>RR_NAME</f>
        <v>Western Railroads</v>
      </c>
      <c r="F352" s="1" t="s">
        <v>47352</v>
      </c>
      <c r="G352" s="6">
        <f>E1L306C1</f>
        <v>1.6522732441804897E-2</v>
      </c>
    </row>
    <row r="353" spans="1:7" x14ac:dyDescent="0.2">
      <c r="A353" s="11">
        <f>CURRENT_YEAR</f>
        <v>2016</v>
      </c>
      <c r="B353" s="11">
        <f>RRICC</f>
        <v>900007</v>
      </c>
      <c r="C353" s="7">
        <f>RR_ID</f>
        <v>9</v>
      </c>
      <c r="D353" s="1" t="str">
        <f>RR_SHORT_NAME</f>
        <v>WEST</v>
      </c>
      <c r="E353" s="1" t="str">
        <f>RR_NAME</f>
        <v>Western Railroads</v>
      </c>
      <c r="F353" s="1" t="s">
        <v>47353</v>
      </c>
      <c r="G353" s="6">
        <f>E1L307C1</f>
        <v>8.2511941540468344E-4</v>
      </c>
    </row>
    <row r="354" spans="1:7" x14ac:dyDescent="0.2">
      <c r="A354" s="11">
        <f>CURRENT_YEAR</f>
        <v>2016</v>
      </c>
      <c r="B354" s="11">
        <f>RRICC</f>
        <v>900007</v>
      </c>
      <c r="C354" s="7">
        <f>RR_ID</f>
        <v>9</v>
      </c>
      <c r="D354" s="1" t="str">
        <f>RR_SHORT_NAME</f>
        <v>WEST</v>
      </c>
      <c r="E354" s="1" t="str">
        <f>RR_NAME</f>
        <v>Western Railroads</v>
      </c>
      <c r="F354" s="1" t="s">
        <v>47354</v>
      </c>
      <c r="G354" s="6">
        <f>E1L308C1</f>
        <v>2.0286106009389706E-3</v>
      </c>
    </row>
    <row r="355" spans="1:7" x14ac:dyDescent="0.2">
      <c r="A355" s="11">
        <f>CURRENT_YEAR</f>
        <v>2016</v>
      </c>
      <c r="B355" s="11">
        <f>RRICC</f>
        <v>900007</v>
      </c>
      <c r="C355" s="7">
        <f>RR_ID</f>
        <v>9</v>
      </c>
      <c r="D355" s="1" t="str">
        <f>RR_SHORT_NAME</f>
        <v>WEST</v>
      </c>
      <c r="E355" s="1" t="str">
        <f>RR_NAME</f>
        <v>Western Railroads</v>
      </c>
      <c r="F355" s="1" t="s">
        <v>47355</v>
      </c>
      <c r="G355" s="6">
        <f>E1L309C1</f>
        <v>1.9460853891206532E-3</v>
      </c>
    </row>
    <row r="356" spans="1:7" x14ac:dyDescent="0.2">
      <c r="A356" s="11">
        <f>CURRENT_YEAR</f>
        <v>2016</v>
      </c>
      <c r="B356" s="11">
        <f>RRICC</f>
        <v>900007</v>
      </c>
      <c r="C356" s="7">
        <f>RR_ID</f>
        <v>9</v>
      </c>
      <c r="D356" s="1" t="str">
        <f>RR_SHORT_NAME</f>
        <v>WEST</v>
      </c>
      <c r="E356" s="1" t="str">
        <f>RR_NAME</f>
        <v>Western Railroads</v>
      </c>
      <c r="F356" s="1" t="s">
        <v>47356</v>
      </c>
      <c r="G356" s="6">
        <f>E1L310C1</f>
        <v>0.14200791172845015</v>
      </c>
    </row>
    <row r="357" spans="1:7" x14ac:dyDescent="0.2">
      <c r="A357" s="11">
        <f>CURRENT_YEAR</f>
        <v>2016</v>
      </c>
      <c r="B357" s="11">
        <f>RRICC</f>
        <v>900007</v>
      </c>
      <c r="C357" s="7">
        <f>RR_ID</f>
        <v>9</v>
      </c>
      <c r="D357" s="1" t="str">
        <f>RR_SHORT_NAME</f>
        <v>WEST</v>
      </c>
      <c r="E357" s="1" t="str">
        <f>RR_NAME</f>
        <v>Western Railroads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2016</v>
      </c>
      <c r="B358" s="11">
        <f>RRICC</f>
        <v>900007</v>
      </c>
      <c r="C358" s="7">
        <f>RR_ID</f>
        <v>9</v>
      </c>
      <c r="D358" s="1" t="str">
        <f>RR_SHORT_NAME</f>
        <v>WEST</v>
      </c>
      <c r="E358" s="1" t="str">
        <f>RR_NAME</f>
        <v>Western Railroads</v>
      </c>
      <c r="F358" s="1" t="s">
        <v>47358</v>
      </c>
      <c r="G358" s="6">
        <f>E1L312C1</f>
        <v>0.96986246387669917</v>
      </c>
    </row>
    <row r="359" spans="1:7" x14ac:dyDescent="0.2">
      <c r="A359" s="11">
        <f>CURRENT_YEAR</f>
        <v>2016</v>
      </c>
      <c r="B359" s="11">
        <f>RRICC</f>
        <v>900007</v>
      </c>
      <c r="C359" s="7">
        <f>RR_ID</f>
        <v>9</v>
      </c>
      <c r="D359" s="1" t="str">
        <f>RR_SHORT_NAME</f>
        <v>WEST</v>
      </c>
      <c r="E359" s="1" t="str">
        <f>RR_NAME</f>
        <v>Western Railroads</v>
      </c>
      <c r="F359" s="1" t="s">
        <v>47359</v>
      </c>
      <c r="G359" s="6">
        <f>E1L313C1</f>
        <v>0.60036280662191399</v>
      </c>
    </row>
    <row r="360" spans="1:7" x14ac:dyDescent="0.2">
      <c r="A360" s="11">
        <f>CURRENT_YEAR</f>
        <v>2016</v>
      </c>
      <c r="B360" s="11">
        <f>RRICC</f>
        <v>900007</v>
      </c>
      <c r="C360" s="7">
        <f>RR_ID</f>
        <v>9</v>
      </c>
      <c r="D360" s="1" t="str">
        <f>RR_SHORT_NAME</f>
        <v>WEST</v>
      </c>
      <c r="E360" s="1" t="str">
        <f>RR_NAME</f>
        <v>Western Railroads</v>
      </c>
      <c r="F360" s="1" t="s">
        <v>47360</v>
      </c>
      <c r="G360" s="6">
        <f>E1L314C1</f>
        <v>4.5023558881849876E-2</v>
      </c>
    </row>
    <row r="361" spans="1:7" x14ac:dyDescent="0.2">
      <c r="A361" s="11">
        <f>CURRENT_YEAR</f>
        <v>2016</v>
      </c>
      <c r="B361" s="11">
        <f>RRICC</f>
        <v>900007</v>
      </c>
      <c r="C361" s="7">
        <f>RR_ID</f>
        <v>9</v>
      </c>
      <c r="D361" s="1" t="str">
        <f>RR_SHORT_NAME</f>
        <v>WEST</v>
      </c>
      <c r="E361" s="1" t="str">
        <f>RR_NAME</f>
        <v>Western Railroads</v>
      </c>
      <c r="F361" s="1" t="s">
        <v>47361</v>
      </c>
      <c r="G361" s="6">
        <f>E1L315C1</f>
        <v>8.1389778583540143E-2</v>
      </c>
    </row>
    <row r="362" spans="1:7" x14ac:dyDescent="0.2">
      <c r="A362" s="11">
        <f>CURRENT_YEAR</f>
        <v>2016</v>
      </c>
      <c r="B362" s="11">
        <f>RRICC</f>
        <v>900007</v>
      </c>
      <c r="C362" s="7">
        <f>RR_ID</f>
        <v>9</v>
      </c>
      <c r="D362" s="1" t="str">
        <f>RR_SHORT_NAME</f>
        <v>WEST</v>
      </c>
      <c r="E362" s="1" t="str">
        <f>RR_NAME</f>
        <v>Western Railroads</v>
      </c>
      <c r="F362" s="1" t="s">
        <v>47362</v>
      </c>
      <c r="G362" s="6">
        <f>E1L316C1</f>
        <v>1.3895947359492102E-2</v>
      </c>
    </row>
    <row r="363" spans="1:7" x14ac:dyDescent="0.2">
      <c r="A363" s="11">
        <f>CURRENT_YEAR</f>
        <v>2016</v>
      </c>
      <c r="B363" s="11">
        <f>RRICC</f>
        <v>900007</v>
      </c>
      <c r="C363" s="7">
        <f>RR_ID</f>
        <v>9</v>
      </c>
      <c r="D363" s="1" t="str">
        <f>RR_SHORT_NAME</f>
        <v>WEST</v>
      </c>
      <c r="E363" s="1" t="str">
        <f>RR_NAME</f>
        <v>Western Railroads</v>
      </c>
      <c r="F363" s="1" t="s">
        <v>47363</v>
      </c>
      <c r="G363" s="6">
        <f>E1L317C1</f>
        <v>7.1618623461894279E-2</v>
      </c>
    </row>
    <row r="364" spans="1:7" x14ac:dyDescent="0.2">
      <c r="A364" s="11">
        <f>CURRENT_YEAR</f>
        <v>2016</v>
      </c>
      <c r="B364" s="11">
        <f>RRICC</f>
        <v>900007</v>
      </c>
      <c r="C364" s="7">
        <f>RR_ID</f>
        <v>9</v>
      </c>
      <c r="D364" s="1" t="str">
        <f>RR_SHORT_NAME</f>
        <v>WEST</v>
      </c>
      <c r="E364" s="1" t="str">
        <f>RR_NAME</f>
        <v>Western Railroads</v>
      </c>
      <c r="F364" s="1" t="s">
        <v>47364</v>
      </c>
      <c r="G364" s="6">
        <f>E1L318C1</f>
        <v>0.21727128441144317</v>
      </c>
    </row>
    <row r="365" spans="1:7" x14ac:dyDescent="0.2">
      <c r="A365" s="11">
        <f>CURRENT_YEAR</f>
        <v>2016</v>
      </c>
      <c r="B365" s="11">
        <f>RRICC</f>
        <v>900007</v>
      </c>
      <c r="C365" s="7">
        <f>RR_ID</f>
        <v>9</v>
      </c>
      <c r="D365" s="1" t="str">
        <f>RR_SHORT_NAME</f>
        <v>WEST</v>
      </c>
      <c r="E365" s="1" t="str">
        <f>RR_NAME</f>
        <v>Western Railroads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2016</v>
      </c>
      <c r="B366" s="11">
        <f>RRICC</f>
        <v>900007</v>
      </c>
      <c r="C366" s="7">
        <f>RR_ID</f>
        <v>9</v>
      </c>
      <c r="D366" s="1" t="str">
        <f>RR_SHORT_NAME</f>
        <v>WEST</v>
      </c>
      <c r="E366" s="1" t="str">
        <f>RR_NAME</f>
        <v>Western Railroads</v>
      </c>
      <c r="F366" s="1" t="s">
        <v>47366</v>
      </c>
      <c r="G366" s="6">
        <f>E1L320C1</f>
        <v>1.3479076414774055E-2</v>
      </c>
    </row>
    <row r="367" spans="1:7" x14ac:dyDescent="0.2">
      <c r="A367" s="11">
        <f>CURRENT_YEAR</f>
        <v>2016</v>
      </c>
      <c r="B367" s="11">
        <f>RRICC</f>
        <v>900007</v>
      </c>
      <c r="C367" s="7">
        <f>RR_ID</f>
        <v>9</v>
      </c>
      <c r="D367" s="1" t="str">
        <f>RR_SHORT_NAME</f>
        <v>WEST</v>
      </c>
      <c r="E367" s="1" t="str">
        <f>RR_NAME</f>
        <v>Western Railroads</v>
      </c>
      <c r="F367" s="1" t="s">
        <v>47367</v>
      </c>
      <c r="G367" s="6">
        <f>E1L321C1</f>
        <v>3.2387171869427862E-3</v>
      </c>
    </row>
    <row r="368" spans="1:7" x14ac:dyDescent="0.2">
      <c r="A368" s="11">
        <f>CURRENT_YEAR</f>
        <v>2016</v>
      </c>
      <c r="B368" s="11">
        <f>RRICC</f>
        <v>900007</v>
      </c>
      <c r="C368" s="7">
        <f>RR_ID</f>
        <v>9</v>
      </c>
      <c r="D368" s="1" t="str">
        <f>RR_SHORT_NAME</f>
        <v>WEST</v>
      </c>
      <c r="E368" s="1" t="str">
        <f>RR_NAME</f>
        <v>Western Railroads</v>
      </c>
      <c r="F368" s="1" t="s">
        <v>47368</v>
      </c>
      <c r="G368" s="6">
        <f>E1L322C1</f>
        <v>1.7311441019848313</v>
      </c>
    </row>
    <row r="369" spans="1:7" x14ac:dyDescent="0.2">
      <c r="A369" s="11">
        <f>CURRENT_YEAR</f>
        <v>2016</v>
      </c>
      <c r="B369" s="11">
        <f>RRICC</f>
        <v>900007</v>
      </c>
      <c r="C369" s="7">
        <f>RR_ID</f>
        <v>9</v>
      </c>
      <c r="D369" s="1" t="str">
        <f>RR_SHORT_NAME</f>
        <v>WEST</v>
      </c>
      <c r="E369" s="1" t="str">
        <f>RR_NAME</f>
        <v>Western Railroads</v>
      </c>
      <c r="F369" s="1" t="s">
        <v>47369</v>
      </c>
      <c r="G369" s="6">
        <f>E1L323C1</f>
        <v>0.24422654004494146</v>
      </c>
    </row>
    <row r="370" spans="1:7" x14ac:dyDescent="0.2">
      <c r="A370" s="11">
        <f>CURRENT_YEAR</f>
        <v>2016</v>
      </c>
      <c r="B370" s="11">
        <f>RRICC</f>
        <v>900007</v>
      </c>
      <c r="C370" s="7">
        <f>RR_ID</f>
        <v>9</v>
      </c>
      <c r="D370" s="1" t="str">
        <f>RR_SHORT_NAME</f>
        <v>WEST</v>
      </c>
      <c r="E370" s="1" t="str">
        <f>RR_NAME</f>
        <v>Western Railroads</v>
      </c>
      <c r="F370" s="1" t="s">
        <v>47370</v>
      </c>
      <c r="G370" s="6">
        <f>E1L324C1</f>
        <v>0.301251651267823</v>
      </c>
    </row>
    <row r="371" spans="1:7" x14ac:dyDescent="0.2">
      <c r="A371" s="11">
        <f>CURRENT_YEAR</f>
        <v>2016</v>
      </c>
      <c r="B371" s="11">
        <f>RRICC</f>
        <v>900007</v>
      </c>
      <c r="C371" s="7">
        <f>RR_ID</f>
        <v>9</v>
      </c>
      <c r="D371" s="1" t="str">
        <f>RR_SHORT_NAME</f>
        <v>WEST</v>
      </c>
      <c r="E371" s="1" t="str">
        <f>RR_NAME</f>
        <v>Western Railroads</v>
      </c>
      <c r="F371" s="1" t="s">
        <v>47371</v>
      </c>
      <c r="G371" s="6">
        <f>E1L325C1</f>
        <v>0.10027194560448427</v>
      </c>
    </row>
    <row r="372" spans="1:7" x14ac:dyDescent="0.2">
      <c r="A372" s="11">
        <f>CURRENT_YEAR</f>
        <v>2016</v>
      </c>
      <c r="B372" s="11">
        <f>RRICC</f>
        <v>900007</v>
      </c>
      <c r="C372" s="7">
        <f>RR_ID</f>
        <v>9</v>
      </c>
      <c r="D372" s="1" t="str">
        <f>RR_SHORT_NAME</f>
        <v>WEST</v>
      </c>
      <c r="E372" s="1" t="str">
        <f>RR_NAME</f>
        <v>Western Railroads</v>
      </c>
      <c r="F372" s="1" t="s">
        <v>47372</v>
      </c>
      <c r="G372" s="6">
        <f>E1L326C1</f>
        <v>9.9097557048061738E-2</v>
      </c>
    </row>
    <row r="373" spans="1:7" x14ac:dyDescent="0.2">
      <c r="A373" s="11">
        <f>CURRENT_YEAR</f>
        <v>2016</v>
      </c>
      <c r="B373" s="11">
        <f>RRICC</f>
        <v>900007</v>
      </c>
      <c r="C373" s="7">
        <f>RR_ID</f>
        <v>9</v>
      </c>
      <c r="D373" s="1" t="str">
        <f>RR_SHORT_NAME</f>
        <v>WEST</v>
      </c>
      <c r="E373" s="1" t="str">
        <f>RR_NAME</f>
        <v>Western Railroads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2016</v>
      </c>
      <c r="B374" s="11">
        <f>RRICC</f>
        <v>900007</v>
      </c>
      <c r="C374" s="7">
        <f>RR_ID</f>
        <v>9</v>
      </c>
      <c r="D374" s="1" t="str">
        <f>RR_SHORT_NAME</f>
        <v>WEST</v>
      </c>
      <c r="E374" s="1" t="str">
        <f>RR_NAME</f>
        <v>Western Railroads</v>
      </c>
      <c r="F374" s="1" t="s">
        <v>47374</v>
      </c>
      <c r="G374" s="6">
        <f>E1L328C1</f>
        <v>6.8785233747138463E-2</v>
      </c>
    </row>
    <row r="375" spans="1:7" x14ac:dyDescent="0.2">
      <c r="A375" s="11">
        <f>CURRENT_YEAR</f>
        <v>2016</v>
      </c>
      <c r="B375" s="11">
        <f>RRICC</f>
        <v>900007</v>
      </c>
      <c r="C375" s="7">
        <f>RR_ID</f>
        <v>9</v>
      </c>
      <c r="D375" s="1" t="str">
        <f>RR_SHORT_NAME</f>
        <v>WEST</v>
      </c>
      <c r="E375" s="1" t="str">
        <f>RR_NAME</f>
        <v>Western Railroads</v>
      </c>
      <c r="F375" s="1" t="s">
        <v>47375</v>
      </c>
      <c r="G375" s="6">
        <f>E1L329C1</f>
        <v>6.5441979456708876E-2</v>
      </c>
    </row>
    <row r="376" spans="1:7" x14ac:dyDescent="0.2">
      <c r="A376" s="11">
        <f>CURRENT_YEAR</f>
        <v>2016</v>
      </c>
      <c r="B376" s="11">
        <f>RRICC</f>
        <v>900007</v>
      </c>
      <c r="C376" s="7">
        <f>RR_ID</f>
        <v>9</v>
      </c>
      <c r="D376" s="1" t="str">
        <f>RR_SHORT_NAME</f>
        <v>WEST</v>
      </c>
      <c r="E376" s="1" t="str">
        <f>RR_NAME</f>
        <v>Western Railroads</v>
      </c>
      <c r="F376" s="1" t="s">
        <v>47376</v>
      </c>
      <c r="G376" s="6">
        <f>E1L330C1</f>
        <v>0.21666479823935145</v>
      </c>
    </row>
    <row r="377" spans="1:7" x14ac:dyDescent="0.2">
      <c r="A377" s="11">
        <f>CURRENT_YEAR</f>
        <v>2016</v>
      </c>
      <c r="B377" s="11">
        <f>RRICC</f>
        <v>900007</v>
      </c>
      <c r="C377" s="7">
        <f>RR_ID</f>
        <v>9</v>
      </c>
      <c r="D377" s="1" t="str">
        <f>RR_SHORT_NAME</f>
        <v>WEST</v>
      </c>
      <c r="E377" s="1" t="str">
        <f>RR_NAME</f>
        <v>Western Railroads</v>
      </c>
      <c r="F377" s="1" t="s">
        <v>47377</v>
      </c>
      <c r="G377" s="6">
        <f>E1L331C1</f>
        <v>4.1458401381328905E-2</v>
      </c>
    </row>
    <row r="378" spans="1:7" x14ac:dyDescent="0.2">
      <c r="A378" s="11">
        <f>CURRENT_YEAR</f>
        <v>2016</v>
      </c>
      <c r="B378" s="11">
        <f>RRICC</f>
        <v>900007</v>
      </c>
      <c r="C378" s="7">
        <f>RR_ID</f>
        <v>9</v>
      </c>
      <c r="D378" s="1" t="str">
        <f>RR_SHORT_NAME</f>
        <v>WEST</v>
      </c>
      <c r="E378" s="1" t="str">
        <f>RR_NAME</f>
        <v>Western Railroads</v>
      </c>
      <c r="F378" s="1" t="s">
        <v>47378</v>
      </c>
      <c r="G378" s="6">
        <f>E1L332C1</f>
        <v>0.29486340670581945</v>
      </c>
    </row>
    <row r="379" spans="1:7" x14ac:dyDescent="0.2">
      <c r="A379" s="11">
        <f>CURRENT_YEAR</f>
        <v>2016</v>
      </c>
      <c r="B379" s="11">
        <f>RRICC</f>
        <v>900007</v>
      </c>
      <c r="C379" s="7">
        <f>RR_ID</f>
        <v>9</v>
      </c>
      <c r="D379" s="1" t="str">
        <f>RR_SHORT_NAME</f>
        <v>WEST</v>
      </c>
      <c r="E379" s="1" t="str">
        <f>RR_NAME</f>
        <v>Western Railroads</v>
      </c>
      <c r="F379" s="1" t="s">
        <v>47379</v>
      </c>
      <c r="G379" s="6">
        <f>E1L333C1</f>
        <v>0.15345051275161484</v>
      </c>
    </row>
    <row r="380" spans="1:7" x14ac:dyDescent="0.2">
      <c r="A380" s="11">
        <f>CURRENT_YEAR</f>
        <v>2016</v>
      </c>
      <c r="B380" s="11">
        <f>RRICC</f>
        <v>900007</v>
      </c>
      <c r="C380" s="7">
        <f>RR_ID</f>
        <v>9</v>
      </c>
      <c r="D380" s="1" t="str">
        <f>RR_SHORT_NAME</f>
        <v>WEST</v>
      </c>
      <c r="E380" s="1" t="str">
        <f>RR_NAME</f>
        <v>Western Railroads</v>
      </c>
      <c r="F380" s="1" t="s">
        <v>47380</v>
      </c>
      <c r="G380" s="6">
        <f>E1L334C1</f>
        <v>9.4011005829416447E-2</v>
      </c>
    </row>
    <row r="381" spans="1:7" x14ac:dyDescent="0.2">
      <c r="A381" s="11">
        <f>CURRENT_YEAR</f>
        <v>2016</v>
      </c>
      <c r="B381" s="11">
        <f>RRICC</f>
        <v>900007</v>
      </c>
      <c r="C381" s="7">
        <f>RR_ID</f>
        <v>9</v>
      </c>
      <c r="D381" s="1" t="str">
        <f>RR_SHORT_NAME</f>
        <v>WEST</v>
      </c>
      <c r="E381" s="1" t="str">
        <f>RR_NAME</f>
        <v>Western Railroads</v>
      </c>
      <c r="F381" s="1" t="s">
        <v>47381</v>
      </c>
      <c r="G381" s="6">
        <f>E1L335C1</f>
        <v>0.6694589609531304</v>
      </c>
    </row>
    <row r="382" spans="1:7" x14ac:dyDescent="0.2">
      <c r="A382" s="11">
        <f>CURRENT_YEAR</f>
        <v>2016</v>
      </c>
      <c r="B382" s="11">
        <f>RRICC</f>
        <v>900007</v>
      </c>
      <c r="C382" s="7">
        <f>RR_ID</f>
        <v>9</v>
      </c>
      <c r="D382" s="1" t="str">
        <f>RR_SHORT_NAME</f>
        <v>WEST</v>
      </c>
      <c r="E382" s="1" t="str">
        <f>RR_NAME</f>
        <v>Western Railroads</v>
      </c>
      <c r="F382" s="1" t="s">
        <v>47382</v>
      </c>
      <c r="G382" s="6">
        <f>E1L336C1</f>
        <v>0.1423756825602823</v>
      </c>
    </row>
    <row r="383" spans="1:7" x14ac:dyDescent="0.2">
      <c r="A383" s="11">
        <f>CURRENT_YEAR</f>
        <v>2016</v>
      </c>
      <c r="B383" s="11">
        <f>RRICC</f>
        <v>900007</v>
      </c>
      <c r="C383" s="7">
        <f>RR_ID</f>
        <v>9</v>
      </c>
      <c r="D383" s="1" t="str">
        <f>RR_SHORT_NAME</f>
        <v>WEST</v>
      </c>
      <c r="E383" s="1" t="str">
        <f>RR_NAME</f>
        <v>Western Railroads</v>
      </c>
      <c r="F383" s="1" t="s">
        <v>47383</v>
      </c>
      <c r="G383" s="6">
        <f>E1L337C1</f>
        <v>4.7553798615383037E-2</v>
      </c>
    </row>
    <row r="384" spans="1:7" x14ac:dyDescent="0.2">
      <c r="A384" s="11">
        <f>CURRENT_YEAR</f>
        <v>2016</v>
      </c>
      <c r="B384" s="11">
        <f>RRICC</f>
        <v>900007</v>
      </c>
      <c r="C384" s="7">
        <f>RR_ID</f>
        <v>9</v>
      </c>
      <c r="D384" s="1" t="str">
        <f>RR_SHORT_NAME</f>
        <v>WEST</v>
      </c>
      <c r="E384" s="1" t="str">
        <f>RR_NAME</f>
        <v>Western Railroads</v>
      </c>
      <c r="F384" s="1" t="s">
        <v>47384</v>
      </c>
      <c r="G384" s="6">
        <f>E1L338C1</f>
        <v>1.1900797086969071E-3</v>
      </c>
    </row>
    <row r="385" spans="1:7" x14ac:dyDescent="0.2">
      <c r="A385" s="11">
        <f>CURRENT_YEAR</f>
        <v>2016</v>
      </c>
      <c r="B385" s="11">
        <f>RRICC</f>
        <v>900007</v>
      </c>
      <c r="C385" s="7">
        <f>RR_ID</f>
        <v>9</v>
      </c>
      <c r="D385" s="1" t="str">
        <f>RR_SHORT_NAME</f>
        <v>WEST</v>
      </c>
      <c r="E385" s="1" t="str">
        <f>RR_NAME</f>
        <v>Western Railroads</v>
      </c>
      <c r="F385" s="1" t="s">
        <v>47385</v>
      </c>
      <c r="G385" s="6">
        <f>E1L339C1</f>
        <v>7.3495363821740767E-2</v>
      </c>
    </row>
    <row r="386" spans="1:7" x14ac:dyDescent="0.2">
      <c r="A386" s="11">
        <f>CURRENT_YEAR</f>
        <v>2016</v>
      </c>
      <c r="B386" s="11">
        <f>RRICC</f>
        <v>900007</v>
      </c>
      <c r="C386" s="7">
        <f>RR_ID</f>
        <v>9</v>
      </c>
      <c r="D386" s="1" t="str">
        <f>RR_SHORT_NAME</f>
        <v>WEST</v>
      </c>
      <c r="E386" s="1" t="str">
        <f>RR_NAME</f>
        <v>Western Railroads</v>
      </c>
      <c r="F386" s="1" t="s">
        <v>47386</v>
      </c>
      <c r="G386" s="6">
        <f>E1L340C1</f>
        <v>4.5385256484858791E-2</v>
      </c>
    </row>
    <row r="387" spans="1:7" x14ac:dyDescent="0.2">
      <c r="A387" s="11">
        <f>CURRENT_YEAR</f>
        <v>2016</v>
      </c>
      <c r="B387" s="11">
        <f>RRICC</f>
        <v>900007</v>
      </c>
      <c r="C387" s="7">
        <f>RR_ID</f>
        <v>9</v>
      </c>
      <c r="D387" s="1" t="str">
        <f>RR_SHORT_NAME</f>
        <v>WEST</v>
      </c>
      <c r="E387" s="1" t="str">
        <f>RR_NAME</f>
        <v>Western Railroads</v>
      </c>
      <c r="F387" s="1" t="s">
        <v>47387</v>
      </c>
      <c r="G387" s="6">
        <f>E1L341C1</f>
        <v>1.1509913318399879E-2</v>
      </c>
    </row>
    <row r="388" spans="1:7" x14ac:dyDescent="0.2">
      <c r="A388" s="11">
        <f>CURRENT_YEAR</f>
        <v>2016</v>
      </c>
      <c r="B388" s="11">
        <f>RRICC</f>
        <v>900007</v>
      </c>
      <c r="C388" s="7">
        <f>RR_ID</f>
        <v>9</v>
      </c>
      <c r="D388" s="1" t="str">
        <f>RR_SHORT_NAME</f>
        <v>WEST</v>
      </c>
      <c r="E388" s="1" t="str">
        <f>RR_NAME</f>
        <v>Western Railroads</v>
      </c>
      <c r="F388" s="1" t="s">
        <v>47388</v>
      </c>
      <c r="G388" s="6">
        <f>E1L342C1</f>
        <v>2.6314574467900077E-2</v>
      </c>
    </row>
    <row r="389" spans="1:7" x14ac:dyDescent="0.2">
      <c r="A389" s="11">
        <f>CURRENT_YEAR</f>
        <v>2016</v>
      </c>
      <c r="B389" s="11">
        <f>RRICC</f>
        <v>900007</v>
      </c>
      <c r="C389" s="7">
        <f>RR_ID</f>
        <v>9</v>
      </c>
      <c r="D389" s="1" t="str">
        <f>RR_SHORT_NAME</f>
        <v>WEST</v>
      </c>
      <c r="E389" s="1" t="str">
        <f>RR_NAME</f>
        <v>Western Railroads</v>
      </c>
      <c r="F389" s="1" t="s">
        <v>47389</v>
      </c>
      <c r="G389" s="6">
        <f>E1L343C1</f>
        <v>0.11696684497985202</v>
      </c>
    </row>
    <row r="390" spans="1:7" x14ac:dyDescent="0.2">
      <c r="A390" s="11">
        <f>CURRENT_YEAR</f>
        <v>2016</v>
      </c>
      <c r="B390" s="11">
        <f>RRICC</f>
        <v>900007</v>
      </c>
      <c r="C390" s="7">
        <f>RR_ID</f>
        <v>9</v>
      </c>
      <c r="D390" s="1" t="str">
        <f>RR_SHORT_NAME</f>
        <v>WEST</v>
      </c>
      <c r="E390" s="1" t="str">
        <f>RR_NAME</f>
        <v>Western Railroads</v>
      </c>
      <c r="F390" s="1" t="s">
        <v>47390</v>
      </c>
      <c r="G390" s="6">
        <f>E1L344C1</f>
        <v>6.377033364711588E-3</v>
      </c>
    </row>
    <row r="391" spans="1:7" x14ac:dyDescent="0.2">
      <c r="A391" s="11">
        <f>CURRENT_YEAR</f>
        <v>2016</v>
      </c>
      <c r="B391" s="11">
        <f>RRICC</f>
        <v>900007</v>
      </c>
      <c r="C391" s="7">
        <f>RR_ID</f>
        <v>9</v>
      </c>
      <c r="D391" s="1" t="str">
        <f>RR_SHORT_NAME</f>
        <v>WEST</v>
      </c>
      <c r="E391" s="1" t="str">
        <f>RR_NAME</f>
        <v>Western Railroads</v>
      </c>
      <c r="F391" s="1" t="s">
        <v>47391</v>
      </c>
      <c r="G391" s="6">
        <f>E1L345C1</f>
        <v>5.1338501809845977E-2</v>
      </c>
    </row>
    <row r="392" spans="1:7" x14ac:dyDescent="0.2">
      <c r="A392" s="11">
        <f>CURRENT_YEAR</f>
        <v>2016</v>
      </c>
      <c r="B392" s="11">
        <f>RRICC</f>
        <v>900007</v>
      </c>
      <c r="C392" s="7">
        <f>RR_ID</f>
        <v>9</v>
      </c>
      <c r="D392" s="1" t="str">
        <f>RR_SHORT_NAME</f>
        <v>WEST</v>
      </c>
      <c r="E392" s="1" t="str">
        <f>RR_NAME</f>
        <v>Western Railroads</v>
      </c>
      <c r="F392" s="1" t="s">
        <v>47392</v>
      </c>
      <c r="G392" s="6">
        <f>E1L346C1</f>
        <v>3.9738298085393508E-3</v>
      </c>
    </row>
    <row r="393" spans="1:7" x14ac:dyDescent="0.2">
      <c r="A393" s="11">
        <f>CURRENT_YEAR</f>
        <v>2016</v>
      </c>
      <c r="B393" s="11">
        <f>RRICC</f>
        <v>900007</v>
      </c>
      <c r="C393" s="7">
        <f>RR_ID</f>
        <v>9</v>
      </c>
      <c r="D393" s="1" t="str">
        <f>RR_SHORT_NAME</f>
        <v>WEST</v>
      </c>
      <c r="E393" s="1" t="str">
        <f>RR_NAME</f>
        <v>Western Railroads</v>
      </c>
      <c r="F393" s="1" t="s">
        <v>47393</v>
      </c>
      <c r="G393" s="6">
        <f>E1L347C1</f>
        <v>2.2199691128442105E-2</v>
      </c>
    </row>
    <row r="394" spans="1:7" x14ac:dyDescent="0.2">
      <c r="A394" s="11">
        <f>CURRENT_YEAR</f>
        <v>2016</v>
      </c>
      <c r="B394" s="11">
        <f>RRICC</f>
        <v>900007</v>
      </c>
      <c r="C394" s="7">
        <f>RR_ID</f>
        <v>9</v>
      </c>
      <c r="D394" s="1" t="str">
        <f>RR_SHORT_NAME</f>
        <v>WEST</v>
      </c>
      <c r="E394" s="1" t="str">
        <f>RR_NAME</f>
        <v>Western Railroads</v>
      </c>
      <c r="F394" s="1" t="s">
        <v>47394</v>
      </c>
      <c r="G394" s="6">
        <f>E1L348C1</f>
        <v>4.1918087269156318E-3</v>
      </c>
    </row>
    <row r="395" spans="1:7" x14ac:dyDescent="0.2">
      <c r="A395" s="11">
        <f>CURRENT_YEAR</f>
        <v>2016</v>
      </c>
      <c r="B395" s="11">
        <f>RRICC</f>
        <v>900007</v>
      </c>
      <c r="C395" s="7">
        <f>RR_ID</f>
        <v>9</v>
      </c>
      <c r="D395" s="1" t="str">
        <f>RR_SHORT_NAME</f>
        <v>WEST</v>
      </c>
      <c r="E395" s="1" t="str">
        <f>RR_NAME</f>
        <v>Western Railroads</v>
      </c>
      <c r="F395" s="1" t="s">
        <v>47395</v>
      </c>
      <c r="G395" s="6">
        <f>E1L349C1</f>
        <v>3.4012541584008849E-2</v>
      </c>
    </row>
    <row r="396" spans="1:7" x14ac:dyDescent="0.2">
      <c r="A396" s="11">
        <f>CURRENT_YEAR</f>
        <v>2016</v>
      </c>
      <c r="B396" s="11">
        <f>RRICC</f>
        <v>900007</v>
      </c>
      <c r="C396" s="7">
        <f>RR_ID</f>
        <v>9</v>
      </c>
      <c r="D396" s="1" t="str">
        <f>RR_SHORT_NAME</f>
        <v>WEST</v>
      </c>
      <c r="E396" s="1" t="str">
        <f>RR_NAME</f>
        <v>Western Railroads</v>
      </c>
      <c r="F396" s="1" t="s">
        <v>47396</v>
      </c>
      <c r="G396" s="6">
        <f>E1L350C1</f>
        <v>1.5618687233242227E-2</v>
      </c>
    </row>
    <row r="397" spans="1:7" x14ac:dyDescent="0.2">
      <c r="A397" s="11">
        <f>CURRENT_YEAR</f>
        <v>2016</v>
      </c>
      <c r="B397" s="11">
        <f>RRICC</f>
        <v>900007</v>
      </c>
      <c r="C397" s="7">
        <f>RR_ID</f>
        <v>9</v>
      </c>
      <c r="D397" s="1" t="str">
        <f>RR_SHORT_NAME</f>
        <v>WEST</v>
      </c>
      <c r="E397" s="1" t="str">
        <f>RR_NAME</f>
        <v>Western Railroads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2016</v>
      </c>
      <c r="B398" s="11">
        <f>RRICC</f>
        <v>900007</v>
      </c>
      <c r="C398" s="7">
        <f>RR_ID</f>
        <v>9</v>
      </c>
      <c r="D398" s="1" t="str">
        <f>RR_SHORT_NAME</f>
        <v>WEST</v>
      </c>
      <c r="E398" s="1" t="str">
        <f>RR_NAME</f>
        <v>Western Railroads</v>
      </c>
      <c r="F398" s="1" t="s">
        <v>47398</v>
      </c>
      <c r="G398" s="6">
        <f>E1L352C1</f>
        <v>3.7799739644549621E-2</v>
      </c>
    </row>
    <row r="399" spans="1:7" x14ac:dyDescent="0.2">
      <c r="A399" s="11">
        <f>CURRENT_YEAR</f>
        <v>2016</v>
      </c>
      <c r="B399" s="11">
        <f>RRICC</f>
        <v>900007</v>
      </c>
      <c r="C399" s="7">
        <f>RR_ID</f>
        <v>9</v>
      </c>
      <c r="D399" s="1" t="str">
        <f>RR_SHORT_NAME</f>
        <v>WEST</v>
      </c>
      <c r="E399" s="1" t="str">
        <f>RR_NAME</f>
        <v>Western Railroads</v>
      </c>
      <c r="F399" s="1" t="s">
        <v>47399</v>
      </c>
      <c r="G399" s="6">
        <f>E1L353C1</f>
        <v>8.0123522222395639E-3</v>
      </c>
    </row>
    <row r="400" spans="1:7" x14ac:dyDescent="0.2">
      <c r="A400" s="11">
        <f>CURRENT_YEAR</f>
        <v>2016</v>
      </c>
      <c r="B400" s="11">
        <f>RRICC</f>
        <v>900007</v>
      </c>
      <c r="C400" s="7">
        <f>RR_ID</f>
        <v>9</v>
      </c>
      <c r="D400" s="1" t="str">
        <f>RR_SHORT_NAME</f>
        <v>WEST</v>
      </c>
      <c r="E400" s="1" t="str">
        <f>RR_NAME</f>
        <v>Western Railroads</v>
      </c>
      <c r="F400" s="1" t="s">
        <v>47400</v>
      </c>
      <c r="G400" s="6">
        <f>E1L354C1</f>
        <v>3.8303111795329046E-2</v>
      </c>
    </row>
    <row r="401" spans="1:7" x14ac:dyDescent="0.2">
      <c r="A401" s="11">
        <f>CURRENT_YEAR</f>
        <v>2016</v>
      </c>
      <c r="B401" s="11">
        <f>RRICC</f>
        <v>900007</v>
      </c>
      <c r="C401" s="7">
        <f>RR_ID</f>
        <v>9</v>
      </c>
      <c r="D401" s="1" t="str">
        <f>RR_SHORT_NAME</f>
        <v>WEST</v>
      </c>
      <c r="E401" s="1" t="str">
        <f>RR_NAME</f>
        <v>Western Railroads</v>
      </c>
      <c r="F401" s="1" t="s">
        <v>47401</v>
      </c>
      <c r="G401" s="6">
        <f>E1L355C1</f>
        <v>3.8559282806764988E-2</v>
      </c>
    </row>
    <row r="402" spans="1:7" x14ac:dyDescent="0.2">
      <c r="A402" s="11">
        <f>CURRENT_YEAR</f>
        <v>2016</v>
      </c>
      <c r="B402" s="11">
        <f>RRICC</f>
        <v>900007</v>
      </c>
      <c r="C402" s="7">
        <f>RR_ID</f>
        <v>9</v>
      </c>
      <c r="D402" s="1" t="str">
        <f>RR_SHORT_NAME</f>
        <v>WEST</v>
      </c>
      <c r="E402" s="1" t="str">
        <f>RR_NAME</f>
        <v>Western Railroads</v>
      </c>
      <c r="F402" s="1" t="s">
        <v>47402</v>
      </c>
      <c r="G402" s="6">
        <f>E1L356C1</f>
        <v>7.1842447765894865E-2</v>
      </c>
    </row>
    <row r="403" spans="1:7" x14ac:dyDescent="0.2">
      <c r="A403" s="11">
        <f>CURRENT_YEAR</f>
        <v>2016</v>
      </c>
      <c r="B403" s="11">
        <f>RRICC</f>
        <v>900007</v>
      </c>
      <c r="C403" s="7">
        <f>RR_ID</f>
        <v>9</v>
      </c>
      <c r="D403" s="1" t="str">
        <f>RR_SHORT_NAME</f>
        <v>WEST</v>
      </c>
      <c r="E403" s="1" t="str">
        <f>RR_NAME</f>
        <v>Western Railroads</v>
      </c>
      <c r="F403" s="1" t="s">
        <v>47403</v>
      </c>
      <c r="G403" s="6">
        <f>E1L357C1</f>
        <v>3.1688528748677468E-2</v>
      </c>
    </row>
    <row r="404" spans="1:7" x14ac:dyDescent="0.2">
      <c r="A404" s="11">
        <f>CURRENT_YEAR</f>
        <v>2016</v>
      </c>
      <c r="B404" s="11">
        <f>RRICC</f>
        <v>900007</v>
      </c>
      <c r="C404" s="7">
        <f>RR_ID</f>
        <v>9</v>
      </c>
      <c r="D404" s="1" t="str">
        <f>RR_SHORT_NAME</f>
        <v>WEST</v>
      </c>
      <c r="E404" s="1" t="str">
        <f>RR_NAME</f>
        <v>Western Railroads</v>
      </c>
      <c r="F404" s="1" t="s">
        <v>47404</v>
      </c>
      <c r="G404" s="6">
        <f>E1L358C1</f>
        <v>4.181371121950811E-2</v>
      </c>
    </row>
    <row r="405" spans="1:7" x14ac:dyDescent="0.2">
      <c r="A405" s="11">
        <f>CURRENT_YEAR</f>
        <v>2016</v>
      </c>
      <c r="B405" s="11">
        <f>RRICC</f>
        <v>900007</v>
      </c>
      <c r="C405" s="7">
        <f>RR_ID</f>
        <v>9</v>
      </c>
      <c r="D405" s="1" t="str">
        <f>RR_SHORT_NAME</f>
        <v>WEST</v>
      </c>
      <c r="E405" s="1" t="str">
        <f>RR_NAME</f>
        <v>Western Railroads</v>
      </c>
      <c r="F405" s="1" t="s">
        <v>47405</v>
      </c>
      <c r="G405" s="6">
        <f>E1L359C1</f>
        <v>0.17659374318851886</v>
      </c>
    </row>
    <row r="406" spans="1:7" x14ac:dyDescent="0.2">
      <c r="A406" s="11">
        <f>CURRENT_YEAR</f>
        <v>2016</v>
      </c>
      <c r="B406" s="11">
        <f>RRICC</f>
        <v>900007</v>
      </c>
      <c r="C406" s="7">
        <f>RR_ID</f>
        <v>9</v>
      </c>
      <c r="D406" s="1" t="str">
        <f>RR_SHORT_NAME</f>
        <v>WEST</v>
      </c>
      <c r="E406" s="1" t="str">
        <f>RR_NAME</f>
        <v>Western Railroads</v>
      </c>
      <c r="F406" s="1" t="s">
        <v>47406</v>
      </c>
      <c r="G406" s="6">
        <f>E1L360C1</f>
        <v>1.1711684012564887E-2</v>
      </c>
    </row>
    <row r="407" spans="1:7" x14ac:dyDescent="0.2">
      <c r="A407" s="11">
        <f>CURRENT_YEAR</f>
        <v>2016</v>
      </c>
      <c r="B407" s="11">
        <f>RRICC</f>
        <v>900007</v>
      </c>
      <c r="C407" s="7">
        <f>RR_ID</f>
        <v>9</v>
      </c>
      <c r="D407" s="1" t="str">
        <f>RR_SHORT_NAME</f>
        <v>WEST</v>
      </c>
      <c r="E407" s="1" t="str">
        <f>RR_NAME</f>
        <v>Western Railroads</v>
      </c>
      <c r="F407" s="1" t="s">
        <v>47407</v>
      </c>
      <c r="G407" s="6">
        <f>E1L361C1</f>
        <v>0.10790750911688242</v>
      </c>
    </row>
    <row r="408" spans="1:7" x14ac:dyDescent="0.2">
      <c r="A408" s="11">
        <f>CURRENT_YEAR</f>
        <v>2016</v>
      </c>
      <c r="B408" s="11">
        <f>RRICC</f>
        <v>900007</v>
      </c>
      <c r="C408" s="7">
        <f>RR_ID</f>
        <v>9</v>
      </c>
      <c r="D408" s="1" t="str">
        <f>RR_SHORT_NAME</f>
        <v>WEST</v>
      </c>
      <c r="E408" s="1" t="str">
        <f>RR_NAME</f>
        <v>Western Railroads</v>
      </c>
      <c r="F408" s="1" t="s">
        <v>47408</v>
      </c>
      <c r="G408" s="6">
        <f>E1L362C1</f>
        <v>1.7432681007613304E-2</v>
      </c>
    </row>
    <row r="409" spans="1:7" x14ac:dyDescent="0.2">
      <c r="A409" s="11">
        <f>CURRENT_YEAR</f>
        <v>2016</v>
      </c>
      <c r="B409" s="11">
        <f>RRICC</f>
        <v>900007</v>
      </c>
      <c r="C409" s="7">
        <f>RR_ID</f>
        <v>9</v>
      </c>
      <c r="D409" s="1" t="str">
        <f>RR_SHORT_NAME</f>
        <v>WEST</v>
      </c>
      <c r="E409" s="1" t="str">
        <f>RR_NAME</f>
        <v>Western Railroads</v>
      </c>
      <c r="F409" s="1" t="s">
        <v>47409</v>
      </c>
      <c r="G409" s="6">
        <f>E1L363C1</f>
        <v>0.55986148707020678</v>
      </c>
    </row>
    <row r="410" spans="1:7" x14ac:dyDescent="0.2">
      <c r="A410" s="11">
        <f>CURRENT_YEAR</f>
        <v>2016</v>
      </c>
      <c r="B410" s="11">
        <f>RRICC</f>
        <v>900007</v>
      </c>
      <c r="C410" s="7">
        <f>RR_ID</f>
        <v>9</v>
      </c>
      <c r="D410" s="1" t="str">
        <f>RR_SHORT_NAME</f>
        <v>WEST</v>
      </c>
      <c r="E410" s="1" t="str">
        <f>RR_NAME</f>
        <v>Western Railroads</v>
      </c>
      <c r="F410" s="1" t="s">
        <v>47410</v>
      </c>
      <c r="G410" s="6">
        <f>E1L364C1</f>
        <v>0.22698042946898736</v>
      </c>
    </row>
    <row r="411" spans="1:7" x14ac:dyDescent="0.2">
      <c r="A411" s="11">
        <f>CURRENT_YEAR</f>
        <v>2016</v>
      </c>
      <c r="B411" s="11">
        <f>RRICC</f>
        <v>900007</v>
      </c>
      <c r="C411" s="7">
        <f>RR_ID</f>
        <v>9</v>
      </c>
      <c r="D411" s="1" t="str">
        <f>RR_SHORT_NAME</f>
        <v>WEST</v>
      </c>
      <c r="E411" s="1" t="str">
        <f>RR_NAME</f>
        <v>Western Railroads</v>
      </c>
      <c r="F411" s="1" t="s">
        <v>47411</v>
      </c>
      <c r="G411" s="6">
        <f>E1L365C1</f>
        <v>9.5799168819499042E-2</v>
      </c>
    </row>
    <row r="412" spans="1:7" x14ac:dyDescent="0.2">
      <c r="A412" s="11">
        <f>CURRENT_YEAR</f>
        <v>2016</v>
      </c>
      <c r="B412" s="11">
        <f>RRICC</f>
        <v>900007</v>
      </c>
      <c r="C412" s="7">
        <f>RR_ID</f>
        <v>9</v>
      </c>
      <c r="D412" s="1" t="str">
        <f>RR_SHORT_NAME</f>
        <v>WEST</v>
      </c>
      <c r="E412" s="1" t="str">
        <f>RR_NAME</f>
        <v>Western Railroads</v>
      </c>
      <c r="F412" s="1" t="s">
        <v>47412</v>
      </c>
      <c r="G412" s="6">
        <f>E1L366C1</f>
        <v>0.21864727922893737</v>
      </c>
    </row>
    <row r="413" spans="1:7" x14ac:dyDescent="0.2">
      <c r="A413" s="11">
        <f>CURRENT_YEAR</f>
        <v>2016</v>
      </c>
      <c r="B413" s="11">
        <f>RRICC</f>
        <v>900007</v>
      </c>
      <c r="C413" s="7">
        <f>RR_ID</f>
        <v>9</v>
      </c>
      <c r="D413" s="1" t="str">
        <f>RR_SHORT_NAME</f>
        <v>WEST</v>
      </c>
      <c r="E413" s="1" t="str">
        <f>RR_NAME</f>
        <v>Western Railroads</v>
      </c>
      <c r="F413" s="1" t="s">
        <v>47413</v>
      </c>
      <c r="G413" s="6">
        <f>E1L367C1</f>
        <v>0.72087862382857226</v>
      </c>
    </row>
    <row r="414" spans="1:7" x14ac:dyDescent="0.2">
      <c r="A414" s="11">
        <f>CURRENT_YEAR</f>
        <v>2016</v>
      </c>
      <c r="B414" s="11">
        <f>RRICC</f>
        <v>900007</v>
      </c>
      <c r="C414" s="7">
        <f>RR_ID</f>
        <v>9</v>
      </c>
      <c r="D414" s="1" t="str">
        <f>RR_SHORT_NAME</f>
        <v>WEST</v>
      </c>
      <c r="E414" s="1" t="str">
        <f>RR_NAME</f>
        <v>Western Railroads</v>
      </c>
      <c r="F414" s="1" t="s">
        <v>47414</v>
      </c>
      <c r="G414" s="6">
        <f>E1L368C1</f>
        <v>0.15451085360087588</v>
      </c>
    </row>
    <row r="415" spans="1:7" x14ac:dyDescent="0.2">
      <c r="A415" s="11">
        <f>CURRENT_YEAR</f>
        <v>2016</v>
      </c>
      <c r="B415" s="11">
        <f>RRICC</f>
        <v>900007</v>
      </c>
      <c r="C415" s="7">
        <f>RR_ID</f>
        <v>9</v>
      </c>
      <c r="D415" s="1" t="str">
        <f>RR_SHORT_NAME</f>
        <v>WEST</v>
      </c>
      <c r="E415" s="1" t="str">
        <f>RR_NAME</f>
        <v>Western Railroads</v>
      </c>
      <c r="F415" s="1" t="s">
        <v>47415</v>
      </c>
      <c r="G415" s="6">
        <f>E1L369C1</f>
        <v>2.4656724349818977</v>
      </c>
    </row>
    <row r="416" spans="1:7" x14ac:dyDescent="0.2">
      <c r="A416" s="11">
        <f>CURRENT_YEAR</f>
        <v>2016</v>
      </c>
      <c r="B416" s="11">
        <f>RRICC</f>
        <v>900007</v>
      </c>
      <c r="C416" s="7">
        <f>RR_ID</f>
        <v>9</v>
      </c>
      <c r="D416" s="1" t="str">
        <f>RR_SHORT_NAME</f>
        <v>WEST</v>
      </c>
      <c r="E416" s="1" t="str">
        <f>RR_NAME</f>
        <v>Western Railroads</v>
      </c>
      <c r="F416" s="1" t="s">
        <v>47416</v>
      </c>
      <c r="G416" s="6">
        <f>E1L370C1</f>
        <v>0.1552728825287458</v>
      </c>
    </row>
    <row r="417" spans="1:7" x14ac:dyDescent="0.2">
      <c r="A417" s="11">
        <f>CURRENT_YEAR</f>
        <v>2016</v>
      </c>
      <c r="B417" s="11">
        <f>RRICC</f>
        <v>900007</v>
      </c>
      <c r="C417" s="7">
        <f>RR_ID</f>
        <v>9</v>
      </c>
      <c r="D417" s="1" t="str">
        <f>RR_SHORT_NAME</f>
        <v>WEST</v>
      </c>
      <c r="E417" s="1" t="str">
        <f>RR_NAME</f>
        <v>Western Railroads</v>
      </c>
      <c r="F417" s="1" t="s">
        <v>47417</v>
      </c>
      <c r="G417" s="6">
        <f>E1L371C1</f>
        <v>1.5330905349606672</v>
      </c>
    </row>
    <row r="418" spans="1:7" x14ac:dyDescent="0.2">
      <c r="A418" s="11">
        <f>CURRENT_YEAR</f>
        <v>2016</v>
      </c>
      <c r="B418" s="11">
        <f>RRICC</f>
        <v>900007</v>
      </c>
      <c r="C418" s="7">
        <f>RR_ID</f>
        <v>9</v>
      </c>
      <c r="D418" s="1" t="str">
        <f>RR_SHORT_NAME</f>
        <v>WEST</v>
      </c>
      <c r="E418" s="1" t="str">
        <f>RR_NAME</f>
        <v>Western Railroads</v>
      </c>
      <c r="F418" s="1" t="s">
        <v>47418</v>
      </c>
      <c r="G418" s="6">
        <f>E1L372C1</f>
        <v>2.337906512938273</v>
      </c>
    </row>
    <row r="419" spans="1:7" x14ac:dyDescent="0.2">
      <c r="A419" s="11">
        <f>CURRENT_YEAR</f>
        <v>2016</v>
      </c>
      <c r="B419" s="11">
        <f>RRICC</f>
        <v>900007</v>
      </c>
      <c r="C419" s="7">
        <f>RR_ID</f>
        <v>9</v>
      </c>
      <c r="D419" s="1" t="str">
        <f>RR_SHORT_NAME</f>
        <v>WEST</v>
      </c>
      <c r="E419" s="1" t="str">
        <f>RR_NAME</f>
        <v>Western Railroads</v>
      </c>
      <c r="F419" s="1" t="s">
        <v>47419</v>
      </c>
      <c r="G419" s="6">
        <f>E1L373C1</f>
        <v>2.5053101151001762</v>
      </c>
    </row>
    <row r="420" spans="1:7" x14ac:dyDescent="0.2">
      <c r="A420" s="11">
        <f>CURRENT_YEAR</f>
        <v>2016</v>
      </c>
      <c r="B420" s="11">
        <f>RRICC</f>
        <v>900007</v>
      </c>
      <c r="C420" s="7">
        <f>RR_ID</f>
        <v>9</v>
      </c>
      <c r="D420" s="1" t="str">
        <f>RR_SHORT_NAME</f>
        <v>WEST</v>
      </c>
      <c r="E420" s="1" t="str">
        <f>RR_NAME</f>
        <v>Western Railroads</v>
      </c>
      <c r="F420" s="1" t="s">
        <v>47420</v>
      </c>
      <c r="G420" s="6">
        <f>E1L374C1</f>
        <v>0.39371656046539294</v>
      </c>
    </row>
    <row r="421" spans="1:7" x14ac:dyDescent="0.2">
      <c r="A421" s="11">
        <f>CURRENT_YEAR</f>
        <v>2016</v>
      </c>
      <c r="B421" s="11">
        <f>RRICC</f>
        <v>900007</v>
      </c>
      <c r="C421" s="7">
        <f>RR_ID</f>
        <v>9</v>
      </c>
      <c r="D421" s="1" t="str">
        <f>RR_SHORT_NAME</f>
        <v>WEST</v>
      </c>
      <c r="E421" s="1" t="str">
        <f>RR_NAME</f>
        <v>Western Railroads</v>
      </c>
      <c r="F421" s="1" t="s">
        <v>47421</v>
      </c>
      <c r="G421" s="6">
        <f>E1L375C1</f>
        <v>7.6281476545512969E-2</v>
      </c>
    </row>
    <row r="422" spans="1:7" x14ac:dyDescent="0.2">
      <c r="A422" s="11">
        <f>CURRENT_YEAR</f>
        <v>2016</v>
      </c>
      <c r="B422" s="11">
        <f>RRICC</f>
        <v>900007</v>
      </c>
      <c r="C422" s="7">
        <f>RR_ID</f>
        <v>9</v>
      </c>
      <c r="D422" s="1" t="str">
        <f>RR_SHORT_NAME</f>
        <v>WEST</v>
      </c>
      <c r="E422" s="1" t="str">
        <f>RR_NAME</f>
        <v>Western Railroads</v>
      </c>
      <c r="F422" s="1" t="s">
        <v>47422</v>
      </c>
      <c r="G422" s="6">
        <f>E1L376C1</f>
        <v>6.4649280290004912E-2</v>
      </c>
    </row>
    <row r="423" spans="1:7" x14ac:dyDescent="0.2">
      <c r="A423" s="11">
        <f>CURRENT_YEAR</f>
        <v>2016</v>
      </c>
      <c r="B423" s="11">
        <f>RRICC</f>
        <v>900007</v>
      </c>
      <c r="C423" s="7">
        <f>RR_ID</f>
        <v>9</v>
      </c>
      <c r="D423" s="1" t="str">
        <f>RR_SHORT_NAME</f>
        <v>WEST</v>
      </c>
      <c r="E423" s="1" t="str">
        <f>RR_NAME</f>
        <v>Western Railroads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2016</v>
      </c>
      <c r="B424" s="11">
        <f>RRICC</f>
        <v>900007</v>
      </c>
      <c r="C424" s="7">
        <f>RR_ID</f>
        <v>9</v>
      </c>
      <c r="D424" s="1" t="str">
        <f>RR_SHORT_NAME</f>
        <v>WEST</v>
      </c>
      <c r="E424" s="1" t="str">
        <f>RR_NAME</f>
        <v>Western Railroads</v>
      </c>
      <c r="F424" s="1" t="s">
        <v>47424</v>
      </c>
      <c r="G424" s="6">
        <f>E1L378C1</f>
        <v>7.5652365651906681E-2</v>
      </c>
    </row>
    <row r="425" spans="1:7" x14ac:dyDescent="0.2">
      <c r="A425" s="11">
        <f>CURRENT_YEAR</f>
        <v>2016</v>
      </c>
      <c r="B425" s="11">
        <f>RRICC</f>
        <v>900007</v>
      </c>
      <c r="C425" s="7">
        <f>RR_ID</f>
        <v>9</v>
      </c>
      <c r="D425" s="1" t="str">
        <f>RR_SHORT_NAME</f>
        <v>WEST</v>
      </c>
      <c r="E425" s="1" t="str">
        <f>RR_NAME</f>
        <v>Western Railroads</v>
      </c>
      <c r="F425" s="1" t="s">
        <v>47425</v>
      </c>
      <c r="G425" s="6">
        <f>E1L379C1</f>
        <v>7.4517811883176174E-2</v>
      </c>
    </row>
    <row r="426" spans="1:7" x14ac:dyDescent="0.2">
      <c r="A426" s="11">
        <f>CURRENT_YEAR</f>
        <v>2016</v>
      </c>
      <c r="B426" s="11">
        <f>RRICC</f>
        <v>900007</v>
      </c>
      <c r="C426" s="7">
        <f>RR_ID</f>
        <v>9</v>
      </c>
      <c r="D426" s="1" t="str">
        <f>RR_SHORT_NAME</f>
        <v>WEST</v>
      </c>
      <c r="E426" s="1" t="str">
        <f>RR_NAME</f>
        <v>Western Railroads</v>
      </c>
      <c r="F426" s="1" t="s">
        <v>47426</v>
      </c>
      <c r="G426" s="6">
        <f>E1L380C1</f>
        <v>0.34581173928281828</v>
      </c>
    </row>
    <row r="427" spans="1:7" x14ac:dyDescent="0.2">
      <c r="A427" s="11">
        <f>CURRENT_YEAR</f>
        <v>2016</v>
      </c>
      <c r="B427" s="11">
        <f>RRICC</f>
        <v>900007</v>
      </c>
      <c r="C427" s="7">
        <f>RR_ID</f>
        <v>9</v>
      </c>
      <c r="D427" s="1" t="str">
        <f>RR_SHORT_NAME</f>
        <v>WEST</v>
      </c>
      <c r="E427" s="1" t="str">
        <f>RR_NAME</f>
        <v>Western Railroads</v>
      </c>
      <c r="F427" s="1" t="s">
        <v>47427</v>
      </c>
      <c r="G427" s="6">
        <f>E1L381C1</f>
        <v>1.9073883682287223E-2</v>
      </c>
    </row>
    <row r="428" spans="1:7" x14ac:dyDescent="0.2">
      <c r="A428" s="11">
        <f>CURRENT_YEAR</f>
        <v>2016</v>
      </c>
      <c r="B428" s="11">
        <f>RRICC</f>
        <v>900007</v>
      </c>
      <c r="C428" s="7">
        <f>RR_ID</f>
        <v>9</v>
      </c>
      <c r="D428" s="1" t="str">
        <f>RR_SHORT_NAME</f>
        <v>WEST</v>
      </c>
      <c r="E428" s="1" t="str">
        <f>RR_NAME</f>
        <v>Western Railroads</v>
      </c>
      <c r="F428" s="1" t="s">
        <v>47428</v>
      </c>
      <c r="G428" s="6">
        <f>E1L382C1</f>
        <v>1.5887526411107757</v>
      </c>
    </row>
    <row r="429" spans="1:7" x14ac:dyDescent="0.2">
      <c r="A429" s="11">
        <f>CURRENT_YEAR</f>
        <v>2016</v>
      </c>
      <c r="B429" s="11">
        <f>RRICC</f>
        <v>900007</v>
      </c>
      <c r="C429" s="7">
        <f>RR_ID</f>
        <v>9</v>
      </c>
      <c r="D429" s="1" t="str">
        <f>RR_SHORT_NAME</f>
        <v>WEST</v>
      </c>
      <c r="E429" s="1" t="str">
        <f>RR_NAME</f>
        <v>Western Railroads</v>
      </c>
      <c r="F429" s="1" t="s">
        <v>47429</v>
      </c>
      <c r="G429" s="6">
        <f>E2L101C1</f>
        <v>27.9</v>
      </c>
    </row>
    <row r="430" spans="1:7" x14ac:dyDescent="0.2">
      <c r="A430" s="11">
        <f>CURRENT_YEAR</f>
        <v>2016</v>
      </c>
      <c r="B430" s="11">
        <f>RRICC</f>
        <v>900007</v>
      </c>
      <c r="C430" s="7">
        <f>RR_ID</f>
        <v>9</v>
      </c>
      <c r="D430" s="1" t="str">
        <f>RR_SHORT_NAME</f>
        <v>WEST</v>
      </c>
      <c r="E430" s="1" t="str">
        <f>RR_NAME</f>
        <v>Western Railroads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2016</v>
      </c>
      <c r="B431" s="11">
        <f>RRICC</f>
        <v>900007</v>
      </c>
      <c r="C431" s="7">
        <f>RR_ID</f>
        <v>9</v>
      </c>
      <c r="D431" s="1" t="str">
        <f>RR_SHORT_NAME</f>
        <v>WEST</v>
      </c>
      <c r="E431" s="1" t="str">
        <f>RR_NAME</f>
        <v>Western Railroads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2016</v>
      </c>
      <c r="B432" s="11">
        <f>RRICC</f>
        <v>900007</v>
      </c>
      <c r="C432" s="7">
        <f>RR_ID</f>
        <v>9</v>
      </c>
      <c r="D432" s="1" t="str">
        <f>RR_SHORT_NAME</f>
        <v>WEST</v>
      </c>
      <c r="E432" s="1" t="str">
        <f>RR_NAME</f>
        <v>Western Railroads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2016</v>
      </c>
      <c r="B433" s="11">
        <f>RRICC</f>
        <v>900007</v>
      </c>
      <c r="C433" s="7">
        <f>RR_ID</f>
        <v>9</v>
      </c>
      <c r="D433" s="1" t="str">
        <f>RR_SHORT_NAME</f>
        <v>WEST</v>
      </c>
      <c r="E433" s="1" t="str">
        <f>RR_NAME</f>
        <v>Western Railroads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2016</v>
      </c>
      <c r="B434" s="11">
        <f>RRICC</f>
        <v>900007</v>
      </c>
      <c r="C434" s="7">
        <f>RR_ID</f>
        <v>9</v>
      </c>
      <c r="D434" s="1" t="str">
        <f>RR_SHORT_NAME</f>
        <v>WEST</v>
      </c>
      <c r="E434" s="1" t="str">
        <f>RR_NAME</f>
        <v>Western Railroads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2016</v>
      </c>
      <c r="B435" s="11">
        <f>RRICC</f>
        <v>900007</v>
      </c>
      <c r="C435" s="7">
        <f>RR_ID</f>
        <v>9</v>
      </c>
      <c r="D435" s="1" t="str">
        <f>RR_SHORT_NAME</f>
        <v>WEST</v>
      </c>
      <c r="E435" s="1" t="str">
        <f>RR_NAME</f>
        <v>Western Railroads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2016</v>
      </c>
      <c r="B436" s="11">
        <f>RRICC</f>
        <v>900007</v>
      </c>
      <c r="C436" s="7">
        <f>RR_ID</f>
        <v>9</v>
      </c>
      <c r="D436" s="1" t="str">
        <f>RR_SHORT_NAME</f>
        <v>WEST</v>
      </c>
      <c r="E436" s="1" t="str">
        <f>RR_NAME</f>
        <v>Western Railroads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2016</v>
      </c>
      <c r="B437" s="11">
        <f>RRICC</f>
        <v>900007</v>
      </c>
      <c r="C437" s="7">
        <f>RR_ID</f>
        <v>9</v>
      </c>
      <c r="D437" s="1" t="str">
        <f>RR_SHORT_NAME</f>
        <v>WEST</v>
      </c>
      <c r="E437" s="1" t="str">
        <f>RR_NAME</f>
        <v>Western Railroads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2016</v>
      </c>
      <c r="B438" s="11">
        <f>RRICC</f>
        <v>900007</v>
      </c>
      <c r="C438" s="7">
        <f>RR_ID</f>
        <v>9</v>
      </c>
      <c r="D438" s="1" t="str">
        <f>RR_SHORT_NAME</f>
        <v>WEST</v>
      </c>
      <c r="E438" s="1" t="str">
        <f>RR_NAME</f>
        <v>Western Railroads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2016</v>
      </c>
      <c r="B439" s="11">
        <f>RRICC</f>
        <v>900007</v>
      </c>
      <c r="C439" s="7">
        <f>RR_ID</f>
        <v>9</v>
      </c>
      <c r="D439" s="1" t="str">
        <f>RR_SHORT_NAME</f>
        <v>WEST</v>
      </c>
      <c r="E439" s="1" t="str">
        <f>RR_NAME</f>
        <v>Western Railroads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2016</v>
      </c>
      <c r="B440" s="11">
        <f>RRICC</f>
        <v>900007</v>
      </c>
      <c r="C440" s="7">
        <f>RR_ID</f>
        <v>9</v>
      </c>
      <c r="D440" s="1" t="str">
        <f>RR_SHORT_NAME</f>
        <v>WEST</v>
      </c>
      <c r="E440" s="1" t="str">
        <f>RR_NAME</f>
        <v>Western Railroads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2016</v>
      </c>
      <c r="B441" s="11">
        <f>RRICC</f>
        <v>900007</v>
      </c>
      <c r="C441" s="7">
        <f>RR_ID</f>
        <v>9</v>
      </c>
      <c r="D441" s="1" t="str">
        <f>RR_SHORT_NAME</f>
        <v>WEST</v>
      </c>
      <c r="E441" s="1" t="str">
        <f>RR_NAME</f>
        <v>Western Railroads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2016</v>
      </c>
      <c r="B442" s="11">
        <f>RRICC</f>
        <v>900007</v>
      </c>
      <c r="C442" s="7">
        <f>RR_ID</f>
        <v>9</v>
      </c>
      <c r="D442" s="1" t="str">
        <f>RR_SHORT_NAME</f>
        <v>WEST</v>
      </c>
      <c r="E442" s="1" t="str">
        <f>RR_NAME</f>
        <v>Western Railroads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2016</v>
      </c>
      <c r="B443" s="11">
        <f>RRICC</f>
        <v>900007</v>
      </c>
      <c r="C443" s="7">
        <f>RR_ID</f>
        <v>9</v>
      </c>
      <c r="D443" s="1" t="str">
        <f>RR_SHORT_NAME</f>
        <v>WEST</v>
      </c>
      <c r="E443" s="1" t="str">
        <f>RR_NAME</f>
        <v>Western Railroads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2016</v>
      </c>
      <c r="B444" s="11">
        <f>RRICC</f>
        <v>900007</v>
      </c>
      <c r="C444" s="7">
        <f>RR_ID</f>
        <v>9</v>
      </c>
      <c r="D444" s="1" t="str">
        <f>RR_SHORT_NAME</f>
        <v>WEST</v>
      </c>
      <c r="E444" s="1" t="str">
        <f>RR_NAME</f>
        <v>Western Railroads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2016</v>
      </c>
      <c r="B445" s="11">
        <f>RRICC</f>
        <v>900007</v>
      </c>
      <c r="C445" s="7">
        <f>RR_ID</f>
        <v>9</v>
      </c>
      <c r="D445" s="1" t="str">
        <f>RR_SHORT_NAME</f>
        <v>WEST</v>
      </c>
      <c r="E445" s="1" t="str">
        <f>RR_NAME</f>
        <v>Western Railroads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2016</v>
      </c>
      <c r="B446" s="11">
        <f>RRICC</f>
        <v>900007</v>
      </c>
      <c r="C446" s="7">
        <f>RR_ID</f>
        <v>9</v>
      </c>
      <c r="D446" s="1" t="str">
        <f>RR_SHORT_NAME</f>
        <v>WEST</v>
      </c>
      <c r="E446" s="1" t="str">
        <f>RR_NAME</f>
        <v>Western Railroads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2016</v>
      </c>
      <c r="B447" s="11">
        <f>RRICC</f>
        <v>900007</v>
      </c>
      <c r="C447" s="7">
        <f>RR_ID</f>
        <v>9</v>
      </c>
      <c r="D447" s="1" t="str">
        <f>RR_SHORT_NAME</f>
        <v>WEST</v>
      </c>
      <c r="E447" s="1" t="str">
        <f>RR_NAME</f>
        <v>Western Railroads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2016</v>
      </c>
      <c r="B448" s="11">
        <f>RRICC</f>
        <v>900007</v>
      </c>
      <c r="C448" s="7">
        <f>RR_ID</f>
        <v>9</v>
      </c>
      <c r="D448" s="1" t="str">
        <f>RR_SHORT_NAME</f>
        <v>WEST</v>
      </c>
      <c r="E448" s="1" t="str">
        <f>RR_NAME</f>
        <v>Western Railroads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2016</v>
      </c>
      <c r="B449" s="11">
        <f>RRICC</f>
        <v>900007</v>
      </c>
      <c r="C449" s="7">
        <f>RR_ID</f>
        <v>9</v>
      </c>
      <c r="D449" s="1" t="str">
        <f>RR_SHORT_NAME</f>
        <v>WEST</v>
      </c>
      <c r="E449" s="1" t="str">
        <f>RR_NAME</f>
        <v>Western Railroads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2016</v>
      </c>
      <c r="B450" s="11">
        <f>RRICC</f>
        <v>900007</v>
      </c>
      <c r="C450" s="7">
        <f>RR_ID</f>
        <v>9</v>
      </c>
      <c r="D450" s="1" t="str">
        <f>RR_SHORT_NAME</f>
        <v>WEST</v>
      </c>
      <c r="E450" s="1" t="str">
        <f>RR_NAME</f>
        <v>Western Railroads</v>
      </c>
      <c r="F450" s="1" t="s">
        <v>47450</v>
      </c>
      <c r="G450" s="6">
        <f>E2L101C22</f>
        <v>559.03350128456157</v>
      </c>
    </row>
    <row r="451" spans="1:7" x14ac:dyDescent="0.2">
      <c r="A451" s="11">
        <f>CURRENT_YEAR</f>
        <v>2016</v>
      </c>
      <c r="B451" s="11">
        <f>RRICC</f>
        <v>900007</v>
      </c>
      <c r="C451" s="7">
        <f>RR_ID</f>
        <v>9</v>
      </c>
      <c r="D451" s="1" t="str">
        <f>RR_SHORT_NAME</f>
        <v>WEST</v>
      </c>
      <c r="E451" s="1" t="str">
        <f>RR_NAME</f>
        <v>Western Railroads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2016</v>
      </c>
      <c r="B452" s="11">
        <f>RRICC</f>
        <v>900007</v>
      </c>
      <c r="C452" s="7">
        <f>RR_ID</f>
        <v>9</v>
      </c>
      <c r="D452" s="1" t="str">
        <f>RR_SHORT_NAME</f>
        <v>WEST</v>
      </c>
      <c r="E452" s="1" t="str">
        <f>RR_NAME</f>
        <v>Western Railroads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2016</v>
      </c>
      <c r="B453" s="11">
        <f>RRICC</f>
        <v>900007</v>
      </c>
      <c r="C453" s="7">
        <f>RR_ID</f>
        <v>9</v>
      </c>
      <c r="D453" s="1" t="str">
        <f>RR_SHORT_NAME</f>
        <v>WEST</v>
      </c>
      <c r="E453" s="1" t="str">
        <f>RR_NAME</f>
        <v>Western Railroads</v>
      </c>
      <c r="F453" s="1" t="s">
        <v>47453</v>
      </c>
      <c r="G453" s="6">
        <f>E2L101C25</f>
        <v>4.726039860724625</v>
      </c>
    </row>
    <row r="454" spans="1:7" x14ac:dyDescent="0.2">
      <c r="A454" s="11">
        <f>CURRENT_YEAR</f>
        <v>2016</v>
      </c>
      <c r="B454" s="11">
        <f>RRICC</f>
        <v>900007</v>
      </c>
      <c r="C454" s="7">
        <f>RR_ID</f>
        <v>9</v>
      </c>
      <c r="D454" s="1" t="str">
        <f>RR_SHORT_NAME</f>
        <v>WEST</v>
      </c>
      <c r="E454" s="1" t="str">
        <f>RR_NAME</f>
        <v>Western Railroads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2016</v>
      </c>
      <c r="B455" s="11">
        <f>RRICC</f>
        <v>900007</v>
      </c>
      <c r="C455" s="7">
        <f>RR_ID</f>
        <v>9</v>
      </c>
      <c r="D455" s="1" t="str">
        <f>RR_SHORT_NAME</f>
        <v>WEST</v>
      </c>
      <c r="E455" s="1" t="str">
        <f>RR_NAME</f>
        <v>Western Railroads</v>
      </c>
      <c r="F455" s="1" t="s">
        <v>47455</v>
      </c>
      <c r="G455" s="6">
        <f>E2L101C27</f>
        <v>7.089059791086938</v>
      </c>
    </row>
    <row r="456" spans="1:7" x14ac:dyDescent="0.2">
      <c r="A456" s="11">
        <f>CURRENT_YEAR</f>
        <v>2016</v>
      </c>
      <c r="B456" s="11">
        <f>RRICC</f>
        <v>900007</v>
      </c>
      <c r="C456" s="7">
        <f>RR_ID</f>
        <v>9</v>
      </c>
      <c r="D456" s="1" t="str">
        <f>RR_SHORT_NAME</f>
        <v>WEST</v>
      </c>
      <c r="E456" s="1" t="str">
        <f>RR_NAME</f>
        <v>Western Railroads</v>
      </c>
      <c r="F456" s="1" t="s">
        <v>47456</v>
      </c>
      <c r="G456" s="6">
        <f>E2L101C28</f>
        <v>5.6712478328695504</v>
      </c>
    </row>
    <row r="457" spans="1:7" x14ac:dyDescent="0.2">
      <c r="A457" s="11">
        <f>CURRENT_YEAR</f>
        <v>2016</v>
      </c>
      <c r="B457" s="11">
        <f>RRICC</f>
        <v>900007</v>
      </c>
      <c r="C457" s="7">
        <f>RR_ID</f>
        <v>9</v>
      </c>
      <c r="D457" s="1" t="str">
        <f>RR_SHORT_NAME</f>
        <v>WEST</v>
      </c>
      <c r="E457" s="1" t="str">
        <f>RR_NAME</f>
        <v>Western Railroads</v>
      </c>
      <c r="F457" s="1" t="s">
        <v>47457</v>
      </c>
      <c r="G457" s="6">
        <f>E2L101C29</f>
        <v>1.1815099651811563</v>
      </c>
    </row>
    <row r="458" spans="1:7" x14ac:dyDescent="0.2">
      <c r="A458" s="11">
        <f>CURRENT_YEAR</f>
        <v>2016</v>
      </c>
      <c r="B458" s="11">
        <f>RRICC</f>
        <v>900007</v>
      </c>
      <c r="C458" s="7">
        <f>RR_ID</f>
        <v>9</v>
      </c>
      <c r="D458" s="1" t="str">
        <f>RR_SHORT_NAME</f>
        <v>WEST</v>
      </c>
      <c r="E458" s="1" t="str">
        <f>RR_NAME</f>
        <v>Western Railroads</v>
      </c>
      <c r="F458" s="1" t="s">
        <v>47458</v>
      </c>
      <c r="G458" s="6">
        <f>E2L102C1</f>
        <v>32.9</v>
      </c>
    </row>
    <row r="459" spans="1:7" x14ac:dyDescent="0.2">
      <c r="A459" s="11">
        <f>CURRENT_YEAR</f>
        <v>2016</v>
      </c>
      <c r="B459" s="11">
        <f>RRICC</f>
        <v>900007</v>
      </c>
      <c r="C459" s="7">
        <f>RR_ID</f>
        <v>9</v>
      </c>
      <c r="D459" s="1" t="str">
        <f>RR_SHORT_NAME</f>
        <v>WEST</v>
      </c>
      <c r="E459" s="1" t="str">
        <f>RR_NAME</f>
        <v>Western Railroads</v>
      </c>
      <c r="F459" s="1" t="s">
        <v>47459</v>
      </c>
      <c r="G459" s="6">
        <f>E2L102C2</f>
        <v>1.8383882149046795</v>
      </c>
    </row>
    <row r="460" spans="1:7" x14ac:dyDescent="0.2">
      <c r="A460" s="11">
        <f>CURRENT_YEAR</f>
        <v>2016</v>
      </c>
      <c r="B460" s="11">
        <f>RRICC</f>
        <v>900007</v>
      </c>
      <c r="C460" s="7">
        <f>RR_ID</f>
        <v>9</v>
      </c>
      <c r="D460" s="1" t="str">
        <f>RR_SHORT_NAME</f>
        <v>WEST</v>
      </c>
      <c r="E460" s="1" t="str">
        <f>RR_NAME</f>
        <v>Western Railroads</v>
      </c>
      <c r="F460" s="1" t="s">
        <v>47460</v>
      </c>
      <c r="G460" s="6">
        <f>E2L102C3</f>
        <v>1.5669103358934025</v>
      </c>
    </row>
    <row r="461" spans="1:7" x14ac:dyDescent="0.2">
      <c r="A461" s="11">
        <f>CURRENT_YEAR</f>
        <v>2016</v>
      </c>
      <c r="B461" s="11">
        <f>RRICC</f>
        <v>900007</v>
      </c>
      <c r="C461" s="7">
        <f>RR_ID</f>
        <v>9</v>
      </c>
      <c r="D461" s="1" t="str">
        <f>RR_SHORT_NAME</f>
        <v>WEST</v>
      </c>
      <c r="E461" s="1" t="str">
        <f>RR_NAME</f>
        <v>Western Railroads</v>
      </c>
      <c r="F461" s="1" t="s">
        <v>47461</v>
      </c>
      <c r="G461" s="6">
        <f>E2L102C4</f>
        <v>1.6536897372297696</v>
      </c>
    </row>
    <row r="462" spans="1:7" x14ac:dyDescent="0.2">
      <c r="A462" s="11">
        <f>CURRENT_YEAR</f>
        <v>2016</v>
      </c>
      <c r="B462" s="11">
        <f>RRICC</f>
        <v>900007</v>
      </c>
      <c r="C462" s="7">
        <f>RR_ID</f>
        <v>9</v>
      </c>
      <c r="D462" s="1" t="str">
        <f>RR_SHORT_NAME</f>
        <v>WEST</v>
      </c>
      <c r="E462" s="1" t="str">
        <f>RR_NAME</f>
        <v>Western Railroads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2016</v>
      </c>
      <c r="B463" s="11">
        <f>RRICC</f>
        <v>900007</v>
      </c>
      <c r="C463" s="7">
        <f>RR_ID</f>
        <v>9</v>
      </c>
      <c r="D463" s="1" t="str">
        <f>RR_SHORT_NAME</f>
        <v>WEST</v>
      </c>
      <c r="E463" s="1" t="str">
        <f>RR_NAME</f>
        <v>Western Railroads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2016</v>
      </c>
      <c r="B464" s="11">
        <f>RRICC</f>
        <v>900007</v>
      </c>
      <c r="C464" s="7">
        <f>RR_ID</f>
        <v>9</v>
      </c>
      <c r="D464" s="1" t="str">
        <f>RR_SHORT_NAME</f>
        <v>WEST</v>
      </c>
      <c r="E464" s="1" t="str">
        <f>RR_NAME</f>
        <v>Western Railroads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2016</v>
      </c>
      <c r="B465" s="11">
        <f>RRICC</f>
        <v>900007</v>
      </c>
      <c r="C465" s="7">
        <f>RR_ID</f>
        <v>9</v>
      </c>
      <c r="D465" s="1" t="str">
        <f>RR_SHORT_NAME</f>
        <v>WEST</v>
      </c>
      <c r="E465" s="1" t="str">
        <f>RR_NAME</f>
        <v>Western Railroads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2016</v>
      </c>
      <c r="B466" s="11">
        <f>RRICC</f>
        <v>900007</v>
      </c>
      <c r="C466" s="7">
        <f>RR_ID</f>
        <v>9</v>
      </c>
      <c r="D466" s="1" t="str">
        <f>RR_SHORT_NAME</f>
        <v>WEST</v>
      </c>
      <c r="E466" s="1" t="str">
        <f>RR_NAME</f>
        <v>Western Railroads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2016</v>
      </c>
      <c r="B467" s="11">
        <f>RRICC</f>
        <v>900007</v>
      </c>
      <c r="C467" s="7">
        <f>RR_ID</f>
        <v>9</v>
      </c>
      <c r="D467" s="1" t="str">
        <f>RR_SHORT_NAME</f>
        <v>WEST</v>
      </c>
      <c r="E467" s="1" t="str">
        <f>RR_NAME</f>
        <v>Western Railroads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2016</v>
      </c>
      <c r="B468" s="11">
        <f>RRICC</f>
        <v>900007</v>
      </c>
      <c r="C468" s="7">
        <f>RR_ID</f>
        <v>9</v>
      </c>
      <c r="D468" s="1" t="str">
        <f>RR_SHORT_NAME</f>
        <v>WEST</v>
      </c>
      <c r="E468" s="1" t="str">
        <f>RR_NAME</f>
        <v>Western Railroads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2016</v>
      </c>
      <c r="B469" s="11">
        <f>RRICC</f>
        <v>900007</v>
      </c>
      <c r="C469" s="7">
        <f>RR_ID</f>
        <v>9</v>
      </c>
      <c r="D469" s="1" t="str">
        <f>RR_SHORT_NAME</f>
        <v>WEST</v>
      </c>
      <c r="E469" s="1" t="str">
        <f>RR_NAME</f>
        <v>Western Railroads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2016</v>
      </c>
      <c r="B470" s="11">
        <f>RRICC</f>
        <v>900007</v>
      </c>
      <c r="C470" s="7">
        <f>RR_ID</f>
        <v>9</v>
      </c>
      <c r="D470" s="1" t="str">
        <f>RR_SHORT_NAME</f>
        <v>WEST</v>
      </c>
      <c r="E470" s="1" t="str">
        <f>RR_NAME</f>
        <v>Western Railroads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2016</v>
      </c>
      <c r="B471" s="11">
        <f>RRICC</f>
        <v>900007</v>
      </c>
      <c r="C471" s="7">
        <f>RR_ID</f>
        <v>9</v>
      </c>
      <c r="D471" s="1" t="str">
        <f>RR_SHORT_NAME</f>
        <v>WEST</v>
      </c>
      <c r="E471" s="1" t="str">
        <f>RR_NAME</f>
        <v>Western Railroads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2016</v>
      </c>
      <c r="B472" s="11">
        <f>RRICC</f>
        <v>900007</v>
      </c>
      <c r="C472" s="7">
        <f>RR_ID</f>
        <v>9</v>
      </c>
      <c r="D472" s="1" t="str">
        <f>RR_SHORT_NAME</f>
        <v>WEST</v>
      </c>
      <c r="E472" s="1" t="str">
        <f>RR_NAME</f>
        <v>Western Railroads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2016</v>
      </c>
      <c r="B473" s="11">
        <f>RRICC</f>
        <v>900007</v>
      </c>
      <c r="C473" s="7">
        <f>RR_ID</f>
        <v>9</v>
      </c>
      <c r="D473" s="1" t="str">
        <f>RR_SHORT_NAME</f>
        <v>WEST</v>
      </c>
      <c r="E473" s="1" t="str">
        <f>RR_NAME</f>
        <v>Western Railroads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2016</v>
      </c>
      <c r="B474" s="11">
        <f>RRICC</f>
        <v>900007</v>
      </c>
      <c r="C474" s="7">
        <f>RR_ID</f>
        <v>9</v>
      </c>
      <c r="D474" s="1" t="str">
        <f>RR_SHORT_NAME</f>
        <v>WEST</v>
      </c>
      <c r="E474" s="1" t="str">
        <f>RR_NAME</f>
        <v>Western Railroads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2016</v>
      </c>
      <c r="B475" s="11">
        <f>RRICC</f>
        <v>900007</v>
      </c>
      <c r="C475" s="7">
        <f>RR_ID</f>
        <v>9</v>
      </c>
      <c r="D475" s="1" t="str">
        <f>RR_SHORT_NAME</f>
        <v>WEST</v>
      </c>
      <c r="E475" s="1" t="str">
        <f>RR_NAME</f>
        <v>Western Railroads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2016</v>
      </c>
      <c r="B476" s="11">
        <f>RRICC</f>
        <v>900007</v>
      </c>
      <c r="C476" s="7">
        <f>RR_ID</f>
        <v>9</v>
      </c>
      <c r="D476" s="1" t="str">
        <f>RR_SHORT_NAME</f>
        <v>WEST</v>
      </c>
      <c r="E476" s="1" t="str">
        <f>RR_NAME</f>
        <v>Western Railroads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2016</v>
      </c>
      <c r="B477" s="11">
        <f>RRICC</f>
        <v>900007</v>
      </c>
      <c r="C477" s="7">
        <f>RR_ID</f>
        <v>9</v>
      </c>
      <c r="D477" s="1" t="str">
        <f>RR_SHORT_NAME</f>
        <v>WEST</v>
      </c>
      <c r="E477" s="1" t="str">
        <f>RR_NAME</f>
        <v>Western Railroads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2016</v>
      </c>
      <c r="B478" s="11">
        <f>RRICC</f>
        <v>900007</v>
      </c>
      <c r="C478" s="7">
        <f>RR_ID</f>
        <v>9</v>
      </c>
      <c r="D478" s="1" t="str">
        <f>RR_SHORT_NAME</f>
        <v>WEST</v>
      </c>
      <c r="E478" s="1" t="str">
        <f>RR_NAME</f>
        <v>Western Railroads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2016</v>
      </c>
      <c r="B479" s="11">
        <f>RRICC</f>
        <v>900007</v>
      </c>
      <c r="C479" s="7">
        <f>RR_ID</f>
        <v>9</v>
      </c>
      <c r="D479" s="1" t="str">
        <f>RR_SHORT_NAME</f>
        <v>WEST</v>
      </c>
      <c r="E479" s="1" t="str">
        <f>RR_NAME</f>
        <v>Western Railroads</v>
      </c>
      <c r="F479" s="1" t="s">
        <v>47479</v>
      </c>
      <c r="G479" s="6">
        <f>E2L102C22</f>
        <v>559.03350128456157</v>
      </c>
    </row>
    <row r="480" spans="1:7" x14ac:dyDescent="0.2">
      <c r="A480" s="11">
        <f>CURRENT_YEAR</f>
        <v>2016</v>
      </c>
      <c r="B480" s="11">
        <f>RRICC</f>
        <v>900007</v>
      </c>
      <c r="C480" s="7">
        <f>RR_ID</f>
        <v>9</v>
      </c>
      <c r="D480" s="1" t="str">
        <f>RR_SHORT_NAME</f>
        <v>WEST</v>
      </c>
      <c r="E480" s="1" t="str">
        <f>RR_NAME</f>
        <v>Western Railroads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2016</v>
      </c>
      <c r="B481" s="11">
        <f>RRICC</f>
        <v>900007</v>
      </c>
      <c r="C481" s="7">
        <f>RR_ID</f>
        <v>9</v>
      </c>
      <c r="D481" s="1" t="str">
        <f>RR_SHORT_NAME</f>
        <v>WEST</v>
      </c>
      <c r="E481" s="1" t="str">
        <f>RR_NAME</f>
        <v>Western Railroads</v>
      </c>
      <c r="F481" s="1" t="s">
        <v>47481</v>
      </c>
      <c r="G481" s="6">
        <f>E2L102C24</f>
        <v>1117.7495946701772</v>
      </c>
    </row>
    <row r="482" spans="1:7" x14ac:dyDescent="0.2">
      <c r="A482" s="11">
        <f>CURRENT_YEAR</f>
        <v>2016</v>
      </c>
      <c r="B482" s="11">
        <f>RRICC</f>
        <v>900007</v>
      </c>
      <c r="C482" s="7">
        <f>RR_ID</f>
        <v>9</v>
      </c>
      <c r="D482" s="1" t="str">
        <f>RR_SHORT_NAME</f>
        <v>WEST</v>
      </c>
      <c r="E482" s="1" t="str">
        <f>RR_NAME</f>
        <v>Western Railroads</v>
      </c>
      <c r="F482" s="1" t="s">
        <v>47482</v>
      </c>
      <c r="G482" s="6">
        <f>E2L102C25</f>
        <v>4.7260398607246259</v>
      </c>
    </row>
    <row r="483" spans="1:7" x14ac:dyDescent="0.2">
      <c r="A483" s="11">
        <f>CURRENT_YEAR</f>
        <v>2016</v>
      </c>
      <c r="B483" s="11">
        <f>RRICC</f>
        <v>900007</v>
      </c>
      <c r="C483" s="7">
        <f>RR_ID</f>
        <v>9</v>
      </c>
      <c r="D483" s="1" t="str">
        <f>RR_SHORT_NAME</f>
        <v>WEST</v>
      </c>
      <c r="E483" s="1" t="str">
        <f>RR_NAME</f>
        <v>Western Railroads</v>
      </c>
      <c r="F483" s="1" t="s">
        <v>47483</v>
      </c>
      <c r="G483" s="6">
        <f>E2L102C26</f>
        <v>2.5993219233985441</v>
      </c>
    </row>
    <row r="484" spans="1:7" x14ac:dyDescent="0.2">
      <c r="A484" s="11">
        <f>CURRENT_YEAR</f>
        <v>2016</v>
      </c>
      <c r="B484" s="11">
        <f>RRICC</f>
        <v>900007</v>
      </c>
      <c r="C484" s="7">
        <f>RR_ID</f>
        <v>9</v>
      </c>
      <c r="D484" s="1" t="str">
        <f>RR_SHORT_NAME</f>
        <v>WEST</v>
      </c>
      <c r="E484" s="1" t="str">
        <f>RR_NAME</f>
        <v>Western Railroads</v>
      </c>
      <c r="F484" s="1" t="s">
        <v>47484</v>
      </c>
      <c r="G484" s="6">
        <f>E2L102C27</f>
        <v>7.0890597910869362</v>
      </c>
    </row>
    <row r="485" spans="1:7" x14ac:dyDescent="0.2">
      <c r="A485" s="11">
        <f>CURRENT_YEAR</f>
        <v>2016</v>
      </c>
      <c r="B485" s="11">
        <f>RRICC</f>
        <v>900007</v>
      </c>
      <c r="C485" s="7">
        <f>RR_ID</f>
        <v>9</v>
      </c>
      <c r="D485" s="1" t="str">
        <f>RR_SHORT_NAME</f>
        <v>WEST</v>
      </c>
      <c r="E485" s="1" t="str">
        <f>RR_NAME</f>
        <v>Western Railroads</v>
      </c>
      <c r="F485" s="1" t="s">
        <v>47485</v>
      </c>
      <c r="G485" s="6">
        <f>E2L102C28</f>
        <v>5.6712478328695513</v>
      </c>
    </row>
    <row r="486" spans="1:7" x14ac:dyDescent="0.2">
      <c r="A486" s="11">
        <f>CURRENT_YEAR</f>
        <v>2016</v>
      </c>
      <c r="B486" s="11">
        <f>RRICC</f>
        <v>900007</v>
      </c>
      <c r="C486" s="7">
        <f>RR_ID</f>
        <v>9</v>
      </c>
      <c r="D486" s="1" t="str">
        <f>RR_SHORT_NAME</f>
        <v>WEST</v>
      </c>
      <c r="E486" s="1" t="str">
        <f>RR_NAME</f>
        <v>Western Railroads</v>
      </c>
      <c r="F486" s="1" t="s">
        <v>47486</v>
      </c>
      <c r="G486" s="6">
        <f>E2L102C29</f>
        <v>1.1815099651811563</v>
      </c>
    </row>
    <row r="487" spans="1:7" x14ac:dyDescent="0.2">
      <c r="A487" s="11">
        <f>CURRENT_YEAR</f>
        <v>2016</v>
      </c>
      <c r="B487" s="11">
        <f>RRICC</f>
        <v>900007</v>
      </c>
      <c r="C487" s="7">
        <f>RR_ID</f>
        <v>9</v>
      </c>
      <c r="D487" s="1" t="str">
        <f>RR_SHORT_NAME</f>
        <v>WEST</v>
      </c>
      <c r="E487" s="1" t="str">
        <f>RR_NAME</f>
        <v>Western Railroads</v>
      </c>
      <c r="F487" s="1" t="s">
        <v>47487</v>
      </c>
      <c r="G487" s="6">
        <f>E2L103C1</f>
        <v>36.6</v>
      </c>
    </row>
    <row r="488" spans="1:7" x14ac:dyDescent="0.2">
      <c r="A488" s="11">
        <f>CURRENT_YEAR</f>
        <v>2016</v>
      </c>
      <c r="B488" s="11">
        <f>RRICC</f>
        <v>900007</v>
      </c>
      <c r="C488" s="7">
        <f>RR_ID</f>
        <v>9</v>
      </c>
      <c r="D488" s="1" t="str">
        <f>RR_SHORT_NAME</f>
        <v>WEST</v>
      </c>
      <c r="E488" s="1" t="str">
        <f>RR_NAME</f>
        <v>Western Railroads</v>
      </c>
      <c r="F488" s="1" t="s">
        <v>47488</v>
      </c>
      <c r="G488" s="6">
        <f>E2L103C2</f>
        <v>1.7118306599136375</v>
      </c>
    </row>
    <row r="489" spans="1:7" x14ac:dyDescent="0.2">
      <c r="A489" s="11">
        <f>CURRENT_YEAR</f>
        <v>2016</v>
      </c>
      <c r="B489" s="11">
        <f>RRICC</f>
        <v>900007</v>
      </c>
      <c r="C489" s="7">
        <f>RR_ID</f>
        <v>9</v>
      </c>
      <c r="D489" s="1" t="str">
        <f>RR_SHORT_NAME</f>
        <v>WEST</v>
      </c>
      <c r="E489" s="1" t="str">
        <f>RR_NAME</f>
        <v>Western Railroads</v>
      </c>
      <c r="F489" s="1" t="s">
        <v>47489</v>
      </c>
      <c r="G489" s="6">
        <f>E2L103C3</f>
        <v>1.5110709901061603</v>
      </c>
    </row>
    <row r="490" spans="1:7" x14ac:dyDescent="0.2">
      <c r="A490" s="11">
        <f>CURRENT_YEAR</f>
        <v>2016</v>
      </c>
      <c r="B490" s="11">
        <f>RRICC</f>
        <v>900007</v>
      </c>
      <c r="C490" s="7">
        <f>RR_ID</f>
        <v>9</v>
      </c>
      <c r="D490" s="1" t="str">
        <f>RR_SHORT_NAME</f>
        <v>WEST</v>
      </c>
      <c r="E490" s="1" t="str">
        <f>RR_NAME</f>
        <v>Western Railroads</v>
      </c>
      <c r="F490" s="1" t="s">
        <v>47490</v>
      </c>
      <c r="G490" s="6">
        <f>E2L103C4</f>
        <v>1.6603759266285989</v>
      </c>
    </row>
    <row r="491" spans="1:7" x14ac:dyDescent="0.2">
      <c r="A491" s="11">
        <f>CURRENT_YEAR</f>
        <v>2016</v>
      </c>
      <c r="B491" s="11">
        <f>RRICC</f>
        <v>900007</v>
      </c>
      <c r="C491" s="7">
        <f>RR_ID</f>
        <v>9</v>
      </c>
      <c r="D491" s="1" t="str">
        <f>RR_SHORT_NAME</f>
        <v>WEST</v>
      </c>
      <c r="E491" s="1" t="str">
        <f>RR_NAME</f>
        <v>Western Railroads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2016</v>
      </c>
      <c r="B492" s="11">
        <f>RRICC</f>
        <v>900007</v>
      </c>
      <c r="C492" s="7">
        <f>RR_ID</f>
        <v>9</v>
      </c>
      <c r="D492" s="1" t="str">
        <f>RR_SHORT_NAME</f>
        <v>WEST</v>
      </c>
      <c r="E492" s="1" t="str">
        <f>RR_NAME</f>
        <v>Western Railroads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2016</v>
      </c>
      <c r="B493" s="11">
        <f>RRICC</f>
        <v>900007</v>
      </c>
      <c r="C493" s="7">
        <f>RR_ID</f>
        <v>9</v>
      </c>
      <c r="D493" s="1" t="str">
        <f>RR_SHORT_NAME</f>
        <v>WEST</v>
      </c>
      <c r="E493" s="1" t="str">
        <f>RR_NAME</f>
        <v>Western Railroads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2016</v>
      </c>
      <c r="B494" s="11">
        <f>RRICC</f>
        <v>900007</v>
      </c>
      <c r="C494" s="7">
        <f>RR_ID</f>
        <v>9</v>
      </c>
      <c r="D494" s="1" t="str">
        <f>RR_SHORT_NAME</f>
        <v>WEST</v>
      </c>
      <c r="E494" s="1" t="str">
        <f>RR_NAME</f>
        <v>Western Railroads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2016</v>
      </c>
      <c r="B495" s="11">
        <f>RRICC</f>
        <v>900007</v>
      </c>
      <c r="C495" s="7">
        <f>RR_ID</f>
        <v>9</v>
      </c>
      <c r="D495" s="1" t="str">
        <f>RR_SHORT_NAME</f>
        <v>WEST</v>
      </c>
      <c r="E495" s="1" t="str">
        <f>RR_NAME</f>
        <v>Western Railroads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2016</v>
      </c>
      <c r="B496" s="11">
        <f>RRICC</f>
        <v>900007</v>
      </c>
      <c r="C496" s="7">
        <f>RR_ID</f>
        <v>9</v>
      </c>
      <c r="D496" s="1" t="str">
        <f>RR_SHORT_NAME</f>
        <v>WEST</v>
      </c>
      <c r="E496" s="1" t="str">
        <f>RR_NAME</f>
        <v>Western Railroads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2016</v>
      </c>
      <c r="B497" s="11">
        <f>RRICC</f>
        <v>900007</v>
      </c>
      <c r="C497" s="7">
        <f>RR_ID</f>
        <v>9</v>
      </c>
      <c r="D497" s="1" t="str">
        <f>RR_SHORT_NAME</f>
        <v>WEST</v>
      </c>
      <c r="E497" s="1" t="str">
        <f>RR_NAME</f>
        <v>Western Railroads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2016</v>
      </c>
      <c r="B498" s="11">
        <f>RRICC</f>
        <v>900007</v>
      </c>
      <c r="C498" s="7">
        <f>RR_ID</f>
        <v>9</v>
      </c>
      <c r="D498" s="1" t="str">
        <f>RR_SHORT_NAME</f>
        <v>WEST</v>
      </c>
      <c r="E498" s="1" t="str">
        <f>RR_NAME</f>
        <v>Western Railroads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2016</v>
      </c>
      <c r="B499" s="11">
        <f>RRICC</f>
        <v>900007</v>
      </c>
      <c r="C499" s="7">
        <f>RR_ID</f>
        <v>9</v>
      </c>
      <c r="D499" s="1" t="str">
        <f>RR_SHORT_NAME</f>
        <v>WEST</v>
      </c>
      <c r="E499" s="1" t="str">
        <f>RR_NAME</f>
        <v>Western Railroads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2016</v>
      </c>
      <c r="B500" s="11">
        <f>RRICC</f>
        <v>900007</v>
      </c>
      <c r="C500" s="7">
        <f>RR_ID</f>
        <v>9</v>
      </c>
      <c r="D500" s="1" t="str">
        <f>RR_SHORT_NAME</f>
        <v>WEST</v>
      </c>
      <c r="E500" s="1" t="str">
        <f>RR_NAME</f>
        <v>Western Railroads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2016</v>
      </c>
      <c r="B501" s="11">
        <f>RRICC</f>
        <v>900007</v>
      </c>
      <c r="C501" s="7">
        <f>RR_ID</f>
        <v>9</v>
      </c>
      <c r="D501" s="1" t="str">
        <f>RR_SHORT_NAME</f>
        <v>WEST</v>
      </c>
      <c r="E501" s="1" t="str">
        <f>RR_NAME</f>
        <v>Western Railroads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2016</v>
      </c>
      <c r="B502" s="11">
        <f>RRICC</f>
        <v>900007</v>
      </c>
      <c r="C502" s="7">
        <f>RR_ID</f>
        <v>9</v>
      </c>
      <c r="D502" s="1" t="str">
        <f>RR_SHORT_NAME</f>
        <v>WEST</v>
      </c>
      <c r="E502" s="1" t="str">
        <f>RR_NAME</f>
        <v>Western Railroads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2016</v>
      </c>
      <c r="B503" s="11">
        <f>RRICC</f>
        <v>900007</v>
      </c>
      <c r="C503" s="7">
        <f>RR_ID</f>
        <v>9</v>
      </c>
      <c r="D503" s="1" t="str">
        <f>RR_SHORT_NAME</f>
        <v>WEST</v>
      </c>
      <c r="E503" s="1" t="str">
        <f>RR_NAME</f>
        <v>Western Railroads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2016</v>
      </c>
      <c r="B504" s="11">
        <f>RRICC</f>
        <v>900007</v>
      </c>
      <c r="C504" s="7">
        <f>RR_ID</f>
        <v>9</v>
      </c>
      <c r="D504" s="1" t="str">
        <f>RR_SHORT_NAME</f>
        <v>WEST</v>
      </c>
      <c r="E504" s="1" t="str">
        <f>RR_NAME</f>
        <v>Western Railroads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2016</v>
      </c>
      <c r="B505" s="11">
        <f>RRICC</f>
        <v>900007</v>
      </c>
      <c r="C505" s="7">
        <f>RR_ID</f>
        <v>9</v>
      </c>
      <c r="D505" s="1" t="str">
        <f>RR_SHORT_NAME</f>
        <v>WEST</v>
      </c>
      <c r="E505" s="1" t="str">
        <f>RR_NAME</f>
        <v>Western Railroads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2016</v>
      </c>
      <c r="B506" s="11">
        <f>RRICC</f>
        <v>900007</v>
      </c>
      <c r="C506" s="7">
        <f>RR_ID</f>
        <v>9</v>
      </c>
      <c r="D506" s="1" t="str">
        <f>RR_SHORT_NAME</f>
        <v>WEST</v>
      </c>
      <c r="E506" s="1" t="str">
        <f>RR_NAME</f>
        <v>Western Railroads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2016</v>
      </c>
      <c r="B507" s="11">
        <f>RRICC</f>
        <v>900007</v>
      </c>
      <c r="C507" s="7">
        <f>RR_ID</f>
        <v>9</v>
      </c>
      <c r="D507" s="1" t="str">
        <f>RR_SHORT_NAME</f>
        <v>WEST</v>
      </c>
      <c r="E507" s="1" t="str">
        <f>RR_NAME</f>
        <v>Western Railroads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2016</v>
      </c>
      <c r="B508" s="11">
        <f>RRICC</f>
        <v>900007</v>
      </c>
      <c r="C508" s="7">
        <f>RR_ID</f>
        <v>9</v>
      </c>
      <c r="D508" s="1" t="str">
        <f>RR_SHORT_NAME</f>
        <v>WEST</v>
      </c>
      <c r="E508" s="1" t="str">
        <f>RR_NAME</f>
        <v>Western Railroads</v>
      </c>
      <c r="F508" s="1" t="s">
        <v>47508</v>
      </c>
      <c r="G508" s="6">
        <f>E2L103C22</f>
        <v>559.03350128456157</v>
      </c>
    </row>
    <row r="509" spans="1:7" x14ac:dyDescent="0.2">
      <c r="A509" s="11">
        <f>CURRENT_YEAR</f>
        <v>2016</v>
      </c>
      <c r="B509" s="11">
        <f>RRICC</f>
        <v>900007</v>
      </c>
      <c r="C509" s="7">
        <f>RR_ID</f>
        <v>9</v>
      </c>
      <c r="D509" s="1" t="str">
        <f>RR_SHORT_NAME</f>
        <v>WEST</v>
      </c>
      <c r="E509" s="1" t="str">
        <f>RR_NAME</f>
        <v>Western Railroads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2016</v>
      </c>
      <c r="B510" s="11">
        <f>RRICC</f>
        <v>900007</v>
      </c>
      <c r="C510" s="7">
        <f>RR_ID</f>
        <v>9</v>
      </c>
      <c r="D510" s="1" t="str">
        <f>RR_SHORT_NAME</f>
        <v>WEST</v>
      </c>
      <c r="E510" s="1" t="str">
        <f>RR_NAME</f>
        <v>Western Railroads</v>
      </c>
      <c r="F510" s="1" t="s">
        <v>47510</v>
      </c>
      <c r="G510" s="6">
        <f>E2L103C24</f>
        <v>883.21768129105942</v>
      </c>
    </row>
    <row r="511" spans="1:7" x14ac:dyDescent="0.2">
      <c r="A511" s="11">
        <f>CURRENT_YEAR</f>
        <v>2016</v>
      </c>
      <c r="B511" s="11">
        <f>RRICC</f>
        <v>900007</v>
      </c>
      <c r="C511" s="7">
        <f>RR_ID</f>
        <v>9</v>
      </c>
      <c r="D511" s="1" t="str">
        <f>RR_SHORT_NAME</f>
        <v>WEST</v>
      </c>
      <c r="E511" s="1" t="str">
        <f>RR_NAME</f>
        <v>Western Railroads</v>
      </c>
      <c r="F511" s="1" t="s">
        <v>47511</v>
      </c>
      <c r="G511" s="6">
        <f>E2L103C25</f>
        <v>4.726039860724625</v>
      </c>
    </row>
    <row r="512" spans="1:7" x14ac:dyDescent="0.2">
      <c r="A512" s="11">
        <f>CURRENT_YEAR</f>
        <v>2016</v>
      </c>
      <c r="B512" s="11">
        <f>RRICC</f>
        <v>900007</v>
      </c>
      <c r="C512" s="7">
        <f>RR_ID</f>
        <v>9</v>
      </c>
      <c r="D512" s="1" t="str">
        <f>RR_SHORT_NAME</f>
        <v>WEST</v>
      </c>
      <c r="E512" s="1" t="str">
        <f>RR_NAME</f>
        <v>Western Railroads</v>
      </c>
      <c r="F512" s="1" t="s">
        <v>47512</v>
      </c>
      <c r="G512" s="6">
        <f>E2L103C26</f>
        <v>2.5993219233985441</v>
      </c>
    </row>
    <row r="513" spans="1:7" x14ac:dyDescent="0.2">
      <c r="A513" s="11">
        <f>CURRENT_YEAR</f>
        <v>2016</v>
      </c>
      <c r="B513" s="11">
        <f>RRICC</f>
        <v>900007</v>
      </c>
      <c r="C513" s="7">
        <f>RR_ID</f>
        <v>9</v>
      </c>
      <c r="D513" s="1" t="str">
        <f>RR_SHORT_NAME</f>
        <v>WEST</v>
      </c>
      <c r="E513" s="1" t="str">
        <f>RR_NAME</f>
        <v>Western Railroads</v>
      </c>
      <c r="F513" s="1" t="s">
        <v>47513</v>
      </c>
      <c r="G513" s="6">
        <f>E2L103C27</f>
        <v>7.089059791086938</v>
      </c>
    </row>
    <row r="514" spans="1:7" x14ac:dyDescent="0.2">
      <c r="A514" s="11">
        <f>CURRENT_YEAR</f>
        <v>2016</v>
      </c>
      <c r="B514" s="11">
        <f>RRICC</f>
        <v>900007</v>
      </c>
      <c r="C514" s="7">
        <f>RR_ID</f>
        <v>9</v>
      </c>
      <c r="D514" s="1" t="str">
        <f>RR_SHORT_NAME</f>
        <v>WEST</v>
      </c>
      <c r="E514" s="1" t="str">
        <f>RR_NAME</f>
        <v>Western Railroads</v>
      </c>
      <c r="F514" s="1" t="s">
        <v>47514</v>
      </c>
      <c r="G514" s="6">
        <f>E2L103C28</f>
        <v>5.6712478328695513</v>
      </c>
    </row>
    <row r="515" spans="1:7" x14ac:dyDescent="0.2">
      <c r="A515" s="11">
        <f>CURRENT_YEAR</f>
        <v>2016</v>
      </c>
      <c r="B515" s="11">
        <f>RRICC</f>
        <v>900007</v>
      </c>
      <c r="C515" s="7">
        <f>RR_ID</f>
        <v>9</v>
      </c>
      <c r="D515" s="1" t="str">
        <f>RR_SHORT_NAME</f>
        <v>WEST</v>
      </c>
      <c r="E515" s="1" t="str">
        <f>RR_NAME</f>
        <v>Western Railroads</v>
      </c>
      <c r="F515" s="1" t="s">
        <v>47515</v>
      </c>
      <c r="G515" s="6">
        <f>E2L103C29</f>
        <v>1.1815099651811563</v>
      </c>
    </row>
    <row r="516" spans="1:7" x14ac:dyDescent="0.2">
      <c r="A516" s="11">
        <f>CURRENT_YEAR</f>
        <v>2016</v>
      </c>
      <c r="B516" s="11">
        <f>RRICC</f>
        <v>900007</v>
      </c>
      <c r="C516" s="7">
        <f>RR_ID</f>
        <v>9</v>
      </c>
      <c r="D516" s="1" t="str">
        <f>RR_SHORT_NAME</f>
        <v>WEST</v>
      </c>
      <c r="E516" s="1" t="str">
        <f>RR_NAME</f>
        <v>Western Railroads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2016</v>
      </c>
      <c r="B517" s="11">
        <f>RRICC</f>
        <v>900007</v>
      </c>
      <c r="C517" s="7">
        <f>RR_ID</f>
        <v>9</v>
      </c>
      <c r="D517" s="1" t="str">
        <f>RR_SHORT_NAME</f>
        <v>WEST</v>
      </c>
      <c r="E517" s="1" t="str">
        <f>RR_NAME</f>
        <v>Western Railroads</v>
      </c>
      <c r="F517" s="1" t="s">
        <v>47517</v>
      </c>
      <c r="G517" s="6">
        <f>E2L104C2</f>
        <v>1.9796508866029245</v>
      </c>
    </row>
    <row r="518" spans="1:7" x14ac:dyDescent="0.2">
      <c r="A518" s="11">
        <f>CURRENT_YEAR</f>
        <v>2016</v>
      </c>
      <c r="B518" s="11">
        <f>RRICC</f>
        <v>900007</v>
      </c>
      <c r="C518" s="7">
        <f>RR_ID</f>
        <v>9</v>
      </c>
      <c r="D518" s="1" t="str">
        <f>RR_SHORT_NAME</f>
        <v>WEST</v>
      </c>
      <c r="E518" s="1" t="str">
        <f>RR_NAME</f>
        <v>Western Railroads</v>
      </c>
      <c r="F518" s="1" t="s">
        <v>47518</v>
      </c>
      <c r="G518" s="6">
        <f>E2L104C3</f>
        <v>2.0049718894937403</v>
      </c>
    </row>
    <row r="519" spans="1:7" x14ac:dyDescent="0.2">
      <c r="A519" s="11">
        <f>CURRENT_YEAR</f>
        <v>2016</v>
      </c>
      <c r="B519" s="11">
        <f>RRICC</f>
        <v>900007</v>
      </c>
      <c r="C519" s="7">
        <f>RR_ID</f>
        <v>9</v>
      </c>
      <c r="D519" s="1" t="str">
        <f>RR_SHORT_NAME</f>
        <v>WEST</v>
      </c>
      <c r="E519" s="1" t="str">
        <f>RR_NAME</f>
        <v>Western Railroads</v>
      </c>
      <c r="F519" s="1" t="s">
        <v>47519</v>
      </c>
      <c r="G519" s="6">
        <f>E2L104C4</f>
        <v>2.0001576479797247</v>
      </c>
    </row>
    <row r="520" spans="1:7" x14ac:dyDescent="0.2">
      <c r="A520" s="11">
        <f>CURRENT_YEAR</f>
        <v>2016</v>
      </c>
      <c r="B520" s="11">
        <f>RRICC</f>
        <v>900007</v>
      </c>
      <c r="C520" s="7">
        <f>RR_ID</f>
        <v>9</v>
      </c>
      <c r="D520" s="1" t="str">
        <f>RR_SHORT_NAME</f>
        <v>WEST</v>
      </c>
      <c r="E520" s="1" t="str">
        <f>RR_NAME</f>
        <v>Western Railroads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2016</v>
      </c>
      <c r="B521" s="11">
        <f>RRICC</f>
        <v>900007</v>
      </c>
      <c r="C521" s="7">
        <f>RR_ID</f>
        <v>9</v>
      </c>
      <c r="D521" s="1" t="str">
        <f>RR_SHORT_NAME</f>
        <v>WEST</v>
      </c>
      <c r="E521" s="1" t="str">
        <f>RR_NAME</f>
        <v>Western Railroads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2016</v>
      </c>
      <c r="B522" s="11">
        <f>RRICC</f>
        <v>900007</v>
      </c>
      <c r="C522" s="7">
        <f>RR_ID</f>
        <v>9</v>
      </c>
      <c r="D522" s="1" t="str">
        <f>RR_SHORT_NAME</f>
        <v>WEST</v>
      </c>
      <c r="E522" s="1" t="str">
        <f>RR_NAME</f>
        <v>Western Railroads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2016</v>
      </c>
      <c r="B523" s="11">
        <f>RRICC</f>
        <v>900007</v>
      </c>
      <c r="C523" s="7">
        <f>RR_ID</f>
        <v>9</v>
      </c>
      <c r="D523" s="1" t="str">
        <f>RR_SHORT_NAME</f>
        <v>WEST</v>
      </c>
      <c r="E523" s="1" t="str">
        <f>RR_NAME</f>
        <v>Western Railroads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2016</v>
      </c>
      <c r="B524" s="11">
        <f>RRICC</f>
        <v>900007</v>
      </c>
      <c r="C524" s="7">
        <f>RR_ID</f>
        <v>9</v>
      </c>
      <c r="D524" s="1" t="str">
        <f>RR_SHORT_NAME</f>
        <v>WEST</v>
      </c>
      <c r="E524" s="1" t="str">
        <f>RR_NAME</f>
        <v>Western Railroads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2016</v>
      </c>
      <c r="B525" s="11">
        <f>RRICC</f>
        <v>900007</v>
      </c>
      <c r="C525" s="7">
        <f>RR_ID</f>
        <v>9</v>
      </c>
      <c r="D525" s="1" t="str">
        <f>RR_SHORT_NAME</f>
        <v>WEST</v>
      </c>
      <c r="E525" s="1" t="str">
        <f>RR_NAME</f>
        <v>Western Railroads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2016</v>
      </c>
      <c r="B526" s="11">
        <f>RRICC</f>
        <v>900007</v>
      </c>
      <c r="C526" s="7">
        <f>RR_ID</f>
        <v>9</v>
      </c>
      <c r="D526" s="1" t="str">
        <f>RR_SHORT_NAME</f>
        <v>WEST</v>
      </c>
      <c r="E526" s="1" t="str">
        <f>RR_NAME</f>
        <v>Western Railroads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2016</v>
      </c>
      <c r="B527" s="11">
        <f>RRICC</f>
        <v>900007</v>
      </c>
      <c r="C527" s="7">
        <f>RR_ID</f>
        <v>9</v>
      </c>
      <c r="D527" s="1" t="str">
        <f>RR_SHORT_NAME</f>
        <v>WEST</v>
      </c>
      <c r="E527" s="1" t="str">
        <f>RR_NAME</f>
        <v>Western Railroads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2016</v>
      </c>
      <c r="B528" s="11">
        <f>RRICC</f>
        <v>900007</v>
      </c>
      <c r="C528" s="7">
        <f>RR_ID</f>
        <v>9</v>
      </c>
      <c r="D528" s="1" t="str">
        <f>RR_SHORT_NAME</f>
        <v>WEST</v>
      </c>
      <c r="E528" s="1" t="str">
        <f>RR_NAME</f>
        <v>Western Railroads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2016</v>
      </c>
      <c r="B529" s="11">
        <f>RRICC</f>
        <v>900007</v>
      </c>
      <c r="C529" s="7">
        <f>RR_ID</f>
        <v>9</v>
      </c>
      <c r="D529" s="1" t="str">
        <f>RR_SHORT_NAME</f>
        <v>WEST</v>
      </c>
      <c r="E529" s="1" t="str">
        <f>RR_NAME</f>
        <v>Western Railroads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2016</v>
      </c>
      <c r="B530" s="11">
        <f>RRICC</f>
        <v>900007</v>
      </c>
      <c r="C530" s="7">
        <f>RR_ID</f>
        <v>9</v>
      </c>
      <c r="D530" s="1" t="str">
        <f>RR_SHORT_NAME</f>
        <v>WEST</v>
      </c>
      <c r="E530" s="1" t="str">
        <f>RR_NAME</f>
        <v>Western Railroads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2016</v>
      </c>
      <c r="B531" s="11">
        <f>RRICC</f>
        <v>900007</v>
      </c>
      <c r="C531" s="7">
        <f>RR_ID</f>
        <v>9</v>
      </c>
      <c r="D531" s="1" t="str">
        <f>RR_SHORT_NAME</f>
        <v>WEST</v>
      </c>
      <c r="E531" s="1" t="str">
        <f>RR_NAME</f>
        <v>Western Railroads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2016</v>
      </c>
      <c r="B532" s="11">
        <f>RRICC</f>
        <v>900007</v>
      </c>
      <c r="C532" s="7">
        <f>RR_ID</f>
        <v>9</v>
      </c>
      <c r="D532" s="1" t="str">
        <f>RR_SHORT_NAME</f>
        <v>WEST</v>
      </c>
      <c r="E532" s="1" t="str">
        <f>RR_NAME</f>
        <v>Western Railroads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2016</v>
      </c>
      <c r="B533" s="11">
        <f>RRICC</f>
        <v>900007</v>
      </c>
      <c r="C533" s="7">
        <f>RR_ID</f>
        <v>9</v>
      </c>
      <c r="D533" s="1" t="str">
        <f>RR_SHORT_NAME</f>
        <v>WEST</v>
      </c>
      <c r="E533" s="1" t="str">
        <f>RR_NAME</f>
        <v>Western Railroads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2016</v>
      </c>
      <c r="B534" s="11">
        <f>RRICC</f>
        <v>900007</v>
      </c>
      <c r="C534" s="7">
        <f>RR_ID</f>
        <v>9</v>
      </c>
      <c r="D534" s="1" t="str">
        <f>RR_SHORT_NAME</f>
        <v>WEST</v>
      </c>
      <c r="E534" s="1" t="str">
        <f>RR_NAME</f>
        <v>Western Railroads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2016</v>
      </c>
      <c r="B535" s="11">
        <f>RRICC</f>
        <v>900007</v>
      </c>
      <c r="C535" s="7">
        <f>RR_ID</f>
        <v>9</v>
      </c>
      <c r="D535" s="1" t="str">
        <f>RR_SHORT_NAME</f>
        <v>WEST</v>
      </c>
      <c r="E535" s="1" t="str">
        <f>RR_NAME</f>
        <v>Western Railroads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2016</v>
      </c>
      <c r="B536" s="11">
        <f>RRICC</f>
        <v>900007</v>
      </c>
      <c r="C536" s="7">
        <f>RR_ID</f>
        <v>9</v>
      </c>
      <c r="D536" s="1" t="str">
        <f>RR_SHORT_NAME</f>
        <v>WEST</v>
      </c>
      <c r="E536" s="1" t="str">
        <f>RR_NAME</f>
        <v>Western Railroads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2016</v>
      </c>
      <c r="B537" s="11">
        <f>RRICC</f>
        <v>900007</v>
      </c>
      <c r="C537" s="7">
        <f>RR_ID</f>
        <v>9</v>
      </c>
      <c r="D537" s="1" t="str">
        <f>RR_SHORT_NAME</f>
        <v>WEST</v>
      </c>
      <c r="E537" s="1" t="str">
        <f>RR_NAME</f>
        <v>Western Railroads</v>
      </c>
      <c r="F537" s="1" t="s">
        <v>47537</v>
      </c>
      <c r="G537" s="6">
        <f>E2L104C22</f>
        <v>559.03350128456157</v>
      </c>
    </row>
    <row r="538" spans="1:7" x14ac:dyDescent="0.2">
      <c r="A538" s="11">
        <f>CURRENT_YEAR</f>
        <v>2016</v>
      </c>
      <c r="B538" s="11">
        <f>RRICC</f>
        <v>900007</v>
      </c>
      <c r="C538" s="7">
        <f>RR_ID</f>
        <v>9</v>
      </c>
      <c r="D538" s="1" t="str">
        <f>RR_SHORT_NAME</f>
        <v>WEST</v>
      </c>
      <c r="E538" s="1" t="str">
        <f>RR_NAME</f>
        <v>Western Railroads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2016</v>
      </c>
      <c r="B539" s="11">
        <f>RRICC</f>
        <v>900007</v>
      </c>
      <c r="C539" s="7">
        <f>RR_ID</f>
        <v>9</v>
      </c>
      <c r="D539" s="1" t="str">
        <f>RR_SHORT_NAME</f>
        <v>WEST</v>
      </c>
      <c r="E539" s="1" t="str">
        <f>RR_NAME</f>
        <v>Western Railroads</v>
      </c>
      <c r="F539" s="1" t="s">
        <v>47539</v>
      </c>
      <c r="G539" s="6">
        <f>E2L104C24</f>
        <v>2223.4139181590176</v>
      </c>
    </row>
    <row r="540" spans="1:7" x14ac:dyDescent="0.2">
      <c r="A540" s="11">
        <f>CURRENT_YEAR</f>
        <v>2016</v>
      </c>
      <c r="B540" s="11">
        <f>RRICC</f>
        <v>900007</v>
      </c>
      <c r="C540" s="7">
        <f>RR_ID</f>
        <v>9</v>
      </c>
      <c r="D540" s="1" t="str">
        <f>RR_SHORT_NAME</f>
        <v>WEST</v>
      </c>
      <c r="E540" s="1" t="str">
        <f>RR_NAME</f>
        <v>Western Railroads</v>
      </c>
      <c r="F540" s="1" t="s">
        <v>47540</v>
      </c>
      <c r="G540" s="6">
        <f>E2L104C25</f>
        <v>4.726039860724625</v>
      </c>
    </row>
    <row r="541" spans="1:7" x14ac:dyDescent="0.2">
      <c r="A541" s="11">
        <f>CURRENT_YEAR</f>
        <v>2016</v>
      </c>
      <c r="B541" s="11">
        <f>RRICC</f>
        <v>900007</v>
      </c>
      <c r="C541" s="7">
        <f>RR_ID</f>
        <v>9</v>
      </c>
      <c r="D541" s="1" t="str">
        <f>RR_SHORT_NAME</f>
        <v>WEST</v>
      </c>
      <c r="E541" s="1" t="str">
        <f>RR_NAME</f>
        <v>Western Railroads</v>
      </c>
      <c r="F541" s="1" t="s">
        <v>47541</v>
      </c>
      <c r="G541" s="6">
        <f>E2L104C26</f>
        <v>2.5993219233985436</v>
      </c>
    </row>
    <row r="542" spans="1:7" x14ac:dyDescent="0.2">
      <c r="A542" s="11">
        <f>CURRENT_YEAR</f>
        <v>2016</v>
      </c>
      <c r="B542" s="11">
        <f>RRICC</f>
        <v>900007</v>
      </c>
      <c r="C542" s="7">
        <f>RR_ID</f>
        <v>9</v>
      </c>
      <c r="D542" s="1" t="str">
        <f>RR_SHORT_NAME</f>
        <v>WEST</v>
      </c>
      <c r="E542" s="1" t="str">
        <f>RR_NAME</f>
        <v>Western Railroads</v>
      </c>
      <c r="F542" s="1" t="s">
        <v>47542</v>
      </c>
      <c r="G542" s="6">
        <f>E2L104C27</f>
        <v>7.0890597910869371</v>
      </c>
    </row>
    <row r="543" spans="1:7" x14ac:dyDescent="0.2">
      <c r="A543" s="11">
        <f>CURRENT_YEAR</f>
        <v>2016</v>
      </c>
      <c r="B543" s="11">
        <f>RRICC</f>
        <v>900007</v>
      </c>
      <c r="C543" s="7">
        <f>RR_ID</f>
        <v>9</v>
      </c>
      <c r="D543" s="1" t="str">
        <f>RR_SHORT_NAME</f>
        <v>WEST</v>
      </c>
      <c r="E543" s="1" t="str">
        <f>RR_NAME</f>
        <v>Western Railroads</v>
      </c>
      <c r="F543" s="1" t="s">
        <v>47543</v>
      </c>
      <c r="G543" s="6">
        <f>E2L104C28</f>
        <v>5.6712478328695504</v>
      </c>
    </row>
    <row r="544" spans="1:7" x14ac:dyDescent="0.2">
      <c r="A544" s="11">
        <f>CURRENT_YEAR</f>
        <v>2016</v>
      </c>
      <c r="B544" s="11">
        <f>RRICC</f>
        <v>900007</v>
      </c>
      <c r="C544" s="7">
        <f>RR_ID</f>
        <v>9</v>
      </c>
      <c r="D544" s="1" t="str">
        <f>RR_SHORT_NAME</f>
        <v>WEST</v>
      </c>
      <c r="E544" s="1" t="str">
        <f>RR_NAME</f>
        <v>Western Railroads</v>
      </c>
      <c r="F544" s="1" t="s">
        <v>47544</v>
      </c>
      <c r="G544" s="6">
        <f>E2L104C29</f>
        <v>1.181509965181156</v>
      </c>
    </row>
    <row r="545" spans="1:7" x14ac:dyDescent="0.2">
      <c r="A545" s="11">
        <f>CURRENT_YEAR</f>
        <v>2016</v>
      </c>
      <c r="B545" s="11">
        <f>RRICC</f>
        <v>900007</v>
      </c>
      <c r="C545" s="7">
        <f>RR_ID</f>
        <v>9</v>
      </c>
      <c r="D545" s="1" t="str">
        <f>RR_SHORT_NAME</f>
        <v>WEST</v>
      </c>
      <c r="E545" s="1" t="str">
        <f>RR_NAME</f>
        <v>Western Railroads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2016</v>
      </c>
      <c r="B546" s="11">
        <f>RRICC</f>
        <v>900007</v>
      </c>
      <c r="C546" s="7">
        <f>RR_ID</f>
        <v>9</v>
      </c>
      <c r="D546" s="1" t="str">
        <f>RR_SHORT_NAME</f>
        <v>WEST</v>
      </c>
      <c r="E546" s="1" t="str">
        <f>RR_NAME</f>
        <v>Western Railroads</v>
      </c>
      <c r="F546" s="1" t="s">
        <v>47546</v>
      </c>
      <c r="G546" s="6">
        <f>E2L105C2</f>
        <v>2.0223515124576346</v>
      </c>
    </row>
    <row r="547" spans="1:7" x14ac:dyDescent="0.2">
      <c r="A547" s="11">
        <f>CURRENT_YEAR</f>
        <v>2016</v>
      </c>
      <c r="B547" s="11">
        <f>RRICC</f>
        <v>900007</v>
      </c>
      <c r="C547" s="7">
        <f>RR_ID</f>
        <v>9</v>
      </c>
      <c r="D547" s="1" t="str">
        <f>RR_SHORT_NAME</f>
        <v>WEST</v>
      </c>
      <c r="E547" s="1" t="str">
        <f>RR_NAME</f>
        <v>Western Railroads</v>
      </c>
      <c r="F547" s="1" t="s">
        <v>47547</v>
      </c>
      <c r="G547" s="6">
        <f>E2L105C3</f>
        <v>1.9794398259219996</v>
      </c>
    </row>
    <row r="548" spans="1:7" x14ac:dyDescent="0.2">
      <c r="A548" s="11">
        <f>CURRENT_YEAR</f>
        <v>2016</v>
      </c>
      <c r="B548" s="11">
        <f>RRICC</f>
        <v>900007</v>
      </c>
      <c r="C548" s="7">
        <f>RR_ID</f>
        <v>9</v>
      </c>
      <c r="D548" s="1" t="str">
        <f>RR_SHORT_NAME</f>
        <v>WEST</v>
      </c>
      <c r="E548" s="1" t="str">
        <f>RR_NAME</f>
        <v>Western Railroads</v>
      </c>
      <c r="F548" s="1" t="s">
        <v>47548</v>
      </c>
      <c r="G548" s="6">
        <f>E2L105C4</f>
        <v>2.0128465764090144</v>
      </c>
    </row>
    <row r="549" spans="1:7" x14ac:dyDescent="0.2">
      <c r="A549" s="11">
        <f>CURRENT_YEAR</f>
        <v>2016</v>
      </c>
      <c r="B549" s="11">
        <f>RRICC</f>
        <v>900007</v>
      </c>
      <c r="C549" s="7">
        <f>RR_ID</f>
        <v>9</v>
      </c>
      <c r="D549" s="1" t="str">
        <f>RR_SHORT_NAME</f>
        <v>WEST</v>
      </c>
      <c r="E549" s="1" t="str">
        <f>RR_NAME</f>
        <v>Western Railroads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2016</v>
      </c>
      <c r="B550" s="11">
        <f>RRICC</f>
        <v>900007</v>
      </c>
      <c r="C550" s="7">
        <f>RR_ID</f>
        <v>9</v>
      </c>
      <c r="D550" s="1" t="str">
        <f>RR_SHORT_NAME</f>
        <v>WEST</v>
      </c>
      <c r="E550" s="1" t="str">
        <f>RR_NAME</f>
        <v>Western Railroads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2016</v>
      </c>
      <c r="B551" s="11">
        <f>RRICC</f>
        <v>900007</v>
      </c>
      <c r="C551" s="7">
        <f>RR_ID</f>
        <v>9</v>
      </c>
      <c r="D551" s="1" t="str">
        <f>RR_SHORT_NAME</f>
        <v>WEST</v>
      </c>
      <c r="E551" s="1" t="str">
        <f>RR_NAME</f>
        <v>Western Railroads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2016</v>
      </c>
      <c r="B552" s="11">
        <f>RRICC</f>
        <v>900007</v>
      </c>
      <c r="C552" s="7">
        <f>RR_ID</f>
        <v>9</v>
      </c>
      <c r="D552" s="1" t="str">
        <f>RR_SHORT_NAME</f>
        <v>WEST</v>
      </c>
      <c r="E552" s="1" t="str">
        <f>RR_NAME</f>
        <v>Western Railroads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2016</v>
      </c>
      <c r="B553" s="11">
        <f>RRICC</f>
        <v>900007</v>
      </c>
      <c r="C553" s="7">
        <f>RR_ID</f>
        <v>9</v>
      </c>
      <c r="D553" s="1" t="str">
        <f>RR_SHORT_NAME</f>
        <v>WEST</v>
      </c>
      <c r="E553" s="1" t="str">
        <f>RR_NAME</f>
        <v>Western Railroads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2016</v>
      </c>
      <c r="B554" s="11">
        <f>RRICC</f>
        <v>900007</v>
      </c>
      <c r="C554" s="7">
        <f>RR_ID</f>
        <v>9</v>
      </c>
      <c r="D554" s="1" t="str">
        <f>RR_SHORT_NAME</f>
        <v>WEST</v>
      </c>
      <c r="E554" s="1" t="str">
        <f>RR_NAME</f>
        <v>Western Railroads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2016</v>
      </c>
      <c r="B555" s="11">
        <f>RRICC</f>
        <v>900007</v>
      </c>
      <c r="C555" s="7">
        <f>RR_ID</f>
        <v>9</v>
      </c>
      <c r="D555" s="1" t="str">
        <f>RR_SHORT_NAME</f>
        <v>WEST</v>
      </c>
      <c r="E555" s="1" t="str">
        <f>RR_NAME</f>
        <v>Western Railroads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2016</v>
      </c>
      <c r="B556" s="11">
        <f>RRICC</f>
        <v>900007</v>
      </c>
      <c r="C556" s="7">
        <f>RR_ID</f>
        <v>9</v>
      </c>
      <c r="D556" s="1" t="str">
        <f>RR_SHORT_NAME</f>
        <v>WEST</v>
      </c>
      <c r="E556" s="1" t="str">
        <f>RR_NAME</f>
        <v>Western Railroads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2016</v>
      </c>
      <c r="B557" s="11">
        <f>RRICC</f>
        <v>900007</v>
      </c>
      <c r="C557" s="7">
        <f>RR_ID</f>
        <v>9</v>
      </c>
      <c r="D557" s="1" t="str">
        <f>RR_SHORT_NAME</f>
        <v>WEST</v>
      </c>
      <c r="E557" s="1" t="str">
        <f>RR_NAME</f>
        <v>Western Railroads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2016</v>
      </c>
      <c r="B558" s="11">
        <f>RRICC</f>
        <v>900007</v>
      </c>
      <c r="C558" s="7">
        <f>RR_ID</f>
        <v>9</v>
      </c>
      <c r="D558" s="1" t="str">
        <f>RR_SHORT_NAME</f>
        <v>WEST</v>
      </c>
      <c r="E558" s="1" t="str">
        <f>RR_NAME</f>
        <v>Western Railroads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2016</v>
      </c>
      <c r="B559" s="11">
        <f>RRICC</f>
        <v>900007</v>
      </c>
      <c r="C559" s="7">
        <f>RR_ID</f>
        <v>9</v>
      </c>
      <c r="D559" s="1" t="str">
        <f>RR_SHORT_NAME</f>
        <v>WEST</v>
      </c>
      <c r="E559" s="1" t="str">
        <f>RR_NAME</f>
        <v>Western Railroads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2016</v>
      </c>
      <c r="B560" s="11">
        <f>RRICC</f>
        <v>900007</v>
      </c>
      <c r="C560" s="7">
        <f>RR_ID</f>
        <v>9</v>
      </c>
      <c r="D560" s="1" t="str">
        <f>RR_SHORT_NAME</f>
        <v>WEST</v>
      </c>
      <c r="E560" s="1" t="str">
        <f>RR_NAME</f>
        <v>Western Railroads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2016</v>
      </c>
      <c r="B561" s="11">
        <f>RRICC</f>
        <v>900007</v>
      </c>
      <c r="C561" s="7">
        <f>RR_ID</f>
        <v>9</v>
      </c>
      <c r="D561" s="1" t="str">
        <f>RR_SHORT_NAME</f>
        <v>WEST</v>
      </c>
      <c r="E561" s="1" t="str">
        <f>RR_NAME</f>
        <v>Western Railroads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2016</v>
      </c>
      <c r="B562" s="11">
        <f>RRICC</f>
        <v>900007</v>
      </c>
      <c r="C562" s="7">
        <f>RR_ID</f>
        <v>9</v>
      </c>
      <c r="D562" s="1" t="str">
        <f>RR_SHORT_NAME</f>
        <v>WEST</v>
      </c>
      <c r="E562" s="1" t="str">
        <f>RR_NAME</f>
        <v>Western Railroads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2016</v>
      </c>
      <c r="B563" s="11">
        <f>RRICC</f>
        <v>900007</v>
      </c>
      <c r="C563" s="7">
        <f>RR_ID</f>
        <v>9</v>
      </c>
      <c r="D563" s="1" t="str">
        <f>RR_SHORT_NAME</f>
        <v>WEST</v>
      </c>
      <c r="E563" s="1" t="str">
        <f>RR_NAME</f>
        <v>Western Railroads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2016</v>
      </c>
      <c r="B564" s="11">
        <f>RRICC</f>
        <v>900007</v>
      </c>
      <c r="C564" s="7">
        <f>RR_ID</f>
        <v>9</v>
      </c>
      <c r="D564" s="1" t="str">
        <f>RR_SHORT_NAME</f>
        <v>WEST</v>
      </c>
      <c r="E564" s="1" t="str">
        <f>RR_NAME</f>
        <v>Western Railroads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2016</v>
      </c>
      <c r="B565" s="11">
        <f>RRICC</f>
        <v>900007</v>
      </c>
      <c r="C565" s="7">
        <f>RR_ID</f>
        <v>9</v>
      </c>
      <c r="D565" s="1" t="str">
        <f>RR_SHORT_NAME</f>
        <v>WEST</v>
      </c>
      <c r="E565" s="1" t="str">
        <f>RR_NAME</f>
        <v>Western Railroads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2016</v>
      </c>
      <c r="B566" s="11">
        <f>RRICC</f>
        <v>900007</v>
      </c>
      <c r="C566" s="7">
        <f>RR_ID</f>
        <v>9</v>
      </c>
      <c r="D566" s="1" t="str">
        <f>RR_SHORT_NAME</f>
        <v>WEST</v>
      </c>
      <c r="E566" s="1" t="str">
        <f>RR_NAME</f>
        <v>Western Railroads</v>
      </c>
      <c r="F566" s="1" t="s">
        <v>47566</v>
      </c>
      <c r="G566" s="6">
        <f>E2L105C22</f>
        <v>559.03350128456157</v>
      </c>
    </row>
    <row r="567" spans="1:7" x14ac:dyDescent="0.2">
      <c r="A567" s="11">
        <f>CURRENT_YEAR</f>
        <v>2016</v>
      </c>
      <c r="B567" s="11">
        <f>RRICC</f>
        <v>900007</v>
      </c>
      <c r="C567" s="7">
        <f>RR_ID</f>
        <v>9</v>
      </c>
      <c r="D567" s="1" t="str">
        <f>RR_SHORT_NAME</f>
        <v>WEST</v>
      </c>
      <c r="E567" s="1" t="str">
        <f>RR_NAME</f>
        <v>Western Railroads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2016</v>
      </c>
      <c r="B568" s="11">
        <f>RRICC</f>
        <v>900007</v>
      </c>
      <c r="C568" s="7">
        <f>RR_ID</f>
        <v>9</v>
      </c>
      <c r="D568" s="1" t="str">
        <f>RR_SHORT_NAME</f>
        <v>WEST</v>
      </c>
      <c r="E568" s="1" t="str">
        <f>RR_NAME</f>
        <v>Western Railroads</v>
      </c>
      <c r="F568" s="1" t="s">
        <v>47568</v>
      </c>
      <c r="G568" s="6">
        <f>E2L105C24</f>
        <v>876.7159565594535</v>
      </c>
    </row>
    <row r="569" spans="1:7" x14ac:dyDescent="0.2">
      <c r="A569" s="11">
        <f>CURRENT_YEAR</f>
        <v>2016</v>
      </c>
      <c r="B569" s="11">
        <f>RRICC</f>
        <v>900007</v>
      </c>
      <c r="C569" s="7">
        <f>RR_ID</f>
        <v>9</v>
      </c>
      <c r="D569" s="1" t="str">
        <f>RR_SHORT_NAME</f>
        <v>WEST</v>
      </c>
      <c r="E569" s="1" t="str">
        <f>RR_NAME</f>
        <v>Western Railroads</v>
      </c>
      <c r="F569" s="1" t="s">
        <v>47569</v>
      </c>
      <c r="G569" s="6">
        <f>E2L105C25</f>
        <v>4.726039860724625</v>
      </c>
    </row>
    <row r="570" spans="1:7" x14ac:dyDescent="0.2">
      <c r="A570" s="11">
        <f>CURRENT_YEAR</f>
        <v>2016</v>
      </c>
      <c r="B570" s="11">
        <f>RRICC</f>
        <v>900007</v>
      </c>
      <c r="C570" s="7">
        <f>RR_ID</f>
        <v>9</v>
      </c>
      <c r="D570" s="1" t="str">
        <f>RR_SHORT_NAME</f>
        <v>WEST</v>
      </c>
      <c r="E570" s="1" t="str">
        <f>RR_NAME</f>
        <v>Western Railroads</v>
      </c>
      <c r="F570" s="1" t="s">
        <v>47570</v>
      </c>
      <c r="G570" s="6">
        <f>E2L105C26</f>
        <v>2.5993219233985445</v>
      </c>
    </row>
    <row r="571" spans="1:7" x14ac:dyDescent="0.2">
      <c r="A571" s="11">
        <f>CURRENT_YEAR</f>
        <v>2016</v>
      </c>
      <c r="B571" s="11">
        <f>RRICC</f>
        <v>900007</v>
      </c>
      <c r="C571" s="7">
        <f>RR_ID</f>
        <v>9</v>
      </c>
      <c r="D571" s="1" t="str">
        <f>RR_SHORT_NAME</f>
        <v>WEST</v>
      </c>
      <c r="E571" s="1" t="str">
        <f>RR_NAME</f>
        <v>Western Railroads</v>
      </c>
      <c r="F571" s="1" t="s">
        <v>47571</v>
      </c>
      <c r="G571" s="6">
        <f>E2L105C27</f>
        <v>7.089059791086938</v>
      </c>
    </row>
    <row r="572" spans="1:7" x14ac:dyDescent="0.2">
      <c r="A572" s="11">
        <f>CURRENT_YEAR</f>
        <v>2016</v>
      </c>
      <c r="B572" s="11">
        <f>RRICC</f>
        <v>900007</v>
      </c>
      <c r="C572" s="7">
        <f>RR_ID</f>
        <v>9</v>
      </c>
      <c r="D572" s="1" t="str">
        <f>RR_SHORT_NAME</f>
        <v>WEST</v>
      </c>
      <c r="E572" s="1" t="str">
        <f>RR_NAME</f>
        <v>Western Railroads</v>
      </c>
      <c r="F572" s="1" t="s">
        <v>47572</v>
      </c>
      <c r="G572" s="6">
        <f>E2L105C28</f>
        <v>5.6712478328695504</v>
      </c>
    </row>
    <row r="573" spans="1:7" x14ac:dyDescent="0.2">
      <c r="A573" s="11">
        <f>CURRENT_YEAR</f>
        <v>2016</v>
      </c>
      <c r="B573" s="11">
        <f>RRICC</f>
        <v>900007</v>
      </c>
      <c r="C573" s="7">
        <f>RR_ID</f>
        <v>9</v>
      </c>
      <c r="D573" s="1" t="str">
        <f>RR_SHORT_NAME</f>
        <v>WEST</v>
      </c>
      <c r="E573" s="1" t="str">
        <f>RR_NAME</f>
        <v>Western Railroads</v>
      </c>
      <c r="F573" s="1" t="s">
        <v>47573</v>
      </c>
      <c r="G573" s="6">
        <f>E2L105C29</f>
        <v>1.1815099651811563</v>
      </c>
    </row>
    <row r="574" spans="1:7" x14ac:dyDescent="0.2">
      <c r="A574" s="11">
        <f>CURRENT_YEAR</f>
        <v>2016</v>
      </c>
      <c r="B574" s="11">
        <f>RRICC</f>
        <v>900007</v>
      </c>
      <c r="C574" s="7">
        <f>RR_ID</f>
        <v>9</v>
      </c>
      <c r="D574" s="1" t="str">
        <f>RR_SHORT_NAME</f>
        <v>WEST</v>
      </c>
      <c r="E574" s="1" t="str">
        <f>RR_NAME</f>
        <v>Western Railroads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2016</v>
      </c>
      <c r="B575" s="11">
        <f>RRICC</f>
        <v>900007</v>
      </c>
      <c r="C575" s="7">
        <f>RR_ID</f>
        <v>9</v>
      </c>
      <c r="D575" s="1" t="str">
        <f>RR_SHORT_NAME</f>
        <v>WEST</v>
      </c>
      <c r="E575" s="1" t="str">
        <f>RR_NAME</f>
        <v>Western Railroads</v>
      </c>
      <c r="F575" s="1" t="s">
        <v>47575</v>
      </c>
      <c r="G575" s="6">
        <f>E2L106C2</f>
        <v>1.9948052802906042</v>
      </c>
    </row>
    <row r="576" spans="1:7" x14ac:dyDescent="0.2">
      <c r="A576" s="11">
        <f>CURRENT_YEAR</f>
        <v>2016</v>
      </c>
      <c r="B576" s="11">
        <f>RRICC</f>
        <v>900007</v>
      </c>
      <c r="C576" s="7">
        <f>RR_ID</f>
        <v>9</v>
      </c>
      <c r="D576" s="1" t="str">
        <f>RR_SHORT_NAME</f>
        <v>WEST</v>
      </c>
      <c r="E576" s="1" t="str">
        <f>RR_NAME</f>
        <v>Western Railroads</v>
      </c>
      <c r="F576" s="1" t="s">
        <v>47576</v>
      </c>
      <c r="G576" s="6">
        <f>E2L106C3</f>
        <v>1.9961187110415111</v>
      </c>
    </row>
    <row r="577" spans="1:7" x14ac:dyDescent="0.2">
      <c r="A577" s="11">
        <f>CURRENT_YEAR</f>
        <v>2016</v>
      </c>
      <c r="B577" s="11">
        <f>RRICC</f>
        <v>900007</v>
      </c>
      <c r="C577" s="7">
        <f>RR_ID</f>
        <v>9</v>
      </c>
      <c r="D577" s="1" t="str">
        <f>RR_SHORT_NAME</f>
        <v>WEST</v>
      </c>
      <c r="E577" s="1" t="str">
        <f>RR_NAME</f>
        <v>Western Railroads</v>
      </c>
      <c r="F577" s="1" t="s">
        <v>47577</v>
      </c>
      <c r="G577" s="6">
        <f>E2L106C4</f>
        <v>1.9955002328273603</v>
      </c>
    </row>
    <row r="578" spans="1:7" x14ac:dyDescent="0.2">
      <c r="A578" s="11">
        <f>CURRENT_YEAR</f>
        <v>2016</v>
      </c>
      <c r="B578" s="11">
        <f>RRICC</f>
        <v>900007</v>
      </c>
      <c r="C578" s="7">
        <f>RR_ID</f>
        <v>9</v>
      </c>
      <c r="D578" s="1" t="str">
        <f>RR_SHORT_NAME</f>
        <v>WEST</v>
      </c>
      <c r="E578" s="1" t="str">
        <f>RR_NAME</f>
        <v>Western Railroads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2016</v>
      </c>
      <c r="B579" s="11">
        <f>RRICC</f>
        <v>900007</v>
      </c>
      <c r="C579" s="7">
        <f>RR_ID</f>
        <v>9</v>
      </c>
      <c r="D579" s="1" t="str">
        <f>RR_SHORT_NAME</f>
        <v>WEST</v>
      </c>
      <c r="E579" s="1" t="str">
        <f>RR_NAME</f>
        <v>Western Railroads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2016</v>
      </c>
      <c r="B580" s="11">
        <f>RRICC</f>
        <v>900007</v>
      </c>
      <c r="C580" s="7">
        <f>RR_ID</f>
        <v>9</v>
      </c>
      <c r="D580" s="1" t="str">
        <f>RR_SHORT_NAME</f>
        <v>WEST</v>
      </c>
      <c r="E580" s="1" t="str">
        <f>RR_NAME</f>
        <v>Western Railroads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2016</v>
      </c>
      <c r="B581" s="11">
        <f>RRICC</f>
        <v>900007</v>
      </c>
      <c r="C581" s="7">
        <f>RR_ID</f>
        <v>9</v>
      </c>
      <c r="D581" s="1" t="str">
        <f>RR_SHORT_NAME</f>
        <v>WEST</v>
      </c>
      <c r="E581" s="1" t="str">
        <f>RR_NAME</f>
        <v>Western Railroads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2016</v>
      </c>
      <c r="B582" s="11">
        <f>RRICC</f>
        <v>900007</v>
      </c>
      <c r="C582" s="7">
        <f>RR_ID</f>
        <v>9</v>
      </c>
      <c r="D582" s="1" t="str">
        <f>RR_SHORT_NAME</f>
        <v>WEST</v>
      </c>
      <c r="E582" s="1" t="str">
        <f>RR_NAME</f>
        <v>Western Railroads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2016</v>
      </c>
      <c r="B583" s="11">
        <f>RRICC</f>
        <v>900007</v>
      </c>
      <c r="C583" s="7">
        <f>RR_ID</f>
        <v>9</v>
      </c>
      <c r="D583" s="1" t="str">
        <f>RR_SHORT_NAME</f>
        <v>WEST</v>
      </c>
      <c r="E583" s="1" t="str">
        <f>RR_NAME</f>
        <v>Western Railroads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2016</v>
      </c>
      <c r="B584" s="11">
        <f>RRICC</f>
        <v>900007</v>
      </c>
      <c r="C584" s="7">
        <f>RR_ID</f>
        <v>9</v>
      </c>
      <c r="D584" s="1" t="str">
        <f>RR_SHORT_NAME</f>
        <v>WEST</v>
      </c>
      <c r="E584" s="1" t="str">
        <f>RR_NAME</f>
        <v>Western Railroads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2016</v>
      </c>
      <c r="B585" s="11">
        <f>RRICC</f>
        <v>900007</v>
      </c>
      <c r="C585" s="7">
        <f>RR_ID</f>
        <v>9</v>
      </c>
      <c r="D585" s="1" t="str">
        <f>RR_SHORT_NAME</f>
        <v>WEST</v>
      </c>
      <c r="E585" s="1" t="str">
        <f>RR_NAME</f>
        <v>Western Railroads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2016</v>
      </c>
      <c r="B586" s="11">
        <f>RRICC</f>
        <v>900007</v>
      </c>
      <c r="C586" s="7">
        <f>RR_ID</f>
        <v>9</v>
      </c>
      <c r="D586" s="1" t="str">
        <f>RR_SHORT_NAME</f>
        <v>WEST</v>
      </c>
      <c r="E586" s="1" t="str">
        <f>RR_NAME</f>
        <v>Western Railroads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2016</v>
      </c>
      <c r="B587" s="11">
        <f>RRICC</f>
        <v>900007</v>
      </c>
      <c r="C587" s="7">
        <f>RR_ID</f>
        <v>9</v>
      </c>
      <c r="D587" s="1" t="str">
        <f>RR_SHORT_NAME</f>
        <v>WEST</v>
      </c>
      <c r="E587" s="1" t="str">
        <f>RR_NAME</f>
        <v>Western Railroads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2016</v>
      </c>
      <c r="B588" s="11">
        <f>RRICC</f>
        <v>900007</v>
      </c>
      <c r="C588" s="7">
        <f>RR_ID</f>
        <v>9</v>
      </c>
      <c r="D588" s="1" t="str">
        <f>RR_SHORT_NAME</f>
        <v>WEST</v>
      </c>
      <c r="E588" s="1" t="str">
        <f>RR_NAME</f>
        <v>Western Railroads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2016</v>
      </c>
      <c r="B589" s="11">
        <f>RRICC</f>
        <v>900007</v>
      </c>
      <c r="C589" s="7">
        <f>RR_ID</f>
        <v>9</v>
      </c>
      <c r="D589" s="1" t="str">
        <f>RR_SHORT_NAME</f>
        <v>WEST</v>
      </c>
      <c r="E589" s="1" t="str">
        <f>RR_NAME</f>
        <v>Western Railroads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2016</v>
      </c>
      <c r="B590" s="11">
        <f>RRICC</f>
        <v>900007</v>
      </c>
      <c r="C590" s="7">
        <f>RR_ID</f>
        <v>9</v>
      </c>
      <c r="D590" s="1" t="str">
        <f>RR_SHORT_NAME</f>
        <v>WEST</v>
      </c>
      <c r="E590" s="1" t="str">
        <f>RR_NAME</f>
        <v>Western Railroads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2016</v>
      </c>
      <c r="B591" s="11">
        <f>RRICC</f>
        <v>900007</v>
      </c>
      <c r="C591" s="7">
        <f>RR_ID</f>
        <v>9</v>
      </c>
      <c r="D591" s="1" t="str">
        <f>RR_SHORT_NAME</f>
        <v>WEST</v>
      </c>
      <c r="E591" s="1" t="str">
        <f>RR_NAME</f>
        <v>Western Railroads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2016</v>
      </c>
      <c r="B592" s="11">
        <f>RRICC</f>
        <v>900007</v>
      </c>
      <c r="C592" s="7">
        <f>RR_ID</f>
        <v>9</v>
      </c>
      <c r="D592" s="1" t="str">
        <f>RR_SHORT_NAME</f>
        <v>WEST</v>
      </c>
      <c r="E592" s="1" t="str">
        <f>RR_NAME</f>
        <v>Western Railroads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2016</v>
      </c>
      <c r="B593" s="11">
        <f>RRICC</f>
        <v>900007</v>
      </c>
      <c r="C593" s="7">
        <f>RR_ID</f>
        <v>9</v>
      </c>
      <c r="D593" s="1" t="str">
        <f>RR_SHORT_NAME</f>
        <v>WEST</v>
      </c>
      <c r="E593" s="1" t="str">
        <f>RR_NAME</f>
        <v>Western Railroads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2016</v>
      </c>
      <c r="B594" s="11">
        <f>RRICC</f>
        <v>900007</v>
      </c>
      <c r="C594" s="7">
        <f>RR_ID</f>
        <v>9</v>
      </c>
      <c r="D594" s="1" t="str">
        <f>RR_SHORT_NAME</f>
        <v>WEST</v>
      </c>
      <c r="E594" s="1" t="str">
        <f>RR_NAME</f>
        <v>Western Railroads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2016</v>
      </c>
      <c r="B595" s="11">
        <f>RRICC</f>
        <v>900007</v>
      </c>
      <c r="C595" s="7">
        <f>RR_ID</f>
        <v>9</v>
      </c>
      <c r="D595" s="1" t="str">
        <f>RR_SHORT_NAME</f>
        <v>WEST</v>
      </c>
      <c r="E595" s="1" t="str">
        <f>RR_NAME</f>
        <v>Western Railroads</v>
      </c>
      <c r="F595" s="1" t="s">
        <v>47595</v>
      </c>
      <c r="G595" s="6">
        <f>E2L106C22</f>
        <v>559.03350128456157</v>
      </c>
    </row>
    <row r="596" spans="1:7" x14ac:dyDescent="0.2">
      <c r="A596" s="11">
        <f>CURRENT_YEAR</f>
        <v>2016</v>
      </c>
      <c r="B596" s="11">
        <f>RRICC</f>
        <v>900007</v>
      </c>
      <c r="C596" s="7">
        <f>RR_ID</f>
        <v>9</v>
      </c>
      <c r="D596" s="1" t="str">
        <f>RR_SHORT_NAME</f>
        <v>WEST</v>
      </c>
      <c r="E596" s="1" t="str">
        <f>RR_NAME</f>
        <v>Western Railroads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2016</v>
      </c>
      <c r="B597" s="11">
        <f>RRICC</f>
        <v>900007</v>
      </c>
      <c r="C597" s="7">
        <f>RR_ID</f>
        <v>9</v>
      </c>
      <c r="D597" s="1" t="str">
        <f>RR_SHORT_NAME</f>
        <v>WEST</v>
      </c>
      <c r="E597" s="1" t="str">
        <f>RR_NAME</f>
        <v>Western Railroads</v>
      </c>
      <c r="F597" s="1" t="s">
        <v>47597</v>
      </c>
      <c r="G597" s="6">
        <f>E2L106C24</f>
        <v>1599.0394941797235</v>
      </c>
    </row>
    <row r="598" spans="1:7" x14ac:dyDescent="0.2">
      <c r="A598" s="11">
        <f>CURRENT_YEAR</f>
        <v>2016</v>
      </c>
      <c r="B598" s="11">
        <f>RRICC</f>
        <v>900007</v>
      </c>
      <c r="C598" s="7">
        <f>RR_ID</f>
        <v>9</v>
      </c>
      <c r="D598" s="1" t="str">
        <f>RR_SHORT_NAME</f>
        <v>WEST</v>
      </c>
      <c r="E598" s="1" t="str">
        <f>RR_NAME</f>
        <v>Western Railroads</v>
      </c>
      <c r="F598" s="1" t="s">
        <v>47598</v>
      </c>
      <c r="G598" s="6">
        <f>E2L106C25</f>
        <v>4.726039860724625</v>
      </c>
    </row>
    <row r="599" spans="1:7" x14ac:dyDescent="0.2">
      <c r="A599" s="11">
        <f>CURRENT_YEAR</f>
        <v>2016</v>
      </c>
      <c r="B599" s="11">
        <f>RRICC</f>
        <v>900007</v>
      </c>
      <c r="C599" s="7">
        <f>RR_ID</f>
        <v>9</v>
      </c>
      <c r="D599" s="1" t="str">
        <f>RR_SHORT_NAME</f>
        <v>WEST</v>
      </c>
      <c r="E599" s="1" t="str">
        <f>RR_NAME</f>
        <v>Western Railroads</v>
      </c>
      <c r="F599" s="1" t="s">
        <v>47599</v>
      </c>
      <c r="G599" s="6">
        <f>E2L106C26</f>
        <v>2.5993219233985441</v>
      </c>
    </row>
    <row r="600" spans="1:7" x14ac:dyDescent="0.2">
      <c r="A600" s="11">
        <f>CURRENT_YEAR</f>
        <v>2016</v>
      </c>
      <c r="B600" s="11">
        <f>RRICC</f>
        <v>900007</v>
      </c>
      <c r="C600" s="7">
        <f>RR_ID</f>
        <v>9</v>
      </c>
      <c r="D600" s="1" t="str">
        <f>RR_SHORT_NAME</f>
        <v>WEST</v>
      </c>
      <c r="E600" s="1" t="str">
        <f>RR_NAME</f>
        <v>Western Railroads</v>
      </c>
      <c r="F600" s="1" t="s">
        <v>47600</v>
      </c>
      <c r="G600" s="6">
        <f>E2L106C27</f>
        <v>7.0890597910869371</v>
      </c>
    </row>
    <row r="601" spans="1:7" x14ac:dyDescent="0.2">
      <c r="A601" s="11">
        <f>CURRENT_YEAR</f>
        <v>2016</v>
      </c>
      <c r="B601" s="11">
        <f>RRICC</f>
        <v>900007</v>
      </c>
      <c r="C601" s="7">
        <f>RR_ID</f>
        <v>9</v>
      </c>
      <c r="D601" s="1" t="str">
        <f>RR_SHORT_NAME</f>
        <v>WEST</v>
      </c>
      <c r="E601" s="1" t="str">
        <f>RR_NAME</f>
        <v>Western Railroads</v>
      </c>
      <c r="F601" s="1" t="s">
        <v>47601</v>
      </c>
      <c r="G601" s="6">
        <f>E2L106C28</f>
        <v>5.6712478328695504</v>
      </c>
    </row>
    <row r="602" spans="1:7" x14ac:dyDescent="0.2">
      <c r="A602" s="11">
        <f>CURRENT_YEAR</f>
        <v>2016</v>
      </c>
      <c r="B602" s="11">
        <f>RRICC</f>
        <v>900007</v>
      </c>
      <c r="C602" s="7">
        <f>RR_ID</f>
        <v>9</v>
      </c>
      <c r="D602" s="1" t="str">
        <f>RR_SHORT_NAME</f>
        <v>WEST</v>
      </c>
      <c r="E602" s="1" t="str">
        <f>RR_NAME</f>
        <v>Western Railroads</v>
      </c>
      <c r="F602" s="1" t="s">
        <v>47602</v>
      </c>
      <c r="G602" s="6">
        <f>E2L106C29</f>
        <v>1.181509965181156</v>
      </c>
    </row>
    <row r="603" spans="1:7" x14ac:dyDescent="0.2">
      <c r="A603" s="11">
        <f>CURRENT_YEAR</f>
        <v>2016</v>
      </c>
      <c r="B603" s="11">
        <f>RRICC</f>
        <v>900007</v>
      </c>
      <c r="C603" s="7">
        <f>RR_ID</f>
        <v>9</v>
      </c>
      <c r="D603" s="1" t="str">
        <f>RR_SHORT_NAME</f>
        <v>WEST</v>
      </c>
      <c r="E603" s="1" t="str">
        <f>RR_NAME</f>
        <v>Western Railroads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2016</v>
      </c>
      <c r="B604" s="11">
        <f>RRICC</f>
        <v>900007</v>
      </c>
      <c r="C604" s="7">
        <f>RR_ID</f>
        <v>9</v>
      </c>
      <c r="D604" s="1" t="str">
        <f>RR_SHORT_NAME</f>
        <v>WEST</v>
      </c>
      <c r="E604" s="1" t="str">
        <f>RR_NAME</f>
        <v>Western Railroads</v>
      </c>
      <c r="F604" s="1" t="s">
        <v>47604</v>
      </c>
      <c r="G604" s="6">
        <f>E2L107C2</f>
        <v>2.1462417691638711</v>
      </c>
    </row>
    <row r="605" spans="1:7" x14ac:dyDescent="0.2">
      <c r="A605" s="11">
        <f>CURRENT_YEAR</f>
        <v>2016</v>
      </c>
      <c r="B605" s="11">
        <f>RRICC</f>
        <v>900007</v>
      </c>
      <c r="C605" s="7">
        <f>RR_ID</f>
        <v>9</v>
      </c>
      <c r="D605" s="1" t="str">
        <f>RR_SHORT_NAME</f>
        <v>WEST</v>
      </c>
      <c r="E605" s="1" t="str">
        <f>RR_NAME</f>
        <v>Western Railroads</v>
      </c>
      <c r="F605" s="1" t="s">
        <v>47605</v>
      </c>
      <c r="G605" s="6">
        <f>E2L107C3</f>
        <v>1.9979588777287036</v>
      </c>
    </row>
    <row r="606" spans="1:7" x14ac:dyDescent="0.2">
      <c r="A606" s="11">
        <f>CURRENT_YEAR</f>
        <v>2016</v>
      </c>
      <c r="B606" s="11">
        <f>RRICC</f>
        <v>900007</v>
      </c>
      <c r="C606" s="7">
        <f>RR_ID</f>
        <v>9</v>
      </c>
      <c r="D606" s="1" t="str">
        <f>RR_SHORT_NAME</f>
        <v>WEST</v>
      </c>
      <c r="E606" s="1" t="str">
        <f>RR_NAME</f>
        <v>Western Railroads</v>
      </c>
      <c r="F606" s="1" t="s">
        <v>47606</v>
      </c>
      <c r="G606" s="6">
        <f>E2L107C4</f>
        <v>2.0693392023061232</v>
      </c>
    </row>
    <row r="607" spans="1:7" x14ac:dyDescent="0.2">
      <c r="A607" s="11">
        <f>CURRENT_YEAR</f>
        <v>2016</v>
      </c>
      <c r="B607" s="11">
        <f>RRICC</f>
        <v>900007</v>
      </c>
      <c r="C607" s="7">
        <f>RR_ID</f>
        <v>9</v>
      </c>
      <c r="D607" s="1" t="str">
        <f>RR_SHORT_NAME</f>
        <v>WEST</v>
      </c>
      <c r="E607" s="1" t="str">
        <f>RR_NAME</f>
        <v>Western Railroads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2016</v>
      </c>
      <c r="B608" s="11">
        <f>RRICC</f>
        <v>900007</v>
      </c>
      <c r="C608" s="7">
        <f>RR_ID</f>
        <v>9</v>
      </c>
      <c r="D608" s="1" t="str">
        <f>RR_SHORT_NAME</f>
        <v>WEST</v>
      </c>
      <c r="E608" s="1" t="str">
        <f>RR_NAME</f>
        <v>Western Railroads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2016</v>
      </c>
      <c r="B609" s="11">
        <f>RRICC</f>
        <v>900007</v>
      </c>
      <c r="C609" s="7">
        <f>RR_ID</f>
        <v>9</v>
      </c>
      <c r="D609" s="1" t="str">
        <f>RR_SHORT_NAME</f>
        <v>WEST</v>
      </c>
      <c r="E609" s="1" t="str">
        <f>RR_NAME</f>
        <v>Western Railroads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2016</v>
      </c>
      <c r="B610" s="11">
        <f>RRICC</f>
        <v>900007</v>
      </c>
      <c r="C610" s="7">
        <f>RR_ID</f>
        <v>9</v>
      </c>
      <c r="D610" s="1" t="str">
        <f>RR_SHORT_NAME</f>
        <v>WEST</v>
      </c>
      <c r="E610" s="1" t="str">
        <f>RR_NAME</f>
        <v>Western Railroads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2016</v>
      </c>
      <c r="B611" s="11">
        <f>RRICC</f>
        <v>900007</v>
      </c>
      <c r="C611" s="7">
        <f>RR_ID</f>
        <v>9</v>
      </c>
      <c r="D611" s="1" t="str">
        <f>RR_SHORT_NAME</f>
        <v>WEST</v>
      </c>
      <c r="E611" s="1" t="str">
        <f>RR_NAME</f>
        <v>Western Railroads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2016</v>
      </c>
      <c r="B612" s="11">
        <f>RRICC</f>
        <v>900007</v>
      </c>
      <c r="C612" s="7">
        <f>RR_ID</f>
        <v>9</v>
      </c>
      <c r="D612" s="1" t="str">
        <f>RR_SHORT_NAME</f>
        <v>WEST</v>
      </c>
      <c r="E612" s="1" t="str">
        <f>RR_NAME</f>
        <v>Western Railroads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2016</v>
      </c>
      <c r="B613" s="11">
        <f>RRICC</f>
        <v>900007</v>
      </c>
      <c r="C613" s="7">
        <f>RR_ID</f>
        <v>9</v>
      </c>
      <c r="D613" s="1" t="str">
        <f>RR_SHORT_NAME</f>
        <v>WEST</v>
      </c>
      <c r="E613" s="1" t="str">
        <f>RR_NAME</f>
        <v>Western Railroads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2016</v>
      </c>
      <c r="B614" s="11">
        <f>RRICC</f>
        <v>900007</v>
      </c>
      <c r="C614" s="7">
        <f>RR_ID</f>
        <v>9</v>
      </c>
      <c r="D614" s="1" t="str">
        <f>RR_SHORT_NAME</f>
        <v>WEST</v>
      </c>
      <c r="E614" s="1" t="str">
        <f>RR_NAME</f>
        <v>Western Railroads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2016</v>
      </c>
      <c r="B615" s="11">
        <f>RRICC</f>
        <v>900007</v>
      </c>
      <c r="C615" s="7">
        <f>RR_ID</f>
        <v>9</v>
      </c>
      <c r="D615" s="1" t="str">
        <f>RR_SHORT_NAME</f>
        <v>WEST</v>
      </c>
      <c r="E615" s="1" t="str">
        <f>RR_NAME</f>
        <v>Western Railroads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2016</v>
      </c>
      <c r="B616" s="11">
        <f>RRICC</f>
        <v>900007</v>
      </c>
      <c r="C616" s="7">
        <f>RR_ID</f>
        <v>9</v>
      </c>
      <c r="D616" s="1" t="str">
        <f>RR_SHORT_NAME</f>
        <v>WEST</v>
      </c>
      <c r="E616" s="1" t="str">
        <f>RR_NAME</f>
        <v>Western Railroads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2016</v>
      </c>
      <c r="B617" s="11">
        <f>RRICC</f>
        <v>900007</v>
      </c>
      <c r="C617" s="7">
        <f>RR_ID</f>
        <v>9</v>
      </c>
      <c r="D617" s="1" t="str">
        <f>RR_SHORT_NAME</f>
        <v>WEST</v>
      </c>
      <c r="E617" s="1" t="str">
        <f>RR_NAME</f>
        <v>Western Railroads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2016</v>
      </c>
      <c r="B618" s="11">
        <f>RRICC</f>
        <v>900007</v>
      </c>
      <c r="C618" s="7">
        <f>RR_ID</f>
        <v>9</v>
      </c>
      <c r="D618" s="1" t="str">
        <f>RR_SHORT_NAME</f>
        <v>WEST</v>
      </c>
      <c r="E618" s="1" t="str">
        <f>RR_NAME</f>
        <v>Western Railroads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2016</v>
      </c>
      <c r="B619" s="11">
        <f>RRICC</f>
        <v>900007</v>
      </c>
      <c r="C619" s="7">
        <f>RR_ID</f>
        <v>9</v>
      </c>
      <c r="D619" s="1" t="str">
        <f>RR_SHORT_NAME</f>
        <v>WEST</v>
      </c>
      <c r="E619" s="1" t="str">
        <f>RR_NAME</f>
        <v>Western Railroads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2016</v>
      </c>
      <c r="B620" s="11">
        <f>RRICC</f>
        <v>900007</v>
      </c>
      <c r="C620" s="7">
        <f>RR_ID</f>
        <v>9</v>
      </c>
      <c r="D620" s="1" t="str">
        <f>RR_SHORT_NAME</f>
        <v>WEST</v>
      </c>
      <c r="E620" s="1" t="str">
        <f>RR_NAME</f>
        <v>Western Railroads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2016</v>
      </c>
      <c r="B621" s="11">
        <f>RRICC</f>
        <v>900007</v>
      </c>
      <c r="C621" s="7">
        <f>RR_ID</f>
        <v>9</v>
      </c>
      <c r="D621" s="1" t="str">
        <f>RR_SHORT_NAME</f>
        <v>WEST</v>
      </c>
      <c r="E621" s="1" t="str">
        <f>RR_NAME</f>
        <v>Western Railroads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2016</v>
      </c>
      <c r="B622" s="11">
        <f>RRICC</f>
        <v>900007</v>
      </c>
      <c r="C622" s="7">
        <f>RR_ID</f>
        <v>9</v>
      </c>
      <c r="D622" s="1" t="str">
        <f>RR_SHORT_NAME</f>
        <v>WEST</v>
      </c>
      <c r="E622" s="1" t="str">
        <f>RR_NAME</f>
        <v>Western Railroads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2016</v>
      </c>
      <c r="B623" s="11">
        <f>RRICC</f>
        <v>900007</v>
      </c>
      <c r="C623" s="7">
        <f>RR_ID</f>
        <v>9</v>
      </c>
      <c r="D623" s="1" t="str">
        <f>RR_SHORT_NAME</f>
        <v>WEST</v>
      </c>
      <c r="E623" s="1" t="str">
        <f>RR_NAME</f>
        <v>Western Railroads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2016</v>
      </c>
      <c r="B624" s="11">
        <f>RRICC</f>
        <v>900007</v>
      </c>
      <c r="C624" s="7">
        <f>RR_ID</f>
        <v>9</v>
      </c>
      <c r="D624" s="1" t="str">
        <f>RR_SHORT_NAME</f>
        <v>WEST</v>
      </c>
      <c r="E624" s="1" t="str">
        <f>RR_NAME</f>
        <v>Western Railroads</v>
      </c>
      <c r="F624" s="1" t="s">
        <v>47624</v>
      </c>
      <c r="G624" s="6">
        <f>E2L107C22</f>
        <v>559.03350128456145</v>
      </c>
    </row>
    <row r="625" spans="1:7" x14ac:dyDescent="0.2">
      <c r="A625" s="11">
        <f>CURRENT_YEAR</f>
        <v>2016</v>
      </c>
      <c r="B625" s="11">
        <f>RRICC</f>
        <v>900007</v>
      </c>
      <c r="C625" s="7">
        <f>RR_ID</f>
        <v>9</v>
      </c>
      <c r="D625" s="1" t="str">
        <f>RR_SHORT_NAME</f>
        <v>WEST</v>
      </c>
      <c r="E625" s="1" t="str">
        <f>RR_NAME</f>
        <v>Western Railroads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2016</v>
      </c>
      <c r="B626" s="11">
        <f>RRICC</f>
        <v>900007</v>
      </c>
      <c r="C626" s="7">
        <f>RR_ID</f>
        <v>9</v>
      </c>
      <c r="D626" s="1" t="str">
        <f>RR_SHORT_NAME</f>
        <v>WEST</v>
      </c>
      <c r="E626" s="1" t="str">
        <f>RR_NAME</f>
        <v>Western Railroads</v>
      </c>
      <c r="F626" s="1" t="s">
        <v>47626</v>
      </c>
      <c r="G626" s="6">
        <f>E2L107C24</f>
        <v>2183.0274527517863</v>
      </c>
    </row>
    <row r="627" spans="1:7" x14ac:dyDescent="0.2">
      <c r="A627" s="11">
        <f>CURRENT_YEAR</f>
        <v>2016</v>
      </c>
      <c r="B627" s="11">
        <f>RRICC</f>
        <v>900007</v>
      </c>
      <c r="C627" s="7">
        <f>RR_ID</f>
        <v>9</v>
      </c>
      <c r="D627" s="1" t="str">
        <f>RR_SHORT_NAME</f>
        <v>WEST</v>
      </c>
      <c r="E627" s="1" t="str">
        <f>RR_NAME</f>
        <v>Western Railroads</v>
      </c>
      <c r="F627" s="1" t="s">
        <v>47627</v>
      </c>
      <c r="G627" s="6">
        <f>E2L107C25</f>
        <v>4.7260398607246259</v>
      </c>
    </row>
    <row r="628" spans="1:7" x14ac:dyDescent="0.2">
      <c r="A628" s="11">
        <f>CURRENT_YEAR</f>
        <v>2016</v>
      </c>
      <c r="B628" s="11">
        <f>RRICC</f>
        <v>900007</v>
      </c>
      <c r="C628" s="7">
        <f>RR_ID</f>
        <v>9</v>
      </c>
      <c r="D628" s="1" t="str">
        <f>RR_SHORT_NAME</f>
        <v>WEST</v>
      </c>
      <c r="E628" s="1" t="str">
        <f>RR_NAME</f>
        <v>Western Railroads</v>
      </c>
      <c r="F628" s="1" t="s">
        <v>47628</v>
      </c>
      <c r="G628" s="6">
        <f>E2L107C26</f>
        <v>2.5993219233985441</v>
      </c>
    </row>
    <row r="629" spans="1:7" x14ac:dyDescent="0.2">
      <c r="A629" s="11">
        <f>CURRENT_YEAR</f>
        <v>2016</v>
      </c>
      <c r="B629" s="11">
        <f>RRICC</f>
        <v>900007</v>
      </c>
      <c r="C629" s="7">
        <f>RR_ID</f>
        <v>9</v>
      </c>
      <c r="D629" s="1" t="str">
        <f>RR_SHORT_NAME</f>
        <v>WEST</v>
      </c>
      <c r="E629" s="1" t="str">
        <f>RR_NAME</f>
        <v>Western Railroads</v>
      </c>
      <c r="F629" s="1" t="s">
        <v>47629</v>
      </c>
      <c r="G629" s="6">
        <f>E2L107C27</f>
        <v>7.0890597910869371</v>
      </c>
    </row>
    <row r="630" spans="1:7" x14ac:dyDescent="0.2">
      <c r="A630" s="11">
        <f>CURRENT_YEAR</f>
        <v>2016</v>
      </c>
      <c r="B630" s="11">
        <f>RRICC</f>
        <v>900007</v>
      </c>
      <c r="C630" s="7">
        <f>RR_ID</f>
        <v>9</v>
      </c>
      <c r="D630" s="1" t="str">
        <f>RR_SHORT_NAME</f>
        <v>WEST</v>
      </c>
      <c r="E630" s="1" t="str">
        <f>RR_NAME</f>
        <v>Western Railroads</v>
      </c>
      <c r="F630" s="1" t="s">
        <v>47630</v>
      </c>
      <c r="G630" s="6">
        <f>E2L107C28</f>
        <v>5.6712478328695504</v>
      </c>
    </row>
    <row r="631" spans="1:7" x14ac:dyDescent="0.2">
      <c r="A631" s="11">
        <f>CURRENT_YEAR</f>
        <v>2016</v>
      </c>
      <c r="B631" s="11">
        <f>RRICC</f>
        <v>900007</v>
      </c>
      <c r="C631" s="7">
        <f>RR_ID</f>
        <v>9</v>
      </c>
      <c r="D631" s="1" t="str">
        <f>RR_SHORT_NAME</f>
        <v>WEST</v>
      </c>
      <c r="E631" s="1" t="str">
        <f>RR_NAME</f>
        <v>Western Railroads</v>
      </c>
      <c r="F631" s="1" t="s">
        <v>47631</v>
      </c>
      <c r="G631" s="6">
        <f>E2L107C29</f>
        <v>1.1815099651811563</v>
      </c>
    </row>
    <row r="632" spans="1:7" x14ac:dyDescent="0.2">
      <c r="A632" s="11">
        <f>CURRENT_YEAR</f>
        <v>2016</v>
      </c>
      <c r="B632" s="11">
        <f>RRICC</f>
        <v>900007</v>
      </c>
      <c r="C632" s="7">
        <f>RR_ID</f>
        <v>9</v>
      </c>
      <c r="D632" s="1" t="str">
        <f>RR_SHORT_NAME</f>
        <v>WEST</v>
      </c>
      <c r="E632" s="1" t="str">
        <f>RR_NAME</f>
        <v>Western Railroads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2016</v>
      </c>
      <c r="B633" s="11">
        <f>RRICC</f>
        <v>900007</v>
      </c>
      <c r="C633" s="7">
        <f>RR_ID</f>
        <v>9</v>
      </c>
      <c r="D633" s="1" t="str">
        <f>RR_SHORT_NAME</f>
        <v>WEST</v>
      </c>
      <c r="E633" s="1" t="str">
        <f>RR_NAME</f>
        <v>Western Railroads</v>
      </c>
      <c r="F633" s="1" t="s">
        <v>47633</v>
      </c>
      <c r="G633" s="6">
        <f>E2L108C2</f>
        <v>2.0168688042744041</v>
      </c>
    </row>
    <row r="634" spans="1:7" x14ac:dyDescent="0.2">
      <c r="A634" s="11">
        <f>CURRENT_YEAR</f>
        <v>2016</v>
      </c>
      <c r="B634" s="11">
        <f>RRICC</f>
        <v>900007</v>
      </c>
      <c r="C634" s="7">
        <f>RR_ID</f>
        <v>9</v>
      </c>
      <c r="D634" s="1" t="str">
        <f>RR_SHORT_NAME</f>
        <v>WEST</v>
      </c>
      <c r="E634" s="1" t="str">
        <f>RR_NAME</f>
        <v>Western Railroads</v>
      </c>
      <c r="F634" s="1" t="s">
        <v>47634</v>
      </c>
      <c r="G634" s="6">
        <f>E2L108C3</f>
        <v>2.0056187902800531</v>
      </c>
    </row>
    <row r="635" spans="1:7" x14ac:dyDescent="0.2">
      <c r="A635" s="11">
        <f>CURRENT_YEAR</f>
        <v>2016</v>
      </c>
      <c r="B635" s="11">
        <f>RRICC</f>
        <v>900007</v>
      </c>
      <c r="C635" s="7">
        <f>RR_ID</f>
        <v>9</v>
      </c>
      <c r="D635" s="1" t="str">
        <f>RR_SHORT_NAME</f>
        <v>WEST</v>
      </c>
      <c r="E635" s="1" t="str">
        <f>RR_NAME</f>
        <v>Western Railroads</v>
      </c>
      <c r="F635" s="1" t="s">
        <v>47635</v>
      </c>
      <c r="G635" s="6">
        <f>E2L108C4</f>
        <v>2.0074286480702455</v>
      </c>
    </row>
    <row r="636" spans="1:7" x14ac:dyDescent="0.2">
      <c r="A636" s="11">
        <f>CURRENT_YEAR</f>
        <v>2016</v>
      </c>
      <c r="B636" s="11">
        <f>RRICC</f>
        <v>900007</v>
      </c>
      <c r="C636" s="7">
        <f>RR_ID</f>
        <v>9</v>
      </c>
      <c r="D636" s="1" t="str">
        <f>RR_SHORT_NAME</f>
        <v>WEST</v>
      </c>
      <c r="E636" s="1" t="str">
        <f>RR_NAME</f>
        <v>Western Railroads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2016</v>
      </c>
      <c r="B637" s="11">
        <f>RRICC</f>
        <v>900007</v>
      </c>
      <c r="C637" s="7">
        <f>RR_ID</f>
        <v>9</v>
      </c>
      <c r="D637" s="1" t="str">
        <f>RR_SHORT_NAME</f>
        <v>WEST</v>
      </c>
      <c r="E637" s="1" t="str">
        <f>RR_NAME</f>
        <v>Western Railroads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2016</v>
      </c>
      <c r="B638" s="11">
        <f>RRICC</f>
        <v>900007</v>
      </c>
      <c r="C638" s="7">
        <f>RR_ID</f>
        <v>9</v>
      </c>
      <c r="D638" s="1" t="str">
        <f>RR_SHORT_NAME</f>
        <v>WEST</v>
      </c>
      <c r="E638" s="1" t="str">
        <f>RR_NAME</f>
        <v>Western Railroads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2016</v>
      </c>
      <c r="B639" s="11">
        <f>RRICC</f>
        <v>900007</v>
      </c>
      <c r="C639" s="7">
        <f>RR_ID</f>
        <v>9</v>
      </c>
      <c r="D639" s="1" t="str">
        <f>RR_SHORT_NAME</f>
        <v>WEST</v>
      </c>
      <c r="E639" s="1" t="str">
        <f>RR_NAME</f>
        <v>Western Railroads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2016</v>
      </c>
      <c r="B640" s="11">
        <f>RRICC</f>
        <v>900007</v>
      </c>
      <c r="C640" s="7">
        <f>RR_ID</f>
        <v>9</v>
      </c>
      <c r="D640" s="1" t="str">
        <f>RR_SHORT_NAME</f>
        <v>WEST</v>
      </c>
      <c r="E640" s="1" t="str">
        <f>RR_NAME</f>
        <v>Western Railroads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2016</v>
      </c>
      <c r="B641" s="11">
        <f>RRICC</f>
        <v>900007</v>
      </c>
      <c r="C641" s="7">
        <f>RR_ID</f>
        <v>9</v>
      </c>
      <c r="D641" s="1" t="str">
        <f>RR_SHORT_NAME</f>
        <v>WEST</v>
      </c>
      <c r="E641" s="1" t="str">
        <f>RR_NAME</f>
        <v>Western Railroads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2016</v>
      </c>
      <c r="B642" s="11">
        <f>RRICC</f>
        <v>900007</v>
      </c>
      <c r="C642" s="7">
        <f>RR_ID</f>
        <v>9</v>
      </c>
      <c r="D642" s="1" t="str">
        <f>RR_SHORT_NAME</f>
        <v>WEST</v>
      </c>
      <c r="E642" s="1" t="str">
        <f>RR_NAME</f>
        <v>Western Railroads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2016</v>
      </c>
      <c r="B643" s="11">
        <f>RRICC</f>
        <v>900007</v>
      </c>
      <c r="C643" s="7">
        <f>RR_ID</f>
        <v>9</v>
      </c>
      <c r="D643" s="1" t="str">
        <f>RR_SHORT_NAME</f>
        <v>WEST</v>
      </c>
      <c r="E643" s="1" t="str">
        <f>RR_NAME</f>
        <v>Western Railroads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2016</v>
      </c>
      <c r="B644" s="11">
        <f>RRICC</f>
        <v>900007</v>
      </c>
      <c r="C644" s="7">
        <f>RR_ID</f>
        <v>9</v>
      </c>
      <c r="D644" s="1" t="str">
        <f>RR_SHORT_NAME</f>
        <v>WEST</v>
      </c>
      <c r="E644" s="1" t="str">
        <f>RR_NAME</f>
        <v>Western Railroads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2016</v>
      </c>
      <c r="B645" s="11">
        <f>RRICC</f>
        <v>900007</v>
      </c>
      <c r="C645" s="7">
        <f>RR_ID</f>
        <v>9</v>
      </c>
      <c r="D645" s="1" t="str">
        <f>RR_SHORT_NAME</f>
        <v>WEST</v>
      </c>
      <c r="E645" s="1" t="str">
        <f>RR_NAME</f>
        <v>Western Railroads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2016</v>
      </c>
      <c r="B646" s="11">
        <f>RRICC</f>
        <v>900007</v>
      </c>
      <c r="C646" s="7">
        <f>RR_ID</f>
        <v>9</v>
      </c>
      <c r="D646" s="1" t="str">
        <f>RR_SHORT_NAME</f>
        <v>WEST</v>
      </c>
      <c r="E646" s="1" t="str">
        <f>RR_NAME</f>
        <v>Western Railroads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2016</v>
      </c>
      <c r="B647" s="11">
        <f>RRICC</f>
        <v>900007</v>
      </c>
      <c r="C647" s="7">
        <f>RR_ID</f>
        <v>9</v>
      </c>
      <c r="D647" s="1" t="str">
        <f>RR_SHORT_NAME</f>
        <v>WEST</v>
      </c>
      <c r="E647" s="1" t="str">
        <f>RR_NAME</f>
        <v>Western Railroads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2016</v>
      </c>
      <c r="B648" s="11">
        <f>RRICC</f>
        <v>900007</v>
      </c>
      <c r="C648" s="7">
        <f>RR_ID</f>
        <v>9</v>
      </c>
      <c r="D648" s="1" t="str">
        <f>RR_SHORT_NAME</f>
        <v>WEST</v>
      </c>
      <c r="E648" s="1" t="str">
        <f>RR_NAME</f>
        <v>Western Railroads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2016</v>
      </c>
      <c r="B649" s="11">
        <f>RRICC</f>
        <v>900007</v>
      </c>
      <c r="C649" s="7">
        <f>RR_ID</f>
        <v>9</v>
      </c>
      <c r="D649" s="1" t="str">
        <f>RR_SHORT_NAME</f>
        <v>WEST</v>
      </c>
      <c r="E649" s="1" t="str">
        <f>RR_NAME</f>
        <v>Western Railroads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2016</v>
      </c>
      <c r="B650" s="11">
        <f>RRICC</f>
        <v>900007</v>
      </c>
      <c r="C650" s="7">
        <f>RR_ID</f>
        <v>9</v>
      </c>
      <c r="D650" s="1" t="str">
        <f>RR_SHORT_NAME</f>
        <v>WEST</v>
      </c>
      <c r="E650" s="1" t="str">
        <f>RR_NAME</f>
        <v>Western Railroads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2016</v>
      </c>
      <c r="B651" s="11">
        <f>RRICC</f>
        <v>900007</v>
      </c>
      <c r="C651" s="7">
        <f>RR_ID</f>
        <v>9</v>
      </c>
      <c r="D651" s="1" t="str">
        <f>RR_SHORT_NAME</f>
        <v>WEST</v>
      </c>
      <c r="E651" s="1" t="str">
        <f>RR_NAME</f>
        <v>Western Railroads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2016</v>
      </c>
      <c r="B652" s="11">
        <f>RRICC</f>
        <v>900007</v>
      </c>
      <c r="C652" s="7">
        <f>RR_ID</f>
        <v>9</v>
      </c>
      <c r="D652" s="1" t="str">
        <f>RR_SHORT_NAME</f>
        <v>WEST</v>
      </c>
      <c r="E652" s="1" t="str">
        <f>RR_NAME</f>
        <v>Western Railroads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2016</v>
      </c>
      <c r="B653" s="11">
        <f>RRICC</f>
        <v>900007</v>
      </c>
      <c r="C653" s="7">
        <f>RR_ID</f>
        <v>9</v>
      </c>
      <c r="D653" s="1" t="str">
        <f>RR_SHORT_NAME</f>
        <v>WEST</v>
      </c>
      <c r="E653" s="1" t="str">
        <f>RR_NAME</f>
        <v>Western Railroads</v>
      </c>
      <c r="F653" s="1" t="s">
        <v>47653</v>
      </c>
      <c r="G653" s="6">
        <f>E2L108C22</f>
        <v>559.03350128456168</v>
      </c>
    </row>
    <row r="654" spans="1:7" x14ac:dyDescent="0.2">
      <c r="A654" s="11">
        <f>CURRENT_YEAR</f>
        <v>2016</v>
      </c>
      <c r="B654" s="11">
        <f>RRICC</f>
        <v>900007</v>
      </c>
      <c r="C654" s="7">
        <f>RR_ID</f>
        <v>9</v>
      </c>
      <c r="D654" s="1" t="str">
        <f>RR_SHORT_NAME</f>
        <v>WEST</v>
      </c>
      <c r="E654" s="1" t="str">
        <f>RR_NAME</f>
        <v>Western Railroads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2016</v>
      </c>
      <c r="B655" s="11">
        <f>RRICC</f>
        <v>900007</v>
      </c>
      <c r="C655" s="7">
        <f>RR_ID</f>
        <v>9</v>
      </c>
      <c r="D655" s="1" t="str">
        <f>RR_SHORT_NAME</f>
        <v>WEST</v>
      </c>
      <c r="E655" s="1" t="str">
        <f>RR_NAME</f>
        <v>Western Railroads</v>
      </c>
      <c r="F655" s="1" t="s">
        <v>47655</v>
      </c>
      <c r="G655" s="6">
        <f>E2L108C24</f>
        <v>1716.1475702387474</v>
      </c>
    </row>
    <row r="656" spans="1:7" x14ac:dyDescent="0.2">
      <c r="A656" s="11">
        <f>CURRENT_YEAR</f>
        <v>2016</v>
      </c>
      <c r="B656" s="11">
        <f>RRICC</f>
        <v>900007</v>
      </c>
      <c r="C656" s="7">
        <f>RR_ID</f>
        <v>9</v>
      </c>
      <c r="D656" s="1" t="str">
        <f>RR_SHORT_NAME</f>
        <v>WEST</v>
      </c>
      <c r="E656" s="1" t="str">
        <f>RR_NAME</f>
        <v>Western Railroads</v>
      </c>
      <c r="F656" s="1" t="s">
        <v>47656</v>
      </c>
      <c r="G656" s="6">
        <f>E2L108C25</f>
        <v>4.726039860724625</v>
      </c>
    </row>
    <row r="657" spans="1:7" x14ac:dyDescent="0.2">
      <c r="A657" s="11">
        <f>CURRENT_YEAR</f>
        <v>2016</v>
      </c>
      <c r="B657" s="11">
        <f>RRICC</f>
        <v>900007</v>
      </c>
      <c r="C657" s="7">
        <f>RR_ID</f>
        <v>9</v>
      </c>
      <c r="D657" s="1" t="str">
        <f>RR_SHORT_NAME</f>
        <v>WEST</v>
      </c>
      <c r="E657" s="1" t="str">
        <f>RR_NAME</f>
        <v>Western Railroads</v>
      </c>
      <c r="F657" s="1" t="s">
        <v>47657</v>
      </c>
      <c r="G657" s="6">
        <f>E2L108C26</f>
        <v>2.5993219233985441</v>
      </c>
    </row>
    <row r="658" spans="1:7" x14ac:dyDescent="0.2">
      <c r="A658" s="11">
        <f>CURRENT_YEAR</f>
        <v>2016</v>
      </c>
      <c r="B658" s="11">
        <f>RRICC</f>
        <v>900007</v>
      </c>
      <c r="C658" s="7">
        <f>RR_ID</f>
        <v>9</v>
      </c>
      <c r="D658" s="1" t="str">
        <f>RR_SHORT_NAME</f>
        <v>WEST</v>
      </c>
      <c r="E658" s="1" t="str">
        <f>RR_NAME</f>
        <v>Western Railroads</v>
      </c>
      <c r="F658" s="1" t="s">
        <v>47658</v>
      </c>
      <c r="G658" s="6">
        <f>E2L108C27</f>
        <v>7.0890597910869371</v>
      </c>
    </row>
    <row r="659" spans="1:7" x14ac:dyDescent="0.2">
      <c r="A659" s="11">
        <f>CURRENT_YEAR</f>
        <v>2016</v>
      </c>
      <c r="B659" s="11">
        <f>RRICC</f>
        <v>900007</v>
      </c>
      <c r="C659" s="7">
        <f>RR_ID</f>
        <v>9</v>
      </c>
      <c r="D659" s="1" t="str">
        <f>RR_SHORT_NAME</f>
        <v>WEST</v>
      </c>
      <c r="E659" s="1" t="str">
        <f>RR_NAME</f>
        <v>Western Railroads</v>
      </c>
      <c r="F659" s="1" t="s">
        <v>47659</v>
      </c>
      <c r="G659" s="6">
        <f>E2L108C28</f>
        <v>5.6712478328695504</v>
      </c>
    </row>
    <row r="660" spans="1:7" x14ac:dyDescent="0.2">
      <c r="A660" s="11">
        <f>CURRENT_YEAR</f>
        <v>2016</v>
      </c>
      <c r="B660" s="11">
        <f>RRICC</f>
        <v>900007</v>
      </c>
      <c r="C660" s="7">
        <f>RR_ID</f>
        <v>9</v>
      </c>
      <c r="D660" s="1" t="str">
        <f>RR_SHORT_NAME</f>
        <v>WEST</v>
      </c>
      <c r="E660" s="1" t="str">
        <f>RR_NAME</f>
        <v>Western Railroads</v>
      </c>
      <c r="F660" s="1" t="s">
        <v>47660</v>
      </c>
      <c r="G660" s="6">
        <f>E2L108C29</f>
        <v>1.1815099651811563</v>
      </c>
    </row>
    <row r="661" spans="1:7" x14ac:dyDescent="0.2">
      <c r="A661" s="11">
        <f>CURRENT_YEAR</f>
        <v>2016</v>
      </c>
      <c r="B661" s="11">
        <f>RRICC</f>
        <v>900007</v>
      </c>
      <c r="C661" s="7">
        <f>RR_ID</f>
        <v>9</v>
      </c>
      <c r="D661" s="1" t="str">
        <f>RR_SHORT_NAME</f>
        <v>WEST</v>
      </c>
      <c r="E661" s="1" t="str">
        <f>RR_NAME</f>
        <v>Western Railroads</v>
      </c>
      <c r="F661" s="1" t="s">
        <v>47661</v>
      </c>
      <c r="G661" s="6">
        <f>E2L109C1</f>
        <v>48.2</v>
      </c>
    </row>
    <row r="662" spans="1:7" x14ac:dyDescent="0.2">
      <c r="A662" s="11">
        <f>CURRENT_YEAR</f>
        <v>2016</v>
      </c>
      <c r="B662" s="11">
        <f>RRICC</f>
        <v>900007</v>
      </c>
      <c r="C662" s="7">
        <f>RR_ID</f>
        <v>9</v>
      </c>
      <c r="D662" s="1" t="str">
        <f>RR_SHORT_NAME</f>
        <v>WEST</v>
      </c>
      <c r="E662" s="1" t="str">
        <f>RR_NAME</f>
        <v>Western Railroads</v>
      </c>
      <c r="F662" s="1" t="s">
        <v>47662</v>
      </c>
      <c r="G662" s="6">
        <f>E2L109C2</f>
        <v>1.7699966563881562</v>
      </c>
    </row>
    <row r="663" spans="1:7" x14ac:dyDescent="0.2">
      <c r="A663" s="11">
        <f>CURRENT_YEAR</f>
        <v>2016</v>
      </c>
      <c r="B663" s="11">
        <f>RRICC</f>
        <v>900007</v>
      </c>
      <c r="C663" s="7">
        <f>RR_ID</f>
        <v>9</v>
      </c>
      <c r="D663" s="1" t="str">
        <f>RR_SHORT_NAME</f>
        <v>WEST</v>
      </c>
      <c r="E663" s="1" t="str">
        <f>RR_NAME</f>
        <v>Western Railroads</v>
      </c>
      <c r="F663" s="1" t="s">
        <v>47663</v>
      </c>
      <c r="G663" s="6">
        <f>E2L109C3</f>
        <v>1.8767481802568087</v>
      </c>
    </row>
    <row r="664" spans="1:7" x14ac:dyDescent="0.2">
      <c r="A664" s="11">
        <f>CURRENT_YEAR</f>
        <v>2016</v>
      </c>
      <c r="B664" s="11">
        <f>RRICC</f>
        <v>900007</v>
      </c>
      <c r="C664" s="7">
        <f>RR_ID</f>
        <v>9</v>
      </c>
      <c r="D664" s="1" t="str">
        <f>RR_SHORT_NAME</f>
        <v>WEST</v>
      </c>
      <c r="E664" s="1" t="str">
        <f>RR_NAME</f>
        <v>Western Railroads</v>
      </c>
      <c r="F664" s="1" t="s">
        <v>47664</v>
      </c>
      <c r="G664" s="6">
        <f>E2L109C4</f>
        <v>1.7948101325982604</v>
      </c>
    </row>
    <row r="665" spans="1:7" x14ac:dyDescent="0.2">
      <c r="A665" s="11">
        <f>CURRENT_YEAR</f>
        <v>2016</v>
      </c>
      <c r="B665" s="11">
        <f>RRICC</f>
        <v>900007</v>
      </c>
      <c r="C665" s="7">
        <f>RR_ID</f>
        <v>9</v>
      </c>
      <c r="D665" s="1" t="str">
        <f>RR_SHORT_NAME</f>
        <v>WEST</v>
      </c>
      <c r="E665" s="1" t="str">
        <f>RR_NAME</f>
        <v>Western Railroads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2016</v>
      </c>
      <c r="B666" s="11">
        <f>RRICC</f>
        <v>900007</v>
      </c>
      <c r="C666" s="7">
        <f>RR_ID</f>
        <v>9</v>
      </c>
      <c r="D666" s="1" t="str">
        <f>RR_SHORT_NAME</f>
        <v>WEST</v>
      </c>
      <c r="E666" s="1" t="str">
        <f>RR_NAME</f>
        <v>Western Railroads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2016</v>
      </c>
      <c r="B667" s="11">
        <f>RRICC</f>
        <v>900007</v>
      </c>
      <c r="C667" s="7">
        <f>RR_ID</f>
        <v>9</v>
      </c>
      <c r="D667" s="1" t="str">
        <f>RR_SHORT_NAME</f>
        <v>WEST</v>
      </c>
      <c r="E667" s="1" t="str">
        <f>RR_NAME</f>
        <v>Western Railroads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2016</v>
      </c>
      <c r="B668" s="11">
        <f>RRICC</f>
        <v>900007</v>
      </c>
      <c r="C668" s="7">
        <f>RR_ID</f>
        <v>9</v>
      </c>
      <c r="D668" s="1" t="str">
        <f>RR_SHORT_NAME</f>
        <v>WEST</v>
      </c>
      <c r="E668" s="1" t="str">
        <f>RR_NAME</f>
        <v>Western Railroads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2016</v>
      </c>
      <c r="B669" s="11">
        <f>RRICC</f>
        <v>900007</v>
      </c>
      <c r="C669" s="7">
        <f>RR_ID</f>
        <v>9</v>
      </c>
      <c r="D669" s="1" t="str">
        <f>RR_SHORT_NAME</f>
        <v>WEST</v>
      </c>
      <c r="E669" s="1" t="str">
        <f>RR_NAME</f>
        <v>Western Railroads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2016</v>
      </c>
      <c r="B670" s="11">
        <f>RRICC</f>
        <v>900007</v>
      </c>
      <c r="C670" s="7">
        <f>RR_ID</f>
        <v>9</v>
      </c>
      <c r="D670" s="1" t="str">
        <f>RR_SHORT_NAME</f>
        <v>WEST</v>
      </c>
      <c r="E670" s="1" t="str">
        <f>RR_NAME</f>
        <v>Western Railroads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2016</v>
      </c>
      <c r="B671" s="11">
        <f>RRICC</f>
        <v>900007</v>
      </c>
      <c r="C671" s="7">
        <f>RR_ID</f>
        <v>9</v>
      </c>
      <c r="D671" s="1" t="str">
        <f>RR_SHORT_NAME</f>
        <v>WEST</v>
      </c>
      <c r="E671" s="1" t="str">
        <f>RR_NAME</f>
        <v>Western Railroads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2016</v>
      </c>
      <c r="B672" s="11">
        <f>RRICC</f>
        <v>900007</v>
      </c>
      <c r="C672" s="7">
        <f>RR_ID</f>
        <v>9</v>
      </c>
      <c r="D672" s="1" t="str">
        <f>RR_SHORT_NAME</f>
        <v>WEST</v>
      </c>
      <c r="E672" s="1" t="str">
        <f>RR_NAME</f>
        <v>Western Railroads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2016</v>
      </c>
      <c r="B673" s="11">
        <f>RRICC</f>
        <v>900007</v>
      </c>
      <c r="C673" s="7">
        <f>RR_ID</f>
        <v>9</v>
      </c>
      <c r="D673" s="1" t="str">
        <f>RR_SHORT_NAME</f>
        <v>WEST</v>
      </c>
      <c r="E673" s="1" t="str">
        <f>RR_NAME</f>
        <v>Western Railroads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2016</v>
      </c>
      <c r="B674" s="11">
        <f>RRICC</f>
        <v>900007</v>
      </c>
      <c r="C674" s="7">
        <f>RR_ID</f>
        <v>9</v>
      </c>
      <c r="D674" s="1" t="str">
        <f>RR_SHORT_NAME</f>
        <v>WEST</v>
      </c>
      <c r="E674" s="1" t="str">
        <f>RR_NAME</f>
        <v>Western Railroads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2016</v>
      </c>
      <c r="B675" s="11">
        <f>RRICC</f>
        <v>900007</v>
      </c>
      <c r="C675" s="7">
        <f>RR_ID</f>
        <v>9</v>
      </c>
      <c r="D675" s="1" t="str">
        <f>RR_SHORT_NAME</f>
        <v>WEST</v>
      </c>
      <c r="E675" s="1" t="str">
        <f>RR_NAME</f>
        <v>Western Railroads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2016</v>
      </c>
      <c r="B676" s="11">
        <f>RRICC</f>
        <v>900007</v>
      </c>
      <c r="C676" s="7">
        <f>RR_ID</f>
        <v>9</v>
      </c>
      <c r="D676" s="1" t="str">
        <f>RR_SHORT_NAME</f>
        <v>WEST</v>
      </c>
      <c r="E676" s="1" t="str">
        <f>RR_NAME</f>
        <v>Western Railroads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2016</v>
      </c>
      <c r="B677" s="11">
        <f>RRICC</f>
        <v>900007</v>
      </c>
      <c r="C677" s="7">
        <f>RR_ID</f>
        <v>9</v>
      </c>
      <c r="D677" s="1" t="str">
        <f>RR_SHORT_NAME</f>
        <v>WEST</v>
      </c>
      <c r="E677" s="1" t="str">
        <f>RR_NAME</f>
        <v>Western Railroads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2016</v>
      </c>
      <c r="B678" s="11">
        <f>RRICC</f>
        <v>900007</v>
      </c>
      <c r="C678" s="7">
        <f>RR_ID</f>
        <v>9</v>
      </c>
      <c r="D678" s="1" t="str">
        <f>RR_SHORT_NAME</f>
        <v>WEST</v>
      </c>
      <c r="E678" s="1" t="str">
        <f>RR_NAME</f>
        <v>Western Railroads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2016</v>
      </c>
      <c r="B679" s="11">
        <f>RRICC</f>
        <v>900007</v>
      </c>
      <c r="C679" s="7">
        <f>RR_ID</f>
        <v>9</v>
      </c>
      <c r="D679" s="1" t="str">
        <f>RR_SHORT_NAME</f>
        <v>WEST</v>
      </c>
      <c r="E679" s="1" t="str">
        <f>RR_NAME</f>
        <v>Western Railroads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2016</v>
      </c>
      <c r="B680" s="11">
        <f>RRICC</f>
        <v>900007</v>
      </c>
      <c r="C680" s="7">
        <f>RR_ID</f>
        <v>9</v>
      </c>
      <c r="D680" s="1" t="str">
        <f>RR_SHORT_NAME</f>
        <v>WEST</v>
      </c>
      <c r="E680" s="1" t="str">
        <f>RR_NAME</f>
        <v>Western Railroads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2016</v>
      </c>
      <c r="B681" s="11">
        <f>RRICC</f>
        <v>900007</v>
      </c>
      <c r="C681" s="7">
        <f>RR_ID</f>
        <v>9</v>
      </c>
      <c r="D681" s="1" t="str">
        <f>RR_SHORT_NAME</f>
        <v>WEST</v>
      </c>
      <c r="E681" s="1" t="str">
        <f>RR_NAME</f>
        <v>Western Railroads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2016</v>
      </c>
      <c r="B682" s="11">
        <f>RRICC</f>
        <v>900007</v>
      </c>
      <c r="C682" s="7">
        <f>RR_ID</f>
        <v>9</v>
      </c>
      <c r="D682" s="1" t="str">
        <f>RR_SHORT_NAME</f>
        <v>WEST</v>
      </c>
      <c r="E682" s="1" t="str">
        <f>RR_NAME</f>
        <v>Western Railroads</v>
      </c>
      <c r="F682" s="1" t="s">
        <v>47682</v>
      </c>
      <c r="G682" s="6">
        <f>E2L109C22</f>
        <v>559.03350128456157</v>
      </c>
    </row>
    <row r="683" spans="1:7" x14ac:dyDescent="0.2">
      <c r="A683" s="11">
        <f>CURRENT_YEAR</f>
        <v>2016</v>
      </c>
      <c r="B683" s="11">
        <f>RRICC</f>
        <v>900007</v>
      </c>
      <c r="C683" s="7">
        <f>RR_ID</f>
        <v>9</v>
      </c>
      <c r="D683" s="1" t="str">
        <f>RR_SHORT_NAME</f>
        <v>WEST</v>
      </c>
      <c r="E683" s="1" t="str">
        <f>RR_NAME</f>
        <v>Western Railroads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2016</v>
      </c>
      <c r="B684" s="11">
        <f>RRICC</f>
        <v>900007</v>
      </c>
      <c r="C684" s="7">
        <f>RR_ID</f>
        <v>9</v>
      </c>
      <c r="D684" s="1" t="str">
        <f>RR_SHORT_NAME</f>
        <v>WEST</v>
      </c>
      <c r="E684" s="1" t="str">
        <f>RR_NAME</f>
        <v>Western Railroads</v>
      </c>
      <c r="F684" s="1" t="s">
        <v>47684</v>
      </c>
      <c r="G684" s="6">
        <f>E2L109C24</f>
        <v>1706.7734708006672</v>
      </c>
    </row>
    <row r="685" spans="1:7" x14ac:dyDescent="0.2">
      <c r="A685" s="11">
        <f>CURRENT_YEAR</f>
        <v>2016</v>
      </c>
      <c r="B685" s="11">
        <f>RRICC</f>
        <v>900007</v>
      </c>
      <c r="C685" s="7">
        <f>RR_ID</f>
        <v>9</v>
      </c>
      <c r="D685" s="1" t="str">
        <f>RR_SHORT_NAME</f>
        <v>WEST</v>
      </c>
      <c r="E685" s="1" t="str">
        <f>RR_NAME</f>
        <v>Western Railroads</v>
      </c>
      <c r="F685" s="1" t="s">
        <v>47685</v>
      </c>
      <c r="G685" s="6">
        <f>E2L109C25</f>
        <v>4.726039860724625</v>
      </c>
    </row>
    <row r="686" spans="1:7" x14ac:dyDescent="0.2">
      <c r="A686" s="11">
        <f>CURRENT_YEAR</f>
        <v>2016</v>
      </c>
      <c r="B686" s="11">
        <f>RRICC</f>
        <v>900007</v>
      </c>
      <c r="C686" s="7">
        <f>RR_ID</f>
        <v>9</v>
      </c>
      <c r="D686" s="1" t="str">
        <f>RR_SHORT_NAME</f>
        <v>WEST</v>
      </c>
      <c r="E686" s="1" t="str">
        <f>RR_NAME</f>
        <v>Western Railroads</v>
      </c>
      <c r="F686" s="1" t="s">
        <v>47686</v>
      </c>
      <c r="G686" s="6">
        <f>E2L109C26</f>
        <v>2.5993219233985445</v>
      </c>
    </row>
    <row r="687" spans="1:7" x14ac:dyDescent="0.2">
      <c r="A687" s="11">
        <f>CURRENT_YEAR</f>
        <v>2016</v>
      </c>
      <c r="B687" s="11">
        <f>RRICC</f>
        <v>900007</v>
      </c>
      <c r="C687" s="7">
        <f>RR_ID</f>
        <v>9</v>
      </c>
      <c r="D687" s="1" t="str">
        <f>RR_SHORT_NAME</f>
        <v>WEST</v>
      </c>
      <c r="E687" s="1" t="str">
        <f>RR_NAME</f>
        <v>Western Railroads</v>
      </c>
      <c r="F687" s="1" t="s">
        <v>47687</v>
      </c>
      <c r="G687" s="6">
        <f>E2L109C27</f>
        <v>7.0890597910869371</v>
      </c>
    </row>
    <row r="688" spans="1:7" x14ac:dyDescent="0.2">
      <c r="A688" s="11">
        <f>CURRENT_YEAR</f>
        <v>2016</v>
      </c>
      <c r="B688" s="11">
        <f>RRICC</f>
        <v>900007</v>
      </c>
      <c r="C688" s="7">
        <f>RR_ID</f>
        <v>9</v>
      </c>
      <c r="D688" s="1" t="str">
        <f>RR_SHORT_NAME</f>
        <v>WEST</v>
      </c>
      <c r="E688" s="1" t="str">
        <f>RR_NAME</f>
        <v>Western Railroads</v>
      </c>
      <c r="F688" s="1" t="s">
        <v>47688</v>
      </c>
      <c r="G688" s="6">
        <f>E2L109C28</f>
        <v>5.6712478328695513</v>
      </c>
    </row>
    <row r="689" spans="1:7" x14ac:dyDescent="0.2">
      <c r="A689" s="11">
        <f>CURRENT_YEAR</f>
        <v>2016</v>
      </c>
      <c r="B689" s="11">
        <f>RRICC</f>
        <v>900007</v>
      </c>
      <c r="C689" s="7">
        <f>RR_ID</f>
        <v>9</v>
      </c>
      <c r="D689" s="1" t="str">
        <f>RR_SHORT_NAME</f>
        <v>WEST</v>
      </c>
      <c r="E689" s="1" t="str">
        <f>RR_NAME</f>
        <v>Western Railroads</v>
      </c>
      <c r="F689" s="1" t="s">
        <v>47689</v>
      </c>
      <c r="G689" s="6">
        <f>E2L109C29</f>
        <v>1.1815099651811563</v>
      </c>
    </row>
    <row r="690" spans="1:7" x14ac:dyDescent="0.2">
      <c r="A690" s="11">
        <f>CURRENT_YEAR</f>
        <v>2016</v>
      </c>
      <c r="B690" s="11">
        <f>RRICC</f>
        <v>900007</v>
      </c>
      <c r="C690" s="7">
        <f>RR_ID</f>
        <v>9</v>
      </c>
      <c r="D690" s="1" t="str">
        <f>RR_SHORT_NAME</f>
        <v>WEST</v>
      </c>
      <c r="E690" s="1" t="str">
        <f>RR_NAME</f>
        <v>Western Railroads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2016</v>
      </c>
      <c r="B691" s="11">
        <f>RRICC</f>
        <v>900007</v>
      </c>
      <c r="C691" s="7">
        <f>RR_ID</f>
        <v>9</v>
      </c>
      <c r="D691" s="1" t="str">
        <f>RR_SHORT_NAME</f>
        <v>WEST</v>
      </c>
      <c r="E691" s="1" t="str">
        <f>RR_NAME</f>
        <v>Western Railroads</v>
      </c>
      <c r="F691" s="1" t="s">
        <v>47691</v>
      </c>
      <c r="G691" s="6">
        <f>E2L110C2</f>
        <v>1.8347155570050786</v>
      </c>
    </row>
    <row r="692" spans="1:7" x14ac:dyDescent="0.2">
      <c r="A692" s="11">
        <f>CURRENT_YEAR</f>
        <v>2016</v>
      </c>
      <c r="B692" s="11">
        <f>RRICC</f>
        <v>900007</v>
      </c>
      <c r="C692" s="7">
        <f>RR_ID</f>
        <v>9</v>
      </c>
      <c r="D692" s="1" t="str">
        <f>RR_SHORT_NAME</f>
        <v>WEST</v>
      </c>
      <c r="E692" s="1" t="str">
        <f>RR_NAME</f>
        <v>Western Railroads</v>
      </c>
      <c r="F692" s="1" t="s">
        <v>47692</v>
      </c>
      <c r="G692" s="6">
        <f>E2L110C3</f>
        <v>1.959058487874465</v>
      </c>
    </row>
    <row r="693" spans="1:7" x14ac:dyDescent="0.2">
      <c r="A693" s="11">
        <f>CURRENT_YEAR</f>
        <v>2016</v>
      </c>
      <c r="B693" s="11">
        <f>RRICC</f>
        <v>900007</v>
      </c>
      <c r="C693" s="7">
        <f>RR_ID</f>
        <v>9</v>
      </c>
      <c r="D693" s="1" t="str">
        <f>RR_SHORT_NAME</f>
        <v>WEST</v>
      </c>
      <c r="E693" s="1" t="str">
        <f>RR_NAME</f>
        <v>Western Railroads</v>
      </c>
      <c r="F693" s="1" t="s">
        <v>47693</v>
      </c>
      <c r="G693" s="6">
        <f>E2L110C4</f>
        <v>1.8521707785966037</v>
      </c>
    </row>
    <row r="694" spans="1:7" x14ac:dyDescent="0.2">
      <c r="A694" s="11">
        <f>CURRENT_YEAR</f>
        <v>2016</v>
      </c>
      <c r="B694" s="11">
        <f>RRICC</f>
        <v>900007</v>
      </c>
      <c r="C694" s="7">
        <f>RR_ID</f>
        <v>9</v>
      </c>
      <c r="D694" s="1" t="str">
        <f>RR_SHORT_NAME</f>
        <v>WEST</v>
      </c>
      <c r="E694" s="1" t="str">
        <f>RR_NAME</f>
        <v>Western Railroads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2016</v>
      </c>
      <c r="B695" s="11">
        <f>RRICC</f>
        <v>900007</v>
      </c>
      <c r="C695" s="7">
        <f>RR_ID</f>
        <v>9</v>
      </c>
      <c r="D695" s="1" t="str">
        <f>RR_SHORT_NAME</f>
        <v>WEST</v>
      </c>
      <c r="E695" s="1" t="str">
        <f>RR_NAME</f>
        <v>Western Railroads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2016</v>
      </c>
      <c r="B696" s="11">
        <f>RRICC</f>
        <v>900007</v>
      </c>
      <c r="C696" s="7">
        <f>RR_ID</f>
        <v>9</v>
      </c>
      <c r="D696" s="1" t="str">
        <f>RR_SHORT_NAME</f>
        <v>WEST</v>
      </c>
      <c r="E696" s="1" t="str">
        <f>RR_NAME</f>
        <v>Western Railroads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2016</v>
      </c>
      <c r="B697" s="11">
        <f>RRICC</f>
        <v>900007</v>
      </c>
      <c r="C697" s="7">
        <f>RR_ID</f>
        <v>9</v>
      </c>
      <c r="D697" s="1" t="str">
        <f>RR_SHORT_NAME</f>
        <v>WEST</v>
      </c>
      <c r="E697" s="1" t="str">
        <f>RR_NAME</f>
        <v>Western Railroads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2016</v>
      </c>
      <c r="B698" s="11">
        <f>RRICC</f>
        <v>900007</v>
      </c>
      <c r="C698" s="7">
        <f>RR_ID</f>
        <v>9</v>
      </c>
      <c r="D698" s="1" t="str">
        <f>RR_SHORT_NAME</f>
        <v>WEST</v>
      </c>
      <c r="E698" s="1" t="str">
        <f>RR_NAME</f>
        <v>Western Railroads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2016</v>
      </c>
      <c r="B699" s="11">
        <f>RRICC</f>
        <v>900007</v>
      </c>
      <c r="C699" s="7">
        <f>RR_ID</f>
        <v>9</v>
      </c>
      <c r="D699" s="1" t="str">
        <f>RR_SHORT_NAME</f>
        <v>WEST</v>
      </c>
      <c r="E699" s="1" t="str">
        <f>RR_NAME</f>
        <v>Western Railroads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2016</v>
      </c>
      <c r="B700" s="11">
        <f>RRICC</f>
        <v>900007</v>
      </c>
      <c r="C700" s="7">
        <f>RR_ID</f>
        <v>9</v>
      </c>
      <c r="D700" s="1" t="str">
        <f>RR_SHORT_NAME</f>
        <v>WEST</v>
      </c>
      <c r="E700" s="1" t="str">
        <f>RR_NAME</f>
        <v>Western Railroads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2016</v>
      </c>
      <c r="B701" s="11">
        <f>RRICC</f>
        <v>900007</v>
      </c>
      <c r="C701" s="7">
        <f>RR_ID</f>
        <v>9</v>
      </c>
      <c r="D701" s="1" t="str">
        <f>RR_SHORT_NAME</f>
        <v>WEST</v>
      </c>
      <c r="E701" s="1" t="str">
        <f>RR_NAME</f>
        <v>Western Railroads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2016</v>
      </c>
      <c r="B702" s="11">
        <f>RRICC</f>
        <v>900007</v>
      </c>
      <c r="C702" s="7">
        <f>RR_ID</f>
        <v>9</v>
      </c>
      <c r="D702" s="1" t="str">
        <f>RR_SHORT_NAME</f>
        <v>WEST</v>
      </c>
      <c r="E702" s="1" t="str">
        <f>RR_NAME</f>
        <v>Western Railroads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2016</v>
      </c>
      <c r="B703" s="11">
        <f>RRICC</f>
        <v>900007</v>
      </c>
      <c r="C703" s="7">
        <f>RR_ID</f>
        <v>9</v>
      </c>
      <c r="D703" s="1" t="str">
        <f>RR_SHORT_NAME</f>
        <v>WEST</v>
      </c>
      <c r="E703" s="1" t="str">
        <f>RR_NAME</f>
        <v>Western Railroads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2016</v>
      </c>
      <c r="B704" s="11">
        <f>RRICC</f>
        <v>900007</v>
      </c>
      <c r="C704" s="7">
        <f>RR_ID</f>
        <v>9</v>
      </c>
      <c r="D704" s="1" t="str">
        <f>RR_SHORT_NAME</f>
        <v>WEST</v>
      </c>
      <c r="E704" s="1" t="str">
        <f>RR_NAME</f>
        <v>Western Railroads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2016</v>
      </c>
      <c r="B705" s="11">
        <f>RRICC</f>
        <v>900007</v>
      </c>
      <c r="C705" s="7">
        <f>RR_ID</f>
        <v>9</v>
      </c>
      <c r="D705" s="1" t="str">
        <f>RR_SHORT_NAME</f>
        <v>WEST</v>
      </c>
      <c r="E705" s="1" t="str">
        <f>RR_NAME</f>
        <v>Western Railroads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2016</v>
      </c>
      <c r="B706" s="11">
        <f>RRICC</f>
        <v>900007</v>
      </c>
      <c r="C706" s="7">
        <f>RR_ID</f>
        <v>9</v>
      </c>
      <c r="D706" s="1" t="str">
        <f>RR_SHORT_NAME</f>
        <v>WEST</v>
      </c>
      <c r="E706" s="1" t="str">
        <f>RR_NAME</f>
        <v>Western Railroads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2016</v>
      </c>
      <c r="B707" s="11">
        <f>RRICC</f>
        <v>900007</v>
      </c>
      <c r="C707" s="7">
        <f>RR_ID</f>
        <v>9</v>
      </c>
      <c r="D707" s="1" t="str">
        <f>RR_SHORT_NAME</f>
        <v>WEST</v>
      </c>
      <c r="E707" s="1" t="str">
        <f>RR_NAME</f>
        <v>Western Railroads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2016</v>
      </c>
      <c r="B708" s="11">
        <f>RRICC</f>
        <v>900007</v>
      </c>
      <c r="C708" s="7">
        <f>RR_ID</f>
        <v>9</v>
      </c>
      <c r="D708" s="1" t="str">
        <f>RR_SHORT_NAME</f>
        <v>WEST</v>
      </c>
      <c r="E708" s="1" t="str">
        <f>RR_NAME</f>
        <v>Western Railroads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2016</v>
      </c>
      <c r="B709" s="11">
        <f>RRICC</f>
        <v>900007</v>
      </c>
      <c r="C709" s="7">
        <f>RR_ID</f>
        <v>9</v>
      </c>
      <c r="D709" s="1" t="str">
        <f>RR_SHORT_NAME</f>
        <v>WEST</v>
      </c>
      <c r="E709" s="1" t="str">
        <f>RR_NAME</f>
        <v>Western Railroads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2016</v>
      </c>
      <c r="B710" s="11">
        <f>RRICC</f>
        <v>900007</v>
      </c>
      <c r="C710" s="7">
        <f>RR_ID</f>
        <v>9</v>
      </c>
      <c r="D710" s="1" t="str">
        <f>RR_SHORT_NAME</f>
        <v>WEST</v>
      </c>
      <c r="E710" s="1" t="str">
        <f>RR_NAME</f>
        <v>Western Railroads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2016</v>
      </c>
      <c r="B711" s="11">
        <f>RRICC</f>
        <v>900007</v>
      </c>
      <c r="C711" s="7">
        <f>RR_ID</f>
        <v>9</v>
      </c>
      <c r="D711" s="1" t="str">
        <f>RR_SHORT_NAME</f>
        <v>WEST</v>
      </c>
      <c r="E711" s="1" t="str">
        <f>RR_NAME</f>
        <v>Western Railroads</v>
      </c>
      <c r="F711" s="1" t="s">
        <v>47711</v>
      </c>
      <c r="G711" s="6">
        <f>E2L110C22</f>
        <v>559.03350128456157</v>
      </c>
    </row>
    <row r="712" spans="1:7" x14ac:dyDescent="0.2">
      <c r="A712" s="11">
        <f>CURRENT_YEAR</f>
        <v>2016</v>
      </c>
      <c r="B712" s="11">
        <f>RRICC</f>
        <v>900007</v>
      </c>
      <c r="C712" s="7">
        <f>RR_ID</f>
        <v>9</v>
      </c>
      <c r="D712" s="1" t="str">
        <f>RR_SHORT_NAME</f>
        <v>WEST</v>
      </c>
      <c r="E712" s="1" t="str">
        <f>RR_NAME</f>
        <v>Western Railroads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2016</v>
      </c>
      <c r="B713" s="11">
        <f>RRICC</f>
        <v>900007</v>
      </c>
      <c r="C713" s="7">
        <f>RR_ID</f>
        <v>9</v>
      </c>
      <c r="D713" s="1" t="str">
        <f>RR_SHORT_NAME</f>
        <v>WEST</v>
      </c>
      <c r="E713" s="1" t="str">
        <f>RR_NAME</f>
        <v>Western Railroads</v>
      </c>
      <c r="F713" s="1" t="s">
        <v>47713</v>
      </c>
      <c r="G713" s="6">
        <f>E2L110C24</f>
        <v>3104.5641658341888</v>
      </c>
    </row>
    <row r="714" spans="1:7" x14ac:dyDescent="0.2">
      <c r="A714" s="11">
        <f>CURRENT_YEAR</f>
        <v>2016</v>
      </c>
      <c r="B714" s="11">
        <f>RRICC</f>
        <v>900007</v>
      </c>
      <c r="C714" s="7">
        <f>RR_ID</f>
        <v>9</v>
      </c>
      <c r="D714" s="1" t="str">
        <f>RR_SHORT_NAME</f>
        <v>WEST</v>
      </c>
      <c r="E714" s="1" t="str">
        <f>RR_NAME</f>
        <v>Western Railroads</v>
      </c>
      <c r="F714" s="1" t="s">
        <v>47714</v>
      </c>
      <c r="G714" s="6">
        <f>E2L110C25</f>
        <v>4.726039860724625</v>
      </c>
    </row>
    <row r="715" spans="1:7" x14ac:dyDescent="0.2">
      <c r="A715" s="11">
        <f>CURRENT_YEAR</f>
        <v>2016</v>
      </c>
      <c r="B715" s="11">
        <f>RRICC</f>
        <v>900007</v>
      </c>
      <c r="C715" s="7">
        <f>RR_ID</f>
        <v>9</v>
      </c>
      <c r="D715" s="1" t="str">
        <f>RR_SHORT_NAME</f>
        <v>WEST</v>
      </c>
      <c r="E715" s="1" t="str">
        <f>RR_NAME</f>
        <v>Western Railroads</v>
      </c>
      <c r="F715" s="1" t="s">
        <v>47715</v>
      </c>
      <c r="G715" s="6">
        <f>E2L110C26</f>
        <v>2.5993219233985441</v>
      </c>
    </row>
    <row r="716" spans="1:7" x14ac:dyDescent="0.2">
      <c r="A716" s="11">
        <f>CURRENT_YEAR</f>
        <v>2016</v>
      </c>
      <c r="B716" s="11">
        <f>RRICC</f>
        <v>900007</v>
      </c>
      <c r="C716" s="7">
        <f>RR_ID</f>
        <v>9</v>
      </c>
      <c r="D716" s="1" t="str">
        <f>RR_SHORT_NAME</f>
        <v>WEST</v>
      </c>
      <c r="E716" s="1" t="str">
        <f>RR_NAME</f>
        <v>Western Railroads</v>
      </c>
      <c r="F716" s="1" t="s">
        <v>47716</v>
      </c>
      <c r="G716" s="6">
        <f>E2L110C27</f>
        <v>7.0890597910869371</v>
      </c>
    </row>
    <row r="717" spans="1:7" x14ac:dyDescent="0.2">
      <c r="A717" s="11">
        <f>CURRENT_YEAR</f>
        <v>2016</v>
      </c>
      <c r="B717" s="11">
        <f>RRICC</f>
        <v>900007</v>
      </c>
      <c r="C717" s="7">
        <f>RR_ID</f>
        <v>9</v>
      </c>
      <c r="D717" s="1" t="str">
        <f>RR_SHORT_NAME</f>
        <v>WEST</v>
      </c>
      <c r="E717" s="1" t="str">
        <f>RR_NAME</f>
        <v>Western Railroads</v>
      </c>
      <c r="F717" s="1" t="s">
        <v>47717</v>
      </c>
      <c r="G717" s="6">
        <f>E2L110C28</f>
        <v>5.6712478328695504</v>
      </c>
    </row>
    <row r="718" spans="1:7" x14ac:dyDescent="0.2">
      <c r="A718" s="11">
        <f>CURRENT_YEAR</f>
        <v>2016</v>
      </c>
      <c r="B718" s="11">
        <f>RRICC</f>
        <v>900007</v>
      </c>
      <c r="C718" s="7">
        <f>RR_ID</f>
        <v>9</v>
      </c>
      <c r="D718" s="1" t="str">
        <f>RR_SHORT_NAME</f>
        <v>WEST</v>
      </c>
      <c r="E718" s="1" t="str">
        <f>RR_NAME</f>
        <v>Western Railroads</v>
      </c>
      <c r="F718" s="1" t="s">
        <v>47718</v>
      </c>
      <c r="G718" s="6">
        <f>E2L110C29</f>
        <v>1.1815099651811563</v>
      </c>
    </row>
    <row r="719" spans="1:7" x14ac:dyDescent="0.2">
      <c r="A719" s="11">
        <f>CURRENT_YEAR</f>
        <v>2016</v>
      </c>
      <c r="B719" s="11">
        <f>RRICC</f>
        <v>900007</v>
      </c>
      <c r="C719" s="7">
        <f>RR_ID</f>
        <v>9</v>
      </c>
      <c r="D719" s="1" t="str">
        <f>RR_SHORT_NAME</f>
        <v>WEST</v>
      </c>
      <c r="E719" s="1" t="str">
        <f>RR_NAME</f>
        <v>Western Railroads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2016</v>
      </c>
      <c r="B720" s="11">
        <f>RRICC</f>
        <v>900007</v>
      </c>
      <c r="C720" s="7">
        <f>RR_ID</f>
        <v>9</v>
      </c>
      <c r="D720" s="1" t="str">
        <f>RR_SHORT_NAME</f>
        <v>WEST</v>
      </c>
      <c r="E720" s="1" t="str">
        <f>RR_NAME</f>
        <v>Western Railroads</v>
      </c>
      <c r="F720" s="1" t="s">
        <v>47720</v>
      </c>
      <c r="G720" s="6">
        <f>E2L111C2</f>
        <v>1.0993413583114</v>
      </c>
    </row>
    <row r="721" spans="1:7" x14ac:dyDescent="0.2">
      <c r="A721" s="11">
        <f>CURRENT_YEAR</f>
        <v>2016</v>
      </c>
      <c r="B721" s="11">
        <f>RRICC</f>
        <v>900007</v>
      </c>
      <c r="C721" s="7">
        <f>RR_ID</f>
        <v>9</v>
      </c>
      <c r="D721" s="1" t="str">
        <f>RR_SHORT_NAME</f>
        <v>WEST</v>
      </c>
      <c r="E721" s="1" t="str">
        <f>RR_NAME</f>
        <v>Western Railroads</v>
      </c>
      <c r="F721" s="1" t="s">
        <v>47721</v>
      </c>
      <c r="G721" s="6">
        <f>E2L111C3</f>
        <v>1.0652858646073784</v>
      </c>
    </row>
    <row r="722" spans="1:7" x14ac:dyDescent="0.2">
      <c r="A722" s="11">
        <f>CURRENT_YEAR</f>
        <v>2016</v>
      </c>
      <c r="B722" s="11">
        <f>RRICC</f>
        <v>900007</v>
      </c>
      <c r="C722" s="7">
        <f>RR_ID</f>
        <v>9</v>
      </c>
      <c r="D722" s="1" t="str">
        <f>RR_SHORT_NAME</f>
        <v>WEST</v>
      </c>
      <c r="E722" s="1" t="str">
        <f>RR_NAME</f>
        <v>Western Railroads</v>
      </c>
      <c r="F722" s="1" t="s">
        <v>47722</v>
      </c>
      <c r="G722" s="6">
        <f>E2L111C4</f>
        <v>1.075118590737552</v>
      </c>
    </row>
    <row r="723" spans="1:7" x14ac:dyDescent="0.2">
      <c r="A723" s="11">
        <f>CURRENT_YEAR</f>
        <v>2016</v>
      </c>
      <c r="B723" s="11">
        <f>RRICC</f>
        <v>900007</v>
      </c>
      <c r="C723" s="7">
        <f>RR_ID</f>
        <v>9</v>
      </c>
      <c r="D723" s="1" t="str">
        <f>RR_SHORT_NAME</f>
        <v>WEST</v>
      </c>
      <c r="E723" s="1" t="str">
        <f>RR_NAME</f>
        <v>Western Railroads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2016</v>
      </c>
      <c r="B724" s="11">
        <f>RRICC</f>
        <v>900007</v>
      </c>
      <c r="C724" s="7">
        <f>RR_ID</f>
        <v>9</v>
      </c>
      <c r="D724" s="1" t="str">
        <f>RR_SHORT_NAME</f>
        <v>WEST</v>
      </c>
      <c r="E724" s="1" t="str">
        <f>RR_NAME</f>
        <v>Western Railroads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2016</v>
      </c>
      <c r="B725" s="11">
        <f>RRICC</f>
        <v>900007</v>
      </c>
      <c r="C725" s="7">
        <f>RR_ID</f>
        <v>9</v>
      </c>
      <c r="D725" s="1" t="str">
        <f>RR_SHORT_NAME</f>
        <v>WEST</v>
      </c>
      <c r="E725" s="1" t="str">
        <f>RR_NAME</f>
        <v>Western Railroads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2016</v>
      </c>
      <c r="B726" s="11">
        <f>RRICC</f>
        <v>900007</v>
      </c>
      <c r="C726" s="7">
        <f>RR_ID</f>
        <v>9</v>
      </c>
      <c r="D726" s="1" t="str">
        <f>RR_SHORT_NAME</f>
        <v>WEST</v>
      </c>
      <c r="E726" s="1" t="str">
        <f>RR_NAME</f>
        <v>Western Railroads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2016</v>
      </c>
      <c r="B727" s="11">
        <f>RRICC</f>
        <v>900007</v>
      </c>
      <c r="C727" s="7">
        <f>RR_ID</f>
        <v>9</v>
      </c>
      <c r="D727" s="1" t="str">
        <f>RR_SHORT_NAME</f>
        <v>WEST</v>
      </c>
      <c r="E727" s="1" t="str">
        <f>RR_NAME</f>
        <v>Western Railroads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2016</v>
      </c>
      <c r="B728" s="11">
        <f>RRICC</f>
        <v>900007</v>
      </c>
      <c r="C728" s="7">
        <f>RR_ID</f>
        <v>9</v>
      </c>
      <c r="D728" s="1" t="str">
        <f>RR_SHORT_NAME</f>
        <v>WEST</v>
      </c>
      <c r="E728" s="1" t="str">
        <f>RR_NAME</f>
        <v>Western Railroads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2016</v>
      </c>
      <c r="B729" s="11">
        <f>RRICC</f>
        <v>900007</v>
      </c>
      <c r="C729" s="7">
        <f>RR_ID</f>
        <v>9</v>
      </c>
      <c r="D729" s="1" t="str">
        <f>RR_SHORT_NAME</f>
        <v>WEST</v>
      </c>
      <c r="E729" s="1" t="str">
        <f>RR_NAME</f>
        <v>Western Railroads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2016</v>
      </c>
      <c r="B730" s="11">
        <f>RRICC</f>
        <v>900007</v>
      </c>
      <c r="C730" s="7">
        <f>RR_ID</f>
        <v>9</v>
      </c>
      <c r="D730" s="1" t="str">
        <f>RR_SHORT_NAME</f>
        <v>WEST</v>
      </c>
      <c r="E730" s="1" t="str">
        <f>RR_NAME</f>
        <v>Western Railroads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2016</v>
      </c>
      <c r="B731" s="11">
        <f>RRICC</f>
        <v>900007</v>
      </c>
      <c r="C731" s="7">
        <f>RR_ID</f>
        <v>9</v>
      </c>
      <c r="D731" s="1" t="str">
        <f>RR_SHORT_NAME</f>
        <v>WEST</v>
      </c>
      <c r="E731" s="1" t="str">
        <f>RR_NAME</f>
        <v>Western Railroads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2016</v>
      </c>
      <c r="B732" s="11">
        <f>RRICC</f>
        <v>900007</v>
      </c>
      <c r="C732" s="7">
        <f>RR_ID</f>
        <v>9</v>
      </c>
      <c r="D732" s="1" t="str">
        <f>RR_SHORT_NAME</f>
        <v>WEST</v>
      </c>
      <c r="E732" s="1" t="str">
        <f>RR_NAME</f>
        <v>Western Railroads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2016</v>
      </c>
      <c r="B733" s="11">
        <f>RRICC</f>
        <v>900007</v>
      </c>
      <c r="C733" s="7">
        <f>RR_ID</f>
        <v>9</v>
      </c>
      <c r="D733" s="1" t="str">
        <f>RR_SHORT_NAME</f>
        <v>WEST</v>
      </c>
      <c r="E733" s="1" t="str">
        <f>RR_NAME</f>
        <v>Western Railroads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2016</v>
      </c>
      <c r="B734" s="11">
        <f>RRICC</f>
        <v>900007</v>
      </c>
      <c r="C734" s="7">
        <f>RR_ID</f>
        <v>9</v>
      </c>
      <c r="D734" s="1" t="str">
        <f>RR_SHORT_NAME</f>
        <v>WEST</v>
      </c>
      <c r="E734" s="1" t="str">
        <f>RR_NAME</f>
        <v>Western Railroads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2016</v>
      </c>
      <c r="B735" s="11">
        <f>RRICC</f>
        <v>900007</v>
      </c>
      <c r="C735" s="7">
        <f>RR_ID</f>
        <v>9</v>
      </c>
      <c r="D735" s="1" t="str">
        <f>RR_SHORT_NAME</f>
        <v>WEST</v>
      </c>
      <c r="E735" s="1" t="str">
        <f>RR_NAME</f>
        <v>Western Railroads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2016</v>
      </c>
      <c r="B736" s="11">
        <f>RRICC</f>
        <v>900007</v>
      </c>
      <c r="C736" s="7">
        <f>RR_ID</f>
        <v>9</v>
      </c>
      <c r="D736" s="1" t="str">
        <f>RR_SHORT_NAME</f>
        <v>WEST</v>
      </c>
      <c r="E736" s="1" t="str">
        <f>RR_NAME</f>
        <v>Western Railroads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2016</v>
      </c>
      <c r="B737" s="11">
        <f>RRICC</f>
        <v>900007</v>
      </c>
      <c r="C737" s="7">
        <f>RR_ID</f>
        <v>9</v>
      </c>
      <c r="D737" s="1" t="str">
        <f>RR_SHORT_NAME</f>
        <v>WEST</v>
      </c>
      <c r="E737" s="1" t="str">
        <f>RR_NAME</f>
        <v>Western Railroads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2016</v>
      </c>
      <c r="B738" s="11">
        <f>RRICC</f>
        <v>900007</v>
      </c>
      <c r="C738" s="7">
        <f>RR_ID</f>
        <v>9</v>
      </c>
      <c r="D738" s="1" t="str">
        <f>RR_SHORT_NAME</f>
        <v>WEST</v>
      </c>
      <c r="E738" s="1" t="str">
        <f>RR_NAME</f>
        <v>Western Railroads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2016</v>
      </c>
      <c r="B739" s="11">
        <f>RRICC</f>
        <v>900007</v>
      </c>
      <c r="C739" s="7">
        <f>RR_ID</f>
        <v>9</v>
      </c>
      <c r="D739" s="1" t="str">
        <f>RR_SHORT_NAME</f>
        <v>WEST</v>
      </c>
      <c r="E739" s="1" t="str">
        <f>RR_NAME</f>
        <v>Western Railroads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2016</v>
      </c>
      <c r="B740" s="11">
        <f>RRICC</f>
        <v>900007</v>
      </c>
      <c r="C740" s="7">
        <f>RR_ID</f>
        <v>9</v>
      </c>
      <c r="D740" s="1" t="str">
        <f>RR_SHORT_NAME</f>
        <v>WEST</v>
      </c>
      <c r="E740" s="1" t="str">
        <f>RR_NAME</f>
        <v>Western Railroads</v>
      </c>
      <c r="F740" s="1" t="s">
        <v>47740</v>
      </c>
      <c r="G740" s="6">
        <f>E2L111C22</f>
        <v>559.03350128456157</v>
      </c>
    </row>
    <row r="741" spans="1:7" x14ac:dyDescent="0.2">
      <c r="A741" s="11">
        <f>CURRENT_YEAR</f>
        <v>2016</v>
      </c>
      <c r="B741" s="11">
        <f>RRICC</f>
        <v>900007</v>
      </c>
      <c r="C741" s="7">
        <f>RR_ID</f>
        <v>9</v>
      </c>
      <c r="D741" s="1" t="str">
        <f>RR_SHORT_NAME</f>
        <v>WEST</v>
      </c>
      <c r="E741" s="1" t="str">
        <f>RR_NAME</f>
        <v>Western Railroads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2016</v>
      </c>
      <c r="B742" s="11">
        <f>RRICC</f>
        <v>900007</v>
      </c>
      <c r="C742" s="7">
        <f>RR_ID</f>
        <v>9</v>
      </c>
      <c r="D742" s="1" t="str">
        <f>RR_SHORT_NAME</f>
        <v>WEST</v>
      </c>
      <c r="E742" s="1" t="str">
        <f>RR_NAME</f>
        <v>Western Railroads</v>
      </c>
      <c r="F742" s="1" t="s">
        <v>47742</v>
      </c>
      <c r="G742" s="6">
        <f>E2L111C24</f>
        <v>5591.2515659866704</v>
      </c>
    </row>
    <row r="743" spans="1:7" x14ac:dyDescent="0.2">
      <c r="A743" s="11">
        <f>CURRENT_YEAR</f>
        <v>2016</v>
      </c>
      <c r="B743" s="11">
        <f>RRICC</f>
        <v>900007</v>
      </c>
      <c r="C743" s="7">
        <f>RR_ID</f>
        <v>9</v>
      </c>
      <c r="D743" s="1" t="str">
        <f>RR_SHORT_NAME</f>
        <v>WEST</v>
      </c>
      <c r="E743" s="1" t="str">
        <f>RR_NAME</f>
        <v>Western Railroads</v>
      </c>
      <c r="F743" s="1" t="s">
        <v>47743</v>
      </c>
      <c r="G743" s="6">
        <f>E2L111C25</f>
        <v>4.7260398607246259</v>
      </c>
    </row>
    <row r="744" spans="1:7" x14ac:dyDescent="0.2">
      <c r="A744" s="11">
        <f>CURRENT_YEAR</f>
        <v>2016</v>
      </c>
      <c r="B744" s="11">
        <f>RRICC</f>
        <v>900007</v>
      </c>
      <c r="C744" s="7">
        <f>RR_ID</f>
        <v>9</v>
      </c>
      <c r="D744" s="1" t="str">
        <f>RR_SHORT_NAME</f>
        <v>WEST</v>
      </c>
      <c r="E744" s="1" t="str">
        <f>RR_NAME</f>
        <v>Western Railroads</v>
      </c>
      <c r="F744" s="1" t="s">
        <v>47744</v>
      </c>
      <c r="G744" s="6">
        <f>E2L111C26</f>
        <v>2.5993219233985441</v>
      </c>
    </row>
    <row r="745" spans="1:7" x14ac:dyDescent="0.2">
      <c r="A745" s="11">
        <f>CURRENT_YEAR</f>
        <v>2016</v>
      </c>
      <c r="B745" s="11">
        <f>RRICC</f>
        <v>900007</v>
      </c>
      <c r="C745" s="7">
        <f>RR_ID</f>
        <v>9</v>
      </c>
      <c r="D745" s="1" t="str">
        <f>RR_SHORT_NAME</f>
        <v>WEST</v>
      </c>
      <c r="E745" s="1" t="str">
        <f>RR_NAME</f>
        <v>Western Railroads</v>
      </c>
      <c r="F745" s="1" t="s">
        <v>47745</v>
      </c>
      <c r="G745" s="6">
        <f>E2L111C27</f>
        <v>7.089059791086938</v>
      </c>
    </row>
    <row r="746" spans="1:7" x14ac:dyDescent="0.2">
      <c r="A746" s="11">
        <f>CURRENT_YEAR</f>
        <v>2016</v>
      </c>
      <c r="B746" s="11">
        <f>RRICC</f>
        <v>900007</v>
      </c>
      <c r="C746" s="7">
        <f>RR_ID</f>
        <v>9</v>
      </c>
      <c r="D746" s="1" t="str">
        <f>RR_SHORT_NAME</f>
        <v>WEST</v>
      </c>
      <c r="E746" s="1" t="str">
        <f>RR_NAME</f>
        <v>Western Railroads</v>
      </c>
      <c r="F746" s="1" t="s">
        <v>47746</v>
      </c>
      <c r="G746" s="6">
        <f>E2L111C28</f>
        <v>5.6712478328695504</v>
      </c>
    </row>
    <row r="747" spans="1:7" x14ac:dyDescent="0.2">
      <c r="A747" s="11">
        <f>CURRENT_YEAR</f>
        <v>2016</v>
      </c>
      <c r="B747" s="11">
        <f>RRICC</f>
        <v>900007</v>
      </c>
      <c r="C747" s="7">
        <f>RR_ID</f>
        <v>9</v>
      </c>
      <c r="D747" s="1" t="str">
        <f>RR_SHORT_NAME</f>
        <v>WEST</v>
      </c>
      <c r="E747" s="1" t="str">
        <f>RR_NAME</f>
        <v>Western Railroads</v>
      </c>
      <c r="F747" s="1" t="s">
        <v>47747</v>
      </c>
      <c r="G747" s="6">
        <f>E2L111C29</f>
        <v>1.1815099651811563</v>
      </c>
    </row>
    <row r="748" spans="1:7" x14ac:dyDescent="0.2">
      <c r="A748" s="11">
        <f>CURRENT_YEAR</f>
        <v>2016</v>
      </c>
      <c r="B748" s="11">
        <f>RRICC</f>
        <v>900007</v>
      </c>
      <c r="C748" s="7">
        <f>RR_ID</f>
        <v>9</v>
      </c>
      <c r="D748" s="1" t="str">
        <f>RR_SHORT_NAME</f>
        <v>WEST</v>
      </c>
      <c r="E748" s="1" t="str">
        <f>RR_NAME</f>
        <v>Western Railroads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2016</v>
      </c>
      <c r="B749" s="11">
        <f>RRICC</f>
        <v>900007</v>
      </c>
      <c r="C749" s="7">
        <f>RR_ID</f>
        <v>9</v>
      </c>
      <c r="D749" s="1" t="str">
        <f>RR_SHORT_NAME</f>
        <v>WEST</v>
      </c>
      <c r="E749" s="1" t="str">
        <f>RR_NAME</f>
        <v>Western Railroads</v>
      </c>
      <c r="F749" s="1" t="s">
        <v>47749</v>
      </c>
      <c r="G749" s="6">
        <f>E2L112C2</f>
        <v>1.375314639770467</v>
      </c>
    </row>
    <row r="750" spans="1:7" x14ac:dyDescent="0.2">
      <c r="A750" s="11">
        <f>CURRENT_YEAR</f>
        <v>2016</v>
      </c>
      <c r="B750" s="11">
        <f>RRICC</f>
        <v>900007</v>
      </c>
      <c r="C750" s="7">
        <f>RR_ID</f>
        <v>9</v>
      </c>
      <c r="D750" s="1" t="str">
        <f>RR_SHORT_NAME</f>
        <v>WEST</v>
      </c>
      <c r="E750" s="1" t="str">
        <f>RR_NAME</f>
        <v>Western Railroads</v>
      </c>
      <c r="F750" s="1" t="s">
        <v>47750</v>
      </c>
      <c r="G750" s="6">
        <f>E2L112C3</f>
        <v>1.3464264599474083</v>
      </c>
    </row>
    <row r="751" spans="1:7" x14ac:dyDescent="0.2">
      <c r="A751" s="11">
        <f>CURRENT_YEAR</f>
        <v>2016</v>
      </c>
      <c r="B751" s="11">
        <f>RRICC</f>
        <v>900007</v>
      </c>
      <c r="C751" s="7">
        <f>RR_ID</f>
        <v>9</v>
      </c>
      <c r="D751" s="1" t="str">
        <f>RR_SHORT_NAME</f>
        <v>WEST</v>
      </c>
      <c r="E751" s="1" t="str">
        <f>RR_NAME</f>
        <v>Western Railroads</v>
      </c>
      <c r="F751" s="1" t="s">
        <v>47751</v>
      </c>
      <c r="G751" s="6">
        <f>E2L112C4</f>
        <v>1.3496437077913803</v>
      </c>
    </row>
    <row r="752" spans="1:7" x14ac:dyDescent="0.2">
      <c r="A752" s="11">
        <f>CURRENT_YEAR</f>
        <v>2016</v>
      </c>
      <c r="B752" s="11">
        <f>RRICC</f>
        <v>900007</v>
      </c>
      <c r="C752" s="7">
        <f>RR_ID</f>
        <v>9</v>
      </c>
      <c r="D752" s="1" t="str">
        <f>RR_SHORT_NAME</f>
        <v>WEST</v>
      </c>
      <c r="E752" s="1" t="str">
        <f>RR_NAME</f>
        <v>Western Railroads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2016</v>
      </c>
      <c r="B753" s="11">
        <f>RRICC</f>
        <v>900007</v>
      </c>
      <c r="C753" s="7">
        <f>RR_ID</f>
        <v>9</v>
      </c>
      <c r="D753" s="1" t="str">
        <f>RR_SHORT_NAME</f>
        <v>WEST</v>
      </c>
      <c r="E753" s="1" t="str">
        <f>RR_NAME</f>
        <v>Western Railroads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2016</v>
      </c>
      <c r="B754" s="11">
        <f>RRICC</f>
        <v>900007</v>
      </c>
      <c r="C754" s="7">
        <f>RR_ID</f>
        <v>9</v>
      </c>
      <c r="D754" s="1" t="str">
        <f>RR_SHORT_NAME</f>
        <v>WEST</v>
      </c>
      <c r="E754" s="1" t="str">
        <f>RR_NAME</f>
        <v>Western Railroads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2016</v>
      </c>
      <c r="B755" s="11">
        <f>RRICC</f>
        <v>900007</v>
      </c>
      <c r="C755" s="7">
        <f>RR_ID</f>
        <v>9</v>
      </c>
      <c r="D755" s="1" t="str">
        <f>RR_SHORT_NAME</f>
        <v>WEST</v>
      </c>
      <c r="E755" s="1" t="str">
        <f>RR_NAME</f>
        <v>Western Railroads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2016</v>
      </c>
      <c r="B756" s="11">
        <f>RRICC</f>
        <v>900007</v>
      </c>
      <c r="C756" s="7">
        <f>RR_ID</f>
        <v>9</v>
      </c>
      <c r="D756" s="1" t="str">
        <f>RR_SHORT_NAME</f>
        <v>WEST</v>
      </c>
      <c r="E756" s="1" t="str">
        <f>RR_NAME</f>
        <v>Western Railroads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2016</v>
      </c>
      <c r="B757" s="11">
        <f>RRICC</f>
        <v>900007</v>
      </c>
      <c r="C757" s="7">
        <f>RR_ID</f>
        <v>9</v>
      </c>
      <c r="D757" s="1" t="str">
        <f>RR_SHORT_NAME</f>
        <v>WEST</v>
      </c>
      <c r="E757" s="1" t="str">
        <f>RR_NAME</f>
        <v>Western Railroads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2016</v>
      </c>
      <c r="B758" s="11">
        <f>RRICC</f>
        <v>900007</v>
      </c>
      <c r="C758" s="7">
        <f>RR_ID</f>
        <v>9</v>
      </c>
      <c r="D758" s="1" t="str">
        <f>RR_SHORT_NAME</f>
        <v>WEST</v>
      </c>
      <c r="E758" s="1" t="str">
        <f>RR_NAME</f>
        <v>Western Railroads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2016</v>
      </c>
      <c r="B759" s="11">
        <f>RRICC</f>
        <v>900007</v>
      </c>
      <c r="C759" s="7">
        <f>RR_ID</f>
        <v>9</v>
      </c>
      <c r="D759" s="1" t="str">
        <f>RR_SHORT_NAME</f>
        <v>WEST</v>
      </c>
      <c r="E759" s="1" t="str">
        <f>RR_NAME</f>
        <v>Western Railroads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2016</v>
      </c>
      <c r="B760" s="11">
        <f>RRICC</f>
        <v>900007</v>
      </c>
      <c r="C760" s="7">
        <f>RR_ID</f>
        <v>9</v>
      </c>
      <c r="D760" s="1" t="str">
        <f>RR_SHORT_NAME</f>
        <v>WEST</v>
      </c>
      <c r="E760" s="1" t="str">
        <f>RR_NAME</f>
        <v>Western Railroads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2016</v>
      </c>
      <c r="B761" s="11">
        <f>RRICC</f>
        <v>900007</v>
      </c>
      <c r="C761" s="7">
        <f>RR_ID</f>
        <v>9</v>
      </c>
      <c r="D761" s="1" t="str">
        <f>RR_SHORT_NAME</f>
        <v>WEST</v>
      </c>
      <c r="E761" s="1" t="str">
        <f>RR_NAME</f>
        <v>Western Railroads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2016</v>
      </c>
      <c r="B762" s="11">
        <f>RRICC</f>
        <v>900007</v>
      </c>
      <c r="C762" s="7">
        <f>RR_ID</f>
        <v>9</v>
      </c>
      <c r="D762" s="1" t="str">
        <f>RR_SHORT_NAME</f>
        <v>WEST</v>
      </c>
      <c r="E762" s="1" t="str">
        <f>RR_NAME</f>
        <v>Western Railroads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2016</v>
      </c>
      <c r="B763" s="11">
        <f>RRICC</f>
        <v>900007</v>
      </c>
      <c r="C763" s="7">
        <f>RR_ID</f>
        <v>9</v>
      </c>
      <c r="D763" s="1" t="str">
        <f>RR_SHORT_NAME</f>
        <v>WEST</v>
      </c>
      <c r="E763" s="1" t="str">
        <f>RR_NAME</f>
        <v>Western Railroads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2016</v>
      </c>
      <c r="B764" s="11">
        <f>RRICC</f>
        <v>900007</v>
      </c>
      <c r="C764" s="7">
        <f>RR_ID</f>
        <v>9</v>
      </c>
      <c r="D764" s="1" t="str">
        <f>RR_SHORT_NAME</f>
        <v>WEST</v>
      </c>
      <c r="E764" s="1" t="str">
        <f>RR_NAME</f>
        <v>Western Railroads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2016</v>
      </c>
      <c r="B765" s="11">
        <f>RRICC</f>
        <v>900007</v>
      </c>
      <c r="C765" s="7">
        <f>RR_ID</f>
        <v>9</v>
      </c>
      <c r="D765" s="1" t="str">
        <f>RR_SHORT_NAME</f>
        <v>WEST</v>
      </c>
      <c r="E765" s="1" t="str">
        <f>RR_NAME</f>
        <v>Western Railroads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2016</v>
      </c>
      <c r="B766" s="11">
        <f>RRICC</f>
        <v>900007</v>
      </c>
      <c r="C766" s="7">
        <f>RR_ID</f>
        <v>9</v>
      </c>
      <c r="D766" s="1" t="str">
        <f>RR_SHORT_NAME</f>
        <v>WEST</v>
      </c>
      <c r="E766" s="1" t="str">
        <f>RR_NAME</f>
        <v>Western Railroads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2016</v>
      </c>
      <c r="B767" s="11">
        <f>RRICC</f>
        <v>900007</v>
      </c>
      <c r="C767" s="7">
        <f>RR_ID</f>
        <v>9</v>
      </c>
      <c r="D767" s="1" t="str">
        <f>RR_SHORT_NAME</f>
        <v>WEST</v>
      </c>
      <c r="E767" s="1" t="str">
        <f>RR_NAME</f>
        <v>Western Railroads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2016</v>
      </c>
      <c r="B768" s="11">
        <f>RRICC</f>
        <v>900007</v>
      </c>
      <c r="C768" s="7">
        <f>RR_ID</f>
        <v>9</v>
      </c>
      <c r="D768" s="1" t="str">
        <f>RR_SHORT_NAME</f>
        <v>WEST</v>
      </c>
      <c r="E768" s="1" t="str">
        <f>RR_NAME</f>
        <v>Western Railroads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2016</v>
      </c>
      <c r="B769" s="11">
        <f>RRICC</f>
        <v>900007</v>
      </c>
      <c r="C769" s="7">
        <f>RR_ID</f>
        <v>9</v>
      </c>
      <c r="D769" s="1" t="str">
        <f>RR_SHORT_NAME</f>
        <v>WEST</v>
      </c>
      <c r="E769" s="1" t="str">
        <f>RR_NAME</f>
        <v>Western Railroads</v>
      </c>
      <c r="F769" s="1" t="s">
        <v>47769</v>
      </c>
      <c r="G769" s="6">
        <f>E2L112C22</f>
        <v>559.03350128456157</v>
      </c>
    </row>
    <row r="770" spans="1:7" x14ac:dyDescent="0.2">
      <c r="A770" s="11">
        <f>CURRENT_YEAR</f>
        <v>2016</v>
      </c>
      <c r="B770" s="11">
        <f>RRICC</f>
        <v>900007</v>
      </c>
      <c r="C770" s="7">
        <f>RR_ID</f>
        <v>9</v>
      </c>
      <c r="D770" s="1" t="str">
        <f>RR_SHORT_NAME</f>
        <v>WEST</v>
      </c>
      <c r="E770" s="1" t="str">
        <f>RR_NAME</f>
        <v>Western Railroads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2016</v>
      </c>
      <c r="B771" s="11">
        <f>RRICC</f>
        <v>900007</v>
      </c>
      <c r="C771" s="7">
        <f>RR_ID</f>
        <v>9</v>
      </c>
      <c r="D771" s="1" t="str">
        <f>RR_SHORT_NAME</f>
        <v>WEST</v>
      </c>
      <c r="E771" s="1" t="str">
        <f>RR_NAME</f>
        <v>Western Railroads</v>
      </c>
      <c r="F771" s="1" t="s">
        <v>47771</v>
      </c>
      <c r="G771" s="6">
        <f>E2L112C24</f>
        <v>3033.3300237671815</v>
      </c>
    </row>
    <row r="772" spans="1:7" x14ac:dyDescent="0.2">
      <c r="A772" s="11">
        <f>CURRENT_YEAR</f>
        <v>2016</v>
      </c>
      <c r="B772" s="11">
        <f>RRICC</f>
        <v>900007</v>
      </c>
      <c r="C772" s="7">
        <f>RR_ID</f>
        <v>9</v>
      </c>
      <c r="D772" s="1" t="str">
        <f>RR_SHORT_NAME</f>
        <v>WEST</v>
      </c>
      <c r="E772" s="1" t="str">
        <f>RR_NAME</f>
        <v>Western Railroads</v>
      </c>
      <c r="F772" s="1" t="s">
        <v>47772</v>
      </c>
      <c r="G772" s="6">
        <f>E2L112C25</f>
        <v>4.726039860724625</v>
      </c>
    </row>
    <row r="773" spans="1:7" x14ac:dyDescent="0.2">
      <c r="A773" s="11">
        <f>CURRENT_YEAR</f>
        <v>2016</v>
      </c>
      <c r="B773" s="11">
        <f>RRICC</f>
        <v>900007</v>
      </c>
      <c r="C773" s="7">
        <f>RR_ID</f>
        <v>9</v>
      </c>
      <c r="D773" s="1" t="str">
        <f>RR_SHORT_NAME</f>
        <v>WEST</v>
      </c>
      <c r="E773" s="1" t="str">
        <f>RR_NAME</f>
        <v>Western Railroads</v>
      </c>
      <c r="F773" s="1" t="s">
        <v>47773</v>
      </c>
      <c r="G773" s="6">
        <f>E2L112C26</f>
        <v>2.5993219233985445</v>
      </c>
    </row>
    <row r="774" spans="1:7" x14ac:dyDescent="0.2">
      <c r="A774" s="11">
        <f>CURRENT_YEAR</f>
        <v>2016</v>
      </c>
      <c r="B774" s="11">
        <f>RRICC</f>
        <v>900007</v>
      </c>
      <c r="C774" s="7">
        <f>RR_ID</f>
        <v>9</v>
      </c>
      <c r="D774" s="1" t="str">
        <f>RR_SHORT_NAME</f>
        <v>WEST</v>
      </c>
      <c r="E774" s="1" t="str">
        <f>RR_NAME</f>
        <v>Western Railroads</v>
      </c>
      <c r="F774" s="1" t="s">
        <v>47774</v>
      </c>
      <c r="G774" s="6">
        <f>E2L112C27</f>
        <v>7.0890597910869371</v>
      </c>
    </row>
    <row r="775" spans="1:7" x14ac:dyDescent="0.2">
      <c r="A775" s="11">
        <f>CURRENT_YEAR</f>
        <v>2016</v>
      </c>
      <c r="B775" s="11">
        <f>RRICC</f>
        <v>900007</v>
      </c>
      <c r="C775" s="7">
        <f>RR_ID</f>
        <v>9</v>
      </c>
      <c r="D775" s="1" t="str">
        <f>RR_SHORT_NAME</f>
        <v>WEST</v>
      </c>
      <c r="E775" s="1" t="str">
        <f>RR_NAME</f>
        <v>Western Railroads</v>
      </c>
      <c r="F775" s="1" t="s">
        <v>47775</v>
      </c>
      <c r="G775" s="6">
        <f>E2L112C28</f>
        <v>5.6712478328695504</v>
      </c>
    </row>
    <row r="776" spans="1:7" x14ac:dyDescent="0.2">
      <c r="A776" s="11">
        <f>CURRENT_YEAR</f>
        <v>2016</v>
      </c>
      <c r="B776" s="11">
        <f>RRICC</f>
        <v>900007</v>
      </c>
      <c r="C776" s="7">
        <f>RR_ID</f>
        <v>9</v>
      </c>
      <c r="D776" s="1" t="str">
        <f>RR_SHORT_NAME</f>
        <v>WEST</v>
      </c>
      <c r="E776" s="1" t="str">
        <f>RR_NAME</f>
        <v>Western Railroads</v>
      </c>
      <c r="F776" s="1" t="s">
        <v>47776</v>
      </c>
      <c r="G776" s="6">
        <f>E2L112C29</f>
        <v>1.1815099651811563</v>
      </c>
    </row>
    <row r="777" spans="1:7" x14ac:dyDescent="0.2">
      <c r="A777" s="11">
        <f>CURRENT_YEAR</f>
        <v>2016</v>
      </c>
      <c r="B777" s="11">
        <f>RRICC</f>
        <v>900007</v>
      </c>
      <c r="C777" s="7">
        <f>RR_ID</f>
        <v>9</v>
      </c>
      <c r="D777" s="1" t="str">
        <f>RR_SHORT_NAME</f>
        <v>WEST</v>
      </c>
      <c r="E777" s="1" t="str">
        <f>RR_NAME</f>
        <v>Western Railroads</v>
      </c>
      <c r="F777" s="1" t="s">
        <v>47777</v>
      </c>
      <c r="G777" s="6">
        <f>E2L113C1</f>
        <v>32.4</v>
      </c>
    </row>
    <row r="778" spans="1:7" x14ac:dyDescent="0.2">
      <c r="A778" s="11">
        <f>CURRENT_YEAR</f>
        <v>2016</v>
      </c>
      <c r="B778" s="11">
        <f>RRICC</f>
        <v>900007</v>
      </c>
      <c r="C778" s="7">
        <f>RR_ID</f>
        <v>9</v>
      </c>
      <c r="D778" s="1" t="str">
        <f>RR_SHORT_NAME</f>
        <v>WEST</v>
      </c>
      <c r="E778" s="1" t="str">
        <f>RR_NAME</f>
        <v>Western Railroads</v>
      </c>
      <c r="F778" s="1" t="s">
        <v>47778</v>
      </c>
      <c r="G778" s="6">
        <f>E2L113C2</f>
        <v>2.5910987482614742</v>
      </c>
    </row>
    <row r="779" spans="1:7" x14ac:dyDescent="0.2">
      <c r="A779" s="11">
        <f>CURRENT_YEAR</f>
        <v>2016</v>
      </c>
      <c r="B779" s="11">
        <f>RRICC</f>
        <v>900007</v>
      </c>
      <c r="C779" s="7">
        <f>RR_ID</f>
        <v>9</v>
      </c>
      <c r="D779" s="1" t="str">
        <f>RR_SHORT_NAME</f>
        <v>WEST</v>
      </c>
      <c r="E779" s="1" t="str">
        <f>RR_NAME</f>
        <v>Western Railroads</v>
      </c>
      <c r="F779" s="1" t="s">
        <v>47779</v>
      </c>
      <c r="G779" s="6">
        <f>E2L113C3</f>
        <v>3.1391650099403576</v>
      </c>
    </row>
    <row r="780" spans="1:7" x14ac:dyDescent="0.2">
      <c r="A780" s="11">
        <f>CURRENT_YEAR</f>
        <v>2016</v>
      </c>
      <c r="B780" s="11">
        <f>RRICC</f>
        <v>900007</v>
      </c>
      <c r="C780" s="7">
        <f>RR_ID</f>
        <v>9</v>
      </c>
      <c r="D780" s="1" t="str">
        <f>RR_SHORT_NAME</f>
        <v>WEST</v>
      </c>
      <c r="E780" s="1" t="str">
        <f>RR_NAME</f>
        <v>Western Railroads</v>
      </c>
      <c r="F780" s="1" t="s">
        <v>47780</v>
      </c>
      <c r="G780" s="6">
        <f>E2L113C4</f>
        <v>2.8166939443535188</v>
      </c>
    </row>
    <row r="781" spans="1:7" x14ac:dyDescent="0.2">
      <c r="A781" s="11">
        <f>CURRENT_YEAR</f>
        <v>2016</v>
      </c>
      <c r="B781" s="11">
        <f>RRICC</f>
        <v>900007</v>
      </c>
      <c r="C781" s="7">
        <f>RR_ID</f>
        <v>9</v>
      </c>
      <c r="D781" s="1" t="str">
        <f>RR_SHORT_NAME</f>
        <v>WEST</v>
      </c>
      <c r="E781" s="1" t="str">
        <f>RR_NAME</f>
        <v>Western Railroads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2016</v>
      </c>
      <c r="B782" s="11">
        <f>RRICC</f>
        <v>900007</v>
      </c>
      <c r="C782" s="7">
        <f>RR_ID</f>
        <v>9</v>
      </c>
      <c r="D782" s="1" t="str">
        <f>RR_SHORT_NAME</f>
        <v>WEST</v>
      </c>
      <c r="E782" s="1" t="str">
        <f>RR_NAME</f>
        <v>Western Railroads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2016</v>
      </c>
      <c r="B783" s="11">
        <f>RRICC</f>
        <v>900007</v>
      </c>
      <c r="C783" s="7">
        <f>RR_ID</f>
        <v>9</v>
      </c>
      <c r="D783" s="1" t="str">
        <f>RR_SHORT_NAME</f>
        <v>WEST</v>
      </c>
      <c r="E783" s="1" t="str">
        <f>RR_NAME</f>
        <v>Western Railroads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2016</v>
      </c>
      <c r="B784" s="11">
        <f>RRICC</f>
        <v>900007</v>
      </c>
      <c r="C784" s="7">
        <f>RR_ID</f>
        <v>9</v>
      </c>
      <c r="D784" s="1" t="str">
        <f>RR_SHORT_NAME</f>
        <v>WEST</v>
      </c>
      <c r="E784" s="1" t="str">
        <f>RR_NAME</f>
        <v>Western Railroads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2016</v>
      </c>
      <c r="B785" s="11">
        <f>RRICC</f>
        <v>900007</v>
      </c>
      <c r="C785" s="7">
        <f>RR_ID</f>
        <v>9</v>
      </c>
      <c r="D785" s="1" t="str">
        <f>RR_SHORT_NAME</f>
        <v>WEST</v>
      </c>
      <c r="E785" s="1" t="str">
        <f>RR_NAME</f>
        <v>Western Railroads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2016</v>
      </c>
      <c r="B786" s="11">
        <f>RRICC</f>
        <v>900007</v>
      </c>
      <c r="C786" s="7">
        <f>RR_ID</f>
        <v>9</v>
      </c>
      <c r="D786" s="1" t="str">
        <f>RR_SHORT_NAME</f>
        <v>WEST</v>
      </c>
      <c r="E786" s="1" t="str">
        <f>RR_NAME</f>
        <v>Western Railroads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2016</v>
      </c>
      <c r="B787" s="11">
        <f>RRICC</f>
        <v>900007</v>
      </c>
      <c r="C787" s="7">
        <f>RR_ID</f>
        <v>9</v>
      </c>
      <c r="D787" s="1" t="str">
        <f>RR_SHORT_NAME</f>
        <v>WEST</v>
      </c>
      <c r="E787" s="1" t="str">
        <f>RR_NAME</f>
        <v>Western Railroads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2016</v>
      </c>
      <c r="B788" s="11">
        <f>RRICC</f>
        <v>900007</v>
      </c>
      <c r="C788" s="7">
        <f>RR_ID</f>
        <v>9</v>
      </c>
      <c r="D788" s="1" t="str">
        <f>RR_SHORT_NAME</f>
        <v>WEST</v>
      </c>
      <c r="E788" s="1" t="str">
        <f>RR_NAME</f>
        <v>Western Railroads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2016</v>
      </c>
      <c r="B789" s="11">
        <f>RRICC</f>
        <v>900007</v>
      </c>
      <c r="C789" s="7">
        <f>RR_ID</f>
        <v>9</v>
      </c>
      <c r="D789" s="1" t="str">
        <f>RR_SHORT_NAME</f>
        <v>WEST</v>
      </c>
      <c r="E789" s="1" t="str">
        <f>RR_NAME</f>
        <v>Western Railroads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2016</v>
      </c>
      <c r="B790" s="11">
        <f>RRICC</f>
        <v>900007</v>
      </c>
      <c r="C790" s="7">
        <f>RR_ID</f>
        <v>9</v>
      </c>
      <c r="D790" s="1" t="str">
        <f>RR_SHORT_NAME</f>
        <v>WEST</v>
      </c>
      <c r="E790" s="1" t="str">
        <f>RR_NAME</f>
        <v>Western Railroads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2016</v>
      </c>
      <c r="B791" s="11">
        <f>RRICC</f>
        <v>900007</v>
      </c>
      <c r="C791" s="7">
        <f>RR_ID</f>
        <v>9</v>
      </c>
      <c r="D791" s="1" t="str">
        <f>RR_SHORT_NAME</f>
        <v>WEST</v>
      </c>
      <c r="E791" s="1" t="str">
        <f>RR_NAME</f>
        <v>Western Railroads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2016</v>
      </c>
      <c r="B792" s="11">
        <f>RRICC</f>
        <v>900007</v>
      </c>
      <c r="C792" s="7">
        <f>RR_ID</f>
        <v>9</v>
      </c>
      <c r="D792" s="1" t="str">
        <f>RR_SHORT_NAME</f>
        <v>WEST</v>
      </c>
      <c r="E792" s="1" t="str">
        <f>RR_NAME</f>
        <v>Western Railroads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2016</v>
      </c>
      <c r="B793" s="11">
        <f>RRICC</f>
        <v>900007</v>
      </c>
      <c r="C793" s="7">
        <f>RR_ID</f>
        <v>9</v>
      </c>
      <c r="D793" s="1" t="str">
        <f>RR_SHORT_NAME</f>
        <v>WEST</v>
      </c>
      <c r="E793" s="1" t="str">
        <f>RR_NAME</f>
        <v>Western Railroads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2016</v>
      </c>
      <c r="B794" s="11">
        <f>RRICC</f>
        <v>900007</v>
      </c>
      <c r="C794" s="7">
        <f>RR_ID</f>
        <v>9</v>
      </c>
      <c r="D794" s="1" t="str">
        <f>RR_SHORT_NAME</f>
        <v>WEST</v>
      </c>
      <c r="E794" s="1" t="str">
        <f>RR_NAME</f>
        <v>Western Railroads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2016</v>
      </c>
      <c r="B795" s="11">
        <f>RRICC</f>
        <v>900007</v>
      </c>
      <c r="C795" s="7">
        <f>RR_ID</f>
        <v>9</v>
      </c>
      <c r="D795" s="1" t="str">
        <f>RR_SHORT_NAME</f>
        <v>WEST</v>
      </c>
      <c r="E795" s="1" t="str">
        <f>RR_NAME</f>
        <v>Western Railroads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2016</v>
      </c>
      <c r="B796" s="11">
        <f>RRICC</f>
        <v>900007</v>
      </c>
      <c r="C796" s="7">
        <f>RR_ID</f>
        <v>9</v>
      </c>
      <c r="D796" s="1" t="str">
        <f>RR_SHORT_NAME</f>
        <v>WEST</v>
      </c>
      <c r="E796" s="1" t="str">
        <f>RR_NAME</f>
        <v>Western Railroads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2016</v>
      </c>
      <c r="B797" s="11">
        <f>RRICC</f>
        <v>900007</v>
      </c>
      <c r="C797" s="7">
        <f>RR_ID</f>
        <v>9</v>
      </c>
      <c r="D797" s="1" t="str">
        <f>RR_SHORT_NAME</f>
        <v>WEST</v>
      </c>
      <c r="E797" s="1" t="str">
        <f>RR_NAME</f>
        <v>Western Railroads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2016</v>
      </c>
      <c r="B798" s="11">
        <f>RRICC</f>
        <v>900007</v>
      </c>
      <c r="C798" s="7">
        <f>RR_ID</f>
        <v>9</v>
      </c>
      <c r="D798" s="1" t="str">
        <f>RR_SHORT_NAME</f>
        <v>WEST</v>
      </c>
      <c r="E798" s="1" t="str">
        <f>RR_NAME</f>
        <v>Western Railroads</v>
      </c>
      <c r="F798" s="1" t="s">
        <v>47798</v>
      </c>
      <c r="G798" s="6">
        <f>E2L113C22</f>
        <v>559.03350128456157</v>
      </c>
    </row>
    <row r="799" spans="1:7" x14ac:dyDescent="0.2">
      <c r="A799" s="11">
        <f>CURRENT_YEAR</f>
        <v>2016</v>
      </c>
      <c r="B799" s="11">
        <f>RRICC</f>
        <v>900007</v>
      </c>
      <c r="C799" s="7">
        <f>RR_ID</f>
        <v>9</v>
      </c>
      <c r="D799" s="1" t="str">
        <f>RR_SHORT_NAME</f>
        <v>WEST</v>
      </c>
      <c r="E799" s="1" t="str">
        <f>RR_NAME</f>
        <v>Western Railroads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2016</v>
      </c>
      <c r="B800" s="11">
        <f>RRICC</f>
        <v>900007</v>
      </c>
      <c r="C800" s="7">
        <f>RR_ID</f>
        <v>9</v>
      </c>
      <c r="D800" s="1" t="str">
        <f>RR_SHORT_NAME</f>
        <v>WEST</v>
      </c>
      <c r="E800" s="1" t="str">
        <f>RR_NAME</f>
        <v>Western Railroads</v>
      </c>
      <c r="F800" s="1" t="s">
        <v>47800</v>
      </c>
      <c r="G800" s="6">
        <f>E2L113C24</f>
        <v>727.72814467249657</v>
      </c>
    </row>
    <row r="801" spans="1:7" x14ac:dyDescent="0.2">
      <c r="A801" s="11">
        <f>CURRENT_YEAR</f>
        <v>2016</v>
      </c>
      <c r="B801" s="11">
        <f>RRICC</f>
        <v>900007</v>
      </c>
      <c r="C801" s="7">
        <f>RR_ID</f>
        <v>9</v>
      </c>
      <c r="D801" s="1" t="str">
        <f>RR_SHORT_NAME</f>
        <v>WEST</v>
      </c>
      <c r="E801" s="1" t="str">
        <f>RR_NAME</f>
        <v>Western Railroads</v>
      </c>
      <c r="F801" s="1" t="s">
        <v>47801</v>
      </c>
      <c r="G801" s="6">
        <f>E2L113C25</f>
        <v>4.7260398607246259</v>
      </c>
    </row>
    <row r="802" spans="1:7" x14ac:dyDescent="0.2">
      <c r="A802" s="11">
        <f>CURRENT_YEAR</f>
        <v>2016</v>
      </c>
      <c r="B802" s="11">
        <f>RRICC</f>
        <v>900007</v>
      </c>
      <c r="C802" s="7">
        <f>RR_ID</f>
        <v>9</v>
      </c>
      <c r="D802" s="1" t="str">
        <f>RR_SHORT_NAME</f>
        <v>WEST</v>
      </c>
      <c r="E802" s="1" t="str">
        <f>RR_NAME</f>
        <v>Western Railroads</v>
      </c>
      <c r="F802" s="1" t="s">
        <v>47802</v>
      </c>
      <c r="G802" s="6">
        <f>E2L113C26</f>
        <v>2.5993219233985441</v>
      </c>
    </row>
    <row r="803" spans="1:7" x14ac:dyDescent="0.2">
      <c r="A803" s="11">
        <f>CURRENT_YEAR</f>
        <v>2016</v>
      </c>
      <c r="B803" s="11">
        <f>RRICC</f>
        <v>900007</v>
      </c>
      <c r="C803" s="7">
        <f>RR_ID</f>
        <v>9</v>
      </c>
      <c r="D803" s="1" t="str">
        <f>RR_SHORT_NAME</f>
        <v>WEST</v>
      </c>
      <c r="E803" s="1" t="str">
        <f>RR_NAME</f>
        <v>Western Railroads</v>
      </c>
      <c r="F803" s="1" t="s">
        <v>47803</v>
      </c>
      <c r="G803" s="6">
        <f>E2L113C27</f>
        <v>7.0890597910869371</v>
      </c>
    </row>
    <row r="804" spans="1:7" x14ac:dyDescent="0.2">
      <c r="A804" s="11">
        <f>CURRENT_YEAR</f>
        <v>2016</v>
      </c>
      <c r="B804" s="11">
        <f>RRICC</f>
        <v>900007</v>
      </c>
      <c r="C804" s="7">
        <f>RR_ID</f>
        <v>9</v>
      </c>
      <c r="D804" s="1" t="str">
        <f>RR_SHORT_NAME</f>
        <v>WEST</v>
      </c>
      <c r="E804" s="1" t="str">
        <f>RR_NAME</f>
        <v>Western Railroads</v>
      </c>
      <c r="F804" s="1" t="s">
        <v>47804</v>
      </c>
      <c r="G804" s="6">
        <f>E2L113C28</f>
        <v>5.6712478328695504</v>
      </c>
    </row>
    <row r="805" spans="1:7" x14ac:dyDescent="0.2">
      <c r="A805" s="11">
        <f>CURRENT_YEAR</f>
        <v>2016</v>
      </c>
      <c r="B805" s="11">
        <f>RRICC</f>
        <v>900007</v>
      </c>
      <c r="C805" s="7">
        <f>RR_ID</f>
        <v>9</v>
      </c>
      <c r="D805" s="1" t="str">
        <f>RR_SHORT_NAME</f>
        <v>WEST</v>
      </c>
      <c r="E805" s="1" t="str">
        <f>RR_NAME</f>
        <v>Western Railroads</v>
      </c>
      <c r="F805" s="1" t="s">
        <v>47805</v>
      </c>
      <c r="G805" s="6">
        <f>E2L113C29</f>
        <v>1.181509965181156</v>
      </c>
    </row>
    <row r="806" spans="1:7" x14ac:dyDescent="0.2">
      <c r="A806" s="11">
        <f>CURRENT_YEAR</f>
        <v>2016</v>
      </c>
      <c r="B806" s="11">
        <f>RRICC</f>
        <v>900007</v>
      </c>
      <c r="C806" s="7">
        <f>RR_ID</f>
        <v>9</v>
      </c>
      <c r="D806" s="1" t="str">
        <f>RR_SHORT_NAME</f>
        <v>WEST</v>
      </c>
      <c r="E806" s="1" t="str">
        <f>RR_NAME</f>
        <v>Western Railroads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2016</v>
      </c>
      <c r="B807" s="11">
        <f>RRICC</f>
        <v>900007</v>
      </c>
      <c r="C807" s="7">
        <f>RR_ID</f>
        <v>9</v>
      </c>
      <c r="D807" s="1" t="str">
        <f>RR_SHORT_NAME</f>
        <v>WEST</v>
      </c>
      <c r="E807" s="1" t="str">
        <f>RR_NAME</f>
        <v>Western Railroads</v>
      </c>
      <c r="F807" s="1" t="s">
        <v>47807</v>
      </c>
      <c r="G807" s="6">
        <f>E2L114C2</f>
        <v>1.9459578231218702</v>
      </c>
    </row>
    <row r="808" spans="1:7" x14ac:dyDescent="0.2">
      <c r="A808" s="11">
        <f>CURRENT_YEAR</f>
        <v>2016</v>
      </c>
      <c r="B808" s="11">
        <f>RRICC</f>
        <v>900007</v>
      </c>
      <c r="C808" s="7">
        <f>RR_ID</f>
        <v>9</v>
      </c>
      <c r="D808" s="1" t="str">
        <f>RR_SHORT_NAME</f>
        <v>WEST</v>
      </c>
      <c r="E808" s="1" t="str">
        <f>RR_NAME</f>
        <v>Western Railroads</v>
      </c>
      <c r="F808" s="1" t="s">
        <v>47808</v>
      </c>
      <c r="G808" s="6">
        <f>E2L114C3</f>
        <v>1.9047741468060368</v>
      </c>
    </row>
    <row r="809" spans="1:7" x14ac:dyDescent="0.2">
      <c r="A809" s="11">
        <f>CURRENT_YEAR</f>
        <v>2016</v>
      </c>
      <c r="B809" s="11">
        <f>RRICC</f>
        <v>900007</v>
      </c>
      <c r="C809" s="7">
        <f>RR_ID</f>
        <v>9</v>
      </c>
      <c r="D809" s="1" t="str">
        <f>RR_SHORT_NAME</f>
        <v>WEST</v>
      </c>
      <c r="E809" s="1" t="str">
        <f>RR_NAME</f>
        <v>Western Railroads</v>
      </c>
      <c r="F809" s="1" t="s">
        <v>47809</v>
      </c>
      <c r="G809" s="6">
        <f>E2L114C4</f>
        <v>1.9261287872394295</v>
      </c>
    </row>
    <row r="810" spans="1:7" x14ac:dyDescent="0.2">
      <c r="A810" s="11">
        <f>CURRENT_YEAR</f>
        <v>2016</v>
      </c>
      <c r="B810" s="11">
        <f>RRICC</f>
        <v>900007</v>
      </c>
      <c r="C810" s="7">
        <f>RR_ID</f>
        <v>9</v>
      </c>
      <c r="D810" s="1" t="str">
        <f>RR_SHORT_NAME</f>
        <v>WEST</v>
      </c>
      <c r="E810" s="1" t="str">
        <f>RR_NAME</f>
        <v>Western Railroads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2016</v>
      </c>
      <c r="B811" s="11">
        <f>RRICC</f>
        <v>900007</v>
      </c>
      <c r="C811" s="7">
        <f>RR_ID</f>
        <v>9</v>
      </c>
      <c r="D811" s="1" t="str">
        <f>RR_SHORT_NAME</f>
        <v>WEST</v>
      </c>
      <c r="E811" s="1" t="str">
        <f>RR_NAME</f>
        <v>Western Railroads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2016</v>
      </c>
      <c r="B812" s="11">
        <f>RRICC</f>
        <v>900007</v>
      </c>
      <c r="C812" s="7">
        <f>RR_ID</f>
        <v>9</v>
      </c>
      <c r="D812" s="1" t="str">
        <f>RR_SHORT_NAME</f>
        <v>WEST</v>
      </c>
      <c r="E812" s="1" t="str">
        <f>RR_NAME</f>
        <v>Western Railroads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2016</v>
      </c>
      <c r="B813" s="11">
        <f>RRICC</f>
        <v>900007</v>
      </c>
      <c r="C813" s="7">
        <f>RR_ID</f>
        <v>9</v>
      </c>
      <c r="D813" s="1" t="str">
        <f>RR_SHORT_NAME</f>
        <v>WEST</v>
      </c>
      <c r="E813" s="1" t="str">
        <f>RR_NAME</f>
        <v>Western Railroads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2016</v>
      </c>
      <c r="B814" s="11">
        <f>RRICC</f>
        <v>900007</v>
      </c>
      <c r="C814" s="7">
        <f>RR_ID</f>
        <v>9</v>
      </c>
      <c r="D814" s="1" t="str">
        <f>RR_SHORT_NAME</f>
        <v>WEST</v>
      </c>
      <c r="E814" s="1" t="str">
        <f>RR_NAME</f>
        <v>Western Railroads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2016</v>
      </c>
      <c r="B815" s="11">
        <f>RRICC</f>
        <v>900007</v>
      </c>
      <c r="C815" s="7">
        <f>RR_ID</f>
        <v>9</v>
      </c>
      <c r="D815" s="1" t="str">
        <f>RR_SHORT_NAME</f>
        <v>WEST</v>
      </c>
      <c r="E815" s="1" t="str">
        <f>RR_NAME</f>
        <v>Western Railroads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2016</v>
      </c>
      <c r="B816" s="11">
        <f>RRICC</f>
        <v>900007</v>
      </c>
      <c r="C816" s="7">
        <f>RR_ID</f>
        <v>9</v>
      </c>
      <c r="D816" s="1" t="str">
        <f>RR_SHORT_NAME</f>
        <v>WEST</v>
      </c>
      <c r="E816" s="1" t="str">
        <f>RR_NAME</f>
        <v>Western Railroads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2016</v>
      </c>
      <c r="B817" s="11">
        <f>RRICC</f>
        <v>900007</v>
      </c>
      <c r="C817" s="7">
        <f>RR_ID</f>
        <v>9</v>
      </c>
      <c r="D817" s="1" t="str">
        <f>RR_SHORT_NAME</f>
        <v>WEST</v>
      </c>
      <c r="E817" s="1" t="str">
        <f>RR_NAME</f>
        <v>Western Railroads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2016</v>
      </c>
      <c r="B818" s="11">
        <f>RRICC</f>
        <v>900007</v>
      </c>
      <c r="C818" s="7">
        <f>RR_ID</f>
        <v>9</v>
      </c>
      <c r="D818" s="1" t="str">
        <f>RR_SHORT_NAME</f>
        <v>WEST</v>
      </c>
      <c r="E818" s="1" t="str">
        <f>RR_NAME</f>
        <v>Western Railroads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2016</v>
      </c>
      <c r="B819" s="11">
        <f>RRICC</f>
        <v>900007</v>
      </c>
      <c r="C819" s="7">
        <f>RR_ID</f>
        <v>9</v>
      </c>
      <c r="D819" s="1" t="str">
        <f>RR_SHORT_NAME</f>
        <v>WEST</v>
      </c>
      <c r="E819" s="1" t="str">
        <f>RR_NAME</f>
        <v>Western Railroads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2016</v>
      </c>
      <c r="B820" s="11">
        <f>RRICC</f>
        <v>900007</v>
      </c>
      <c r="C820" s="7">
        <f>RR_ID</f>
        <v>9</v>
      </c>
      <c r="D820" s="1" t="str">
        <f>RR_SHORT_NAME</f>
        <v>WEST</v>
      </c>
      <c r="E820" s="1" t="str">
        <f>RR_NAME</f>
        <v>Western Railroads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2016</v>
      </c>
      <c r="B821" s="11">
        <f>RRICC</f>
        <v>900007</v>
      </c>
      <c r="C821" s="7">
        <f>RR_ID</f>
        <v>9</v>
      </c>
      <c r="D821" s="1" t="str">
        <f>RR_SHORT_NAME</f>
        <v>WEST</v>
      </c>
      <c r="E821" s="1" t="str">
        <f>RR_NAME</f>
        <v>Western Railroads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2016</v>
      </c>
      <c r="B822" s="11">
        <f>RRICC</f>
        <v>900007</v>
      </c>
      <c r="C822" s="7">
        <f>RR_ID</f>
        <v>9</v>
      </c>
      <c r="D822" s="1" t="str">
        <f>RR_SHORT_NAME</f>
        <v>WEST</v>
      </c>
      <c r="E822" s="1" t="str">
        <f>RR_NAME</f>
        <v>Western Railroads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2016</v>
      </c>
      <c r="B823" s="11">
        <f>RRICC</f>
        <v>900007</v>
      </c>
      <c r="C823" s="7">
        <f>RR_ID</f>
        <v>9</v>
      </c>
      <c r="D823" s="1" t="str">
        <f>RR_SHORT_NAME</f>
        <v>WEST</v>
      </c>
      <c r="E823" s="1" t="str">
        <f>RR_NAME</f>
        <v>Western Railroads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2016</v>
      </c>
      <c r="B824" s="11">
        <f>RRICC</f>
        <v>900007</v>
      </c>
      <c r="C824" s="7">
        <f>RR_ID</f>
        <v>9</v>
      </c>
      <c r="D824" s="1" t="str">
        <f>RR_SHORT_NAME</f>
        <v>WEST</v>
      </c>
      <c r="E824" s="1" t="str">
        <f>RR_NAME</f>
        <v>Western Railroads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2016</v>
      </c>
      <c r="B825" s="11">
        <f>RRICC</f>
        <v>900007</v>
      </c>
      <c r="C825" s="7">
        <f>RR_ID</f>
        <v>9</v>
      </c>
      <c r="D825" s="1" t="str">
        <f>RR_SHORT_NAME</f>
        <v>WEST</v>
      </c>
      <c r="E825" s="1" t="str">
        <f>RR_NAME</f>
        <v>Western Railroads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2016</v>
      </c>
      <c r="B826" s="11">
        <f>RRICC</f>
        <v>900007</v>
      </c>
      <c r="C826" s="7">
        <f>RR_ID</f>
        <v>9</v>
      </c>
      <c r="D826" s="1" t="str">
        <f>RR_SHORT_NAME</f>
        <v>WEST</v>
      </c>
      <c r="E826" s="1" t="str">
        <f>RR_NAME</f>
        <v>Western Railroads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2016</v>
      </c>
      <c r="B827" s="11">
        <f>RRICC</f>
        <v>900007</v>
      </c>
      <c r="C827" s="7">
        <f>RR_ID</f>
        <v>9</v>
      </c>
      <c r="D827" s="1" t="str">
        <f>RR_SHORT_NAME</f>
        <v>WEST</v>
      </c>
      <c r="E827" s="1" t="str">
        <f>RR_NAME</f>
        <v>Western Railroads</v>
      </c>
      <c r="F827" s="1" t="s">
        <v>47827</v>
      </c>
      <c r="G827" s="6">
        <f>E2L114C22</f>
        <v>559.03350128456157</v>
      </c>
    </row>
    <row r="828" spans="1:7" x14ac:dyDescent="0.2">
      <c r="A828" s="11">
        <f>CURRENT_YEAR</f>
        <v>2016</v>
      </c>
      <c r="B828" s="11">
        <f>RRICC</f>
        <v>900007</v>
      </c>
      <c r="C828" s="7">
        <f>RR_ID</f>
        <v>9</v>
      </c>
      <c r="D828" s="1" t="str">
        <f>RR_SHORT_NAME</f>
        <v>WEST</v>
      </c>
      <c r="E828" s="1" t="str">
        <f>RR_NAME</f>
        <v>Western Railroads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2016</v>
      </c>
      <c r="B829" s="11">
        <f>RRICC</f>
        <v>900007</v>
      </c>
      <c r="C829" s="7">
        <f>RR_ID</f>
        <v>9</v>
      </c>
      <c r="D829" s="1" t="str">
        <f>RR_SHORT_NAME</f>
        <v>WEST</v>
      </c>
      <c r="E829" s="1" t="str">
        <f>RR_NAME</f>
        <v>Western Railroads</v>
      </c>
      <c r="F829" s="1" t="s">
        <v>47829</v>
      </c>
      <c r="G829" s="6">
        <f>E2L114C24</f>
        <v>1743.8498756207841</v>
      </c>
    </row>
    <row r="830" spans="1:7" x14ac:dyDescent="0.2">
      <c r="A830" s="11">
        <f>CURRENT_YEAR</f>
        <v>2016</v>
      </c>
      <c r="B830" s="11">
        <f>RRICC</f>
        <v>900007</v>
      </c>
      <c r="C830" s="7">
        <f>RR_ID</f>
        <v>9</v>
      </c>
      <c r="D830" s="1" t="str">
        <f>RR_SHORT_NAME</f>
        <v>WEST</v>
      </c>
      <c r="E830" s="1" t="str">
        <f>RR_NAME</f>
        <v>Western Railroads</v>
      </c>
      <c r="F830" s="1" t="s">
        <v>47830</v>
      </c>
      <c r="G830" s="6">
        <f>E2L114C25</f>
        <v>4.726039860724625</v>
      </c>
    </row>
    <row r="831" spans="1:7" x14ac:dyDescent="0.2">
      <c r="A831" s="11">
        <f>CURRENT_YEAR</f>
        <v>2016</v>
      </c>
      <c r="B831" s="11">
        <f>RRICC</f>
        <v>900007</v>
      </c>
      <c r="C831" s="7">
        <f>RR_ID</f>
        <v>9</v>
      </c>
      <c r="D831" s="1" t="str">
        <f>RR_SHORT_NAME</f>
        <v>WEST</v>
      </c>
      <c r="E831" s="1" t="str">
        <f>RR_NAME</f>
        <v>Western Railroads</v>
      </c>
      <c r="F831" s="1" t="s">
        <v>47831</v>
      </c>
      <c r="G831" s="6">
        <f>E2L114C26</f>
        <v>2.5993219233985441</v>
      </c>
    </row>
    <row r="832" spans="1:7" x14ac:dyDescent="0.2">
      <c r="A832" s="11">
        <f>CURRENT_YEAR</f>
        <v>2016</v>
      </c>
      <c r="B832" s="11">
        <f>RRICC</f>
        <v>900007</v>
      </c>
      <c r="C832" s="7">
        <f>RR_ID</f>
        <v>9</v>
      </c>
      <c r="D832" s="1" t="str">
        <f>RR_SHORT_NAME</f>
        <v>WEST</v>
      </c>
      <c r="E832" s="1" t="str">
        <f>RR_NAME</f>
        <v>Western Railroads</v>
      </c>
      <c r="F832" s="1" t="s">
        <v>47832</v>
      </c>
      <c r="G832" s="6">
        <f>E2L114C27</f>
        <v>7.089059791086938</v>
      </c>
    </row>
    <row r="833" spans="1:7" x14ac:dyDescent="0.2">
      <c r="A833" s="11">
        <f>CURRENT_YEAR</f>
        <v>2016</v>
      </c>
      <c r="B833" s="11">
        <f>RRICC</f>
        <v>900007</v>
      </c>
      <c r="C833" s="7">
        <f>RR_ID</f>
        <v>9</v>
      </c>
      <c r="D833" s="1" t="str">
        <f>RR_SHORT_NAME</f>
        <v>WEST</v>
      </c>
      <c r="E833" s="1" t="str">
        <f>RR_NAME</f>
        <v>Western Railroads</v>
      </c>
      <c r="F833" s="1" t="s">
        <v>47833</v>
      </c>
      <c r="G833" s="6">
        <f>E2L114C28</f>
        <v>5.6712478328695504</v>
      </c>
    </row>
    <row r="834" spans="1:7" x14ac:dyDescent="0.2">
      <c r="A834" s="11">
        <f>CURRENT_YEAR</f>
        <v>2016</v>
      </c>
      <c r="B834" s="11">
        <f>RRICC</f>
        <v>900007</v>
      </c>
      <c r="C834" s="7">
        <f>RR_ID</f>
        <v>9</v>
      </c>
      <c r="D834" s="1" t="str">
        <f>RR_SHORT_NAME</f>
        <v>WEST</v>
      </c>
      <c r="E834" s="1" t="str">
        <f>RR_NAME</f>
        <v>Western Railroads</v>
      </c>
      <c r="F834" s="1" t="s">
        <v>47834</v>
      </c>
      <c r="G834" s="6">
        <f>E2L114C29</f>
        <v>1.1815099651811563</v>
      </c>
    </row>
    <row r="835" spans="1:7" x14ac:dyDescent="0.2">
      <c r="A835" s="11">
        <f>CURRENT_YEAR</f>
        <v>2016</v>
      </c>
      <c r="B835" s="11">
        <f>RRICC</f>
        <v>900007</v>
      </c>
      <c r="C835" s="7">
        <f>RR_ID</f>
        <v>9</v>
      </c>
      <c r="D835" s="1" t="str">
        <f>RR_SHORT_NAME</f>
        <v>WEST</v>
      </c>
      <c r="E835" s="1" t="str">
        <f>RR_NAME</f>
        <v>Western Railroads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2016</v>
      </c>
      <c r="B836" s="11">
        <f>RRICC</f>
        <v>900007</v>
      </c>
      <c r="C836" s="7">
        <f>RR_ID</f>
        <v>9</v>
      </c>
      <c r="D836" s="1" t="str">
        <f>RR_SHORT_NAME</f>
        <v>WEST</v>
      </c>
      <c r="E836" s="1" t="str">
        <f>RR_NAME</f>
        <v>Western Railroads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2016</v>
      </c>
      <c r="B837" s="11">
        <f>RRICC</f>
        <v>900007</v>
      </c>
      <c r="C837" s="7">
        <f>RR_ID</f>
        <v>9</v>
      </c>
      <c r="D837" s="1" t="str">
        <f>RR_SHORT_NAME</f>
        <v>WEST</v>
      </c>
      <c r="E837" s="1" t="str">
        <f>RR_NAME</f>
        <v>Western Railroads</v>
      </c>
      <c r="F837" s="1" t="s">
        <v>47837</v>
      </c>
      <c r="G837" s="6">
        <f>E2L115C3</f>
        <v>2.0339760525104511</v>
      </c>
    </row>
    <row r="838" spans="1:7" x14ac:dyDescent="0.2">
      <c r="A838" s="11">
        <f>CURRENT_YEAR</f>
        <v>2016</v>
      </c>
      <c r="B838" s="11">
        <f>RRICC</f>
        <v>900007</v>
      </c>
      <c r="C838" s="7">
        <f>RR_ID</f>
        <v>9</v>
      </c>
      <c r="D838" s="1" t="str">
        <f>RR_SHORT_NAME</f>
        <v>WEST</v>
      </c>
      <c r="E838" s="1" t="str">
        <f>RR_NAME</f>
        <v>Western Railroads</v>
      </c>
      <c r="F838" s="1" t="s">
        <v>47838</v>
      </c>
      <c r="G838" s="6">
        <f>E2L115C4</f>
        <v>2.0339760525104511</v>
      </c>
    </row>
    <row r="839" spans="1:7" x14ac:dyDescent="0.2">
      <c r="A839" s="11">
        <f>CURRENT_YEAR</f>
        <v>2016</v>
      </c>
      <c r="B839" s="11">
        <f>RRICC</f>
        <v>900007</v>
      </c>
      <c r="C839" s="7">
        <f>RR_ID</f>
        <v>9</v>
      </c>
      <c r="D839" s="1" t="str">
        <f>RR_SHORT_NAME</f>
        <v>WEST</v>
      </c>
      <c r="E839" s="1" t="str">
        <f>RR_NAME</f>
        <v>Western Railroads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2016</v>
      </c>
      <c r="B840" s="11">
        <f>RRICC</f>
        <v>900007</v>
      </c>
      <c r="C840" s="7">
        <f>RR_ID</f>
        <v>9</v>
      </c>
      <c r="D840" s="1" t="str">
        <f>RR_SHORT_NAME</f>
        <v>WEST</v>
      </c>
      <c r="E840" s="1" t="str">
        <f>RR_NAME</f>
        <v>Western Railroads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2016</v>
      </c>
      <c r="B841" s="11">
        <f>RRICC</f>
        <v>900007</v>
      </c>
      <c r="C841" s="7">
        <f>RR_ID</f>
        <v>9</v>
      </c>
      <c r="D841" s="1" t="str">
        <f>RR_SHORT_NAME</f>
        <v>WEST</v>
      </c>
      <c r="E841" s="1" t="str">
        <f>RR_NAME</f>
        <v>Western Railroads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2016</v>
      </c>
      <c r="B842" s="11">
        <f>RRICC</f>
        <v>900007</v>
      </c>
      <c r="C842" s="7">
        <f>RR_ID</f>
        <v>9</v>
      </c>
      <c r="D842" s="1" t="str">
        <f>RR_SHORT_NAME</f>
        <v>WEST</v>
      </c>
      <c r="E842" s="1" t="str">
        <f>RR_NAME</f>
        <v>Western Railroads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2016</v>
      </c>
      <c r="B843" s="11">
        <f>RRICC</f>
        <v>900007</v>
      </c>
      <c r="C843" s="7">
        <f>RR_ID</f>
        <v>9</v>
      </c>
      <c r="D843" s="1" t="str">
        <f>RR_SHORT_NAME</f>
        <v>WEST</v>
      </c>
      <c r="E843" s="1" t="str">
        <f>RR_NAME</f>
        <v>Western Railroads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2016</v>
      </c>
      <c r="B844" s="11">
        <f>RRICC</f>
        <v>900007</v>
      </c>
      <c r="C844" s="7">
        <f>RR_ID</f>
        <v>9</v>
      </c>
      <c r="D844" s="1" t="str">
        <f>RR_SHORT_NAME</f>
        <v>WEST</v>
      </c>
      <c r="E844" s="1" t="str">
        <f>RR_NAME</f>
        <v>Western Railroads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2016</v>
      </c>
      <c r="B845" s="11">
        <f>RRICC</f>
        <v>900007</v>
      </c>
      <c r="C845" s="7">
        <f>RR_ID</f>
        <v>9</v>
      </c>
      <c r="D845" s="1" t="str">
        <f>RR_SHORT_NAME</f>
        <v>WEST</v>
      </c>
      <c r="E845" s="1" t="str">
        <f>RR_NAME</f>
        <v>Western Railroads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2016</v>
      </c>
      <c r="B846" s="11">
        <f>RRICC</f>
        <v>900007</v>
      </c>
      <c r="C846" s="7">
        <f>RR_ID</f>
        <v>9</v>
      </c>
      <c r="D846" s="1" t="str">
        <f>RR_SHORT_NAME</f>
        <v>WEST</v>
      </c>
      <c r="E846" s="1" t="str">
        <f>RR_NAME</f>
        <v>Western Railroads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2016</v>
      </c>
      <c r="B847" s="11">
        <f>RRICC</f>
        <v>900007</v>
      </c>
      <c r="C847" s="7">
        <f>RR_ID</f>
        <v>9</v>
      </c>
      <c r="D847" s="1" t="str">
        <f>RR_SHORT_NAME</f>
        <v>WEST</v>
      </c>
      <c r="E847" s="1" t="str">
        <f>RR_NAME</f>
        <v>Western Railroads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2016</v>
      </c>
      <c r="B848" s="11">
        <f>RRICC</f>
        <v>900007</v>
      </c>
      <c r="C848" s="7">
        <f>RR_ID</f>
        <v>9</v>
      </c>
      <c r="D848" s="1" t="str">
        <f>RR_SHORT_NAME</f>
        <v>WEST</v>
      </c>
      <c r="E848" s="1" t="str">
        <f>RR_NAME</f>
        <v>Western Railroads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2016</v>
      </c>
      <c r="B849" s="11">
        <f>RRICC</f>
        <v>900007</v>
      </c>
      <c r="C849" s="7">
        <f>RR_ID</f>
        <v>9</v>
      </c>
      <c r="D849" s="1" t="str">
        <f>RR_SHORT_NAME</f>
        <v>WEST</v>
      </c>
      <c r="E849" s="1" t="str">
        <f>RR_NAME</f>
        <v>Western Railroads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2016</v>
      </c>
      <c r="B850" s="11">
        <f>RRICC</f>
        <v>900007</v>
      </c>
      <c r="C850" s="7">
        <f>RR_ID</f>
        <v>9</v>
      </c>
      <c r="D850" s="1" t="str">
        <f>RR_SHORT_NAME</f>
        <v>WEST</v>
      </c>
      <c r="E850" s="1" t="str">
        <f>RR_NAME</f>
        <v>Western Railroads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2016</v>
      </c>
      <c r="B851" s="11">
        <f>RRICC</f>
        <v>900007</v>
      </c>
      <c r="C851" s="7">
        <f>RR_ID</f>
        <v>9</v>
      </c>
      <c r="D851" s="1" t="str">
        <f>RR_SHORT_NAME</f>
        <v>WEST</v>
      </c>
      <c r="E851" s="1" t="str">
        <f>RR_NAME</f>
        <v>Western Railroads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2016</v>
      </c>
      <c r="B852" s="11">
        <f>RRICC</f>
        <v>900007</v>
      </c>
      <c r="C852" s="7">
        <f>RR_ID</f>
        <v>9</v>
      </c>
      <c r="D852" s="1" t="str">
        <f>RR_SHORT_NAME</f>
        <v>WEST</v>
      </c>
      <c r="E852" s="1" t="str">
        <f>RR_NAME</f>
        <v>Western Railroads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2016</v>
      </c>
      <c r="B853" s="11">
        <f>RRICC</f>
        <v>900007</v>
      </c>
      <c r="C853" s="7">
        <f>RR_ID</f>
        <v>9</v>
      </c>
      <c r="D853" s="1" t="str">
        <f>RR_SHORT_NAME</f>
        <v>WEST</v>
      </c>
      <c r="E853" s="1" t="str">
        <f>RR_NAME</f>
        <v>Western Railroads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2016</v>
      </c>
      <c r="B854" s="11">
        <f>RRICC</f>
        <v>900007</v>
      </c>
      <c r="C854" s="7">
        <f>RR_ID</f>
        <v>9</v>
      </c>
      <c r="D854" s="1" t="str">
        <f>RR_SHORT_NAME</f>
        <v>WEST</v>
      </c>
      <c r="E854" s="1" t="str">
        <f>RR_NAME</f>
        <v>Western Railroads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2016</v>
      </c>
      <c r="B855" s="11">
        <f>RRICC</f>
        <v>900007</v>
      </c>
      <c r="C855" s="7">
        <f>RR_ID</f>
        <v>9</v>
      </c>
      <c r="D855" s="1" t="str">
        <f>RR_SHORT_NAME</f>
        <v>WEST</v>
      </c>
      <c r="E855" s="1" t="str">
        <f>RR_NAME</f>
        <v>Western Railroads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2016</v>
      </c>
      <c r="B856" s="11">
        <f>RRICC</f>
        <v>900007</v>
      </c>
      <c r="C856" s="7">
        <f>RR_ID</f>
        <v>9</v>
      </c>
      <c r="D856" s="1" t="str">
        <f>RR_SHORT_NAME</f>
        <v>WEST</v>
      </c>
      <c r="E856" s="1" t="str">
        <f>RR_NAME</f>
        <v>Western Railroads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2016</v>
      </c>
      <c r="B857" s="11">
        <f>RRICC</f>
        <v>900007</v>
      </c>
      <c r="C857" s="7">
        <f>RR_ID</f>
        <v>9</v>
      </c>
      <c r="D857" s="1" t="str">
        <f>RR_SHORT_NAME</f>
        <v>WEST</v>
      </c>
      <c r="E857" s="1" t="str">
        <f>RR_NAME</f>
        <v>Western Railroads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2016</v>
      </c>
      <c r="B858" s="11">
        <f>RRICC</f>
        <v>900007</v>
      </c>
      <c r="C858" s="7">
        <f>RR_ID</f>
        <v>9</v>
      </c>
      <c r="D858" s="1" t="str">
        <f>RR_SHORT_NAME</f>
        <v>WEST</v>
      </c>
      <c r="E858" s="1" t="str">
        <f>RR_NAME</f>
        <v>Western Railroads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2016</v>
      </c>
      <c r="B859" s="11">
        <f>RRICC</f>
        <v>900007</v>
      </c>
      <c r="C859" s="7">
        <f>RR_ID</f>
        <v>9</v>
      </c>
      <c r="D859" s="1" t="str">
        <f>RR_SHORT_NAME</f>
        <v>WEST</v>
      </c>
      <c r="E859" s="1" t="str">
        <f>RR_NAME</f>
        <v>Western Railroads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2016</v>
      </c>
      <c r="B860" s="11">
        <f>RRICC</f>
        <v>900007</v>
      </c>
      <c r="C860" s="7">
        <f>RR_ID</f>
        <v>9</v>
      </c>
      <c r="D860" s="1" t="str">
        <f>RR_SHORT_NAME</f>
        <v>WEST</v>
      </c>
      <c r="E860" s="1" t="str">
        <f>RR_NAME</f>
        <v>Western Railroads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2016</v>
      </c>
      <c r="B861" s="11">
        <f>RRICC</f>
        <v>900007</v>
      </c>
      <c r="C861" s="7">
        <f>RR_ID</f>
        <v>9</v>
      </c>
      <c r="D861" s="1" t="str">
        <f>RR_SHORT_NAME</f>
        <v>WEST</v>
      </c>
      <c r="E861" s="1" t="str">
        <f>RR_NAME</f>
        <v>Western Railroads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2016</v>
      </c>
      <c r="B862" s="11">
        <f>RRICC</f>
        <v>900007</v>
      </c>
      <c r="C862" s="7">
        <f>RR_ID</f>
        <v>9</v>
      </c>
      <c r="D862" s="1" t="str">
        <f>RR_SHORT_NAME</f>
        <v>WEST</v>
      </c>
      <c r="E862" s="1" t="str">
        <f>RR_NAME</f>
        <v>Western Railroads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2016</v>
      </c>
      <c r="B863" s="11">
        <f>RRICC</f>
        <v>900007</v>
      </c>
      <c r="C863" s="7">
        <f>RR_ID</f>
        <v>9</v>
      </c>
      <c r="D863" s="1" t="str">
        <f>RR_SHORT_NAME</f>
        <v>WEST</v>
      </c>
      <c r="E863" s="1" t="str">
        <f>RR_NAME</f>
        <v>Western Railroads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2016</v>
      </c>
      <c r="B864" s="11">
        <f>RRICC</f>
        <v>900007</v>
      </c>
      <c r="C864" s="7">
        <f>RR_ID</f>
        <v>9</v>
      </c>
      <c r="D864" s="1" t="str">
        <f>RR_SHORT_NAME</f>
        <v>WEST</v>
      </c>
      <c r="E864" s="1" t="str">
        <f>RR_NAME</f>
        <v>Western Railroads</v>
      </c>
      <c r="F864" s="1" t="s">
        <v>47864</v>
      </c>
      <c r="G864" s="6">
        <f>E2L116C1</f>
        <v>40.4</v>
      </c>
    </row>
    <row r="865" spans="1:7" x14ac:dyDescent="0.2">
      <c r="A865" s="11">
        <f>CURRENT_YEAR</f>
        <v>2016</v>
      </c>
      <c r="B865" s="11">
        <f>RRICC</f>
        <v>900007</v>
      </c>
      <c r="C865" s="7">
        <f>RR_ID</f>
        <v>9</v>
      </c>
      <c r="D865" s="1" t="str">
        <f>RR_SHORT_NAME</f>
        <v>WEST</v>
      </c>
      <c r="E865" s="1" t="str">
        <f>RR_NAME</f>
        <v>Western Railroads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2016</v>
      </c>
      <c r="B866" s="11">
        <f>RRICC</f>
        <v>900007</v>
      </c>
      <c r="C866" s="7">
        <f>RR_ID</f>
        <v>9</v>
      </c>
      <c r="D866" s="1" t="str">
        <f>RR_SHORT_NAME</f>
        <v>WEST</v>
      </c>
      <c r="E866" s="1" t="str">
        <f>RR_NAME</f>
        <v>Western Railroads</v>
      </c>
      <c r="F866" s="1" t="s">
        <v>47866</v>
      </c>
      <c r="G866" s="6">
        <f>E2L116C3</f>
        <v>2.0420030484286267</v>
      </c>
    </row>
    <row r="867" spans="1:7" x14ac:dyDescent="0.2">
      <c r="A867" s="11">
        <f>CURRENT_YEAR</f>
        <v>2016</v>
      </c>
      <c r="B867" s="11">
        <f>RRICC</f>
        <v>900007</v>
      </c>
      <c r="C867" s="7">
        <f>RR_ID</f>
        <v>9</v>
      </c>
      <c r="D867" s="1" t="str">
        <f>RR_SHORT_NAME</f>
        <v>WEST</v>
      </c>
      <c r="E867" s="1" t="str">
        <f>RR_NAME</f>
        <v>Western Railroads</v>
      </c>
      <c r="F867" s="1" t="s">
        <v>47867</v>
      </c>
      <c r="G867" s="6">
        <f>E2L116C4</f>
        <v>2.0420030484286267</v>
      </c>
    </row>
    <row r="868" spans="1:7" x14ac:dyDescent="0.2">
      <c r="A868" s="11">
        <f>CURRENT_YEAR</f>
        <v>2016</v>
      </c>
      <c r="B868" s="11">
        <f>RRICC</f>
        <v>900007</v>
      </c>
      <c r="C868" s="7">
        <f>RR_ID</f>
        <v>9</v>
      </c>
      <c r="D868" s="1" t="str">
        <f>RR_SHORT_NAME</f>
        <v>WEST</v>
      </c>
      <c r="E868" s="1" t="str">
        <f>RR_NAME</f>
        <v>Western Railroads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2016</v>
      </c>
      <c r="B869" s="11">
        <f>RRICC</f>
        <v>900007</v>
      </c>
      <c r="C869" s="7">
        <f>RR_ID</f>
        <v>9</v>
      </c>
      <c r="D869" s="1" t="str">
        <f>RR_SHORT_NAME</f>
        <v>WEST</v>
      </c>
      <c r="E869" s="1" t="str">
        <f>RR_NAME</f>
        <v>Western Railroads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2016</v>
      </c>
      <c r="B870" s="11">
        <f>RRICC</f>
        <v>900007</v>
      </c>
      <c r="C870" s="7">
        <f>RR_ID</f>
        <v>9</v>
      </c>
      <c r="D870" s="1" t="str">
        <f>RR_SHORT_NAME</f>
        <v>WEST</v>
      </c>
      <c r="E870" s="1" t="str">
        <f>RR_NAME</f>
        <v>Western Railroads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2016</v>
      </c>
      <c r="B871" s="11">
        <f>RRICC</f>
        <v>900007</v>
      </c>
      <c r="C871" s="7">
        <f>RR_ID</f>
        <v>9</v>
      </c>
      <c r="D871" s="1" t="str">
        <f>RR_SHORT_NAME</f>
        <v>WEST</v>
      </c>
      <c r="E871" s="1" t="str">
        <f>RR_NAME</f>
        <v>Western Railroads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2016</v>
      </c>
      <c r="B872" s="11">
        <f>RRICC</f>
        <v>900007</v>
      </c>
      <c r="C872" s="7">
        <f>RR_ID</f>
        <v>9</v>
      </c>
      <c r="D872" s="1" t="str">
        <f>RR_SHORT_NAME</f>
        <v>WEST</v>
      </c>
      <c r="E872" s="1" t="str">
        <f>RR_NAME</f>
        <v>Western Railroads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2016</v>
      </c>
      <c r="B873" s="11">
        <f>RRICC</f>
        <v>900007</v>
      </c>
      <c r="C873" s="7">
        <f>RR_ID</f>
        <v>9</v>
      </c>
      <c r="D873" s="1" t="str">
        <f>RR_SHORT_NAME</f>
        <v>WEST</v>
      </c>
      <c r="E873" s="1" t="str">
        <f>RR_NAME</f>
        <v>Western Railroads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2016</v>
      </c>
      <c r="B874" s="11">
        <f>RRICC</f>
        <v>900007</v>
      </c>
      <c r="C874" s="7">
        <f>RR_ID</f>
        <v>9</v>
      </c>
      <c r="D874" s="1" t="str">
        <f>RR_SHORT_NAME</f>
        <v>WEST</v>
      </c>
      <c r="E874" s="1" t="str">
        <f>RR_NAME</f>
        <v>Western Railroads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2016</v>
      </c>
      <c r="B875" s="11">
        <f>RRICC</f>
        <v>900007</v>
      </c>
      <c r="C875" s="7">
        <f>RR_ID</f>
        <v>9</v>
      </c>
      <c r="D875" s="1" t="str">
        <f>RR_SHORT_NAME</f>
        <v>WEST</v>
      </c>
      <c r="E875" s="1" t="str">
        <f>RR_NAME</f>
        <v>Western Railroads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2016</v>
      </c>
      <c r="B876" s="11">
        <f>RRICC</f>
        <v>900007</v>
      </c>
      <c r="C876" s="7">
        <f>RR_ID</f>
        <v>9</v>
      </c>
      <c r="D876" s="1" t="str">
        <f>RR_SHORT_NAME</f>
        <v>WEST</v>
      </c>
      <c r="E876" s="1" t="str">
        <f>RR_NAME</f>
        <v>Western Railroads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2016</v>
      </c>
      <c r="B877" s="11">
        <f>RRICC</f>
        <v>900007</v>
      </c>
      <c r="C877" s="7">
        <f>RR_ID</f>
        <v>9</v>
      </c>
      <c r="D877" s="1" t="str">
        <f>RR_SHORT_NAME</f>
        <v>WEST</v>
      </c>
      <c r="E877" s="1" t="str">
        <f>RR_NAME</f>
        <v>Western Railroads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2016</v>
      </c>
      <c r="B878" s="11">
        <f>RRICC</f>
        <v>900007</v>
      </c>
      <c r="C878" s="7">
        <f>RR_ID</f>
        <v>9</v>
      </c>
      <c r="D878" s="1" t="str">
        <f>RR_SHORT_NAME</f>
        <v>WEST</v>
      </c>
      <c r="E878" s="1" t="str">
        <f>RR_NAME</f>
        <v>Western Railroads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2016</v>
      </c>
      <c r="B879" s="11">
        <f>RRICC</f>
        <v>900007</v>
      </c>
      <c r="C879" s="7">
        <f>RR_ID</f>
        <v>9</v>
      </c>
      <c r="D879" s="1" t="str">
        <f>RR_SHORT_NAME</f>
        <v>WEST</v>
      </c>
      <c r="E879" s="1" t="str">
        <f>RR_NAME</f>
        <v>Western Railroads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2016</v>
      </c>
      <c r="B880" s="11">
        <f>RRICC</f>
        <v>900007</v>
      </c>
      <c r="C880" s="7">
        <f>RR_ID</f>
        <v>9</v>
      </c>
      <c r="D880" s="1" t="str">
        <f>RR_SHORT_NAME</f>
        <v>WEST</v>
      </c>
      <c r="E880" s="1" t="str">
        <f>RR_NAME</f>
        <v>Western Railroads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2016</v>
      </c>
      <c r="B881" s="11">
        <f>RRICC</f>
        <v>900007</v>
      </c>
      <c r="C881" s="7">
        <f>RR_ID</f>
        <v>9</v>
      </c>
      <c r="D881" s="1" t="str">
        <f>RR_SHORT_NAME</f>
        <v>WEST</v>
      </c>
      <c r="E881" s="1" t="str">
        <f>RR_NAME</f>
        <v>Western Railroads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2016</v>
      </c>
      <c r="B882" s="11">
        <f>RRICC</f>
        <v>900007</v>
      </c>
      <c r="C882" s="7">
        <f>RR_ID</f>
        <v>9</v>
      </c>
      <c r="D882" s="1" t="str">
        <f>RR_SHORT_NAME</f>
        <v>WEST</v>
      </c>
      <c r="E882" s="1" t="str">
        <f>RR_NAME</f>
        <v>Western Railroads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2016</v>
      </c>
      <c r="B883" s="11">
        <f>RRICC</f>
        <v>900007</v>
      </c>
      <c r="C883" s="7">
        <f>RR_ID</f>
        <v>9</v>
      </c>
      <c r="D883" s="1" t="str">
        <f>RR_SHORT_NAME</f>
        <v>WEST</v>
      </c>
      <c r="E883" s="1" t="str">
        <f>RR_NAME</f>
        <v>Western Railroads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2016</v>
      </c>
      <c r="B884" s="11">
        <f>RRICC</f>
        <v>900007</v>
      </c>
      <c r="C884" s="7">
        <f>RR_ID</f>
        <v>9</v>
      </c>
      <c r="D884" s="1" t="str">
        <f>RR_SHORT_NAME</f>
        <v>WEST</v>
      </c>
      <c r="E884" s="1" t="str">
        <f>RR_NAME</f>
        <v>Western Railroads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2016</v>
      </c>
      <c r="B885" s="11">
        <f>RRICC</f>
        <v>900007</v>
      </c>
      <c r="C885" s="7">
        <f>RR_ID</f>
        <v>9</v>
      </c>
      <c r="D885" s="1" t="str">
        <f>RR_SHORT_NAME</f>
        <v>WEST</v>
      </c>
      <c r="E885" s="1" t="str">
        <f>RR_NAME</f>
        <v>Western Railroads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2016</v>
      </c>
      <c r="B886" s="11">
        <f>RRICC</f>
        <v>900007</v>
      </c>
      <c r="C886" s="7">
        <f>RR_ID</f>
        <v>9</v>
      </c>
      <c r="D886" s="1" t="str">
        <f>RR_SHORT_NAME</f>
        <v>WEST</v>
      </c>
      <c r="E886" s="1" t="str">
        <f>RR_NAME</f>
        <v>Western Railroads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2016</v>
      </c>
      <c r="B887" s="11">
        <f>RRICC</f>
        <v>900007</v>
      </c>
      <c r="C887" s="7">
        <f>RR_ID</f>
        <v>9</v>
      </c>
      <c r="D887" s="1" t="str">
        <f>RR_SHORT_NAME</f>
        <v>WEST</v>
      </c>
      <c r="E887" s="1" t="str">
        <f>RR_NAME</f>
        <v>Western Railroads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2016</v>
      </c>
      <c r="B888" s="11">
        <f>RRICC</f>
        <v>900007</v>
      </c>
      <c r="C888" s="7">
        <f>RR_ID</f>
        <v>9</v>
      </c>
      <c r="D888" s="1" t="str">
        <f>RR_SHORT_NAME</f>
        <v>WEST</v>
      </c>
      <c r="E888" s="1" t="str">
        <f>RR_NAME</f>
        <v>Western Railroads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2016</v>
      </c>
      <c r="B889" s="11">
        <f>RRICC</f>
        <v>900007</v>
      </c>
      <c r="C889" s="7">
        <f>RR_ID</f>
        <v>9</v>
      </c>
      <c r="D889" s="1" t="str">
        <f>RR_SHORT_NAME</f>
        <v>WEST</v>
      </c>
      <c r="E889" s="1" t="str">
        <f>RR_NAME</f>
        <v>Western Railroads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2016</v>
      </c>
      <c r="B890" s="11">
        <f>RRICC</f>
        <v>900007</v>
      </c>
      <c r="C890" s="7">
        <f>RR_ID</f>
        <v>9</v>
      </c>
      <c r="D890" s="1" t="str">
        <f>RR_SHORT_NAME</f>
        <v>WEST</v>
      </c>
      <c r="E890" s="1" t="str">
        <f>RR_NAME</f>
        <v>Western Railroads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2016</v>
      </c>
      <c r="B891" s="11">
        <f>RRICC</f>
        <v>900007</v>
      </c>
      <c r="C891" s="7">
        <f>RR_ID</f>
        <v>9</v>
      </c>
      <c r="D891" s="1" t="str">
        <f>RR_SHORT_NAME</f>
        <v>WEST</v>
      </c>
      <c r="E891" s="1" t="str">
        <f>RR_NAME</f>
        <v>Western Railroads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2016</v>
      </c>
      <c r="B892" s="11">
        <f>RRICC</f>
        <v>900007</v>
      </c>
      <c r="C892" s="7">
        <f>RR_ID</f>
        <v>9</v>
      </c>
      <c r="D892" s="1" t="str">
        <f>RR_SHORT_NAME</f>
        <v>WEST</v>
      </c>
      <c r="E892" s="1" t="str">
        <f>RR_NAME</f>
        <v>Western Railroads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2016</v>
      </c>
      <c r="B893" s="11">
        <f>RRICC</f>
        <v>900007</v>
      </c>
      <c r="C893" s="7">
        <f>RR_ID</f>
        <v>9</v>
      </c>
      <c r="D893" s="1" t="str">
        <f>RR_SHORT_NAME</f>
        <v>WEST</v>
      </c>
      <c r="E893" s="1" t="str">
        <f>RR_NAME</f>
        <v>Western Railroads</v>
      </c>
      <c r="F893" s="1" t="s">
        <v>47893</v>
      </c>
      <c r="G893" s="6">
        <f>E2L117C1</f>
        <v>38.4</v>
      </c>
    </row>
    <row r="894" spans="1:7" x14ac:dyDescent="0.2">
      <c r="A894" s="11">
        <f>CURRENT_YEAR</f>
        <v>2016</v>
      </c>
      <c r="B894" s="11">
        <f>RRICC</f>
        <v>900007</v>
      </c>
      <c r="C894" s="7">
        <f>RR_ID</f>
        <v>9</v>
      </c>
      <c r="D894" s="1" t="str">
        <f>RR_SHORT_NAME</f>
        <v>WEST</v>
      </c>
      <c r="E894" s="1" t="str">
        <f>RR_NAME</f>
        <v>Western Railroads</v>
      </c>
      <c r="F894" s="1" t="s">
        <v>47894</v>
      </c>
      <c r="G894" s="6">
        <f>E2L117C2</f>
        <v>2.4612176814011679</v>
      </c>
    </row>
    <row r="895" spans="1:7" x14ac:dyDescent="0.2">
      <c r="A895" s="11">
        <f>CURRENT_YEAR</f>
        <v>2016</v>
      </c>
      <c r="B895" s="11">
        <f>RRICC</f>
        <v>900007</v>
      </c>
      <c r="C895" s="7">
        <f>RR_ID</f>
        <v>9</v>
      </c>
      <c r="D895" s="1" t="str">
        <f>RR_SHORT_NAME</f>
        <v>WEST</v>
      </c>
      <c r="E895" s="1" t="str">
        <f>RR_NAME</f>
        <v>Western Railroads</v>
      </c>
      <c r="F895" s="1" t="s">
        <v>47895</v>
      </c>
      <c r="G895" s="6">
        <f>E2L117C3</f>
        <v>1.5285215366705471</v>
      </c>
    </row>
    <row r="896" spans="1:7" x14ac:dyDescent="0.2">
      <c r="A896" s="11">
        <f>CURRENT_YEAR</f>
        <v>2016</v>
      </c>
      <c r="B896" s="11">
        <f>RRICC</f>
        <v>900007</v>
      </c>
      <c r="C896" s="7">
        <f>RR_ID</f>
        <v>9</v>
      </c>
      <c r="D896" s="1" t="str">
        <f>RR_SHORT_NAME</f>
        <v>WEST</v>
      </c>
      <c r="E896" s="1" t="str">
        <f>RR_NAME</f>
        <v>Western Railroads</v>
      </c>
      <c r="F896" s="1" t="s">
        <v>47896</v>
      </c>
      <c r="G896" s="6">
        <f>E2L117C4</f>
        <v>2.0390345913621601</v>
      </c>
    </row>
    <row r="897" spans="1:7" x14ac:dyDescent="0.2">
      <c r="A897" s="11">
        <f>CURRENT_YEAR</f>
        <v>2016</v>
      </c>
      <c r="B897" s="11">
        <f>RRICC</f>
        <v>900007</v>
      </c>
      <c r="C897" s="7">
        <f>RR_ID</f>
        <v>9</v>
      </c>
      <c r="D897" s="1" t="str">
        <f>RR_SHORT_NAME</f>
        <v>WEST</v>
      </c>
      <c r="E897" s="1" t="str">
        <f>RR_NAME</f>
        <v>Western Railroads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2016</v>
      </c>
      <c r="B898" s="11">
        <f>RRICC</f>
        <v>900007</v>
      </c>
      <c r="C898" s="7">
        <f>RR_ID</f>
        <v>9</v>
      </c>
      <c r="D898" s="1" t="str">
        <f>RR_SHORT_NAME</f>
        <v>WEST</v>
      </c>
      <c r="E898" s="1" t="str">
        <f>RR_NAME</f>
        <v>Western Railroads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2016</v>
      </c>
      <c r="B899" s="11">
        <f>RRICC</f>
        <v>900007</v>
      </c>
      <c r="C899" s="7">
        <f>RR_ID</f>
        <v>9</v>
      </c>
      <c r="D899" s="1" t="str">
        <f>RR_SHORT_NAME</f>
        <v>WEST</v>
      </c>
      <c r="E899" s="1" t="str">
        <f>RR_NAME</f>
        <v>Western Railroads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2016</v>
      </c>
      <c r="B900" s="11">
        <f>RRICC</f>
        <v>900007</v>
      </c>
      <c r="C900" s="7">
        <f>RR_ID</f>
        <v>9</v>
      </c>
      <c r="D900" s="1" t="str">
        <f>RR_SHORT_NAME</f>
        <v>WEST</v>
      </c>
      <c r="E900" s="1" t="str">
        <f>RR_NAME</f>
        <v>Western Railroads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2016</v>
      </c>
      <c r="B901" s="11">
        <f>RRICC</f>
        <v>900007</v>
      </c>
      <c r="C901" s="7">
        <f>RR_ID</f>
        <v>9</v>
      </c>
      <c r="D901" s="1" t="str">
        <f>RR_SHORT_NAME</f>
        <v>WEST</v>
      </c>
      <c r="E901" s="1" t="str">
        <f>RR_NAME</f>
        <v>Western Railroads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2016</v>
      </c>
      <c r="B902" s="11">
        <f>RRICC</f>
        <v>900007</v>
      </c>
      <c r="C902" s="7">
        <f>RR_ID</f>
        <v>9</v>
      </c>
      <c r="D902" s="1" t="str">
        <f>RR_SHORT_NAME</f>
        <v>WEST</v>
      </c>
      <c r="E902" s="1" t="str">
        <f>RR_NAME</f>
        <v>Western Railroads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2016</v>
      </c>
      <c r="B903" s="11">
        <f>RRICC</f>
        <v>900007</v>
      </c>
      <c r="C903" s="7">
        <f>RR_ID</f>
        <v>9</v>
      </c>
      <c r="D903" s="1" t="str">
        <f>RR_SHORT_NAME</f>
        <v>WEST</v>
      </c>
      <c r="E903" s="1" t="str">
        <f>RR_NAME</f>
        <v>Western Railroads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2016</v>
      </c>
      <c r="B904" s="11">
        <f>RRICC</f>
        <v>900007</v>
      </c>
      <c r="C904" s="7">
        <f>RR_ID</f>
        <v>9</v>
      </c>
      <c r="D904" s="1" t="str">
        <f>RR_SHORT_NAME</f>
        <v>WEST</v>
      </c>
      <c r="E904" s="1" t="str">
        <f>RR_NAME</f>
        <v>Western Railroads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2016</v>
      </c>
      <c r="B905" s="11">
        <f>RRICC</f>
        <v>900007</v>
      </c>
      <c r="C905" s="7">
        <f>RR_ID</f>
        <v>9</v>
      </c>
      <c r="D905" s="1" t="str">
        <f>RR_SHORT_NAME</f>
        <v>WEST</v>
      </c>
      <c r="E905" s="1" t="str">
        <f>RR_NAME</f>
        <v>Western Railroads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2016</v>
      </c>
      <c r="B906" s="11">
        <f>RRICC</f>
        <v>900007</v>
      </c>
      <c r="C906" s="7">
        <f>RR_ID</f>
        <v>9</v>
      </c>
      <c r="D906" s="1" t="str">
        <f>RR_SHORT_NAME</f>
        <v>WEST</v>
      </c>
      <c r="E906" s="1" t="str">
        <f>RR_NAME</f>
        <v>Western Railroads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2016</v>
      </c>
      <c r="B907" s="11">
        <f>RRICC</f>
        <v>900007</v>
      </c>
      <c r="C907" s="7">
        <f>RR_ID</f>
        <v>9</v>
      </c>
      <c r="D907" s="1" t="str">
        <f>RR_SHORT_NAME</f>
        <v>WEST</v>
      </c>
      <c r="E907" s="1" t="str">
        <f>RR_NAME</f>
        <v>Western Railroads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2016</v>
      </c>
      <c r="B908" s="11">
        <f>RRICC</f>
        <v>900007</v>
      </c>
      <c r="C908" s="7">
        <f>RR_ID</f>
        <v>9</v>
      </c>
      <c r="D908" s="1" t="str">
        <f>RR_SHORT_NAME</f>
        <v>WEST</v>
      </c>
      <c r="E908" s="1" t="str">
        <f>RR_NAME</f>
        <v>Western Railroads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2016</v>
      </c>
      <c r="B909" s="11">
        <f>RRICC</f>
        <v>900007</v>
      </c>
      <c r="C909" s="7">
        <f>RR_ID</f>
        <v>9</v>
      </c>
      <c r="D909" s="1" t="str">
        <f>RR_SHORT_NAME</f>
        <v>WEST</v>
      </c>
      <c r="E909" s="1" t="str">
        <f>RR_NAME</f>
        <v>Western Railroads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2016</v>
      </c>
      <c r="B910" s="11">
        <f>RRICC</f>
        <v>900007</v>
      </c>
      <c r="C910" s="7">
        <f>RR_ID</f>
        <v>9</v>
      </c>
      <c r="D910" s="1" t="str">
        <f>RR_SHORT_NAME</f>
        <v>WEST</v>
      </c>
      <c r="E910" s="1" t="str">
        <f>RR_NAME</f>
        <v>Western Railroads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2016</v>
      </c>
      <c r="B911" s="11">
        <f>RRICC</f>
        <v>900007</v>
      </c>
      <c r="C911" s="7">
        <f>RR_ID</f>
        <v>9</v>
      </c>
      <c r="D911" s="1" t="str">
        <f>RR_SHORT_NAME</f>
        <v>WEST</v>
      </c>
      <c r="E911" s="1" t="str">
        <f>RR_NAME</f>
        <v>Western Railroads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2016</v>
      </c>
      <c r="B912" s="11">
        <f>RRICC</f>
        <v>900007</v>
      </c>
      <c r="C912" s="7">
        <f>RR_ID</f>
        <v>9</v>
      </c>
      <c r="D912" s="1" t="str">
        <f>RR_SHORT_NAME</f>
        <v>WEST</v>
      </c>
      <c r="E912" s="1" t="str">
        <f>RR_NAME</f>
        <v>Western Railroads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2016</v>
      </c>
      <c r="B913" s="11">
        <f>RRICC</f>
        <v>900007</v>
      </c>
      <c r="C913" s="7">
        <f>RR_ID</f>
        <v>9</v>
      </c>
      <c r="D913" s="1" t="str">
        <f>RR_SHORT_NAME</f>
        <v>WEST</v>
      </c>
      <c r="E913" s="1" t="str">
        <f>RR_NAME</f>
        <v>Western Railroads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2016</v>
      </c>
      <c r="B914" s="11">
        <f>RRICC</f>
        <v>900007</v>
      </c>
      <c r="C914" s="7">
        <f>RR_ID</f>
        <v>9</v>
      </c>
      <c r="D914" s="1" t="str">
        <f>RR_SHORT_NAME</f>
        <v>WEST</v>
      </c>
      <c r="E914" s="1" t="str">
        <f>RR_NAME</f>
        <v>Western Railroads</v>
      </c>
      <c r="F914" s="1" t="s">
        <v>47914</v>
      </c>
      <c r="G914" s="6">
        <f>E2L117C22</f>
        <v>559.03350128456157</v>
      </c>
    </row>
    <row r="915" spans="1:7" x14ac:dyDescent="0.2">
      <c r="A915" s="11">
        <f>CURRENT_YEAR</f>
        <v>2016</v>
      </c>
      <c r="B915" s="11">
        <f>RRICC</f>
        <v>900007</v>
      </c>
      <c r="C915" s="7">
        <f>RR_ID</f>
        <v>9</v>
      </c>
      <c r="D915" s="1" t="str">
        <f>RR_SHORT_NAME</f>
        <v>WEST</v>
      </c>
      <c r="E915" s="1" t="str">
        <f>RR_NAME</f>
        <v>Western Railroads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2016</v>
      </c>
      <c r="B916" s="11">
        <f>RRICC</f>
        <v>900007</v>
      </c>
      <c r="C916" s="7">
        <f>RR_ID</f>
        <v>9</v>
      </c>
      <c r="D916" s="1" t="str">
        <f>RR_SHORT_NAME</f>
        <v>WEST</v>
      </c>
      <c r="E916" s="1" t="str">
        <f>RR_NAME</f>
        <v>Western Railroads</v>
      </c>
      <c r="F916" s="1" t="s">
        <v>47916</v>
      </c>
      <c r="G916" s="6">
        <f>E2L117C24</f>
        <v>950.65699180517936</v>
      </c>
    </row>
    <row r="917" spans="1:7" x14ac:dyDescent="0.2">
      <c r="A917" s="11">
        <f>CURRENT_YEAR</f>
        <v>2016</v>
      </c>
      <c r="B917" s="11">
        <f>RRICC</f>
        <v>900007</v>
      </c>
      <c r="C917" s="7">
        <f>RR_ID</f>
        <v>9</v>
      </c>
      <c r="D917" s="1" t="str">
        <f>RR_SHORT_NAME</f>
        <v>WEST</v>
      </c>
      <c r="E917" s="1" t="str">
        <f>RR_NAME</f>
        <v>Western Railroads</v>
      </c>
      <c r="F917" s="1" t="s">
        <v>47917</v>
      </c>
      <c r="G917" s="6">
        <f>E2L117C25</f>
        <v>4.7260398607246259</v>
      </c>
    </row>
    <row r="918" spans="1:7" x14ac:dyDescent="0.2">
      <c r="A918" s="11">
        <f>CURRENT_YEAR</f>
        <v>2016</v>
      </c>
      <c r="B918" s="11">
        <f>RRICC</f>
        <v>900007</v>
      </c>
      <c r="C918" s="7">
        <f>RR_ID</f>
        <v>9</v>
      </c>
      <c r="D918" s="1" t="str">
        <f>RR_SHORT_NAME</f>
        <v>WEST</v>
      </c>
      <c r="E918" s="1" t="str">
        <f>RR_NAME</f>
        <v>Western Railroads</v>
      </c>
      <c r="F918" s="1" t="s">
        <v>47918</v>
      </c>
      <c r="G918" s="6">
        <f>E2L117C26</f>
        <v>2.5993219233985445</v>
      </c>
    </row>
    <row r="919" spans="1:7" x14ac:dyDescent="0.2">
      <c r="A919" s="11">
        <f>CURRENT_YEAR</f>
        <v>2016</v>
      </c>
      <c r="B919" s="11">
        <f>RRICC</f>
        <v>900007</v>
      </c>
      <c r="C919" s="7">
        <f>RR_ID</f>
        <v>9</v>
      </c>
      <c r="D919" s="1" t="str">
        <f>RR_SHORT_NAME</f>
        <v>WEST</v>
      </c>
      <c r="E919" s="1" t="str">
        <f>RR_NAME</f>
        <v>Western Railroads</v>
      </c>
      <c r="F919" s="1" t="s">
        <v>47919</v>
      </c>
      <c r="G919" s="6">
        <f>E2L117C27</f>
        <v>7.089059791086938</v>
      </c>
    </row>
    <row r="920" spans="1:7" x14ac:dyDescent="0.2">
      <c r="A920" s="11">
        <f>CURRENT_YEAR</f>
        <v>2016</v>
      </c>
      <c r="B920" s="11">
        <f>RRICC</f>
        <v>900007</v>
      </c>
      <c r="C920" s="7">
        <f>RR_ID</f>
        <v>9</v>
      </c>
      <c r="D920" s="1" t="str">
        <f>RR_SHORT_NAME</f>
        <v>WEST</v>
      </c>
      <c r="E920" s="1" t="str">
        <f>RR_NAME</f>
        <v>Western Railroads</v>
      </c>
      <c r="F920" s="1" t="s">
        <v>47920</v>
      </c>
      <c r="G920" s="6">
        <f>E2L117C28</f>
        <v>5.6712478328695504</v>
      </c>
    </row>
    <row r="921" spans="1:7" x14ac:dyDescent="0.2">
      <c r="A921" s="11">
        <f>CURRENT_YEAR</f>
        <v>2016</v>
      </c>
      <c r="B921" s="11">
        <f>RRICC</f>
        <v>900007</v>
      </c>
      <c r="C921" s="7">
        <f>RR_ID</f>
        <v>9</v>
      </c>
      <c r="D921" s="1" t="str">
        <f>RR_SHORT_NAME</f>
        <v>WEST</v>
      </c>
      <c r="E921" s="1" t="str">
        <f>RR_NAME</f>
        <v>Western Railroads</v>
      </c>
      <c r="F921" s="1" t="s">
        <v>47921</v>
      </c>
      <c r="G921" s="6">
        <f>E2L117C29</f>
        <v>1.1815099651811563</v>
      </c>
    </row>
    <row r="922" spans="1:7" x14ac:dyDescent="0.2">
      <c r="A922" s="11">
        <f>CURRENT_YEAR</f>
        <v>2016</v>
      </c>
      <c r="B922" s="11">
        <f>RRICC</f>
        <v>900007</v>
      </c>
      <c r="C922" s="7">
        <f>RR_ID</f>
        <v>9</v>
      </c>
      <c r="D922" s="1" t="str">
        <f>RR_SHORT_NAME</f>
        <v>WEST</v>
      </c>
      <c r="E922" s="1" t="str">
        <f>RR_NAME</f>
        <v>Western Railroads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2016</v>
      </c>
      <c r="B923" s="11">
        <f>RRICC</f>
        <v>900007</v>
      </c>
      <c r="C923" s="7">
        <f>RR_ID</f>
        <v>9</v>
      </c>
      <c r="D923" s="1" t="str">
        <f>RR_SHORT_NAME</f>
        <v>WEST</v>
      </c>
      <c r="E923" s="1" t="str">
        <f>RR_NAME</f>
        <v>Western Railroads</v>
      </c>
      <c r="F923" s="1" t="s">
        <v>47923</v>
      </c>
      <c r="G923" s="6">
        <f>E2L118C2</f>
        <v>1.7215306893357596</v>
      </c>
    </row>
    <row r="924" spans="1:7" x14ac:dyDescent="0.2">
      <c r="A924" s="11">
        <f>CURRENT_YEAR</f>
        <v>2016</v>
      </c>
      <c r="B924" s="11">
        <f>RRICC</f>
        <v>900007</v>
      </c>
      <c r="C924" s="7">
        <f>RR_ID</f>
        <v>9</v>
      </c>
      <c r="D924" s="1" t="str">
        <f>RR_SHORT_NAME</f>
        <v>WEST</v>
      </c>
      <c r="E924" s="1" t="str">
        <f>RR_NAME</f>
        <v>Western Railroads</v>
      </c>
      <c r="F924" s="1" t="s">
        <v>47924</v>
      </c>
      <c r="G924" s="6">
        <f>E2L118C3</f>
        <v>1.6947448298068633</v>
      </c>
    </row>
    <row r="925" spans="1:7" x14ac:dyDescent="0.2">
      <c r="A925" s="11">
        <f>CURRENT_YEAR</f>
        <v>2016</v>
      </c>
      <c r="B925" s="11">
        <f>RRICC</f>
        <v>900007</v>
      </c>
      <c r="C925" s="7">
        <f>RR_ID</f>
        <v>9</v>
      </c>
      <c r="D925" s="1" t="str">
        <f>RR_SHORT_NAME</f>
        <v>WEST</v>
      </c>
      <c r="E925" s="1" t="str">
        <f>RR_NAME</f>
        <v>Western Railroads</v>
      </c>
      <c r="F925" s="1" t="s">
        <v>47925</v>
      </c>
      <c r="G925" s="6">
        <f>E2L118C4</f>
        <v>1.7026435510604814</v>
      </c>
    </row>
    <row r="926" spans="1:7" x14ac:dyDescent="0.2">
      <c r="A926" s="11">
        <f>CURRENT_YEAR</f>
        <v>2016</v>
      </c>
      <c r="B926" s="11">
        <f>RRICC</f>
        <v>900007</v>
      </c>
      <c r="C926" s="7">
        <f>RR_ID</f>
        <v>9</v>
      </c>
      <c r="D926" s="1" t="str">
        <f>RR_SHORT_NAME</f>
        <v>WEST</v>
      </c>
      <c r="E926" s="1" t="str">
        <f>RR_NAME</f>
        <v>Western Railroads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2016</v>
      </c>
      <c r="B927" s="11">
        <f>RRICC</f>
        <v>900007</v>
      </c>
      <c r="C927" s="7">
        <f>RR_ID</f>
        <v>9</v>
      </c>
      <c r="D927" s="1" t="str">
        <f>RR_SHORT_NAME</f>
        <v>WEST</v>
      </c>
      <c r="E927" s="1" t="str">
        <f>RR_NAME</f>
        <v>Western Railroads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2016</v>
      </c>
      <c r="B928" s="11">
        <f>RRICC</f>
        <v>900007</v>
      </c>
      <c r="C928" s="7">
        <f>RR_ID</f>
        <v>9</v>
      </c>
      <c r="D928" s="1" t="str">
        <f>RR_SHORT_NAME</f>
        <v>WEST</v>
      </c>
      <c r="E928" s="1" t="str">
        <f>RR_NAME</f>
        <v>Western Railroads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2016</v>
      </c>
      <c r="B929" s="11">
        <f>RRICC</f>
        <v>900007</v>
      </c>
      <c r="C929" s="7">
        <f>RR_ID</f>
        <v>9</v>
      </c>
      <c r="D929" s="1" t="str">
        <f>RR_SHORT_NAME</f>
        <v>WEST</v>
      </c>
      <c r="E929" s="1" t="str">
        <f>RR_NAME</f>
        <v>Western Railroads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2016</v>
      </c>
      <c r="B930" s="11">
        <f>RRICC</f>
        <v>900007</v>
      </c>
      <c r="C930" s="7">
        <f>RR_ID</f>
        <v>9</v>
      </c>
      <c r="D930" s="1" t="str">
        <f>RR_SHORT_NAME</f>
        <v>WEST</v>
      </c>
      <c r="E930" s="1" t="str">
        <f>RR_NAME</f>
        <v>Western Railroads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2016</v>
      </c>
      <c r="B931" s="11">
        <f>RRICC</f>
        <v>900007</v>
      </c>
      <c r="C931" s="7">
        <f>RR_ID</f>
        <v>9</v>
      </c>
      <c r="D931" s="1" t="str">
        <f>RR_SHORT_NAME</f>
        <v>WEST</v>
      </c>
      <c r="E931" s="1" t="str">
        <f>RR_NAME</f>
        <v>Western Railroads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2016</v>
      </c>
      <c r="B932" s="11">
        <f>RRICC</f>
        <v>900007</v>
      </c>
      <c r="C932" s="7">
        <f>RR_ID</f>
        <v>9</v>
      </c>
      <c r="D932" s="1" t="str">
        <f>RR_SHORT_NAME</f>
        <v>WEST</v>
      </c>
      <c r="E932" s="1" t="str">
        <f>RR_NAME</f>
        <v>Western Railroads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2016</v>
      </c>
      <c r="B933" s="11">
        <f>RRICC</f>
        <v>900007</v>
      </c>
      <c r="C933" s="7">
        <f>RR_ID</f>
        <v>9</v>
      </c>
      <c r="D933" s="1" t="str">
        <f>RR_SHORT_NAME</f>
        <v>WEST</v>
      </c>
      <c r="E933" s="1" t="str">
        <f>RR_NAME</f>
        <v>Western Railroads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2016</v>
      </c>
      <c r="B934" s="11">
        <f>RRICC</f>
        <v>900007</v>
      </c>
      <c r="C934" s="7">
        <f>RR_ID</f>
        <v>9</v>
      </c>
      <c r="D934" s="1" t="str">
        <f>RR_SHORT_NAME</f>
        <v>WEST</v>
      </c>
      <c r="E934" s="1" t="str">
        <f>RR_NAME</f>
        <v>Western Railroads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2016</v>
      </c>
      <c r="B935" s="11">
        <f>RRICC</f>
        <v>900007</v>
      </c>
      <c r="C935" s="7">
        <f>RR_ID</f>
        <v>9</v>
      </c>
      <c r="D935" s="1" t="str">
        <f>RR_SHORT_NAME</f>
        <v>WEST</v>
      </c>
      <c r="E935" s="1" t="str">
        <f>RR_NAME</f>
        <v>Western Railroads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2016</v>
      </c>
      <c r="B936" s="11">
        <f>RRICC</f>
        <v>900007</v>
      </c>
      <c r="C936" s="7">
        <f>RR_ID</f>
        <v>9</v>
      </c>
      <c r="D936" s="1" t="str">
        <f>RR_SHORT_NAME</f>
        <v>WEST</v>
      </c>
      <c r="E936" s="1" t="str">
        <f>RR_NAME</f>
        <v>Western Railroads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2016</v>
      </c>
      <c r="B937" s="11">
        <f>RRICC</f>
        <v>900007</v>
      </c>
      <c r="C937" s="7">
        <f>RR_ID</f>
        <v>9</v>
      </c>
      <c r="D937" s="1" t="str">
        <f>RR_SHORT_NAME</f>
        <v>WEST</v>
      </c>
      <c r="E937" s="1" t="str">
        <f>RR_NAME</f>
        <v>Western Railroads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2016</v>
      </c>
      <c r="B938" s="11">
        <f>RRICC</f>
        <v>900007</v>
      </c>
      <c r="C938" s="7">
        <f>RR_ID</f>
        <v>9</v>
      </c>
      <c r="D938" s="1" t="str">
        <f>RR_SHORT_NAME</f>
        <v>WEST</v>
      </c>
      <c r="E938" s="1" t="str">
        <f>RR_NAME</f>
        <v>Western Railroads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2016</v>
      </c>
      <c r="B939" s="11">
        <f>RRICC</f>
        <v>900007</v>
      </c>
      <c r="C939" s="7">
        <f>RR_ID</f>
        <v>9</v>
      </c>
      <c r="D939" s="1" t="str">
        <f>RR_SHORT_NAME</f>
        <v>WEST</v>
      </c>
      <c r="E939" s="1" t="str">
        <f>RR_NAME</f>
        <v>Western Railroads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2016</v>
      </c>
      <c r="B940" s="11">
        <f>RRICC</f>
        <v>900007</v>
      </c>
      <c r="C940" s="7">
        <f>RR_ID</f>
        <v>9</v>
      </c>
      <c r="D940" s="1" t="str">
        <f>RR_SHORT_NAME</f>
        <v>WEST</v>
      </c>
      <c r="E940" s="1" t="str">
        <f>RR_NAME</f>
        <v>Western Railroads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2016</v>
      </c>
      <c r="B941" s="11">
        <f>RRICC</f>
        <v>900007</v>
      </c>
      <c r="C941" s="7">
        <f>RR_ID</f>
        <v>9</v>
      </c>
      <c r="D941" s="1" t="str">
        <f>RR_SHORT_NAME</f>
        <v>WEST</v>
      </c>
      <c r="E941" s="1" t="str">
        <f>RR_NAME</f>
        <v>Western Railroads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2016</v>
      </c>
      <c r="B942" s="11">
        <f>RRICC</f>
        <v>900007</v>
      </c>
      <c r="C942" s="7">
        <f>RR_ID</f>
        <v>9</v>
      </c>
      <c r="D942" s="1" t="str">
        <f>RR_SHORT_NAME</f>
        <v>WEST</v>
      </c>
      <c r="E942" s="1" t="str">
        <f>RR_NAME</f>
        <v>Western Railroads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2016</v>
      </c>
      <c r="B943" s="11">
        <f>RRICC</f>
        <v>900007</v>
      </c>
      <c r="C943" s="7">
        <f>RR_ID</f>
        <v>9</v>
      </c>
      <c r="D943" s="1" t="str">
        <f>RR_SHORT_NAME</f>
        <v>WEST</v>
      </c>
      <c r="E943" s="1" t="str">
        <f>RR_NAME</f>
        <v>Western Railroads</v>
      </c>
      <c r="F943" s="1" t="s">
        <v>47943</v>
      </c>
      <c r="G943" s="6">
        <f>E2L118C22</f>
        <v>559.03350128456157</v>
      </c>
    </row>
    <row r="944" spans="1:7" x14ac:dyDescent="0.2">
      <c r="A944" s="11">
        <f>CURRENT_YEAR</f>
        <v>2016</v>
      </c>
      <c r="B944" s="11">
        <f>RRICC</f>
        <v>900007</v>
      </c>
      <c r="C944" s="7">
        <f>RR_ID</f>
        <v>9</v>
      </c>
      <c r="D944" s="1" t="str">
        <f>RR_SHORT_NAME</f>
        <v>WEST</v>
      </c>
      <c r="E944" s="1" t="str">
        <f>RR_NAME</f>
        <v>Western Railroads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2016</v>
      </c>
      <c r="B945" s="11">
        <f>RRICC</f>
        <v>900007</v>
      </c>
      <c r="C945" s="7">
        <f>RR_ID</f>
        <v>9</v>
      </c>
      <c r="D945" s="1" t="str">
        <f>RR_SHORT_NAME</f>
        <v>WEST</v>
      </c>
      <c r="E945" s="1" t="str">
        <f>RR_NAME</f>
        <v>Western Railroads</v>
      </c>
      <c r="F945" s="1" t="s">
        <v>47945</v>
      </c>
      <c r="G945" s="6">
        <f>E2L118C24</f>
        <v>1694.91326310503</v>
      </c>
    </row>
    <row r="946" spans="1:7" x14ac:dyDescent="0.2">
      <c r="A946" s="11">
        <f>CURRENT_YEAR</f>
        <v>2016</v>
      </c>
      <c r="B946" s="11">
        <f>RRICC</f>
        <v>900007</v>
      </c>
      <c r="C946" s="7">
        <f>RR_ID</f>
        <v>9</v>
      </c>
      <c r="D946" s="1" t="str">
        <f>RR_SHORT_NAME</f>
        <v>WEST</v>
      </c>
      <c r="E946" s="1" t="str">
        <f>RR_NAME</f>
        <v>Western Railroads</v>
      </c>
      <c r="F946" s="1" t="s">
        <v>47946</v>
      </c>
      <c r="G946" s="6">
        <f>E2L118C25</f>
        <v>4.726039860724625</v>
      </c>
    </row>
    <row r="947" spans="1:7" x14ac:dyDescent="0.2">
      <c r="A947" s="11">
        <f>CURRENT_YEAR</f>
        <v>2016</v>
      </c>
      <c r="B947" s="11">
        <f>RRICC</f>
        <v>900007</v>
      </c>
      <c r="C947" s="7">
        <f>RR_ID</f>
        <v>9</v>
      </c>
      <c r="D947" s="1" t="str">
        <f>RR_SHORT_NAME</f>
        <v>WEST</v>
      </c>
      <c r="E947" s="1" t="str">
        <f>RR_NAME</f>
        <v>Western Railroads</v>
      </c>
      <c r="F947" s="1" t="s">
        <v>47947</v>
      </c>
      <c r="G947" s="6">
        <f>E2L118C26</f>
        <v>2.5993219233985436</v>
      </c>
    </row>
    <row r="948" spans="1:7" x14ac:dyDescent="0.2">
      <c r="A948" s="11">
        <f>CURRENT_YEAR</f>
        <v>2016</v>
      </c>
      <c r="B948" s="11">
        <f>RRICC</f>
        <v>900007</v>
      </c>
      <c r="C948" s="7">
        <f>RR_ID</f>
        <v>9</v>
      </c>
      <c r="D948" s="1" t="str">
        <f>RR_SHORT_NAME</f>
        <v>WEST</v>
      </c>
      <c r="E948" s="1" t="str">
        <f>RR_NAME</f>
        <v>Western Railroads</v>
      </c>
      <c r="F948" s="1" t="s">
        <v>47948</v>
      </c>
      <c r="G948" s="6">
        <f>E2L118C27</f>
        <v>7.0890597910869371</v>
      </c>
    </row>
    <row r="949" spans="1:7" x14ac:dyDescent="0.2">
      <c r="A949" s="11">
        <f>CURRENT_YEAR</f>
        <v>2016</v>
      </c>
      <c r="B949" s="11">
        <f>RRICC</f>
        <v>900007</v>
      </c>
      <c r="C949" s="7">
        <f>RR_ID</f>
        <v>9</v>
      </c>
      <c r="D949" s="1" t="str">
        <f>RR_SHORT_NAME</f>
        <v>WEST</v>
      </c>
      <c r="E949" s="1" t="str">
        <f>RR_NAME</f>
        <v>Western Railroads</v>
      </c>
      <c r="F949" s="1" t="s">
        <v>47949</v>
      </c>
      <c r="G949" s="6">
        <f>E2L118C28</f>
        <v>5.6712478328695513</v>
      </c>
    </row>
    <row r="950" spans="1:7" x14ac:dyDescent="0.2">
      <c r="A950" s="11">
        <f>CURRENT_YEAR</f>
        <v>2016</v>
      </c>
      <c r="B950" s="11">
        <f>RRICC</f>
        <v>900007</v>
      </c>
      <c r="C950" s="7">
        <f>RR_ID</f>
        <v>9</v>
      </c>
      <c r="D950" s="1" t="str">
        <f>RR_SHORT_NAME</f>
        <v>WEST</v>
      </c>
      <c r="E950" s="1" t="str">
        <f>RR_NAME</f>
        <v>Western Railroads</v>
      </c>
      <c r="F950" s="1" t="s">
        <v>47950</v>
      </c>
      <c r="G950" s="6">
        <f>E2L118C29</f>
        <v>1.181509965181156</v>
      </c>
    </row>
    <row r="951" spans="1:7" x14ac:dyDescent="0.2">
      <c r="A951" s="11">
        <f>CURRENT_YEAR</f>
        <v>2016</v>
      </c>
      <c r="B951" s="11">
        <f>RRICC</f>
        <v>900007</v>
      </c>
      <c r="C951" s="7">
        <f>RR_ID</f>
        <v>9</v>
      </c>
      <c r="D951" s="1" t="str">
        <f>RR_SHORT_NAME</f>
        <v>WEST</v>
      </c>
      <c r="E951" s="1" t="str">
        <f>RR_NAME</f>
        <v>Western Railroads</v>
      </c>
      <c r="F951" s="1" t="s">
        <v>47951</v>
      </c>
      <c r="G951" s="6">
        <f>E2L201C1</f>
        <v>13.066570364531593</v>
      </c>
    </row>
    <row r="952" spans="1:7" x14ac:dyDescent="0.2">
      <c r="A952" s="11">
        <f>CURRENT_YEAR</f>
        <v>2016</v>
      </c>
      <c r="B952" s="11">
        <f>RRICC</f>
        <v>900007</v>
      </c>
      <c r="C952" s="7">
        <f>RR_ID</f>
        <v>9</v>
      </c>
      <c r="D952" s="1" t="str">
        <f>RR_SHORT_NAME</f>
        <v>WEST</v>
      </c>
      <c r="E952" s="1" t="str">
        <f>RR_NAME</f>
        <v>Western Railroads</v>
      </c>
      <c r="F952" s="1" t="s">
        <v>47952</v>
      </c>
      <c r="G952" s="6">
        <f>E2L202C1</f>
        <v>4.9201220000000001</v>
      </c>
    </row>
    <row r="953" spans="1:7" x14ac:dyDescent="0.2">
      <c r="A953" s="11">
        <f>CURRENT_YEAR</f>
        <v>2016</v>
      </c>
      <c r="B953" s="11">
        <f>RRICC</f>
        <v>900007</v>
      </c>
      <c r="C953" s="7">
        <f>RR_ID</f>
        <v>9</v>
      </c>
      <c r="D953" s="1" t="str">
        <f>RR_SHORT_NAME</f>
        <v>WEST</v>
      </c>
      <c r="E953" s="1" t="str">
        <f>RR_NAME</f>
        <v>Western Railroads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2016</v>
      </c>
      <c r="B954" s="11">
        <f>RRICC</f>
        <v>900007</v>
      </c>
      <c r="C954" s="7">
        <f>RR_ID</f>
        <v>9</v>
      </c>
      <c r="D954" s="1" t="str">
        <f>RR_SHORT_NAME</f>
        <v>WEST</v>
      </c>
      <c r="E954" s="1" t="str">
        <f>RR_NAME</f>
        <v>Western Railroads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2016</v>
      </c>
      <c r="B955" s="11">
        <f>RRICC</f>
        <v>900007</v>
      </c>
      <c r="C955" s="7">
        <f>RR_ID</f>
        <v>9</v>
      </c>
      <c r="D955" s="1" t="str">
        <f>RR_SHORT_NAME</f>
        <v>WEST</v>
      </c>
      <c r="E955" s="1" t="str">
        <f>RR_NAME</f>
        <v>Western Railroads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2016</v>
      </c>
      <c r="B956" s="11">
        <f>RRICC</f>
        <v>900007</v>
      </c>
      <c r="C956" s="7">
        <f>RR_ID</f>
        <v>9</v>
      </c>
      <c r="D956" s="1" t="str">
        <f>RR_SHORT_NAME</f>
        <v>WEST</v>
      </c>
      <c r="E956" s="1" t="str">
        <f>RR_NAME</f>
        <v>Western Railroads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2016</v>
      </c>
      <c r="B957" s="11">
        <f>RRICC</f>
        <v>900007</v>
      </c>
      <c r="C957" s="7">
        <f>RR_ID</f>
        <v>9</v>
      </c>
      <c r="D957" s="1" t="str">
        <f>RR_SHORT_NAME</f>
        <v>WEST</v>
      </c>
      <c r="E957" s="1" t="str">
        <f>RR_NAME</f>
        <v>Western Railroads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2016</v>
      </c>
      <c r="B958" s="11">
        <f>RRICC</f>
        <v>900007</v>
      </c>
      <c r="C958" s="7">
        <f>RR_ID</f>
        <v>9</v>
      </c>
      <c r="D958" s="1" t="str">
        <f>RR_SHORT_NAME</f>
        <v>WEST</v>
      </c>
      <c r="E958" s="1" t="str">
        <f>RR_NAME</f>
        <v>Western Railroads</v>
      </c>
      <c r="F958" s="1" t="s">
        <v>47958</v>
      </c>
      <c r="G958" s="6">
        <f>E2L208C1</f>
        <v>3.3064539379730418</v>
      </c>
    </row>
    <row r="959" spans="1:7" x14ac:dyDescent="0.2">
      <c r="A959" s="11">
        <f>CURRENT_YEAR</f>
        <v>2016</v>
      </c>
      <c r="B959" s="11">
        <f>RRICC</f>
        <v>900007</v>
      </c>
      <c r="C959" s="7">
        <f>RR_ID</f>
        <v>9</v>
      </c>
      <c r="D959" s="1" t="str">
        <f>RR_SHORT_NAME</f>
        <v>WEST</v>
      </c>
      <c r="E959" s="1" t="str">
        <f>RR_NAME</f>
        <v>Western Railroads</v>
      </c>
      <c r="F959" s="1" t="s">
        <v>47959</v>
      </c>
      <c r="G959" s="6">
        <f>E2L209C1</f>
        <v>2.176875065674388</v>
      </c>
    </row>
    <row r="960" spans="1:7" x14ac:dyDescent="0.2">
      <c r="A960" s="11">
        <f>CURRENT_YEAR</f>
        <v>2016</v>
      </c>
      <c r="B960" s="11">
        <f>RRICC</f>
        <v>900007</v>
      </c>
      <c r="C960" s="7">
        <f>RR_ID</f>
        <v>9</v>
      </c>
      <c r="D960" s="1" t="str">
        <f>RR_SHORT_NAME</f>
        <v>WEST</v>
      </c>
      <c r="E960" s="1" t="str">
        <f>RR_NAME</f>
        <v>Western Railroads</v>
      </c>
      <c r="F960" s="1" t="s">
        <v>47960</v>
      </c>
      <c r="G960" s="6">
        <f>E2L210C1</f>
        <v>3.3041310408386617</v>
      </c>
    </row>
    <row r="961" spans="1:7" x14ac:dyDescent="0.2">
      <c r="A961" s="11">
        <f>CURRENT_YEAR</f>
        <v>2016</v>
      </c>
      <c r="B961" s="11">
        <f>RRICC</f>
        <v>900007</v>
      </c>
      <c r="C961" s="7">
        <f>RR_ID</f>
        <v>9</v>
      </c>
      <c r="D961" s="1" t="str">
        <f>RR_SHORT_NAME</f>
        <v>WEST</v>
      </c>
      <c r="E961" s="1" t="str">
        <f>RR_NAME</f>
        <v>Western Railroads</v>
      </c>
      <c r="F961" s="1" t="s">
        <v>47961</v>
      </c>
      <c r="G961" s="6">
        <f>E2L211C1</f>
        <v>9567.2957823180004</v>
      </c>
    </row>
    <row r="962" spans="1:7" x14ac:dyDescent="0.2">
      <c r="A962" s="11">
        <f>CURRENT_YEAR</f>
        <v>2016</v>
      </c>
      <c r="B962" s="11">
        <f>RRICC</f>
        <v>900007</v>
      </c>
      <c r="C962" s="7">
        <f>RR_ID</f>
        <v>9</v>
      </c>
      <c r="D962" s="1" t="str">
        <f>RR_SHORT_NAME</f>
        <v>WEST</v>
      </c>
      <c r="E962" s="1" t="str">
        <f>RR_NAME</f>
        <v>Western Railroads</v>
      </c>
      <c r="F962" s="1" t="s">
        <v>47962</v>
      </c>
      <c r="G962" s="6">
        <f>E2L212C1</f>
        <v>2127.4623313574962</v>
      </c>
    </row>
    <row r="963" spans="1:7" x14ac:dyDescent="0.2">
      <c r="A963" s="11">
        <f>CURRENT_YEAR</f>
        <v>2016</v>
      </c>
      <c r="B963" s="11">
        <f>RRICC</f>
        <v>900007</v>
      </c>
      <c r="C963" s="7">
        <f>RR_ID</f>
        <v>9</v>
      </c>
      <c r="D963" s="1" t="str">
        <f>RR_SHORT_NAME</f>
        <v>WEST</v>
      </c>
      <c r="E963" s="1" t="str">
        <f>RR_NAME</f>
        <v>Western Railroads</v>
      </c>
      <c r="F963" s="1" t="s">
        <v>47963</v>
      </c>
      <c r="G963" s="6">
        <f>E2L213C1</f>
        <v>6030.4662961392605</v>
      </c>
    </row>
    <row r="964" spans="1:7" x14ac:dyDescent="0.2">
      <c r="A964" s="11">
        <f>CURRENT_YEAR</f>
        <v>2016</v>
      </c>
      <c r="B964" s="11">
        <f>RRICC</f>
        <v>900007</v>
      </c>
      <c r="C964" s="7">
        <f>RR_ID</f>
        <v>9</v>
      </c>
      <c r="D964" s="1" t="str">
        <f>RR_SHORT_NAME</f>
        <v>WEST</v>
      </c>
      <c r="E964" s="1" t="str">
        <f>RR_NAME</f>
        <v>Western Railroads</v>
      </c>
      <c r="F964" s="1" t="s">
        <v>47964</v>
      </c>
      <c r="G964" s="6">
        <f>E2L214C1</f>
        <v>1320801.6515225756</v>
      </c>
    </row>
    <row r="965" spans="1:7" x14ac:dyDescent="0.2">
      <c r="A965" s="11">
        <f>CURRENT_YEAR</f>
        <v>2016</v>
      </c>
      <c r="B965" s="11">
        <f>RRICC</f>
        <v>900007</v>
      </c>
      <c r="C965" s="7">
        <f>RR_ID</f>
        <v>9</v>
      </c>
      <c r="D965" s="1" t="str">
        <f>RR_SHORT_NAME</f>
        <v>WEST</v>
      </c>
      <c r="E965" s="1" t="str">
        <f>RR_NAME</f>
        <v>Western Railroads</v>
      </c>
      <c r="F965" s="1" t="s">
        <v>47965</v>
      </c>
      <c r="G965" s="6">
        <f>E2L215C1</f>
        <v>1079003.7528243635</v>
      </c>
    </row>
    <row r="966" spans="1:7" x14ac:dyDescent="0.2">
      <c r="A966" s="11">
        <f>CURRENT_YEAR</f>
        <v>2016</v>
      </c>
      <c r="B966" s="11">
        <f>RRICC</f>
        <v>900007</v>
      </c>
      <c r="C966" s="7">
        <f>RR_ID</f>
        <v>9</v>
      </c>
      <c r="D966" s="1" t="str">
        <f>RR_SHORT_NAME</f>
        <v>WEST</v>
      </c>
      <c r="E966" s="1" t="str">
        <f>RR_NAME</f>
        <v>Western Railroads</v>
      </c>
      <c r="F966" s="1" t="s">
        <v>47966</v>
      </c>
      <c r="G966" s="6">
        <f>E2L216C1</f>
        <v>2399805.4043469392</v>
      </c>
    </row>
    <row r="967" spans="1:7" x14ac:dyDescent="0.2">
      <c r="A967" s="11">
        <f>CURRENT_YEAR</f>
        <v>2016</v>
      </c>
      <c r="B967" s="11">
        <f>RRICC</f>
        <v>900007</v>
      </c>
      <c r="C967" s="7">
        <f>RR_ID</f>
        <v>9</v>
      </c>
      <c r="D967" s="1" t="str">
        <f>RR_SHORT_NAME</f>
        <v>WEST</v>
      </c>
      <c r="E967" s="1" t="str">
        <f>RR_NAME</f>
        <v>Western Railroads</v>
      </c>
      <c r="F967" s="1" t="s">
        <v>47967</v>
      </c>
      <c r="G967" s="6">
        <f>E2L217C1</f>
        <v>297618.30200000003</v>
      </c>
    </row>
    <row r="968" spans="1:7" x14ac:dyDescent="0.2">
      <c r="A968" s="11">
        <f>CURRENT_YEAR</f>
        <v>2016</v>
      </c>
      <c r="B968" s="11">
        <f>RRICC</f>
        <v>900007</v>
      </c>
      <c r="C968" s="7">
        <f>RR_ID</f>
        <v>9</v>
      </c>
      <c r="D968" s="1" t="str">
        <f>RR_SHORT_NAME</f>
        <v>WEST</v>
      </c>
      <c r="E968" s="1" t="str">
        <f>RR_NAME</f>
        <v>Western Railroads</v>
      </c>
      <c r="F968" s="1" t="s">
        <v>47968</v>
      </c>
      <c r="G968" s="6">
        <f>E2L218C1</f>
        <v>8.0633663595961877</v>
      </c>
    </row>
    <row r="969" spans="1:7" x14ac:dyDescent="0.2">
      <c r="A969" s="11">
        <f>CURRENT_YEAR</f>
        <v>2016</v>
      </c>
      <c r="B969" s="11">
        <f>RRICC</f>
        <v>900007</v>
      </c>
      <c r="C969" s="7">
        <f>RR_ID</f>
        <v>9</v>
      </c>
      <c r="D969" s="1" t="str">
        <f>RR_SHORT_NAME</f>
        <v>WEST</v>
      </c>
      <c r="E969" s="1" t="str">
        <f>RR_NAME</f>
        <v>Western Railroads</v>
      </c>
      <c r="F969" s="1" t="s">
        <v>47969</v>
      </c>
      <c r="G969" s="6">
        <f>E2L219C1</f>
        <v>1.0801598360873716</v>
      </c>
    </row>
    <row r="970" spans="1:7" x14ac:dyDescent="0.2">
      <c r="A970" s="11">
        <f>CURRENT_YEAR</f>
        <v>2016</v>
      </c>
      <c r="B970" s="11">
        <f>RRICC</f>
        <v>900007</v>
      </c>
      <c r="C970" s="7">
        <f>RR_ID</f>
        <v>9</v>
      </c>
      <c r="D970" s="1" t="str">
        <f>RR_SHORT_NAME</f>
        <v>WEST</v>
      </c>
      <c r="E970" s="1" t="str">
        <f>RR_NAME</f>
        <v>Western Railroads</v>
      </c>
      <c r="F970" s="1" t="s">
        <v>47970</v>
      </c>
      <c r="G970" s="6">
        <f>E2L220C1</f>
        <v>1.4055507185904901</v>
      </c>
    </row>
    <row r="971" spans="1:7" x14ac:dyDescent="0.2">
      <c r="A971" s="11">
        <f>CURRENT_YEAR</f>
        <v>2016</v>
      </c>
      <c r="B971" s="11">
        <f>RRICC</f>
        <v>900007</v>
      </c>
      <c r="C971" s="7">
        <f>RR_ID</f>
        <v>9</v>
      </c>
      <c r="D971" s="1" t="str">
        <f>RR_SHORT_NAME</f>
        <v>WEST</v>
      </c>
      <c r="E971" s="1" t="str">
        <f>RR_NAME</f>
        <v>Western Railroads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2016</v>
      </c>
      <c r="B972" s="11">
        <f>RRICC</f>
        <v>900007</v>
      </c>
      <c r="C972" s="7">
        <f>RR_ID</f>
        <v>9</v>
      </c>
      <c r="D972" s="1" t="str">
        <f>RR_SHORT_NAME</f>
        <v>WEST</v>
      </c>
      <c r="E972" s="1" t="str">
        <f>RR_NAME</f>
        <v>Western Railroads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2016</v>
      </c>
      <c r="B973" s="11">
        <f>RRICC</f>
        <v>900007</v>
      </c>
      <c r="C973" s="7">
        <f>RR_ID</f>
        <v>9</v>
      </c>
      <c r="D973" s="1" t="str">
        <f>RR_SHORT_NAME</f>
        <v>WEST</v>
      </c>
      <c r="E973" s="1" t="str">
        <f>RR_NAME</f>
        <v>Western Railroads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2016</v>
      </c>
      <c r="B974" s="11">
        <f>RRICC</f>
        <v>900007</v>
      </c>
      <c r="C974" s="7">
        <f>RR_ID</f>
        <v>9</v>
      </c>
      <c r="D974" s="1" t="str">
        <f>RR_SHORT_NAME</f>
        <v>WEST</v>
      </c>
      <c r="E974" s="1" t="str">
        <f>RR_NAME</f>
        <v>Western Railroads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2016</v>
      </c>
      <c r="B975" s="11">
        <f>RRICC</f>
        <v>900007</v>
      </c>
      <c r="C975" s="7">
        <f>RR_ID</f>
        <v>9</v>
      </c>
      <c r="D975" s="1" t="str">
        <f>RR_SHORT_NAME</f>
        <v>WEST</v>
      </c>
      <c r="E975" s="1" t="str">
        <f>RR_NAME</f>
        <v>Western Railroads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2016</v>
      </c>
      <c r="B976" s="11">
        <f>RRICC</f>
        <v>900007</v>
      </c>
      <c r="C976" s="7">
        <f>RR_ID</f>
        <v>9</v>
      </c>
      <c r="D976" s="1" t="str">
        <f>RR_SHORT_NAME</f>
        <v>WEST</v>
      </c>
      <c r="E976" s="1" t="str">
        <f>RR_NAME</f>
        <v>Western Railroads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2016</v>
      </c>
      <c r="B977" s="11">
        <f>RRICC</f>
        <v>900007</v>
      </c>
      <c r="C977" s="7">
        <f>RR_ID</f>
        <v>9</v>
      </c>
      <c r="D977" s="1" t="str">
        <f>RR_SHORT_NAME</f>
        <v>WEST</v>
      </c>
      <c r="E977" s="1" t="str">
        <f>RR_NAME</f>
        <v>Western Railroads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2016</v>
      </c>
      <c r="B978" s="11">
        <f>RRICC</f>
        <v>900007</v>
      </c>
      <c r="C978" s="7">
        <f>RR_ID</f>
        <v>9</v>
      </c>
      <c r="D978" s="1" t="str">
        <f>RR_SHORT_NAME</f>
        <v>WEST</v>
      </c>
      <c r="E978" s="1" t="str">
        <f>RR_NAME</f>
        <v>Western Railroads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2016</v>
      </c>
      <c r="B979" s="11">
        <f>RRICC</f>
        <v>900007</v>
      </c>
      <c r="C979" s="7">
        <f>RR_ID</f>
        <v>9</v>
      </c>
      <c r="D979" s="1" t="str">
        <f>RR_SHORT_NAME</f>
        <v>WEST</v>
      </c>
      <c r="E979" s="1" t="str">
        <f>RR_NAME</f>
        <v>Western Railroads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2016</v>
      </c>
      <c r="B980" s="11">
        <f>RRICC</f>
        <v>900007</v>
      </c>
      <c r="C980" s="7">
        <f>RR_ID</f>
        <v>9</v>
      </c>
      <c r="D980" s="1" t="str">
        <f>RR_SHORT_NAME</f>
        <v>WEST</v>
      </c>
      <c r="E980" s="1" t="str">
        <f>RR_NAME</f>
        <v>Western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2018-04-19T20:00:08Z</dcterms:created>
  <dcterms:modified xsi:type="dcterms:W3CDTF">2018-04-19T20:29:59Z</dcterms:modified>
</cp:coreProperties>
</file>