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5AE8787E-C299-41EA-B263-38C0570ED150}" xr6:coauthVersionLast="28" xr6:coauthVersionMax="28" xr10:uidLastSave="{00000000-0000-0000-0000-000000000000}"/>
  <bookViews>
    <workbookView xWindow="0" yWindow="0" windowWidth="21570" windowHeight="9645" firstSheet="137" activeTab="147" xr2:uid="{DFD1A155-2084-4C1E-B709-ECD5B0802CF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G265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G257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G73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G33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E22" i="5"/>
  <c r="G256" i="1" s="1"/>
  <c r="I29" i="6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S33" i="13"/>
  <c r="O32" i="13"/>
  <c r="K32" i="13"/>
  <c r="Q32" i="13"/>
  <c r="S32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Q26" i="13"/>
  <c r="S26" i="13" s="1"/>
  <c r="O25" i="13"/>
  <c r="S25" i="13"/>
  <c r="Q25" i="13"/>
  <c r="O24" i="13"/>
  <c r="S24" i="13"/>
  <c r="Q24" i="13"/>
  <c r="O23" i="13"/>
  <c r="S23" i="13"/>
  <c r="Q23" i="13"/>
  <c r="O22" i="13"/>
  <c r="Q22" i="13"/>
  <c r="S22" i="13" s="1"/>
  <c r="O21" i="13"/>
  <c r="S21" i="13"/>
  <c r="Q21" i="13"/>
  <c r="O20" i="13"/>
  <c r="S20" i="13"/>
  <c r="Q20" i="13"/>
  <c r="O19" i="13"/>
  <c r="Q19" i="13"/>
  <c r="S19" i="13" s="1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Q15" i="13"/>
  <c r="S15" i="13" s="1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S27" i="15" s="1"/>
  <c r="K27" i="15"/>
  <c r="O26" i="15"/>
  <c r="O25" i="15"/>
  <c r="S25" i="15"/>
  <c r="Q25" i="15"/>
  <c r="O24" i="15"/>
  <c r="S24" i="15"/>
  <c r="Q24" i="15"/>
  <c r="O23" i="15"/>
  <c r="O22" i="15"/>
  <c r="Q22" i="15" s="1"/>
  <c r="S22" i="15" s="1"/>
  <c r="O21" i="15"/>
  <c r="S21" i="15"/>
  <c r="Q21" i="15"/>
  <c r="O20" i="15"/>
  <c r="O19" i="15"/>
  <c r="O18" i="15"/>
  <c r="O17" i="15"/>
  <c r="K17" i="15"/>
  <c r="O16" i="15"/>
  <c r="K16" i="15"/>
  <c r="Q16" i="15"/>
  <c r="S16" i="15" s="1"/>
  <c r="O15" i="15"/>
  <c r="Q15" i="15" s="1"/>
  <c r="S15" i="15" s="1"/>
  <c r="K15" i="15"/>
  <c r="O14" i="15"/>
  <c r="Q14" i="15" s="1"/>
  <c r="S14" i="15" s="1"/>
  <c r="K14" i="15"/>
  <c r="O13" i="15"/>
  <c r="K13" i="15"/>
  <c r="S13" i="15"/>
  <c r="Q13" i="15"/>
  <c r="O12" i="15"/>
  <c r="K12" i="15"/>
  <c r="Q12" i="15"/>
  <c r="S12" i="15" s="1"/>
  <c r="O11" i="15"/>
  <c r="Q11" i="15" s="1"/>
  <c r="S11" i="15" s="1"/>
  <c r="K11" i="15"/>
  <c r="O10" i="15"/>
  <c r="Q10" i="15" s="1"/>
  <c r="S10" i="15" s="1"/>
  <c r="K10" i="15"/>
  <c r="O9" i="15"/>
  <c r="K9" i="15"/>
  <c r="S9" i="15"/>
  <c r="Q9" i="15"/>
  <c r="O8" i="15"/>
  <c r="K8" i="15"/>
  <c r="S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K32" i="16"/>
  <c r="Q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/>
  <c r="O24" i="16"/>
  <c r="O23" i="16"/>
  <c r="Q23" i="16" s="1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Q32" i="17" s="1"/>
  <c r="K32" i="17"/>
  <c r="O31" i="17"/>
  <c r="Q31" i="17" s="1"/>
  <c r="K31" i="17"/>
  <c r="G30" i="17"/>
  <c r="O29" i="17"/>
  <c r="O28" i="17"/>
  <c r="O27" i="17"/>
  <c r="K27" i="17"/>
  <c r="Q27" i="17"/>
  <c r="O26" i="17"/>
  <c r="Q26" i="17"/>
  <c r="O25" i="17"/>
  <c r="O24" i="17"/>
  <c r="Q24" i="17" s="1"/>
  <c r="O23" i="17"/>
  <c r="Q23" i="17"/>
  <c r="O22" i="17"/>
  <c r="Q22" i="17"/>
  <c r="O21" i="17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K14" i="17"/>
  <c r="Q14" i="17"/>
  <c r="O13" i="17"/>
  <c r="Q13" i="17" s="1"/>
  <c r="K13" i="17"/>
  <c r="O12" i="17"/>
  <c r="Q12" i="17" s="1"/>
  <c r="K12" i="17"/>
  <c r="O11" i="17"/>
  <c r="K11" i="17"/>
  <c r="Q11" i="17"/>
  <c r="O10" i="17"/>
  <c r="K10" i="17"/>
  <c r="Q10" i="17"/>
  <c r="O9" i="17"/>
  <c r="Q9" i="17" s="1"/>
  <c r="K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Q32" i="18" s="1"/>
  <c r="K32" i="18"/>
  <c r="O31" i="18"/>
  <c r="K31" i="18"/>
  <c r="Q31" i="18"/>
  <c r="G30" i="18"/>
  <c r="O29" i="18"/>
  <c r="O28" i="18"/>
  <c r="O27" i="18"/>
  <c r="K27" i="18"/>
  <c r="Q27" i="18"/>
  <c r="O26" i="18"/>
  <c r="O25" i="18"/>
  <c r="Q25" i="18"/>
  <c r="O24" i="18"/>
  <c r="Q24" i="18"/>
  <c r="O23" i="18"/>
  <c r="O22" i="18"/>
  <c r="O21" i="18"/>
  <c r="Q21" i="18"/>
  <c r="O20" i="18"/>
  <c r="O19" i="18"/>
  <c r="O18" i="18"/>
  <c r="O17" i="18"/>
  <c r="K17" i="18"/>
  <c r="O16" i="18"/>
  <c r="K16" i="18"/>
  <c r="Q16" i="18"/>
  <c r="O15" i="18"/>
  <c r="K15" i="18"/>
  <c r="Q15" i="18"/>
  <c r="O14" i="18"/>
  <c r="Q14" i="18" s="1"/>
  <c r="K14" i="18"/>
  <c r="O13" i="18"/>
  <c r="K13" i="18"/>
  <c r="Q13" i="18"/>
  <c r="O12" i="18"/>
  <c r="K12" i="18"/>
  <c r="Q12" i="18"/>
  <c r="O11" i="18"/>
  <c r="Q11" i="18" s="1"/>
  <c r="K11" i="18"/>
  <c r="O10" i="18"/>
  <c r="Q10" i="18" s="1"/>
  <c r="K10" i="18"/>
  <c r="O9" i="18"/>
  <c r="Q9" i="18" s="1"/>
  <c r="K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O23" i="21"/>
  <c r="O22" i="21"/>
  <c r="Q22" i="21" s="1"/>
  <c r="O21" i="21"/>
  <c r="Q21" i="21"/>
  <c r="O20" i="21"/>
  <c r="O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Q12" i="21" s="1"/>
  <c r="K12" i="21"/>
  <c r="O11" i="21"/>
  <c r="Q11" i="21" s="1"/>
  <c r="K11" i="21"/>
  <c r="O10" i="21"/>
  <c r="K10" i="21"/>
  <c r="Q10" i="21"/>
  <c r="O9" i="21"/>
  <c r="K9" i="21"/>
  <c r="Q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Q51" i="26"/>
  <c r="S51" i="26" s="1"/>
  <c r="S53" i="26" s="1"/>
  <c r="G50" i="26"/>
  <c r="O49" i="26"/>
  <c r="K49" i="26"/>
  <c r="S49" i="26"/>
  <c r="Q49" i="26"/>
  <c r="O48" i="26"/>
  <c r="K48" i="26"/>
  <c r="Q48" i="26"/>
  <c r="S48" i="26" s="1"/>
  <c r="O47" i="26"/>
  <c r="K47" i="26"/>
  <c r="Q47" i="26"/>
  <c r="S47" i="26" s="1"/>
  <c r="O46" i="26"/>
  <c r="K46" i="26"/>
  <c r="S46" i="26"/>
  <c r="Q46" i="26"/>
  <c r="O45" i="26"/>
  <c r="K45" i="26"/>
  <c r="S45" i="26"/>
  <c r="Q45" i="26"/>
  <c r="O44" i="26"/>
  <c r="K44" i="26"/>
  <c r="Q44" i="26"/>
  <c r="S44" i="26" s="1"/>
  <c r="G43" i="26"/>
  <c r="O42" i="26"/>
  <c r="K42" i="26"/>
  <c r="S42" i="26"/>
  <c r="Q42" i="26"/>
  <c r="O41" i="26"/>
  <c r="K41" i="26"/>
  <c r="Q41" i="26"/>
  <c r="S41" i="26" s="1"/>
  <c r="O40" i="26"/>
  <c r="Q40" i="26"/>
  <c r="S40" i="26" s="1"/>
  <c r="O39" i="26"/>
  <c r="S39" i="26"/>
  <c r="Q39" i="26"/>
  <c r="O38" i="26"/>
  <c r="S38" i="26"/>
  <c r="Q38" i="26"/>
  <c r="O37" i="26"/>
  <c r="Q37" i="26"/>
  <c r="S37" i="26" s="1"/>
  <c r="O36" i="26"/>
  <c r="Q36" i="26"/>
  <c r="S36" i="26" s="1"/>
  <c r="O35" i="26"/>
  <c r="S35" i="26"/>
  <c r="Q35" i="26"/>
  <c r="O34" i="26"/>
  <c r="S34" i="26"/>
  <c r="Q34" i="26"/>
  <c r="O33" i="26"/>
  <c r="Q33" i="26"/>
  <c r="S33" i="26" s="1"/>
  <c r="O32" i="26"/>
  <c r="K32" i="26"/>
  <c r="Q32" i="26"/>
  <c r="S32" i="26" s="1"/>
  <c r="O31" i="26"/>
  <c r="S31" i="26"/>
  <c r="Q31" i="26"/>
  <c r="O30" i="26"/>
  <c r="S30" i="26"/>
  <c r="Q30" i="26"/>
  <c r="O29" i="26"/>
  <c r="Q29" i="26"/>
  <c r="S29" i="26" s="1"/>
  <c r="O28" i="26"/>
  <c r="K28" i="26"/>
  <c r="Q28" i="26"/>
  <c r="S28" i="26" s="1"/>
  <c r="O27" i="26"/>
  <c r="S27" i="26"/>
  <c r="Q27" i="26"/>
  <c r="O26" i="26"/>
  <c r="S26" i="26"/>
  <c r="Q26" i="26"/>
  <c r="O25" i="26"/>
  <c r="Q25" i="26"/>
  <c r="S25" i="26" s="1"/>
  <c r="O24" i="26"/>
  <c r="Q24" i="26"/>
  <c r="S24" i="26" s="1"/>
  <c r="O23" i="26"/>
  <c r="S23" i="26"/>
  <c r="Q23" i="26"/>
  <c r="O22" i="26"/>
  <c r="S22" i="26"/>
  <c r="Q22" i="26"/>
  <c r="O21" i="26"/>
  <c r="Q21" i="26"/>
  <c r="S21" i="26" s="1"/>
  <c r="O20" i="26"/>
  <c r="Q20" i="26"/>
  <c r="S20" i="26" s="1"/>
  <c r="O19" i="26"/>
  <c r="S19" i="26"/>
  <c r="Q19" i="26"/>
  <c r="O18" i="26"/>
  <c r="S18" i="26"/>
  <c r="Q18" i="26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Q13" i="26"/>
  <c r="S13" i="26" s="1"/>
  <c r="O12" i="26"/>
  <c r="K12" i="26"/>
  <c r="Q12" i="26"/>
  <c r="S12" i="26" s="1"/>
  <c r="O11" i="26"/>
  <c r="K11" i="26"/>
  <c r="S11" i="26"/>
  <c r="Q11" i="26"/>
  <c r="O10" i="26"/>
  <c r="K10" i="26"/>
  <c r="S10" i="26"/>
  <c r="Q10" i="26"/>
  <c r="O9" i="26"/>
  <c r="K9" i="26"/>
  <c r="Q9" i="26"/>
  <c r="S9" i="26" s="1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Q51" i="27" s="1"/>
  <c r="S51" i="27" s="1"/>
  <c r="K51" i="27"/>
  <c r="G50" i="27"/>
  <c r="O49" i="27"/>
  <c r="Q49" i="27" s="1"/>
  <c r="K49" i="27"/>
  <c r="S49" i="27"/>
  <c r="O48" i="27"/>
  <c r="Q48" i="27" s="1"/>
  <c r="K48" i="27"/>
  <c r="S48" i="27"/>
  <c r="O47" i="27"/>
  <c r="K47" i="27"/>
  <c r="Q47" i="27"/>
  <c r="S47" i="27" s="1"/>
  <c r="O46" i="27"/>
  <c r="K46" i="27"/>
  <c r="Q46" i="27"/>
  <c r="S46" i="27" s="1"/>
  <c r="O45" i="27"/>
  <c r="Q45" i="27" s="1"/>
  <c r="S45" i="27" s="1"/>
  <c r="K45" i="27"/>
  <c r="O44" i="27"/>
  <c r="Q44" i="27" s="1"/>
  <c r="K44" i="27"/>
  <c r="S44" i="27"/>
  <c r="G43" i="27"/>
  <c r="O42" i="27"/>
  <c r="K42" i="27"/>
  <c r="O41" i="27"/>
  <c r="Q41" i="27" s="1"/>
  <c r="K41" i="27"/>
  <c r="S41" i="27"/>
  <c r="O40" i="27"/>
  <c r="Q40" i="27"/>
  <c r="S40" i="27" s="1"/>
  <c r="O39" i="27"/>
  <c r="Q39" i="27"/>
  <c r="S39" i="27" s="1"/>
  <c r="O38" i="27"/>
  <c r="Q38" i="27" s="1"/>
  <c r="S38" i="27" s="1"/>
  <c r="O37" i="27"/>
  <c r="O36" i="27"/>
  <c r="Q36" i="27"/>
  <c r="S36" i="27" s="1"/>
  <c r="O35" i="27"/>
  <c r="S35" i="27"/>
  <c r="Q35" i="27"/>
  <c r="O34" i="27"/>
  <c r="O33" i="27"/>
  <c r="O32" i="27"/>
  <c r="K32" i="27"/>
  <c r="O31" i="27"/>
  <c r="O30" i="27"/>
  <c r="O29" i="27"/>
  <c r="O28" i="27"/>
  <c r="K28" i="27"/>
  <c r="Q28" i="27"/>
  <c r="S28" i="27" s="1"/>
  <c r="O27" i="27"/>
  <c r="S27" i="27"/>
  <c r="Q27" i="27"/>
  <c r="O26" i="27"/>
  <c r="Q26" i="27" s="1"/>
  <c r="S26" i="27"/>
  <c r="O25" i="27"/>
  <c r="O24" i="27"/>
  <c r="Q24" i="27"/>
  <c r="S24" i="27" s="1"/>
  <c r="O23" i="27"/>
  <c r="Q23" i="27"/>
  <c r="S23" i="27" s="1"/>
  <c r="O22" i="27"/>
  <c r="Q22" i="27" s="1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Q14" i="27" s="1"/>
  <c r="K14" i="27"/>
  <c r="S14" i="27"/>
  <c r="O13" i="27"/>
  <c r="Q13" i="27" s="1"/>
  <c r="S13" i="27" s="1"/>
  <c r="K13" i="27"/>
  <c r="O12" i="27"/>
  <c r="K12" i="27"/>
  <c r="S12" i="27"/>
  <c r="Q12" i="27"/>
  <c r="O11" i="27"/>
  <c r="K11" i="27"/>
  <c r="Q11" i="27"/>
  <c r="S11" i="27" s="1"/>
  <c r="O10" i="27"/>
  <c r="Q10" i="27" s="1"/>
  <c r="S10" i="27" s="1"/>
  <c r="K10" i="27"/>
  <c r="O9" i="27"/>
  <c r="Q9" i="27" s="1"/>
  <c r="S9" i="27" s="1"/>
  <c r="K9" i="27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G48" i="37" s="1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G48" i="45" s="1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AM29" i="48" s="1"/>
  <c r="E25" i="8" s="1"/>
  <c r="S14" i="48"/>
  <c r="O14" i="48"/>
  <c r="U14" i="48" s="1"/>
  <c r="W14" i="4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U11" i="48"/>
  <c r="W11" i="48" s="1"/>
  <c r="S11" i="48"/>
  <c r="O11" i="48"/>
  <c r="AG11" i="48"/>
  <c r="Y11" i="48"/>
  <c r="AC11" i="48" s="1"/>
  <c r="AE11" i="48" s="1"/>
  <c r="AC10" i="48"/>
  <c r="U10" i="48"/>
  <c r="W10" i="48" s="1"/>
  <c r="S10" i="48"/>
  <c r="O10" i="48"/>
  <c r="AG10" i="48"/>
  <c r="AE10" i="48"/>
  <c r="Y10" i="48"/>
  <c r="AC9" i="48"/>
  <c r="U9" i="48"/>
  <c r="W9" i="48" s="1"/>
  <c r="S9" i="48"/>
  <c r="O9" i="48"/>
  <c r="AG9" i="48"/>
  <c r="AE9" i="48"/>
  <c r="Y9" i="48"/>
  <c r="U8" i="48"/>
  <c r="S8" i="48"/>
  <c r="O8" i="48"/>
  <c r="AG8" i="48"/>
  <c r="Y8" i="48"/>
  <c r="AC8" i="48" s="1"/>
  <c r="AE8" i="48" s="1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BC24" i="51" s="1"/>
  <c r="I18" i="8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E97" i="52"/>
  <c r="AG97" i="52" s="1"/>
  <c r="AA97" i="52"/>
  <c r="S96" i="52"/>
  <c r="BS96" i="52"/>
  <c r="BU96" i="52" s="1"/>
  <c r="BO96" i="52"/>
  <c r="BI96" i="52"/>
  <c r="BK96" i="52" s="1"/>
  <c r="BE96" i="52"/>
  <c r="AU96" i="52"/>
  <c r="AY96" i="52" s="1"/>
  <c r="BA96" i="52" s="1"/>
  <c r="AE96" i="52"/>
  <c r="AG96" i="52" s="1"/>
  <c r="AA96" i="52"/>
  <c r="S95" i="52"/>
  <c r="BS95" i="52"/>
  <c r="BU95" i="52" s="1"/>
  <c r="BO95" i="52"/>
  <c r="BI95" i="52"/>
  <c r="BK95" i="52" s="1"/>
  <c r="BE95" i="52"/>
  <c r="AU95" i="52"/>
  <c r="AY95" i="52" s="1"/>
  <c r="BA95" i="52" s="1"/>
  <c r="AA95" i="52"/>
  <c r="AE95" i="52" s="1"/>
  <c r="AG95" i="52" s="1"/>
  <c r="S94" i="52"/>
  <c r="BU94" i="52"/>
  <c r="BO94" i="52"/>
  <c r="BS94" i="52" s="1"/>
  <c r="BE94" i="52"/>
  <c r="BI94" i="52" s="1"/>
  <c r="BK94" i="52" s="1"/>
  <c r="AY94" i="52"/>
  <c r="BA94" i="52" s="1"/>
  <c r="AU94" i="52"/>
  <c r="AA94" i="52"/>
  <c r="AE94" i="52" s="1"/>
  <c r="AG94" i="52" s="1"/>
  <c r="S93" i="52"/>
  <c r="BS93" i="52"/>
  <c r="BU93" i="52" s="1"/>
  <c r="BO93" i="52"/>
  <c r="BE93" i="52"/>
  <c r="BI93" i="52" s="1"/>
  <c r="BK93" i="52" s="1"/>
  <c r="AY93" i="52"/>
  <c r="BA93" i="52" s="1"/>
  <c r="AU93" i="52"/>
  <c r="AG93" i="52"/>
  <c r="AA93" i="52"/>
  <c r="AE93" i="52" s="1"/>
  <c r="S92" i="52"/>
  <c r="BS92" i="52"/>
  <c r="BU92" i="52" s="1"/>
  <c r="BO92" i="52"/>
  <c r="BK92" i="52"/>
  <c r="BE92" i="52"/>
  <c r="BI92" i="52" s="1"/>
  <c r="BA92" i="52"/>
  <c r="AU92" i="52"/>
  <c r="AY92" i="52" s="1"/>
  <c r="AE92" i="52"/>
  <c r="AG92" i="52" s="1"/>
  <c r="AA92" i="52"/>
  <c r="S91" i="52"/>
  <c r="BO91" i="52"/>
  <c r="BS91" i="52" s="1"/>
  <c r="BU91" i="52" s="1"/>
  <c r="BI91" i="52"/>
  <c r="BK91" i="52" s="1"/>
  <c r="BE91" i="52"/>
  <c r="AY91" i="52"/>
  <c r="BA91" i="52" s="1"/>
  <c r="AU91" i="52"/>
  <c r="AE91" i="52"/>
  <c r="AG91" i="52" s="1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G90" i="52"/>
  <c r="AA90" i="52"/>
  <c r="AE90" i="52" s="1"/>
  <c r="S89" i="52"/>
  <c r="BU89" i="52"/>
  <c r="BS89" i="52"/>
  <c r="BO89" i="52"/>
  <c r="BK89" i="52"/>
  <c r="BE89" i="52"/>
  <c r="BI89" i="52" s="1"/>
  <c r="AU89" i="52"/>
  <c r="AY89" i="52" s="1"/>
  <c r="BA89" i="52" s="1"/>
  <c r="AE89" i="52"/>
  <c r="AG89" i="52" s="1"/>
  <c r="AA89" i="52"/>
  <c r="S88" i="52"/>
  <c r="BS88" i="52"/>
  <c r="BU88" i="52" s="1"/>
  <c r="BO88" i="52"/>
  <c r="BI88" i="52"/>
  <c r="BK88" i="52" s="1"/>
  <c r="BE88" i="52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BA87" i="52"/>
  <c r="AY87" i="52"/>
  <c r="AU87" i="52"/>
  <c r="AA87" i="52"/>
  <c r="AE87" i="52" s="1"/>
  <c r="AG87" i="52" s="1"/>
  <c r="S86" i="52"/>
  <c r="BU86" i="52"/>
  <c r="BO86" i="52"/>
  <c r="BS86" i="52" s="1"/>
  <c r="BE86" i="52"/>
  <c r="BI86" i="52" s="1"/>
  <c r="BK86" i="52" s="1"/>
  <c r="AY86" i="52"/>
  <c r="BA86" i="52" s="1"/>
  <c r="AU86" i="52"/>
  <c r="AA86" i="52"/>
  <c r="AE86" i="52" s="1"/>
  <c r="AG86" i="52" s="1"/>
  <c r="S85" i="52"/>
  <c r="BU85" i="52"/>
  <c r="BS85" i="52"/>
  <c r="BO85" i="52"/>
  <c r="AG85" i="52"/>
  <c r="AE85" i="52"/>
  <c r="AA85" i="52"/>
  <c r="S84" i="52"/>
  <c r="BS84" i="52"/>
  <c r="BU84" i="52" s="1"/>
  <c r="BO84" i="52"/>
  <c r="AE84" i="52"/>
  <c r="AG84" i="52" s="1"/>
  <c r="AA84" i="52"/>
  <c r="S83" i="52"/>
  <c r="BU83" i="52"/>
  <c r="BS83" i="52"/>
  <c r="BO83" i="52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U81" i="52"/>
  <c r="BO81" i="52"/>
  <c r="BS81" i="52" s="1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W74" i="52"/>
  <c r="U74" i="52"/>
  <c r="O74" i="52"/>
  <c r="S73" i="52"/>
  <c r="BS73" i="52"/>
  <c r="BU73" i="52" s="1"/>
  <c r="BO73" i="52"/>
  <c r="BI73" i="52"/>
  <c r="BK73" i="52" s="1"/>
  <c r="BE73" i="52"/>
  <c r="BA73" i="52"/>
  <c r="AY73" i="52"/>
  <c r="AU73" i="52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G71" i="52"/>
  <c r="AE71" i="52"/>
  <c r="AA71" i="52"/>
  <c r="S70" i="52"/>
  <c r="BS70" i="52"/>
  <c r="BU70" i="52" s="1"/>
  <c r="BO70" i="52"/>
  <c r="BK70" i="52"/>
  <c r="BI70" i="52"/>
  <c r="BE70" i="52"/>
  <c r="AK70" i="52"/>
  <c r="AO70" i="52" s="1"/>
  <c r="AQ70" i="52" s="1"/>
  <c r="AE70" i="52"/>
  <c r="AG70" i="52" s="1"/>
  <c r="AA70" i="52"/>
  <c r="O70" i="52"/>
  <c r="U70" i="52" s="1"/>
  <c r="W70" i="52" s="1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U67" i="52"/>
  <c r="BS67" i="52"/>
  <c r="BO67" i="52"/>
  <c r="BE67" i="52"/>
  <c r="BI67" i="52" s="1"/>
  <c r="BK67" i="52" s="1"/>
  <c r="AO67" i="52"/>
  <c r="AQ67" i="52" s="1"/>
  <c r="AK67" i="52"/>
  <c r="AG67" i="52"/>
  <c r="AA67" i="52"/>
  <c r="AE67" i="52" s="1"/>
  <c r="O67" i="52"/>
  <c r="U67" i="52" s="1"/>
  <c r="W67" i="52" s="1"/>
  <c r="S66" i="52"/>
  <c r="K66" i="52"/>
  <c r="BS66" i="52"/>
  <c r="BU66" i="52" s="1"/>
  <c r="BO66" i="52"/>
  <c r="BK66" i="52"/>
  <c r="BE66" i="52"/>
  <c r="BI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CC64" i="52"/>
  <c r="BY64" i="52"/>
  <c r="BO64" i="52"/>
  <c r="BS64" i="52" s="1"/>
  <c r="BU64" i="52" s="1"/>
  <c r="BE64" i="52"/>
  <c r="BI64" i="52" s="1"/>
  <c r="BK64" i="52" s="1"/>
  <c r="AU64" i="52"/>
  <c r="AQ64" i="52"/>
  <c r="AK64" i="52"/>
  <c r="AO64" i="52" s="1"/>
  <c r="AA64" i="52"/>
  <c r="AE64" i="52" s="1"/>
  <c r="AG64" i="52" s="1"/>
  <c r="U64" i="52"/>
  <c r="W64" i="52" s="1"/>
  <c r="O64" i="52"/>
  <c r="S63" i="52"/>
  <c r="K63" i="52"/>
  <c r="CC63" i="52"/>
  <c r="CE63" i="52" s="1"/>
  <c r="BY63" i="52"/>
  <c r="BU63" i="52"/>
  <c r="BO63" i="52"/>
  <c r="BS63" i="52" s="1"/>
  <c r="BE63" i="52"/>
  <c r="BI63" i="52" s="1"/>
  <c r="BK63" i="52" s="1"/>
  <c r="AY63" i="52"/>
  <c r="AU63" i="52"/>
  <c r="AO63" i="52"/>
  <c r="AQ63" i="52" s="1"/>
  <c r="AK63" i="52"/>
  <c r="AG63" i="52"/>
  <c r="AE63" i="52"/>
  <c r="AA63" i="52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K62" i="52"/>
  <c r="AO62" i="52" s="1"/>
  <c r="AQ62" i="52" s="1"/>
  <c r="AE62" i="52"/>
  <c r="AG62" i="52" s="1"/>
  <c r="AA62" i="52"/>
  <c r="O62" i="52"/>
  <c r="U62" i="52" s="1"/>
  <c r="W62" i="52" s="1"/>
  <c r="S61" i="52"/>
  <c r="BY61" i="52"/>
  <c r="CC61" i="52" s="1"/>
  <c r="CE61" i="52" s="1"/>
  <c r="BO61" i="52"/>
  <c r="BS61" i="52" s="1"/>
  <c r="BU61" i="52" s="1"/>
  <c r="BI61" i="52"/>
  <c r="BK61" i="52" s="1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CE60" i="52"/>
  <c r="BY60" i="52"/>
  <c r="CC60" i="52" s="1"/>
  <c r="BO60" i="52"/>
  <c r="BS60" i="52" s="1"/>
  <c r="BU60" i="52" s="1"/>
  <c r="BI60" i="52"/>
  <c r="BK60" i="52" s="1"/>
  <c r="BE60" i="52"/>
  <c r="AY60" i="52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G59" i="52"/>
  <c r="AA59" i="52"/>
  <c r="AE59" i="52" s="1"/>
  <c r="O59" i="52"/>
  <c r="U59" i="52" s="1"/>
  <c r="W59" i="52" s="1"/>
  <c r="S58" i="52"/>
  <c r="BY58" i="52"/>
  <c r="CC58" i="52" s="1"/>
  <c r="CE58" i="52" s="1"/>
  <c r="BS58" i="52"/>
  <c r="BU58" i="52" s="1"/>
  <c r="BO58" i="52"/>
  <c r="BK58" i="52"/>
  <c r="BE58" i="52"/>
  <c r="BI58" i="52" s="1"/>
  <c r="AU58" i="52"/>
  <c r="AY58" i="52" s="1"/>
  <c r="AO58" i="52"/>
  <c r="AQ58" i="52" s="1"/>
  <c r="AK58" i="52"/>
  <c r="AE58" i="52"/>
  <c r="AG58" i="52" s="1"/>
  <c r="AA58" i="52"/>
  <c r="W58" i="52"/>
  <c r="U58" i="52"/>
  <c r="O58" i="52"/>
  <c r="S57" i="52"/>
  <c r="AY57" i="52" s="1"/>
  <c r="BY57" i="52"/>
  <c r="CC57" i="52" s="1"/>
  <c r="CE57" i="52" s="1"/>
  <c r="BS57" i="52"/>
  <c r="BU57" i="52" s="1"/>
  <c r="BO57" i="52"/>
  <c r="BI57" i="52"/>
  <c r="BK57" i="52" s="1"/>
  <c r="BE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K56" i="52"/>
  <c r="AO56" i="52" s="1"/>
  <c r="AA56" i="52"/>
  <c r="AE56" i="52" s="1"/>
  <c r="AG56" i="52" s="1"/>
  <c r="U56" i="52"/>
  <c r="W56" i="52" s="1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G55" i="52"/>
  <c r="AE55" i="52"/>
  <c r="AA55" i="52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K54" i="52"/>
  <c r="BI54" i="52"/>
  <c r="BE54" i="52"/>
  <c r="AU54" i="52"/>
  <c r="AK54" i="52"/>
  <c r="AO54" i="52" s="1"/>
  <c r="AQ54" i="52" s="1"/>
  <c r="AE54" i="52"/>
  <c r="AG54" i="52" s="1"/>
  <c r="AA54" i="52"/>
  <c r="W54" i="52"/>
  <c r="O54" i="52"/>
  <c r="U54" i="52" s="1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G51" i="52"/>
  <c r="AA51" i="52"/>
  <c r="AE51" i="52" s="1"/>
  <c r="S50" i="52"/>
  <c r="BS50" i="52"/>
  <c r="BU50" i="52" s="1"/>
  <c r="BO50" i="52"/>
  <c r="BK50" i="52"/>
  <c r="BE50" i="52"/>
  <c r="BI50" i="52" s="1"/>
  <c r="AU50" i="52"/>
  <c r="AY50" i="52" s="1"/>
  <c r="BA50" i="52" s="1"/>
  <c r="AE50" i="52"/>
  <c r="AG50" i="52" s="1"/>
  <c r="AA50" i="52"/>
  <c r="S49" i="52"/>
  <c r="BS49" i="52"/>
  <c r="BU49" i="52" s="1"/>
  <c r="BO49" i="52"/>
  <c r="BI49" i="52"/>
  <c r="BK49" i="52" s="1"/>
  <c r="BE49" i="52"/>
  <c r="BA49" i="52"/>
  <c r="AY49" i="52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G47" i="52"/>
  <c r="AE47" i="52"/>
  <c r="AA47" i="52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BA45" i="52"/>
  <c r="AU45" i="52"/>
  <c r="AY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G43" i="52"/>
  <c r="AA43" i="52"/>
  <c r="AE43" i="52" s="1"/>
  <c r="S42" i="52"/>
  <c r="BS42" i="52"/>
  <c r="BU42" i="52" s="1"/>
  <c r="BO42" i="52"/>
  <c r="BK42" i="52"/>
  <c r="BE42" i="52"/>
  <c r="BI42" i="52" s="1"/>
  <c r="AU42" i="52"/>
  <c r="AY42" i="52" s="1"/>
  <c r="BA42" i="52" s="1"/>
  <c r="AE42" i="52"/>
  <c r="AG42" i="52" s="1"/>
  <c r="AA42" i="52"/>
  <c r="S41" i="52"/>
  <c r="BS41" i="52"/>
  <c r="BU41" i="52" s="1"/>
  <c r="BO41" i="52"/>
  <c r="BI41" i="52"/>
  <c r="BK41" i="52" s="1"/>
  <c r="BE41" i="52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U40" i="52"/>
  <c r="W40" i="52" s="1"/>
  <c r="O40" i="52"/>
  <c r="S39" i="52"/>
  <c r="CC39" i="52"/>
  <c r="CE39" i="52" s="1"/>
  <c r="BY39" i="52"/>
  <c r="BU39" i="52"/>
  <c r="BO39" i="52"/>
  <c r="BS39" i="52" s="1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CC38" i="52"/>
  <c r="CE38" i="52" s="1"/>
  <c r="BY38" i="52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O38" i="52"/>
  <c r="U38" i="52" s="1"/>
  <c r="S37" i="52"/>
  <c r="BO37" i="52"/>
  <c r="BS37" i="52" s="1"/>
  <c r="BU37" i="52" s="1"/>
  <c r="BI37" i="52"/>
  <c r="BK37" i="52" s="1"/>
  <c r="BE37" i="52"/>
  <c r="BA37" i="52"/>
  <c r="AU37" i="52"/>
  <c r="AY37" i="52" s="1"/>
  <c r="AE37" i="52"/>
  <c r="AG37" i="52" s="1"/>
  <c r="AA37" i="52"/>
  <c r="S36" i="52"/>
  <c r="BO36" i="52"/>
  <c r="BS36" i="52" s="1"/>
  <c r="BU36" i="52" s="1"/>
  <c r="BI36" i="52"/>
  <c r="BK36" i="52" s="1"/>
  <c r="BE36" i="52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A35" i="52"/>
  <c r="AE35" i="52" s="1"/>
  <c r="S34" i="52"/>
  <c r="BY34" i="52"/>
  <c r="CC34" i="52" s="1"/>
  <c r="CE34" i="52" s="1"/>
  <c r="BS34" i="52"/>
  <c r="BU34" i="52" s="1"/>
  <c r="BO34" i="52"/>
  <c r="BK34" i="52"/>
  <c r="BE34" i="52"/>
  <c r="BI34" i="52" s="1"/>
  <c r="AU34" i="52"/>
  <c r="AY34" i="52" s="1"/>
  <c r="AO34" i="52"/>
  <c r="AQ34" i="52" s="1"/>
  <c r="AK34" i="52"/>
  <c r="AE34" i="52"/>
  <c r="AG34" i="52" s="1"/>
  <c r="AA34" i="52"/>
  <c r="O34" i="52"/>
  <c r="U34" i="52" s="1"/>
  <c r="W34" i="52" s="1"/>
  <c r="S33" i="52"/>
  <c r="BS33" i="52"/>
  <c r="BU33" i="52" s="1"/>
  <c r="BO33" i="52"/>
  <c r="BI33" i="52"/>
  <c r="BK33" i="52" s="1"/>
  <c r="BE33" i="52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Q32" i="52"/>
  <c r="AK32" i="52"/>
  <c r="AO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AY31" i="52"/>
  <c r="BA31" i="52" s="1"/>
  <c r="AU31" i="52"/>
  <c r="AG31" i="52"/>
  <c r="AE31" i="52"/>
  <c r="AA31" i="52"/>
  <c r="S30" i="52"/>
  <c r="CC30" i="52"/>
  <c r="CE30" i="52" s="1"/>
  <c r="BY30" i="52"/>
  <c r="BS30" i="52"/>
  <c r="BU30" i="52" s="1"/>
  <c r="BO30" i="52"/>
  <c r="BE30" i="52"/>
  <c r="BI30" i="52" s="1"/>
  <c r="BK30" i="52" s="1"/>
  <c r="AU30" i="52"/>
  <c r="AY30" i="52" s="1"/>
  <c r="AK30" i="52"/>
  <c r="AO30" i="52" s="1"/>
  <c r="AQ30" i="52" s="1"/>
  <c r="AE30" i="52"/>
  <c r="AG30" i="52" s="1"/>
  <c r="AA30" i="52"/>
  <c r="W30" i="52"/>
  <c r="O30" i="52"/>
  <c r="U30" i="52" s="1"/>
  <c r="S29" i="52"/>
  <c r="BO29" i="52"/>
  <c r="BS29" i="52" s="1"/>
  <c r="BU29" i="52" s="1"/>
  <c r="BI29" i="52"/>
  <c r="BK29" i="52" s="1"/>
  <c r="BE29" i="52"/>
  <c r="BA29" i="52"/>
  <c r="AU29" i="52"/>
  <c r="AY29" i="52" s="1"/>
  <c r="AE29" i="52"/>
  <c r="AG29" i="52" s="1"/>
  <c r="AA29" i="52"/>
  <c r="S28" i="52"/>
  <c r="CE28" i="52"/>
  <c r="BY28" i="52"/>
  <c r="CC28" i="52" s="1"/>
  <c r="BO28" i="52"/>
  <c r="BS28" i="52" s="1"/>
  <c r="BU28" i="52" s="1"/>
  <c r="BI28" i="52"/>
  <c r="BK28" i="52" s="1"/>
  <c r="BE28" i="52"/>
  <c r="AY28" i="52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S26" i="52"/>
  <c r="BU26" i="52" s="1"/>
  <c r="BO26" i="52"/>
  <c r="BE26" i="52"/>
  <c r="BI26" i="52" s="1"/>
  <c r="BK26" i="52" s="1"/>
  <c r="AU26" i="52"/>
  <c r="AY26" i="52" s="1"/>
  <c r="AO26" i="52"/>
  <c r="AQ26" i="52" s="1"/>
  <c r="AK26" i="52"/>
  <c r="AE26" i="52"/>
  <c r="AG26" i="52" s="1"/>
  <c r="AA26" i="52"/>
  <c r="W26" i="52"/>
  <c r="U26" i="52"/>
  <c r="O26" i="52"/>
  <c r="S25" i="52"/>
  <c r="BS25" i="52"/>
  <c r="BU25" i="52" s="1"/>
  <c r="BO25" i="52"/>
  <c r="BI25" i="52"/>
  <c r="BK25" i="52" s="1"/>
  <c r="BE25" i="52"/>
  <c r="BA25" i="52"/>
  <c r="AY25" i="52"/>
  <c r="AU25" i="52"/>
  <c r="AA25" i="52"/>
  <c r="AE25" i="52" s="1"/>
  <c r="AG25" i="52" s="1"/>
  <c r="S24" i="52"/>
  <c r="CE24" i="52"/>
  <c r="BY24" i="52"/>
  <c r="CC24" i="52" s="1"/>
  <c r="BO24" i="52"/>
  <c r="BS24" i="52" s="1"/>
  <c r="BU24" i="52" s="1"/>
  <c r="BE24" i="52"/>
  <c r="BI24" i="52" s="1"/>
  <c r="BK24" i="52" s="1"/>
  <c r="AY24" i="52"/>
  <c r="AU24" i="52"/>
  <c r="AQ24" i="52"/>
  <c r="AK24" i="52"/>
  <c r="AO24" i="52" s="1"/>
  <c r="AA24" i="52"/>
  <c r="AE24" i="52" s="1"/>
  <c r="AG24" i="52" s="1"/>
  <c r="U24" i="52"/>
  <c r="W24" i="52" s="1"/>
  <c r="O24" i="52"/>
  <c r="S23" i="52"/>
  <c r="BU23" i="52"/>
  <c r="BO23" i="52"/>
  <c r="BS23" i="52" s="1"/>
  <c r="BE23" i="52"/>
  <c r="BI23" i="52" s="1"/>
  <c r="BK23" i="52" s="1"/>
  <c r="AY23" i="52"/>
  <c r="BA23" i="52" s="1"/>
  <c r="AU23" i="52"/>
  <c r="AG23" i="52"/>
  <c r="AE23" i="52"/>
  <c r="AA23" i="52"/>
  <c r="S22" i="52"/>
  <c r="CC22" i="52"/>
  <c r="CE22" i="52" s="1"/>
  <c r="BY22" i="52"/>
  <c r="BS22" i="52"/>
  <c r="BU22" i="52" s="1"/>
  <c r="BO22" i="52"/>
  <c r="BK22" i="52"/>
  <c r="BE22" i="52"/>
  <c r="BI22" i="52" s="1"/>
  <c r="AU22" i="52"/>
  <c r="AK22" i="52"/>
  <c r="AO22" i="52" s="1"/>
  <c r="AQ22" i="52" s="1"/>
  <c r="AE22" i="52"/>
  <c r="AG22" i="52" s="1"/>
  <c r="AA22" i="52"/>
  <c r="W22" i="52"/>
  <c r="O22" i="52"/>
  <c r="U22" i="52" s="1"/>
  <c r="S21" i="52"/>
  <c r="BO21" i="52"/>
  <c r="BS21" i="52" s="1"/>
  <c r="BU21" i="52" s="1"/>
  <c r="BI21" i="52"/>
  <c r="BK21" i="52" s="1"/>
  <c r="BE21" i="52"/>
  <c r="BA21" i="52"/>
  <c r="AU21" i="52"/>
  <c r="AY21" i="52" s="1"/>
  <c r="AE21" i="52"/>
  <c r="AG21" i="52" s="1"/>
  <c r="AA21" i="52"/>
  <c r="S20" i="52"/>
  <c r="BO20" i="52"/>
  <c r="BS20" i="52" s="1"/>
  <c r="BU20" i="52" s="1"/>
  <c r="BI20" i="52"/>
  <c r="BK20" i="52" s="1"/>
  <c r="BE20" i="52"/>
  <c r="AY20" i="52"/>
  <c r="BA20" i="52" s="1"/>
  <c r="AU20" i="52"/>
  <c r="AA20" i="52"/>
  <c r="AE20" i="52" s="1"/>
  <c r="AG20" i="52" s="1"/>
  <c r="S19" i="52"/>
  <c r="CC19" i="52"/>
  <c r="CE19" i="52" s="1"/>
  <c r="BY19" i="52"/>
  <c r="BO19" i="52"/>
  <c r="BS19" i="52" s="1"/>
  <c r="BU19" i="52" s="1"/>
  <c r="BE19" i="52"/>
  <c r="BI19" i="52" s="1"/>
  <c r="BK19" i="52" s="1"/>
  <c r="AU19" i="52"/>
  <c r="AO19" i="52"/>
  <c r="AQ19" i="52" s="1"/>
  <c r="AK19" i="52"/>
  <c r="AA19" i="52"/>
  <c r="AE19" i="52" s="1"/>
  <c r="AG19" i="52" s="1"/>
  <c r="O19" i="52"/>
  <c r="U19" i="52" s="1"/>
  <c r="W19" i="52" s="1"/>
  <c r="S18" i="52"/>
  <c r="BS18" i="52"/>
  <c r="BU18" i="52" s="1"/>
  <c r="BO18" i="52"/>
  <c r="BK18" i="52"/>
  <c r="BE18" i="52"/>
  <c r="BI18" i="52" s="1"/>
  <c r="AU18" i="52"/>
  <c r="AY18" i="52" s="1"/>
  <c r="BA18" i="52" s="1"/>
  <c r="AE18" i="52"/>
  <c r="AG18" i="52" s="1"/>
  <c r="AA18" i="52"/>
  <c r="S17" i="52"/>
  <c r="BS17" i="52"/>
  <c r="BU17" i="52" s="1"/>
  <c r="BO17" i="52"/>
  <c r="BI17" i="52"/>
  <c r="BK17" i="52" s="1"/>
  <c r="BE17" i="52"/>
  <c r="BA17" i="52"/>
  <c r="AY17" i="52"/>
  <c r="AU17" i="52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Y16" i="52"/>
  <c r="AU16" i="52"/>
  <c r="AK16" i="52"/>
  <c r="AO16" i="52" s="1"/>
  <c r="AQ16" i="52" s="1"/>
  <c r="AA16" i="52"/>
  <c r="AE16" i="52" s="1"/>
  <c r="AG16" i="52" s="1"/>
  <c r="U16" i="52"/>
  <c r="W16" i="52" s="1"/>
  <c r="O16" i="52"/>
  <c r="S15" i="52"/>
  <c r="BU15" i="52"/>
  <c r="BO15" i="52"/>
  <c r="BS15" i="52" s="1"/>
  <c r="BE15" i="52"/>
  <c r="BI15" i="52" s="1"/>
  <c r="BK15" i="52" s="1"/>
  <c r="AY15" i="52"/>
  <c r="BA15" i="52" s="1"/>
  <c r="AU15" i="52"/>
  <c r="AG15" i="52"/>
  <c r="AE15" i="52"/>
  <c r="AA15" i="52"/>
  <c r="S14" i="52"/>
  <c r="CC14" i="52"/>
  <c r="CE14" i="52" s="1"/>
  <c r="BY14" i="52"/>
  <c r="BS14" i="52"/>
  <c r="BU14" i="52" s="1"/>
  <c r="BO14" i="52"/>
  <c r="BK14" i="52"/>
  <c r="BE14" i="52"/>
  <c r="BI14" i="52" s="1"/>
  <c r="AU14" i="52"/>
  <c r="AK14" i="52"/>
  <c r="AO14" i="52" s="1"/>
  <c r="AQ14" i="52" s="1"/>
  <c r="AE14" i="52"/>
  <c r="AG14" i="52" s="1"/>
  <c r="AA14" i="52"/>
  <c r="W14" i="52"/>
  <c r="O14" i="52"/>
  <c r="U14" i="52" s="1"/>
  <c r="S13" i="52"/>
  <c r="BO13" i="52"/>
  <c r="BS13" i="52" s="1"/>
  <c r="BU13" i="52" s="1"/>
  <c r="BI13" i="52"/>
  <c r="BK13" i="52" s="1"/>
  <c r="BE13" i="52"/>
  <c r="AU13" i="52"/>
  <c r="AY13" i="52" s="1"/>
  <c r="BA13" i="52" s="1"/>
  <c r="AE13" i="52"/>
  <c r="AG13" i="52" s="1"/>
  <c r="AA13" i="52"/>
  <c r="S12" i="52"/>
  <c r="CE12" i="52"/>
  <c r="BY12" i="52"/>
  <c r="CC12" i="52" s="1"/>
  <c r="BO12" i="52"/>
  <c r="BS12" i="52" s="1"/>
  <c r="BU12" i="52" s="1"/>
  <c r="BI12" i="52"/>
  <c r="BK12" i="52" s="1"/>
  <c r="BE12" i="52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U11" i="52"/>
  <c r="BS11" i="52"/>
  <c r="BO11" i="52"/>
  <c r="BE11" i="52"/>
  <c r="BI11" i="52" s="1"/>
  <c r="BK11" i="52" s="1"/>
  <c r="AU11" i="52"/>
  <c r="AY11" i="52" s="1"/>
  <c r="BA11" i="52" s="1"/>
  <c r="AG11" i="52"/>
  <c r="AA11" i="52"/>
  <c r="AE11" i="52" s="1"/>
  <c r="S10" i="52"/>
  <c r="K10" i="52"/>
  <c r="BY10" i="52"/>
  <c r="CC10" i="52" s="1"/>
  <c r="CE10" i="52" s="1"/>
  <c r="BS10" i="52"/>
  <c r="BU10" i="52" s="1"/>
  <c r="BO10" i="52"/>
  <c r="BK10" i="52"/>
  <c r="BE10" i="52"/>
  <c r="BI10" i="52" s="1"/>
  <c r="AU10" i="52"/>
  <c r="AO10" i="52"/>
  <c r="AQ10" i="52" s="1"/>
  <c r="AK10" i="52"/>
  <c r="AE10" i="52"/>
  <c r="AG10" i="52" s="1"/>
  <c r="AA10" i="52"/>
  <c r="W10" i="52"/>
  <c r="U10" i="52"/>
  <c r="O10" i="52"/>
  <c r="S9" i="52"/>
  <c r="BS9" i="52"/>
  <c r="BU9" i="52" s="1"/>
  <c r="BO9" i="52"/>
  <c r="BI9" i="52"/>
  <c r="BK9" i="52" s="1"/>
  <c r="BE9" i="52"/>
  <c r="BA9" i="52"/>
  <c r="AY9" i="52"/>
  <c r="AU9" i="52"/>
  <c r="AA9" i="52"/>
  <c r="AE9" i="52" s="1"/>
  <c r="AG9" i="52" s="1"/>
  <c r="S8" i="52"/>
  <c r="BO8" i="52"/>
  <c r="BS8" i="52" s="1"/>
  <c r="BU8" i="52" s="1"/>
  <c r="BE8" i="52"/>
  <c r="BI8" i="52" s="1"/>
  <c r="BK8" i="52" s="1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AE58" i="55" s="1"/>
  <c r="M11" i="8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O62" i="56"/>
  <c r="AQ62" i="56" s="1"/>
  <c r="AE62" i="56"/>
  <c r="S62" i="56"/>
  <c r="AK62" i="56"/>
  <c r="AG62" i="56"/>
  <c r="AA62" i="56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E59" i="56"/>
  <c r="S59" i="56"/>
  <c r="AQ59" i="56"/>
  <c r="AK59" i="56"/>
  <c r="AG59" i="56"/>
  <c r="AA59" i="56"/>
  <c r="O59" i="56"/>
  <c r="AO58" i="56"/>
  <c r="S58" i="56"/>
  <c r="AQ58" i="56"/>
  <c r="AK58" i="56"/>
  <c r="AA58" i="56"/>
  <c r="AE58" i="56" s="1"/>
  <c r="AG58" i="56" s="1"/>
  <c r="O58" i="56"/>
  <c r="AE57" i="56"/>
  <c r="AG57" i="56" s="1"/>
  <c r="S57" i="56"/>
  <c r="AK57" i="56"/>
  <c r="AO57" i="56" s="1"/>
  <c r="AQ57" i="56" s="1"/>
  <c r="AA57" i="56"/>
  <c r="O57" i="56"/>
  <c r="AE56" i="56"/>
  <c r="AG56" i="56" s="1"/>
  <c r="S56" i="56"/>
  <c r="AK56" i="56"/>
  <c r="AO56" i="56" s="1"/>
  <c r="AQ56" i="56" s="1"/>
  <c r="AA56" i="56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AE54" i="56"/>
  <c r="S54" i="56"/>
  <c r="AK54" i="56"/>
  <c r="AG54" i="56"/>
  <c r="AA54" i="56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E51" i="56"/>
  <c r="S51" i="56"/>
  <c r="AQ51" i="56"/>
  <c r="AK51" i="56"/>
  <c r="AG51" i="56"/>
  <c r="AA51" i="56"/>
  <c r="O51" i="56"/>
  <c r="AO50" i="56"/>
  <c r="S50" i="56"/>
  <c r="AQ50" i="56"/>
  <c r="AK50" i="56"/>
  <c r="AA50" i="56"/>
  <c r="AE50" i="56" s="1"/>
  <c r="AG50" i="56" s="1"/>
  <c r="O50" i="56"/>
  <c r="AE49" i="56"/>
  <c r="AG49" i="56" s="1"/>
  <c r="S49" i="56"/>
  <c r="AK49" i="56"/>
  <c r="AO49" i="56" s="1"/>
  <c r="AQ49" i="56" s="1"/>
  <c r="AA49" i="56"/>
  <c r="O49" i="56"/>
  <c r="AE48" i="56"/>
  <c r="AG48" i="56" s="1"/>
  <c r="S48" i="56"/>
  <c r="AK48" i="56"/>
  <c r="AO48" i="56" s="1"/>
  <c r="AQ48" i="56" s="1"/>
  <c r="AA48" i="56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AE46" i="56"/>
  <c r="S46" i="56"/>
  <c r="AK46" i="56"/>
  <c r="AG46" i="56"/>
  <c r="AA46" i="56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E43" i="56"/>
  <c r="AG43" i="56" s="1"/>
  <c r="S43" i="56"/>
  <c r="AK43" i="56"/>
  <c r="AO43" i="56" s="1"/>
  <c r="AQ43" i="56" s="1"/>
  <c r="AA43" i="56"/>
  <c r="O43" i="56"/>
  <c r="AE42" i="56"/>
  <c r="S42" i="56"/>
  <c r="AK42" i="56"/>
  <c r="AO42" i="56" s="1"/>
  <c r="AQ42" i="56" s="1"/>
  <c r="AG42" i="56"/>
  <c r="AA42" i="56"/>
  <c r="O42" i="56"/>
  <c r="AO41" i="56"/>
  <c r="AQ41" i="56" s="1"/>
  <c r="AE41" i="56"/>
  <c r="S41" i="56"/>
  <c r="AK41" i="56"/>
  <c r="AG41" i="56"/>
  <c r="AA41" i="56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E38" i="56"/>
  <c r="S38" i="56"/>
  <c r="AQ38" i="56"/>
  <c r="AK38" i="56"/>
  <c r="AG38" i="56"/>
  <c r="AA38" i="56"/>
  <c r="O38" i="56"/>
  <c r="AO37" i="56"/>
  <c r="S37" i="56"/>
  <c r="AQ37" i="56"/>
  <c r="AK37" i="56"/>
  <c r="AA37" i="56"/>
  <c r="AE37" i="56" s="1"/>
  <c r="AG37" i="56" s="1"/>
  <c r="O37" i="56"/>
  <c r="AE36" i="56"/>
  <c r="AG36" i="56" s="1"/>
  <c r="S36" i="56"/>
  <c r="AK36" i="56"/>
  <c r="AO36" i="56" s="1"/>
  <c r="AQ36" i="56" s="1"/>
  <c r="AA36" i="56"/>
  <c r="O36" i="56"/>
  <c r="AE35" i="56"/>
  <c r="AG35" i="56" s="1"/>
  <c r="S35" i="56"/>
  <c r="AK35" i="56"/>
  <c r="AO35" i="56" s="1"/>
  <c r="AQ35" i="56" s="1"/>
  <c r="AA35" i="56"/>
  <c r="O35" i="56"/>
  <c r="AE34" i="56"/>
  <c r="S34" i="56"/>
  <c r="AK34" i="56"/>
  <c r="AO34" i="56" s="1"/>
  <c r="AQ34" i="56" s="1"/>
  <c r="AG34" i="56"/>
  <c r="AA34" i="56"/>
  <c r="O34" i="56"/>
  <c r="AO33" i="56"/>
  <c r="AQ33" i="56" s="1"/>
  <c r="AE33" i="56"/>
  <c r="S33" i="56"/>
  <c r="AK33" i="56"/>
  <c r="AG33" i="56"/>
  <c r="AA33" i="56"/>
  <c r="O33" i="56"/>
  <c r="AO32" i="56"/>
  <c r="AQ32" i="56" s="1"/>
  <c r="S32" i="56"/>
  <c r="AK32" i="56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AO30" i="56"/>
  <c r="S30" i="56"/>
  <c r="AQ30" i="56"/>
  <c r="AK30" i="56"/>
  <c r="AA30" i="56"/>
  <c r="AE30" i="56" s="1"/>
  <c r="AG30" i="56" s="1"/>
  <c r="O30" i="56"/>
  <c r="AO29" i="56"/>
  <c r="S29" i="56"/>
  <c r="AQ29" i="56"/>
  <c r="AK29" i="56"/>
  <c r="AA29" i="56"/>
  <c r="AE29" i="56" s="1"/>
  <c r="AG29" i="56" s="1"/>
  <c r="O29" i="56"/>
  <c r="AE28" i="56"/>
  <c r="AG28" i="56" s="1"/>
  <c r="S28" i="56"/>
  <c r="AK28" i="56"/>
  <c r="AO28" i="56" s="1"/>
  <c r="AQ28" i="56" s="1"/>
  <c r="AA28" i="56"/>
  <c r="O28" i="56"/>
  <c r="AE27" i="56"/>
  <c r="AG27" i="56" s="1"/>
  <c r="S27" i="56"/>
  <c r="AK27" i="56"/>
  <c r="AO27" i="56" s="1"/>
  <c r="AQ27" i="56" s="1"/>
  <c r="AA27" i="56"/>
  <c r="O27" i="56"/>
  <c r="AE26" i="56"/>
  <c r="S26" i="56"/>
  <c r="AK26" i="56"/>
  <c r="AO26" i="56" s="1"/>
  <c r="AQ26" i="56" s="1"/>
  <c r="AG26" i="56"/>
  <c r="AA26" i="56"/>
  <c r="O26" i="56"/>
  <c r="AO25" i="56"/>
  <c r="AQ25" i="56" s="1"/>
  <c r="AE25" i="56"/>
  <c r="S25" i="56"/>
  <c r="AK25" i="56"/>
  <c r="AG25" i="56"/>
  <c r="AA25" i="56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S22" i="56"/>
  <c r="AQ22" i="56"/>
  <c r="AK22" i="56"/>
  <c r="AA22" i="56"/>
  <c r="AE22" i="56" s="1"/>
  <c r="AG22" i="56" s="1"/>
  <c r="O22" i="56"/>
  <c r="AO21" i="56"/>
  <c r="S21" i="56"/>
  <c r="AQ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S16" i="56"/>
  <c r="AQ16" i="56"/>
  <c r="AK16" i="56"/>
  <c r="AA16" i="56"/>
  <c r="AE16" i="56" s="1"/>
  <c r="AG16" i="56" s="1"/>
  <c r="O16" i="56"/>
  <c r="AO15" i="56"/>
  <c r="S15" i="56"/>
  <c r="AQ15" i="56"/>
  <c r="AK15" i="56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S11" i="56"/>
  <c r="AQ11" i="56"/>
  <c r="AK11" i="56"/>
  <c r="AA11" i="56"/>
  <c r="AE11" i="56" s="1"/>
  <c r="AG11" i="56" s="1"/>
  <c r="O11" i="56"/>
  <c r="AO10" i="56"/>
  <c r="S10" i="56"/>
  <c r="AQ10" i="56"/>
  <c r="AK10" i="56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E8" i="56"/>
  <c r="AG8" i="56" s="1"/>
  <c r="AG19" i="56" s="1"/>
  <c r="S8" i="56"/>
  <c r="AK8" i="56"/>
  <c r="AO8" i="56" s="1"/>
  <c r="AQ8" i="56" s="1"/>
  <c r="AQ19" i="56" s="1"/>
  <c r="AA8" i="56"/>
  <c r="O8" i="56"/>
  <c r="E23" i="57"/>
  <c r="E21" i="57"/>
  <c r="E20" i="57"/>
  <c r="F19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O41" i="99"/>
  <c r="M41" i="99"/>
  <c r="K41" i="99"/>
  <c r="I41" i="99"/>
  <c r="I25" i="3" s="1"/>
  <c r="G924" i="1" s="1"/>
  <c r="G41" i="99"/>
  <c r="E41" i="99"/>
  <c r="AW40" i="99"/>
  <c r="AU40" i="99"/>
  <c r="AY40" i="99" s="1"/>
  <c r="AK40" i="99"/>
  <c r="AI40" i="99"/>
  <c r="AM40" i="99" s="1"/>
  <c r="Y40" i="99"/>
  <c r="W40" i="99"/>
  <c r="AA40" i="99" s="1"/>
  <c r="O40" i="99"/>
  <c r="M40" i="99"/>
  <c r="K40" i="99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U37" i="99"/>
  <c r="AM37" i="99"/>
  <c r="AK37" i="99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M36" i="99"/>
  <c r="AK36" i="99"/>
  <c r="AI36" i="99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Y34" i="99"/>
  <c r="W34" i="99"/>
  <c r="AA34" i="99" s="1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Y33" i="99"/>
  <c r="AA33" i="99" s="1"/>
  <c r="W33" i="99"/>
  <c r="O33" i="99"/>
  <c r="M33" i="99"/>
  <c r="K33" i="99"/>
  <c r="I33" i="99"/>
  <c r="I17" i="3" s="1"/>
  <c r="G692" i="1" s="1"/>
  <c r="G33" i="99"/>
  <c r="E33" i="99"/>
  <c r="AW32" i="99"/>
  <c r="AU32" i="99"/>
  <c r="AY32" i="99" s="1"/>
  <c r="AK32" i="99"/>
  <c r="AI32" i="99"/>
  <c r="Y32" i="99"/>
  <c r="W32" i="99"/>
  <c r="AA32" i="99" s="1"/>
  <c r="O32" i="99"/>
  <c r="M32" i="99"/>
  <c r="K32" i="99"/>
  <c r="G32" i="99"/>
  <c r="E32" i="99"/>
  <c r="I32" i="99" s="1"/>
  <c r="I16" i="3" s="1"/>
  <c r="G663" i="1" s="1"/>
  <c r="AW31" i="99"/>
  <c r="AU31" i="99"/>
  <c r="AY31" i="99" s="1"/>
  <c r="AK31" i="99"/>
  <c r="AI31" i="99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U29" i="99"/>
  <c r="AM29" i="99"/>
  <c r="AK29" i="99"/>
  <c r="AI29" i="99"/>
  <c r="Y29" i="99"/>
  <c r="W29" i="99"/>
  <c r="AA29" i="99" s="1"/>
  <c r="O29" i="99"/>
  <c r="M29" i="99"/>
  <c r="K29" i="99"/>
  <c r="G29" i="99"/>
  <c r="E29" i="99"/>
  <c r="AW28" i="99"/>
  <c r="AU28" i="99"/>
  <c r="AY28" i="99" s="1"/>
  <c r="AM28" i="99"/>
  <c r="AK28" i="99"/>
  <c r="AI28" i="99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AA26" i="99"/>
  <c r="Y26" i="99"/>
  <c r="W26" i="99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AA25" i="99"/>
  <c r="Y25" i="99"/>
  <c r="W25" i="99"/>
  <c r="O25" i="99"/>
  <c r="M25" i="99"/>
  <c r="K25" i="99"/>
  <c r="G25" i="99"/>
  <c r="E25" i="99"/>
  <c r="I25" i="99" s="1"/>
  <c r="I9" i="3" s="1"/>
  <c r="G460" i="1" s="1"/>
  <c r="AW24" i="99"/>
  <c r="AU24" i="99"/>
  <c r="AY24" i="99" s="1"/>
  <c r="AM24" i="99"/>
  <c r="AK24" i="99"/>
  <c r="AI24" i="99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M23" i="99"/>
  <c r="AK23" i="99"/>
  <c r="AI23" i="99"/>
  <c r="AA23" i="99"/>
  <c r="Y23" i="99"/>
  <c r="W23" i="99"/>
  <c r="M23" i="99"/>
  <c r="K23" i="99"/>
  <c r="O23" i="99" s="1"/>
  <c r="G23" i="99"/>
  <c r="E23" i="99"/>
  <c r="I23" i="99" s="1"/>
  <c r="AY22" i="99"/>
  <c r="AW22" i="99"/>
  <c r="AU22" i="99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Y21" i="99"/>
  <c r="AW21" i="99"/>
  <c r="AU21" i="99"/>
  <c r="AM21" i="99"/>
  <c r="AK21" i="99"/>
  <c r="AI21" i="99"/>
  <c r="Y21" i="99"/>
  <c r="W21" i="99"/>
  <c r="AA21" i="99" s="1"/>
  <c r="M21" i="99"/>
  <c r="K21" i="99"/>
  <c r="O21" i="99" s="1"/>
  <c r="I21" i="99"/>
  <c r="G21" i="99"/>
  <c r="E21" i="99"/>
  <c r="AW20" i="99"/>
  <c r="AU20" i="99"/>
  <c r="AY20" i="99" s="1"/>
  <c r="AK20" i="99"/>
  <c r="AI20" i="99"/>
  <c r="AM20" i="99" s="1"/>
  <c r="Y20" i="99"/>
  <c r="W20" i="99"/>
  <c r="AA20" i="99" s="1"/>
  <c r="O20" i="99"/>
  <c r="M20" i="99"/>
  <c r="K20" i="99"/>
  <c r="I20" i="99"/>
  <c r="G20" i="99"/>
  <c r="E20" i="99"/>
  <c r="AY19" i="99"/>
  <c r="AW19" i="99"/>
  <c r="AU19" i="99"/>
  <c r="AK19" i="99"/>
  <c r="AI19" i="99"/>
  <c r="AM19" i="99" s="1"/>
  <c r="Y19" i="99"/>
  <c r="W19" i="99"/>
  <c r="AA19" i="99" s="1"/>
  <c r="O19" i="99"/>
  <c r="M19" i="99"/>
  <c r="K19" i="99"/>
  <c r="G19" i="99"/>
  <c r="E19" i="99"/>
  <c r="I19" i="99" s="1"/>
  <c r="AW18" i="99"/>
  <c r="AU18" i="99"/>
  <c r="AY18" i="99" s="1"/>
  <c r="AK18" i="99"/>
  <c r="AI18" i="99"/>
  <c r="AM18" i="99" s="1"/>
  <c r="AA18" i="99"/>
  <c r="Y18" i="99"/>
  <c r="W18" i="99"/>
  <c r="M18" i="99"/>
  <c r="K18" i="99"/>
  <c r="O18" i="99" s="1"/>
  <c r="I18" i="99"/>
  <c r="G18" i="99"/>
  <c r="E18" i="99"/>
  <c r="AW17" i="99"/>
  <c r="AU17" i="99"/>
  <c r="AY17" i="99" s="1"/>
  <c r="AK17" i="99"/>
  <c r="AI17" i="99"/>
  <c r="AM17" i="99" s="1"/>
  <c r="AA17" i="99"/>
  <c r="Y17" i="99"/>
  <c r="W17" i="99"/>
  <c r="O17" i="99"/>
  <c r="M17" i="99"/>
  <c r="K17" i="99"/>
  <c r="G17" i="99"/>
  <c r="E17" i="99"/>
  <c r="I17" i="99" s="1"/>
  <c r="AW16" i="99"/>
  <c r="AU16" i="99"/>
  <c r="AY16" i="99" s="1"/>
  <c r="AM16" i="99"/>
  <c r="AK16" i="99"/>
  <c r="AI16" i="99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M15" i="99"/>
  <c r="AK15" i="99"/>
  <c r="AI15" i="99"/>
  <c r="AA15" i="99"/>
  <c r="Y15" i="99"/>
  <c r="W15" i="99"/>
  <c r="M15" i="99"/>
  <c r="K15" i="99"/>
  <c r="O15" i="99" s="1"/>
  <c r="G15" i="99"/>
  <c r="E15" i="99"/>
  <c r="I15" i="99" s="1"/>
  <c r="AY14" i="99"/>
  <c r="AW14" i="99"/>
  <c r="AU14" i="99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Y13" i="99"/>
  <c r="AW13" i="99"/>
  <c r="AU13" i="99"/>
  <c r="AM13" i="99"/>
  <c r="AK13" i="99"/>
  <c r="AI13" i="99"/>
  <c r="Y13" i="99"/>
  <c r="W13" i="99"/>
  <c r="AA13" i="99" s="1"/>
  <c r="M13" i="99"/>
  <c r="K13" i="99"/>
  <c r="O13" i="99" s="1"/>
  <c r="I13" i="99"/>
  <c r="G13" i="99"/>
  <c r="E13" i="99"/>
  <c r="AW12" i="99"/>
  <c r="AU12" i="99"/>
  <c r="AY12" i="99" s="1"/>
  <c r="AK12" i="99"/>
  <c r="AI12" i="99"/>
  <c r="AM12" i="99" s="1"/>
  <c r="Y12" i="99"/>
  <c r="W12" i="99"/>
  <c r="AA12" i="99" s="1"/>
  <c r="O12" i="99"/>
  <c r="M12" i="99"/>
  <c r="K12" i="99"/>
  <c r="I12" i="99"/>
  <c r="G12" i="99"/>
  <c r="E12" i="99"/>
  <c r="AY11" i="99"/>
  <c r="AW11" i="99"/>
  <c r="AU11" i="99"/>
  <c r="AK11" i="99"/>
  <c r="AI11" i="99"/>
  <c r="AM11" i="99" s="1"/>
  <c r="Y11" i="99"/>
  <c r="W11" i="99"/>
  <c r="AA11" i="99" s="1"/>
  <c r="O11" i="99"/>
  <c r="M11" i="99"/>
  <c r="K11" i="99"/>
  <c r="G11" i="99"/>
  <c r="E11" i="99"/>
  <c r="I11" i="99" s="1"/>
  <c r="AW10" i="99"/>
  <c r="AU10" i="99"/>
  <c r="AY10" i="99" s="1"/>
  <c r="AK10" i="99"/>
  <c r="AI10" i="99"/>
  <c r="AM10" i="99" s="1"/>
  <c r="AA10" i="99"/>
  <c r="Y10" i="99"/>
  <c r="W10" i="99"/>
  <c r="M10" i="99"/>
  <c r="K10" i="99"/>
  <c r="O10" i="99" s="1"/>
  <c r="I10" i="99"/>
  <c r="G10" i="99"/>
  <c r="E10" i="99"/>
  <c r="AW9" i="99"/>
  <c r="AU9" i="99"/>
  <c r="AY9" i="99" s="1"/>
  <c r="AK9" i="99"/>
  <c r="AI9" i="99"/>
  <c r="AM9" i="99" s="1"/>
  <c r="AA9" i="99"/>
  <c r="Y9" i="99"/>
  <c r="W9" i="99"/>
  <c r="O9" i="99"/>
  <c r="M9" i="99"/>
  <c r="K9" i="99"/>
  <c r="G9" i="99"/>
  <c r="E9" i="99"/>
  <c r="I9" i="99" s="1"/>
  <c r="AW8" i="99"/>
  <c r="AU8" i="99"/>
  <c r="AY8" i="99" s="1"/>
  <c r="AM8" i="99"/>
  <c r="AK8" i="99"/>
  <c r="AI8" i="99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4" i="100"/>
  <c r="E20" i="2" s="1"/>
  <c r="G963" i="1" s="1"/>
  <c r="E40" i="100"/>
  <c r="E39" i="100"/>
  <c r="E38" i="100"/>
  <c r="E31" i="100"/>
  <c r="E29" i="100"/>
  <c r="E33" i="100" s="1"/>
  <c r="E28" i="100"/>
  <c r="E27" i="100"/>
  <c r="E26" i="100"/>
  <c r="E25" i="100"/>
  <c r="E17" i="2" s="1"/>
  <c r="G960" i="1" s="1"/>
  <c r="E23" i="100"/>
  <c r="E15" i="2" s="1"/>
  <c r="G958" i="1" s="1"/>
  <c r="E20" i="100"/>
  <c r="E18" i="100"/>
  <c r="E17" i="100"/>
  <c r="E32" i="100" s="1"/>
  <c r="E16" i="100"/>
  <c r="E42" i="100" s="1"/>
  <c r="E18" i="2" s="1"/>
  <c r="G961" i="1" s="1"/>
  <c r="E15" i="100"/>
  <c r="E46" i="100" s="1"/>
  <c r="E14" i="100"/>
  <c r="E13" i="100"/>
  <c r="E12" i="100"/>
  <c r="E11" i="100"/>
  <c r="E10" i="100"/>
  <c r="E9" i="100"/>
  <c r="E8" i="100"/>
  <c r="I40" i="101"/>
  <c r="G40" i="101"/>
  <c r="E40" i="101"/>
  <c r="I39" i="101"/>
  <c r="G39" i="101"/>
  <c r="E39" i="101"/>
  <c r="G38" i="101"/>
  <c r="I38" i="101" s="1"/>
  <c r="E38" i="101"/>
  <c r="I37" i="101"/>
  <c r="G37" i="101"/>
  <c r="E37" i="101"/>
  <c r="G35" i="101"/>
  <c r="I35" i="101" s="1"/>
  <c r="E35" i="101"/>
  <c r="G34" i="101"/>
  <c r="I34" i="101" s="1"/>
  <c r="E34" i="101"/>
  <c r="G33" i="101"/>
  <c r="I33" i="101" s="1"/>
  <c r="I78" i="95" s="1"/>
  <c r="E33" i="101"/>
  <c r="I32" i="101"/>
  <c r="G32" i="101"/>
  <c r="E32" i="101"/>
  <c r="I31" i="101"/>
  <c r="G31" i="101"/>
  <c r="E31" i="101"/>
  <c r="G30" i="101"/>
  <c r="I30" i="101" s="1"/>
  <c r="I28" i="95" s="1"/>
  <c r="E30" i="101"/>
  <c r="I29" i="101"/>
  <c r="G29" i="101"/>
  <c r="E29" i="101"/>
  <c r="G28" i="101"/>
  <c r="E28" i="101"/>
  <c r="I28" i="101" s="1"/>
  <c r="I73" i="95" s="1"/>
  <c r="G25" i="101"/>
  <c r="I25" i="101" s="1"/>
  <c r="E25" i="101"/>
  <c r="I24" i="101"/>
  <c r="G24" i="101"/>
  <c r="E24" i="101"/>
  <c r="I23" i="101"/>
  <c r="I75" i="95" s="1"/>
  <c r="G23" i="101"/>
  <c r="E23" i="101"/>
  <c r="G22" i="101"/>
  <c r="I22" i="101" s="1"/>
  <c r="I74" i="95" s="1"/>
  <c r="E22" i="101"/>
  <c r="I21" i="101"/>
  <c r="G21" i="101"/>
  <c r="E21" i="101"/>
  <c r="I20" i="101"/>
  <c r="G20" i="101"/>
  <c r="E20" i="101"/>
  <c r="G19" i="101"/>
  <c r="I19" i="101" s="1"/>
  <c r="I25" i="95" s="1"/>
  <c r="E19" i="101"/>
  <c r="G18" i="101"/>
  <c r="I18" i="101" s="1"/>
  <c r="I24" i="95" s="1"/>
  <c r="E18" i="101"/>
  <c r="G17" i="101"/>
  <c r="I17" i="101" s="1"/>
  <c r="I23" i="95" s="1"/>
  <c r="E17" i="101"/>
  <c r="I16" i="101"/>
  <c r="I22" i="95" s="1"/>
  <c r="G16" i="101"/>
  <c r="E16" i="101"/>
  <c r="I15" i="101"/>
  <c r="I21" i="95" s="1"/>
  <c r="G15" i="101"/>
  <c r="E15" i="101"/>
  <c r="G14" i="101"/>
  <c r="I14" i="101" s="1"/>
  <c r="I20" i="95" s="1"/>
  <c r="E14" i="101"/>
  <c r="I13" i="101"/>
  <c r="G13" i="101"/>
  <c r="E13" i="101"/>
  <c r="G12" i="101"/>
  <c r="E12" i="101"/>
  <c r="I12" i="101" s="1"/>
  <c r="G11" i="101"/>
  <c r="I11" i="101" s="1"/>
  <c r="I15" i="95" s="1"/>
  <c r="E11" i="101"/>
  <c r="E27" i="101" s="1"/>
  <c r="G10" i="101"/>
  <c r="I10" i="101" s="1"/>
  <c r="I14" i="95" s="1"/>
  <c r="E10" i="101"/>
  <c r="E26" i="101" s="1"/>
  <c r="G9" i="101"/>
  <c r="I9" i="101" s="1"/>
  <c r="I9" i="94" s="1"/>
  <c r="E9" i="101"/>
  <c r="I8" i="101"/>
  <c r="I8" i="94" s="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W26" i="102" s="1"/>
  <c r="U16" i="102"/>
  <c r="S16" i="102"/>
  <c r="S26" i="102" s="1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1" i="105"/>
  <c r="E23" i="105" s="1"/>
  <c r="E20" i="105"/>
  <c r="E19" i="105"/>
  <c r="E18" i="105"/>
  <c r="E17" i="105"/>
  <c r="E19" i="110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20" i="119"/>
  <c r="E21" i="119" s="1"/>
  <c r="E19" i="119"/>
  <c r="E18" i="119"/>
  <c r="E8" i="119"/>
  <c r="E9" i="119" s="1"/>
  <c r="E18" i="93" s="1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K20" i="122" s="1"/>
  <c r="G22" i="98" s="1"/>
  <c r="G24" i="98" s="1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E13" i="122"/>
  <c r="E15" i="98" s="1"/>
  <c r="I15" i="98" s="1"/>
  <c r="I12" i="122"/>
  <c r="K12" i="122" s="1"/>
  <c r="G14" i="98" s="1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10" i="98" s="1"/>
  <c r="I48" i="122"/>
  <c r="G48" i="122"/>
  <c r="E48" i="122"/>
  <c r="K47" i="122"/>
  <c r="E72" i="115" s="1"/>
  <c r="K46" i="122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4" i="122"/>
  <c r="G27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6" i="122"/>
  <c r="G18" i="98" s="1"/>
  <c r="K14" i="122"/>
  <c r="G16" i="98" s="1"/>
  <c r="K13" i="122"/>
  <c r="G15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S36" i="123" s="1"/>
  <c r="O12" i="123"/>
  <c r="K12" i="123"/>
  <c r="G12" i="123"/>
  <c r="W11" i="123"/>
  <c r="S11" i="123"/>
  <c r="O11" i="123"/>
  <c r="K11" i="123"/>
  <c r="G11" i="123"/>
  <c r="G36" i="123" s="1"/>
  <c r="W10" i="123"/>
  <c r="W36" i="123" s="1"/>
  <c r="S10" i="123"/>
  <c r="O10" i="123"/>
  <c r="K10" i="123"/>
  <c r="G10" i="123"/>
  <c r="W9" i="123"/>
  <c r="S9" i="123"/>
  <c r="O9" i="123"/>
  <c r="O36" i="123" s="1"/>
  <c r="K9" i="123"/>
  <c r="K36" i="123" s="1"/>
  <c r="G9" i="123"/>
  <c r="W8" i="123"/>
  <c r="S8" i="123"/>
  <c r="O8" i="123"/>
  <c r="K8" i="123"/>
  <c r="G8" i="123"/>
  <c r="Y36" i="123"/>
  <c r="U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O35" i="124" s="1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W35" i="124" s="1"/>
  <c r="S9" i="124"/>
  <c r="S35" i="124" s="1"/>
  <c r="O9" i="124"/>
  <c r="K9" i="124"/>
  <c r="G9" i="124"/>
  <c r="W8" i="124"/>
  <c r="S8" i="124"/>
  <c r="O8" i="124"/>
  <c r="K8" i="124"/>
  <c r="K35" i="124" s="1"/>
  <c r="G8" i="124"/>
  <c r="AA8" i="124" s="1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6" i="124"/>
  <c r="E32" i="111" s="1"/>
  <c r="AA25" i="124"/>
  <c r="E31" i="111" s="1"/>
  <c r="AA23" i="124"/>
  <c r="E29" i="111" s="1"/>
  <c r="AA22" i="124"/>
  <c r="E28" i="111" s="1"/>
  <c r="AA20" i="124"/>
  <c r="E26" i="111" s="1"/>
  <c r="AA19" i="124"/>
  <c r="E25" i="111" s="1"/>
  <c r="AA18" i="124"/>
  <c r="E24" i="111" s="1"/>
  <c r="AA17" i="124"/>
  <c r="E23" i="111" s="1"/>
  <c r="AA15" i="124"/>
  <c r="E21" i="111" s="1"/>
  <c r="AA14" i="124"/>
  <c r="E20" i="111" s="1"/>
  <c r="AA12" i="124"/>
  <c r="E18" i="111" s="1"/>
  <c r="AA11" i="124"/>
  <c r="E17" i="111" s="1"/>
  <c r="AA10" i="124"/>
  <c r="E16" i="111" s="1"/>
  <c r="AA9" i="124"/>
  <c r="E15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AA33" i="125" s="1"/>
  <c r="E23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I50" i="126"/>
  <c r="G50" i="126"/>
  <c r="E50" i="126"/>
  <c r="M49" i="126"/>
  <c r="K49" i="126"/>
  <c r="G49" i="126"/>
  <c r="E49" i="126"/>
  <c r="O48" i="126"/>
  <c r="E83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G31" i="115" s="1"/>
  <c r="G65" i="98" s="1"/>
  <c r="I29" i="126"/>
  <c r="E31" i="116" s="1"/>
  <c r="G31" i="116" s="1"/>
  <c r="E65" i="98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G27" i="115" s="1"/>
  <c r="G61" i="98" s="1"/>
  <c r="I25" i="126"/>
  <c r="E27" i="116" s="1"/>
  <c r="G27" i="116" s="1"/>
  <c r="E61" i="98" s="1"/>
  <c r="O24" i="126"/>
  <c r="E26" i="115" s="1"/>
  <c r="I24" i="126"/>
  <c r="E26" i="116" s="1"/>
  <c r="O23" i="126"/>
  <c r="E25" i="115" s="1"/>
  <c r="I23" i="126"/>
  <c r="E25" i="116" s="1"/>
  <c r="O22" i="126"/>
  <c r="E24" i="115" s="1"/>
  <c r="G24" i="115" s="1"/>
  <c r="G58" i="98" s="1"/>
  <c r="I22" i="126"/>
  <c r="E24" i="116" s="1"/>
  <c r="O21" i="126"/>
  <c r="E23" i="115" s="1"/>
  <c r="G23" i="115" s="1"/>
  <c r="G57" i="98" s="1"/>
  <c r="I21" i="126"/>
  <c r="E23" i="116" s="1"/>
  <c r="G23" i="116" s="1"/>
  <c r="E57" i="98" s="1"/>
  <c r="O20" i="126"/>
  <c r="E22" i="115" s="1"/>
  <c r="I20" i="126"/>
  <c r="E22" i="116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G20" i="116" s="1"/>
  <c r="E54" i="98" s="1"/>
  <c r="O17" i="126"/>
  <c r="E19" i="115" s="1"/>
  <c r="G19" i="115" s="1"/>
  <c r="G53" i="98" s="1"/>
  <c r="I17" i="126"/>
  <c r="E19" i="116" s="1"/>
  <c r="G19" i="116" s="1"/>
  <c r="E53" i="98" s="1"/>
  <c r="O16" i="126"/>
  <c r="E18" i="115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O13" i="126"/>
  <c r="E12" i="115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0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AA13" i="127"/>
  <c r="E14" i="117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CK29" i="129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K27" i="129" s="1"/>
  <c r="CK31" i="129" s="1"/>
  <c r="E53" i="114" s="1"/>
  <c r="CC27" i="129"/>
  <c r="CC31" i="129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G26" i="129"/>
  <c r="AC26" i="129"/>
  <c r="W26" i="129"/>
  <c r="U26" i="129"/>
  <c r="Q26" i="129"/>
  <c r="O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K18" i="129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CK17" i="129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K10" i="129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CK9" i="129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CI26" i="129" s="1"/>
  <c r="CG8" i="129"/>
  <c r="CG26" i="129" s="1"/>
  <c r="CE8" i="129"/>
  <c r="E15" i="113" s="1"/>
  <c r="CC8" i="129"/>
  <c r="E14" i="113" s="1"/>
  <c r="CA8" i="129"/>
  <c r="E13" i="113" s="1"/>
  <c r="BY8" i="129"/>
  <c r="BY26" i="129" s="1"/>
  <c r="AG25" i="129"/>
  <c r="S25" i="129"/>
  <c r="S26" i="129" s="1"/>
  <c r="BI25" i="129"/>
  <c r="BI26" i="129" s="1"/>
  <c r="AU25" i="129"/>
  <c r="AU26" i="129" s="1"/>
  <c r="BW25" i="129"/>
  <c r="BW26" i="129" s="1"/>
  <c r="BU25" i="129"/>
  <c r="BU26" i="129" s="1"/>
  <c r="AS25" i="129"/>
  <c r="AS26" i="129" s="1"/>
  <c r="BG25" i="129"/>
  <c r="BG26" i="129" s="1"/>
  <c r="Q25" i="129"/>
  <c r="CG25" i="129" s="1"/>
  <c r="AE25" i="129"/>
  <c r="AE26" i="129" s="1"/>
  <c r="BQ25" i="129"/>
  <c r="BQ26" i="129" s="1"/>
  <c r="AO25" i="129"/>
  <c r="AO26" i="129" s="1"/>
  <c r="BC25" i="129"/>
  <c r="BC26" i="129" s="1"/>
  <c r="M25" i="129"/>
  <c r="M26" i="129" s="1"/>
  <c r="AA25" i="129"/>
  <c r="AA26" i="129" s="1"/>
  <c r="Y25" i="129"/>
  <c r="Y26" i="129" s="1"/>
  <c r="K25" i="129"/>
  <c r="K26" i="129" s="1"/>
  <c r="BA25" i="129"/>
  <c r="BA26" i="129" s="1"/>
  <c r="AM25" i="129"/>
  <c r="AM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S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S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CM38" i="132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Q69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O69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K27" i="131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Q27" i="131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O27" i="131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BS23" i="138"/>
  <c r="BQ23" i="138"/>
  <c r="BO23" i="138"/>
  <c r="BU23" i="138" s="1"/>
  <c r="BC23" i="138"/>
  <c r="BE23" i="138" s="1"/>
  <c r="BA23" i="138"/>
  <c r="EM23" i="138" s="1"/>
  <c r="AY23" i="138"/>
  <c r="AW23" i="138"/>
  <c r="AI23" i="138"/>
  <c r="AG23" i="138"/>
  <c r="AE23" i="138"/>
  <c r="CY23" i="138" s="1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A22" i="138"/>
  <c r="AY22" i="138"/>
  <c r="AW22" i="138"/>
  <c r="DQ22" i="138" s="1"/>
  <c r="AI22" i="138"/>
  <c r="AG22" i="138"/>
  <c r="AE22" i="138"/>
  <c r="AK22" i="138" s="1"/>
  <c r="AM22" i="138" s="1"/>
  <c r="Q22" i="138"/>
  <c r="FE22" i="138" s="1"/>
  <c r="O22" i="138"/>
  <c r="FC22" i="138" s="1"/>
  <c r="M22" i="138"/>
  <c r="S22" i="138" s="1"/>
  <c r="U22" i="138" s="1"/>
  <c r="EY21" i="138"/>
  <c r="EW21" i="138"/>
  <c r="EU21" i="138"/>
  <c r="ES21" i="138"/>
  <c r="EG21" i="138"/>
  <c r="EE21" i="138"/>
  <c r="EC21" i="138"/>
  <c r="EA21" i="138"/>
  <c r="DS21" i="138"/>
  <c r="DQ21" i="138"/>
  <c r="DW21" i="138" s="1"/>
  <c r="DY21" i="138" s="1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BO21" i="138"/>
  <c r="EI21" i="138" s="1"/>
  <c r="BA21" i="138"/>
  <c r="AY21" i="138"/>
  <c r="BC21" i="138" s="1"/>
  <c r="BE21" i="138" s="1"/>
  <c r="AW21" i="138"/>
  <c r="AI21" i="138"/>
  <c r="DC21" i="138" s="1"/>
  <c r="AG21" i="138"/>
  <c r="DA21" i="138" s="1"/>
  <c r="AE21" i="138"/>
  <c r="AK21" i="138" s="1"/>
  <c r="AM21" i="138" s="1"/>
  <c r="S21" i="138"/>
  <c r="U21" i="138" s="1"/>
  <c r="Q21" i="138"/>
  <c r="EM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S20" i="138"/>
  <c r="BQ20" i="138"/>
  <c r="BO20" i="138"/>
  <c r="BA20" i="138"/>
  <c r="AY20" i="138"/>
  <c r="AW20" i="138"/>
  <c r="BC20" i="138" s="1"/>
  <c r="BE20" i="138" s="1"/>
  <c r="AK20" i="138"/>
  <c r="AM20" i="138" s="1"/>
  <c r="AI20" i="138"/>
  <c r="AG20" i="138"/>
  <c r="AE20" i="138"/>
  <c r="U20" i="138"/>
  <c r="S20" i="138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U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EM19" i="138" s="1"/>
  <c r="BQ19" i="138"/>
  <c r="BO19" i="138"/>
  <c r="BU19" i="138" s="1"/>
  <c r="BW19" i="138" s="1"/>
  <c r="BC19" i="138"/>
  <c r="BE19" i="138" s="1"/>
  <c r="BA19" i="138"/>
  <c r="AY19" i="138"/>
  <c r="AW19" i="138"/>
  <c r="AM19" i="138"/>
  <c r="AK19" i="138"/>
  <c r="AI19" i="138"/>
  <c r="DC19" i="138" s="1"/>
  <c r="AG19" i="138"/>
  <c r="AE19" i="138"/>
  <c r="Q19" i="138"/>
  <c r="FE19" i="138" s="1"/>
  <c r="O19" i="138"/>
  <c r="FC19" i="138" s="1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Q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E18" i="138"/>
  <c r="BC18" i="138"/>
  <c r="BA18" i="138"/>
  <c r="AY18" i="138"/>
  <c r="AW18" i="138"/>
  <c r="AI18" i="138"/>
  <c r="AG18" i="138"/>
  <c r="DA18" i="138" s="1"/>
  <c r="AE18" i="138"/>
  <c r="AK18" i="138" s="1"/>
  <c r="AM18" i="138" s="1"/>
  <c r="U18" i="138"/>
  <c r="S18" i="138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W17" i="138"/>
  <c r="BU17" i="138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S17" i="138"/>
  <c r="U17" i="138" s="1"/>
  <c r="Q17" i="138"/>
  <c r="FE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S16" i="138"/>
  <c r="DO16" i="138"/>
  <c r="DM16" i="138"/>
  <c r="DK16" i="138"/>
  <c r="DI16" i="138"/>
  <c r="CW16" i="138"/>
  <c r="CU16" i="138"/>
  <c r="CS16" i="138"/>
  <c r="CQ16" i="138"/>
  <c r="CO16" i="138"/>
  <c r="CM16" i="138"/>
  <c r="CK16" i="138"/>
  <c r="CI16" i="138"/>
  <c r="CG16" i="138"/>
  <c r="BS16" i="138"/>
  <c r="BQ16" i="138"/>
  <c r="EK16" i="138" s="1"/>
  <c r="BO16" i="138"/>
  <c r="BU16" i="138" s="1"/>
  <c r="BW16" i="138" s="1"/>
  <c r="BC16" i="138"/>
  <c r="BE16" i="138" s="1"/>
  <c r="BA16" i="138"/>
  <c r="AY16" i="138"/>
  <c r="AW16" i="138"/>
  <c r="AK16" i="138"/>
  <c r="AM16" i="138" s="1"/>
  <c r="AI16" i="138"/>
  <c r="DU16" i="138" s="1"/>
  <c r="AG16" i="138"/>
  <c r="AE16" i="138"/>
  <c r="Q16" i="138"/>
  <c r="FE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W15" i="138"/>
  <c r="BU15" i="138"/>
  <c r="BS15" i="138"/>
  <c r="BQ15" i="138"/>
  <c r="BO15" i="138"/>
  <c r="BC15" i="138"/>
  <c r="BE15" i="138" s="1"/>
  <c r="BA15" i="138"/>
  <c r="AY15" i="138"/>
  <c r="AW15" i="138"/>
  <c r="AI15" i="138"/>
  <c r="AG15" i="138"/>
  <c r="AE15" i="138"/>
  <c r="CY15" i="138" s="1"/>
  <c r="U15" i="138"/>
  <c r="S15" i="138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FE14" i="138" s="1"/>
  <c r="O14" i="138"/>
  <c r="FC14" i="138" s="1"/>
  <c r="M14" i="138"/>
  <c r="S14" i="138" s="1"/>
  <c r="U14" i="138" s="1"/>
  <c r="EY13" i="138"/>
  <c r="EW13" i="138"/>
  <c r="EU13" i="138"/>
  <c r="ES13" i="138"/>
  <c r="EG13" i="138"/>
  <c r="EE13" i="138"/>
  <c r="EC13" i="138"/>
  <c r="EA13" i="138"/>
  <c r="DQ13" i="138"/>
  <c r="DO13" i="138"/>
  <c r="DM13" i="138"/>
  <c r="DK13" i="138"/>
  <c r="DI13" i="138"/>
  <c r="CW13" i="138"/>
  <c r="CU13" i="138"/>
  <c r="CS13" i="138"/>
  <c r="CQ13" i="138"/>
  <c r="CM13" i="138"/>
  <c r="CO13" i="138" s="1"/>
  <c r="CK13" i="138"/>
  <c r="CI13" i="138"/>
  <c r="CG13" i="138"/>
  <c r="BS13" i="138"/>
  <c r="BQ13" i="138"/>
  <c r="BO13" i="138"/>
  <c r="EI13" i="138" s="1"/>
  <c r="BE13" i="138"/>
  <c r="BC13" i="138"/>
  <c r="BA13" i="138"/>
  <c r="AY13" i="138"/>
  <c r="AW13" i="138"/>
  <c r="AI13" i="138"/>
  <c r="DC13" i="138" s="1"/>
  <c r="AG13" i="138"/>
  <c r="DS13" i="138" s="1"/>
  <c r="AE13" i="138"/>
  <c r="AK13" i="138" s="1"/>
  <c r="AM13" i="138" s="1"/>
  <c r="U13" i="138"/>
  <c r="S13" i="138"/>
  <c r="Q13" i="138"/>
  <c r="EM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W12" i="138"/>
  <c r="BU12" i="138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U12" i="138"/>
  <c r="S12" i="138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U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EM11" i="138" s="1"/>
  <c r="BQ11" i="138"/>
  <c r="BO11" i="138"/>
  <c r="BU11" i="138" s="1"/>
  <c r="BW11" i="138" s="1"/>
  <c r="BA11" i="138"/>
  <c r="AY11" i="138"/>
  <c r="AW11" i="138"/>
  <c r="BC11" i="138" s="1"/>
  <c r="BE11" i="138" s="1"/>
  <c r="AM11" i="138"/>
  <c r="AK11" i="138"/>
  <c r="AI11" i="138"/>
  <c r="AG11" i="138"/>
  <c r="AE11" i="138"/>
  <c r="Q11" i="138"/>
  <c r="FE11" i="138" s="1"/>
  <c r="O11" i="138"/>
  <c r="FC11" i="138" s="1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E10" i="138"/>
  <c r="BC10" i="138"/>
  <c r="BA10" i="138"/>
  <c r="AY10" i="138"/>
  <c r="AW10" i="138"/>
  <c r="AI10" i="138"/>
  <c r="AG10" i="138"/>
  <c r="DA10" i="138" s="1"/>
  <c r="AE10" i="138"/>
  <c r="AK10" i="138" s="1"/>
  <c r="AM10" i="138" s="1"/>
  <c r="U10" i="138"/>
  <c r="S10" i="138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W9" i="138"/>
  <c r="BU9" i="138"/>
  <c r="BS9" i="138"/>
  <c r="BQ9" i="138"/>
  <c r="BO9" i="138"/>
  <c r="BA9" i="138"/>
  <c r="AY9" i="138"/>
  <c r="AW9" i="138"/>
  <c r="BC9" i="138" s="1"/>
  <c r="BE9" i="138" s="1"/>
  <c r="AI9" i="138"/>
  <c r="AG9" i="138"/>
  <c r="AE9" i="138"/>
  <c r="AK9" i="138" s="1"/>
  <c r="AM9" i="138" s="1"/>
  <c r="S9" i="138"/>
  <c r="U9" i="138" s="1"/>
  <c r="Q9" i="138"/>
  <c r="FE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S8" i="138"/>
  <c r="DO8" i="138"/>
  <c r="DM8" i="138"/>
  <c r="DK8" i="138"/>
  <c r="DI8" i="138"/>
  <c r="CW8" i="138"/>
  <c r="CU8" i="138"/>
  <c r="CS8" i="138"/>
  <c r="CQ8" i="138"/>
  <c r="CM8" i="138"/>
  <c r="CK8" i="138"/>
  <c r="CI8" i="138"/>
  <c r="CG8" i="138"/>
  <c r="BS8" i="138"/>
  <c r="BQ8" i="138"/>
  <c r="EK8" i="138" s="1"/>
  <c r="BO8" i="138"/>
  <c r="BU8" i="138" s="1"/>
  <c r="BC8" i="138"/>
  <c r="BE8" i="138" s="1"/>
  <c r="BA8" i="138"/>
  <c r="AY8" i="138"/>
  <c r="AW8" i="138"/>
  <c r="AK8" i="138"/>
  <c r="AI8" i="138"/>
  <c r="DU8" i="138" s="1"/>
  <c r="AG8" i="138"/>
  <c r="AE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I52" i="141" s="1"/>
  <c r="E52" i="4" s="1"/>
  <c r="G391" i="1" s="1"/>
  <c r="E52" i="14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G30" i="142"/>
  <c r="E30" i="142"/>
  <c r="I30" i="142" s="1"/>
  <c r="AA30" i="142"/>
  <c r="U30" i="142"/>
  <c r="O30" i="142"/>
  <c r="AG29" i="142"/>
  <c r="AA29" i="142"/>
  <c r="U29" i="142"/>
  <c r="O29" i="142"/>
  <c r="I29" i="142"/>
  <c r="AI29" i="142" s="1"/>
  <c r="AG28" i="142"/>
  <c r="AA28" i="142"/>
  <c r="U28" i="142"/>
  <c r="O28" i="142"/>
  <c r="I28" i="142"/>
  <c r="AK28" i="142" s="1"/>
  <c r="AG27" i="142"/>
  <c r="AA27" i="142"/>
  <c r="U27" i="142"/>
  <c r="O27" i="142"/>
  <c r="I27" i="142"/>
  <c r="E21" i="92" s="1"/>
  <c r="AI26" i="142"/>
  <c r="E20" i="91" s="1"/>
  <c r="AG26" i="142"/>
  <c r="AA26" i="142"/>
  <c r="U26" i="142"/>
  <c r="O26" i="142"/>
  <c r="I26" i="142"/>
  <c r="E20" i="92" s="1"/>
  <c r="AK25" i="142"/>
  <c r="E19" i="90" s="1"/>
  <c r="AG25" i="142"/>
  <c r="AA25" i="142"/>
  <c r="U25" i="142"/>
  <c r="O25" i="142"/>
  <c r="I25" i="142"/>
  <c r="E19" i="92" s="1"/>
  <c r="AM24" i="142"/>
  <c r="E18" i="89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I20" i="142"/>
  <c r="E14" i="92" s="1"/>
  <c r="AE19" i="142"/>
  <c r="AC19" i="142"/>
  <c r="Y19" i="142"/>
  <c r="W19" i="142"/>
  <c r="S19" i="142"/>
  <c r="U19" i="142" s="1"/>
  <c r="AK19" i="142" s="1"/>
  <c r="E13" i="90" s="1"/>
  <c r="Q19" i="142"/>
  <c r="M19" i="142"/>
  <c r="K19" i="142"/>
  <c r="G19" i="142"/>
  <c r="E19" i="142"/>
  <c r="AG19" i="142"/>
  <c r="AA19" i="142"/>
  <c r="O19" i="142"/>
  <c r="I19" i="142"/>
  <c r="E13" i="92" s="1"/>
  <c r="AM18" i="142"/>
  <c r="AG18" i="142"/>
  <c r="AA18" i="142"/>
  <c r="U18" i="142"/>
  <c r="O18" i="142"/>
  <c r="AI18" i="142" s="1"/>
  <c r="I18" i="142"/>
  <c r="AO18" i="142" s="1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Y15" i="142"/>
  <c r="W15" i="142"/>
  <c r="S15" i="142"/>
  <c r="Q15" i="142"/>
  <c r="M15" i="142"/>
  <c r="O15" i="142" s="1"/>
  <c r="K15" i="142"/>
  <c r="G15" i="142"/>
  <c r="E15" i="142"/>
  <c r="AG15" i="142"/>
  <c r="AA15" i="142"/>
  <c r="U15" i="142"/>
  <c r="I15" i="142"/>
  <c r="E11" i="92" s="1"/>
  <c r="AI14" i="142"/>
  <c r="AG14" i="142"/>
  <c r="AA14" i="142"/>
  <c r="U14" i="142"/>
  <c r="O14" i="142"/>
  <c r="I14" i="142"/>
  <c r="AO14" i="142" s="1"/>
  <c r="AK13" i="142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A11" i="142"/>
  <c r="U11" i="142"/>
  <c r="O11" i="142"/>
  <c r="AG10" i="142"/>
  <c r="AA10" i="142"/>
  <c r="U10" i="142"/>
  <c r="AM10" i="142" s="1"/>
  <c r="O10" i="142"/>
  <c r="I10" i="142"/>
  <c r="AK10" i="142" s="1"/>
  <c r="AG9" i="142"/>
  <c r="AA9" i="142"/>
  <c r="U9" i="142"/>
  <c r="O9" i="142"/>
  <c r="I9" i="142"/>
  <c r="AM9" i="142" s="1"/>
  <c r="AI8" i="142"/>
  <c r="E8" i="91" s="1"/>
  <c r="AG8" i="142"/>
  <c r="AA8" i="142"/>
  <c r="U8" i="142"/>
  <c r="O8" i="142"/>
  <c r="AK8" i="142" s="1"/>
  <c r="E8" i="90" s="1"/>
  <c r="I8" i="142"/>
  <c r="E8" i="92" s="1"/>
  <c r="AE30" i="143"/>
  <c r="AC30" i="143"/>
  <c r="Y30" i="143"/>
  <c r="W30" i="143"/>
  <c r="S30" i="143"/>
  <c r="Q30" i="143"/>
  <c r="M30" i="143"/>
  <c r="K30" i="143"/>
  <c r="O30" i="143" s="1"/>
  <c r="G30" i="143"/>
  <c r="I30" i="143" s="1"/>
  <c r="E30" i="143"/>
  <c r="AG30" i="143"/>
  <c r="AA30" i="143"/>
  <c r="U30" i="143"/>
  <c r="AI29" i="143"/>
  <c r="AG29" i="143"/>
  <c r="AA29" i="143"/>
  <c r="U29" i="143"/>
  <c r="O29" i="143"/>
  <c r="I29" i="143"/>
  <c r="AM29" i="143" s="1"/>
  <c r="AK28" i="143"/>
  <c r="AI28" i="143"/>
  <c r="AG28" i="143"/>
  <c r="AA28" i="143"/>
  <c r="U28" i="143"/>
  <c r="O28" i="143"/>
  <c r="I28" i="143"/>
  <c r="AO28" i="143" s="1"/>
  <c r="AM27" i="143"/>
  <c r="AK27" i="143"/>
  <c r="AI27" i="143"/>
  <c r="AG27" i="143"/>
  <c r="AA27" i="143"/>
  <c r="U27" i="143"/>
  <c r="O27" i="143"/>
  <c r="I27" i="143"/>
  <c r="AM26" i="143"/>
  <c r="AG26" i="143"/>
  <c r="AA26" i="143"/>
  <c r="U26" i="143"/>
  <c r="O26" i="143"/>
  <c r="I26" i="143"/>
  <c r="AK26" i="143" s="1"/>
  <c r="AG25" i="143"/>
  <c r="AA25" i="143"/>
  <c r="U25" i="143"/>
  <c r="O25" i="143"/>
  <c r="I25" i="143"/>
  <c r="AM25" i="143" s="1"/>
  <c r="AG24" i="143"/>
  <c r="AA24" i="143"/>
  <c r="U24" i="143"/>
  <c r="O24" i="143"/>
  <c r="I24" i="143"/>
  <c r="AM24" i="143" s="1"/>
  <c r="AG23" i="143"/>
  <c r="AA23" i="143"/>
  <c r="U23" i="143"/>
  <c r="O23" i="143"/>
  <c r="I23" i="143"/>
  <c r="AM23" i="143" s="1"/>
  <c r="AG22" i="143"/>
  <c r="AA22" i="143"/>
  <c r="U22" i="143"/>
  <c r="O22" i="143"/>
  <c r="AI22" i="143" s="1"/>
  <c r="I22" i="143"/>
  <c r="AM22" i="143" s="1"/>
  <c r="AI21" i="143"/>
  <c r="AG21" i="143"/>
  <c r="AA21" i="143"/>
  <c r="U21" i="143"/>
  <c r="O21" i="143"/>
  <c r="I21" i="143"/>
  <c r="AK20" i="143"/>
  <c r="AI20" i="143"/>
  <c r="AG20" i="143"/>
  <c r="AA20" i="143"/>
  <c r="U20" i="143"/>
  <c r="O20" i="143"/>
  <c r="I20" i="143"/>
  <c r="AM20" i="143" s="1"/>
  <c r="AE19" i="143"/>
  <c r="AC19" i="143"/>
  <c r="AG19" i="143" s="1"/>
  <c r="Y19" i="143"/>
  <c r="W19" i="143"/>
  <c r="AA19" i="143" s="1"/>
  <c r="S19" i="143"/>
  <c r="Q19" i="143"/>
  <c r="M19" i="143"/>
  <c r="K19" i="143"/>
  <c r="G19" i="143"/>
  <c r="E19" i="143"/>
  <c r="U19" i="143"/>
  <c r="O19" i="143"/>
  <c r="I19" i="143"/>
  <c r="AG18" i="143"/>
  <c r="AA18" i="143"/>
  <c r="U18" i="143"/>
  <c r="O18" i="143"/>
  <c r="I18" i="143"/>
  <c r="AO18" i="143" s="1"/>
  <c r="AG17" i="143"/>
  <c r="AA17" i="143"/>
  <c r="U17" i="143"/>
  <c r="O17" i="143"/>
  <c r="I17" i="143"/>
  <c r="AI17" i="143" s="1"/>
  <c r="AG16" i="143"/>
  <c r="AA16" i="143"/>
  <c r="U16" i="143"/>
  <c r="O16" i="143"/>
  <c r="I16" i="143"/>
  <c r="AM16" i="143" s="1"/>
  <c r="AE15" i="143"/>
  <c r="AC15" i="143"/>
  <c r="Y15" i="143"/>
  <c r="W15" i="143"/>
  <c r="AA15" i="143" s="1"/>
  <c r="S15" i="143"/>
  <c r="U15" i="143" s="1"/>
  <c r="Q15" i="143"/>
  <c r="M15" i="143"/>
  <c r="K15" i="143"/>
  <c r="G15" i="143"/>
  <c r="E15" i="143"/>
  <c r="AG15" i="143"/>
  <c r="O15" i="143"/>
  <c r="I15" i="143"/>
  <c r="AI15" i="143" s="1"/>
  <c r="AM14" i="143"/>
  <c r="AG14" i="143"/>
  <c r="AA14" i="143"/>
  <c r="U14" i="143"/>
  <c r="O14" i="143"/>
  <c r="I14" i="143"/>
  <c r="AO14" i="143" s="1"/>
  <c r="AG13" i="143"/>
  <c r="AA13" i="143"/>
  <c r="U13" i="143"/>
  <c r="O13" i="143"/>
  <c r="I13" i="143"/>
  <c r="AO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U11" i="143" s="1"/>
  <c r="M11" i="143"/>
  <c r="M31" i="143" s="1"/>
  <c r="K11" i="143"/>
  <c r="K31" i="143" s="1"/>
  <c r="G11" i="143"/>
  <c r="G31" i="143" s="1"/>
  <c r="E11" i="143"/>
  <c r="E31" i="143" s="1"/>
  <c r="AG11" i="143"/>
  <c r="AA11" i="143"/>
  <c r="AK10" i="143"/>
  <c r="AI10" i="143"/>
  <c r="AG10" i="143"/>
  <c r="AA10" i="143"/>
  <c r="U10" i="143"/>
  <c r="O10" i="143"/>
  <c r="I10" i="143"/>
  <c r="AO10" i="143" s="1"/>
  <c r="AM9" i="143"/>
  <c r="AK9" i="143"/>
  <c r="AG9" i="143"/>
  <c r="AA9" i="143"/>
  <c r="U9" i="143"/>
  <c r="O9" i="143"/>
  <c r="I9" i="143"/>
  <c r="AO9" i="143" s="1"/>
  <c r="AG8" i="143"/>
  <c r="AA8" i="143"/>
  <c r="U8" i="143"/>
  <c r="O8" i="143"/>
  <c r="I8" i="143"/>
  <c r="AM8" i="143" s="1"/>
  <c r="AQ26" i="144"/>
  <c r="AC60" i="99" s="1"/>
  <c r="AE26" i="144"/>
  <c r="AU60" i="99" s="1"/>
  <c r="AY60" i="99" s="1"/>
  <c r="AC26" i="144"/>
  <c r="AW60" i="99" s="1"/>
  <c r="AA26" i="144"/>
  <c r="Y26" i="144"/>
  <c r="AI60" i="99" s="1"/>
  <c r="AM60" i="99" s="1"/>
  <c r="W26" i="144"/>
  <c r="AK60" i="99" s="1"/>
  <c r="U26" i="144"/>
  <c r="S26" i="144"/>
  <c r="W60" i="99" s="1"/>
  <c r="AA60" i="99" s="1"/>
  <c r="Q26" i="144"/>
  <c r="Y60" i="99" s="1"/>
  <c r="M26" i="144"/>
  <c r="K60" i="99" s="1"/>
  <c r="K26" i="144"/>
  <c r="M60" i="99" s="1"/>
  <c r="I26" i="144"/>
  <c r="E23" i="87" s="1"/>
  <c r="G26" i="144"/>
  <c r="E60" i="99" s="1"/>
  <c r="E26" i="144"/>
  <c r="AU26" i="144" s="1"/>
  <c r="AG24" i="144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U24" i="144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I58" i="99" s="1"/>
  <c r="E24" i="144"/>
  <c r="G58" i="99" s="1"/>
  <c r="AE23" i="144"/>
  <c r="AU57" i="99" s="1"/>
  <c r="AC23" i="144"/>
  <c r="AW57" i="99" s="1"/>
  <c r="AA23" i="144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O57" i="99" s="1"/>
  <c r="K23" i="144"/>
  <c r="M57" i="99" s="1"/>
  <c r="I23" i="144"/>
  <c r="G23" i="144"/>
  <c r="E57" i="99" s="1"/>
  <c r="I57" i="99" s="1"/>
  <c r="K23" i="3" s="1"/>
  <c r="G867" i="1" s="1"/>
  <c r="E23" i="144"/>
  <c r="G57" i="99" s="1"/>
  <c r="AI22" i="144"/>
  <c r="S56" i="99" s="1"/>
  <c r="AG22" i="144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AA56" i="99" s="1"/>
  <c r="Q22" i="144"/>
  <c r="Y56" i="99" s="1"/>
  <c r="O22" i="144"/>
  <c r="M22" i="144"/>
  <c r="K56" i="99" s="1"/>
  <c r="O56" i="99" s="1"/>
  <c r="K22" i="144"/>
  <c r="M56" i="99" s="1"/>
  <c r="G22" i="144"/>
  <c r="E56" i="99" s="1"/>
  <c r="I56" i="99" s="1"/>
  <c r="K22" i="3" s="1"/>
  <c r="G838" i="1" s="1"/>
  <c r="E22" i="144"/>
  <c r="G56" i="99" s="1"/>
  <c r="AO21" i="144"/>
  <c r="AE55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AA55" i="99" s="1"/>
  <c r="Q21" i="144"/>
  <c r="Y55" i="99" s="1"/>
  <c r="M21" i="144"/>
  <c r="K55" i="99" s="1"/>
  <c r="O55" i="99" s="1"/>
  <c r="K21" i="144"/>
  <c r="M55" i="99" s="1"/>
  <c r="I21" i="144"/>
  <c r="G21" i="144"/>
  <c r="AQ21" i="144" s="1"/>
  <c r="AC55" i="99" s="1"/>
  <c r="AG55" i="99" s="1"/>
  <c r="Q21" i="90" s="1"/>
  <c r="E21" i="144"/>
  <c r="G55" i="99" s="1"/>
  <c r="AU20" i="144"/>
  <c r="AI20" i="144"/>
  <c r="S54" i="99" s="1"/>
  <c r="AE20" i="144"/>
  <c r="AU54" i="99" s="1"/>
  <c r="AY54" i="99" s="1"/>
  <c r="AC20" i="144"/>
  <c r="AW54" i="99" s="1"/>
  <c r="AA20" i="144"/>
  <c r="Y20" i="144"/>
  <c r="AI54" i="99" s="1"/>
  <c r="AM54" i="99" s="1"/>
  <c r="W20" i="144"/>
  <c r="AK54" i="99" s="1"/>
  <c r="S20" i="144"/>
  <c r="W54" i="99" s="1"/>
  <c r="AA54" i="99" s="1"/>
  <c r="Q20" i="144"/>
  <c r="Y54" i="99" s="1"/>
  <c r="O20" i="144"/>
  <c r="M20" i="144"/>
  <c r="AQ20" i="144" s="1"/>
  <c r="AC54" i="99" s="1"/>
  <c r="K20" i="144"/>
  <c r="M54" i="99" s="1"/>
  <c r="I20" i="144"/>
  <c r="G20" i="144"/>
  <c r="E54" i="99" s="1"/>
  <c r="E20" i="144"/>
  <c r="G54" i="99" s="1"/>
  <c r="AK19" i="144"/>
  <c r="Q53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U19" i="144"/>
  <c r="S19" i="144"/>
  <c r="W53" i="99" s="1"/>
  <c r="Q19" i="144"/>
  <c r="Y53" i="99" s="1"/>
  <c r="O19" i="144"/>
  <c r="M19" i="144"/>
  <c r="K53" i="99" s="1"/>
  <c r="K19" i="144"/>
  <c r="M53" i="99" s="1"/>
  <c r="G19" i="144"/>
  <c r="E53" i="99" s="1"/>
  <c r="E19" i="144"/>
  <c r="G53" i="99" s="1"/>
  <c r="AQ18" i="144"/>
  <c r="AC52" i="99" s="1"/>
  <c r="AE18" i="144"/>
  <c r="AU52" i="99" s="1"/>
  <c r="AY52" i="99" s="1"/>
  <c r="AC18" i="144"/>
  <c r="AW52" i="99" s="1"/>
  <c r="AA18" i="144"/>
  <c r="Y18" i="144"/>
  <c r="AI52" i="99" s="1"/>
  <c r="AM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E18" i="144"/>
  <c r="AO18" i="144" s="1"/>
  <c r="AW17" i="144"/>
  <c r="AO51" i="99" s="1"/>
  <c r="AK17" i="144"/>
  <c r="Q51" i="99" s="1"/>
  <c r="AG17" i="144"/>
  <c r="AE17" i="144"/>
  <c r="AU51" i="99" s="1"/>
  <c r="AC17" i="144"/>
  <c r="AW51" i="99" s="1"/>
  <c r="AA17" i="144"/>
  <c r="Y17" i="144"/>
  <c r="AI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G17" i="144"/>
  <c r="E51" i="99" s="1"/>
  <c r="E17" i="144"/>
  <c r="G51" i="99" s="1"/>
  <c r="AG16" i="144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I50" i="99" s="1"/>
  <c r="E16" i="144"/>
  <c r="G50" i="99" s="1"/>
  <c r="AE15" i="144"/>
  <c r="AU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AO15" i="144" s="1"/>
  <c r="M15" i="144"/>
  <c r="K49" i="99" s="1"/>
  <c r="O49" i="99" s="1"/>
  <c r="K15" i="144"/>
  <c r="M49" i="99" s="1"/>
  <c r="I15" i="144"/>
  <c r="G15" i="144"/>
  <c r="E49" i="99" s="1"/>
  <c r="I49" i="99" s="1"/>
  <c r="E15" i="144"/>
  <c r="G49" i="99" s="1"/>
  <c r="AU14" i="144"/>
  <c r="AQ48" i="99" s="1"/>
  <c r="AI14" i="144"/>
  <c r="S48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I48" i="99" s="1"/>
  <c r="E14" i="144"/>
  <c r="G48" i="99" s="1"/>
  <c r="AO13" i="144"/>
  <c r="AE47" i="99" s="1"/>
  <c r="AE13" i="144"/>
  <c r="AU47" i="99" s="1"/>
  <c r="AC13" i="144"/>
  <c r="AW47" i="99" s="1"/>
  <c r="Y13" i="144"/>
  <c r="AI47" i="99" s="1"/>
  <c r="W13" i="144"/>
  <c r="AA13" i="144" s="1"/>
  <c r="U13" i="144"/>
  <c r="S13" i="144"/>
  <c r="W47" i="99" s="1"/>
  <c r="AA47" i="99" s="1"/>
  <c r="Q13" i="144"/>
  <c r="Y47" i="99" s="1"/>
  <c r="M13" i="144"/>
  <c r="K47" i="99" s="1"/>
  <c r="O47" i="99" s="1"/>
  <c r="K13" i="144"/>
  <c r="M47" i="99" s="1"/>
  <c r="I13" i="144"/>
  <c r="G13" i="144"/>
  <c r="AQ13" i="144" s="1"/>
  <c r="AC47" i="99" s="1"/>
  <c r="AG47" i="99" s="1"/>
  <c r="Q13" i="90" s="1"/>
  <c r="E13" i="144"/>
  <c r="G47" i="99" s="1"/>
  <c r="AU12" i="144"/>
  <c r="AE12" i="144"/>
  <c r="AU46" i="99" s="1"/>
  <c r="AY46" i="99" s="1"/>
  <c r="AC12" i="144"/>
  <c r="AW46" i="99" s="1"/>
  <c r="AA12" i="144"/>
  <c r="Y12" i="144"/>
  <c r="AI46" i="99" s="1"/>
  <c r="AM46" i="99" s="1"/>
  <c r="W12" i="144"/>
  <c r="AK46" i="99" s="1"/>
  <c r="S12" i="144"/>
  <c r="W46" i="99" s="1"/>
  <c r="AA46" i="99" s="1"/>
  <c r="Q12" i="144"/>
  <c r="Y46" i="99" s="1"/>
  <c r="O12" i="144"/>
  <c r="M12" i="144"/>
  <c r="K46" i="99" s="1"/>
  <c r="O46" i="99" s="1"/>
  <c r="K12" i="144"/>
  <c r="M46" i="99" s="1"/>
  <c r="I12" i="144"/>
  <c r="G12" i="144"/>
  <c r="E46" i="99" s="1"/>
  <c r="E12" i="144"/>
  <c r="G46" i="99" s="1"/>
  <c r="AQ11" i="144"/>
  <c r="AC45" i="99" s="1"/>
  <c r="AK11" i="144"/>
  <c r="Q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U11" i="144"/>
  <c r="S11" i="144"/>
  <c r="W45" i="99" s="1"/>
  <c r="Q11" i="144"/>
  <c r="Y45" i="99" s="1"/>
  <c r="O11" i="144"/>
  <c r="M11" i="144"/>
  <c r="K45" i="99" s="1"/>
  <c r="K11" i="144"/>
  <c r="M45" i="99" s="1"/>
  <c r="G11" i="144"/>
  <c r="E45" i="99" s="1"/>
  <c r="E11" i="144"/>
  <c r="G45" i="99" s="1"/>
  <c r="AQ10" i="144"/>
  <c r="AC44" i="99" s="1"/>
  <c r="AE10" i="144"/>
  <c r="AU44" i="99" s="1"/>
  <c r="AY44" i="99" s="1"/>
  <c r="AC10" i="144"/>
  <c r="AW44" i="99" s="1"/>
  <c r="AA10" i="144"/>
  <c r="Y10" i="144"/>
  <c r="AI44" i="99" s="1"/>
  <c r="AM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E10" i="144"/>
  <c r="G44" i="99" s="1"/>
  <c r="AW9" i="144"/>
  <c r="AO43" i="99" s="1"/>
  <c r="AK9" i="144"/>
  <c r="Q43" i="99" s="1"/>
  <c r="AG9" i="144"/>
  <c r="AE9" i="144"/>
  <c r="AU43" i="99" s="1"/>
  <c r="AC9" i="144"/>
  <c r="AW43" i="99" s="1"/>
  <c r="AA9" i="144"/>
  <c r="Y9" i="144"/>
  <c r="AI43" i="99" s="1"/>
  <c r="W9" i="144"/>
  <c r="AK43" i="99" s="1"/>
  <c r="S9" i="144"/>
  <c r="W43" i="99" s="1"/>
  <c r="Q9" i="144"/>
  <c r="Y43" i="99" s="1"/>
  <c r="M9" i="144"/>
  <c r="K43" i="99" s="1"/>
  <c r="K9" i="144"/>
  <c r="M43" i="99" s="1"/>
  <c r="G9" i="144"/>
  <c r="E43" i="99" s="1"/>
  <c r="E9" i="144"/>
  <c r="G43" i="99" s="1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I42" i="99" s="1"/>
  <c r="E8" i="144"/>
  <c r="G42" i="99" s="1"/>
  <c r="BE26" i="145"/>
  <c r="BC26" i="145"/>
  <c r="BA41" i="99" s="1"/>
  <c r="BE41" i="99" s="1"/>
  <c r="BA26" i="145"/>
  <c r="BC41" i="99" s="1"/>
  <c r="AW26" i="145"/>
  <c r="AO41" i="99" s="1"/>
  <c r="AS41" i="99" s="1"/>
  <c r="AU26" i="145"/>
  <c r="AQ41" i="99" s="1"/>
  <c r="AS26" i="145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AK25" i="145" s="1"/>
  <c r="E25" i="145"/>
  <c r="E25" i="144" s="1"/>
  <c r="BC25" i="145"/>
  <c r="AI25" i="145"/>
  <c r="AA25" i="145"/>
  <c r="I25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Y23" i="145"/>
  <c r="AW23" i="145"/>
  <c r="AO39" i="99" s="1"/>
  <c r="AS39" i="99" s="1"/>
  <c r="AU23" i="145"/>
  <c r="AQ39" i="99" s="1"/>
  <c r="AQ23" i="145"/>
  <c r="AC39" i="99" s="1"/>
  <c r="AG39" i="99" s="1"/>
  <c r="AO23" i="145"/>
  <c r="AE39" i="99" s="1"/>
  <c r="AM23" i="145"/>
  <c r="AK23" i="145"/>
  <c r="Q39" i="99" s="1"/>
  <c r="U39" i="99" s="1"/>
  <c r="AI23" i="145"/>
  <c r="S39" i="99" s="1"/>
  <c r="AG23" i="145"/>
  <c r="AA23" i="145"/>
  <c r="U23" i="145"/>
  <c r="O23" i="145"/>
  <c r="I23" i="145"/>
  <c r="BE22" i="145"/>
  <c r="BC22" i="145"/>
  <c r="BA38" i="99" s="1"/>
  <c r="BA22" i="145"/>
  <c r="BC38" i="99" s="1"/>
  <c r="AW22" i="145"/>
  <c r="AO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W20" i="145"/>
  <c r="AO36" i="99" s="1"/>
  <c r="AS36" i="99" s="1"/>
  <c r="AU20" i="145"/>
  <c r="AQ36" i="99" s="1"/>
  <c r="AS20" i="145"/>
  <c r="AQ20" i="145"/>
  <c r="AC36" i="99" s="1"/>
  <c r="AO20" i="145"/>
  <c r="AE36" i="99" s="1"/>
  <c r="AM20" i="145"/>
  <c r="AK20" i="145"/>
  <c r="Q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S34" i="99" s="1"/>
  <c r="AU18" i="145"/>
  <c r="AQ34" i="99" s="1"/>
  <c r="AS18" i="145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Y17" i="145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G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A13" i="145"/>
  <c r="BE13" i="145" s="1"/>
  <c r="AW13" i="145"/>
  <c r="AO29" i="99" s="1"/>
  <c r="AU13" i="145"/>
  <c r="AQ29" i="99" s="1"/>
  <c r="AQ13" i="145"/>
  <c r="AC29" i="99" s="1"/>
  <c r="AG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Q28" i="99" s="1"/>
  <c r="AS12" i="145"/>
  <c r="AQ12" i="145"/>
  <c r="AC28" i="99" s="1"/>
  <c r="AG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A27" i="99" s="1"/>
  <c r="BE27" i="99" s="1"/>
  <c r="BA11" i="145"/>
  <c r="BC27" i="99" s="1"/>
  <c r="AW11" i="145"/>
  <c r="AO27" i="99" s="1"/>
  <c r="AU11" i="145"/>
  <c r="AY11" i="145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A10" i="145"/>
  <c r="BC26" i="99" s="1"/>
  <c r="AW10" i="145"/>
  <c r="AO26" i="99" s="1"/>
  <c r="AU10" i="145"/>
  <c r="AY10" i="145" s="1"/>
  <c r="AS10" i="145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Y9" i="145"/>
  <c r="AW9" i="145"/>
  <c r="AO25" i="99" s="1"/>
  <c r="AS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24" i="99" s="1"/>
  <c r="BA8" i="145"/>
  <c r="BE8" i="145" s="1"/>
  <c r="AW8" i="145"/>
  <c r="AO24" i="99" s="1"/>
  <c r="AU8" i="145"/>
  <c r="AQ24" i="99" s="1"/>
  <c r="AQ8" i="145"/>
  <c r="AC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A23" i="146"/>
  <c r="BE23" i="146" s="1"/>
  <c r="AY23" i="146"/>
  <c r="AW23" i="146"/>
  <c r="AO23" i="99" s="1"/>
  <c r="AU23" i="146"/>
  <c r="AQ23" i="99" s="1"/>
  <c r="AQ23" i="146"/>
  <c r="AC23" i="99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E22" i="99" s="1"/>
  <c r="CM22" i="83" s="1"/>
  <c r="BA22" i="146"/>
  <c r="BC22" i="99" s="1"/>
  <c r="AW22" i="146"/>
  <c r="AO22" i="99" s="1"/>
  <c r="AU22" i="146"/>
  <c r="AY22" i="146" s="1"/>
  <c r="AQ22" i="146"/>
  <c r="AC22" i="99" s="1"/>
  <c r="AO22" i="146"/>
  <c r="AS22" i="146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O21" i="146"/>
  <c r="AS21" i="146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S20" i="146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U19" i="146"/>
  <c r="AY19" i="146" s="1"/>
  <c r="AQ19" i="146"/>
  <c r="AC19" i="99" s="1"/>
  <c r="AO19" i="146"/>
  <c r="AS19" i="146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U18" i="146"/>
  <c r="AY18" i="146" s="1"/>
  <c r="AS18" i="146"/>
  <c r="AQ18" i="146"/>
  <c r="AC18" i="99" s="1"/>
  <c r="AG18" i="99" s="1"/>
  <c r="AY18" i="83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BC17" i="146"/>
  <c r="BA17" i="99" s="1"/>
  <c r="BA17" i="146"/>
  <c r="BC17" i="99" s="1"/>
  <c r="AY17" i="146"/>
  <c r="AW17" i="146"/>
  <c r="AO17" i="99" s="1"/>
  <c r="AS17" i="99" s="1"/>
  <c r="BS17" i="83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W16" i="146"/>
  <c r="AO16" i="99" s="1"/>
  <c r="AU16" i="146"/>
  <c r="AQ16" i="99" s="1"/>
  <c r="AQ16" i="146"/>
  <c r="AC16" i="99" s="1"/>
  <c r="AO16" i="146"/>
  <c r="AE16" i="99" s="1"/>
  <c r="AK16" i="146"/>
  <c r="AM16" i="146" s="1"/>
  <c r="AI16" i="146"/>
  <c r="S16" i="99" s="1"/>
  <c r="AG16" i="146"/>
  <c r="AA16" i="146"/>
  <c r="U16" i="146"/>
  <c r="O16" i="146"/>
  <c r="I16" i="146"/>
  <c r="BC15" i="146"/>
  <c r="BA15" i="99" s="1"/>
  <c r="BA15" i="146"/>
  <c r="BE15" i="146" s="1"/>
  <c r="AY15" i="146"/>
  <c r="AW15" i="146"/>
  <c r="AO15" i="99" s="1"/>
  <c r="AU15" i="146"/>
  <c r="AQ15" i="99" s="1"/>
  <c r="AQ15" i="146"/>
  <c r="AC15" i="99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E14" i="99" s="1"/>
  <c r="CM14" i="83" s="1"/>
  <c r="BA14" i="146"/>
  <c r="BC14" i="99" s="1"/>
  <c r="AW14" i="146"/>
  <c r="AO14" i="99" s="1"/>
  <c r="AU14" i="146"/>
  <c r="AY14" i="146" s="1"/>
  <c r="AQ14" i="146"/>
  <c r="AC14" i="99" s="1"/>
  <c r="AO14" i="146"/>
  <c r="AS14" i="146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S13" i="146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S12" i="146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Y11" i="146" s="1"/>
  <c r="AQ11" i="146"/>
  <c r="AC11" i="99" s="1"/>
  <c r="AO11" i="146"/>
  <c r="AS11" i="146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U10" i="146"/>
  <c r="AY10" i="146" s="1"/>
  <c r="AS10" i="146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Y9" i="146"/>
  <c r="AW9" i="146"/>
  <c r="AO9" i="99" s="1"/>
  <c r="AS9" i="99" s="1"/>
  <c r="BS9" i="83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A8" i="146"/>
  <c r="BE8" i="146" s="1"/>
  <c r="AW8" i="146"/>
  <c r="AO8" i="99" s="1"/>
  <c r="AU8" i="146"/>
  <c r="AQ8" i="99" s="1"/>
  <c r="AQ8" i="146"/>
  <c r="AC8" i="99" s="1"/>
  <c r="AO8" i="146"/>
  <c r="AE8" i="99" s="1"/>
  <c r="AK8" i="146"/>
  <c r="AM8" i="146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G62" i="147"/>
  <c r="M61" i="147"/>
  <c r="K61" i="147"/>
  <c r="I61" i="147"/>
  <c r="S61" i="147" s="1"/>
  <c r="G61" i="147"/>
  <c r="E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I62" i="147" s="1"/>
  <c r="G58" i="147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E52" i="147"/>
  <c r="S52" i="147" s="1"/>
  <c r="U52" i="147"/>
  <c r="Q52" i="147"/>
  <c r="I12" i="60" s="1"/>
  <c r="H20" i="57" s="1"/>
  <c r="O52" i="147"/>
  <c r="M51" i="147"/>
  <c r="K51" i="147"/>
  <c r="I51" i="147"/>
  <c r="G51" i="147"/>
  <c r="E51" i="147"/>
  <c r="E54" i="100" s="1"/>
  <c r="E8" i="2" s="1"/>
  <c r="G951" i="1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S29" i="15" s="1"/>
  <c r="O46" i="147"/>
  <c r="U45" i="147"/>
  <c r="S45" i="147"/>
  <c r="Q45" i="147"/>
  <c r="O45" i="147"/>
  <c r="M44" i="147"/>
  <c r="K44" i="147"/>
  <c r="I44" i="147"/>
  <c r="G44" i="147"/>
  <c r="U44" i="147" s="1"/>
  <c r="E44" i="147"/>
  <c r="Q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U40" i="147" s="1"/>
  <c r="K40" i="147"/>
  <c r="I40" i="147"/>
  <c r="G40" i="147"/>
  <c r="E40" i="147"/>
  <c r="I10" i="64" s="1"/>
  <c r="F16" i="57" s="1"/>
  <c r="S40" i="147"/>
  <c r="O40" i="147"/>
  <c r="I11" i="64" s="1"/>
  <c r="G16" i="57" s="1"/>
  <c r="U39" i="147"/>
  <c r="S39" i="147"/>
  <c r="Q39" i="147"/>
  <c r="O39" i="147"/>
  <c r="M38" i="147"/>
  <c r="K38" i="147"/>
  <c r="I38" i="147"/>
  <c r="G38" i="147"/>
  <c r="Q38" i="147" s="1"/>
  <c r="I34" i="100" s="1"/>
  <c r="E38" i="147"/>
  <c r="E34" i="100" s="1"/>
  <c r="E35" i="100" s="1"/>
  <c r="E36" i="100" s="1"/>
  <c r="U37" i="147"/>
  <c r="M49" i="100" s="1"/>
  <c r="S37" i="147"/>
  <c r="K49" i="100" s="1"/>
  <c r="Q37" i="147"/>
  <c r="I49" i="100" s="1"/>
  <c r="O37" i="147"/>
  <c r="U36" i="147"/>
  <c r="E17" i="86" s="1"/>
  <c r="S36" i="147"/>
  <c r="E16" i="86" s="1"/>
  <c r="Q36" i="147"/>
  <c r="E15" i="86" s="1"/>
  <c r="O36" i="147"/>
  <c r="E14" i="86" s="1"/>
  <c r="U35" i="147"/>
  <c r="Q20" i="27" s="1"/>
  <c r="S20" i="27" s="1"/>
  <c r="S35" i="147"/>
  <c r="Q35" i="147"/>
  <c r="O35" i="147"/>
  <c r="U34" i="147"/>
  <c r="S34" i="147"/>
  <c r="Q34" i="147"/>
  <c r="Q29" i="16" s="1"/>
  <c r="O34" i="147"/>
  <c r="U33" i="147"/>
  <c r="Q18" i="17" s="1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 s="1"/>
  <c r="O29" i="147"/>
  <c r="G37" i="100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S18" i="147" s="1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E20" i="109" l="1"/>
  <c r="E19" i="109"/>
  <c r="I44" i="100"/>
  <c r="I33" i="100"/>
  <c r="I25" i="100"/>
  <c r="E13" i="108"/>
  <c r="K31" i="100"/>
  <c r="K23" i="100"/>
  <c r="K42" i="100"/>
  <c r="K33" i="100"/>
  <c r="K25" i="100"/>
  <c r="K44" i="100"/>
  <c r="E15" i="107"/>
  <c r="E14" i="107"/>
  <c r="E22" i="106"/>
  <c r="E20" i="106"/>
  <c r="E19" i="106"/>
  <c r="K37" i="100"/>
  <c r="AS8" i="99"/>
  <c r="BS8" i="83" s="1"/>
  <c r="U9" i="80"/>
  <c r="U9" i="85"/>
  <c r="AI9" i="79" s="1"/>
  <c r="M9" i="47" s="1"/>
  <c r="BE9" i="99"/>
  <c r="CM9" i="83" s="1"/>
  <c r="BA11" i="80"/>
  <c r="BA11" i="85"/>
  <c r="BS11" i="79" s="1"/>
  <c r="Q11" i="47" s="1"/>
  <c r="BE13" i="99"/>
  <c r="CM13" i="83" s="1"/>
  <c r="AK14" i="80"/>
  <c r="AK14" i="85"/>
  <c r="BA14" i="79" s="1"/>
  <c r="AG15" i="99"/>
  <c r="AY15" i="83" s="1"/>
  <c r="AS16" i="99"/>
  <c r="BS16" i="83" s="1"/>
  <c r="U17" i="80"/>
  <c r="U17" i="85"/>
  <c r="AI17" i="79" s="1"/>
  <c r="M17" i="47" s="1"/>
  <c r="BE17" i="99"/>
  <c r="CM17" i="83" s="1"/>
  <c r="BA19" i="80"/>
  <c r="BA19" i="85"/>
  <c r="BS19" i="79" s="1"/>
  <c r="BE21" i="99"/>
  <c r="CM21" i="83" s="1"/>
  <c r="AK22" i="80"/>
  <c r="AK22" i="85"/>
  <c r="BA22" i="79" s="1"/>
  <c r="AG23" i="99"/>
  <c r="AY23" i="83" s="1"/>
  <c r="AS24" i="99"/>
  <c r="BE25" i="99"/>
  <c r="AM25" i="145"/>
  <c r="AK59" i="99"/>
  <c r="AA25" i="144"/>
  <c r="K15" i="3"/>
  <c r="G635" i="1" s="1"/>
  <c r="Q15" i="92"/>
  <c r="AA31" i="143"/>
  <c r="AM19" i="143"/>
  <c r="DW13" i="138"/>
  <c r="DY13" i="138" s="1"/>
  <c r="FG21" i="138"/>
  <c r="FI21" i="138" s="1"/>
  <c r="CO8" i="138"/>
  <c r="CO23" i="138"/>
  <c r="E11" i="111"/>
  <c r="E14" i="12" s="1"/>
  <c r="I44" i="56"/>
  <c r="G44" i="56"/>
  <c r="E13" i="117"/>
  <c r="E29" i="105"/>
  <c r="AA14" i="127"/>
  <c r="E40" i="117"/>
  <c r="G28" i="115"/>
  <c r="G62" i="98" s="1"/>
  <c r="G32" i="115"/>
  <c r="G66" i="98" s="1"/>
  <c r="E59" i="115"/>
  <c r="E57" i="115"/>
  <c r="E58" i="115" s="1"/>
  <c r="E68" i="115"/>
  <c r="G68" i="115" s="1"/>
  <c r="E66" i="115"/>
  <c r="E67" i="115" s="1"/>
  <c r="BQ16" i="80"/>
  <c r="BQ16" i="85"/>
  <c r="CK16" i="79" s="1"/>
  <c r="AO31" i="142"/>
  <c r="AM31" i="142"/>
  <c r="AK31" i="142"/>
  <c r="AI31" i="142"/>
  <c r="G14" i="83"/>
  <c r="M14" i="92"/>
  <c r="AU21" i="83"/>
  <c r="M21" i="90"/>
  <c r="G27" i="131"/>
  <c r="AY27" i="131"/>
  <c r="BW27" i="131"/>
  <c r="Y27" i="131"/>
  <c r="G41" i="101" s="1"/>
  <c r="G36" i="101"/>
  <c r="I65" i="54"/>
  <c r="E25" i="12"/>
  <c r="I42" i="53"/>
  <c r="G69" i="133"/>
  <c r="AE69" i="133"/>
  <c r="AE27" i="131" s="1"/>
  <c r="AY69" i="133"/>
  <c r="BW69" i="133"/>
  <c r="E62" i="117"/>
  <c r="G21" i="116"/>
  <c r="E55" i="98" s="1"/>
  <c r="G25" i="116"/>
  <c r="E59" i="98" s="1"/>
  <c r="G29" i="116"/>
  <c r="E63" i="98" s="1"/>
  <c r="G33" i="116"/>
  <c r="E67" i="98" s="1"/>
  <c r="E46" i="116"/>
  <c r="E44" i="116"/>
  <c r="E45" i="116" s="1"/>
  <c r="G50" i="116" s="1"/>
  <c r="E73" i="98" s="1"/>
  <c r="AA14" i="125"/>
  <c r="E13" i="114" s="1"/>
  <c r="E15" i="114" s="1"/>
  <c r="E17" i="114"/>
  <c r="E72" i="114"/>
  <c r="I37" i="94"/>
  <c r="I62" i="95"/>
  <c r="G16" i="3"/>
  <c r="G662" i="1" s="1"/>
  <c r="K16" i="83"/>
  <c r="G24" i="3"/>
  <c r="G894" i="1" s="1"/>
  <c r="K22" i="83"/>
  <c r="AM59" i="99"/>
  <c r="BM12" i="83"/>
  <c r="BM12" i="84"/>
  <c r="BY12" i="81"/>
  <c r="CC12" i="81" s="1"/>
  <c r="BY12" i="82"/>
  <c r="CC12" i="82" s="1"/>
  <c r="BY19" i="81"/>
  <c r="CC19" i="81" s="1"/>
  <c r="BY19" i="82"/>
  <c r="CC19" i="82" s="1"/>
  <c r="BM19" i="83"/>
  <c r="BM19" i="84"/>
  <c r="G32" i="100"/>
  <c r="G24" i="100"/>
  <c r="G43" i="100"/>
  <c r="U12" i="99"/>
  <c r="AE12" i="83" s="1"/>
  <c r="BA14" i="80"/>
  <c r="BA14" i="85"/>
  <c r="BS14" i="79" s="1"/>
  <c r="Q14" i="47" s="1"/>
  <c r="AS15" i="99"/>
  <c r="BS15" i="83" s="1"/>
  <c r="U20" i="99"/>
  <c r="AE20" i="83" s="1"/>
  <c r="BA22" i="80"/>
  <c r="BA22" i="85"/>
  <c r="BS22" i="79" s="1"/>
  <c r="Q22" i="47" s="1"/>
  <c r="AS23" i="99"/>
  <c r="BS23" i="83" s="1"/>
  <c r="G59" i="99"/>
  <c r="BA25" i="144"/>
  <c r="AI25" i="144"/>
  <c r="AU25" i="144"/>
  <c r="AO25" i="144"/>
  <c r="AW59" i="99"/>
  <c r="AG25" i="144"/>
  <c r="I31" i="143"/>
  <c r="AG31" i="143"/>
  <c r="BY17" i="81"/>
  <c r="CC17" i="81" s="1"/>
  <c r="BY17" i="82"/>
  <c r="CC17" i="82" s="1"/>
  <c r="BM17" i="83"/>
  <c r="BM17" i="84"/>
  <c r="BW8" i="138"/>
  <c r="G19" i="83"/>
  <c r="M19" i="92"/>
  <c r="E20" i="112"/>
  <c r="E18" i="12" s="1"/>
  <c r="E11" i="116"/>
  <c r="I14" i="126"/>
  <c r="E9" i="116" s="1"/>
  <c r="E10" i="116" s="1"/>
  <c r="G12" i="116" s="1"/>
  <c r="E50" i="98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E42" i="111"/>
  <c r="I79" i="95"/>
  <c r="I80" i="95"/>
  <c r="G8" i="3"/>
  <c r="G430" i="1" s="1"/>
  <c r="K8" i="83"/>
  <c r="G14" i="3"/>
  <c r="G604" i="1" s="1"/>
  <c r="K14" i="83"/>
  <c r="E15" i="106"/>
  <c r="E14" i="106"/>
  <c r="AK13" i="80"/>
  <c r="AK13" i="85"/>
  <c r="BA13" i="79" s="1"/>
  <c r="BA18" i="80"/>
  <c r="BA18" i="85"/>
  <c r="BS18" i="79" s="1"/>
  <c r="Q18" i="47" s="1"/>
  <c r="AK21" i="80"/>
  <c r="AK21" i="85"/>
  <c r="BA21" i="79" s="1"/>
  <c r="AE52" i="99"/>
  <c r="AS18" i="144"/>
  <c r="AU18" i="90" s="1"/>
  <c r="AY18" i="90" s="1"/>
  <c r="AC17" i="81"/>
  <c r="AG17" i="81" s="1"/>
  <c r="AC17" i="82"/>
  <c r="AG17" i="82" s="1"/>
  <c r="Y17" i="83"/>
  <c r="Y17" i="84"/>
  <c r="E22" i="92"/>
  <c r="AO30" i="142"/>
  <c r="E22" i="88" s="1"/>
  <c r="AM30" i="142"/>
  <c r="E22" i="89" s="1"/>
  <c r="AK30" i="142"/>
  <c r="E22" i="90" s="1"/>
  <c r="AI30" i="142"/>
  <c r="E22" i="91" s="1"/>
  <c r="G21" i="83"/>
  <c r="M21" i="92"/>
  <c r="G22" i="83"/>
  <c r="M22" i="92"/>
  <c r="Q33" i="22"/>
  <c r="Q28" i="22"/>
  <c r="Q20" i="22"/>
  <c r="Q12" i="22"/>
  <c r="Q29" i="22"/>
  <c r="Q21" i="22"/>
  <c r="Q13" i="22"/>
  <c r="Q77" i="23"/>
  <c r="Q46" i="23"/>
  <c r="Q36" i="22"/>
  <c r="Q30" i="22"/>
  <c r="Q84" i="23"/>
  <c r="Q43" i="23"/>
  <c r="Q34" i="23"/>
  <c r="Q32" i="23"/>
  <c r="Q15" i="22"/>
  <c r="Q88" i="23"/>
  <c r="Q81" i="23"/>
  <c r="Q38" i="23"/>
  <c r="Q36" i="23"/>
  <c r="Q20" i="23"/>
  <c r="Q71" i="23"/>
  <c r="Q28" i="23"/>
  <c r="Q14" i="22"/>
  <c r="Q78" i="23"/>
  <c r="Q73" i="23"/>
  <c r="Q47" i="23"/>
  <c r="Q35" i="23"/>
  <c r="Q29" i="23"/>
  <c r="Q31" i="23"/>
  <c r="Q23" i="22"/>
  <c r="Q39" i="23"/>
  <c r="Q22" i="22"/>
  <c r="Q35" i="22"/>
  <c r="Q87" i="23"/>
  <c r="Q33" i="23"/>
  <c r="Q42" i="23"/>
  <c r="Q82" i="23"/>
  <c r="Q19" i="23"/>
  <c r="Q80" i="23"/>
  <c r="E24" i="135"/>
  <c r="K27" i="131"/>
  <c r="AI27" i="131"/>
  <c r="K69" i="133"/>
  <c r="AI69" i="133"/>
  <c r="BG69" i="133"/>
  <c r="BG27" i="131" s="1"/>
  <c r="CA69" i="133"/>
  <c r="CA27" i="131" s="1"/>
  <c r="E22" i="12"/>
  <c r="E11" i="115"/>
  <c r="G11" i="115" s="1"/>
  <c r="O14" i="126"/>
  <c r="E9" i="115" s="1"/>
  <c r="E10" i="115" s="1"/>
  <c r="G12" i="115" s="1"/>
  <c r="G50" i="98" s="1"/>
  <c r="G18" i="116"/>
  <c r="E52" i="98" s="1"/>
  <c r="G22" i="116"/>
  <c r="E56" i="98" s="1"/>
  <c r="G26" i="116"/>
  <c r="E60" i="98" s="1"/>
  <c r="G30" i="116"/>
  <c r="E64" i="98" s="1"/>
  <c r="G34" i="116"/>
  <c r="E68" i="98" s="1"/>
  <c r="G47" i="116"/>
  <c r="E70" i="98" s="1"/>
  <c r="G51" i="116"/>
  <c r="E74" i="98" s="1"/>
  <c r="E79" i="116"/>
  <c r="E78" i="116"/>
  <c r="E41" i="111"/>
  <c r="BQ8" i="80"/>
  <c r="BQ8" i="85"/>
  <c r="CK8" i="79" s="1"/>
  <c r="BA10" i="80"/>
  <c r="BA10" i="85"/>
  <c r="BS10" i="79" s="1"/>
  <c r="Q10" i="47" s="1"/>
  <c r="AY59" i="99"/>
  <c r="K32" i="100"/>
  <c r="K24" i="100"/>
  <c r="K43" i="100"/>
  <c r="U8" i="80"/>
  <c r="U8" i="85"/>
  <c r="AI8" i="79" s="1"/>
  <c r="M8" i="47" s="1"/>
  <c r="AG12" i="99"/>
  <c r="AY12" i="83" s="1"/>
  <c r="BQ15" i="80"/>
  <c r="BQ15" i="85"/>
  <c r="CK15" i="79" s="1"/>
  <c r="U16" i="80"/>
  <c r="U16" i="85"/>
  <c r="AI16" i="79" s="1"/>
  <c r="M16" i="47" s="1"/>
  <c r="AG20" i="99"/>
  <c r="AY20" i="83" s="1"/>
  <c r="BQ23" i="80"/>
  <c r="BQ23" i="85"/>
  <c r="CK23" i="79" s="1"/>
  <c r="O25" i="144"/>
  <c r="M59" i="99"/>
  <c r="AE49" i="99"/>
  <c r="O31" i="143"/>
  <c r="BY10" i="81"/>
  <c r="CC10" i="81" s="1"/>
  <c r="BY10" i="82"/>
  <c r="CC10" i="82" s="1"/>
  <c r="BM10" i="83"/>
  <c r="BM10" i="84"/>
  <c r="AC11" i="81"/>
  <c r="AG11" i="81" s="1"/>
  <c r="AC11" i="82"/>
  <c r="AG11" i="82" s="1"/>
  <c r="Y11" i="83"/>
  <c r="Y11" i="84"/>
  <c r="AM15" i="143"/>
  <c r="AK15" i="143"/>
  <c r="BY18" i="81"/>
  <c r="CC18" i="81" s="1"/>
  <c r="BY18" i="82"/>
  <c r="CC18" i="82" s="1"/>
  <c r="BM18" i="83"/>
  <c r="BM18" i="84"/>
  <c r="FG13" i="138"/>
  <c r="FI13" i="138" s="1"/>
  <c r="E12" i="114"/>
  <c r="E19" i="12" s="1"/>
  <c r="E142" i="113"/>
  <c r="E56" i="117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G70" i="115"/>
  <c r="G39" i="98" s="1"/>
  <c r="G17" i="3"/>
  <c r="G691" i="1" s="1"/>
  <c r="K17" i="83"/>
  <c r="G19" i="3"/>
  <c r="G749" i="1" s="1"/>
  <c r="K19" i="83"/>
  <c r="G25" i="3"/>
  <c r="G923" i="1" s="1"/>
  <c r="K23" i="83"/>
  <c r="M42" i="100"/>
  <c r="M31" i="100"/>
  <c r="M23" i="100"/>
  <c r="M50" i="100"/>
  <c r="M21" i="100"/>
  <c r="M19" i="100"/>
  <c r="M30" i="100"/>
  <c r="M41" i="100"/>
  <c r="M20" i="100"/>
  <c r="O59" i="99"/>
  <c r="BY14" i="81"/>
  <c r="CC14" i="81" s="1"/>
  <c r="BY14" i="82"/>
  <c r="CC14" i="82" s="1"/>
  <c r="BM14" i="83"/>
  <c r="BM14" i="84"/>
  <c r="E22" i="81"/>
  <c r="I22" i="81" s="1"/>
  <c r="E22" i="82"/>
  <c r="I22" i="82" s="1"/>
  <c r="E22" i="83"/>
  <c r="I22" i="83" s="1"/>
  <c r="M22" i="83" s="1"/>
  <c r="E22" i="84"/>
  <c r="AK30" i="143"/>
  <c r="AI30" i="143"/>
  <c r="AO30" i="143"/>
  <c r="AM30" i="143"/>
  <c r="G9" i="83"/>
  <c r="M9" i="92"/>
  <c r="G17" i="83"/>
  <c r="M17" i="92"/>
  <c r="BW20" i="138"/>
  <c r="BW23" i="138"/>
  <c r="E61" i="117"/>
  <c r="I53" i="98"/>
  <c r="I57" i="98"/>
  <c r="I61" i="98"/>
  <c r="I65" i="98"/>
  <c r="G48" i="116"/>
  <c r="E71" i="98" s="1"/>
  <c r="G52" i="116"/>
  <c r="E75" i="98" s="1"/>
  <c r="E74" i="116"/>
  <c r="E75" i="116"/>
  <c r="G75" i="116" s="1"/>
  <c r="E78" i="98" s="1"/>
  <c r="AA35" i="124"/>
  <c r="E12" i="111" s="1"/>
  <c r="E13" i="111" s="1"/>
  <c r="G33" i="111" s="1"/>
  <c r="E59" i="96" s="1"/>
  <c r="E14" i="111"/>
  <c r="G14" i="111" s="1"/>
  <c r="E33" i="96" s="1"/>
  <c r="G22" i="111"/>
  <c r="E49" i="96" s="1"/>
  <c r="E17" i="110"/>
  <c r="E16" i="110"/>
  <c r="G9" i="3"/>
  <c r="G459" i="1" s="1"/>
  <c r="K9" i="83"/>
  <c r="G11" i="3"/>
  <c r="G517" i="1" s="1"/>
  <c r="K11" i="83"/>
  <c r="G15" i="3"/>
  <c r="G633" i="1" s="1"/>
  <c r="K15" i="83"/>
  <c r="I32" i="100"/>
  <c r="I24" i="100"/>
  <c r="I43" i="100"/>
  <c r="BM8" i="83"/>
  <c r="BM8" i="84"/>
  <c r="BY8" i="81"/>
  <c r="CC8" i="81" s="1"/>
  <c r="BY8" i="82"/>
  <c r="CC8" i="82" s="1"/>
  <c r="G31" i="100"/>
  <c r="G23" i="100"/>
  <c r="G42" i="100"/>
  <c r="G33" i="100"/>
  <c r="G25" i="100"/>
  <c r="G44" i="100"/>
  <c r="E13" i="109"/>
  <c r="E22" i="109" s="1"/>
  <c r="E22" i="108"/>
  <c r="E20" i="108"/>
  <c r="E19" i="108"/>
  <c r="U30" i="56"/>
  <c r="U22" i="56"/>
  <c r="U16" i="56"/>
  <c r="U11" i="56"/>
  <c r="U12" i="56"/>
  <c r="U23" i="56"/>
  <c r="M37" i="100"/>
  <c r="AG8" i="99"/>
  <c r="AY8" i="83" s="1"/>
  <c r="BE10" i="99"/>
  <c r="CM10" i="83" s="1"/>
  <c r="AK11" i="80"/>
  <c r="AK11" i="85"/>
  <c r="BA11" i="79" s="1"/>
  <c r="AS13" i="99"/>
  <c r="BS13" i="83" s="1"/>
  <c r="AG16" i="99"/>
  <c r="AY16" i="83" s="1"/>
  <c r="G20" i="135"/>
  <c r="G24" i="135" s="1"/>
  <c r="G14" i="135"/>
  <c r="G18" i="135" s="1"/>
  <c r="BE18" i="99"/>
  <c r="CM18" i="83" s="1"/>
  <c r="AK19" i="80"/>
  <c r="AK19" i="85"/>
  <c r="BA19" i="79" s="1"/>
  <c r="AS21" i="99"/>
  <c r="BS21" i="83" s="1"/>
  <c r="AG24" i="99"/>
  <c r="BE26" i="99"/>
  <c r="Y59" i="99"/>
  <c r="U25" i="144"/>
  <c r="BA20" i="81"/>
  <c r="BE20" i="81" s="1"/>
  <c r="BA20" i="82"/>
  <c r="BE20" i="82" s="1"/>
  <c r="AS20" i="83"/>
  <c r="AS20" i="84"/>
  <c r="I13" i="90"/>
  <c r="FG16" i="138"/>
  <c r="FI16" i="138" s="1"/>
  <c r="G44" i="54"/>
  <c r="I44" i="54"/>
  <c r="E50" i="114"/>
  <c r="E21" i="12" s="1"/>
  <c r="E75" i="115"/>
  <c r="E74" i="115"/>
  <c r="E84" i="115"/>
  <c r="E85" i="115"/>
  <c r="G29" i="111"/>
  <c r="I31" i="16" s="1"/>
  <c r="G35" i="111"/>
  <c r="E14" i="110"/>
  <c r="E15" i="110"/>
  <c r="G32" i="96"/>
  <c r="G8" i="96"/>
  <c r="M33" i="100"/>
  <c r="M25" i="100"/>
  <c r="M44" i="100"/>
  <c r="M32" i="100"/>
  <c r="M24" i="100"/>
  <c r="M43" i="100"/>
  <c r="I31" i="100"/>
  <c r="I23" i="100"/>
  <c r="I42" i="100"/>
  <c r="E22" i="107"/>
  <c r="E20" i="107"/>
  <c r="E19" i="107"/>
  <c r="AA59" i="99"/>
  <c r="AQ60" i="99"/>
  <c r="BM16" i="83"/>
  <c r="BM16" i="84"/>
  <c r="BY16" i="81"/>
  <c r="CC16" i="81" s="1"/>
  <c r="BY16" i="82"/>
  <c r="CC16" i="82" s="1"/>
  <c r="I8" i="90"/>
  <c r="G11" i="83"/>
  <c r="M11" i="92"/>
  <c r="AA27" i="131"/>
  <c r="AU27" i="131"/>
  <c r="BO27" i="131"/>
  <c r="AA69" i="133"/>
  <c r="AU69" i="133"/>
  <c r="BO69" i="133"/>
  <c r="E22" i="114"/>
  <c r="E20" i="12" s="1"/>
  <c r="I54" i="98"/>
  <c r="G24" i="116"/>
  <c r="E58" i="98" s="1"/>
  <c r="G28" i="116"/>
  <c r="E62" i="98" s="1"/>
  <c r="G32" i="116"/>
  <c r="E66" i="98" s="1"/>
  <c r="G49" i="116"/>
  <c r="E72" i="98" s="1"/>
  <c r="E59" i="116"/>
  <c r="E57" i="116"/>
  <c r="E58" i="116" s="1"/>
  <c r="G60" i="116" s="1"/>
  <c r="E77" i="98" s="1"/>
  <c r="E68" i="116"/>
  <c r="E66" i="116"/>
  <c r="E67" i="116" s="1"/>
  <c r="G70" i="116" s="1"/>
  <c r="E39" i="98" s="1"/>
  <c r="G20" i="111"/>
  <c r="E41" i="96" s="1"/>
  <c r="G31" i="111"/>
  <c r="I29" i="21" s="1"/>
  <c r="I12" i="95"/>
  <c r="I26" i="95"/>
  <c r="I10" i="95"/>
  <c r="I29" i="95"/>
  <c r="I81" i="95"/>
  <c r="I18" i="95"/>
  <c r="I16" i="95"/>
  <c r="E47" i="100"/>
  <c r="E48" i="100"/>
  <c r="E9" i="86"/>
  <c r="S38" i="147"/>
  <c r="K34" i="100" s="1"/>
  <c r="I12" i="63"/>
  <c r="H17" i="57" s="1"/>
  <c r="I12" i="62"/>
  <c r="H18" i="57" s="1"/>
  <c r="I12" i="61"/>
  <c r="H19" i="57" s="1"/>
  <c r="E15" i="93"/>
  <c r="O44" i="147"/>
  <c r="Q17" i="15"/>
  <c r="S17" i="15" s="1"/>
  <c r="Q20" i="15"/>
  <c r="S20" i="15" s="1"/>
  <c r="Q28" i="15"/>
  <c r="S28" i="15" s="1"/>
  <c r="I10" i="69"/>
  <c r="F11" i="57" s="1"/>
  <c r="I10" i="68"/>
  <c r="F12" i="57" s="1"/>
  <c r="K71" i="52" s="1"/>
  <c r="I10" i="65"/>
  <c r="F15" i="57" s="1"/>
  <c r="K65" i="52" s="1"/>
  <c r="I10" i="70"/>
  <c r="F10" i="57" s="1"/>
  <c r="I10" i="66"/>
  <c r="F14" i="57" s="1"/>
  <c r="I10" i="67"/>
  <c r="F13" i="57" s="1"/>
  <c r="U61" i="147"/>
  <c r="I14" i="64" s="1"/>
  <c r="J16" i="57" s="1"/>
  <c r="E9" i="80"/>
  <c r="E9" i="85"/>
  <c r="Q9" i="79" s="1"/>
  <c r="BE9" i="146"/>
  <c r="AM10" i="146"/>
  <c r="AY12" i="146"/>
  <c r="AS15" i="146"/>
  <c r="E17" i="80"/>
  <c r="E17" i="85"/>
  <c r="Q17" i="79" s="1"/>
  <c r="BE17" i="146"/>
  <c r="AM18" i="146"/>
  <c r="AY20" i="146"/>
  <c r="AS23" i="146"/>
  <c r="BE9" i="145"/>
  <c r="AM10" i="145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AO25" i="145"/>
  <c r="AY26" i="145"/>
  <c r="O42" i="99"/>
  <c r="I43" i="99"/>
  <c r="BC9" i="144"/>
  <c r="BA43" i="99" s="1"/>
  <c r="AG10" i="144"/>
  <c r="AW10" i="144"/>
  <c r="AO44" i="99" s="1"/>
  <c r="AA11" i="144"/>
  <c r="U12" i="144"/>
  <c r="AK12" i="144"/>
  <c r="Q46" i="99" s="1"/>
  <c r="BA12" i="144"/>
  <c r="O13" i="144"/>
  <c r="AY47" i="99"/>
  <c r="AU13" i="144"/>
  <c r="I14" i="144"/>
  <c r="AM48" i="99"/>
  <c r="AO14" i="144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U54" i="99" s="1"/>
  <c r="Q20" i="91" s="1"/>
  <c r="BA20" i="144"/>
  <c r="O21" i="144"/>
  <c r="AY55" i="99"/>
  <c r="AU21" i="144"/>
  <c r="I22" i="144"/>
  <c r="AM56" i="99"/>
  <c r="AO22" i="144"/>
  <c r="AA57" i="99"/>
  <c r="AI23" i="144"/>
  <c r="O58" i="99"/>
  <c r="G25" i="144"/>
  <c r="AG26" i="144"/>
  <c r="AW26" i="144"/>
  <c r="AO60" i="99" s="1"/>
  <c r="I11" i="143"/>
  <c r="AI12" i="143"/>
  <c r="AK17" i="143"/>
  <c r="AI18" i="143"/>
  <c r="E15" i="83"/>
  <c r="E15" i="84"/>
  <c r="E15" i="81"/>
  <c r="I15" i="81" s="1"/>
  <c r="E15" i="82"/>
  <c r="I15" i="82" s="1"/>
  <c r="AO21" i="143"/>
  <c r="AK23" i="143"/>
  <c r="AI24" i="143"/>
  <c r="AO29" i="143"/>
  <c r="AO9" i="142"/>
  <c r="O11" i="92"/>
  <c r="I11" i="92"/>
  <c r="AO15" i="142"/>
  <c r="E11" i="88" s="1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K29" i="142"/>
  <c r="S8" i="138"/>
  <c r="DA9" i="138"/>
  <c r="DE9" i="138" s="1"/>
  <c r="DG9" i="138" s="1"/>
  <c r="DQ9" i="138"/>
  <c r="EM10" i="138"/>
  <c r="FC10" i="138"/>
  <c r="FG10" i="138" s="1"/>
  <c r="FI10" i="138" s="1"/>
  <c r="DC12" i="138"/>
  <c r="DS12" i="138"/>
  <c r="DW12" i="138" s="1"/>
  <c r="DY12" i="138" s="1"/>
  <c r="EI12" i="138"/>
  <c r="BU13" i="138"/>
  <c r="BW13" i="138" s="1"/>
  <c r="FE13" i="138"/>
  <c r="CY14" i="138"/>
  <c r="AK15" i="138"/>
  <c r="AM15" i="138" s="1"/>
  <c r="DU15" i="138"/>
  <c r="EK15" i="138"/>
  <c r="EO15" i="138" s="1"/>
  <c r="EQ15" i="138" s="1"/>
  <c r="FA15" i="138"/>
  <c r="S16" i="138"/>
  <c r="U16" i="138" s="1"/>
  <c r="DA17" i="138"/>
  <c r="DE17" i="138" s="1"/>
  <c r="DG17" i="138" s="1"/>
  <c r="DQ17" i="138"/>
  <c r="EM18" i="138"/>
  <c r="FC18" i="138"/>
  <c r="FG18" i="138" s="1"/>
  <c r="FI18" i="138" s="1"/>
  <c r="DC20" i="138"/>
  <c r="DS20" i="138"/>
  <c r="DW20" i="138" s="1"/>
  <c r="DY20" i="138" s="1"/>
  <c r="EI20" i="138"/>
  <c r="BU21" i="138"/>
  <c r="BW21" i="138" s="1"/>
  <c r="FE21" i="138"/>
  <c r="BC22" i="138"/>
  <c r="BE22" i="138" s="1"/>
  <c r="CY22" i="138"/>
  <c r="AK23" i="138"/>
  <c r="AM23" i="138" s="1"/>
  <c r="DU23" i="138"/>
  <c r="EK23" i="138"/>
  <c r="EO23" i="138" s="1"/>
  <c r="EQ23" i="138" s="1"/>
  <c r="BO23" i="83" s="1"/>
  <c r="FA23" i="138"/>
  <c r="K11" i="135"/>
  <c r="CM31" i="133"/>
  <c r="E25" i="76" s="1"/>
  <c r="M71" i="52"/>
  <c r="I48" i="50"/>
  <c r="G48" i="50"/>
  <c r="G10" i="48"/>
  <c r="E9" i="78"/>
  <c r="CM26" i="131"/>
  <c r="I8" i="21"/>
  <c r="E23" i="78"/>
  <c r="CK14" i="129"/>
  <c r="CK22" i="129"/>
  <c r="CA25" i="129"/>
  <c r="E139" i="113" s="1"/>
  <c r="M8" i="46"/>
  <c r="M8" i="38"/>
  <c r="M8" i="31"/>
  <c r="AA49" i="128"/>
  <c r="AA49" i="125"/>
  <c r="E51" i="114" s="1"/>
  <c r="E54" i="114" s="1"/>
  <c r="E55" i="114" s="1"/>
  <c r="G70" i="114" s="1"/>
  <c r="K48" i="122"/>
  <c r="I16" i="98"/>
  <c r="I25" i="98"/>
  <c r="E9" i="118"/>
  <c r="E25" i="118"/>
  <c r="E16" i="117"/>
  <c r="E17" i="116"/>
  <c r="G17" i="116" s="1"/>
  <c r="E24" i="114"/>
  <c r="E25" i="114" s="1"/>
  <c r="E26" i="114" s="1"/>
  <c r="E78" i="113"/>
  <c r="E8" i="109"/>
  <c r="E10" i="109" s="1"/>
  <c r="E9" i="105"/>
  <c r="E11" i="105"/>
  <c r="E13" i="105"/>
  <c r="E15" i="105"/>
  <c r="E25" i="105"/>
  <c r="E27" i="105"/>
  <c r="E31" i="105"/>
  <c r="E15" i="104"/>
  <c r="E23" i="104"/>
  <c r="E31" i="104"/>
  <c r="E39" i="104"/>
  <c r="E19" i="100"/>
  <c r="E43" i="100"/>
  <c r="E19" i="2" s="1"/>
  <c r="G962" i="1" s="1"/>
  <c r="AQ11" i="99"/>
  <c r="AS11" i="99" s="1"/>
  <c r="BS11" i="83" s="1"/>
  <c r="AE13" i="99"/>
  <c r="AG13" i="99" s="1"/>
  <c r="AY13" i="83" s="1"/>
  <c r="AQ19" i="99"/>
  <c r="AS19" i="99" s="1"/>
  <c r="BS19" i="83" s="1"/>
  <c r="AE21" i="99"/>
  <c r="AG21" i="99" s="1"/>
  <c r="AY21" i="83" s="1"/>
  <c r="AQ27" i="99"/>
  <c r="AS27" i="99" s="1"/>
  <c r="AY29" i="99"/>
  <c r="AM32" i="99"/>
  <c r="AQ46" i="99"/>
  <c r="I12" i="66"/>
  <c r="H14" i="57" s="1"/>
  <c r="I12" i="65"/>
  <c r="H15" i="57" s="1"/>
  <c r="I12" i="70"/>
  <c r="H10" i="57" s="1"/>
  <c r="I12" i="69"/>
  <c r="H11" i="57" s="1"/>
  <c r="E10" i="86"/>
  <c r="I12" i="67"/>
  <c r="H13" i="57" s="1"/>
  <c r="I12" i="68"/>
  <c r="H12" i="57" s="1"/>
  <c r="I10" i="72"/>
  <c r="F8" i="57" s="1"/>
  <c r="K14" i="56" s="1"/>
  <c r="U59" i="56"/>
  <c r="U38" i="56"/>
  <c r="I10" i="71"/>
  <c r="F9" i="57" s="1"/>
  <c r="U40" i="55"/>
  <c r="U32" i="55"/>
  <c r="U24" i="55"/>
  <c r="U16" i="55"/>
  <c r="U8" i="55"/>
  <c r="U33" i="55"/>
  <c r="U25" i="55"/>
  <c r="U17" i="55"/>
  <c r="U9" i="55"/>
  <c r="U34" i="55"/>
  <c r="U26" i="55"/>
  <c r="U18" i="55"/>
  <c r="U10" i="55"/>
  <c r="U35" i="55"/>
  <c r="U27" i="55"/>
  <c r="U19" i="55"/>
  <c r="U11" i="55"/>
  <c r="U36" i="55"/>
  <c r="U28" i="55"/>
  <c r="U20" i="55"/>
  <c r="U12" i="55"/>
  <c r="U60" i="56"/>
  <c r="U37" i="55"/>
  <c r="U29" i="55"/>
  <c r="U21" i="55"/>
  <c r="U13" i="55"/>
  <c r="U39" i="56"/>
  <c r="I10" i="59"/>
  <c r="F21" i="57" s="1"/>
  <c r="U38" i="55"/>
  <c r="U30" i="55"/>
  <c r="U22" i="55"/>
  <c r="U14" i="55"/>
  <c r="U39" i="55"/>
  <c r="U31" i="55"/>
  <c r="U23" i="55"/>
  <c r="U15" i="55"/>
  <c r="U31" i="56"/>
  <c r="Q17" i="18"/>
  <c r="S17" i="18" s="1"/>
  <c r="Q28" i="18"/>
  <c r="Q20" i="18"/>
  <c r="Q18" i="16"/>
  <c r="Q17" i="16"/>
  <c r="S17" i="16" s="1"/>
  <c r="U38" i="147"/>
  <c r="M34" i="100" s="1"/>
  <c r="M35" i="100" s="1"/>
  <c r="M36" i="100" s="1"/>
  <c r="I13" i="63"/>
  <c r="I17" i="57" s="1"/>
  <c r="I13" i="62"/>
  <c r="I18" i="57" s="1"/>
  <c r="I13" i="61"/>
  <c r="I19" i="57" s="1"/>
  <c r="E16" i="93"/>
  <c r="O51" i="147"/>
  <c r="G54" i="100" s="1"/>
  <c r="AS8" i="146"/>
  <c r="E10" i="80"/>
  <c r="E10" i="85"/>
  <c r="Q10" i="79" s="1"/>
  <c r="BE10" i="146"/>
  <c r="AM11" i="146"/>
  <c r="AY13" i="146"/>
  <c r="AS16" i="146"/>
  <c r="E18" i="80"/>
  <c r="E18" i="85"/>
  <c r="Q18" i="79" s="1"/>
  <c r="BE18" i="146"/>
  <c r="AM19" i="146"/>
  <c r="AY21" i="146"/>
  <c r="AS8" i="145"/>
  <c r="BE10" i="145"/>
  <c r="AM11" i="145"/>
  <c r="AY13" i="145"/>
  <c r="AS30" i="99"/>
  <c r="AS16" i="145"/>
  <c r="AG33" i="99"/>
  <c r="BE18" i="145"/>
  <c r="AM19" i="145"/>
  <c r="BE35" i="99"/>
  <c r="U36" i="99"/>
  <c r="AY21" i="145"/>
  <c r="AS38" i="99"/>
  <c r="AS24" i="145"/>
  <c r="O25" i="145"/>
  <c r="AQ25" i="145"/>
  <c r="U41" i="99"/>
  <c r="O8" i="144"/>
  <c r="AU8" i="144"/>
  <c r="I9" i="144"/>
  <c r="AM43" i="99"/>
  <c r="AO9" i="144"/>
  <c r="AI10" i="144"/>
  <c r="O45" i="99"/>
  <c r="I46" i="99"/>
  <c r="BC12" i="144"/>
  <c r="BA46" i="99" s="1"/>
  <c r="AG13" i="144"/>
  <c r="AW13" i="144"/>
  <c r="AO47" i="99" s="1"/>
  <c r="AA14" i="144"/>
  <c r="AQ14" i="144"/>
  <c r="AC48" i="99" s="1"/>
  <c r="U15" i="144"/>
  <c r="AK15" i="144"/>
  <c r="Q49" i="99" s="1"/>
  <c r="BA15" i="144"/>
  <c r="O16" i="144"/>
  <c r="AU16" i="144"/>
  <c r="I17" i="144"/>
  <c r="AM51" i="99"/>
  <c r="AO17" i="144"/>
  <c r="AI18" i="144"/>
  <c r="O53" i="99"/>
  <c r="I54" i="99"/>
  <c r="AM20" i="144"/>
  <c r="AU20" i="91" s="1"/>
  <c r="BC20" i="144"/>
  <c r="BA54" i="99" s="1"/>
  <c r="AG21" i="144"/>
  <c r="AW21" i="144"/>
  <c r="AO55" i="99" s="1"/>
  <c r="AA22" i="144"/>
  <c r="AQ22" i="144"/>
  <c r="AC56" i="99" s="1"/>
  <c r="U23" i="144"/>
  <c r="AK23" i="144"/>
  <c r="Q57" i="99" s="1"/>
  <c r="BA23" i="144"/>
  <c r="O24" i="144"/>
  <c r="AU24" i="144"/>
  <c r="AI26" i="144"/>
  <c r="O11" i="143"/>
  <c r="AK12" i="143"/>
  <c r="AI13" i="143"/>
  <c r="E12" i="81"/>
  <c r="I12" i="81" s="1"/>
  <c r="E12" i="82"/>
  <c r="I12" i="82" s="1"/>
  <c r="E12" i="83"/>
  <c r="E12" i="84"/>
  <c r="AO16" i="143"/>
  <c r="AM17" i="143"/>
  <c r="AK18" i="143"/>
  <c r="AI19" i="143"/>
  <c r="E17" i="81"/>
  <c r="I17" i="81" s="1"/>
  <c r="E17" i="82"/>
  <c r="I17" i="82" s="1"/>
  <c r="E17" i="83"/>
  <c r="I17" i="83" s="1"/>
  <c r="M17" i="83" s="1"/>
  <c r="E17" i="84"/>
  <c r="AO22" i="143"/>
  <c r="AK24" i="143"/>
  <c r="AI25" i="143"/>
  <c r="Q31" i="143"/>
  <c r="U31" i="143" s="1"/>
  <c r="AO10" i="142"/>
  <c r="AK16" i="142"/>
  <c r="E12" i="90" s="1"/>
  <c r="AI17" i="142"/>
  <c r="I14" i="92"/>
  <c r="O14" i="92"/>
  <c r="AO20" i="142"/>
  <c r="E14" i="88" s="1"/>
  <c r="AM21" i="142"/>
  <c r="E15" i="89" s="1"/>
  <c r="AK22" i="142"/>
  <c r="E17" i="90" s="1"/>
  <c r="AI23" i="142"/>
  <c r="E16" i="91" s="1"/>
  <c r="AO28" i="142"/>
  <c r="AM29" i="142"/>
  <c r="DC9" i="138"/>
  <c r="DS9" i="138"/>
  <c r="EI9" i="138"/>
  <c r="FE10" i="138"/>
  <c r="CY11" i="138"/>
  <c r="DU12" i="138"/>
  <c r="EK12" i="138"/>
  <c r="FA12" i="138"/>
  <c r="DA14" i="138"/>
  <c r="DQ14" i="138"/>
  <c r="EM15" i="138"/>
  <c r="FC15" i="138"/>
  <c r="DC17" i="138"/>
  <c r="DS17" i="138"/>
  <c r="EI17" i="138"/>
  <c r="FE18" i="138"/>
  <c r="CY19" i="138"/>
  <c r="DU20" i="138"/>
  <c r="EK20" i="138"/>
  <c r="FA20" i="138"/>
  <c r="DA22" i="138"/>
  <c r="FC23" i="138"/>
  <c r="M12" i="135"/>
  <c r="I40" i="54"/>
  <c r="G40" i="54"/>
  <c r="CM54" i="133"/>
  <c r="E25" i="75" s="1"/>
  <c r="I41" i="50"/>
  <c r="G41" i="50"/>
  <c r="I49" i="50"/>
  <c r="G49" i="50"/>
  <c r="I12" i="48"/>
  <c r="G12" i="48"/>
  <c r="E10" i="78"/>
  <c r="I118" i="11"/>
  <c r="G118" i="11"/>
  <c r="I8" i="19"/>
  <c r="E24" i="78"/>
  <c r="AA47" i="130"/>
  <c r="M8" i="15"/>
  <c r="CK13" i="129"/>
  <c r="CK21" i="129"/>
  <c r="CC25" i="129"/>
  <c r="E140" i="113" s="1"/>
  <c r="BY31" i="129"/>
  <c r="M8" i="45"/>
  <c r="M8" i="37"/>
  <c r="M8" i="30"/>
  <c r="AA49" i="127"/>
  <c r="E43" i="117" s="1"/>
  <c r="E45" i="117" s="1"/>
  <c r="AA51" i="127"/>
  <c r="O49" i="126"/>
  <c r="G35" i="124"/>
  <c r="AA11" i="123"/>
  <c r="E39" i="122"/>
  <c r="E52" i="122" s="1"/>
  <c r="I11" i="98"/>
  <c r="I19" i="98"/>
  <c r="I28" i="98"/>
  <c r="E44" i="117"/>
  <c r="E67" i="114"/>
  <c r="G67" i="114" s="1"/>
  <c r="E17" i="97" s="1"/>
  <c r="E71" i="114"/>
  <c r="G71" i="114" s="1"/>
  <c r="E75" i="114"/>
  <c r="G75" i="114" s="1"/>
  <c r="E79" i="114"/>
  <c r="G79" i="114" s="1"/>
  <c r="E87" i="114"/>
  <c r="G87" i="114" s="1"/>
  <c r="E12" i="113"/>
  <c r="E16" i="113"/>
  <c r="G9" i="105"/>
  <c r="G11" i="105"/>
  <c r="G13" i="105"/>
  <c r="G15" i="105"/>
  <c r="G25" i="105"/>
  <c r="G27" i="105"/>
  <c r="G29" i="105"/>
  <c r="G31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W30" i="102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G10" i="77"/>
  <c r="I10" i="77" s="1"/>
  <c r="G13" i="77"/>
  <c r="I13" i="77" s="1"/>
  <c r="E24" i="100"/>
  <c r="E16" i="2" s="1"/>
  <c r="G959" i="1" s="1"/>
  <c r="AQ14" i="99"/>
  <c r="AS14" i="99" s="1"/>
  <c r="BS14" i="83" s="1"/>
  <c r="S18" i="99"/>
  <c r="U18" i="99" s="1"/>
  <c r="AE18" i="83" s="1"/>
  <c r="AQ22" i="99"/>
  <c r="AS22" i="99" s="1"/>
  <c r="BS22" i="83" s="1"/>
  <c r="AM31" i="99"/>
  <c r="AA41" i="99"/>
  <c r="E47" i="99"/>
  <c r="I47" i="99" s="1"/>
  <c r="Y49" i="99"/>
  <c r="AA49" i="99" s="1"/>
  <c r="K54" i="99"/>
  <c r="O54" i="99" s="1"/>
  <c r="E11" i="86"/>
  <c r="E19" i="86"/>
  <c r="E9" i="93"/>
  <c r="I14" i="61"/>
  <c r="J19" i="57" s="1"/>
  <c r="I14" i="62"/>
  <c r="J18" i="57" s="1"/>
  <c r="I14" i="63"/>
  <c r="J17" i="57" s="1"/>
  <c r="E17" i="93"/>
  <c r="S44" i="147"/>
  <c r="Q51" i="147"/>
  <c r="I54" i="100" s="1"/>
  <c r="E62" i="147"/>
  <c r="AS9" i="146"/>
  <c r="E11" i="80"/>
  <c r="E11" i="85"/>
  <c r="Q11" i="79" s="1"/>
  <c r="BE11" i="146"/>
  <c r="AM12" i="146"/>
  <c r="AS17" i="146"/>
  <c r="E19" i="80"/>
  <c r="E19" i="85"/>
  <c r="Q19" i="79" s="1"/>
  <c r="BE19" i="146"/>
  <c r="AM20" i="146"/>
  <c r="AS9" i="145"/>
  <c r="BE11" i="145"/>
  <c r="BE28" i="99"/>
  <c r="AY14" i="145"/>
  <c r="AS31" i="99"/>
  <c r="AS17" i="145"/>
  <c r="Q25" i="29"/>
  <c r="Q19" i="29"/>
  <c r="BE36" i="99"/>
  <c r="AY22" i="145"/>
  <c r="U25" i="145"/>
  <c r="AM26" i="145"/>
  <c r="AG8" i="144"/>
  <c r="AW8" i="144"/>
  <c r="AO42" i="99" s="1"/>
  <c r="AQ9" i="144"/>
  <c r="AC43" i="99" s="1"/>
  <c r="AK10" i="144"/>
  <c r="Q44" i="99" s="1"/>
  <c r="BA10" i="144"/>
  <c r="AY45" i="99"/>
  <c r="AU11" i="144"/>
  <c r="E12" i="87"/>
  <c r="AU12" i="92"/>
  <c r="AO12" i="144"/>
  <c r="AI13" i="144"/>
  <c r="BC15" i="144"/>
  <c r="BA49" i="99" s="1"/>
  <c r="AW16" i="144"/>
  <c r="AO50" i="99" s="1"/>
  <c r="AQ17" i="144"/>
  <c r="AC51" i="99" s="1"/>
  <c r="AK18" i="144"/>
  <c r="Q52" i="99" s="1"/>
  <c r="BA18" i="144"/>
  <c r="AY53" i="99"/>
  <c r="AU19" i="144"/>
  <c r="E20" i="87"/>
  <c r="AU20" i="92"/>
  <c r="AO20" i="144"/>
  <c r="AI21" i="144"/>
  <c r="BC23" i="144"/>
  <c r="BA57" i="99" s="1"/>
  <c r="AW24" i="144"/>
  <c r="AO58" i="99" s="1"/>
  <c r="AK26" i="144"/>
  <c r="Q60" i="99" s="1"/>
  <c r="BA26" i="144"/>
  <c r="AI8" i="143"/>
  <c r="AK13" i="143"/>
  <c r="AI14" i="143"/>
  <c r="AO17" i="143"/>
  <c r="AM18" i="143"/>
  <c r="AK19" i="143"/>
  <c r="E16" i="81"/>
  <c r="I16" i="81" s="1"/>
  <c r="E16" i="82"/>
  <c r="I16" i="82" s="1"/>
  <c r="E16" i="83"/>
  <c r="E16" i="84"/>
  <c r="AO23" i="143"/>
  <c r="AK25" i="143"/>
  <c r="AI26" i="143"/>
  <c r="I11" i="142"/>
  <c r="AI12" i="142"/>
  <c r="E10" i="91" s="1"/>
  <c r="AM16" i="142"/>
  <c r="E12" i="89" s="1"/>
  <c r="AK17" i="142"/>
  <c r="I15" i="92"/>
  <c r="AO21" i="142"/>
  <c r="E15" i="88" s="1"/>
  <c r="AM22" i="142"/>
  <c r="E17" i="89" s="1"/>
  <c r="AK23" i="142"/>
  <c r="E16" i="90" s="1"/>
  <c r="AI24" i="142"/>
  <c r="E18" i="91" s="1"/>
  <c r="AO29" i="142"/>
  <c r="CY8" i="138"/>
  <c r="DE8" i="138" s="1"/>
  <c r="DU9" i="138"/>
  <c r="EK9" i="138"/>
  <c r="FA9" i="138"/>
  <c r="FG9" i="138" s="1"/>
  <c r="FI9" i="138" s="1"/>
  <c r="DA11" i="138"/>
  <c r="DQ11" i="138"/>
  <c r="EM12" i="138"/>
  <c r="FC12" i="138"/>
  <c r="G13" i="83"/>
  <c r="M13" i="92"/>
  <c r="DC14" i="138"/>
  <c r="DS14" i="138"/>
  <c r="EI14" i="138"/>
  <c r="FE15" i="138"/>
  <c r="CY16" i="138"/>
  <c r="DU17" i="138"/>
  <c r="EK17" i="138"/>
  <c r="FA17" i="138"/>
  <c r="FG17" i="138" s="1"/>
  <c r="FI17" i="138" s="1"/>
  <c r="DA19" i="138"/>
  <c r="DQ19" i="138"/>
  <c r="EM20" i="138"/>
  <c r="FC20" i="138"/>
  <c r="DC22" i="138"/>
  <c r="DS22" i="138"/>
  <c r="DW22" i="138" s="1"/>
  <c r="DY22" i="138" s="1"/>
  <c r="EI22" i="138"/>
  <c r="FE23" i="138"/>
  <c r="E13" i="135"/>
  <c r="I36" i="54"/>
  <c r="G36" i="54"/>
  <c r="AA17" i="130"/>
  <c r="M8" i="18"/>
  <c r="CK12" i="129"/>
  <c r="CK20" i="129"/>
  <c r="CA31" i="129"/>
  <c r="I9" i="50"/>
  <c r="G9" i="50"/>
  <c r="M8" i="44"/>
  <c r="M8" i="36"/>
  <c r="E76" i="74"/>
  <c r="E73" i="74"/>
  <c r="K8" i="122"/>
  <c r="K39" i="122" s="1"/>
  <c r="K52" i="122" s="1"/>
  <c r="I14" i="98"/>
  <c r="E24" i="98"/>
  <c r="I31" i="98"/>
  <c r="E17" i="117"/>
  <c r="E83" i="116"/>
  <c r="E19" i="114"/>
  <c r="E26" i="113"/>
  <c r="E98" i="113"/>
  <c r="E156" i="113"/>
  <c r="E21" i="104"/>
  <c r="E29" i="104"/>
  <c r="E37" i="104"/>
  <c r="AA26" i="102"/>
  <c r="K17" i="77"/>
  <c r="M17" i="77" s="1"/>
  <c r="K14" i="77"/>
  <c r="M14" i="77" s="1"/>
  <c r="K16" i="77"/>
  <c r="M16" i="77" s="1"/>
  <c r="K13" i="77"/>
  <c r="M13" i="77" s="1"/>
  <c r="K10" i="77"/>
  <c r="M10" i="77" s="1"/>
  <c r="K12" i="77"/>
  <c r="M12" i="77" s="1"/>
  <c r="K11" i="77"/>
  <c r="M11" i="77" s="1"/>
  <c r="K15" i="77"/>
  <c r="M15" i="77" s="1"/>
  <c r="I63" i="95"/>
  <c r="I38" i="94"/>
  <c r="G8" i="100"/>
  <c r="E21" i="100"/>
  <c r="E37" i="100"/>
  <c r="Q8" i="99"/>
  <c r="U8" i="99" s="1"/>
  <c r="AE8" i="83" s="1"/>
  <c r="AE11" i="99"/>
  <c r="AG11" i="99" s="1"/>
  <c r="AY11" i="83" s="1"/>
  <c r="G12" i="3"/>
  <c r="G546" i="1" s="1"/>
  <c r="K12" i="83"/>
  <c r="BC15" i="99"/>
  <c r="BE15" i="99" s="1"/>
  <c r="CM15" i="83" s="1"/>
  <c r="Q16" i="99"/>
  <c r="U16" i="99" s="1"/>
  <c r="AE16" i="83" s="1"/>
  <c r="AE19" i="99"/>
  <c r="AG19" i="99" s="1"/>
  <c r="AY19" i="83" s="1"/>
  <c r="G20" i="3"/>
  <c r="G778" i="1" s="1"/>
  <c r="K20" i="83"/>
  <c r="BC23" i="99"/>
  <c r="BE23" i="99" s="1"/>
  <c r="CM23" i="83" s="1"/>
  <c r="BC29" i="99"/>
  <c r="BE29" i="99" s="1"/>
  <c r="G52" i="99"/>
  <c r="Q32" i="27"/>
  <c r="S32" i="27" s="1"/>
  <c r="Q16" i="27"/>
  <c r="S16" i="27" s="1"/>
  <c r="Q31" i="27"/>
  <c r="S31" i="27" s="1"/>
  <c r="E20" i="86"/>
  <c r="E10" i="93"/>
  <c r="E25" i="93" s="1"/>
  <c r="S51" i="147"/>
  <c r="K54" i="100" s="1"/>
  <c r="AK10" i="80"/>
  <c r="AK10" i="85"/>
  <c r="BA10" i="79" s="1"/>
  <c r="E12" i="80"/>
  <c r="E12" i="85"/>
  <c r="Q12" i="79" s="1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BA23" i="80"/>
  <c r="BA23" i="85"/>
  <c r="BS23" i="79" s="1"/>
  <c r="Q24" i="47" s="1"/>
  <c r="AU25" i="145"/>
  <c r="AI8" i="144"/>
  <c r="O43" i="99"/>
  <c r="I44" i="99"/>
  <c r="BC10" i="144"/>
  <c r="BA44" i="99" s="1"/>
  <c r="AW11" i="144"/>
  <c r="AO45" i="99" s="1"/>
  <c r="AQ12" i="144"/>
  <c r="AC46" i="99" s="1"/>
  <c r="AK13" i="144"/>
  <c r="Q47" i="99" s="1"/>
  <c r="BA13" i="144"/>
  <c r="E15" i="87"/>
  <c r="AU15" i="92"/>
  <c r="AY15" i="92" s="1"/>
  <c r="AI16" i="144"/>
  <c r="O51" i="99"/>
  <c r="I52" i="99"/>
  <c r="BC18" i="144"/>
  <c r="BA52" i="99" s="1"/>
  <c r="AW19" i="144"/>
  <c r="AO53" i="99" s="1"/>
  <c r="AK21" i="144"/>
  <c r="Q55" i="99" s="1"/>
  <c r="BA21" i="144"/>
  <c r="AU22" i="144"/>
  <c r="AO23" i="144"/>
  <c r="AI24" i="144"/>
  <c r="BC26" i="144"/>
  <c r="BA60" i="99" s="1"/>
  <c r="AK8" i="143"/>
  <c r="AI9" i="143"/>
  <c r="E10" i="81"/>
  <c r="I10" i="81" s="1"/>
  <c r="E10" i="82"/>
  <c r="I10" i="82" s="1"/>
  <c r="E10" i="83"/>
  <c r="E10" i="84"/>
  <c r="AO12" i="143"/>
  <c r="AM13" i="143"/>
  <c r="AK14" i="143"/>
  <c r="E18" i="81"/>
  <c r="I18" i="81" s="1"/>
  <c r="E18" i="82"/>
  <c r="I18" i="82" s="1"/>
  <c r="E18" i="83"/>
  <c r="E18" i="84"/>
  <c r="AO24" i="143"/>
  <c r="AC21" i="81"/>
  <c r="AG21" i="81" s="1"/>
  <c r="AC21" i="82"/>
  <c r="AG21" i="82" s="1"/>
  <c r="Y21" i="83"/>
  <c r="Y21" i="84"/>
  <c r="I10" i="90"/>
  <c r="I12" i="92"/>
  <c r="AO16" i="142"/>
  <c r="E12" i="88" s="1"/>
  <c r="AM17" i="142"/>
  <c r="AK18" i="142"/>
  <c r="AI19" i="142"/>
  <c r="E13" i="91" s="1"/>
  <c r="O17" i="92"/>
  <c r="I17" i="92"/>
  <c r="AO22" i="142"/>
  <c r="E17" i="88" s="1"/>
  <c r="AM23" i="142"/>
  <c r="E16" i="89" s="1"/>
  <c r="AK24" i="142"/>
  <c r="E18" i="90" s="1"/>
  <c r="AI25" i="142"/>
  <c r="E19" i="91" s="1"/>
  <c r="DA8" i="138"/>
  <c r="DQ8" i="138"/>
  <c r="DW8" i="138" s="1"/>
  <c r="EM9" i="138"/>
  <c r="G10" i="83"/>
  <c r="M10" i="92"/>
  <c r="DC11" i="138"/>
  <c r="DS11" i="138"/>
  <c r="EI11" i="138"/>
  <c r="CY13" i="138"/>
  <c r="DU14" i="138"/>
  <c r="EK14" i="138"/>
  <c r="FA14" i="138"/>
  <c r="FG14" i="138" s="1"/>
  <c r="FI14" i="138" s="1"/>
  <c r="DA16" i="138"/>
  <c r="DQ16" i="138"/>
  <c r="DW16" i="138" s="1"/>
  <c r="DY16" i="138" s="1"/>
  <c r="EM17" i="138"/>
  <c r="G18" i="83"/>
  <c r="M18" i="92"/>
  <c r="DS19" i="138"/>
  <c r="EI19" i="138"/>
  <c r="CY21" i="138"/>
  <c r="DE21" i="138" s="1"/>
  <c r="DG21" i="138" s="1"/>
  <c r="DU22" i="138"/>
  <c r="EK22" i="138"/>
  <c r="FA22" i="138"/>
  <c r="FG22" i="138" s="1"/>
  <c r="FI22" i="138" s="1"/>
  <c r="S23" i="138"/>
  <c r="U23" i="138" s="1"/>
  <c r="G23" i="83" s="1"/>
  <c r="M9" i="56"/>
  <c r="CM12" i="133"/>
  <c r="E18" i="74" s="1"/>
  <c r="AS66" i="52"/>
  <c r="AC66" i="52"/>
  <c r="BW66" i="52"/>
  <c r="BG66" i="52"/>
  <c r="Y66" i="52"/>
  <c r="BC66" i="52"/>
  <c r="AM66" i="52"/>
  <c r="CG66" i="52"/>
  <c r="BQ66" i="52"/>
  <c r="AI66" i="52"/>
  <c r="Q66" i="52"/>
  <c r="BM66" i="52"/>
  <c r="I43" i="50"/>
  <c r="G43" i="50"/>
  <c r="AA67" i="130"/>
  <c r="AA85" i="130"/>
  <c r="CK11" i="129"/>
  <c r="CK19" i="129"/>
  <c r="CA26" i="129"/>
  <c r="AA13" i="128"/>
  <c r="E13" i="104" s="1"/>
  <c r="M8" i="43"/>
  <c r="M8" i="35"/>
  <c r="I17" i="98"/>
  <c r="I26" i="98"/>
  <c r="I34" i="98"/>
  <c r="I46" i="98"/>
  <c r="E31" i="114"/>
  <c r="E17" i="113"/>
  <c r="E18" i="110"/>
  <c r="E16" i="104"/>
  <c r="E24" i="104"/>
  <c r="E32" i="104"/>
  <c r="E40" i="104"/>
  <c r="E12" i="102"/>
  <c r="E16" i="102"/>
  <c r="M16" i="102" s="1"/>
  <c r="M28" i="102" s="1"/>
  <c r="E20" i="102"/>
  <c r="Q20" i="102" s="1"/>
  <c r="Q28" i="102" s="1"/>
  <c r="E24" i="102"/>
  <c r="Y24" i="102" s="1"/>
  <c r="Y28" i="102" s="1"/>
  <c r="I8" i="100"/>
  <c r="G45" i="100"/>
  <c r="E50" i="100"/>
  <c r="AE14" i="99"/>
  <c r="AG14" i="99" s="1"/>
  <c r="AY14" i="83" s="1"/>
  <c r="AE22" i="99"/>
  <c r="AG22" i="99" s="1"/>
  <c r="AY22" i="83" s="1"/>
  <c r="S24" i="99"/>
  <c r="U24" i="99" s="1"/>
  <c r="AK47" i="99"/>
  <c r="AQ54" i="99"/>
  <c r="AY39" i="52"/>
  <c r="AY12" i="52"/>
  <c r="E12" i="86"/>
  <c r="O18" i="147"/>
  <c r="E21" i="86"/>
  <c r="E26" i="86" s="1"/>
  <c r="E11" i="93"/>
  <c r="E26" i="93" s="1"/>
  <c r="Q40" i="147"/>
  <c r="U51" i="147"/>
  <c r="M54" i="100" s="1"/>
  <c r="Q53" i="147"/>
  <c r="O58" i="147"/>
  <c r="I11" i="60" s="1"/>
  <c r="G20" i="57" s="1"/>
  <c r="AY8" i="146"/>
  <c r="E13" i="80"/>
  <c r="E13" i="85"/>
  <c r="Q13" i="79" s="1"/>
  <c r="BE13" i="146"/>
  <c r="AM14" i="146"/>
  <c r="AY16" i="146"/>
  <c r="E21" i="80"/>
  <c r="E21" i="85"/>
  <c r="Q21" i="79" s="1"/>
  <c r="BE21" i="146"/>
  <c r="AM22" i="146"/>
  <c r="AY8" i="145"/>
  <c r="AS11" i="145"/>
  <c r="AM14" i="145"/>
  <c r="BE30" i="99"/>
  <c r="AY16" i="145"/>
  <c r="AS19" i="145"/>
  <c r="AG36" i="99"/>
  <c r="BE21" i="145"/>
  <c r="AM22" i="145"/>
  <c r="BE38" i="99"/>
  <c r="AY24" i="145"/>
  <c r="AG25" i="145"/>
  <c r="AW25" i="145"/>
  <c r="AG41" i="99"/>
  <c r="U8" i="144"/>
  <c r="AK8" i="144"/>
  <c r="Q42" i="99" s="1"/>
  <c r="BA8" i="144"/>
  <c r="O9" i="144"/>
  <c r="AY43" i="99"/>
  <c r="AU9" i="144"/>
  <c r="I10" i="144"/>
  <c r="AO10" i="144"/>
  <c r="AA45" i="99"/>
  <c r="AI11" i="144"/>
  <c r="BC13" i="144"/>
  <c r="BA47" i="99" s="1"/>
  <c r="AG14" i="144"/>
  <c r="AW14" i="144"/>
  <c r="AA15" i="144"/>
  <c r="AQ15" i="144"/>
  <c r="AC49" i="99" s="1"/>
  <c r="AG49" i="99" s="1"/>
  <c r="Q15" i="90" s="1"/>
  <c r="U16" i="144"/>
  <c r="AK16" i="144"/>
  <c r="Q50" i="99" s="1"/>
  <c r="BA16" i="144"/>
  <c r="O17" i="144"/>
  <c r="AY51" i="99"/>
  <c r="AU17" i="144"/>
  <c r="I18" i="144"/>
  <c r="AA53" i="99"/>
  <c r="AI19" i="144"/>
  <c r="BC21" i="144"/>
  <c r="BA55" i="99" s="1"/>
  <c r="AW22" i="144"/>
  <c r="AO56" i="99" s="1"/>
  <c r="AQ23" i="144"/>
  <c r="AC57" i="99" s="1"/>
  <c r="AK24" i="144"/>
  <c r="Q58" i="99" s="1"/>
  <c r="BA24" i="144"/>
  <c r="AO26" i="144"/>
  <c r="E13" i="81"/>
  <c r="I13" i="81" s="1"/>
  <c r="E13" i="82"/>
  <c r="I13" i="82" s="1"/>
  <c r="E13" i="83"/>
  <c r="I13" i="83" s="1"/>
  <c r="E13" i="84"/>
  <c r="AO19" i="143"/>
  <c r="Y14" i="83"/>
  <c r="Y14" i="84"/>
  <c r="AC14" i="81"/>
  <c r="AG14" i="81" s="1"/>
  <c r="AC14" i="82"/>
  <c r="AG14" i="82" s="1"/>
  <c r="E19" i="83"/>
  <c r="I19" i="83" s="1"/>
  <c r="M19" i="83" s="1"/>
  <c r="E19" i="84"/>
  <c r="E19" i="81"/>
  <c r="I19" i="81" s="1"/>
  <c r="E19" i="82"/>
  <c r="I19" i="82" s="1"/>
  <c r="AO25" i="143"/>
  <c r="BM20" i="83"/>
  <c r="BM20" i="84"/>
  <c r="BY20" i="81"/>
  <c r="CC20" i="81" s="1"/>
  <c r="BY20" i="82"/>
  <c r="CC20" i="82" s="1"/>
  <c r="AS21" i="83"/>
  <c r="AW21" i="83" s="1"/>
  <c r="AS21" i="84"/>
  <c r="BA21" i="81"/>
  <c r="BE21" i="81" s="1"/>
  <c r="BA21" i="82"/>
  <c r="BE21" i="82" s="1"/>
  <c r="I8" i="91"/>
  <c r="I10" i="89"/>
  <c r="I16" i="92"/>
  <c r="AO23" i="142"/>
  <c r="E16" i="88" s="1"/>
  <c r="I18" i="89"/>
  <c r="I19" i="90"/>
  <c r="I20" i="91"/>
  <c r="DC8" i="138"/>
  <c r="EI8" i="138"/>
  <c r="EO8" i="138" s="1"/>
  <c r="CY10" i="138"/>
  <c r="DE10" i="138" s="1"/>
  <c r="DG10" i="138" s="1"/>
  <c r="EK11" i="138"/>
  <c r="FA11" i="138"/>
  <c r="FG11" i="138" s="1"/>
  <c r="FI11" i="138" s="1"/>
  <c r="DA13" i="138"/>
  <c r="EM14" i="138"/>
  <c r="G15" i="83"/>
  <c r="M15" i="92"/>
  <c r="O15" i="92" s="1"/>
  <c r="S15" i="92" s="1"/>
  <c r="DC16" i="138"/>
  <c r="EI16" i="138"/>
  <c r="EO16" i="138" s="1"/>
  <c r="EQ16" i="138" s="1"/>
  <c r="CY18" i="138"/>
  <c r="DE18" i="138" s="1"/>
  <c r="DG18" i="138" s="1"/>
  <c r="EK19" i="138"/>
  <c r="FA19" i="138"/>
  <c r="FG19" i="138" s="1"/>
  <c r="FI19" i="138" s="1"/>
  <c r="EM22" i="138"/>
  <c r="M9" i="54"/>
  <c r="I42" i="54"/>
  <c r="G42" i="54"/>
  <c r="W88" i="134"/>
  <c r="AS67" i="52"/>
  <c r="AC67" i="52"/>
  <c r="BW67" i="52"/>
  <c r="BG67" i="52"/>
  <c r="Y67" i="52"/>
  <c r="BC67" i="52"/>
  <c r="AM67" i="52"/>
  <c r="CG67" i="52"/>
  <c r="BQ67" i="52"/>
  <c r="AI67" i="52"/>
  <c r="Q67" i="52"/>
  <c r="BM67" i="52"/>
  <c r="G98" i="52"/>
  <c r="BU76" i="52"/>
  <c r="BU79" i="52" s="1"/>
  <c r="AG76" i="52"/>
  <c r="AG79" i="52" s="1"/>
  <c r="I78" i="52"/>
  <c r="I79" i="52" s="1"/>
  <c r="G76" i="52"/>
  <c r="G79" i="52" s="1"/>
  <c r="CE76" i="52"/>
  <c r="BK76" i="52"/>
  <c r="AQ76" i="52"/>
  <c r="W76" i="52"/>
  <c r="M65" i="52"/>
  <c r="BU78" i="52"/>
  <c r="AG78" i="52"/>
  <c r="CM26" i="132"/>
  <c r="E29" i="12"/>
  <c r="I131" i="11"/>
  <c r="M8" i="27"/>
  <c r="AA37" i="130"/>
  <c r="M8" i="16"/>
  <c r="CC26" i="129"/>
  <c r="CE31" i="129"/>
  <c r="M8" i="42"/>
  <c r="M8" i="34"/>
  <c r="I66" i="11"/>
  <c r="E75" i="74"/>
  <c r="I12" i="98"/>
  <c r="I20" i="98"/>
  <c r="I29" i="98"/>
  <c r="I47" i="98"/>
  <c r="E19" i="117"/>
  <c r="E17" i="115"/>
  <c r="G17" i="115" s="1"/>
  <c r="E8" i="105"/>
  <c r="E10" i="105"/>
  <c r="E12" i="105"/>
  <c r="E14" i="105"/>
  <c r="E26" i="105"/>
  <c r="E28" i="105"/>
  <c r="E30" i="105"/>
  <c r="E32" i="105"/>
  <c r="I32" i="105" s="1"/>
  <c r="K32" i="105" s="1"/>
  <c r="E19" i="104"/>
  <c r="E27" i="104"/>
  <c r="E35" i="104"/>
  <c r="I19" i="95"/>
  <c r="I17" i="95"/>
  <c r="I76" i="95"/>
  <c r="I77" i="95"/>
  <c r="K8" i="100"/>
  <c r="I45" i="100"/>
  <c r="G10" i="3"/>
  <c r="G488" i="1" s="1"/>
  <c r="K10" i="83"/>
  <c r="G18" i="3"/>
  <c r="G720" i="1" s="1"/>
  <c r="K18" i="83"/>
  <c r="I29" i="99"/>
  <c r="I13" i="3" s="1"/>
  <c r="G576" i="1" s="1"/>
  <c r="AY37" i="99"/>
  <c r="E55" i="99"/>
  <c r="I55" i="99" s="1"/>
  <c r="I11" i="59"/>
  <c r="G21" i="57" s="1"/>
  <c r="I11" i="72"/>
  <c r="G8" i="57" s="1"/>
  <c r="I11" i="71"/>
  <c r="G9" i="57" s="1"/>
  <c r="E22" i="86"/>
  <c r="E27" i="86" s="1"/>
  <c r="E12" i="93"/>
  <c r="E27" i="93" s="1"/>
  <c r="I13" i="64"/>
  <c r="I16" i="57" s="1"/>
  <c r="BA9" i="80"/>
  <c r="BA9" i="85"/>
  <c r="BS9" i="79" s="1"/>
  <c r="Q9" i="47" s="1"/>
  <c r="AK12" i="80"/>
  <c r="AK12" i="85"/>
  <c r="BA12" i="79" s="1"/>
  <c r="E14" i="80"/>
  <c r="E14" i="85"/>
  <c r="Q14" i="79" s="1"/>
  <c r="BQ14" i="80"/>
  <c r="BQ14" i="85"/>
  <c r="CK14" i="79" s="1"/>
  <c r="U15" i="80"/>
  <c r="U15" i="85"/>
  <c r="AI15" i="79" s="1"/>
  <c r="M15" i="47" s="1"/>
  <c r="BA17" i="80"/>
  <c r="BA17" i="85"/>
  <c r="BS17" i="79" s="1"/>
  <c r="Q17" i="47" s="1"/>
  <c r="AK20" i="80"/>
  <c r="AK20" i="85"/>
  <c r="BA20" i="79" s="1"/>
  <c r="E22" i="80"/>
  <c r="E22" i="85"/>
  <c r="Q22" i="79" s="1"/>
  <c r="BQ22" i="80"/>
  <c r="BQ22" i="85"/>
  <c r="CK22" i="79" s="1"/>
  <c r="I11" i="58"/>
  <c r="G23" i="57" s="1"/>
  <c r="U23" i="80"/>
  <c r="U23" i="85"/>
  <c r="AI23" i="79" s="1"/>
  <c r="M24" i="47" s="1"/>
  <c r="K8" i="3"/>
  <c r="G432" i="1" s="1"/>
  <c r="Q8" i="92"/>
  <c r="BC8" i="144"/>
  <c r="BA42" i="99" s="1"/>
  <c r="BA11" i="144"/>
  <c r="AU13" i="92"/>
  <c r="E13" i="87"/>
  <c r="AM47" i="99"/>
  <c r="K16" i="3"/>
  <c r="G664" i="1" s="1"/>
  <c r="Q16" i="92"/>
  <c r="BC16" i="144"/>
  <c r="BA50" i="99" s="1"/>
  <c r="AG52" i="99"/>
  <c r="Q18" i="90" s="1"/>
  <c r="BA19" i="144"/>
  <c r="AU21" i="92"/>
  <c r="E21" i="87"/>
  <c r="AM55" i="99"/>
  <c r="BC24" i="144"/>
  <c r="BA58" i="99" s="1"/>
  <c r="E8" i="81"/>
  <c r="I8" i="81" s="1"/>
  <c r="E8" i="82"/>
  <c r="I8" i="82" s="1"/>
  <c r="E8" i="83"/>
  <c r="E8" i="84"/>
  <c r="AO8" i="143"/>
  <c r="BA14" i="81"/>
  <c r="BE14" i="81" s="1"/>
  <c r="BA14" i="82"/>
  <c r="BE14" i="82" s="1"/>
  <c r="AS14" i="83"/>
  <c r="AS14" i="84"/>
  <c r="AC15" i="81"/>
  <c r="AG15" i="81" s="1"/>
  <c r="AC15" i="82"/>
  <c r="AG15" i="82" s="1"/>
  <c r="Y15" i="83"/>
  <c r="Y15" i="84"/>
  <c r="E20" i="81"/>
  <c r="I20" i="81" s="1"/>
  <c r="E20" i="82"/>
  <c r="I20" i="82" s="1"/>
  <c r="E20" i="83"/>
  <c r="E20" i="84"/>
  <c r="AO26" i="143"/>
  <c r="BY21" i="81"/>
  <c r="CC21" i="81" s="1"/>
  <c r="BY21" i="82"/>
  <c r="CC21" i="82" s="1"/>
  <c r="BM21" i="83"/>
  <c r="BM21" i="84"/>
  <c r="AI9" i="142"/>
  <c r="O10" i="92"/>
  <c r="I10" i="92"/>
  <c r="AO12" i="142"/>
  <c r="E10" i="88" s="1"/>
  <c r="AM13" i="142"/>
  <c r="AK14" i="142"/>
  <c r="AI15" i="142"/>
  <c r="E11" i="91" s="1"/>
  <c r="AM19" i="142"/>
  <c r="E13" i="89" s="1"/>
  <c r="O18" i="92"/>
  <c r="I18" i="92"/>
  <c r="AO24" i="142"/>
  <c r="E18" i="88" s="1"/>
  <c r="AM25" i="142"/>
  <c r="E19" i="89" s="1"/>
  <c r="AK26" i="142"/>
  <c r="E20" i="90" s="1"/>
  <c r="AI27" i="142"/>
  <c r="E21" i="91" s="1"/>
  <c r="DQ10" i="138"/>
  <c r="G12" i="83"/>
  <c r="M12" i="92"/>
  <c r="O12" i="92" s="1"/>
  <c r="G20" i="83"/>
  <c r="M20" i="92"/>
  <c r="I14" i="56"/>
  <c r="I18" i="56" s="1"/>
  <c r="G14" i="56"/>
  <c r="M14" i="56" s="1"/>
  <c r="CM49" i="134"/>
  <c r="G32" i="56" s="1"/>
  <c r="I38" i="54"/>
  <c r="G38" i="54"/>
  <c r="G68" i="11"/>
  <c r="G133" i="11" s="1"/>
  <c r="I68" i="11"/>
  <c r="BM68" i="52"/>
  <c r="AS68" i="52"/>
  <c r="AC68" i="52"/>
  <c r="BW68" i="52"/>
  <c r="BG68" i="52"/>
  <c r="Y68" i="52"/>
  <c r="BC68" i="52"/>
  <c r="AM68" i="52"/>
  <c r="CG68" i="52"/>
  <c r="BQ68" i="52"/>
  <c r="AI68" i="52"/>
  <c r="Q68" i="52"/>
  <c r="I14" i="48"/>
  <c r="E15" i="78"/>
  <c r="I122" i="11"/>
  <c r="G122" i="11"/>
  <c r="M8" i="26"/>
  <c r="M8" i="14"/>
  <c r="M15" i="14" s="1"/>
  <c r="E30" i="10" s="1"/>
  <c r="I15" i="14"/>
  <c r="CE26" i="129"/>
  <c r="CG31" i="129"/>
  <c r="M8" i="41"/>
  <c r="M8" i="33"/>
  <c r="AA33" i="128"/>
  <c r="E41" i="98"/>
  <c r="I48" i="98"/>
  <c r="E23" i="119"/>
  <c r="E25" i="119" s="1"/>
  <c r="E27" i="119" s="1"/>
  <c r="E31" i="119" s="1"/>
  <c r="E87" i="95" s="1"/>
  <c r="G87" i="95" s="1"/>
  <c r="E22" i="118"/>
  <c r="E8" i="117"/>
  <c r="E73" i="114"/>
  <c r="G73" i="114" s="1"/>
  <c r="E20" i="110"/>
  <c r="E8" i="106"/>
  <c r="E10" i="106" s="1"/>
  <c r="G8" i="105"/>
  <c r="G10" i="105"/>
  <c r="G12" i="105"/>
  <c r="G14" i="105"/>
  <c r="G26" i="105"/>
  <c r="G28" i="105"/>
  <c r="G30" i="105"/>
  <c r="G32" i="105"/>
  <c r="E14" i="104"/>
  <c r="E22" i="104"/>
  <c r="E30" i="104"/>
  <c r="E38" i="104"/>
  <c r="E13" i="102"/>
  <c r="AC13" i="102" s="1"/>
  <c r="E17" i="102"/>
  <c r="O17" i="102" s="1"/>
  <c r="O26" i="102" s="1"/>
  <c r="E21" i="102"/>
  <c r="S21" i="102" s="1"/>
  <c r="S28" i="102" s="1"/>
  <c r="E25" i="102"/>
  <c r="AA25" i="102" s="1"/>
  <c r="AA28" i="102" s="1"/>
  <c r="G27" i="101"/>
  <c r="I27" i="101" s="1"/>
  <c r="I31" i="95"/>
  <c r="I34" i="95"/>
  <c r="I32" i="95"/>
  <c r="I33" i="95"/>
  <c r="I39" i="94"/>
  <c r="I64" i="95"/>
  <c r="I40" i="94"/>
  <c r="I65" i="95"/>
  <c r="M8" i="100"/>
  <c r="G15" i="100"/>
  <c r="K45" i="100"/>
  <c r="BC8" i="99"/>
  <c r="BE8" i="99" s="1"/>
  <c r="CM8" i="83" s="1"/>
  <c r="AQ10" i="99"/>
  <c r="AS10" i="99" s="1"/>
  <c r="BS10" i="83" s="1"/>
  <c r="G13" i="3"/>
  <c r="G575" i="1" s="1"/>
  <c r="K13" i="83"/>
  <c r="BC16" i="99"/>
  <c r="BE16" i="99" s="1"/>
  <c r="CM16" i="83" s="1"/>
  <c r="AQ18" i="99"/>
  <c r="AS18" i="99" s="1"/>
  <c r="BS18" i="83" s="1"/>
  <c r="G21" i="3"/>
  <c r="G807" i="1" s="1"/>
  <c r="K21" i="83"/>
  <c r="BC24" i="99"/>
  <c r="BE24" i="99" s="1"/>
  <c r="AQ26" i="99"/>
  <c r="AS26" i="99" s="1"/>
  <c r="G60" i="99"/>
  <c r="I60" i="99" s="1"/>
  <c r="K25" i="3" s="1"/>
  <c r="G925" i="1" s="1"/>
  <c r="AY20" i="91"/>
  <c r="Q29" i="147"/>
  <c r="E24" i="86"/>
  <c r="O38" i="147"/>
  <c r="G34" i="100" s="1"/>
  <c r="AK12" i="48"/>
  <c r="AK13" i="48"/>
  <c r="I10" i="60"/>
  <c r="F20" i="57" s="1"/>
  <c r="S58" i="147"/>
  <c r="I13" i="60" s="1"/>
  <c r="I20" i="57" s="1"/>
  <c r="Q61" i="147"/>
  <c r="E15" i="80"/>
  <c r="E15" i="85"/>
  <c r="Q15" i="79" s="1"/>
  <c r="I10" i="58"/>
  <c r="F23" i="57" s="1"/>
  <c r="E23" i="80"/>
  <c r="E23" i="85"/>
  <c r="Q23" i="79" s="1"/>
  <c r="AS13" i="145"/>
  <c r="BE15" i="145"/>
  <c r="AM16" i="145"/>
  <c r="U33" i="99"/>
  <c r="AY18" i="145"/>
  <c r="AS21" i="145"/>
  <c r="AG38" i="99"/>
  <c r="BE23" i="145"/>
  <c r="AM24" i="145"/>
  <c r="BE40" i="99"/>
  <c r="BA25" i="145"/>
  <c r="BE25" i="145" s="1"/>
  <c r="I8" i="144"/>
  <c r="AO8" i="144"/>
  <c r="AA43" i="99"/>
  <c r="AI9" i="144"/>
  <c r="O44" i="99"/>
  <c r="I45" i="99"/>
  <c r="BC11" i="144"/>
  <c r="BA45" i="99" s="1"/>
  <c r="AG12" i="144"/>
  <c r="AW12" i="144"/>
  <c r="AO46" i="99" s="1"/>
  <c r="AS46" i="99" s="1"/>
  <c r="Q12" i="89" s="1"/>
  <c r="U14" i="144"/>
  <c r="AK14" i="144"/>
  <c r="Q48" i="99" s="1"/>
  <c r="U48" i="99" s="1"/>
  <c r="Q14" i="91" s="1"/>
  <c r="BA14" i="144"/>
  <c r="O15" i="144"/>
  <c r="AY49" i="99"/>
  <c r="AU15" i="144"/>
  <c r="I16" i="144"/>
  <c r="AO16" i="144"/>
  <c r="AA51" i="99"/>
  <c r="AI17" i="144"/>
  <c r="O52" i="99"/>
  <c r="I53" i="99"/>
  <c r="BC19" i="144"/>
  <c r="BA53" i="99" s="1"/>
  <c r="AG20" i="144"/>
  <c r="AW20" i="144"/>
  <c r="AO54" i="99" s="1"/>
  <c r="AS54" i="99" s="1"/>
  <c r="Q20" i="89" s="1"/>
  <c r="AA21" i="144"/>
  <c r="U22" i="144"/>
  <c r="AK22" i="144"/>
  <c r="Q56" i="99" s="1"/>
  <c r="U56" i="99" s="1"/>
  <c r="BA22" i="144"/>
  <c r="O23" i="144"/>
  <c r="AY57" i="99"/>
  <c r="AU23" i="144"/>
  <c r="I24" i="144"/>
  <c r="AO24" i="144"/>
  <c r="O60" i="99"/>
  <c r="AM10" i="143"/>
  <c r="E11" i="83"/>
  <c r="I11" i="83" s="1"/>
  <c r="M11" i="83" s="1"/>
  <c r="E11" i="84"/>
  <c r="E11" i="81"/>
  <c r="I11" i="81" s="1"/>
  <c r="E11" i="82"/>
  <c r="I11" i="82" s="1"/>
  <c r="AO15" i="143"/>
  <c r="AI16" i="143"/>
  <c r="AK21" i="143"/>
  <c r="E21" i="81"/>
  <c r="I21" i="81" s="1"/>
  <c r="E21" i="82"/>
  <c r="I21" i="82" s="1"/>
  <c r="E21" i="83"/>
  <c r="I21" i="83" s="1"/>
  <c r="E21" i="84"/>
  <c r="AO27" i="143"/>
  <c r="AM28" i="143"/>
  <c r="AK29" i="143"/>
  <c r="AM8" i="142"/>
  <c r="E8" i="89" s="1"/>
  <c r="AK9" i="142"/>
  <c r="AI10" i="142"/>
  <c r="AG11" i="142"/>
  <c r="AM14" i="142"/>
  <c r="AK15" i="142"/>
  <c r="E11" i="90" s="1"/>
  <c r="O13" i="92"/>
  <c r="I13" i="92"/>
  <c r="AO19" i="142"/>
  <c r="E13" i="88" s="1"/>
  <c r="AI20" i="142"/>
  <c r="E14" i="91" s="1"/>
  <c r="O19" i="92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EO10" i="138" s="1"/>
  <c r="EQ10" i="138" s="1"/>
  <c r="CY12" i="138"/>
  <c r="DE12" i="138" s="1"/>
  <c r="DG12" i="138" s="1"/>
  <c r="DU13" i="138"/>
  <c r="EK13" i="138"/>
  <c r="EO13" i="138" s="1"/>
  <c r="EQ13" i="138" s="1"/>
  <c r="DA15" i="138"/>
  <c r="DE15" i="138" s="1"/>
  <c r="DG15" i="138" s="1"/>
  <c r="DQ15" i="138"/>
  <c r="DW15" i="138" s="1"/>
  <c r="DY15" i="138" s="1"/>
  <c r="EM16" i="138"/>
  <c r="DC18" i="138"/>
  <c r="DS18" i="138"/>
  <c r="DW18" i="138" s="1"/>
  <c r="DY18" i="138" s="1"/>
  <c r="EI18" i="138"/>
  <c r="EO18" i="138" s="1"/>
  <c r="EQ18" i="138" s="1"/>
  <c r="CY20" i="138"/>
  <c r="DE20" i="138" s="1"/>
  <c r="DG20" i="138" s="1"/>
  <c r="DU21" i="138"/>
  <c r="EK21" i="138"/>
  <c r="EO21" i="138" s="1"/>
  <c r="EQ21" i="138" s="1"/>
  <c r="DA23" i="138"/>
  <c r="DE23" i="138" s="1"/>
  <c r="DG23" i="138" s="1"/>
  <c r="AA23" i="83" s="1"/>
  <c r="DQ23" i="138"/>
  <c r="DW23" i="138" s="1"/>
  <c r="DY23" i="138" s="1"/>
  <c r="AU23" i="83" s="1"/>
  <c r="Q11" i="20"/>
  <c r="Q14" i="20"/>
  <c r="Q10" i="20"/>
  <c r="Q9" i="20"/>
  <c r="I14" i="54"/>
  <c r="I19" i="54" s="1"/>
  <c r="G14" i="54"/>
  <c r="CM88" i="134"/>
  <c r="AI69" i="52"/>
  <c r="Q69" i="52"/>
  <c r="BM69" i="52"/>
  <c r="AS69" i="52"/>
  <c r="AC69" i="52"/>
  <c r="BW69" i="52"/>
  <c r="BG69" i="52"/>
  <c r="Y69" i="52"/>
  <c r="BC69" i="52"/>
  <c r="AM69" i="52"/>
  <c r="CG69" i="52"/>
  <c r="BQ69" i="52"/>
  <c r="G45" i="50"/>
  <c r="I45" i="50"/>
  <c r="CM42" i="132"/>
  <c r="G107" i="11"/>
  <c r="E16" i="78"/>
  <c r="AA57" i="130"/>
  <c r="AA75" i="130"/>
  <c r="CK8" i="129"/>
  <c r="CK16" i="129"/>
  <c r="M8" i="40"/>
  <c r="M8" i="32"/>
  <c r="M8" i="25"/>
  <c r="AA33" i="127"/>
  <c r="E18" i="117" s="1"/>
  <c r="E20" i="117" s="1"/>
  <c r="E21" i="117" s="1"/>
  <c r="G23" i="117" s="1"/>
  <c r="I18" i="98"/>
  <c r="I27" i="98"/>
  <c r="I36" i="98"/>
  <c r="E16" i="119"/>
  <c r="I65" i="50" s="1"/>
  <c r="E15" i="118"/>
  <c r="E23" i="118"/>
  <c r="E41" i="115"/>
  <c r="E50" i="115" s="1"/>
  <c r="E21" i="110"/>
  <c r="E8" i="107"/>
  <c r="E10" i="107" s="1"/>
  <c r="E21" i="107" s="1"/>
  <c r="E17" i="104"/>
  <c r="E25" i="104"/>
  <c r="E33" i="104"/>
  <c r="I15" i="100"/>
  <c r="I35" i="100" s="1"/>
  <c r="I36" i="100" s="1"/>
  <c r="E41" i="100"/>
  <c r="M45" i="100"/>
  <c r="M46" i="100" s="1"/>
  <c r="S9" i="99"/>
  <c r="U9" i="99" s="1"/>
  <c r="AE9" i="83" s="1"/>
  <c r="S17" i="99"/>
  <c r="U17" i="99" s="1"/>
  <c r="AE17" i="83" s="1"/>
  <c r="S25" i="99"/>
  <c r="U25" i="99" s="1"/>
  <c r="E25" i="86"/>
  <c r="I11" i="61"/>
  <c r="G19" i="57" s="1"/>
  <c r="I11" i="62"/>
  <c r="G18" i="57" s="1"/>
  <c r="I11" i="63"/>
  <c r="G17" i="57" s="1"/>
  <c r="E14" i="93"/>
  <c r="K42" i="54"/>
  <c r="K14" i="54"/>
  <c r="K40" i="54"/>
  <c r="K34" i="54"/>
  <c r="M34" i="54" s="1"/>
  <c r="U58" i="147"/>
  <c r="I14" i="69" s="1"/>
  <c r="J11" i="57" s="1"/>
  <c r="E8" i="80"/>
  <c r="I8" i="80" s="1"/>
  <c r="E8" i="85"/>
  <c r="Q8" i="79" s="1"/>
  <c r="E16" i="80"/>
  <c r="E16" i="85"/>
  <c r="Q16" i="79" s="1"/>
  <c r="S8" i="29"/>
  <c r="AS14" i="145"/>
  <c r="BE16" i="145"/>
  <c r="AM17" i="145"/>
  <c r="U34" i="99"/>
  <c r="AY19" i="145"/>
  <c r="AS22" i="145"/>
  <c r="BE24" i="145"/>
  <c r="AA8" i="144"/>
  <c r="AQ8" i="144"/>
  <c r="AC42" i="99" s="1"/>
  <c r="U9" i="144"/>
  <c r="BA9" i="144"/>
  <c r="O10" i="144"/>
  <c r="AU10" i="144"/>
  <c r="I11" i="144"/>
  <c r="AO11" i="144"/>
  <c r="AI12" i="144"/>
  <c r="AS13" i="144"/>
  <c r="AU13" i="90" s="1"/>
  <c r="AY13" i="90" s="1"/>
  <c r="K14" i="3"/>
  <c r="G606" i="1" s="1"/>
  <c r="Q14" i="92"/>
  <c r="AM14" i="144"/>
  <c r="AU14" i="91" s="1"/>
  <c r="AY14" i="91" s="1"/>
  <c r="BC14" i="144"/>
  <c r="BA48" i="99" s="1"/>
  <c r="AG15" i="144"/>
  <c r="AW15" i="144"/>
  <c r="AO49" i="99" s="1"/>
  <c r="AA16" i="144"/>
  <c r="AQ16" i="144"/>
  <c r="AC50" i="99" s="1"/>
  <c r="U17" i="144"/>
  <c r="BA17" i="144"/>
  <c r="O18" i="144"/>
  <c r="AU18" i="144"/>
  <c r="I19" i="144"/>
  <c r="AO19" i="144"/>
  <c r="AS21" i="144"/>
  <c r="AU21" i="90" s="1"/>
  <c r="AY21" i="90" s="1"/>
  <c r="BC22" i="144"/>
  <c r="BA56" i="99" s="1"/>
  <c r="AG23" i="144"/>
  <c r="AW23" i="144"/>
  <c r="AO57" i="99" s="1"/>
  <c r="AA24" i="144"/>
  <c r="AQ24" i="144"/>
  <c r="AC58" i="99" s="1"/>
  <c r="O26" i="144"/>
  <c r="AK16" i="143"/>
  <c r="E14" i="81"/>
  <c r="I14" i="81" s="1"/>
  <c r="E14" i="82"/>
  <c r="I14" i="82" s="1"/>
  <c r="E14" i="83"/>
  <c r="I14" i="83" s="1"/>
  <c r="M14" i="83" s="1"/>
  <c r="E14" i="84"/>
  <c r="AO20" i="143"/>
  <c r="AM21" i="143"/>
  <c r="AK22" i="143"/>
  <c r="AI23" i="143"/>
  <c r="I8" i="92"/>
  <c r="AO8" i="142"/>
  <c r="E8" i="88" s="1"/>
  <c r="AM15" i="142"/>
  <c r="E11" i="89" s="1"/>
  <c r="AK20" i="142"/>
  <c r="E14" i="90" s="1"/>
  <c r="AI21" i="142"/>
  <c r="E15" i="91" s="1"/>
  <c r="O20" i="92"/>
  <c r="I20" i="92"/>
  <c r="AO26" i="142"/>
  <c r="E20" i="88" s="1"/>
  <c r="AM27" i="142"/>
  <c r="E21" i="89" s="1"/>
  <c r="I10" i="135"/>
  <c r="I8" i="48"/>
  <c r="G8" i="48"/>
  <c r="E8" i="78"/>
  <c r="E11" i="78" s="1"/>
  <c r="I21" i="48"/>
  <c r="E17" i="78"/>
  <c r="CM69" i="132"/>
  <c r="I8" i="20"/>
  <c r="E22" i="78"/>
  <c r="E25" i="78" s="1"/>
  <c r="AA27" i="130"/>
  <c r="M8" i="17"/>
  <c r="M8" i="13"/>
  <c r="CK23" i="129"/>
  <c r="AA12" i="128"/>
  <c r="M8" i="39"/>
  <c r="AS10" i="52"/>
  <c r="AC10" i="52"/>
  <c r="BW10" i="52"/>
  <c r="BG10" i="52"/>
  <c r="Y10" i="52"/>
  <c r="CG10" i="52"/>
  <c r="BQ10" i="52"/>
  <c r="AI10" i="52"/>
  <c r="Q10" i="52"/>
  <c r="BM10" i="52"/>
  <c r="AW10" i="52"/>
  <c r="BC10" i="52"/>
  <c r="CA10" i="52"/>
  <c r="AM10" i="52"/>
  <c r="M8" i="23"/>
  <c r="G41" i="98"/>
  <c r="I13" i="98"/>
  <c r="I21" i="98"/>
  <c r="I30" i="98"/>
  <c r="E24" i="118"/>
  <c r="E42" i="117"/>
  <c r="E8" i="108"/>
  <c r="E10" i="108" s="1"/>
  <c r="E20" i="104"/>
  <c r="E28" i="104"/>
  <c r="E36" i="104"/>
  <c r="E44" i="104" s="1"/>
  <c r="E10" i="102"/>
  <c r="G10" i="102" s="1"/>
  <c r="G26" i="102" s="1"/>
  <c r="E14" i="102"/>
  <c r="E18" i="102"/>
  <c r="AC18" i="102" s="1"/>
  <c r="E22" i="102"/>
  <c r="U22" i="102" s="1"/>
  <c r="K15" i="100"/>
  <c r="E22" i="100"/>
  <c r="E30" i="100"/>
  <c r="G49" i="100"/>
  <c r="I35" i="98"/>
  <c r="E23" i="93"/>
  <c r="U17" i="53" s="1"/>
  <c r="AY12" i="92"/>
  <c r="AY13" i="92"/>
  <c r="AY20" i="92"/>
  <c r="AY21" i="92"/>
  <c r="G22" i="85"/>
  <c r="I22" i="85" s="1"/>
  <c r="K22" i="85" s="1"/>
  <c r="M22" i="85" s="1"/>
  <c r="O22" i="85" s="1"/>
  <c r="Q22" i="85" s="1"/>
  <c r="I11" i="80"/>
  <c r="BU15" i="80"/>
  <c r="I19" i="80"/>
  <c r="BU23" i="80"/>
  <c r="I10" i="80"/>
  <c r="BE11" i="80"/>
  <c r="Y13" i="80"/>
  <c r="BU14" i="80"/>
  <c r="I18" i="80"/>
  <c r="BE19" i="80"/>
  <c r="Y21" i="80"/>
  <c r="BU22" i="80"/>
  <c r="G12" i="85"/>
  <c r="I12" i="85" s="1"/>
  <c r="K12" i="85" s="1"/>
  <c r="M12" i="85" s="1"/>
  <c r="O12" i="85" s="1"/>
  <c r="Q12" i="85" s="1"/>
  <c r="I9" i="80"/>
  <c r="BE10" i="80"/>
  <c r="I17" i="80"/>
  <c r="BE18" i="80"/>
  <c r="G13" i="85"/>
  <c r="I13" i="85" s="1"/>
  <c r="K13" i="85" s="1"/>
  <c r="M13" i="85" s="1"/>
  <c r="O13" i="85" s="1"/>
  <c r="Q13" i="85" s="1"/>
  <c r="G15" i="85"/>
  <c r="I15" i="85" s="1"/>
  <c r="K15" i="85" s="1"/>
  <c r="M15" i="85" s="1"/>
  <c r="O15" i="85" s="1"/>
  <c r="Q15" i="85" s="1"/>
  <c r="G17" i="85"/>
  <c r="I17" i="85" s="1"/>
  <c r="K17" i="85" s="1"/>
  <c r="M17" i="85" s="1"/>
  <c r="O17" i="85" s="1"/>
  <c r="Q17" i="85" s="1"/>
  <c r="G19" i="85"/>
  <c r="I19" i="85" s="1"/>
  <c r="K19" i="85" s="1"/>
  <c r="M19" i="85" s="1"/>
  <c r="O19" i="85" s="1"/>
  <c r="Q19" i="85" s="1"/>
  <c r="G21" i="85"/>
  <c r="I21" i="85" s="1"/>
  <c r="K21" i="85" s="1"/>
  <c r="M21" i="85" s="1"/>
  <c r="O21" i="85" s="1"/>
  <c r="Q21" i="85" s="1"/>
  <c r="G23" i="85"/>
  <c r="I23" i="85" s="1"/>
  <c r="K23" i="85" s="1"/>
  <c r="M23" i="85" s="1"/>
  <c r="O23" i="85" s="1"/>
  <c r="Q23" i="85" s="1"/>
  <c r="BE9" i="80"/>
  <c r="BU12" i="80"/>
  <c r="AO14" i="80"/>
  <c r="I16" i="80"/>
  <c r="BE17" i="80"/>
  <c r="BU20" i="80"/>
  <c r="AO22" i="80"/>
  <c r="AO13" i="80"/>
  <c r="I15" i="80"/>
  <c r="AO21" i="80"/>
  <c r="I23" i="80"/>
  <c r="Y9" i="80"/>
  <c r="AO12" i="80"/>
  <c r="I14" i="80"/>
  <c r="BE15" i="80"/>
  <c r="Y17" i="80"/>
  <c r="AO20" i="80"/>
  <c r="I22" i="80"/>
  <c r="BE23" i="80"/>
  <c r="Y8" i="80"/>
  <c r="AO11" i="80"/>
  <c r="I13" i="80"/>
  <c r="BE14" i="80"/>
  <c r="Y16" i="80"/>
  <c r="AO19" i="80"/>
  <c r="I21" i="80"/>
  <c r="BE22" i="8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4" i="85"/>
  <c r="I14" i="85" s="1"/>
  <c r="K14" i="85" s="1"/>
  <c r="M14" i="85" s="1"/>
  <c r="O14" i="85" s="1"/>
  <c r="Q14" i="85" s="1"/>
  <c r="G16" i="85"/>
  <c r="I16" i="85" s="1"/>
  <c r="K16" i="85" s="1"/>
  <c r="M16" i="85" s="1"/>
  <c r="O16" i="85" s="1"/>
  <c r="Q16" i="85" s="1"/>
  <c r="G18" i="85"/>
  <c r="I18" i="85" s="1"/>
  <c r="K18" i="85" s="1"/>
  <c r="M18" i="85" s="1"/>
  <c r="O18" i="85" s="1"/>
  <c r="Q18" i="85" s="1"/>
  <c r="G20" i="85"/>
  <c r="I20" i="85" s="1"/>
  <c r="K20" i="85" s="1"/>
  <c r="M20" i="85" s="1"/>
  <c r="O20" i="85" s="1"/>
  <c r="Q20" i="85" s="1"/>
  <c r="BU8" i="80"/>
  <c r="AO10" i="80"/>
  <c r="I12" i="80"/>
  <c r="Y15" i="80"/>
  <c r="BU16" i="80"/>
  <c r="AO18" i="80"/>
  <c r="I20" i="80"/>
  <c r="Y23" i="80"/>
  <c r="U44" i="56"/>
  <c r="U25" i="56"/>
  <c r="U33" i="56"/>
  <c r="U43" i="56"/>
  <c r="U48" i="56"/>
  <c r="K54" i="56"/>
  <c r="U56" i="56"/>
  <c r="U48" i="55"/>
  <c r="U56" i="55"/>
  <c r="U24" i="54"/>
  <c r="U27" i="54"/>
  <c r="U26" i="56"/>
  <c r="U34" i="56"/>
  <c r="K38" i="56"/>
  <c r="M38" i="56" s="1"/>
  <c r="K39" i="56"/>
  <c r="U41" i="56"/>
  <c r="U45" i="55"/>
  <c r="U53" i="55"/>
  <c r="U9" i="54"/>
  <c r="U30" i="54"/>
  <c r="K38" i="54"/>
  <c r="K44" i="54"/>
  <c r="U50" i="54"/>
  <c r="K54" i="54"/>
  <c r="K48" i="50"/>
  <c r="K42" i="50"/>
  <c r="M42" i="50" s="1"/>
  <c r="K46" i="50"/>
  <c r="M46" i="50" s="1"/>
  <c r="K51" i="50"/>
  <c r="M51" i="50" s="1"/>
  <c r="K45" i="50"/>
  <c r="K40" i="50"/>
  <c r="M40" i="50" s="1"/>
  <c r="K39" i="50"/>
  <c r="M39" i="50" s="1"/>
  <c r="K50" i="50"/>
  <c r="M50" i="50" s="1"/>
  <c r="U15" i="56"/>
  <c r="U24" i="56"/>
  <c r="U32" i="56"/>
  <c r="U42" i="56"/>
  <c r="K44" i="56"/>
  <c r="U46" i="56"/>
  <c r="U54" i="56"/>
  <c r="K59" i="56"/>
  <c r="K60" i="56"/>
  <c r="U62" i="56"/>
  <c r="AE41" i="55"/>
  <c r="I11" i="8" s="1"/>
  <c r="U42" i="55"/>
  <c r="U50" i="55"/>
  <c r="U12" i="54"/>
  <c r="U22" i="54"/>
  <c r="U36" i="54"/>
  <c r="K41" i="54"/>
  <c r="U55" i="54"/>
  <c r="U14" i="56"/>
  <c r="U29" i="56"/>
  <c r="U37" i="56"/>
  <c r="U40" i="56"/>
  <c r="U47" i="56"/>
  <c r="U55" i="56"/>
  <c r="U63" i="56"/>
  <c r="U47" i="55"/>
  <c r="U55" i="55"/>
  <c r="U15" i="54"/>
  <c r="U28" i="54"/>
  <c r="U45" i="54"/>
  <c r="U51" i="54"/>
  <c r="U15" i="53"/>
  <c r="U10" i="56"/>
  <c r="U21" i="56"/>
  <c r="U45" i="56"/>
  <c r="U50" i="56"/>
  <c r="U53" i="56"/>
  <c r="U58" i="56"/>
  <c r="U61" i="56"/>
  <c r="AM58" i="55"/>
  <c r="M15" i="8" s="1"/>
  <c r="U44" i="55"/>
  <c r="U52" i="55"/>
  <c r="U31" i="54"/>
  <c r="K36" i="54"/>
  <c r="K45" i="54"/>
  <c r="U9" i="56"/>
  <c r="U13" i="56"/>
  <c r="K34" i="56"/>
  <c r="M34" i="56" s="1"/>
  <c r="U49" i="55"/>
  <c r="U57" i="55"/>
  <c r="U13" i="54"/>
  <c r="U23" i="54"/>
  <c r="K31" i="54"/>
  <c r="U37" i="54"/>
  <c r="U48" i="54"/>
  <c r="U52" i="54"/>
  <c r="U8" i="56"/>
  <c r="U28" i="56"/>
  <c r="U36" i="56"/>
  <c r="K42" i="56"/>
  <c r="M42" i="56" s="1"/>
  <c r="U46" i="55"/>
  <c r="U54" i="55"/>
  <c r="U8" i="54"/>
  <c r="U16" i="54"/>
  <c r="U43" i="54"/>
  <c r="U49" i="54"/>
  <c r="U65" i="54"/>
  <c r="U27" i="56"/>
  <c r="K31" i="56"/>
  <c r="U35" i="56"/>
  <c r="K41" i="56"/>
  <c r="U49" i="56"/>
  <c r="U57" i="56"/>
  <c r="U43" i="55"/>
  <c r="U51" i="55"/>
  <c r="U32" i="54"/>
  <c r="U35" i="54"/>
  <c r="U53" i="54"/>
  <c r="U11" i="53"/>
  <c r="U49" i="53"/>
  <c r="U57" i="53"/>
  <c r="AG98" i="52"/>
  <c r="E12" i="8" s="1"/>
  <c r="AY40" i="52"/>
  <c r="AK43" i="52"/>
  <c r="AK51" i="52"/>
  <c r="AY53" i="52"/>
  <c r="AY56" i="52"/>
  <c r="K62" i="52"/>
  <c r="O73" i="52"/>
  <c r="U73" i="52" s="1"/>
  <c r="U22" i="50"/>
  <c r="K44" i="50"/>
  <c r="M44" i="50" s="1"/>
  <c r="AC17" i="48"/>
  <c r="K27" i="48"/>
  <c r="AA24" i="34"/>
  <c r="U46" i="54"/>
  <c r="K58" i="54"/>
  <c r="U19" i="53"/>
  <c r="U21" i="53"/>
  <c r="U23" i="53"/>
  <c r="U25" i="53"/>
  <c r="U27" i="53"/>
  <c r="U29" i="53"/>
  <c r="U31" i="53"/>
  <c r="U33" i="53"/>
  <c r="U35" i="53"/>
  <c r="U44" i="53"/>
  <c r="U52" i="53"/>
  <c r="AY22" i="52"/>
  <c r="K30" i="52"/>
  <c r="K32" i="52"/>
  <c r="AY32" i="52"/>
  <c r="AK95" i="52"/>
  <c r="O95" i="52"/>
  <c r="U95" i="52" s="1"/>
  <c r="U52" i="50"/>
  <c r="K15" i="48"/>
  <c r="U54" i="54"/>
  <c r="U38" i="53"/>
  <c r="U40" i="53"/>
  <c r="U47" i="53"/>
  <c r="U55" i="53"/>
  <c r="K8" i="52"/>
  <c r="M8" i="52" s="1"/>
  <c r="O49" i="52"/>
  <c r="U49" i="52" s="1"/>
  <c r="AG9" i="51"/>
  <c r="AG21" i="51"/>
  <c r="K30" i="50"/>
  <c r="K41" i="50"/>
  <c r="AC25" i="48"/>
  <c r="U62" i="54"/>
  <c r="U50" i="53"/>
  <c r="U58" i="53"/>
  <c r="K24" i="52"/>
  <c r="O25" i="52"/>
  <c r="U25" i="52" s="1"/>
  <c r="O33" i="52"/>
  <c r="U33" i="52" s="1"/>
  <c r="K60" i="52"/>
  <c r="U8" i="50"/>
  <c r="K23" i="48"/>
  <c r="U45" i="53"/>
  <c r="U53" i="53"/>
  <c r="AY10" i="52"/>
  <c r="BA10" i="52" s="1"/>
  <c r="AY19" i="52"/>
  <c r="AK50" i="52"/>
  <c r="K72" i="52"/>
  <c r="K95" i="52" s="1"/>
  <c r="AK72" i="52"/>
  <c r="O72" i="52"/>
  <c r="U72" i="52" s="1"/>
  <c r="K82" i="52"/>
  <c r="M82" i="52" s="1"/>
  <c r="U58" i="50"/>
  <c r="U18" i="53"/>
  <c r="U20" i="53"/>
  <c r="U22" i="53"/>
  <c r="U24" i="53"/>
  <c r="U26" i="53"/>
  <c r="U28" i="53"/>
  <c r="U30" i="53"/>
  <c r="U32" i="53"/>
  <c r="U34" i="53"/>
  <c r="U36" i="53"/>
  <c r="U48" i="53"/>
  <c r="U56" i="53"/>
  <c r="AY14" i="52"/>
  <c r="AK35" i="52"/>
  <c r="U47" i="50"/>
  <c r="AC21" i="48"/>
  <c r="K43" i="54"/>
  <c r="U37" i="53"/>
  <c r="U39" i="53"/>
  <c r="U51" i="53"/>
  <c r="U59" i="53"/>
  <c r="U61" i="53"/>
  <c r="K28" i="52"/>
  <c r="K48" i="52"/>
  <c r="AK48" i="52"/>
  <c r="O48" i="52"/>
  <c r="U48" i="52" s="1"/>
  <c r="K80" i="52"/>
  <c r="M80" i="52" s="1"/>
  <c r="AG15" i="51"/>
  <c r="U21" i="49"/>
  <c r="K19" i="48"/>
  <c r="U46" i="53"/>
  <c r="U54" i="53"/>
  <c r="BU98" i="52"/>
  <c r="E20" i="8" s="1"/>
  <c r="K16" i="52"/>
  <c r="AK27" i="52"/>
  <c r="AY54" i="52"/>
  <c r="AY64" i="52"/>
  <c r="K70" i="52"/>
  <c r="M70" i="52" s="1"/>
  <c r="O90" i="52"/>
  <c r="U90" i="52" s="1"/>
  <c r="U13" i="50"/>
  <c r="O50" i="52"/>
  <c r="U50" i="52" s="1"/>
  <c r="Y77" i="52"/>
  <c r="AS77" i="52"/>
  <c r="BM77" i="52"/>
  <c r="CG77" i="52"/>
  <c r="BK31" i="51"/>
  <c r="M20" i="8" s="1"/>
  <c r="M22" i="8" s="1"/>
  <c r="U14" i="50"/>
  <c r="K22" i="50"/>
  <c r="U33" i="50"/>
  <c r="U39" i="50"/>
  <c r="K47" i="50"/>
  <c r="M47" i="50" s="1"/>
  <c r="U50" i="50"/>
  <c r="U61" i="50"/>
  <c r="U24" i="49"/>
  <c r="W28" i="48"/>
  <c r="E13" i="8" s="1"/>
  <c r="W29" i="48"/>
  <c r="E24" i="8" s="1"/>
  <c r="K15" i="44"/>
  <c r="AA15" i="44"/>
  <c r="AK89" i="52"/>
  <c r="AG8" i="51"/>
  <c r="AG14" i="51"/>
  <c r="AG20" i="51"/>
  <c r="U25" i="50"/>
  <c r="U31" i="50"/>
  <c r="U45" i="50"/>
  <c r="U53" i="50"/>
  <c r="U14" i="49"/>
  <c r="U16" i="49"/>
  <c r="AE28" i="48"/>
  <c r="E23" i="8" s="1"/>
  <c r="K14" i="48"/>
  <c r="AC16" i="48"/>
  <c r="K18" i="48"/>
  <c r="AC20" i="48"/>
  <c r="K22" i="48"/>
  <c r="AC24" i="48"/>
  <c r="K26" i="48"/>
  <c r="AA17" i="46"/>
  <c r="AC17" i="46" s="1"/>
  <c r="AA39" i="46"/>
  <c r="AC39" i="46" s="1"/>
  <c r="K44" i="52"/>
  <c r="U17" i="50"/>
  <c r="U23" i="50"/>
  <c r="U34" i="50"/>
  <c r="K53" i="50"/>
  <c r="U8" i="49"/>
  <c r="U10" i="49"/>
  <c r="U12" i="49"/>
  <c r="U22" i="49"/>
  <c r="AK8" i="48"/>
  <c r="AK9" i="48"/>
  <c r="AA18" i="43"/>
  <c r="K90" i="52"/>
  <c r="AK90" i="52"/>
  <c r="AG11" i="51"/>
  <c r="AG17" i="51"/>
  <c r="U15" i="50"/>
  <c r="U26" i="50"/>
  <c r="K34" i="50"/>
  <c r="K56" i="50"/>
  <c r="U56" i="50"/>
  <c r="AK10" i="48"/>
  <c r="AK11" i="48"/>
  <c r="K13" i="48"/>
  <c r="AC15" i="48"/>
  <c r="K17" i="48"/>
  <c r="AC19" i="48"/>
  <c r="K21" i="48"/>
  <c r="AC23" i="48"/>
  <c r="K25" i="48"/>
  <c r="AC27" i="48"/>
  <c r="K17" i="46"/>
  <c r="AA33" i="46"/>
  <c r="AC33" i="46" s="1"/>
  <c r="AI77" i="52"/>
  <c r="BC77" i="52"/>
  <c r="K83" i="52"/>
  <c r="M83" i="52" s="1"/>
  <c r="K87" i="52"/>
  <c r="O87" i="52"/>
  <c r="U87" i="52" s="1"/>
  <c r="AK94" i="52"/>
  <c r="AE31" i="51"/>
  <c r="M12" i="8" s="1"/>
  <c r="M14" i="8" s="1"/>
  <c r="U18" i="50"/>
  <c r="K26" i="50"/>
  <c r="U37" i="50"/>
  <c r="U57" i="50"/>
  <c r="U25" i="47"/>
  <c r="Y26" i="47" s="1"/>
  <c r="K29" i="46"/>
  <c r="AA31" i="44"/>
  <c r="AA21" i="42"/>
  <c r="AG10" i="51"/>
  <c r="AG16" i="51"/>
  <c r="U10" i="50"/>
  <c r="K18" i="50"/>
  <c r="K29" i="50"/>
  <c r="U29" i="50"/>
  <c r="U38" i="50"/>
  <c r="K43" i="50"/>
  <c r="K61" i="50" s="1"/>
  <c r="U43" i="50"/>
  <c r="U46" i="50"/>
  <c r="U49" i="50"/>
  <c r="K57" i="50"/>
  <c r="U15" i="49"/>
  <c r="U17" i="49"/>
  <c r="U23" i="49"/>
  <c r="U26" i="49"/>
  <c r="K12" i="48"/>
  <c r="AC14" i="48"/>
  <c r="K16" i="48"/>
  <c r="AC18" i="48"/>
  <c r="K20" i="48"/>
  <c r="AC22" i="48"/>
  <c r="K24" i="48"/>
  <c r="AC26" i="48"/>
  <c r="K91" i="52"/>
  <c r="AE24" i="51"/>
  <c r="I12" i="8" s="1"/>
  <c r="BK24" i="51"/>
  <c r="I20" i="8" s="1"/>
  <c r="I22" i="8" s="1"/>
  <c r="K21" i="50"/>
  <c r="U21" i="50"/>
  <c r="U30" i="50"/>
  <c r="K38" i="50"/>
  <c r="M38" i="50" s="1"/>
  <c r="U41" i="50"/>
  <c r="U44" i="50"/>
  <c r="K49" i="50"/>
  <c r="U60" i="50"/>
  <c r="U9" i="49"/>
  <c r="U11" i="49"/>
  <c r="U13" i="49"/>
  <c r="K11" i="48"/>
  <c r="AA42" i="46"/>
  <c r="AC42" i="46" s="1"/>
  <c r="K32" i="45"/>
  <c r="K27" i="44"/>
  <c r="AA14" i="43"/>
  <c r="AA20" i="43"/>
  <c r="AA13" i="42"/>
  <c r="AA33" i="42"/>
  <c r="K30" i="41"/>
  <c r="K28" i="46"/>
  <c r="K11" i="44"/>
  <c r="O94" i="52"/>
  <c r="U94" i="52" s="1"/>
  <c r="K16" i="45"/>
  <c r="AA20" i="45"/>
  <c r="K28" i="45"/>
  <c r="AA37" i="44"/>
  <c r="AA43" i="44"/>
  <c r="AA39" i="42"/>
  <c r="AA32" i="45"/>
  <c r="K19" i="44"/>
  <c r="AA27" i="44"/>
  <c r="AA46" i="46"/>
  <c r="AC46" i="46" s="1"/>
  <c r="AA16" i="45"/>
  <c r="K31" i="44"/>
  <c r="AA30" i="43"/>
  <c r="K14" i="4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25" i="46"/>
  <c r="AA11" i="44"/>
  <c r="AA23" i="44"/>
  <c r="AA25" i="42"/>
  <c r="K29" i="42"/>
  <c r="K17" i="42"/>
  <c r="K18" i="41"/>
  <c r="AA18" i="41"/>
  <c r="K29" i="40"/>
  <c r="AA29" i="40"/>
  <c r="K25" i="42"/>
  <c r="K19" i="40"/>
  <c r="AA29" i="38"/>
  <c r="K14" i="43"/>
  <c r="K18" i="43"/>
  <c r="K30" i="43"/>
  <c r="K28" i="43"/>
  <c r="K11" i="42"/>
  <c r="K19" i="42"/>
  <c r="K27" i="42"/>
  <c r="K11" i="40"/>
  <c r="AA33" i="40"/>
  <c r="K25" i="40"/>
  <c r="K27" i="40"/>
  <c r="AA11" i="38"/>
  <c r="K16" i="38"/>
  <c r="AA21" i="38"/>
  <c r="K28" i="35"/>
  <c r="K15" i="41"/>
  <c r="K31" i="41"/>
  <c r="K17" i="40"/>
  <c r="AA46" i="39"/>
  <c r="AA25" i="40"/>
  <c r="K32" i="39"/>
  <c r="AA23" i="41"/>
  <c r="AA31" i="41"/>
  <c r="K18" i="39"/>
  <c r="AA38" i="39"/>
  <c r="K29" i="38"/>
  <c r="AA39" i="35"/>
  <c r="K28" i="41"/>
  <c r="AA40" i="41"/>
  <c r="AA9" i="40"/>
  <c r="K14" i="40"/>
  <c r="AA21" i="40"/>
  <c r="K16" i="39"/>
  <c r="K30" i="36"/>
  <c r="AA30" i="36"/>
  <c r="AA13" i="40"/>
  <c r="AA22" i="40"/>
  <c r="AA39" i="40"/>
  <c r="AA42" i="40"/>
  <c r="AA20" i="39"/>
  <c r="K28" i="39"/>
  <c r="K16" i="41"/>
  <c r="K32" i="41"/>
  <c r="K15" i="40"/>
  <c r="K31" i="40"/>
  <c r="K14" i="39"/>
  <c r="K30" i="39"/>
  <c r="AA42" i="39"/>
  <c r="AA46" i="38"/>
  <c r="K30" i="40"/>
  <c r="K29" i="39"/>
  <c r="K27" i="38"/>
  <c r="AA36" i="38"/>
  <c r="K11" i="38"/>
  <c r="K32" i="38"/>
  <c r="AA14" i="36"/>
  <c r="AA27" i="38"/>
  <c r="K31" i="37"/>
  <c r="AA13" i="38"/>
  <c r="K19" i="38"/>
  <c r="AA42" i="38"/>
  <c r="K18" i="36"/>
  <c r="AA16" i="37"/>
  <c r="AA31" i="37"/>
  <c r="K11" i="34"/>
  <c r="K32" i="37"/>
  <c r="K19" i="37"/>
  <c r="AA41" i="37"/>
  <c r="K27" i="36"/>
  <c r="K11" i="37"/>
  <c r="K19" i="36"/>
  <c r="AA24" i="35"/>
  <c r="K27" i="37"/>
  <c r="K14" i="36"/>
  <c r="AA34" i="35"/>
  <c r="AA11" i="37"/>
  <c r="K16" i="37"/>
  <c r="K18" i="35"/>
  <c r="K32" i="35"/>
  <c r="K15" i="36"/>
  <c r="K31" i="36"/>
  <c r="K29" i="35"/>
  <c r="AA22" i="34"/>
  <c r="K32" i="34"/>
  <c r="AA36" i="34"/>
  <c r="AA41" i="34"/>
  <c r="K15" i="34"/>
  <c r="AA18" i="35"/>
  <c r="AA32" i="34"/>
  <c r="AA33" i="33"/>
  <c r="AA17" i="35"/>
  <c r="K18" i="33"/>
  <c r="AA25" i="33"/>
  <c r="K28" i="33"/>
  <c r="K18" i="30"/>
  <c r="K27" i="34"/>
  <c r="K30" i="33"/>
  <c r="AA30" i="33"/>
  <c r="AA8" i="32"/>
  <c r="AA15" i="30"/>
  <c r="K19" i="34"/>
  <c r="K17" i="33"/>
  <c r="AA20" i="32"/>
  <c r="K15" i="33"/>
  <c r="AA22" i="33"/>
  <c r="AA42" i="33"/>
  <c r="AA12" i="32"/>
  <c r="AA26" i="32"/>
  <c r="AA42" i="32"/>
  <c r="K31" i="32"/>
  <c r="K31" i="33"/>
  <c r="K16" i="32"/>
  <c r="AA23" i="32"/>
  <c r="K16" i="31"/>
  <c r="AA16" i="31"/>
  <c r="K32" i="31"/>
  <c r="AA32" i="31"/>
  <c r="AA16" i="32"/>
  <c r="K25" i="33"/>
  <c r="K14" i="32"/>
  <c r="K27" i="32"/>
  <c r="K14" i="31"/>
  <c r="K30" i="31"/>
  <c r="K44" i="23"/>
  <c r="Q44" i="23"/>
  <c r="K29" i="32"/>
  <c r="Q14" i="29"/>
  <c r="K30" i="23"/>
  <c r="Q30" i="23"/>
  <c r="K17" i="31"/>
  <c r="K28" i="31"/>
  <c r="AA37" i="31"/>
  <c r="AA39" i="32"/>
  <c r="AA8" i="31"/>
  <c r="AA20" i="31"/>
  <c r="AA24" i="31"/>
  <c r="K25" i="31"/>
  <c r="AA34" i="31"/>
  <c r="AA28" i="31"/>
  <c r="K28" i="30"/>
  <c r="G48" i="30"/>
  <c r="Q11" i="29"/>
  <c r="Q89" i="23"/>
  <c r="K15" i="30"/>
  <c r="K25" i="30"/>
  <c r="K17" i="30"/>
  <c r="Q12" i="29"/>
  <c r="AA31" i="30"/>
  <c r="Q16" i="29"/>
  <c r="Q33" i="24"/>
  <c r="Q37" i="24"/>
  <c r="Q13" i="29"/>
  <c r="K31" i="30"/>
  <c r="Q10" i="29"/>
  <c r="Q26" i="29" s="1"/>
  <c r="Q17" i="29"/>
  <c r="Q23" i="29"/>
  <c r="Q18" i="27"/>
  <c r="S18" i="27" s="1"/>
  <c r="S50" i="27"/>
  <c r="I31" i="8" s="1"/>
  <c r="K39" i="26"/>
  <c r="Q32" i="25"/>
  <c r="K32" i="25"/>
  <c r="Q47" i="25"/>
  <c r="Q26" i="15"/>
  <c r="S26" i="15" s="1"/>
  <c r="K26" i="15"/>
  <c r="K33" i="27"/>
  <c r="Q33" i="27"/>
  <c r="S33" i="27" s="1"/>
  <c r="Q34" i="27"/>
  <c r="S34" i="27" s="1"/>
  <c r="K23" i="26"/>
  <c r="K39" i="25"/>
  <c r="Q10" i="24"/>
  <c r="Q14" i="24"/>
  <c r="Q18" i="24"/>
  <c r="Q22" i="24"/>
  <c r="Q26" i="24"/>
  <c r="Q30" i="24"/>
  <c r="Q40" i="25"/>
  <c r="K40" i="25"/>
  <c r="Q72" i="25"/>
  <c r="K72" i="25"/>
  <c r="Q12" i="19"/>
  <c r="K25" i="27"/>
  <c r="Q25" i="27"/>
  <c r="S25" i="27" s="1"/>
  <c r="K27" i="23"/>
  <c r="Q27" i="23"/>
  <c r="Q69" i="23"/>
  <c r="K69" i="23"/>
  <c r="S53" i="27"/>
  <c r="M31" i="8" s="1"/>
  <c r="K79" i="25"/>
  <c r="Q42" i="27"/>
  <c r="S42" i="27" s="1"/>
  <c r="S43" i="26"/>
  <c r="Q80" i="25"/>
  <c r="K80" i="25"/>
  <c r="K37" i="27"/>
  <c r="Q37" i="27"/>
  <c r="S37" i="27" s="1"/>
  <c r="K38" i="26"/>
  <c r="Q20" i="25"/>
  <c r="K20" i="25"/>
  <c r="K27" i="25"/>
  <c r="Q9" i="24"/>
  <c r="Q17" i="24"/>
  <c r="Q25" i="24"/>
  <c r="Q36" i="24"/>
  <c r="K19" i="23"/>
  <c r="Q37" i="23"/>
  <c r="K23" i="15"/>
  <c r="Q17" i="27"/>
  <c r="S17" i="27" s="1"/>
  <c r="S43" i="27" s="1"/>
  <c r="E31" i="8" s="1"/>
  <c r="K26" i="26"/>
  <c r="S50" i="26"/>
  <c r="K31" i="25"/>
  <c r="K71" i="25"/>
  <c r="Q88" i="25"/>
  <c r="K33" i="23"/>
  <c r="K60" i="23"/>
  <c r="Q60" i="23"/>
  <c r="K19" i="21"/>
  <c r="Q19" i="21"/>
  <c r="S9" i="18"/>
  <c r="Q30" i="27"/>
  <c r="S30" i="27" s="1"/>
  <c r="K19" i="26"/>
  <c r="Q28" i="25"/>
  <c r="K28" i="25"/>
  <c r="K35" i="25"/>
  <c r="K75" i="25"/>
  <c r="K61" i="23"/>
  <c r="Q61" i="23"/>
  <c r="Q21" i="27"/>
  <c r="S21" i="27" s="1"/>
  <c r="K22" i="26"/>
  <c r="K27" i="26"/>
  <c r="Q36" i="25"/>
  <c r="K36" i="25"/>
  <c r="K43" i="25"/>
  <c r="Q76" i="25"/>
  <c r="K76" i="25"/>
  <c r="K83" i="25"/>
  <c r="Q13" i="24"/>
  <c r="Q21" i="24"/>
  <c r="Q29" i="24"/>
  <c r="Q32" i="24"/>
  <c r="K75" i="23"/>
  <c r="Q75" i="23"/>
  <c r="Q11" i="22"/>
  <c r="Q15" i="21"/>
  <c r="S15" i="21" s="1"/>
  <c r="Q27" i="21"/>
  <c r="Q29" i="27"/>
  <c r="S29" i="27" s="1"/>
  <c r="K35" i="26"/>
  <c r="K19" i="25"/>
  <c r="Q44" i="25"/>
  <c r="K44" i="25"/>
  <c r="Q60" i="25"/>
  <c r="K60" i="25"/>
  <c r="Q84" i="25"/>
  <c r="K84" i="25"/>
  <c r="Q87" i="25"/>
  <c r="Q8" i="22"/>
  <c r="K23" i="21"/>
  <c r="Q23" i="21"/>
  <c r="S15" i="18"/>
  <c r="S12" i="17"/>
  <c r="Q19" i="25"/>
  <c r="Q27" i="25"/>
  <c r="Q31" i="25"/>
  <c r="Q35" i="25"/>
  <c r="Q39" i="25"/>
  <c r="Q43" i="25"/>
  <c r="Q71" i="25"/>
  <c r="Q75" i="25"/>
  <c r="Q79" i="25"/>
  <c r="Q83" i="25"/>
  <c r="K34" i="23"/>
  <c r="Q41" i="23"/>
  <c r="Q72" i="23"/>
  <c r="K72" i="23"/>
  <c r="Q10" i="22"/>
  <c r="Q16" i="22"/>
  <c r="Q19" i="22"/>
  <c r="Q8" i="19"/>
  <c r="S15" i="17"/>
  <c r="Q12" i="14"/>
  <c r="S12" i="14" s="1"/>
  <c r="Q25" i="22"/>
  <c r="Q34" i="22"/>
  <c r="Q37" i="22"/>
  <c r="Q18" i="21"/>
  <c r="Q26" i="21"/>
  <c r="Q12" i="20"/>
  <c r="S9" i="17"/>
  <c r="K26" i="17"/>
  <c r="Q9" i="14"/>
  <c r="S9" i="14" s="1"/>
  <c r="K78" i="23"/>
  <c r="Q85" i="23"/>
  <c r="Q17" i="22"/>
  <c r="K23" i="18"/>
  <c r="Q23" i="18"/>
  <c r="S9" i="16"/>
  <c r="K19" i="15"/>
  <c r="K42" i="23"/>
  <c r="Q45" i="23"/>
  <c r="K62" i="23"/>
  <c r="Q62" i="23"/>
  <c r="K83" i="23"/>
  <c r="Q83" i="23"/>
  <c r="Q26" i="22"/>
  <c r="Q32" i="22"/>
  <c r="Q13" i="20"/>
  <c r="K19" i="18"/>
  <c r="Q19" i="18"/>
  <c r="S13" i="17"/>
  <c r="Q18" i="23"/>
  <c r="K38" i="23"/>
  <c r="Q76" i="23"/>
  <c r="K81" i="23"/>
  <c r="Q9" i="22"/>
  <c r="Q13" i="19"/>
  <c r="S11" i="17"/>
  <c r="S16" i="17"/>
  <c r="Q28" i="17"/>
  <c r="S15" i="16"/>
  <c r="K24" i="16"/>
  <c r="Q40" i="23"/>
  <c r="K43" i="23"/>
  <c r="K71" i="23"/>
  <c r="K74" i="23"/>
  <c r="Q74" i="23"/>
  <c r="Q18" i="22"/>
  <c r="Q24" i="22"/>
  <c r="Q27" i="22"/>
  <c r="S8" i="18"/>
  <c r="S11" i="18"/>
  <c r="S13" i="16"/>
  <c r="Q14" i="19"/>
  <c r="S8" i="17"/>
  <c r="Q17" i="17"/>
  <c r="S17" i="17" s="1"/>
  <c r="K25" i="13"/>
  <c r="K70" i="23"/>
  <c r="K86" i="23"/>
  <c r="K20" i="21"/>
  <c r="K22" i="21"/>
  <c r="K24" i="21"/>
  <c r="S10" i="18"/>
  <c r="Q29" i="18"/>
  <c r="K24" i="17"/>
  <c r="S11" i="16"/>
  <c r="K25" i="16"/>
  <c r="K79" i="23"/>
  <c r="K22" i="17"/>
  <c r="Q29" i="17"/>
  <c r="K23" i="16"/>
  <c r="K22" i="15"/>
  <c r="Q8" i="14"/>
  <c r="S8" i="14" s="1"/>
  <c r="K22" i="13"/>
  <c r="K40" i="11"/>
  <c r="Q8" i="20"/>
  <c r="S14" i="18"/>
  <c r="S16" i="16"/>
  <c r="Q13" i="14"/>
  <c r="S13" i="14" s="1"/>
  <c r="S13" i="18"/>
  <c r="Q18" i="18"/>
  <c r="K22" i="18"/>
  <c r="Q22" i="18"/>
  <c r="K26" i="18"/>
  <c r="Q26" i="18"/>
  <c r="Q20" i="17"/>
  <c r="K25" i="17"/>
  <c r="Q25" i="17"/>
  <c r="S8" i="16"/>
  <c r="S12" i="16"/>
  <c r="K42" i="11"/>
  <c r="Q9" i="19"/>
  <c r="K21" i="17"/>
  <c r="Q21" i="17"/>
  <c r="Q18" i="15"/>
  <c r="S18" i="15" s="1"/>
  <c r="S30" i="15" s="1"/>
  <c r="E36" i="8" s="1"/>
  <c r="K36" i="11"/>
  <c r="K44" i="11"/>
  <c r="Q70" i="23"/>
  <c r="Q79" i="23"/>
  <c r="K82" i="23"/>
  <c r="Q86" i="23"/>
  <c r="Q16" i="21"/>
  <c r="Q20" i="21"/>
  <c r="Q24" i="21"/>
  <c r="K21" i="13"/>
  <c r="K91" i="11"/>
  <c r="K96" i="11"/>
  <c r="K107" i="11"/>
  <c r="K112" i="11"/>
  <c r="K123" i="11"/>
  <c r="M123" i="11" s="1"/>
  <c r="K129" i="11"/>
  <c r="M129" i="11" s="1"/>
  <c r="K102" i="11"/>
  <c r="K113" i="11"/>
  <c r="M113" i="11" s="1"/>
  <c r="K87" i="11"/>
  <c r="K92" i="11"/>
  <c r="K108" i="11"/>
  <c r="K125" i="11"/>
  <c r="M125" i="11" s="1"/>
  <c r="K93" i="11"/>
  <c r="K109" i="11"/>
  <c r="K114" i="11"/>
  <c r="M114" i="11" s="1"/>
  <c r="Q20" i="16"/>
  <c r="Q24" i="16"/>
  <c r="Q28" i="16"/>
  <c r="Q19" i="15"/>
  <c r="S19" i="15" s="1"/>
  <c r="Q23" i="15"/>
  <c r="S23" i="15" s="1"/>
  <c r="K83" i="11"/>
  <c r="K115" i="11"/>
  <c r="M115" i="11" s="1"/>
  <c r="K89" i="11"/>
  <c r="K94" i="11"/>
  <c r="K110" i="11"/>
  <c r="K95" i="11"/>
  <c r="K100" i="11"/>
  <c r="K111" i="11"/>
  <c r="K116" i="11"/>
  <c r="M116" i="11" s="1"/>
  <c r="K85" i="11"/>
  <c r="K101" i="11"/>
  <c r="K106" i="11"/>
  <c r="K117" i="11"/>
  <c r="M117" i="11" s="1"/>
  <c r="Q47" i="50" l="1"/>
  <c r="Y47" i="50"/>
  <c r="BQ80" i="52"/>
  <c r="AC80" i="52"/>
  <c r="AI80" i="52" s="1"/>
  <c r="BW80" i="52"/>
  <c r="BQ83" i="52"/>
  <c r="BW83" i="52" s="1"/>
  <c r="AC83" i="52"/>
  <c r="AI83" i="52" s="1"/>
  <c r="AC42" i="56"/>
  <c r="AI42" i="56" s="1"/>
  <c r="AM42" i="56"/>
  <c r="AS42" i="56" s="1"/>
  <c r="Q42" i="56"/>
  <c r="Y42" i="56" s="1"/>
  <c r="Q51" i="50"/>
  <c r="Y51" i="50" s="1"/>
  <c r="BO21" i="83"/>
  <c r="M21" i="89"/>
  <c r="AA15" i="83"/>
  <c r="M15" i="91"/>
  <c r="G15" i="87"/>
  <c r="I15" i="87" s="1"/>
  <c r="AY15" i="3" s="1"/>
  <c r="G655" i="1" s="1"/>
  <c r="W15" i="92"/>
  <c r="CI18" i="83"/>
  <c r="M18" i="88"/>
  <c r="K12" i="54"/>
  <c r="M12" i="54" s="1"/>
  <c r="K10" i="54"/>
  <c r="M10" i="54" s="1"/>
  <c r="K15" i="54"/>
  <c r="M15" i="54" s="1"/>
  <c r="K11" i="54"/>
  <c r="M11" i="54" s="1"/>
  <c r="K8" i="54"/>
  <c r="M8" i="54" s="1"/>
  <c r="K32" i="54"/>
  <c r="M32" i="54" s="1"/>
  <c r="K13" i="54"/>
  <c r="M13" i="54" s="1"/>
  <c r="K16" i="54"/>
  <c r="M16" i="54" s="1"/>
  <c r="Y44" i="50"/>
  <c r="Q44" i="50"/>
  <c r="Q46" i="50"/>
  <c r="Y46" i="50"/>
  <c r="BC14" i="91"/>
  <c r="Q8" i="80"/>
  <c r="S8" i="80" s="1"/>
  <c r="M8" i="80"/>
  <c r="BO13" i="83"/>
  <c r="M13" i="89"/>
  <c r="Q42" i="50"/>
  <c r="Y42" i="50"/>
  <c r="AU22" i="83"/>
  <c r="M22" i="90"/>
  <c r="AA9" i="83"/>
  <c r="M9" i="91"/>
  <c r="BQ82" i="52"/>
  <c r="AI82" i="52"/>
  <c r="AC82" i="52"/>
  <c r="BW82" i="52"/>
  <c r="BQ8" i="52"/>
  <c r="AW8" i="52"/>
  <c r="BC8" i="52" s="1"/>
  <c r="AC8" i="52"/>
  <c r="BG8" i="52"/>
  <c r="AI8" i="52"/>
  <c r="BW8" i="52"/>
  <c r="Y34" i="54"/>
  <c r="Q34" i="54"/>
  <c r="G33" i="114"/>
  <c r="I41" i="40" s="1"/>
  <c r="M41" i="40" s="1"/>
  <c r="G27" i="114"/>
  <c r="I41" i="46" s="1"/>
  <c r="M41" i="46" s="1"/>
  <c r="G28" i="114"/>
  <c r="I41" i="45" s="1"/>
  <c r="M41" i="45" s="1"/>
  <c r="G30" i="114"/>
  <c r="I41" i="43" s="1"/>
  <c r="M41" i="43" s="1"/>
  <c r="G41" i="114"/>
  <c r="I41" i="32" s="1"/>
  <c r="M41" i="32" s="1"/>
  <c r="G35" i="114"/>
  <c r="I41" i="38" s="1"/>
  <c r="M41" i="38" s="1"/>
  <c r="G36" i="114"/>
  <c r="I41" i="37" s="1"/>
  <c r="M41" i="37" s="1"/>
  <c r="G38" i="114"/>
  <c r="I41" i="35" s="1"/>
  <c r="M41" i="35" s="1"/>
  <c r="G32" i="114"/>
  <c r="I41" i="41" s="1"/>
  <c r="M41" i="41" s="1"/>
  <c r="G43" i="114"/>
  <c r="I41" i="31" s="1"/>
  <c r="M41" i="31" s="1"/>
  <c r="G44" i="114"/>
  <c r="I41" i="30" s="1"/>
  <c r="M41" i="30" s="1"/>
  <c r="G40" i="114"/>
  <c r="I41" i="33" s="1"/>
  <c r="M41" i="33" s="1"/>
  <c r="G29" i="114"/>
  <c r="I41" i="44" s="1"/>
  <c r="M41" i="44" s="1"/>
  <c r="G39" i="114"/>
  <c r="I41" i="34" s="1"/>
  <c r="M41" i="34" s="1"/>
  <c r="G34" i="114"/>
  <c r="I41" i="39" s="1"/>
  <c r="M41" i="39" s="1"/>
  <c r="G37" i="114"/>
  <c r="I41" i="36" s="1"/>
  <c r="M41" i="36" s="1"/>
  <c r="G42" i="114"/>
  <c r="I19" i="51" s="1"/>
  <c r="M19" i="51" s="1"/>
  <c r="G45" i="114"/>
  <c r="E15" i="97" s="1"/>
  <c r="AA17" i="83"/>
  <c r="M17" i="91"/>
  <c r="I50" i="98"/>
  <c r="BQ70" i="52"/>
  <c r="Q70" i="52"/>
  <c r="BM70" i="52"/>
  <c r="AC70" i="52"/>
  <c r="AI70" i="52" s="1"/>
  <c r="BW70" i="52"/>
  <c r="BG70" i="52"/>
  <c r="Y70" i="52"/>
  <c r="AM70" i="52"/>
  <c r="AC34" i="56"/>
  <c r="AS34" i="56"/>
  <c r="Y34" i="56"/>
  <c r="AM34" i="56"/>
  <c r="Q34" i="56"/>
  <c r="AI34" i="56"/>
  <c r="Y50" i="50"/>
  <c r="Q50" i="50"/>
  <c r="BC13" i="90"/>
  <c r="AU18" i="83"/>
  <c r="M18" i="90"/>
  <c r="I39" i="98"/>
  <c r="Y38" i="50"/>
  <c r="Q38" i="50"/>
  <c r="Q39" i="50"/>
  <c r="Y39" i="50" s="1"/>
  <c r="AU12" i="83"/>
  <c r="M12" i="90"/>
  <c r="Y40" i="50"/>
  <c r="Q40" i="50"/>
  <c r="AM38" i="56"/>
  <c r="Q38" i="56"/>
  <c r="AC38" i="56"/>
  <c r="AI38" i="56" s="1"/>
  <c r="AS38" i="56"/>
  <c r="Y38" i="56"/>
  <c r="I40" i="45"/>
  <c r="M40" i="45" s="1"/>
  <c r="E13" i="103"/>
  <c r="AU20" i="83"/>
  <c r="M20" i="90"/>
  <c r="BO15" i="83"/>
  <c r="M15" i="89"/>
  <c r="I77" i="98"/>
  <c r="M48" i="100"/>
  <c r="M47" i="100"/>
  <c r="CI10" i="83"/>
  <c r="M10" i="88"/>
  <c r="AO89" i="52"/>
  <c r="W50" i="50"/>
  <c r="BY50" i="52"/>
  <c r="CC50" i="52" s="1"/>
  <c r="AO50" i="52"/>
  <c r="BM21" i="51"/>
  <c r="BQ21" i="51" s="1"/>
  <c r="AK21" i="51"/>
  <c r="U41" i="54"/>
  <c r="G11" i="79"/>
  <c r="S11" i="85"/>
  <c r="AU11" i="3" s="1"/>
  <c r="G537" i="1" s="1"/>
  <c r="AG16" i="80"/>
  <c r="AI16" i="80" s="1"/>
  <c r="AC16" i="80"/>
  <c r="AW20" i="80"/>
  <c r="AY20" i="80" s="1"/>
  <c r="AS20" i="80"/>
  <c r="Q23" i="80"/>
  <c r="S23" i="80" s="1"/>
  <c r="M23" i="80"/>
  <c r="CC12" i="80"/>
  <c r="CE12" i="80" s="1"/>
  <c r="BY12" i="80"/>
  <c r="G15" i="79"/>
  <c r="S15" i="85"/>
  <c r="AU15" i="3" s="1"/>
  <c r="G653" i="1" s="1"/>
  <c r="Q18" i="80"/>
  <c r="S18" i="80" s="1"/>
  <c r="M18" i="80"/>
  <c r="E28" i="78"/>
  <c r="E27" i="78"/>
  <c r="E26" i="78"/>
  <c r="G28" i="48"/>
  <c r="I21" i="135"/>
  <c r="I15" i="135"/>
  <c r="I8" i="88"/>
  <c r="I14" i="84"/>
  <c r="Q14" i="84"/>
  <c r="AQ44" i="99"/>
  <c r="AY10" i="144"/>
  <c r="AU10" i="89" s="1"/>
  <c r="AY10" i="89" s="1"/>
  <c r="Q8" i="32"/>
  <c r="S8" i="32" s="1"/>
  <c r="BO10" i="83"/>
  <c r="M10" i="89"/>
  <c r="O10" i="89" s="1"/>
  <c r="AC19" i="92"/>
  <c r="AM19" i="92"/>
  <c r="M21" i="83"/>
  <c r="I11" i="84"/>
  <c r="Q11" i="84"/>
  <c r="K19" i="3"/>
  <c r="G751" i="1" s="1"/>
  <c r="Q19" i="92"/>
  <c r="K10" i="48"/>
  <c r="K9" i="48"/>
  <c r="K8" i="48"/>
  <c r="M8" i="48" s="1"/>
  <c r="E17" i="106"/>
  <c r="E16" i="106"/>
  <c r="I41" i="98"/>
  <c r="M38" i="54"/>
  <c r="I21" i="91"/>
  <c r="CO21" i="82"/>
  <c r="CG21" i="82"/>
  <c r="AC15" i="83"/>
  <c r="AG15" i="83" s="1"/>
  <c r="Q8" i="84"/>
  <c r="I8" i="84"/>
  <c r="AA22" i="42"/>
  <c r="AA23" i="42"/>
  <c r="AA24" i="42"/>
  <c r="AA8" i="42"/>
  <c r="AA34" i="42"/>
  <c r="AA26" i="42"/>
  <c r="O12" i="47"/>
  <c r="Y12" i="47" s="1"/>
  <c r="I14" i="105"/>
  <c r="K14" i="105" s="1"/>
  <c r="I18" i="54"/>
  <c r="I20" i="54" s="1"/>
  <c r="EQ8" i="138"/>
  <c r="I16" i="88"/>
  <c r="BI21" i="82"/>
  <c r="BQ21" i="82"/>
  <c r="CG19" i="83"/>
  <c r="CG19" i="84"/>
  <c r="CW19" i="81"/>
  <c r="DA19" i="81" s="1"/>
  <c r="CW19" i="82"/>
  <c r="DA19" i="82" s="1"/>
  <c r="U14" i="80"/>
  <c r="Y14" i="80" s="1"/>
  <c r="U14" i="85"/>
  <c r="AI14" i="79" s="1"/>
  <c r="M14" i="47" s="1"/>
  <c r="I12" i="64"/>
  <c r="H16" i="57" s="1"/>
  <c r="I14" i="65"/>
  <c r="J15" i="57" s="1"/>
  <c r="I17" i="88"/>
  <c r="I18" i="84"/>
  <c r="Q18" i="84"/>
  <c r="I10" i="83"/>
  <c r="M10" i="83" s="1"/>
  <c r="AE57" i="99"/>
  <c r="AS23" i="144"/>
  <c r="AM16" i="144"/>
  <c r="AU16" i="91" s="1"/>
  <c r="AY16" i="91" s="1"/>
  <c r="S50" i="99"/>
  <c r="K10" i="3"/>
  <c r="G490" i="1" s="1"/>
  <c r="Q10" i="92"/>
  <c r="I13" i="58"/>
  <c r="I23" i="57" s="1"/>
  <c r="G132" i="11"/>
  <c r="DW11" i="138"/>
  <c r="DY11" i="138" s="1"/>
  <c r="I16" i="90"/>
  <c r="E9" i="92"/>
  <c r="AI11" i="142"/>
  <c r="E9" i="91" s="1"/>
  <c r="AO11" i="142"/>
  <c r="E9" i="88" s="1"/>
  <c r="E23" i="88" s="1"/>
  <c r="AM11" i="142"/>
  <c r="E9" i="89" s="1"/>
  <c r="AK11" i="142"/>
  <c r="E9" i="90" s="1"/>
  <c r="AS13" i="83"/>
  <c r="AS13" i="84"/>
  <c r="BA13" i="81"/>
  <c r="BE13" i="81" s="1"/>
  <c r="BA13" i="82"/>
  <c r="BE13" i="82" s="1"/>
  <c r="BC52" i="99"/>
  <c r="BE18" i="144"/>
  <c r="AU18" i="88" s="1"/>
  <c r="AY18" i="88" s="1"/>
  <c r="AK17" i="80"/>
  <c r="AO17" i="80" s="1"/>
  <c r="AK17" i="85"/>
  <c r="BA17" i="79" s="1"/>
  <c r="I13" i="67"/>
  <c r="I13" i="57" s="1"/>
  <c r="E26" i="112"/>
  <c r="AA36" i="123"/>
  <c r="E21" i="112" s="1"/>
  <c r="E22" i="112" s="1"/>
  <c r="Q8" i="37"/>
  <c r="S8" i="37" s="1"/>
  <c r="AU8" i="37"/>
  <c r="AE8" i="37"/>
  <c r="BA8" i="37"/>
  <c r="AK8" i="37"/>
  <c r="M41" i="50"/>
  <c r="G19" i="56"/>
  <c r="FG12" i="138"/>
  <c r="FI12" i="138" s="1"/>
  <c r="Q17" i="83"/>
  <c r="U17" i="83"/>
  <c r="W17" i="83" s="1"/>
  <c r="I12" i="83"/>
  <c r="M12" i="83" s="1"/>
  <c r="AQ50" i="99"/>
  <c r="AY16" i="144"/>
  <c r="AU16" i="89" s="1"/>
  <c r="AY16" i="89" s="1"/>
  <c r="AQ42" i="99"/>
  <c r="AY8" i="144"/>
  <c r="AU8" i="89" s="1"/>
  <c r="AY8" i="89" s="1"/>
  <c r="I11" i="105"/>
  <c r="K11" i="105" s="1"/>
  <c r="BQ71" i="52"/>
  <c r="BM71" i="52"/>
  <c r="AW71" i="52"/>
  <c r="BC71" i="52" s="1"/>
  <c r="AC71" i="52"/>
  <c r="BW71" i="52"/>
  <c r="BG71" i="52"/>
  <c r="I21" i="88"/>
  <c r="AC11" i="92"/>
  <c r="AM11" i="92"/>
  <c r="M15" i="81"/>
  <c r="U15" i="81"/>
  <c r="AQ55" i="99"/>
  <c r="AY21" i="144"/>
  <c r="AU21" i="89" s="1"/>
  <c r="AY21" i="89" s="1"/>
  <c r="I12" i="58"/>
  <c r="H23" i="57" s="1"/>
  <c r="AK23" i="80"/>
  <c r="AO23" i="80" s="1"/>
  <c r="AK23" i="85"/>
  <c r="BA23" i="79" s="1"/>
  <c r="U10" i="80"/>
  <c r="Y10" i="80" s="1"/>
  <c r="U10" i="85"/>
  <c r="AI10" i="79" s="1"/>
  <c r="M10" i="47" s="1"/>
  <c r="K9" i="50"/>
  <c r="K8" i="50"/>
  <c r="I11" i="70"/>
  <c r="G10" i="57" s="1"/>
  <c r="G66" i="114"/>
  <c r="I152" i="11" s="1"/>
  <c r="G37" i="117"/>
  <c r="CG16" i="81"/>
  <c r="CO16" i="81"/>
  <c r="G19" i="111"/>
  <c r="E40" i="96" s="1"/>
  <c r="G85" i="115"/>
  <c r="G80" i="98" s="1"/>
  <c r="G36" i="117"/>
  <c r="CI16" i="83"/>
  <c r="M16" i="88"/>
  <c r="O16" i="88" s="1"/>
  <c r="S16" i="88" s="1"/>
  <c r="BQ8" i="84"/>
  <c r="BY8" i="84"/>
  <c r="G28" i="111"/>
  <c r="I31" i="13" s="1"/>
  <c r="G81" i="114"/>
  <c r="Y22" i="83"/>
  <c r="Y22" i="84"/>
  <c r="AC22" i="81"/>
  <c r="AG22" i="81" s="1"/>
  <c r="AC22" i="82"/>
  <c r="AG22" i="82" s="1"/>
  <c r="CG14" i="82"/>
  <c r="CO14" i="82"/>
  <c r="G26" i="111"/>
  <c r="AY20" i="144"/>
  <c r="AU20" i="89" s="1"/>
  <c r="AY20" i="89" s="1"/>
  <c r="AA9" i="30"/>
  <c r="AA10" i="30"/>
  <c r="AA12" i="30"/>
  <c r="AA21" i="30"/>
  <c r="AA13" i="30"/>
  <c r="S24" i="47"/>
  <c r="AA9" i="39"/>
  <c r="AA10" i="39"/>
  <c r="AA21" i="39"/>
  <c r="AA13" i="39"/>
  <c r="AA12" i="39"/>
  <c r="S15" i="47"/>
  <c r="G25" i="111"/>
  <c r="G41" i="111" s="1"/>
  <c r="E53" i="96" s="1"/>
  <c r="I52" i="98"/>
  <c r="I22" i="89"/>
  <c r="E24" i="119"/>
  <c r="E26" i="119" s="1"/>
  <c r="E28" i="119" s="1"/>
  <c r="E32" i="119" s="1"/>
  <c r="E42" i="94" s="1"/>
  <c r="G42" i="94" s="1"/>
  <c r="G24" i="111"/>
  <c r="E51" i="96" s="1"/>
  <c r="G32" i="117"/>
  <c r="M26" i="102"/>
  <c r="G23" i="111"/>
  <c r="I135" i="11" s="1"/>
  <c r="E16" i="114"/>
  <c r="G18" i="114" s="1"/>
  <c r="I15" i="49" s="1"/>
  <c r="M15" i="49" s="1"/>
  <c r="Q15" i="49" s="1"/>
  <c r="W15" i="49" s="1"/>
  <c r="I59" i="98"/>
  <c r="AA30" i="102"/>
  <c r="E15" i="117"/>
  <c r="AA22" i="32"/>
  <c r="AA24" i="32"/>
  <c r="AA34" i="32"/>
  <c r="O22" i="47"/>
  <c r="Y22" i="47" s="1"/>
  <c r="AO35" i="52"/>
  <c r="BM9" i="51"/>
  <c r="BQ9" i="51" s="1"/>
  <c r="AK9" i="51"/>
  <c r="AO95" i="52"/>
  <c r="BY95" i="52"/>
  <c r="CC95" i="52" s="1"/>
  <c r="U38" i="54"/>
  <c r="Q12" i="80"/>
  <c r="S12" i="80" s="1"/>
  <c r="M12" i="80"/>
  <c r="G10" i="79"/>
  <c r="S10" i="85"/>
  <c r="AU10" i="3" s="1"/>
  <c r="G508" i="1" s="1"/>
  <c r="BM14" i="80"/>
  <c r="BO14" i="80" s="1"/>
  <c r="BI14" i="80"/>
  <c r="AW21" i="80"/>
  <c r="AY21" i="80" s="1"/>
  <c r="AS21" i="80"/>
  <c r="G13" i="79"/>
  <c r="S13" i="85"/>
  <c r="AU13" i="3" s="1"/>
  <c r="G595" i="1" s="1"/>
  <c r="G22" i="79"/>
  <c r="S22" i="85"/>
  <c r="AU24" i="3" s="1"/>
  <c r="G914" i="1" s="1"/>
  <c r="BC13" i="92"/>
  <c r="M8" i="20"/>
  <c r="S8" i="20" s="1"/>
  <c r="O21" i="89"/>
  <c r="I21" i="89"/>
  <c r="U14" i="83"/>
  <c r="W14" i="83" s="1"/>
  <c r="Q14" i="83"/>
  <c r="BC51" i="99"/>
  <c r="BE17" i="144"/>
  <c r="AU17" i="88" s="1"/>
  <c r="AY17" i="88" s="1"/>
  <c r="AA39" i="38"/>
  <c r="AA40" i="38"/>
  <c r="AA45" i="38"/>
  <c r="AA30" i="38"/>
  <c r="AA14" i="38"/>
  <c r="AA31" i="38"/>
  <c r="AA15" i="38"/>
  <c r="AA32" i="38"/>
  <c r="AA16" i="38"/>
  <c r="AA43" i="38"/>
  <c r="AA33" i="38"/>
  <c r="AA25" i="38"/>
  <c r="AA17" i="38"/>
  <c r="AA41" i="38"/>
  <c r="AA18" i="38"/>
  <c r="AA28" i="38"/>
  <c r="AA20" i="38"/>
  <c r="AA38" i="38"/>
  <c r="AA37" i="38"/>
  <c r="AA19" i="38"/>
  <c r="K16" i="47"/>
  <c r="M14" i="54"/>
  <c r="S19" i="92"/>
  <c r="M21" i="82"/>
  <c r="U21" i="82"/>
  <c r="U11" i="83"/>
  <c r="W11" i="83" s="1"/>
  <c r="Q11" i="83"/>
  <c r="BC56" i="99"/>
  <c r="BE22" i="144"/>
  <c r="BC48" i="99"/>
  <c r="BE48" i="99" s="1"/>
  <c r="Q14" i="88" s="1"/>
  <c r="BE14" i="144"/>
  <c r="AU14" i="88" s="1"/>
  <c r="AY14" i="88" s="1"/>
  <c r="S43" i="99"/>
  <c r="U43" i="99" s="1"/>
  <c r="Q9" i="91" s="1"/>
  <c r="AM9" i="144"/>
  <c r="AU9" i="91" s="1"/>
  <c r="AY9" i="91" s="1"/>
  <c r="AA45" i="30"/>
  <c r="AA41" i="30"/>
  <c r="AA32" i="30"/>
  <c r="AA16" i="30"/>
  <c r="E27" i="28"/>
  <c r="AA46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K24" i="47"/>
  <c r="E10" i="104"/>
  <c r="E17" i="118"/>
  <c r="E19" i="118" s="1"/>
  <c r="E33" i="76" s="1"/>
  <c r="E18" i="78"/>
  <c r="I20" i="90"/>
  <c r="O20" i="90"/>
  <c r="CO21" i="81"/>
  <c r="CG21" i="81"/>
  <c r="AS15" i="82"/>
  <c r="AK15" i="82"/>
  <c r="BC53" i="99"/>
  <c r="BE19" i="144"/>
  <c r="AU19" i="88" s="1"/>
  <c r="AY19" i="88" s="1"/>
  <c r="BC45" i="99"/>
  <c r="BE11" i="144"/>
  <c r="AU11" i="88" s="1"/>
  <c r="AY11" i="88" s="1"/>
  <c r="I12" i="105"/>
  <c r="K12" i="105" s="1"/>
  <c r="S8" i="42"/>
  <c r="Q8" i="42"/>
  <c r="BW65" i="52"/>
  <c r="BG65" i="52"/>
  <c r="BG76" i="52" s="1"/>
  <c r="BC65" i="52"/>
  <c r="AM65" i="52"/>
  <c r="AM76" i="52" s="1"/>
  <c r="BQ65" i="52"/>
  <c r="BQ76" i="52" s="1"/>
  <c r="AI65" i="52"/>
  <c r="Q65" i="52"/>
  <c r="Q76" i="52" s="1"/>
  <c r="BM65" i="52"/>
  <c r="AW65" i="52"/>
  <c r="CA65" i="52"/>
  <c r="CA76" i="52" s="1"/>
  <c r="AS65" i="52"/>
  <c r="AC65" i="52"/>
  <c r="AC76" i="52" s="1"/>
  <c r="BI21" i="81"/>
  <c r="BQ21" i="81"/>
  <c r="M19" i="82"/>
  <c r="U19" i="82"/>
  <c r="CW13" i="81"/>
  <c r="DA13" i="81" s="1"/>
  <c r="CW13" i="82"/>
  <c r="DA13" i="82" s="1"/>
  <c r="CG13" i="83"/>
  <c r="CG13" i="84"/>
  <c r="AG57" i="99"/>
  <c r="BC42" i="99"/>
  <c r="BE8" i="144"/>
  <c r="AU8" i="88" s="1"/>
  <c r="AY8" i="88" s="1"/>
  <c r="BQ13" i="80"/>
  <c r="BU13" i="80" s="1"/>
  <c r="BQ13" i="85"/>
  <c r="CK13" i="79" s="1"/>
  <c r="E52" i="100"/>
  <c r="E51" i="100"/>
  <c r="S8" i="43"/>
  <c r="Q8" i="43"/>
  <c r="CM26" i="133"/>
  <c r="I20" i="56"/>
  <c r="AA21" i="83"/>
  <c r="M21" i="91"/>
  <c r="O21" i="91" s="1"/>
  <c r="S21" i="91" s="1"/>
  <c r="CI14" i="83"/>
  <c r="M14" i="88"/>
  <c r="AC17" i="92"/>
  <c r="AM17" i="92"/>
  <c r="I18" i="83"/>
  <c r="M18" i="83" s="1"/>
  <c r="U10" i="82"/>
  <c r="M10" i="82"/>
  <c r="AQ56" i="99"/>
  <c r="AY22" i="144"/>
  <c r="BC15" i="92"/>
  <c r="AA24" i="44"/>
  <c r="AA8" i="44"/>
  <c r="AA34" i="44"/>
  <c r="AA26" i="44"/>
  <c r="AA22" i="44"/>
  <c r="O10" i="47"/>
  <c r="Y10" i="47" s="1"/>
  <c r="I14" i="67"/>
  <c r="J13" i="57" s="1"/>
  <c r="Q8" i="44"/>
  <c r="S8" i="44" s="1"/>
  <c r="G17" i="54"/>
  <c r="G20" i="54" s="1"/>
  <c r="G64" i="54" s="1"/>
  <c r="G66" i="54" s="1"/>
  <c r="EO14" i="138"/>
  <c r="EQ14" i="138" s="1"/>
  <c r="I17" i="89"/>
  <c r="AC20" i="81"/>
  <c r="AG20" i="81" s="1"/>
  <c r="AC20" i="82"/>
  <c r="AG20" i="82" s="1"/>
  <c r="Y20" i="83"/>
  <c r="Y20" i="84"/>
  <c r="BE57" i="99"/>
  <c r="AQ45" i="99"/>
  <c r="AY11" i="144"/>
  <c r="AU11" i="89" s="1"/>
  <c r="AY11" i="89" s="1"/>
  <c r="U12" i="80"/>
  <c r="Y12" i="80" s="1"/>
  <c r="U12" i="85"/>
  <c r="AI12" i="79" s="1"/>
  <c r="M12" i="47" s="1"/>
  <c r="I13" i="68"/>
  <c r="I12" i="57" s="1"/>
  <c r="AU8" i="45"/>
  <c r="AE8" i="45"/>
  <c r="S8" i="45"/>
  <c r="Q8" i="45"/>
  <c r="BA8" i="45"/>
  <c r="AK8" i="45"/>
  <c r="AQ17" i="56"/>
  <c r="M17" i="135"/>
  <c r="M23" i="135"/>
  <c r="EO17" i="138"/>
  <c r="EQ17" i="138" s="1"/>
  <c r="I12" i="90"/>
  <c r="O12" i="90"/>
  <c r="M17" i="82"/>
  <c r="U17" i="82"/>
  <c r="U12" i="82"/>
  <c r="M12" i="82"/>
  <c r="BC57" i="99"/>
  <c r="BE23" i="144"/>
  <c r="AK16" i="80"/>
  <c r="AO16" i="80" s="1"/>
  <c r="AK16" i="85"/>
  <c r="BA16" i="79" s="1"/>
  <c r="K77" i="11"/>
  <c r="K90" i="11"/>
  <c r="K88" i="11"/>
  <c r="K86" i="11"/>
  <c r="K84" i="11"/>
  <c r="K82" i="11"/>
  <c r="K78" i="11"/>
  <c r="K76" i="11"/>
  <c r="K26" i="13"/>
  <c r="K56" i="11"/>
  <c r="K52" i="11"/>
  <c r="K48" i="11"/>
  <c r="K20" i="11"/>
  <c r="K23" i="13"/>
  <c r="K19" i="13"/>
  <c r="K24" i="15"/>
  <c r="K21" i="16"/>
  <c r="K55" i="11"/>
  <c r="K51" i="11"/>
  <c r="K47" i="11"/>
  <c r="K43" i="11"/>
  <c r="K39" i="11"/>
  <c r="K35" i="11"/>
  <c r="K19" i="11"/>
  <c r="K28" i="13"/>
  <c r="K58" i="11"/>
  <c r="K54" i="11"/>
  <c r="K50" i="11"/>
  <c r="K46" i="11"/>
  <c r="K38" i="11"/>
  <c r="K18" i="11"/>
  <c r="K57" i="11"/>
  <c r="K53" i="11"/>
  <c r="K49" i="11"/>
  <c r="K45" i="11"/>
  <c r="K41" i="11"/>
  <c r="K37" i="11"/>
  <c r="K17" i="11"/>
  <c r="K23" i="17"/>
  <c r="K24" i="18"/>
  <c r="K24" i="13"/>
  <c r="K41" i="23"/>
  <c r="K21" i="15"/>
  <c r="K25" i="18"/>
  <c r="K21" i="18"/>
  <c r="K21" i="21"/>
  <c r="K17" i="21"/>
  <c r="K36" i="23"/>
  <c r="K28" i="23"/>
  <c r="K40" i="23"/>
  <c r="K86" i="25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19" i="16"/>
  <c r="K76" i="23"/>
  <c r="K18" i="23"/>
  <c r="K73" i="23"/>
  <c r="K31" i="23"/>
  <c r="K39" i="23"/>
  <c r="K25" i="15"/>
  <c r="K22" i="16"/>
  <c r="K77" i="23"/>
  <c r="K32" i="23"/>
  <c r="K81" i="25"/>
  <c r="K41" i="25"/>
  <c r="K39" i="27"/>
  <c r="K35" i="27"/>
  <c r="K26" i="16"/>
  <c r="K19" i="17"/>
  <c r="K85" i="23"/>
  <c r="K80" i="23"/>
  <c r="K35" i="23"/>
  <c r="K73" i="25"/>
  <c r="K33" i="25"/>
  <c r="K27" i="27"/>
  <c r="K29" i="23"/>
  <c r="K20" i="23"/>
  <c r="K24" i="26"/>
  <c r="K19" i="27"/>
  <c r="K36" i="26"/>
  <c r="K26" i="27"/>
  <c r="K24" i="27"/>
  <c r="K84" i="23"/>
  <c r="K37" i="23"/>
  <c r="K61" i="25"/>
  <c r="K37" i="25"/>
  <c r="K85" i="25"/>
  <c r="K69" i="25"/>
  <c r="K23" i="27"/>
  <c r="K16" i="30"/>
  <c r="K38" i="27"/>
  <c r="K29" i="25"/>
  <c r="K40" i="26"/>
  <c r="K22" i="27"/>
  <c r="K19" i="30"/>
  <c r="K11" i="30"/>
  <c r="K77" i="25"/>
  <c r="K36" i="27"/>
  <c r="K14" i="30"/>
  <c r="K18" i="31"/>
  <c r="K17" i="32"/>
  <c r="K18" i="32"/>
  <c r="K11" i="31"/>
  <c r="K19" i="31"/>
  <c r="K15" i="31"/>
  <c r="K15" i="32"/>
  <c r="K11" i="33"/>
  <c r="K19" i="33"/>
  <c r="K19" i="32"/>
  <c r="K14" i="33"/>
  <c r="K16" i="33"/>
  <c r="K11" i="32"/>
  <c r="K14" i="35"/>
  <c r="K18" i="34"/>
  <c r="K11" i="36"/>
  <c r="K11" i="35"/>
  <c r="K17" i="34"/>
  <c r="K15" i="35"/>
  <c r="K16" i="35"/>
  <c r="K16" i="36"/>
  <c r="K17" i="37"/>
  <c r="K16" i="34"/>
  <c r="K14" i="34"/>
  <c r="K17" i="35"/>
  <c r="K17" i="36"/>
  <c r="K14" i="38"/>
  <c r="K15" i="37"/>
  <c r="K15" i="38"/>
  <c r="K14" i="37"/>
  <c r="K17" i="38"/>
  <c r="K18" i="38"/>
  <c r="K17" i="39"/>
  <c r="K18" i="40"/>
  <c r="K19" i="41"/>
  <c r="K19" i="35"/>
  <c r="K18" i="37"/>
  <c r="K15" i="39"/>
  <c r="K17" i="41"/>
  <c r="K14" i="42"/>
  <c r="K15" i="43"/>
  <c r="K15" i="42"/>
  <c r="K16" i="43"/>
  <c r="K19" i="39"/>
  <c r="K11" i="41"/>
  <c r="K18" i="42"/>
  <c r="K11" i="39"/>
  <c r="K16" i="40"/>
  <c r="K16" i="44"/>
  <c r="K17" i="45"/>
  <c r="K17" i="44"/>
  <c r="K16" i="42"/>
  <c r="K11" i="43"/>
  <c r="K14" i="45"/>
  <c r="K18" i="46"/>
  <c r="K18" i="44"/>
  <c r="K19" i="46"/>
  <c r="K11" i="46"/>
  <c r="K55" i="50"/>
  <c r="K20" i="50"/>
  <c r="K12" i="50"/>
  <c r="K19" i="50"/>
  <c r="K19" i="43"/>
  <c r="K17" i="43"/>
  <c r="K11" i="45"/>
  <c r="K14" i="46"/>
  <c r="K60" i="50"/>
  <c r="K17" i="50"/>
  <c r="K92" i="52"/>
  <c r="K15" i="45"/>
  <c r="K15" i="46"/>
  <c r="K59" i="50"/>
  <c r="K93" i="52"/>
  <c r="K16" i="46"/>
  <c r="K58" i="50"/>
  <c r="K14" i="44"/>
  <c r="K33" i="52"/>
  <c r="K25" i="52"/>
  <c r="K19" i="45"/>
  <c r="K34" i="52"/>
  <c r="K26" i="52"/>
  <c r="K94" i="52"/>
  <c r="K27" i="52"/>
  <c r="K18" i="45"/>
  <c r="K29" i="52"/>
  <c r="K89" i="52"/>
  <c r="K15" i="52"/>
  <c r="K37" i="54"/>
  <c r="K57" i="56"/>
  <c r="K36" i="56"/>
  <c r="M36" i="56" s="1"/>
  <c r="K31" i="52"/>
  <c r="K23" i="52"/>
  <c r="K35" i="54"/>
  <c r="K27" i="54"/>
  <c r="K56" i="56"/>
  <c r="K43" i="56"/>
  <c r="K35" i="56"/>
  <c r="K27" i="56"/>
  <c r="K61" i="56"/>
  <c r="K45" i="56"/>
  <c r="K40" i="56"/>
  <c r="M40" i="56" s="1"/>
  <c r="K61" i="54"/>
  <c r="K60" i="54"/>
  <c r="K59" i="54"/>
  <c r="K57" i="54"/>
  <c r="K56" i="54"/>
  <c r="K39" i="54"/>
  <c r="K58" i="56"/>
  <c r="K37" i="56"/>
  <c r="I9" i="105"/>
  <c r="K9" i="105" s="1"/>
  <c r="AM21" i="92"/>
  <c r="AC21" i="92"/>
  <c r="I15" i="84"/>
  <c r="Q15" i="84"/>
  <c r="E59" i="99"/>
  <c r="I59" i="99" s="1"/>
  <c r="AK25" i="144"/>
  <c r="Q59" i="99" s="1"/>
  <c r="AW25" i="144"/>
  <c r="AO59" i="99" s="1"/>
  <c r="AQ25" i="144"/>
  <c r="AC59" i="99" s="1"/>
  <c r="BC25" i="144"/>
  <c r="BA59" i="99" s="1"/>
  <c r="E14" i="87"/>
  <c r="AU14" i="92"/>
  <c r="AY14" i="92" s="1"/>
  <c r="AS44" i="99"/>
  <c r="Q10" i="89" s="1"/>
  <c r="BA20" i="80"/>
  <c r="BE20" i="80" s="1"/>
  <c r="BA20" i="85"/>
  <c r="BS20" i="79" s="1"/>
  <c r="Q20" i="47" s="1"/>
  <c r="BQ9" i="80"/>
  <c r="BU9" i="80" s="1"/>
  <c r="BQ9" i="85"/>
  <c r="CK9" i="79" s="1"/>
  <c r="I11" i="65"/>
  <c r="G15" i="57" s="1"/>
  <c r="G58" i="114"/>
  <c r="I17" i="24" s="1"/>
  <c r="M17" i="24" s="1"/>
  <c r="I66" i="98"/>
  <c r="G29" i="117"/>
  <c r="BQ16" i="84"/>
  <c r="BY16" i="84"/>
  <c r="G40" i="111"/>
  <c r="I147" i="11" s="1"/>
  <c r="G28" i="117"/>
  <c r="AC13" i="90"/>
  <c r="AM13" i="90"/>
  <c r="I14" i="71"/>
  <c r="J9" i="57" s="1"/>
  <c r="G17" i="111"/>
  <c r="E39" i="96" s="1"/>
  <c r="BA22" i="81"/>
  <c r="BE22" i="81" s="1"/>
  <c r="BA22" i="82"/>
  <c r="BE22" i="82" s="1"/>
  <c r="AS22" i="83"/>
  <c r="AW22" i="83" s="1"/>
  <c r="BA22" i="83" s="1"/>
  <c r="AS22" i="84"/>
  <c r="CG14" i="81"/>
  <c r="CO14" i="81"/>
  <c r="G16" i="111"/>
  <c r="E37" i="96" s="1"/>
  <c r="G34" i="117"/>
  <c r="BY18" i="84"/>
  <c r="BQ18" i="84"/>
  <c r="AS11" i="82"/>
  <c r="AK11" i="82"/>
  <c r="AS15" i="144"/>
  <c r="AU15" i="90" s="1"/>
  <c r="AY15" i="90" s="1"/>
  <c r="AA10" i="46"/>
  <c r="AC10" i="46" s="1"/>
  <c r="S8" i="47"/>
  <c r="AA12" i="46"/>
  <c r="AC12" i="46" s="1"/>
  <c r="AA21" i="46"/>
  <c r="AC21" i="46" s="1"/>
  <c r="AA13" i="46"/>
  <c r="AC13" i="46" s="1"/>
  <c r="AA9" i="46"/>
  <c r="AC9" i="46" s="1"/>
  <c r="G79" i="116"/>
  <c r="E79" i="98" s="1"/>
  <c r="I22" i="88"/>
  <c r="AA34" i="33"/>
  <c r="AA26" i="33"/>
  <c r="AA24" i="33"/>
  <c r="AA8" i="33"/>
  <c r="AA23" i="33"/>
  <c r="O21" i="47"/>
  <c r="Y21" i="47" s="1"/>
  <c r="G61" i="114"/>
  <c r="G24" i="117"/>
  <c r="CO17" i="82"/>
  <c r="CG17" i="82"/>
  <c r="CO19" i="82"/>
  <c r="CG19" i="82"/>
  <c r="S30" i="102"/>
  <c r="G69" i="116"/>
  <c r="E38" i="98" s="1"/>
  <c r="I55" i="98"/>
  <c r="G93" i="114"/>
  <c r="G32" i="111"/>
  <c r="I143" i="11" s="1"/>
  <c r="G37" i="98"/>
  <c r="G71" i="115"/>
  <c r="G92" i="114"/>
  <c r="E23" i="12"/>
  <c r="E21" i="106"/>
  <c r="W44" i="50"/>
  <c r="BM20" i="51"/>
  <c r="BQ20" i="51" s="1"/>
  <c r="AK20" i="51"/>
  <c r="W39" i="50"/>
  <c r="AO48" i="52"/>
  <c r="BY48" i="52"/>
  <c r="CC48" i="52" s="1"/>
  <c r="AG23" i="80"/>
  <c r="AI23" i="80" s="1"/>
  <c r="AC23" i="80"/>
  <c r="AW10" i="80"/>
  <c r="AY10" i="80" s="1"/>
  <c r="AS10" i="80"/>
  <c r="G9" i="79"/>
  <c r="S9" i="85"/>
  <c r="AU9" i="3" s="1"/>
  <c r="G479" i="1" s="1"/>
  <c r="Q13" i="80"/>
  <c r="S13" i="80" s="1"/>
  <c r="M13" i="80"/>
  <c r="AG17" i="80"/>
  <c r="AI17" i="80" s="1"/>
  <c r="AC17" i="80"/>
  <c r="AW22" i="80"/>
  <c r="AY22" i="80" s="1"/>
  <c r="AS22" i="80"/>
  <c r="BM9" i="80"/>
  <c r="BO9" i="80" s="1"/>
  <c r="BI9" i="80"/>
  <c r="BM10" i="80"/>
  <c r="BO10" i="80" s="1"/>
  <c r="BI10" i="80"/>
  <c r="CC14" i="80"/>
  <c r="CE14" i="80" s="1"/>
  <c r="BY14" i="80"/>
  <c r="Q19" i="80"/>
  <c r="S19" i="80" s="1"/>
  <c r="M19" i="80"/>
  <c r="BC21" i="92"/>
  <c r="BC12" i="92"/>
  <c r="I20" i="88"/>
  <c r="U14" i="82"/>
  <c r="M14" i="82"/>
  <c r="BE56" i="99"/>
  <c r="BC43" i="99"/>
  <c r="BE9" i="144"/>
  <c r="AU9" i="88" s="1"/>
  <c r="AY9" i="88" s="1"/>
  <c r="Q8" i="40"/>
  <c r="M45" i="50"/>
  <c r="I14" i="91"/>
  <c r="M21" i="81"/>
  <c r="U21" i="81"/>
  <c r="S51" i="99"/>
  <c r="U51" i="99" s="1"/>
  <c r="Q17" i="91" s="1"/>
  <c r="AM17" i="144"/>
  <c r="AU17" i="91" s="1"/>
  <c r="AY17" i="91" s="1"/>
  <c r="M14" i="48"/>
  <c r="I19" i="89"/>
  <c r="O10" i="88"/>
  <c r="I10" i="88"/>
  <c r="CW20" i="81"/>
  <c r="DA20" i="81" s="1"/>
  <c r="CW20" i="82"/>
  <c r="DA20" i="82" s="1"/>
  <c r="CG20" i="83"/>
  <c r="CG20" i="84"/>
  <c r="AS15" i="81"/>
  <c r="AK15" i="81"/>
  <c r="U8" i="82"/>
  <c r="M8" i="82"/>
  <c r="AA9" i="32"/>
  <c r="AA10" i="32"/>
  <c r="AA13" i="32"/>
  <c r="AA21" i="32"/>
  <c r="S22" i="47"/>
  <c r="I10" i="105"/>
  <c r="K10" i="105" s="1"/>
  <c r="CM70" i="132"/>
  <c r="AC16" i="92"/>
  <c r="AM16" i="92"/>
  <c r="AW21" i="84"/>
  <c r="BE21" i="84"/>
  <c r="M19" i="81"/>
  <c r="U19" i="81"/>
  <c r="Q13" i="84"/>
  <c r="I13" i="84"/>
  <c r="AS56" i="99"/>
  <c r="BC50" i="99"/>
  <c r="BE16" i="144"/>
  <c r="AU16" i="88" s="1"/>
  <c r="AY16" i="88" s="1"/>
  <c r="S45" i="99"/>
  <c r="U45" i="99" s="1"/>
  <c r="Q11" i="91" s="1"/>
  <c r="AM11" i="144"/>
  <c r="AU11" i="91" s="1"/>
  <c r="AY11" i="91" s="1"/>
  <c r="AA45" i="41"/>
  <c r="AA43" i="41"/>
  <c r="AA37" i="41"/>
  <c r="AA27" i="41"/>
  <c r="AA19" i="41"/>
  <c r="AA46" i="41"/>
  <c r="AA38" i="41"/>
  <c r="AA28" i="41"/>
  <c r="AA20" i="41"/>
  <c r="AA39" i="41"/>
  <c r="AA29" i="41"/>
  <c r="AA41" i="41"/>
  <c r="AA32" i="41"/>
  <c r="AA16" i="41"/>
  <c r="AA42" i="41"/>
  <c r="AA33" i="41"/>
  <c r="AA25" i="41"/>
  <c r="AA17" i="41"/>
  <c r="AA15" i="41"/>
  <c r="AA30" i="41"/>
  <c r="AA14" i="41"/>
  <c r="AA36" i="41"/>
  <c r="AA11" i="41"/>
  <c r="K13" i="47"/>
  <c r="I19" i="56"/>
  <c r="EO19" i="138"/>
  <c r="EQ19" i="138" s="1"/>
  <c r="AM10" i="90"/>
  <c r="AC10" i="90"/>
  <c r="U18" i="82"/>
  <c r="M18" i="82"/>
  <c r="U10" i="81"/>
  <c r="M10" i="81"/>
  <c r="BC55" i="99"/>
  <c r="BE21" i="144"/>
  <c r="AU21" i="88" s="1"/>
  <c r="AY21" i="88" s="1"/>
  <c r="AM8" i="144"/>
  <c r="AU8" i="91" s="1"/>
  <c r="AY8" i="91" s="1"/>
  <c r="S42" i="99"/>
  <c r="U42" i="99" s="1"/>
  <c r="Q8" i="91" s="1"/>
  <c r="I14" i="68"/>
  <c r="J12" i="57" s="1"/>
  <c r="I24" i="98"/>
  <c r="DW19" i="138"/>
  <c r="DY19" i="138" s="1"/>
  <c r="CI9" i="83"/>
  <c r="M9" i="88"/>
  <c r="I15" i="88"/>
  <c r="BA19" i="81"/>
  <c r="BE19" i="81" s="1"/>
  <c r="BA19" i="82"/>
  <c r="BE19" i="82" s="1"/>
  <c r="AS19" i="83"/>
  <c r="AS19" i="84"/>
  <c r="S55" i="99"/>
  <c r="AM21" i="144"/>
  <c r="AU21" i="91" s="1"/>
  <c r="AY21" i="91" s="1"/>
  <c r="BQ11" i="80"/>
  <c r="BU11" i="80" s="1"/>
  <c r="BQ11" i="85"/>
  <c r="CK11" i="79" s="1"/>
  <c r="BC23" i="85"/>
  <c r="BE23" i="85" s="1"/>
  <c r="BG23" i="85" s="1"/>
  <c r="BI23" i="85" s="1"/>
  <c r="BK23" i="85" s="1"/>
  <c r="BM23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11" i="85"/>
  <c r="BE11" i="85" s="1"/>
  <c r="BG11" i="85" s="1"/>
  <c r="BI11" i="85" s="1"/>
  <c r="BK11" i="85" s="1"/>
  <c r="BM11" i="85" s="1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8" i="85"/>
  <c r="BE18" i="85" s="1"/>
  <c r="BG18" i="85" s="1"/>
  <c r="BI18" i="85" s="1"/>
  <c r="BK18" i="85" s="1"/>
  <c r="BM18" i="85" s="1"/>
  <c r="BC14" i="85"/>
  <c r="BE14" i="85" s="1"/>
  <c r="BG14" i="85" s="1"/>
  <c r="BI14" i="85" s="1"/>
  <c r="BK14" i="85" s="1"/>
  <c r="BM14" i="85" s="1"/>
  <c r="I16" i="91"/>
  <c r="M17" i="81"/>
  <c r="U17" i="81"/>
  <c r="U12" i="81"/>
  <c r="M12" i="81"/>
  <c r="K20" i="3"/>
  <c r="G780" i="1" s="1"/>
  <c r="Q20" i="92"/>
  <c r="BC49" i="99"/>
  <c r="BE15" i="144"/>
  <c r="AU15" i="88" s="1"/>
  <c r="AY15" i="88" s="1"/>
  <c r="K12" i="3"/>
  <c r="G548" i="1" s="1"/>
  <c r="Q12" i="92"/>
  <c r="S12" i="92" s="1"/>
  <c r="BA13" i="80"/>
  <c r="BE13" i="80" s="1"/>
  <c r="BA13" i="85"/>
  <c r="BS13" i="79" s="1"/>
  <c r="Q13" i="47" s="1"/>
  <c r="W38" i="56"/>
  <c r="E17" i="109"/>
  <c r="E16" i="109"/>
  <c r="AU8" i="38"/>
  <c r="AE8" i="38"/>
  <c r="Q8" i="38"/>
  <c r="AK8" i="38"/>
  <c r="BA8" i="38"/>
  <c r="S8" i="38"/>
  <c r="I15" i="83"/>
  <c r="M15" i="83" s="1"/>
  <c r="BE51" i="99"/>
  <c r="Q17" i="88" s="1"/>
  <c r="AQ47" i="99"/>
  <c r="AY13" i="144"/>
  <c r="AU13" i="89" s="1"/>
  <c r="AY13" i="89" s="1"/>
  <c r="U18" i="80"/>
  <c r="Y18" i="80" s="1"/>
  <c r="U18" i="85"/>
  <c r="AI18" i="79" s="1"/>
  <c r="M18" i="47" s="1"/>
  <c r="AA42" i="45"/>
  <c r="AA33" i="45"/>
  <c r="AA25" i="45"/>
  <c r="AA17" i="45"/>
  <c r="AA36" i="45"/>
  <c r="AA18" i="45"/>
  <c r="AA45" i="45"/>
  <c r="AA43" i="45"/>
  <c r="AA37" i="45"/>
  <c r="AA27" i="45"/>
  <c r="AA39" i="45"/>
  <c r="AA29" i="45"/>
  <c r="AA40" i="45"/>
  <c r="AA30" i="45"/>
  <c r="AA14" i="45"/>
  <c r="AA31" i="45"/>
  <c r="AA15" i="45"/>
  <c r="AA46" i="45"/>
  <c r="AA11" i="45"/>
  <c r="K9" i="47"/>
  <c r="AA19" i="45"/>
  <c r="AA41" i="45"/>
  <c r="AA38" i="45"/>
  <c r="AA28" i="45"/>
  <c r="K84" i="52"/>
  <c r="M84" i="52" s="1"/>
  <c r="K85" i="52"/>
  <c r="M85" i="52" s="1"/>
  <c r="K81" i="52"/>
  <c r="M81" i="52" s="1"/>
  <c r="I11" i="66"/>
  <c r="G14" i="57" s="1"/>
  <c r="I62" i="98"/>
  <c r="G91" i="114"/>
  <c r="M31" i="16"/>
  <c r="G90" i="114"/>
  <c r="E18" i="108"/>
  <c r="G39" i="111"/>
  <c r="G64" i="114"/>
  <c r="I47" i="26" s="1"/>
  <c r="M47" i="26" s="1"/>
  <c r="I22" i="84"/>
  <c r="Q22" i="84"/>
  <c r="G63" i="114"/>
  <c r="I47" i="27" s="1"/>
  <c r="M47" i="27" s="1"/>
  <c r="G26" i="117"/>
  <c r="CK25" i="129"/>
  <c r="AS11" i="81"/>
  <c r="AK11" i="81"/>
  <c r="I14" i="58"/>
  <c r="J23" i="57" s="1"/>
  <c r="G15" i="111"/>
  <c r="E35" i="96" s="1"/>
  <c r="G49" i="98"/>
  <c r="G13" i="115"/>
  <c r="I22" i="92"/>
  <c r="O22" i="92"/>
  <c r="G86" i="114"/>
  <c r="CO17" i="81"/>
  <c r="CG17" i="81"/>
  <c r="I25" i="144"/>
  <c r="CO19" i="81"/>
  <c r="CG19" i="81"/>
  <c r="G72" i="114"/>
  <c r="E76" i="96" s="1"/>
  <c r="G41" i="117"/>
  <c r="E14" i="97" s="1"/>
  <c r="G85" i="114"/>
  <c r="G102" i="114" s="1"/>
  <c r="I30" i="24" s="1"/>
  <c r="M30" i="24" s="1"/>
  <c r="S30" i="24" s="1"/>
  <c r="Y30" i="102"/>
  <c r="G21" i="111"/>
  <c r="E42" i="96" s="1"/>
  <c r="G38" i="117"/>
  <c r="G84" i="114"/>
  <c r="AA34" i="40"/>
  <c r="AA26" i="40"/>
  <c r="AA23" i="40"/>
  <c r="AA24" i="40"/>
  <c r="AA8" i="40"/>
  <c r="O14" i="47"/>
  <c r="Y14" i="47" s="1"/>
  <c r="E18" i="109"/>
  <c r="S17" i="24"/>
  <c r="W46" i="50"/>
  <c r="BY94" i="52"/>
  <c r="CC94" i="52" s="1"/>
  <c r="AO94" i="52"/>
  <c r="AO51" i="52"/>
  <c r="CC8" i="80"/>
  <c r="CE8" i="80" s="1"/>
  <c r="BY8" i="80"/>
  <c r="G8" i="79"/>
  <c r="S8" i="85"/>
  <c r="AU8" i="3" s="1"/>
  <c r="G450" i="1" s="1"/>
  <c r="AW11" i="80"/>
  <c r="AY11" i="80" s="1"/>
  <c r="AS11" i="80"/>
  <c r="BM15" i="80"/>
  <c r="BO15" i="80" s="1"/>
  <c r="BI15" i="80"/>
  <c r="CC20" i="80"/>
  <c r="CE20" i="80" s="1"/>
  <c r="BY20" i="80"/>
  <c r="Q9" i="80"/>
  <c r="S9" i="80" s="1"/>
  <c r="M9" i="80"/>
  <c r="AG13" i="80"/>
  <c r="AI13" i="80" s="1"/>
  <c r="AC13" i="80"/>
  <c r="BC20" i="92"/>
  <c r="AC20" i="92"/>
  <c r="AM20" i="92"/>
  <c r="AC8" i="92"/>
  <c r="BU8" i="92"/>
  <c r="BA8" i="3" s="1"/>
  <c r="G453" i="1" s="1"/>
  <c r="AM8" i="92"/>
  <c r="U14" i="81"/>
  <c r="M14" i="81"/>
  <c r="AM22" i="144"/>
  <c r="AA36" i="46"/>
  <c r="AC36" i="46" s="1"/>
  <c r="AA45" i="46"/>
  <c r="AC45" i="46" s="1"/>
  <c r="AC47" i="46" s="1"/>
  <c r="AK8" i="7" s="1"/>
  <c r="AA40" i="46"/>
  <c r="AC40" i="46" s="1"/>
  <c r="AA30" i="46"/>
  <c r="AC30" i="46" s="1"/>
  <c r="AA31" i="46"/>
  <c r="AC31" i="46" s="1"/>
  <c r="AA41" i="46"/>
  <c r="AC41" i="46" s="1"/>
  <c r="AA32" i="46"/>
  <c r="AC32" i="46" s="1"/>
  <c r="AA25" i="46"/>
  <c r="AC25" i="46" s="1"/>
  <c r="AA18" i="46"/>
  <c r="AC18" i="46" s="1"/>
  <c r="AA19" i="46"/>
  <c r="AC19" i="46" s="1"/>
  <c r="AA11" i="46"/>
  <c r="AC11" i="46" s="1"/>
  <c r="AA37" i="46"/>
  <c r="AC37" i="46" s="1"/>
  <c r="AA20" i="46"/>
  <c r="AC20" i="46" s="1"/>
  <c r="AA28" i="46"/>
  <c r="AC28" i="46" s="1"/>
  <c r="AA14" i="46"/>
  <c r="AC14" i="46" s="1"/>
  <c r="K8" i="47"/>
  <c r="AA15" i="46"/>
  <c r="AC15" i="46" s="1"/>
  <c r="AA43" i="46"/>
  <c r="AC43" i="46" s="1"/>
  <c r="AA27" i="46"/>
  <c r="AC27" i="46" s="1"/>
  <c r="AA16" i="46"/>
  <c r="AC16" i="46" s="1"/>
  <c r="AA38" i="46"/>
  <c r="AC38" i="46" s="1"/>
  <c r="AA29" i="46"/>
  <c r="AC29" i="46" s="1"/>
  <c r="E17" i="107"/>
  <c r="E16" i="107"/>
  <c r="AU15" i="83"/>
  <c r="M15" i="90"/>
  <c r="I13" i="88"/>
  <c r="I8" i="89"/>
  <c r="E23" i="89"/>
  <c r="BA15" i="81"/>
  <c r="BE15" i="81" s="1"/>
  <c r="BA15" i="82"/>
  <c r="BE15" i="82" s="1"/>
  <c r="AS15" i="83"/>
  <c r="AS15" i="84"/>
  <c r="AE42" i="99"/>
  <c r="AS8" i="144"/>
  <c r="AU8" i="90" s="1"/>
  <c r="AY8" i="90" s="1"/>
  <c r="K32" i="30"/>
  <c r="K27" i="30"/>
  <c r="K29" i="30"/>
  <c r="K32" i="32"/>
  <c r="K29" i="31"/>
  <c r="K30" i="32"/>
  <c r="K28" i="32"/>
  <c r="K30" i="30"/>
  <c r="K27" i="31"/>
  <c r="K31" i="31"/>
  <c r="K25" i="32"/>
  <c r="K28" i="34"/>
  <c r="K25" i="34"/>
  <c r="K29" i="34"/>
  <c r="K32" i="33"/>
  <c r="K27" i="33"/>
  <c r="K30" i="34"/>
  <c r="K30" i="35"/>
  <c r="K28" i="37"/>
  <c r="K28" i="36"/>
  <c r="K29" i="37"/>
  <c r="K31" i="35"/>
  <c r="K31" i="34"/>
  <c r="K27" i="35"/>
  <c r="K32" i="36"/>
  <c r="K25" i="37"/>
  <c r="K29" i="33"/>
  <c r="K25" i="35"/>
  <c r="K25" i="36"/>
  <c r="K30" i="38"/>
  <c r="K29" i="36"/>
  <c r="K30" i="37"/>
  <c r="K31" i="38"/>
  <c r="K25" i="38"/>
  <c r="K25" i="39"/>
  <c r="K27" i="41"/>
  <c r="K27" i="39"/>
  <c r="K29" i="41"/>
  <c r="K25" i="41"/>
  <c r="K30" i="42"/>
  <c r="K31" i="43"/>
  <c r="K32" i="40"/>
  <c r="K31" i="42"/>
  <c r="K32" i="43"/>
  <c r="K31" i="39"/>
  <c r="K27" i="43"/>
  <c r="K28" i="38"/>
  <c r="K32" i="42"/>
  <c r="K29" i="43"/>
  <c r="K32" i="44"/>
  <c r="K25" i="45"/>
  <c r="K25" i="44"/>
  <c r="K28" i="42"/>
  <c r="K25" i="43"/>
  <c r="K28" i="44"/>
  <c r="K29" i="45"/>
  <c r="K30" i="46"/>
  <c r="K28" i="40"/>
  <c r="K29" i="44"/>
  <c r="K30" i="45"/>
  <c r="K31" i="46"/>
  <c r="K30" i="44"/>
  <c r="K32" i="46"/>
  <c r="K27" i="45"/>
  <c r="K31" i="45"/>
  <c r="K27" i="46"/>
  <c r="K57" i="52"/>
  <c r="K58" i="52"/>
  <c r="K59" i="52"/>
  <c r="K61" i="52"/>
  <c r="K55" i="52"/>
  <c r="G35" i="100"/>
  <c r="G36" i="100" s="1"/>
  <c r="AC28" i="102"/>
  <c r="AC30" i="102"/>
  <c r="Q8" i="33"/>
  <c r="O18" i="88"/>
  <c r="I18" i="88"/>
  <c r="AC10" i="92"/>
  <c r="AM10" i="92"/>
  <c r="Q20" i="84"/>
  <c r="I20" i="84"/>
  <c r="BE14" i="84"/>
  <c r="AW14" i="84"/>
  <c r="U8" i="81"/>
  <c r="M8" i="81"/>
  <c r="BE50" i="99"/>
  <c r="Q16" i="88" s="1"/>
  <c r="BE42" i="99"/>
  <c r="Q8" i="88" s="1"/>
  <c r="I8" i="105"/>
  <c r="K8" i="105" s="1"/>
  <c r="E16" i="105"/>
  <c r="AM20" i="91"/>
  <c r="AC20" i="91"/>
  <c r="BA21" i="83"/>
  <c r="I19" i="84"/>
  <c r="Q19" i="84"/>
  <c r="M13" i="83"/>
  <c r="BE55" i="99"/>
  <c r="Q21" i="88" s="1"/>
  <c r="U50" i="99"/>
  <c r="Q16" i="91" s="1"/>
  <c r="U22" i="80"/>
  <c r="Y22" i="80" s="1"/>
  <c r="U22" i="85"/>
  <c r="AI22" i="79" s="1"/>
  <c r="M22" i="47" s="1"/>
  <c r="I12" i="100"/>
  <c r="I13" i="100"/>
  <c r="I14" i="100"/>
  <c r="DY8" i="138"/>
  <c r="I13" i="91"/>
  <c r="AC21" i="84"/>
  <c r="AK21" i="84"/>
  <c r="U18" i="81"/>
  <c r="M18" i="81"/>
  <c r="U55" i="99"/>
  <c r="Q21" i="91" s="1"/>
  <c r="BC47" i="99"/>
  <c r="BE47" i="99" s="1"/>
  <c r="Q13" i="88" s="1"/>
  <c r="BE13" i="144"/>
  <c r="AU13" i="88" s="1"/>
  <c r="AY13" i="88" s="1"/>
  <c r="AY25" i="145"/>
  <c r="AA10" i="34"/>
  <c r="AA13" i="34"/>
  <c r="AA12" i="34"/>
  <c r="AA9" i="34"/>
  <c r="AA21" i="34"/>
  <c r="S20" i="47"/>
  <c r="G12" i="100"/>
  <c r="G13" i="100"/>
  <c r="G14" i="100"/>
  <c r="M9" i="50"/>
  <c r="Q11" i="19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Q10" i="19"/>
  <c r="Q28" i="24"/>
  <c r="Q20" i="24"/>
  <c r="Q12" i="24"/>
  <c r="Q74" i="25"/>
  <c r="Q34" i="25"/>
  <c r="Q35" i="24"/>
  <c r="Q24" i="24"/>
  <c r="Q16" i="24"/>
  <c r="Q8" i="24"/>
  <c r="Q18" i="25"/>
  <c r="Q86" i="25"/>
  <c r="Q62" i="25"/>
  <c r="Q46" i="25"/>
  <c r="Q82" i="25"/>
  <c r="Q42" i="25"/>
  <c r="Q30" i="25"/>
  <c r="Q78" i="25"/>
  <c r="Q38" i="25"/>
  <c r="Q70" i="25"/>
  <c r="E18" i="135"/>
  <c r="CW16" i="81"/>
  <c r="DA16" i="81" s="1"/>
  <c r="CW16" i="82"/>
  <c r="DA16" i="82" s="1"/>
  <c r="CG16" i="83"/>
  <c r="CK16" i="83" s="1"/>
  <c r="CO16" i="83" s="1"/>
  <c r="CG16" i="84"/>
  <c r="AE54" i="99"/>
  <c r="AG54" i="99" s="1"/>
  <c r="Q20" i="90" s="1"/>
  <c r="AS20" i="144"/>
  <c r="AU20" i="90" s="1"/>
  <c r="AY20" i="90" s="1"/>
  <c r="AS50" i="99"/>
  <c r="Q16" i="89" s="1"/>
  <c r="BE10" i="144"/>
  <c r="AU10" i="88" s="1"/>
  <c r="AY10" i="88" s="1"/>
  <c r="BC44" i="99"/>
  <c r="AA31" i="43"/>
  <c r="AA15" i="43"/>
  <c r="AA41" i="43"/>
  <c r="AA32" i="43"/>
  <c r="AA16" i="43"/>
  <c r="AA42" i="43"/>
  <c r="AA33" i="43"/>
  <c r="AA25" i="43"/>
  <c r="AA17" i="43"/>
  <c r="AA45" i="43"/>
  <c r="AA43" i="43"/>
  <c r="AA37" i="43"/>
  <c r="AA27" i="43"/>
  <c r="AA19" i="43"/>
  <c r="AA11" i="43"/>
  <c r="AA46" i="43"/>
  <c r="AA38" i="43"/>
  <c r="AA28" i="43"/>
  <c r="AA39" i="43"/>
  <c r="AA29" i="43"/>
  <c r="AA40" i="43"/>
  <c r="AA36" i="43"/>
  <c r="K11" i="47"/>
  <c r="I13" i="65"/>
  <c r="I15" i="57" s="1"/>
  <c r="O30" i="102"/>
  <c r="M72" i="52"/>
  <c r="M40" i="54"/>
  <c r="AG18" i="56"/>
  <c r="DE11" i="138"/>
  <c r="DG11" i="138" s="1"/>
  <c r="I17" i="90"/>
  <c r="AC13" i="81"/>
  <c r="AG13" i="81" s="1"/>
  <c r="AC13" i="82"/>
  <c r="AG13" i="82" s="1"/>
  <c r="Y13" i="83"/>
  <c r="Y13" i="84"/>
  <c r="U11" i="80"/>
  <c r="Y11" i="80" s="1"/>
  <c r="U11" i="85"/>
  <c r="AI11" i="79" s="1"/>
  <c r="M11" i="47" s="1"/>
  <c r="I31" i="105"/>
  <c r="K31" i="105" s="1"/>
  <c r="BA8" i="46"/>
  <c r="AK8" i="46"/>
  <c r="Q8" i="46"/>
  <c r="AU8" i="46"/>
  <c r="AE8" i="46"/>
  <c r="M10" i="48"/>
  <c r="DE22" i="138"/>
  <c r="DG22" i="138" s="1"/>
  <c r="DE14" i="138"/>
  <c r="DG14" i="138" s="1"/>
  <c r="DW9" i="138"/>
  <c r="DY9" i="138" s="1"/>
  <c r="O17" i="91"/>
  <c r="S17" i="91" s="1"/>
  <c r="I17" i="91"/>
  <c r="S57" i="99"/>
  <c r="U57" i="99" s="1"/>
  <c r="AM23" i="144"/>
  <c r="BC54" i="99"/>
  <c r="BE54" i="99" s="1"/>
  <c r="Q20" i="88" s="1"/>
  <c r="BE20" i="144"/>
  <c r="AU20" i="88" s="1"/>
  <c r="AY20" i="88" s="1"/>
  <c r="K17" i="3"/>
  <c r="G693" i="1" s="1"/>
  <c r="Q17" i="92"/>
  <c r="S17" i="92" s="1"/>
  <c r="BE43" i="99"/>
  <c r="Q9" i="88" s="1"/>
  <c r="BQ17" i="80"/>
  <c r="BU17" i="80" s="1"/>
  <c r="BQ17" i="85"/>
  <c r="CK17" i="79" s="1"/>
  <c r="K35" i="100"/>
  <c r="K36" i="100" s="1"/>
  <c r="I11" i="69"/>
  <c r="G11" i="57" s="1"/>
  <c r="I58" i="98"/>
  <c r="G83" i="114"/>
  <c r="AY26" i="144"/>
  <c r="G18" i="111"/>
  <c r="E44" i="96" s="1"/>
  <c r="G75" i="115"/>
  <c r="G78" i="98" s="1"/>
  <c r="G82" i="114"/>
  <c r="AW20" i="84"/>
  <c r="BE20" i="84"/>
  <c r="G30" i="111"/>
  <c r="E57" i="96" s="1"/>
  <c r="G56" i="114"/>
  <c r="I15" i="24" s="1"/>
  <c r="M15" i="24" s="1"/>
  <c r="U22" i="83"/>
  <c r="W22" i="83" s="1"/>
  <c r="Q22" i="83"/>
  <c r="M51" i="100"/>
  <c r="M52" i="100"/>
  <c r="G88" i="114"/>
  <c r="CG18" i="82"/>
  <c r="CO18" i="82"/>
  <c r="BY10" i="84"/>
  <c r="BQ10" i="84"/>
  <c r="AY12" i="144"/>
  <c r="AU12" i="89" s="1"/>
  <c r="AY12" i="89" s="1"/>
  <c r="G68" i="114"/>
  <c r="E68" i="96" s="1"/>
  <c r="AC17" i="84"/>
  <c r="AK17" i="84"/>
  <c r="G78" i="114"/>
  <c r="AE59" i="99"/>
  <c r="AS25" i="144"/>
  <c r="AU22" i="90" s="1"/>
  <c r="AY22" i="90" s="1"/>
  <c r="CG12" i="82"/>
  <c r="CO12" i="82"/>
  <c r="G60" i="114"/>
  <c r="G77" i="114"/>
  <c r="G59" i="114"/>
  <c r="I17" i="22" s="1"/>
  <c r="M17" i="22" s="1"/>
  <c r="S17" i="22" s="1"/>
  <c r="G59" i="115"/>
  <c r="G30" i="117"/>
  <c r="G76" i="114"/>
  <c r="Q23" i="47"/>
  <c r="Q19" i="47"/>
  <c r="E18" i="106"/>
  <c r="BM17" i="51"/>
  <c r="BQ17" i="51" s="1"/>
  <c r="AK17" i="51"/>
  <c r="BM14" i="51"/>
  <c r="BQ14" i="51" s="1"/>
  <c r="AK14" i="51"/>
  <c r="AO27" i="52"/>
  <c r="AO43" i="52"/>
  <c r="W34" i="56"/>
  <c r="Q20" i="80"/>
  <c r="S20" i="80" s="1"/>
  <c r="M20" i="80"/>
  <c r="G20" i="79"/>
  <c r="S20" i="85"/>
  <c r="AU20" i="3" s="1"/>
  <c r="G798" i="1" s="1"/>
  <c r="BM22" i="80"/>
  <c r="BO22" i="80" s="1"/>
  <c r="BI22" i="80"/>
  <c r="Q14" i="80"/>
  <c r="S14" i="80" s="1"/>
  <c r="M14" i="80"/>
  <c r="G23" i="79"/>
  <c r="S23" i="85"/>
  <c r="AU25" i="3" s="1"/>
  <c r="G943" i="1" s="1"/>
  <c r="G12" i="79"/>
  <c r="S12" i="85"/>
  <c r="AU12" i="3" s="1"/>
  <c r="G566" i="1" s="1"/>
  <c r="BM11" i="80"/>
  <c r="BO11" i="80" s="1"/>
  <c r="BI11" i="80"/>
  <c r="CC15" i="80"/>
  <c r="CE15" i="80" s="1"/>
  <c r="BY15" i="80"/>
  <c r="K50" i="100"/>
  <c r="K21" i="100"/>
  <c r="K19" i="100"/>
  <c r="K46" i="100"/>
  <c r="K30" i="100"/>
  <c r="K22" i="100"/>
  <c r="K41" i="100"/>
  <c r="K20" i="100"/>
  <c r="E16" i="108"/>
  <c r="E17" i="108"/>
  <c r="S20" i="92"/>
  <c r="AC16" i="81"/>
  <c r="AG16" i="81" s="1"/>
  <c r="AC16" i="82"/>
  <c r="AG16" i="82" s="1"/>
  <c r="Y16" i="83"/>
  <c r="Y16" i="84"/>
  <c r="BA12" i="81"/>
  <c r="BE12" i="81" s="1"/>
  <c r="BA12" i="82"/>
  <c r="BE12" i="82" s="1"/>
  <c r="AS12" i="83"/>
  <c r="AW12" i="83" s="1"/>
  <c r="BA12" i="83" s="1"/>
  <c r="AS12" i="84"/>
  <c r="BC21" i="90"/>
  <c r="AG50" i="99"/>
  <c r="Q16" i="90" s="1"/>
  <c r="AM13" i="92"/>
  <c r="AC13" i="92"/>
  <c r="AC12" i="81"/>
  <c r="AG12" i="81" s="1"/>
  <c r="AC12" i="82"/>
  <c r="AG12" i="82" s="1"/>
  <c r="Y12" i="83"/>
  <c r="Y12" i="84"/>
  <c r="AE58" i="99"/>
  <c r="AS24" i="144"/>
  <c r="AE50" i="99"/>
  <c r="AS16" i="144"/>
  <c r="AU16" i="90" s="1"/>
  <c r="AY16" i="90" s="1"/>
  <c r="E8" i="87"/>
  <c r="AU8" i="92"/>
  <c r="AY8" i="92" s="1"/>
  <c r="AA33" i="39"/>
  <c r="AA25" i="39"/>
  <c r="AA17" i="39"/>
  <c r="AA36" i="39"/>
  <c r="AA18" i="39"/>
  <c r="AA37" i="39"/>
  <c r="AA27" i="39"/>
  <c r="AA19" i="39"/>
  <c r="AA11" i="39"/>
  <c r="AA43" i="39"/>
  <c r="AA39" i="39"/>
  <c r="AA29" i="39"/>
  <c r="AA40" i="39"/>
  <c r="AA30" i="39"/>
  <c r="AA14" i="39"/>
  <c r="AA31" i="39"/>
  <c r="AA15" i="39"/>
  <c r="AA41" i="39"/>
  <c r="AA45" i="39"/>
  <c r="AA28" i="39"/>
  <c r="AA16" i="39"/>
  <c r="AA32" i="39"/>
  <c r="K15" i="47"/>
  <c r="Q8" i="41"/>
  <c r="S8" i="41" s="1"/>
  <c r="AI14" i="56"/>
  <c r="AC14" i="56"/>
  <c r="AS14" i="56"/>
  <c r="Y14" i="56"/>
  <c r="AM14" i="56"/>
  <c r="Q14" i="56"/>
  <c r="W14" i="56" s="1"/>
  <c r="AC18" i="92"/>
  <c r="AM18" i="92"/>
  <c r="S10" i="92"/>
  <c r="I20" i="83"/>
  <c r="M20" i="83" s="1"/>
  <c r="AA36" i="32"/>
  <c r="AA45" i="32"/>
  <c r="AA43" i="32"/>
  <c r="AA37" i="32"/>
  <c r="AA27" i="32"/>
  <c r="AA46" i="32"/>
  <c r="AA38" i="32"/>
  <c r="AA28" i="32"/>
  <c r="AA40" i="32"/>
  <c r="AA30" i="32"/>
  <c r="AA41" i="32"/>
  <c r="AA32" i="32"/>
  <c r="AA17" i="32"/>
  <c r="AA18" i="32"/>
  <c r="AA33" i="32"/>
  <c r="AA19" i="32"/>
  <c r="AA11" i="32"/>
  <c r="AA29" i="32"/>
  <c r="AA14" i="32"/>
  <c r="AA25" i="32"/>
  <c r="AA15" i="32"/>
  <c r="AA31" i="32"/>
  <c r="K22" i="47"/>
  <c r="AA10" i="40"/>
  <c r="AA12" i="40"/>
  <c r="S14" i="47"/>
  <c r="I14" i="60"/>
  <c r="J20" i="57" s="1"/>
  <c r="K21" i="3"/>
  <c r="G809" i="1" s="1"/>
  <c r="Q21" i="92"/>
  <c r="S21" i="92" s="1"/>
  <c r="K13" i="100"/>
  <c r="K14" i="100"/>
  <c r="K12" i="100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G73" i="74"/>
  <c r="G26" i="73"/>
  <c r="G18" i="73"/>
  <c r="G10" i="73"/>
  <c r="G32" i="73"/>
  <c r="G24" i="73"/>
  <c r="G16" i="73"/>
  <c r="G8" i="73"/>
  <c r="G76" i="74"/>
  <c r="G30" i="73"/>
  <c r="G22" i="73"/>
  <c r="G14" i="73"/>
  <c r="G74" i="74"/>
  <c r="I74" i="74" s="1"/>
  <c r="G28" i="73"/>
  <c r="G20" i="73"/>
  <c r="G12" i="73"/>
  <c r="G78" i="96"/>
  <c r="G76" i="96"/>
  <c r="G74" i="96"/>
  <c r="G77" i="96"/>
  <c r="G75" i="96"/>
  <c r="G73" i="96"/>
  <c r="G21" i="96"/>
  <c r="G51" i="98"/>
  <c r="G35" i="115"/>
  <c r="I75" i="74"/>
  <c r="K75" i="74" s="1"/>
  <c r="CI19" i="83"/>
  <c r="M19" i="88"/>
  <c r="AC10" i="89"/>
  <c r="AM10" i="89"/>
  <c r="CG20" i="82"/>
  <c r="CO20" i="82"/>
  <c r="U19" i="83"/>
  <c r="W19" i="83" s="1"/>
  <c r="Q19" i="83"/>
  <c r="M13" i="82"/>
  <c r="U13" i="82"/>
  <c r="S53" i="99"/>
  <c r="U53" i="99" s="1"/>
  <c r="Q19" i="91" s="1"/>
  <c r="AM19" i="144"/>
  <c r="AU19" i="91" s="1"/>
  <c r="AY19" i="91" s="1"/>
  <c r="AE44" i="99"/>
  <c r="AG44" i="99" s="1"/>
  <c r="Q10" i="90" s="1"/>
  <c r="AS10" i="144"/>
  <c r="AU10" i="90" s="1"/>
  <c r="AY10" i="90" s="1"/>
  <c r="BQ21" i="80"/>
  <c r="BU21" i="80" s="1"/>
  <c r="BQ21" i="85"/>
  <c r="CK21" i="79" s="1"/>
  <c r="BA8" i="80"/>
  <c r="BE8" i="80" s="1"/>
  <c r="BA8" i="85"/>
  <c r="BS8" i="79" s="1"/>
  <c r="Q8" i="47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BS12" i="85"/>
  <c r="BU12" i="85" s="1"/>
  <c r="BW12" i="85" s="1"/>
  <c r="BY12" i="85" s="1"/>
  <c r="CA12" i="85" s="1"/>
  <c r="CC12" i="85" s="1"/>
  <c r="BS23" i="85"/>
  <c r="BU23" i="85" s="1"/>
  <c r="BW23" i="85" s="1"/>
  <c r="BY23" i="85" s="1"/>
  <c r="CA23" i="85" s="1"/>
  <c r="CC23" i="85" s="1"/>
  <c r="BS17" i="85"/>
  <c r="BU17" i="85" s="1"/>
  <c r="BW17" i="85" s="1"/>
  <c r="BY17" i="85" s="1"/>
  <c r="CA17" i="85" s="1"/>
  <c r="CC17" i="85" s="1"/>
  <c r="BS15" i="85"/>
  <c r="BU15" i="85" s="1"/>
  <c r="BW15" i="85" s="1"/>
  <c r="BY15" i="85" s="1"/>
  <c r="CA15" i="85" s="1"/>
  <c r="CC15" i="85" s="1"/>
  <c r="BS13" i="85"/>
  <c r="BU13" i="85" s="1"/>
  <c r="BW13" i="85" s="1"/>
  <c r="BY13" i="85" s="1"/>
  <c r="CA13" i="85" s="1"/>
  <c r="CC13" i="85" s="1"/>
  <c r="BS11" i="85"/>
  <c r="BU11" i="85" s="1"/>
  <c r="BW11" i="85" s="1"/>
  <c r="BY11" i="85" s="1"/>
  <c r="CA11" i="85" s="1"/>
  <c r="CC11" i="85" s="1"/>
  <c r="M43" i="50"/>
  <c r="AI9" i="56"/>
  <c r="AS9" i="56"/>
  <c r="Y9" i="56"/>
  <c r="AM9" i="56"/>
  <c r="Q9" i="56"/>
  <c r="W9" i="56" s="1"/>
  <c r="W18" i="56" s="1"/>
  <c r="AC9" i="56"/>
  <c r="DE13" i="138"/>
  <c r="DG13" i="138" s="1"/>
  <c r="AC21" i="83"/>
  <c r="AG21" i="83" s="1"/>
  <c r="BA8" i="81"/>
  <c r="BE8" i="81" s="1"/>
  <c r="BA8" i="82"/>
  <c r="BE8" i="82" s="1"/>
  <c r="AS8" i="83"/>
  <c r="AS8" i="84"/>
  <c r="U9" i="50"/>
  <c r="U63" i="50"/>
  <c r="U27" i="50"/>
  <c r="U63" i="54"/>
  <c r="CI17" i="83"/>
  <c r="M17" i="88"/>
  <c r="O17" i="88" s="1"/>
  <c r="S17" i="88" s="1"/>
  <c r="AM15" i="92"/>
  <c r="AC15" i="92"/>
  <c r="Q16" i="84"/>
  <c r="I16" i="84"/>
  <c r="BE49" i="99"/>
  <c r="Q15" i="88" s="1"/>
  <c r="U44" i="99"/>
  <c r="Q10" i="91" s="1"/>
  <c r="U20" i="80"/>
  <c r="Y20" i="80" s="1"/>
  <c r="U20" i="85"/>
  <c r="AI20" i="79" s="1"/>
  <c r="M20" i="47" s="1"/>
  <c r="I13" i="66"/>
  <c r="I14" i="57" s="1"/>
  <c r="K13" i="3"/>
  <c r="G577" i="1" s="1"/>
  <c r="Q13" i="92"/>
  <c r="E46" i="117"/>
  <c r="G56" i="117" s="1"/>
  <c r="E39" i="103" s="1"/>
  <c r="M12" i="48"/>
  <c r="G17" i="56"/>
  <c r="G20" i="56" s="1"/>
  <c r="G64" i="56" s="1"/>
  <c r="FG20" i="138"/>
  <c r="FI20" i="138" s="1"/>
  <c r="O15" i="89"/>
  <c r="I15" i="89"/>
  <c r="AC19" i="81"/>
  <c r="AG19" i="81" s="1"/>
  <c r="AC19" i="82"/>
  <c r="AG19" i="82" s="1"/>
  <c r="Y19" i="83"/>
  <c r="Y19" i="84"/>
  <c r="BA10" i="81"/>
  <c r="BE10" i="81" s="1"/>
  <c r="BA10" i="82"/>
  <c r="BE10" i="82" s="1"/>
  <c r="AS10" i="83"/>
  <c r="AS10" i="84"/>
  <c r="S52" i="99"/>
  <c r="U52" i="99" s="1"/>
  <c r="Q18" i="91" s="1"/>
  <c r="AM18" i="144"/>
  <c r="AU18" i="91" s="1"/>
  <c r="AY18" i="91" s="1"/>
  <c r="S44" i="99"/>
  <c r="AM10" i="144"/>
  <c r="AU10" i="91" s="1"/>
  <c r="AY10" i="91" s="1"/>
  <c r="BA21" i="80"/>
  <c r="BE21" i="80" s="1"/>
  <c r="BA21" i="85"/>
  <c r="BS21" i="79" s="1"/>
  <c r="Q21" i="47" s="1"/>
  <c r="BQ10" i="80"/>
  <c r="BU10" i="80" s="1"/>
  <c r="BQ10" i="85"/>
  <c r="CK10" i="79" s="1"/>
  <c r="I27" i="105"/>
  <c r="K27" i="105" s="1"/>
  <c r="M48" i="50"/>
  <c r="DW17" i="138"/>
  <c r="DY17" i="138" s="1"/>
  <c r="O15" i="90"/>
  <c r="S15" i="90" s="1"/>
  <c r="I15" i="90"/>
  <c r="Y18" i="83"/>
  <c r="Y18" i="84"/>
  <c r="AC18" i="81"/>
  <c r="AG18" i="81" s="1"/>
  <c r="AC18" i="82"/>
  <c r="AG18" i="82" s="1"/>
  <c r="K9" i="3"/>
  <c r="G461" i="1" s="1"/>
  <c r="Q9" i="92"/>
  <c r="AA46" i="37"/>
  <c r="AA38" i="37"/>
  <c r="AA28" i="37"/>
  <c r="AA20" i="37"/>
  <c r="AA39" i="37"/>
  <c r="AA29" i="37"/>
  <c r="AA40" i="37"/>
  <c r="AA30" i="37"/>
  <c r="AA14" i="37"/>
  <c r="AA42" i="37"/>
  <c r="AA33" i="37"/>
  <c r="AA25" i="37"/>
  <c r="AA17" i="37"/>
  <c r="AA36" i="37"/>
  <c r="AA18" i="37"/>
  <c r="AA45" i="37"/>
  <c r="AA43" i="37"/>
  <c r="AA37" i="37"/>
  <c r="AA27" i="37"/>
  <c r="AA32" i="37"/>
  <c r="AA19" i="37"/>
  <c r="AA15" i="37"/>
  <c r="K17" i="47"/>
  <c r="BY66" i="52"/>
  <c r="BY67" i="52"/>
  <c r="BY68" i="52"/>
  <c r="BY69" i="52"/>
  <c r="BY70" i="52"/>
  <c r="CC70" i="52" s="1"/>
  <c r="G65" i="114"/>
  <c r="I154" i="11" s="1"/>
  <c r="G74" i="114"/>
  <c r="G94" i="114" s="1"/>
  <c r="I26" i="24" s="1"/>
  <c r="M26" i="24" s="1"/>
  <c r="S26" i="24" s="1"/>
  <c r="M44" i="54"/>
  <c r="AW20" i="83"/>
  <c r="BA20" i="83" s="1"/>
  <c r="AA23" i="43"/>
  <c r="AA24" i="43"/>
  <c r="AA8" i="43"/>
  <c r="AA26" i="43"/>
  <c r="AA22" i="43"/>
  <c r="O11" i="47"/>
  <c r="Y11" i="47" s="1"/>
  <c r="AA34" i="43"/>
  <c r="I14" i="72"/>
  <c r="J8" i="57" s="1"/>
  <c r="U22" i="82"/>
  <c r="M22" i="82"/>
  <c r="G80" i="114"/>
  <c r="G96" i="114" s="1"/>
  <c r="I26" i="22" s="1"/>
  <c r="M26" i="22" s="1"/>
  <c r="CG18" i="81"/>
  <c r="CO18" i="81"/>
  <c r="BQ10" i="83"/>
  <c r="BU10" i="83" s="1"/>
  <c r="G62" i="114"/>
  <c r="I150" i="11" s="1"/>
  <c r="I68" i="98"/>
  <c r="AC17" i="83"/>
  <c r="AG17" i="83" s="1"/>
  <c r="G69" i="114"/>
  <c r="E23" i="83"/>
  <c r="I23" i="83" s="1"/>
  <c r="M23" i="83" s="1"/>
  <c r="E23" i="84"/>
  <c r="E23" i="81"/>
  <c r="I23" i="81" s="1"/>
  <c r="E23" i="82"/>
  <c r="I23" i="82" s="1"/>
  <c r="AO31" i="143"/>
  <c r="AM31" i="143"/>
  <c r="AK31" i="143"/>
  <c r="AI31" i="143"/>
  <c r="AQ59" i="99"/>
  <c r="AY25" i="144"/>
  <c r="AU22" i="89" s="1"/>
  <c r="AY22" i="89" s="1"/>
  <c r="CG12" i="81"/>
  <c r="CO12" i="81"/>
  <c r="Q30" i="102"/>
  <c r="G22" i="117"/>
  <c r="CI21" i="83"/>
  <c r="M21" i="88"/>
  <c r="O21" i="88" s="1"/>
  <c r="S21" i="88" s="1"/>
  <c r="I13" i="72"/>
  <c r="I8" i="57" s="1"/>
  <c r="BM16" i="51"/>
  <c r="BQ16" i="51" s="1"/>
  <c r="AK16" i="51"/>
  <c r="BM11" i="51"/>
  <c r="BQ11" i="51" s="1"/>
  <c r="AK11" i="51"/>
  <c r="BM15" i="51"/>
  <c r="BQ15" i="51" s="1"/>
  <c r="AK15" i="51"/>
  <c r="AW18" i="80"/>
  <c r="AY18" i="80" s="1"/>
  <c r="AS18" i="80"/>
  <c r="G18" i="79"/>
  <c r="S18" i="85"/>
  <c r="AU18" i="3" s="1"/>
  <c r="G740" i="1" s="1"/>
  <c r="Q21" i="80"/>
  <c r="S21" i="80" s="1"/>
  <c r="M21" i="80"/>
  <c r="AG8" i="80"/>
  <c r="AI8" i="80" s="1"/>
  <c r="AC8" i="80"/>
  <c r="AW12" i="80"/>
  <c r="AY12" i="80" s="1"/>
  <c r="AS12" i="80"/>
  <c r="Q15" i="80"/>
  <c r="S15" i="80" s="1"/>
  <c r="M15" i="80"/>
  <c r="BM17" i="80"/>
  <c r="BO17" i="80" s="1"/>
  <c r="BI17" i="80"/>
  <c r="G21" i="79"/>
  <c r="S21" i="85"/>
  <c r="AU21" i="3" s="1"/>
  <c r="G827" i="1" s="1"/>
  <c r="BM18" i="80"/>
  <c r="BO18" i="80" s="1"/>
  <c r="BI18" i="80"/>
  <c r="CC22" i="80"/>
  <c r="CE22" i="80" s="1"/>
  <c r="BY22" i="80"/>
  <c r="Q10" i="80"/>
  <c r="S10" i="80" s="1"/>
  <c r="M10" i="80"/>
  <c r="U30" i="102"/>
  <c r="U28" i="102"/>
  <c r="Q8" i="39"/>
  <c r="O15" i="91"/>
  <c r="I15" i="91"/>
  <c r="AS17" i="83"/>
  <c r="AS17" i="84"/>
  <c r="BA17" i="81"/>
  <c r="BE17" i="81" s="1"/>
  <c r="BA17" i="82"/>
  <c r="BE17" i="82" s="1"/>
  <c r="AE53" i="99"/>
  <c r="AS19" i="144"/>
  <c r="AU19" i="90" s="1"/>
  <c r="AY19" i="90" s="1"/>
  <c r="S46" i="99"/>
  <c r="AM12" i="144"/>
  <c r="AU12" i="91" s="1"/>
  <c r="AY12" i="91" s="1"/>
  <c r="AG42" i="99"/>
  <c r="Q8" i="90" s="1"/>
  <c r="CK26" i="129"/>
  <c r="E10" i="113" s="1"/>
  <c r="E11" i="113" s="1"/>
  <c r="G16" i="113" s="1"/>
  <c r="O21" i="90"/>
  <c r="S21" i="90" s="1"/>
  <c r="I21" i="90"/>
  <c r="S13" i="92"/>
  <c r="CG11" i="83"/>
  <c r="CK11" i="83" s="1"/>
  <c r="CO11" i="83" s="1"/>
  <c r="CG11" i="84"/>
  <c r="CW11" i="81"/>
  <c r="DA11" i="81" s="1"/>
  <c r="CW11" i="82"/>
  <c r="DA11" i="82" s="1"/>
  <c r="Q11" i="14"/>
  <c r="S11" i="14" s="1"/>
  <c r="Q10" i="14"/>
  <c r="S10" i="14" s="1"/>
  <c r="Q14" i="14"/>
  <c r="S14" i="14" s="1"/>
  <c r="E16" i="87"/>
  <c r="AU16" i="92"/>
  <c r="AY16" i="92" s="1"/>
  <c r="I12" i="71"/>
  <c r="H9" i="57" s="1"/>
  <c r="U51" i="56"/>
  <c r="I12" i="59"/>
  <c r="H21" i="57" s="1"/>
  <c r="I12" i="72"/>
  <c r="H8" i="57" s="1"/>
  <c r="U52" i="56"/>
  <c r="I37" i="100"/>
  <c r="G41" i="100"/>
  <c r="G20" i="100"/>
  <c r="G50" i="100"/>
  <c r="G21" i="100"/>
  <c r="G19" i="100"/>
  <c r="G46" i="100"/>
  <c r="G30" i="100"/>
  <c r="G22" i="100"/>
  <c r="K87" i="95"/>
  <c r="U20" i="82"/>
  <c r="M20" i="82"/>
  <c r="BQ14" i="82"/>
  <c r="BI14" i="82"/>
  <c r="I30" i="105"/>
  <c r="K30" i="105" s="1"/>
  <c r="CI11" i="83"/>
  <c r="M11" i="88"/>
  <c r="AM19" i="90"/>
  <c r="AC19" i="90"/>
  <c r="CG20" i="81"/>
  <c r="CO20" i="81"/>
  <c r="AK14" i="82"/>
  <c r="AS14" i="82"/>
  <c r="M13" i="81"/>
  <c r="U13" i="81"/>
  <c r="E10" i="87"/>
  <c r="AU10" i="92"/>
  <c r="AY10" i="92" s="1"/>
  <c r="AA36" i="33"/>
  <c r="AA45" i="33"/>
  <c r="AA43" i="33"/>
  <c r="AA37" i="33"/>
  <c r="AA27" i="33"/>
  <c r="AA46" i="33"/>
  <c r="AA40" i="33"/>
  <c r="AA41" i="33"/>
  <c r="AA32" i="33"/>
  <c r="AA20" i="33"/>
  <c r="AA14" i="33"/>
  <c r="AA39" i="33"/>
  <c r="AA16" i="33"/>
  <c r="AA29" i="33"/>
  <c r="AA18" i="33"/>
  <c r="AA19" i="33"/>
  <c r="AA11" i="33"/>
  <c r="AA38" i="33"/>
  <c r="AA31" i="33"/>
  <c r="AA17" i="33"/>
  <c r="AA28" i="33"/>
  <c r="AA15" i="33"/>
  <c r="K21" i="47"/>
  <c r="I14" i="70"/>
  <c r="J10" i="57" s="1"/>
  <c r="G17" i="113"/>
  <c r="EO11" i="138"/>
  <c r="EQ11" i="138" s="1"/>
  <c r="I19" i="91"/>
  <c r="AS21" i="82"/>
  <c r="AK21" i="82"/>
  <c r="BE52" i="99"/>
  <c r="Q18" i="88" s="1"/>
  <c r="AA42" i="34"/>
  <c r="AA33" i="34"/>
  <c r="AA25" i="34"/>
  <c r="AA17" i="34"/>
  <c r="AA45" i="34"/>
  <c r="AA43" i="34"/>
  <c r="AA46" i="34"/>
  <c r="AA38" i="34"/>
  <c r="AA28" i="34"/>
  <c r="AA20" i="34"/>
  <c r="AA39" i="34"/>
  <c r="AA29" i="34"/>
  <c r="AA27" i="34"/>
  <c r="AA18" i="34"/>
  <c r="AA14" i="34"/>
  <c r="AA31" i="34"/>
  <c r="AA16" i="34"/>
  <c r="AA40" i="34"/>
  <c r="AA37" i="34"/>
  <c r="AA30" i="34"/>
  <c r="AA15" i="34"/>
  <c r="AA19" i="34"/>
  <c r="AA11" i="34"/>
  <c r="K20" i="47"/>
  <c r="AA10" i="42"/>
  <c r="AA12" i="42"/>
  <c r="AA9" i="42"/>
  <c r="S12" i="47"/>
  <c r="G19" i="114"/>
  <c r="E70" i="96" s="1"/>
  <c r="I73" i="74"/>
  <c r="I10" i="25" s="1"/>
  <c r="EO22" i="138"/>
  <c r="EQ22" i="138" s="1"/>
  <c r="DG8" i="138"/>
  <c r="AC8" i="81"/>
  <c r="AG8" i="81" s="1"/>
  <c r="AC8" i="82"/>
  <c r="AG8" i="82" s="1"/>
  <c r="Y8" i="83"/>
  <c r="Y8" i="84"/>
  <c r="S47" i="99"/>
  <c r="U47" i="99" s="1"/>
  <c r="Q13" i="91" s="1"/>
  <c r="AM13" i="144"/>
  <c r="AU13" i="91" s="1"/>
  <c r="AY13" i="91" s="1"/>
  <c r="AG43" i="99"/>
  <c r="Q9" i="90" s="1"/>
  <c r="BQ19" i="80"/>
  <c r="BU19" i="80" s="1"/>
  <c r="BQ19" i="85"/>
  <c r="CK19" i="79" s="1"/>
  <c r="AK9" i="80"/>
  <c r="AO9" i="80" s="1"/>
  <c r="AK9" i="85"/>
  <c r="BA9" i="79" s="1"/>
  <c r="I13" i="69"/>
  <c r="I11" i="57" s="1"/>
  <c r="G99" i="114"/>
  <c r="I29" i="24" s="1"/>
  <c r="M29" i="24" s="1"/>
  <c r="S29" i="24" s="1"/>
  <c r="BA8" i="30"/>
  <c r="AK8" i="30"/>
  <c r="S8" i="30"/>
  <c r="Q8" i="30"/>
  <c r="AE8" i="30"/>
  <c r="AU8" i="30"/>
  <c r="CM68" i="133"/>
  <c r="AG17" i="56"/>
  <c r="AG20" i="56" s="1"/>
  <c r="AG64" i="56" s="1"/>
  <c r="E11" i="8" s="1"/>
  <c r="E14" i="8" s="1"/>
  <c r="EO9" i="138"/>
  <c r="EQ9" i="138" s="1"/>
  <c r="I14" i="88"/>
  <c r="O14" i="88"/>
  <c r="BA18" i="81"/>
  <c r="BE18" i="81" s="1"/>
  <c r="BA18" i="82"/>
  <c r="BE18" i="82" s="1"/>
  <c r="AS18" i="83"/>
  <c r="AW18" i="83" s="1"/>
  <c r="BA18" i="83" s="1"/>
  <c r="AS18" i="84"/>
  <c r="AE51" i="99"/>
  <c r="AG51" i="99" s="1"/>
  <c r="Q17" i="90" s="1"/>
  <c r="AS17" i="144"/>
  <c r="AU17" i="90" s="1"/>
  <c r="AY17" i="90" s="1"/>
  <c r="AE43" i="99"/>
  <c r="AS9" i="144"/>
  <c r="AU9" i="90" s="1"/>
  <c r="AY9" i="90" s="1"/>
  <c r="U19" i="80"/>
  <c r="Y19" i="80" s="1"/>
  <c r="U19" i="85"/>
  <c r="AI19" i="79" s="1"/>
  <c r="AA46" i="44"/>
  <c r="AA41" i="44"/>
  <c r="AA32" i="44"/>
  <c r="AA16" i="44"/>
  <c r="AA42" i="44"/>
  <c r="AA33" i="44"/>
  <c r="AA25" i="44"/>
  <c r="AA17" i="44"/>
  <c r="AA45" i="44"/>
  <c r="AA36" i="44"/>
  <c r="AA18" i="44"/>
  <c r="AA38" i="44"/>
  <c r="AA28" i="44"/>
  <c r="AA20" i="44"/>
  <c r="AA39" i="44"/>
  <c r="AA29" i="44"/>
  <c r="AA40" i="44"/>
  <c r="AA30" i="44"/>
  <c r="AA14" i="44"/>
  <c r="K10" i="47"/>
  <c r="AA19" i="44"/>
  <c r="K121" i="11"/>
  <c r="M121" i="11" s="1"/>
  <c r="K119" i="11"/>
  <c r="M119" i="11" s="1"/>
  <c r="K130" i="11"/>
  <c r="M130" i="11" s="1"/>
  <c r="K128" i="11"/>
  <c r="M128" i="11" s="1"/>
  <c r="K124" i="11"/>
  <c r="M124" i="11" s="1"/>
  <c r="K122" i="11"/>
  <c r="K120" i="11"/>
  <c r="M120" i="11" s="1"/>
  <c r="K118" i="11"/>
  <c r="M118" i="11" s="1"/>
  <c r="I25" i="105"/>
  <c r="K25" i="105" s="1"/>
  <c r="G35" i="116"/>
  <c r="E51" i="98"/>
  <c r="M8" i="21"/>
  <c r="U8" i="138"/>
  <c r="I14" i="89"/>
  <c r="BA16" i="81"/>
  <c r="BE16" i="81" s="1"/>
  <c r="BA16" i="82"/>
  <c r="BE16" i="82" s="1"/>
  <c r="AS16" i="83"/>
  <c r="AS16" i="84"/>
  <c r="Y10" i="83"/>
  <c r="Y10" i="84"/>
  <c r="AC10" i="81"/>
  <c r="AG10" i="81" s="1"/>
  <c r="AC10" i="82"/>
  <c r="AG10" i="82" s="1"/>
  <c r="AS22" i="144"/>
  <c r="AE56" i="99"/>
  <c r="AG56" i="99" s="1"/>
  <c r="S49" i="99"/>
  <c r="U49" i="99" s="1"/>
  <c r="Q15" i="91" s="1"/>
  <c r="AM15" i="144"/>
  <c r="AU15" i="91" s="1"/>
  <c r="AY15" i="91" s="1"/>
  <c r="BC46" i="99"/>
  <c r="BE46" i="99" s="1"/>
  <c r="Q12" i="88" s="1"/>
  <c r="BE12" i="144"/>
  <c r="AU12" i="88" s="1"/>
  <c r="AY12" i="88" s="1"/>
  <c r="K28" i="50"/>
  <c r="K35" i="50"/>
  <c r="K33" i="50"/>
  <c r="K32" i="50"/>
  <c r="K73" i="52"/>
  <c r="M73" i="52" s="1"/>
  <c r="K49" i="52"/>
  <c r="K50" i="52"/>
  <c r="K43" i="52"/>
  <c r="K45" i="52"/>
  <c r="K31" i="50"/>
  <c r="K46" i="52"/>
  <c r="K47" i="52"/>
  <c r="I11" i="67"/>
  <c r="G13" i="57" s="1"/>
  <c r="AU67" i="52"/>
  <c r="AU68" i="52"/>
  <c r="AU69" i="52"/>
  <c r="AU70" i="52"/>
  <c r="AY70" i="52" s="1"/>
  <c r="AU66" i="52"/>
  <c r="G68" i="116"/>
  <c r="AC8" i="90"/>
  <c r="BU8" i="90"/>
  <c r="AM8" i="90"/>
  <c r="G57" i="114"/>
  <c r="I15" i="22" s="1"/>
  <c r="M15" i="22" s="1"/>
  <c r="S15" i="22" s="1"/>
  <c r="BQ20" i="82"/>
  <c r="BI20" i="82"/>
  <c r="AA26" i="31"/>
  <c r="AA23" i="31"/>
  <c r="AA22" i="31"/>
  <c r="AA22" i="35"/>
  <c r="AA23" i="35"/>
  <c r="AA26" i="35"/>
  <c r="AA8" i="35"/>
  <c r="O23" i="47"/>
  <c r="Y23" i="47" s="1"/>
  <c r="O19" i="47"/>
  <c r="Y19" i="47" s="1"/>
  <c r="I14" i="59"/>
  <c r="J21" i="57" s="1"/>
  <c r="E21" i="108"/>
  <c r="G35" i="117"/>
  <c r="AM8" i="138"/>
  <c r="U22" i="81"/>
  <c r="M22" i="81"/>
  <c r="BA11" i="81"/>
  <c r="BE11" i="81" s="1"/>
  <c r="BA11" i="82"/>
  <c r="BE11" i="82" s="1"/>
  <c r="AS11" i="83"/>
  <c r="AS11" i="84"/>
  <c r="CG10" i="82"/>
  <c r="CO10" i="82"/>
  <c r="I64" i="98"/>
  <c r="G33" i="117"/>
  <c r="AS17" i="82"/>
  <c r="AK17" i="82"/>
  <c r="AA24" i="41"/>
  <c r="AA22" i="41"/>
  <c r="AA8" i="41"/>
  <c r="AA26" i="41"/>
  <c r="AA34" i="41"/>
  <c r="O13" i="47"/>
  <c r="Y13" i="47" s="1"/>
  <c r="G11" i="116"/>
  <c r="S59" i="99"/>
  <c r="AM25" i="144"/>
  <c r="AU22" i="91" s="1"/>
  <c r="AY22" i="91" s="1"/>
  <c r="BQ12" i="84"/>
  <c r="BY12" i="84"/>
  <c r="G46" i="116"/>
  <c r="G39" i="117"/>
  <c r="AA9" i="38"/>
  <c r="AA10" i="38"/>
  <c r="AA12" i="38"/>
  <c r="S16" i="47"/>
  <c r="AU13" i="83"/>
  <c r="M13" i="90"/>
  <c r="O13" i="90" s="1"/>
  <c r="S13" i="90" s="1"/>
  <c r="I13" i="59"/>
  <c r="I21" i="57" s="1"/>
  <c r="E21" i="109"/>
  <c r="W38" i="50"/>
  <c r="BM8" i="51"/>
  <c r="BQ8" i="51" s="1"/>
  <c r="AK8" i="51"/>
  <c r="W47" i="50"/>
  <c r="AO72" i="52"/>
  <c r="BY72" i="52"/>
  <c r="CC72" i="52" s="1"/>
  <c r="K42" i="52"/>
  <c r="K51" i="52"/>
  <c r="K35" i="52"/>
  <c r="K52" i="52"/>
  <c r="I14" i="8"/>
  <c r="CC16" i="80"/>
  <c r="CE16" i="80" s="1"/>
  <c r="BY16" i="80"/>
  <c r="G16" i="79"/>
  <c r="S16" i="85"/>
  <c r="AU16" i="3" s="1"/>
  <c r="G682" i="1" s="1"/>
  <c r="AW19" i="80"/>
  <c r="AY19" i="80" s="1"/>
  <c r="AS19" i="80"/>
  <c r="BM23" i="80"/>
  <c r="BO23" i="80" s="1"/>
  <c r="BI23" i="80"/>
  <c r="AW13" i="80"/>
  <c r="AY13" i="80" s="1"/>
  <c r="AS13" i="80"/>
  <c r="Q16" i="80"/>
  <c r="S16" i="80" s="1"/>
  <c r="M16" i="80"/>
  <c r="G19" i="79"/>
  <c r="S19" i="85"/>
  <c r="AU19" i="3" s="1"/>
  <c r="G769" i="1" s="1"/>
  <c r="Q17" i="80"/>
  <c r="S17" i="80" s="1"/>
  <c r="M17" i="80"/>
  <c r="AG21" i="80"/>
  <c r="AI21" i="80" s="1"/>
  <c r="AC21" i="80"/>
  <c r="U19" i="49"/>
  <c r="U59" i="50"/>
  <c r="U51" i="50"/>
  <c r="W51" i="50" s="1"/>
  <c r="U40" i="50"/>
  <c r="W40" i="50" s="1"/>
  <c r="U32" i="50"/>
  <c r="U65" i="50"/>
  <c r="U55" i="50"/>
  <c r="U36" i="50"/>
  <c r="U28" i="50"/>
  <c r="U20" i="50"/>
  <c r="U12" i="50"/>
  <c r="U19" i="50"/>
  <c r="U35" i="50"/>
  <c r="U48" i="50"/>
  <c r="U42" i="50"/>
  <c r="W42" i="50" s="1"/>
  <c r="U10" i="53"/>
  <c r="U42" i="53"/>
  <c r="U61" i="54"/>
  <c r="U60" i="54"/>
  <c r="U59" i="54"/>
  <c r="U58" i="54"/>
  <c r="U40" i="54"/>
  <c r="U34" i="54"/>
  <c r="W34" i="54" s="1"/>
  <c r="U16" i="53"/>
  <c r="U12" i="53"/>
  <c r="U57" i="54"/>
  <c r="U56" i="54"/>
  <c r="U39" i="54"/>
  <c r="U13" i="53"/>
  <c r="U14" i="53"/>
  <c r="U9" i="53"/>
  <c r="U8" i="53"/>
  <c r="U42" i="54"/>
  <c r="U14" i="54"/>
  <c r="M21" i="48"/>
  <c r="I14" i="90"/>
  <c r="BY15" i="81"/>
  <c r="CC15" i="81" s="1"/>
  <c r="BY15" i="82"/>
  <c r="CC15" i="82" s="1"/>
  <c r="BM15" i="83"/>
  <c r="BQ15" i="83" s="1"/>
  <c r="BU15" i="83" s="1"/>
  <c r="BM15" i="84"/>
  <c r="AG58" i="99"/>
  <c r="AU19" i="92"/>
  <c r="AY19" i="92" s="1"/>
  <c r="E19" i="87"/>
  <c r="AE45" i="99"/>
  <c r="AG45" i="99" s="1"/>
  <c r="Q11" i="90" s="1"/>
  <c r="AS11" i="144"/>
  <c r="AU11" i="90" s="1"/>
  <c r="AY11" i="90" s="1"/>
  <c r="AA20" i="83"/>
  <c r="M20" i="91"/>
  <c r="O20" i="91" s="1"/>
  <c r="S20" i="91" s="1"/>
  <c r="I20" i="89"/>
  <c r="I11" i="90"/>
  <c r="CW21" i="81"/>
  <c r="DA21" i="81" s="1"/>
  <c r="CW21" i="82"/>
  <c r="DA21" i="82" s="1"/>
  <c r="CG21" i="83"/>
  <c r="CK21" i="83" s="1"/>
  <c r="CO21" i="83" s="1"/>
  <c r="CG21" i="84"/>
  <c r="M11" i="82"/>
  <c r="U11" i="82"/>
  <c r="AQ57" i="99"/>
  <c r="AS57" i="99" s="1"/>
  <c r="AY23" i="144"/>
  <c r="AQ49" i="99"/>
  <c r="AS49" i="99" s="1"/>
  <c r="Q15" i="89" s="1"/>
  <c r="AY15" i="144"/>
  <c r="AU15" i="89" s="1"/>
  <c r="AY15" i="89" s="1"/>
  <c r="BE45" i="99"/>
  <c r="Q11" i="88" s="1"/>
  <c r="BC20" i="91"/>
  <c r="M13" i="100"/>
  <c r="M14" i="100"/>
  <c r="M12" i="100"/>
  <c r="M122" i="11"/>
  <c r="O13" i="89"/>
  <c r="I13" i="89"/>
  <c r="BY21" i="84"/>
  <c r="BQ21" i="84"/>
  <c r="U20" i="81"/>
  <c r="M20" i="81"/>
  <c r="BQ14" i="81"/>
  <c r="BI14" i="81"/>
  <c r="AA8" i="34"/>
  <c r="AA34" i="34"/>
  <c r="AA26" i="34"/>
  <c r="AA23" i="34"/>
  <c r="O20" i="47"/>
  <c r="Y20" i="47" s="1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40" i="40"/>
  <c r="AA30" i="40"/>
  <c r="AA31" i="40"/>
  <c r="AA15" i="40"/>
  <c r="AA41" i="40"/>
  <c r="AA32" i="40"/>
  <c r="AA16" i="40"/>
  <c r="AA17" i="40"/>
  <c r="AA14" i="40"/>
  <c r="K14" i="47"/>
  <c r="U24" i="50"/>
  <c r="U16" i="50"/>
  <c r="U54" i="50"/>
  <c r="U62" i="50"/>
  <c r="U26" i="54"/>
  <c r="U11" i="54"/>
  <c r="U33" i="54"/>
  <c r="U25" i="54"/>
  <c r="U10" i="54"/>
  <c r="U11" i="50"/>
  <c r="U29" i="54"/>
  <c r="U21" i="54"/>
  <c r="I28" i="105"/>
  <c r="K28" i="105" s="1"/>
  <c r="Q8" i="34"/>
  <c r="S8" i="34"/>
  <c r="E36" i="101"/>
  <c r="W27" i="131"/>
  <c r="E41" i="101" s="1"/>
  <c r="I41" i="101" s="1"/>
  <c r="Y9" i="54"/>
  <c r="Q9" i="54"/>
  <c r="W9" i="54" s="1"/>
  <c r="AA18" i="83"/>
  <c r="M18" i="91"/>
  <c r="AC8" i="91"/>
  <c r="BU8" i="91"/>
  <c r="AM8" i="91"/>
  <c r="BQ20" i="84"/>
  <c r="BY20" i="84"/>
  <c r="AK14" i="81"/>
  <c r="AS14" i="81"/>
  <c r="AE60" i="99"/>
  <c r="AG60" i="99" s="1"/>
  <c r="AS26" i="144"/>
  <c r="E18" i="87"/>
  <c r="AU18" i="92"/>
  <c r="AY18" i="92" s="1"/>
  <c r="AQ43" i="99"/>
  <c r="AS43" i="99" s="1"/>
  <c r="Q9" i="89" s="1"/>
  <c r="AY9" i="144"/>
  <c r="AU9" i="89" s="1"/>
  <c r="AY9" i="89" s="1"/>
  <c r="I14" i="66"/>
  <c r="J14" i="57" s="1"/>
  <c r="G31" i="114"/>
  <c r="I41" i="42" s="1"/>
  <c r="M41" i="42" s="1"/>
  <c r="CI22" i="83"/>
  <c r="M22" i="88"/>
  <c r="O22" i="88" s="1"/>
  <c r="I18" i="90"/>
  <c r="O18" i="90"/>
  <c r="S18" i="90" s="1"/>
  <c r="I12" i="88"/>
  <c r="AS21" i="81"/>
  <c r="AK21" i="81"/>
  <c r="CW10" i="81"/>
  <c r="DA10" i="81" s="1"/>
  <c r="CW10" i="82"/>
  <c r="DA10" i="82" s="1"/>
  <c r="CG10" i="83"/>
  <c r="CK10" i="83" s="1"/>
  <c r="CO10" i="83" s="1"/>
  <c r="CG10" i="84"/>
  <c r="K18" i="3"/>
  <c r="G722" i="1" s="1"/>
  <c r="Q18" i="92"/>
  <c r="S18" i="92" s="1"/>
  <c r="AS45" i="99"/>
  <c r="Q11" i="89" s="1"/>
  <c r="E85" i="116"/>
  <c r="E84" i="116"/>
  <c r="K76" i="74"/>
  <c r="I76" i="74"/>
  <c r="M36" i="54"/>
  <c r="I12" i="89"/>
  <c r="U16" i="82"/>
  <c r="M16" i="82"/>
  <c r="BE26" i="144"/>
  <c r="BC60" i="99"/>
  <c r="BE60" i="99" s="1"/>
  <c r="AQ53" i="99"/>
  <c r="AS53" i="99" s="1"/>
  <c r="Q19" i="89" s="1"/>
  <c r="AY19" i="144"/>
  <c r="AU19" i="89" s="1"/>
  <c r="AY19" i="89" s="1"/>
  <c r="AE46" i="99"/>
  <c r="AG46" i="99" s="1"/>
  <c r="Q12" i="90" s="1"/>
  <c r="AS12" i="144"/>
  <c r="AU12" i="90" s="1"/>
  <c r="AY12" i="90" s="1"/>
  <c r="AS42" i="99"/>
  <c r="Q8" i="89" s="1"/>
  <c r="AA42" i="31"/>
  <c r="AA45" i="31"/>
  <c r="AA43" i="31"/>
  <c r="AA46" i="31"/>
  <c r="AA38" i="31"/>
  <c r="AA39" i="31"/>
  <c r="AA40" i="31"/>
  <c r="AA33" i="31"/>
  <c r="AA25" i="31"/>
  <c r="AA17" i="31"/>
  <c r="AA18" i="31"/>
  <c r="AA27" i="31"/>
  <c r="AA19" i="31"/>
  <c r="AA11" i="31"/>
  <c r="AA41" i="31"/>
  <c r="AA29" i="31"/>
  <c r="AA31" i="31"/>
  <c r="AA15" i="31"/>
  <c r="AA36" i="31"/>
  <c r="AA30" i="31"/>
  <c r="AA14" i="31"/>
  <c r="AA45" i="35"/>
  <c r="AA43" i="35"/>
  <c r="AA37" i="35"/>
  <c r="AA27" i="35"/>
  <c r="AA19" i="35"/>
  <c r="AA11" i="35"/>
  <c r="AA40" i="35"/>
  <c r="AA30" i="35"/>
  <c r="AA14" i="35"/>
  <c r="AA31" i="35"/>
  <c r="AA15" i="35"/>
  <c r="AA42" i="35"/>
  <c r="AA33" i="35"/>
  <c r="AA25" i="35"/>
  <c r="AA28" i="35"/>
  <c r="AA46" i="35"/>
  <c r="AA38" i="35"/>
  <c r="AA29" i="35"/>
  <c r="AA20" i="35"/>
  <c r="AA41" i="35"/>
  <c r="AA36" i="35"/>
  <c r="AA32" i="35"/>
  <c r="AA16" i="35"/>
  <c r="K23" i="47"/>
  <c r="K19" i="47"/>
  <c r="Q62" i="147"/>
  <c r="O62" i="147"/>
  <c r="U62" i="147"/>
  <c r="S62" i="147"/>
  <c r="E24" i="93"/>
  <c r="I13" i="70"/>
  <c r="I10" i="57" s="1"/>
  <c r="K30" i="102"/>
  <c r="K28" i="102"/>
  <c r="K26" i="102"/>
  <c r="G103" i="114"/>
  <c r="I30" i="22" s="1"/>
  <c r="M30" i="22" s="1"/>
  <c r="G140" i="113"/>
  <c r="M49" i="50"/>
  <c r="M18" i="56"/>
  <c r="DW14" i="138"/>
  <c r="DY14" i="138" s="1"/>
  <c r="S14" i="92"/>
  <c r="CW17" i="81"/>
  <c r="DA17" i="81" s="1"/>
  <c r="CW17" i="82"/>
  <c r="DA17" i="82" s="1"/>
  <c r="CG17" i="83"/>
  <c r="CK17" i="83" s="1"/>
  <c r="CO17" i="83" s="1"/>
  <c r="CG17" i="84"/>
  <c r="CW12" i="81"/>
  <c r="DA12" i="81" s="1"/>
  <c r="CW12" i="82"/>
  <c r="DA12" i="82" s="1"/>
  <c r="CG12" i="83"/>
  <c r="CG12" i="84"/>
  <c r="S60" i="99"/>
  <c r="AM26" i="144"/>
  <c r="AS55" i="99"/>
  <c r="Q21" i="89" s="1"/>
  <c r="BQ18" i="80"/>
  <c r="BU18" i="80" s="1"/>
  <c r="BQ18" i="85"/>
  <c r="CK18" i="79" s="1"/>
  <c r="K41" i="52"/>
  <c r="K9" i="52"/>
  <c r="M9" i="52" s="1"/>
  <c r="I15" i="105"/>
  <c r="K15" i="105" s="1"/>
  <c r="E11" i="104"/>
  <c r="E27" i="118"/>
  <c r="E29" i="118" s="1"/>
  <c r="E33" i="75" s="1"/>
  <c r="G64" i="50"/>
  <c r="K22" i="135"/>
  <c r="K24" i="135" s="1"/>
  <c r="K16" i="135"/>
  <c r="K18" i="135" s="1"/>
  <c r="G16" i="83"/>
  <c r="I16" i="83" s="1"/>
  <c r="M16" i="83" s="1"/>
  <c r="M16" i="92"/>
  <c r="O16" i="92" s="1"/>
  <c r="S16" i="92" s="1"/>
  <c r="EO12" i="138"/>
  <c r="EQ12" i="138" s="1"/>
  <c r="I12" i="91"/>
  <c r="CG15" i="83"/>
  <c r="CG15" i="84"/>
  <c r="CW15" i="81"/>
  <c r="DA15" i="81" s="1"/>
  <c r="CW15" i="82"/>
  <c r="DA15" i="82" s="1"/>
  <c r="E9" i="81"/>
  <c r="I9" i="81" s="1"/>
  <c r="E9" i="82"/>
  <c r="I9" i="82" s="1"/>
  <c r="E9" i="83"/>
  <c r="I9" i="83" s="1"/>
  <c r="M9" i="83" s="1"/>
  <c r="E9" i="84"/>
  <c r="AM11" i="143"/>
  <c r="AK11" i="143"/>
  <c r="AI11" i="143"/>
  <c r="AO11" i="143"/>
  <c r="AG53" i="99"/>
  <c r="Q19" i="90" s="1"/>
  <c r="U46" i="99"/>
  <c r="Q12" i="91" s="1"/>
  <c r="AK15" i="80"/>
  <c r="AO15" i="80" s="1"/>
  <c r="AK15" i="85"/>
  <c r="BA15" i="79" s="1"/>
  <c r="I11" i="68"/>
  <c r="G12" i="57" s="1"/>
  <c r="W28" i="102"/>
  <c r="M29" i="21"/>
  <c r="BQ20" i="81"/>
  <c r="BI20" i="81"/>
  <c r="CG8" i="82"/>
  <c r="CO8" i="82"/>
  <c r="I78" i="98"/>
  <c r="G27" i="117"/>
  <c r="BY22" i="81"/>
  <c r="CC22" i="81" s="1"/>
  <c r="BY22" i="82"/>
  <c r="CC22" i="82" s="1"/>
  <c r="BM22" i="83"/>
  <c r="BM22" i="84"/>
  <c r="BY14" i="84"/>
  <c r="BQ14" i="84"/>
  <c r="M22" i="100"/>
  <c r="BY11" i="81"/>
  <c r="CC11" i="81" s="1"/>
  <c r="BY11" i="82"/>
  <c r="CC11" i="82" s="1"/>
  <c r="BM11" i="83"/>
  <c r="BM11" i="84"/>
  <c r="CG10" i="81"/>
  <c r="CO10" i="81"/>
  <c r="I60" i="98"/>
  <c r="G25" i="117"/>
  <c r="S30" i="22"/>
  <c r="I22" i="91"/>
  <c r="AS17" i="81"/>
  <c r="AK17" i="81"/>
  <c r="E44" i="115"/>
  <c r="E45" i="115" s="1"/>
  <c r="BC59" i="99"/>
  <c r="BE25" i="144"/>
  <c r="AU22" i="88" s="1"/>
  <c r="AY22" i="88" s="1"/>
  <c r="I67" i="98"/>
  <c r="G31" i="117"/>
  <c r="E24" i="12"/>
  <c r="E36" i="12" s="1"/>
  <c r="E9" i="117"/>
  <c r="E11" i="117" s="1"/>
  <c r="E12" i="117" s="1"/>
  <c r="G14" i="117" s="1"/>
  <c r="AA50" i="127"/>
  <c r="BY13" i="81"/>
  <c r="CC13" i="81" s="1"/>
  <c r="BY13" i="82"/>
  <c r="CC13" i="82" s="1"/>
  <c r="BM13" i="83"/>
  <c r="BQ13" i="83" s="1"/>
  <c r="BU13" i="83" s="1"/>
  <c r="BM13" i="84"/>
  <c r="I13" i="71"/>
  <c r="I9" i="57" s="1"/>
  <c r="E15" i="108"/>
  <c r="E14" i="108"/>
  <c r="S15" i="14"/>
  <c r="E35" i="8" s="1"/>
  <c r="S26" i="22"/>
  <c r="BM10" i="51"/>
  <c r="BQ10" i="51" s="1"/>
  <c r="AK10" i="51"/>
  <c r="BY90" i="52"/>
  <c r="CC90" i="52" s="1"/>
  <c r="AO90" i="52"/>
  <c r="W42" i="56"/>
  <c r="U47" i="54"/>
  <c r="U44" i="54"/>
  <c r="AG15" i="80"/>
  <c r="AI15" i="80" s="1"/>
  <c r="AC15" i="80"/>
  <c r="G14" i="79"/>
  <c r="S14" i="85"/>
  <c r="AU14" i="3" s="1"/>
  <c r="G624" i="1" s="1"/>
  <c r="Q22" i="80"/>
  <c r="S22" i="80" s="1"/>
  <c r="M22" i="80"/>
  <c r="AG9" i="80"/>
  <c r="AI9" i="80" s="1"/>
  <c r="AC9" i="80"/>
  <c r="AW14" i="80"/>
  <c r="AY14" i="80" s="1"/>
  <c r="AS14" i="80"/>
  <c r="G17" i="79"/>
  <c r="S17" i="85"/>
  <c r="AU17" i="3" s="1"/>
  <c r="G711" i="1" s="1"/>
  <c r="BM19" i="80"/>
  <c r="BO19" i="80" s="1"/>
  <c r="BI19" i="80"/>
  <c r="CC23" i="80"/>
  <c r="CE23" i="80" s="1"/>
  <c r="BY23" i="80"/>
  <c r="Q11" i="80"/>
  <c r="S11" i="80" s="1"/>
  <c r="M11" i="80"/>
  <c r="E26" i="102"/>
  <c r="AE14" i="102"/>
  <c r="AE26" i="102" s="1"/>
  <c r="E12" i="104"/>
  <c r="AA14" i="128"/>
  <c r="E12" i="78"/>
  <c r="G21" i="77" s="1"/>
  <c r="I21" i="77" s="1"/>
  <c r="I9" i="48" s="1"/>
  <c r="M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I11" i="89"/>
  <c r="CW14" i="81"/>
  <c r="DA14" i="81" s="1"/>
  <c r="CW14" i="82"/>
  <c r="DA14" i="82" s="1"/>
  <c r="CG14" i="83"/>
  <c r="CK14" i="83" s="1"/>
  <c r="CO14" i="83" s="1"/>
  <c r="CG14" i="84"/>
  <c r="AQ52" i="99"/>
  <c r="AS52" i="99" s="1"/>
  <c r="Q18" i="89" s="1"/>
  <c r="AY18" i="144"/>
  <c r="AU18" i="89" s="1"/>
  <c r="AY18" i="89" s="1"/>
  <c r="AU11" i="92"/>
  <c r="AY11" i="92" s="1"/>
  <c r="E11" i="87"/>
  <c r="BA8" i="7"/>
  <c r="I20" i="100"/>
  <c r="I50" i="100"/>
  <c r="I21" i="100"/>
  <c r="I19" i="100"/>
  <c r="I46" i="100"/>
  <c r="I30" i="100"/>
  <c r="I22" i="100"/>
  <c r="I41" i="100"/>
  <c r="M107" i="11"/>
  <c r="BO18" i="83"/>
  <c r="BQ18" i="83" s="1"/>
  <c r="BU18" i="83" s="1"/>
  <c r="M18" i="89"/>
  <c r="O18" i="89" s="1"/>
  <c r="AA12" i="83"/>
  <c r="M12" i="91"/>
  <c r="O12" i="91" s="1"/>
  <c r="S12" i="91" s="1"/>
  <c r="O19" i="88"/>
  <c r="I19" i="88"/>
  <c r="Q21" i="84"/>
  <c r="I21" i="84"/>
  <c r="M11" i="81"/>
  <c r="U11" i="81"/>
  <c r="BE53" i="99"/>
  <c r="Q19" i="88" s="1"/>
  <c r="K11" i="3"/>
  <c r="G519" i="1" s="1"/>
  <c r="Q11" i="92"/>
  <c r="S11" i="92" s="1"/>
  <c r="I82" i="95"/>
  <c r="I13" i="95"/>
  <c r="I27" i="95"/>
  <c r="I11" i="95"/>
  <c r="I30" i="95"/>
  <c r="G16" i="105"/>
  <c r="E9" i="102" s="1"/>
  <c r="I9" i="102" s="1"/>
  <c r="I30" i="102" s="1"/>
  <c r="DW10" i="138"/>
  <c r="DY10" i="138" s="1"/>
  <c r="I11" i="91"/>
  <c r="BQ21" i="83"/>
  <c r="BU21" i="83" s="1"/>
  <c r="AK15" i="84"/>
  <c r="AC15" i="84"/>
  <c r="CW8" i="81"/>
  <c r="DA8" i="81" s="1"/>
  <c r="CW8" i="82"/>
  <c r="DA8" i="82" s="1"/>
  <c r="CG8" i="83"/>
  <c r="CG8" i="84"/>
  <c r="I26" i="105"/>
  <c r="K26" i="105" s="1"/>
  <c r="M76" i="52"/>
  <c r="M42" i="54"/>
  <c r="BO16" i="83"/>
  <c r="BQ16" i="83" s="1"/>
  <c r="BU16" i="83" s="1"/>
  <c r="M16" i="89"/>
  <c r="AA10" i="83"/>
  <c r="M10" i="91"/>
  <c r="AC18" i="89"/>
  <c r="AM18" i="89"/>
  <c r="AC14" i="84"/>
  <c r="AK14" i="84"/>
  <c r="BC58" i="99"/>
  <c r="BE58" i="99" s="1"/>
  <c r="BE24" i="144"/>
  <c r="AQ51" i="99"/>
  <c r="AS51" i="99" s="1"/>
  <c r="Q17" i="89" s="1"/>
  <c r="AY17" i="144"/>
  <c r="AU17" i="89" s="1"/>
  <c r="AY17" i="89" s="1"/>
  <c r="AO48" i="99"/>
  <c r="AS48" i="99" s="1"/>
  <c r="Q14" i="89" s="1"/>
  <c r="AY14" i="144"/>
  <c r="AU14" i="89" s="1"/>
  <c r="AY14" i="89" s="1"/>
  <c r="BA16" i="80"/>
  <c r="BE16" i="80" s="1"/>
  <c r="BA16" i="85"/>
  <c r="BS16" i="79" s="1"/>
  <c r="Q16" i="47" s="1"/>
  <c r="E28" i="102"/>
  <c r="AE12" i="102"/>
  <c r="Q8" i="35"/>
  <c r="AU16" i="83"/>
  <c r="M16" i="90"/>
  <c r="O16" i="90" s="1"/>
  <c r="S16" i="90" s="1"/>
  <c r="I16" i="89"/>
  <c r="O16" i="89"/>
  <c r="S16" i="89" s="1"/>
  <c r="AC12" i="92"/>
  <c r="AM12" i="92"/>
  <c r="CW18" i="81"/>
  <c r="DA18" i="81" s="1"/>
  <c r="CW18" i="82"/>
  <c r="DA18" i="82" s="1"/>
  <c r="CG18" i="83"/>
  <c r="CK18" i="83" s="1"/>
  <c r="CO18" i="83" s="1"/>
  <c r="CG18" i="84"/>
  <c r="I10" i="84"/>
  <c r="Q10" i="84"/>
  <c r="S58" i="99"/>
  <c r="U58" i="99" s="1"/>
  <c r="AM24" i="144"/>
  <c r="BE44" i="99"/>
  <c r="Q10" i="88" s="1"/>
  <c r="AA23" i="36"/>
  <c r="AA24" i="36"/>
  <c r="AA8" i="36"/>
  <c r="AA34" i="36"/>
  <c r="AA26" i="36"/>
  <c r="AA22" i="36"/>
  <c r="O18" i="47"/>
  <c r="Y18" i="47" s="1"/>
  <c r="AA40" i="42"/>
  <c r="AA30" i="42"/>
  <c r="AA14" i="42"/>
  <c r="AA31" i="42"/>
  <c r="AA15" i="42"/>
  <c r="AA41" i="42"/>
  <c r="AA32" i="42"/>
  <c r="AA16" i="42"/>
  <c r="AA42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17" i="42"/>
  <c r="AA29" i="42"/>
  <c r="K12" i="47"/>
  <c r="BA8" i="36"/>
  <c r="AK8" i="36"/>
  <c r="Q8" i="36"/>
  <c r="AE8" i="36"/>
  <c r="AU8" i="36"/>
  <c r="G19" i="54"/>
  <c r="DE16" i="138"/>
  <c r="DG16" i="138" s="1"/>
  <c r="O18" i="91"/>
  <c r="I18" i="91"/>
  <c r="O10" i="91"/>
  <c r="S10" i="91" s="1"/>
  <c r="I10" i="91"/>
  <c r="U16" i="81"/>
  <c r="M16" i="81"/>
  <c r="U60" i="99"/>
  <c r="G95" i="114"/>
  <c r="I27" i="24" s="1"/>
  <c r="M27" i="24" s="1"/>
  <c r="M8" i="19"/>
  <c r="AQ18" i="56"/>
  <c r="DE19" i="138"/>
  <c r="DG19" i="138" s="1"/>
  <c r="AM14" i="92"/>
  <c r="AC14" i="92"/>
  <c r="Q17" i="84"/>
  <c r="I17" i="84"/>
  <c r="Q12" i="84"/>
  <c r="I12" i="84"/>
  <c r="AQ58" i="99"/>
  <c r="AS58" i="99" s="1"/>
  <c r="AY24" i="144"/>
  <c r="AU17" i="92"/>
  <c r="AY17" i="92" s="1"/>
  <c r="E17" i="87"/>
  <c r="AS47" i="99"/>
  <c r="Q13" i="89" s="1"/>
  <c r="AU9" i="92"/>
  <c r="AY9" i="92" s="1"/>
  <c r="E9" i="87"/>
  <c r="AA45" i="36"/>
  <c r="AA43" i="36"/>
  <c r="AA37" i="36"/>
  <c r="AA27" i="36"/>
  <c r="AA19" i="36"/>
  <c r="AA11" i="36"/>
  <c r="AA46" i="36"/>
  <c r="AA38" i="36"/>
  <c r="AA28" i="36"/>
  <c r="AA20" i="36"/>
  <c r="AA39" i="36"/>
  <c r="AA29" i="36"/>
  <c r="AA31" i="36"/>
  <c r="AA15" i="36"/>
  <c r="AA41" i="36"/>
  <c r="AA32" i="36"/>
  <c r="AA16" i="36"/>
  <c r="AA42" i="36"/>
  <c r="AA33" i="36"/>
  <c r="AA25" i="36"/>
  <c r="AA17" i="36"/>
  <c r="AA36" i="36"/>
  <c r="AA18" i="36"/>
  <c r="AA40" i="36"/>
  <c r="K18" i="47"/>
  <c r="AK8" i="80"/>
  <c r="AO8" i="80" s="1"/>
  <c r="AK8" i="85"/>
  <c r="BA8" i="79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23" i="85"/>
  <c r="AO23" i="85" s="1"/>
  <c r="AQ23" i="85" s="1"/>
  <c r="AS23" i="85" s="1"/>
  <c r="AU23" i="85" s="1"/>
  <c r="AW23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I13" i="105"/>
  <c r="K13" i="105" s="1"/>
  <c r="BA8" i="31"/>
  <c r="AK8" i="31"/>
  <c r="S8" i="31"/>
  <c r="AE8" i="31"/>
  <c r="Q8" i="31"/>
  <c r="AU8" i="31"/>
  <c r="G139" i="113"/>
  <c r="CM45" i="133"/>
  <c r="FG23" i="138"/>
  <c r="EO20" i="138"/>
  <c r="EQ20" i="138" s="1"/>
  <c r="FG15" i="138"/>
  <c r="FI15" i="138" s="1"/>
  <c r="O11" i="88"/>
  <c r="S11" i="88" s="1"/>
  <c r="I11" i="88"/>
  <c r="M15" i="82"/>
  <c r="U15" i="82"/>
  <c r="AS60" i="99"/>
  <c r="AE48" i="99"/>
  <c r="AG48" i="99" s="1"/>
  <c r="Q14" i="90" s="1"/>
  <c r="AS14" i="144"/>
  <c r="AU14" i="90" s="1"/>
  <c r="AY14" i="90" s="1"/>
  <c r="AS25" i="145"/>
  <c r="BA12" i="80"/>
  <c r="BE12" i="80" s="1"/>
  <c r="BA12" i="85"/>
  <c r="BS12" i="79" s="1"/>
  <c r="Q12" i="47" s="1"/>
  <c r="K74" i="52"/>
  <c r="M74" i="52" s="1"/>
  <c r="K75" i="52"/>
  <c r="M75" i="52" s="1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W11" i="85"/>
  <c r="Y11" i="85" s="1"/>
  <c r="AA11" i="85" s="1"/>
  <c r="AC11" i="85" s="1"/>
  <c r="AE11" i="85" s="1"/>
  <c r="AG11" i="85" s="1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O28" i="102"/>
  <c r="G59" i="116"/>
  <c r="CG16" i="82"/>
  <c r="CO16" i="82"/>
  <c r="E18" i="107"/>
  <c r="G27" i="111"/>
  <c r="E12" i="97" s="1"/>
  <c r="E15" i="109"/>
  <c r="E14" i="109"/>
  <c r="CG8" i="81"/>
  <c r="CO8" i="81"/>
  <c r="AK93" i="52"/>
  <c r="O91" i="52"/>
  <c r="U91" i="52" s="1"/>
  <c r="O92" i="52"/>
  <c r="U92" i="52" s="1"/>
  <c r="O28" i="51"/>
  <c r="U28" i="51" s="1"/>
  <c r="AG26" i="51"/>
  <c r="AK46" i="52"/>
  <c r="AG25" i="51"/>
  <c r="AK87" i="52"/>
  <c r="AK71" i="52"/>
  <c r="AM71" i="52" s="1"/>
  <c r="AS71" i="52" s="1"/>
  <c r="AK47" i="52"/>
  <c r="O45" i="52"/>
  <c r="U45" i="52" s="1"/>
  <c r="AK31" i="52"/>
  <c r="O29" i="52"/>
  <c r="U29" i="52" s="1"/>
  <c r="AK23" i="52"/>
  <c r="AK15" i="52"/>
  <c r="O26" i="51"/>
  <c r="U26" i="51" s="1"/>
  <c r="AK92" i="52"/>
  <c r="O46" i="52"/>
  <c r="U46" i="52" s="1"/>
  <c r="O25" i="51"/>
  <c r="U25" i="51" s="1"/>
  <c r="AK73" i="52"/>
  <c r="O71" i="52"/>
  <c r="U71" i="52" s="1"/>
  <c r="AK49" i="52"/>
  <c r="O47" i="52"/>
  <c r="U47" i="52" s="1"/>
  <c r="AK33" i="52"/>
  <c r="O31" i="52"/>
  <c r="U31" i="52" s="1"/>
  <c r="AK91" i="52"/>
  <c r="AG29" i="51"/>
  <c r="AG28" i="51"/>
  <c r="O93" i="52"/>
  <c r="U93" i="52" s="1"/>
  <c r="O89" i="52"/>
  <c r="U89" i="52" s="1"/>
  <c r="AK25" i="52"/>
  <c r="AK45" i="52"/>
  <c r="O51" i="52"/>
  <c r="U51" i="52" s="1"/>
  <c r="O43" i="52"/>
  <c r="U43" i="52" s="1"/>
  <c r="O27" i="52"/>
  <c r="U27" i="52" s="1"/>
  <c r="O23" i="52"/>
  <c r="U23" i="52" s="1"/>
  <c r="O35" i="52"/>
  <c r="U35" i="52" s="1"/>
  <c r="AK29" i="52"/>
  <c r="O29" i="51"/>
  <c r="U29" i="51" s="1"/>
  <c r="O15" i="52"/>
  <c r="U15" i="52" s="1"/>
  <c r="G38" i="111"/>
  <c r="E63" i="96" s="1"/>
  <c r="G89" i="114"/>
  <c r="CW22" i="81"/>
  <c r="DA22" i="81" s="1"/>
  <c r="CW22" i="82"/>
  <c r="DA22" i="82" s="1"/>
  <c r="CG22" i="83"/>
  <c r="CK22" i="83" s="1"/>
  <c r="CO22" i="83" s="1"/>
  <c r="CG22" i="84"/>
  <c r="G37" i="111"/>
  <c r="E61" i="96" s="1"/>
  <c r="G79" i="115"/>
  <c r="G79" i="98" s="1"/>
  <c r="CI13" i="83"/>
  <c r="M13" i="88"/>
  <c r="O13" i="88" s="1"/>
  <c r="S13" i="88" s="1"/>
  <c r="AK11" i="84"/>
  <c r="AC11" i="84"/>
  <c r="G36" i="111"/>
  <c r="I145" i="11" s="1"/>
  <c r="I56" i="98"/>
  <c r="O22" i="90"/>
  <c r="I22" i="90"/>
  <c r="BC18" i="90"/>
  <c r="M30" i="102"/>
  <c r="G34" i="111"/>
  <c r="G42" i="111" s="1"/>
  <c r="E65" i="96" s="1"/>
  <c r="G46" i="115"/>
  <c r="BY17" i="84"/>
  <c r="BQ17" i="84"/>
  <c r="BQ19" i="84"/>
  <c r="BY19" i="84"/>
  <c r="G17" i="114"/>
  <c r="I17" i="51" s="1"/>
  <c r="M17" i="51" s="1"/>
  <c r="I63" i="98"/>
  <c r="I36" i="101"/>
  <c r="I83" i="95" s="1"/>
  <c r="I29" i="105"/>
  <c r="K29" i="105" s="1"/>
  <c r="M44" i="56"/>
  <c r="W21" i="92" l="1"/>
  <c r="G21" i="87"/>
  <c r="I21" i="87" s="1"/>
  <c r="AY21" i="3" s="1"/>
  <c r="G829" i="1" s="1"/>
  <c r="W18" i="92"/>
  <c r="G18" i="87"/>
  <c r="I18" i="87" s="1"/>
  <c r="AY18" i="3" s="1"/>
  <c r="G742" i="1" s="1"/>
  <c r="W13" i="88"/>
  <c r="G11" i="87"/>
  <c r="I11" i="87" s="1"/>
  <c r="AY11" i="3" s="1"/>
  <c r="G539" i="1" s="1"/>
  <c r="W11" i="92"/>
  <c r="U16" i="83"/>
  <c r="W16" i="83" s="1"/>
  <c r="Q16" i="83"/>
  <c r="G17" i="87"/>
  <c r="I17" i="87" s="1"/>
  <c r="AY17" i="3" s="1"/>
  <c r="G713" i="1" s="1"/>
  <c r="W17" i="92"/>
  <c r="W16" i="90"/>
  <c r="W12" i="91"/>
  <c r="W16" i="88"/>
  <c r="I84" i="95"/>
  <c r="I85" i="95"/>
  <c r="I8" i="95"/>
  <c r="I9" i="95"/>
  <c r="W17" i="88"/>
  <c r="BY18" i="83"/>
  <c r="CC18" i="83"/>
  <c r="CE18" i="83" s="1"/>
  <c r="AI8" i="48"/>
  <c r="AA8" i="48"/>
  <c r="M28" i="48"/>
  <c r="Q8" i="48"/>
  <c r="CC16" i="83"/>
  <c r="CE16" i="83" s="1"/>
  <c r="BY16" i="83"/>
  <c r="W21" i="88"/>
  <c r="G12" i="87"/>
  <c r="I12" i="87" s="1"/>
  <c r="AY12" i="3" s="1"/>
  <c r="G568" i="1" s="1"/>
  <c r="W12" i="92"/>
  <c r="W21" i="91"/>
  <c r="AK25" i="51"/>
  <c r="BM25" i="51"/>
  <c r="BQ25" i="51" s="1"/>
  <c r="G61" i="116"/>
  <c r="E76" i="98"/>
  <c r="Y17" i="79"/>
  <c r="AI17" i="85"/>
  <c r="CI15" i="83"/>
  <c r="M15" i="88"/>
  <c r="O15" i="88" s="1"/>
  <c r="S15" i="88" s="1"/>
  <c r="AQ14" i="79"/>
  <c r="AY14" i="85"/>
  <c r="AA16" i="83"/>
  <c r="M16" i="91"/>
  <c r="O16" i="91" s="1"/>
  <c r="S16" i="91" s="1"/>
  <c r="AI44" i="56"/>
  <c r="AC44" i="56"/>
  <c r="AS44" i="56"/>
  <c r="Y44" i="56"/>
  <c r="AM44" i="56"/>
  <c r="Q44" i="56"/>
  <c r="W44" i="56" s="1"/>
  <c r="CC17" i="84"/>
  <c r="BU17" i="84"/>
  <c r="CK22" i="84"/>
  <c r="CS22" i="84"/>
  <c r="BY29" i="52"/>
  <c r="CC29" i="52" s="1"/>
  <c r="AO29" i="52"/>
  <c r="AO49" i="52"/>
  <c r="BY49" i="52"/>
  <c r="CC49" i="52" s="1"/>
  <c r="BY23" i="52"/>
  <c r="CC23" i="52" s="1"/>
  <c r="AO23" i="52"/>
  <c r="BY46" i="52"/>
  <c r="CC46" i="52" s="1"/>
  <c r="AO46" i="52"/>
  <c r="Y22" i="79"/>
  <c r="AI22" i="85"/>
  <c r="Y19" i="79"/>
  <c r="AI19" i="85"/>
  <c r="BC14" i="90"/>
  <c r="BO20" i="83"/>
  <c r="BQ20" i="83" s="1"/>
  <c r="BU20" i="83" s="1"/>
  <c r="M20" i="89"/>
  <c r="O20" i="89" s="1"/>
  <c r="S20" i="89" s="1"/>
  <c r="AQ19" i="79"/>
  <c r="AY19" i="85"/>
  <c r="AQ16" i="79"/>
  <c r="AY16" i="85"/>
  <c r="BC17" i="92"/>
  <c r="AG14" i="92"/>
  <c r="AQ12" i="92"/>
  <c r="W29" i="102"/>
  <c r="U29" i="102"/>
  <c r="S29" i="102"/>
  <c r="Q29" i="102"/>
  <c r="O29" i="102"/>
  <c r="AC29" i="102"/>
  <c r="M29" i="102"/>
  <c r="AA29" i="102"/>
  <c r="K29" i="102"/>
  <c r="Y29" i="102"/>
  <c r="E29" i="102"/>
  <c r="CS8" i="84"/>
  <c r="CK8" i="84"/>
  <c r="S19" i="88"/>
  <c r="DM14" i="82"/>
  <c r="DE14" i="82"/>
  <c r="CC13" i="83"/>
  <c r="CE13" i="83" s="1"/>
  <c r="BY13" i="83"/>
  <c r="AC22" i="91"/>
  <c r="AM22" i="91"/>
  <c r="BU14" i="84"/>
  <c r="CC14" i="84"/>
  <c r="AS9" i="83"/>
  <c r="AS9" i="84"/>
  <c r="BA9" i="81"/>
  <c r="BE9" i="81" s="1"/>
  <c r="BA9" i="82"/>
  <c r="BE9" i="82" s="1"/>
  <c r="CK15" i="84"/>
  <c r="CS15" i="84"/>
  <c r="DE17" i="82"/>
  <c r="DM17" i="82"/>
  <c r="CW10" i="83"/>
  <c r="CY10" i="83" s="1"/>
  <c r="CS10" i="83"/>
  <c r="AM18" i="90"/>
  <c r="AC18" i="90"/>
  <c r="S13" i="89"/>
  <c r="CS21" i="83"/>
  <c r="CW21" i="83"/>
  <c r="CY21" i="83" s="1"/>
  <c r="BQ15" i="84"/>
  <c r="BY15" i="84"/>
  <c r="AQ39" i="38"/>
  <c r="AQ40" i="38"/>
  <c r="AQ45" i="38"/>
  <c r="AQ30" i="38"/>
  <c r="AQ14" i="38"/>
  <c r="AQ31" i="38"/>
  <c r="AQ15" i="38"/>
  <c r="AQ32" i="38"/>
  <c r="AQ16" i="38"/>
  <c r="AQ33" i="38"/>
  <c r="AQ25" i="38"/>
  <c r="AQ17" i="38"/>
  <c r="AQ18" i="38"/>
  <c r="AQ28" i="38"/>
  <c r="AQ20" i="38"/>
  <c r="AQ38" i="38"/>
  <c r="AQ11" i="38"/>
  <c r="AQ43" i="38"/>
  <c r="AQ27" i="38"/>
  <c r="AQ41" i="38"/>
  <c r="AQ29" i="38"/>
  <c r="AQ19" i="38"/>
  <c r="AQ46" i="38"/>
  <c r="AQ42" i="38"/>
  <c r="AQ37" i="38"/>
  <c r="AQ36" i="38"/>
  <c r="AY66" i="52"/>
  <c r="BA66" i="52" s="1"/>
  <c r="AW66" i="52"/>
  <c r="AK10" i="82"/>
  <c r="AS10" i="82"/>
  <c r="AC14" i="89"/>
  <c r="AM14" i="89"/>
  <c r="BE18" i="84"/>
  <c r="AW18" i="84"/>
  <c r="BC13" i="91"/>
  <c r="BO22" i="83"/>
  <c r="M22" i="89"/>
  <c r="O22" i="89" s="1"/>
  <c r="CS20" i="81"/>
  <c r="CU20" i="81" s="1"/>
  <c r="CK20" i="81"/>
  <c r="G52" i="100"/>
  <c r="G51" i="100"/>
  <c r="K75" i="11"/>
  <c r="K73" i="11"/>
  <c r="K80" i="11"/>
  <c r="K74" i="11"/>
  <c r="K72" i="11"/>
  <c r="K64" i="11"/>
  <c r="K63" i="11"/>
  <c r="K65" i="11"/>
  <c r="K29" i="15"/>
  <c r="K53" i="23"/>
  <c r="K66" i="25"/>
  <c r="K54" i="25"/>
  <c r="K52" i="23"/>
  <c r="K68" i="23"/>
  <c r="K29" i="18"/>
  <c r="K30" i="27"/>
  <c r="K31" i="27"/>
  <c r="K53" i="25"/>
  <c r="K22" i="30"/>
  <c r="K22" i="32"/>
  <c r="K22" i="35"/>
  <c r="K22" i="38"/>
  <c r="K22" i="33"/>
  <c r="K22" i="37"/>
  <c r="K22" i="42"/>
  <c r="K22" i="45"/>
  <c r="K63" i="50"/>
  <c r="K97" i="52"/>
  <c r="K22" i="44"/>
  <c r="K22" i="46"/>
  <c r="K25" i="50"/>
  <c r="K37" i="52"/>
  <c r="K50" i="56"/>
  <c r="K52" i="54"/>
  <c r="K55" i="56"/>
  <c r="K50" i="54"/>
  <c r="K55" i="54"/>
  <c r="K40" i="52"/>
  <c r="K51" i="25"/>
  <c r="K68" i="25"/>
  <c r="K56" i="23"/>
  <c r="K55" i="23"/>
  <c r="K51" i="23"/>
  <c r="K22" i="43"/>
  <c r="K67" i="25"/>
  <c r="K81" i="11"/>
  <c r="K51" i="56"/>
  <c r="K22" i="39"/>
  <c r="K34" i="27"/>
  <c r="K56" i="25"/>
  <c r="K29" i="17"/>
  <c r="K66" i="23"/>
  <c r="K52" i="56"/>
  <c r="K22" i="31"/>
  <c r="K30" i="26"/>
  <c r="K67" i="23"/>
  <c r="K22" i="41"/>
  <c r="K34" i="26"/>
  <c r="K27" i="21"/>
  <c r="K22" i="36"/>
  <c r="K55" i="25"/>
  <c r="K29" i="16"/>
  <c r="K79" i="11"/>
  <c r="K51" i="54"/>
  <c r="K22" i="40"/>
  <c r="K22" i="34"/>
  <c r="K31" i="26"/>
  <c r="K52" i="25"/>
  <c r="K54" i="23"/>
  <c r="CK11" i="84"/>
  <c r="CS11" i="84"/>
  <c r="BC12" i="91"/>
  <c r="AC15" i="91"/>
  <c r="AM15" i="91"/>
  <c r="M23" i="82"/>
  <c r="U23" i="82"/>
  <c r="CS18" i="81"/>
  <c r="CU18" i="81" s="1"/>
  <c r="CK18" i="81"/>
  <c r="AK18" i="82"/>
  <c r="AS18" i="82"/>
  <c r="G12" i="74"/>
  <c r="I12" i="74" s="1"/>
  <c r="G54" i="96"/>
  <c r="G53" i="96"/>
  <c r="G19" i="96"/>
  <c r="S15" i="89"/>
  <c r="AG15" i="92"/>
  <c r="BQ8" i="82"/>
  <c r="BI8" i="82"/>
  <c r="BS21" i="85"/>
  <c r="BU21" i="85" s="1"/>
  <c r="BW21" i="85" s="1"/>
  <c r="BY21" i="85" s="1"/>
  <c r="CA21" i="85" s="1"/>
  <c r="CC21" i="85" s="1"/>
  <c r="BS18" i="85"/>
  <c r="BU18" i="85" s="1"/>
  <c r="BW18" i="85" s="1"/>
  <c r="BY18" i="85" s="1"/>
  <c r="CA18" i="85" s="1"/>
  <c r="CC18" i="85" s="1"/>
  <c r="CS20" i="82"/>
  <c r="CU20" i="82" s="1"/>
  <c r="CK20" i="82"/>
  <c r="AG18" i="92"/>
  <c r="BI12" i="83"/>
  <c r="BK12" i="83" s="1"/>
  <c r="BE12" i="83"/>
  <c r="BC12" i="89"/>
  <c r="AA12" i="37"/>
  <c r="AA21" i="37"/>
  <c r="AA13" i="37"/>
  <c r="AA9" i="37"/>
  <c r="AA10" i="37"/>
  <c r="S17" i="47"/>
  <c r="AC13" i="84"/>
  <c r="AK13" i="84"/>
  <c r="Y40" i="54"/>
  <c r="Q40" i="54"/>
  <c r="AQ20" i="91"/>
  <c r="AG10" i="92"/>
  <c r="AW15" i="83"/>
  <c r="BA15" i="83" s="1"/>
  <c r="I40" i="31"/>
  <c r="M40" i="31" s="1"/>
  <c r="E28" i="103"/>
  <c r="E22" i="87"/>
  <c r="AU22" i="92"/>
  <c r="AY22" i="92" s="1"/>
  <c r="K12" i="30"/>
  <c r="K12" i="33"/>
  <c r="K12" i="37"/>
  <c r="K12" i="36"/>
  <c r="K12" i="35"/>
  <c r="K12" i="38"/>
  <c r="K12" i="40"/>
  <c r="K12" i="42"/>
  <c r="K12" i="44"/>
  <c r="K19" i="52"/>
  <c r="K12" i="41"/>
  <c r="K12" i="45"/>
  <c r="K12" i="31"/>
  <c r="K12" i="43"/>
  <c r="K12" i="34"/>
  <c r="K12" i="39"/>
  <c r="K12" i="32"/>
  <c r="K12" i="46"/>
  <c r="M22" i="84"/>
  <c r="U22" i="84"/>
  <c r="BI20" i="79"/>
  <c r="BO20" i="85"/>
  <c r="BI15" i="79"/>
  <c r="BO15" i="85"/>
  <c r="BC21" i="91"/>
  <c r="CC8" i="91"/>
  <c r="AY23" i="91"/>
  <c r="BC8" i="91"/>
  <c r="AG10" i="90"/>
  <c r="AG16" i="92"/>
  <c r="AA14" i="48"/>
  <c r="Q14" i="48"/>
  <c r="AI14" i="48"/>
  <c r="CK17" i="82"/>
  <c r="CS17" i="82"/>
  <c r="CU17" i="82" s="1"/>
  <c r="BC15" i="90"/>
  <c r="I40" i="40"/>
  <c r="M40" i="40" s="1"/>
  <c r="E18" i="103"/>
  <c r="BE59" i="99"/>
  <c r="Q22" i="88" s="1"/>
  <c r="S22" i="88" s="1"/>
  <c r="AI36" i="56"/>
  <c r="AC36" i="56"/>
  <c r="Y36" i="56"/>
  <c r="AM36" i="56"/>
  <c r="AS36" i="56" s="1"/>
  <c r="Q36" i="56"/>
  <c r="W36" i="56" s="1"/>
  <c r="AC12" i="90"/>
  <c r="AM12" i="90"/>
  <c r="AC20" i="83"/>
  <c r="AG20" i="83" s="1"/>
  <c r="AG17" i="92"/>
  <c r="CK13" i="83"/>
  <c r="CO13" i="83" s="1"/>
  <c r="E20" i="78"/>
  <c r="E21" i="78"/>
  <c r="E19" i="78"/>
  <c r="Q14" i="54"/>
  <c r="Y14" i="54"/>
  <c r="BY35" i="52"/>
  <c r="CC35" i="52" s="1"/>
  <c r="AC22" i="89"/>
  <c r="AM22" i="89"/>
  <c r="G97" i="114"/>
  <c r="I27" i="22" s="1"/>
  <c r="M27" i="22" s="1"/>
  <c r="S27" i="22" s="1"/>
  <c r="AW23" i="80"/>
  <c r="AY23" i="80" s="1"/>
  <c r="AS23" i="80"/>
  <c r="AI71" i="52"/>
  <c r="G26" i="112"/>
  <c r="E38" i="96" s="1"/>
  <c r="BI13" i="81"/>
  <c r="BQ13" i="81"/>
  <c r="AC16" i="90"/>
  <c r="AM16" i="90"/>
  <c r="BC16" i="91"/>
  <c r="CK19" i="84"/>
  <c r="CS19" i="84"/>
  <c r="G9" i="74"/>
  <c r="I9" i="74" s="1"/>
  <c r="G60" i="96"/>
  <c r="G59" i="96"/>
  <c r="I59" i="96" s="1"/>
  <c r="G23" i="96"/>
  <c r="U8" i="84"/>
  <c r="M8" i="84"/>
  <c r="AQ45" i="39"/>
  <c r="AQ33" i="39"/>
  <c r="AQ25" i="39"/>
  <c r="AQ17" i="39"/>
  <c r="AQ36" i="39"/>
  <c r="AQ18" i="39"/>
  <c r="AQ37" i="39"/>
  <c r="AQ27" i="39"/>
  <c r="AQ19" i="39"/>
  <c r="AQ11" i="39"/>
  <c r="AQ39" i="39"/>
  <c r="AQ29" i="39"/>
  <c r="AQ40" i="39"/>
  <c r="AQ30" i="39"/>
  <c r="AQ14" i="39"/>
  <c r="AQ31" i="39"/>
  <c r="AQ15" i="39"/>
  <c r="AQ28" i="39"/>
  <c r="AQ43" i="39"/>
  <c r="AQ32" i="39"/>
  <c r="AQ20" i="39"/>
  <c r="AQ42" i="39"/>
  <c r="AQ16" i="39"/>
  <c r="AQ41" i="39"/>
  <c r="AQ46" i="39"/>
  <c r="AQ38" i="39"/>
  <c r="BY89" i="52"/>
  <c r="CC89" i="52" s="1"/>
  <c r="S41" i="33"/>
  <c r="BA41" i="43"/>
  <c r="AK41" i="43"/>
  <c r="S41" i="43"/>
  <c r="AU41" i="43"/>
  <c r="AE41" i="43"/>
  <c r="Q16" i="54"/>
  <c r="W16" i="54" s="1"/>
  <c r="AC22" i="90"/>
  <c r="AM22" i="90"/>
  <c r="CW22" i="83"/>
  <c r="CY22" i="83" s="1"/>
  <c r="CS22" i="83"/>
  <c r="AK26" i="51"/>
  <c r="BM26" i="51"/>
  <c r="BQ26" i="51" s="1"/>
  <c r="Y21" i="79"/>
  <c r="AI21" i="85"/>
  <c r="FI23" i="138"/>
  <c r="CI23" i="83" s="1"/>
  <c r="FI8" i="138"/>
  <c r="AQ21" i="79"/>
  <c r="AY21" i="85"/>
  <c r="AQ18" i="79"/>
  <c r="AY18" i="85"/>
  <c r="AA34" i="46"/>
  <c r="AC34" i="46" s="1"/>
  <c r="AA26" i="46"/>
  <c r="AC26" i="46" s="1"/>
  <c r="AA24" i="46"/>
  <c r="AC24" i="46" s="1"/>
  <c r="O8" i="47"/>
  <c r="AA22" i="46"/>
  <c r="AC22" i="46" s="1"/>
  <c r="AA23" i="46"/>
  <c r="AC23" i="46" s="1"/>
  <c r="AA8" i="46"/>
  <c r="AC8" i="46" s="1"/>
  <c r="AC35" i="46" s="1"/>
  <c r="AQ14" i="92"/>
  <c r="Q16" i="81"/>
  <c r="Y16" i="81"/>
  <c r="AA16" i="81" s="1"/>
  <c r="AU10" i="83"/>
  <c r="AW10" i="83" s="1"/>
  <c r="BA10" i="83" s="1"/>
  <c r="M10" i="90"/>
  <c r="O10" i="90" s="1"/>
  <c r="S10" i="90" s="1"/>
  <c r="DM14" i="81"/>
  <c r="DE14" i="81"/>
  <c r="CO13" i="82"/>
  <c r="CG13" i="82"/>
  <c r="BY9" i="81"/>
  <c r="CC9" i="81" s="1"/>
  <c r="BY9" i="82"/>
  <c r="CC9" i="82" s="1"/>
  <c r="BM9" i="83"/>
  <c r="BM9" i="84"/>
  <c r="CK15" i="83"/>
  <c r="CO15" i="83" s="1"/>
  <c r="G66" i="50"/>
  <c r="DE17" i="81"/>
  <c r="DM17" i="81"/>
  <c r="DM10" i="82"/>
  <c r="DE10" i="82"/>
  <c r="G33" i="74"/>
  <c r="I33" i="74" s="1"/>
  <c r="G31" i="74"/>
  <c r="I31" i="74" s="1"/>
  <c r="G29" i="74"/>
  <c r="I29" i="74" s="1"/>
  <c r="G27" i="74"/>
  <c r="I27" i="74" s="1"/>
  <c r="G32" i="74"/>
  <c r="I32" i="74" s="1"/>
  <c r="G28" i="74"/>
  <c r="I28" i="74" s="1"/>
  <c r="G30" i="74"/>
  <c r="I30" i="74" s="1"/>
  <c r="BM14" i="81"/>
  <c r="BU14" i="81"/>
  <c r="BW14" i="81" s="1"/>
  <c r="BC15" i="89"/>
  <c r="DE21" i="82"/>
  <c r="DM21" i="82"/>
  <c r="CC15" i="83"/>
  <c r="CE15" i="83" s="1"/>
  <c r="BY15" i="83"/>
  <c r="I40" i="30"/>
  <c r="M40" i="30" s="1"/>
  <c r="E29" i="103"/>
  <c r="CS10" i="82"/>
  <c r="CU10" i="82" s="1"/>
  <c r="CK10" i="82"/>
  <c r="I40" i="33"/>
  <c r="M40" i="33" s="1"/>
  <c r="E25" i="103"/>
  <c r="AK10" i="81"/>
  <c r="AS10" i="81"/>
  <c r="M23" i="47"/>
  <c r="M19" i="47"/>
  <c r="BI18" i="83"/>
  <c r="BK18" i="83" s="1"/>
  <c r="BE18" i="83"/>
  <c r="M10" i="25"/>
  <c r="BC10" i="92"/>
  <c r="AG19" i="90"/>
  <c r="I61" i="53"/>
  <c r="BC16" i="92"/>
  <c r="CW11" i="83"/>
  <c r="CY11" i="83" s="1"/>
  <c r="CS11" i="83"/>
  <c r="S15" i="91"/>
  <c r="CS12" i="81"/>
  <c r="CU12" i="81" s="1"/>
  <c r="CK12" i="81"/>
  <c r="M23" i="81"/>
  <c r="U23" i="81"/>
  <c r="AK18" i="81"/>
  <c r="AS18" i="81"/>
  <c r="BM21" i="80"/>
  <c r="BO21" i="80" s="1"/>
  <c r="BI21" i="80"/>
  <c r="BQ10" i="82"/>
  <c r="BI10" i="82"/>
  <c r="CI20" i="83"/>
  <c r="CK20" i="83" s="1"/>
  <c r="CO20" i="83" s="1"/>
  <c r="M20" i="88"/>
  <c r="O20" i="88" s="1"/>
  <c r="S20" i="88" s="1"/>
  <c r="AQ15" i="92"/>
  <c r="BQ8" i="81"/>
  <c r="BI8" i="81"/>
  <c r="CA23" i="79"/>
  <c r="CE23" i="85"/>
  <c r="CA20" i="79"/>
  <c r="CE20" i="85"/>
  <c r="BC19" i="91"/>
  <c r="AQ10" i="89"/>
  <c r="AG13" i="92"/>
  <c r="BQ12" i="82"/>
  <c r="BI12" i="82"/>
  <c r="K47" i="100"/>
  <c r="K48" i="100"/>
  <c r="BU10" i="84"/>
  <c r="CC10" i="84"/>
  <c r="CC17" i="80"/>
  <c r="CE17" i="80" s="1"/>
  <c r="BY17" i="80"/>
  <c r="AC17" i="91"/>
  <c r="AM17" i="91"/>
  <c r="Y72" i="52"/>
  <c r="BC72" i="52"/>
  <c r="AM72" i="52"/>
  <c r="CG72" i="52"/>
  <c r="BQ72" i="52"/>
  <c r="AI72" i="52"/>
  <c r="Q72" i="52"/>
  <c r="W72" i="52" s="1"/>
  <c r="BM72" i="52"/>
  <c r="AW72" i="52"/>
  <c r="CA72" i="52"/>
  <c r="AS72" i="52"/>
  <c r="AC72" i="52"/>
  <c r="BW72" i="52"/>
  <c r="BG72" i="52"/>
  <c r="CS16" i="84"/>
  <c r="CK16" i="84"/>
  <c r="BC13" i="88"/>
  <c r="AM13" i="91"/>
  <c r="AC13" i="91"/>
  <c r="BI14" i="84"/>
  <c r="BA14" i="84"/>
  <c r="AC18" i="88"/>
  <c r="AM18" i="88"/>
  <c r="BI15" i="82"/>
  <c r="BQ15" i="82"/>
  <c r="AC44" i="46"/>
  <c r="U8" i="7" s="1"/>
  <c r="BY8" i="92"/>
  <c r="BE8" i="3" s="1"/>
  <c r="G455" i="1" s="1"/>
  <c r="AG8" i="92"/>
  <c r="CK17" i="81"/>
  <c r="CS17" i="81"/>
  <c r="CU17" i="81" s="1"/>
  <c r="AO11" i="81"/>
  <c r="AW11" i="81"/>
  <c r="AY11" i="81" s="1"/>
  <c r="AG18" i="80"/>
  <c r="AI18" i="80" s="1"/>
  <c r="AC18" i="80"/>
  <c r="BI22" i="79"/>
  <c r="BO22" i="85"/>
  <c r="BI17" i="79"/>
  <c r="BO17" i="85"/>
  <c r="BC21" i="88"/>
  <c r="AQ10" i="90"/>
  <c r="DM20" i="82"/>
  <c r="DE20" i="82"/>
  <c r="AC14" i="91"/>
  <c r="AM14" i="91"/>
  <c r="G101" i="114"/>
  <c r="I29" i="22" s="1"/>
  <c r="M29" i="22" s="1"/>
  <c r="S29" i="22" s="1"/>
  <c r="I79" i="98"/>
  <c r="AO11" i="82"/>
  <c r="AW11" i="82"/>
  <c r="AY11" i="82" s="1"/>
  <c r="CS14" i="81"/>
  <c r="CU14" i="81" s="1"/>
  <c r="CK14" i="81"/>
  <c r="AA9" i="45"/>
  <c r="AA10" i="45"/>
  <c r="AA21" i="45"/>
  <c r="AA13" i="45"/>
  <c r="S9" i="47"/>
  <c r="AA12" i="45"/>
  <c r="AG59" i="99"/>
  <c r="Q22" i="90" s="1"/>
  <c r="S22" i="90" s="1"/>
  <c r="BO17" i="83"/>
  <c r="BQ17" i="83" s="1"/>
  <c r="BU17" i="83" s="1"/>
  <c r="M17" i="89"/>
  <c r="O17" i="89" s="1"/>
  <c r="S17" i="89" s="1"/>
  <c r="AK20" i="82"/>
  <c r="AS20" i="82"/>
  <c r="AA21" i="41"/>
  <c r="AA13" i="41"/>
  <c r="AA9" i="41"/>
  <c r="AA12" i="41"/>
  <c r="AA10" i="41"/>
  <c r="S13" i="47"/>
  <c r="DE13" i="82"/>
  <c r="DM13" i="82"/>
  <c r="K53" i="96"/>
  <c r="I8" i="49" s="1"/>
  <c r="I53" i="96"/>
  <c r="I8" i="51" s="1"/>
  <c r="I40" i="32"/>
  <c r="M40" i="32" s="1"/>
  <c r="E26" i="103"/>
  <c r="K26" i="31"/>
  <c r="K23" i="31"/>
  <c r="K23" i="33"/>
  <c r="K23" i="35"/>
  <c r="K26" i="37"/>
  <c r="K23" i="38"/>
  <c r="K26" i="40"/>
  <c r="K26" i="38"/>
  <c r="K23" i="43"/>
  <c r="K23" i="42"/>
  <c r="K26" i="42"/>
  <c r="K23" i="39"/>
  <c r="K26" i="45"/>
  <c r="K23" i="45"/>
  <c r="K23" i="46"/>
  <c r="K26" i="46"/>
  <c r="K26" i="44"/>
  <c r="K53" i="52"/>
  <c r="K26" i="43"/>
  <c r="K23" i="32"/>
  <c r="K23" i="36"/>
  <c r="K26" i="34"/>
  <c r="K23" i="44"/>
  <c r="K23" i="37"/>
  <c r="K26" i="41"/>
  <c r="K26" i="35"/>
  <c r="K56" i="52"/>
  <c r="K23" i="41"/>
  <c r="K26" i="36"/>
  <c r="K23" i="34"/>
  <c r="K26" i="32"/>
  <c r="K26" i="30"/>
  <c r="K26" i="39"/>
  <c r="K23" i="40"/>
  <c r="K26" i="33"/>
  <c r="K23" i="30"/>
  <c r="U12" i="83"/>
  <c r="W12" i="83" s="1"/>
  <c r="Q12" i="83"/>
  <c r="AW13" i="84"/>
  <c r="BE13" i="84"/>
  <c r="CK19" i="83"/>
  <c r="CO19" i="83" s="1"/>
  <c r="AG19" i="92"/>
  <c r="BA41" i="30"/>
  <c r="AK41" i="30"/>
  <c r="S41" i="30"/>
  <c r="AU41" i="30"/>
  <c r="AE41" i="30"/>
  <c r="S41" i="45"/>
  <c r="Q13" i="54"/>
  <c r="W13" i="54" s="1"/>
  <c r="AO11" i="84"/>
  <c r="AG11" i="84"/>
  <c r="Y11" i="79"/>
  <c r="AI11" i="85"/>
  <c r="G69" i="98"/>
  <c r="G81" i="98" s="1"/>
  <c r="DM22" i="82"/>
  <c r="DE22" i="82"/>
  <c r="AK28" i="51"/>
  <c r="BM28" i="51"/>
  <c r="BQ28" i="51" s="1"/>
  <c r="Y8" i="79"/>
  <c r="AI8" i="85"/>
  <c r="Y23" i="79"/>
  <c r="AI23" i="85"/>
  <c r="AQ23" i="79"/>
  <c r="AY23" i="85"/>
  <c r="AQ20" i="79"/>
  <c r="AY20" i="85"/>
  <c r="AW8" i="80"/>
  <c r="AY8" i="80" s="1"/>
  <c r="AS8" i="80"/>
  <c r="BM16" i="80"/>
  <c r="BO16" i="80" s="1"/>
  <c r="BI16" i="80"/>
  <c r="AO14" i="84"/>
  <c r="AG14" i="84"/>
  <c r="DM8" i="82"/>
  <c r="DE8" i="82"/>
  <c r="AC11" i="89"/>
  <c r="AM11" i="89"/>
  <c r="I27" i="102"/>
  <c r="K8" i="77" s="1"/>
  <c r="M8" i="77" s="1"/>
  <c r="I22" i="54" s="1"/>
  <c r="G27" i="102"/>
  <c r="G8" i="77" s="1"/>
  <c r="I8" i="77" s="1"/>
  <c r="I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AQ46" i="37"/>
  <c r="AQ38" i="37"/>
  <c r="AQ28" i="37"/>
  <c r="AQ20" i="37"/>
  <c r="AQ39" i="37"/>
  <c r="AQ29" i="37"/>
  <c r="AQ40" i="37"/>
  <c r="AQ30" i="37"/>
  <c r="AQ14" i="37"/>
  <c r="AQ42" i="37"/>
  <c r="AQ33" i="37"/>
  <c r="AQ25" i="37"/>
  <c r="AQ17" i="37"/>
  <c r="AQ36" i="37"/>
  <c r="AQ18" i="37"/>
  <c r="AQ45" i="37"/>
  <c r="AQ43" i="37"/>
  <c r="AQ37" i="37"/>
  <c r="AQ27" i="37"/>
  <c r="AQ41" i="37"/>
  <c r="AQ19" i="37"/>
  <c r="AQ11" i="37"/>
  <c r="AQ32" i="37"/>
  <c r="AQ16" i="37"/>
  <c r="AQ15" i="37"/>
  <c r="AQ31" i="37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40" i="40"/>
  <c r="AQ30" i="40"/>
  <c r="AQ31" i="40"/>
  <c r="AQ15" i="40"/>
  <c r="AQ41" i="40"/>
  <c r="AQ32" i="40"/>
  <c r="AQ16" i="40"/>
  <c r="AQ42" i="40"/>
  <c r="AQ17" i="40"/>
  <c r="AQ39" i="40"/>
  <c r="AQ14" i="40"/>
  <c r="AQ25" i="40"/>
  <c r="AQ33" i="40"/>
  <c r="AQ29" i="40"/>
  <c r="CO13" i="81"/>
  <c r="CG13" i="81"/>
  <c r="BC22" i="88"/>
  <c r="CS10" i="81"/>
  <c r="CU10" i="81" s="1"/>
  <c r="CK10" i="81"/>
  <c r="BY22" i="84"/>
  <c r="BQ22" i="84"/>
  <c r="CS8" i="82"/>
  <c r="CU8" i="82" s="1"/>
  <c r="CK8" i="82"/>
  <c r="AA34" i="39"/>
  <c r="AA26" i="39"/>
  <c r="AA22" i="39"/>
  <c r="AA23" i="39"/>
  <c r="O15" i="47"/>
  <c r="Y15" i="47" s="1"/>
  <c r="AA24" i="39"/>
  <c r="AA8" i="39"/>
  <c r="Q9" i="84"/>
  <c r="I9" i="84"/>
  <c r="CS12" i="84"/>
  <c r="CK12" i="84"/>
  <c r="W14" i="92"/>
  <c r="G14" i="87"/>
  <c r="I14" i="87" s="1"/>
  <c r="AY14" i="3" s="1"/>
  <c r="G626" i="1" s="1"/>
  <c r="Y49" i="50"/>
  <c r="Q49" i="50"/>
  <c r="W49" i="50" s="1"/>
  <c r="DM10" i="81"/>
  <c r="DE10" i="81"/>
  <c r="DE21" i="81"/>
  <c r="DM21" i="81"/>
  <c r="BC11" i="90"/>
  <c r="CO15" i="82"/>
  <c r="CG15" i="82"/>
  <c r="E69" i="98"/>
  <c r="G53" i="116"/>
  <c r="BE11" i="84"/>
  <c r="AW11" i="84"/>
  <c r="CA8" i="90"/>
  <c r="AQ8" i="90"/>
  <c r="AY69" i="52"/>
  <c r="BA69" i="52" s="1"/>
  <c r="AW69" i="52"/>
  <c r="BC12" i="88"/>
  <c r="AC10" i="84"/>
  <c r="AK10" i="84"/>
  <c r="G8" i="83"/>
  <c r="I8" i="83" s="1"/>
  <c r="M8" i="83" s="1"/>
  <c r="M8" i="92"/>
  <c r="O8" i="92" s="1"/>
  <c r="S8" i="92" s="1"/>
  <c r="AG19" i="80"/>
  <c r="AI19" i="80" s="1"/>
  <c r="AC19" i="80"/>
  <c r="BQ18" i="82"/>
  <c r="BI18" i="82"/>
  <c r="AA34" i="45"/>
  <c r="AA26" i="45"/>
  <c r="AA22" i="45"/>
  <c r="AA23" i="45"/>
  <c r="O9" i="47"/>
  <c r="Y9" i="47" s="1"/>
  <c r="AA24" i="45"/>
  <c r="AA8" i="45"/>
  <c r="AK8" i="84"/>
  <c r="AC8" i="84"/>
  <c r="K73" i="74"/>
  <c r="I10" i="23" s="1"/>
  <c r="AQ19" i="90"/>
  <c r="M87" i="95"/>
  <c r="W13" i="92"/>
  <c r="BG13" i="92" s="1"/>
  <c r="G13" i="87"/>
  <c r="I13" i="87" s="1"/>
  <c r="AY13" i="3" s="1"/>
  <c r="G597" i="1" s="1"/>
  <c r="BC19" i="90"/>
  <c r="BC22" i="89"/>
  <c r="I23" i="84"/>
  <c r="Q23" i="84"/>
  <c r="Q22" i="82"/>
  <c r="Y22" i="82"/>
  <c r="AA22" i="82" s="1"/>
  <c r="AC18" i="84"/>
  <c r="AK18" i="84"/>
  <c r="BC10" i="91"/>
  <c r="BQ10" i="81"/>
  <c r="BI10" i="81"/>
  <c r="AG20" i="80"/>
  <c r="AI20" i="80" s="1"/>
  <c r="AC20" i="80"/>
  <c r="AO21" i="83"/>
  <c r="AQ21" i="83" s="1"/>
  <c r="AK21" i="83"/>
  <c r="Y43" i="50"/>
  <c r="Q43" i="50"/>
  <c r="W43" i="50" s="1"/>
  <c r="CA12" i="79"/>
  <c r="CE12" i="85"/>
  <c r="CA22" i="79"/>
  <c r="CE22" i="85"/>
  <c r="AQ13" i="92"/>
  <c r="BQ12" i="81"/>
  <c r="BI12" i="81"/>
  <c r="AQ40" i="42"/>
  <c r="AQ30" i="42"/>
  <c r="AQ14" i="42"/>
  <c r="AQ31" i="42"/>
  <c r="AQ15" i="42"/>
  <c r="AQ41" i="42"/>
  <c r="AQ32" i="42"/>
  <c r="AQ16" i="42"/>
  <c r="AQ42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17" i="42"/>
  <c r="AQ29" i="42"/>
  <c r="AQ25" i="42"/>
  <c r="AQ33" i="42"/>
  <c r="AQ42" i="34"/>
  <c r="AQ33" i="34"/>
  <c r="AQ25" i="34"/>
  <c r="AQ17" i="34"/>
  <c r="AQ45" i="34"/>
  <c r="AQ43" i="34"/>
  <c r="AQ46" i="34"/>
  <c r="AQ38" i="34"/>
  <c r="AQ28" i="34"/>
  <c r="AQ20" i="34"/>
  <c r="AQ39" i="34"/>
  <c r="AQ29" i="34"/>
  <c r="AQ30" i="34"/>
  <c r="AQ40" i="34"/>
  <c r="AQ14" i="34"/>
  <c r="AQ37" i="34"/>
  <c r="AQ19" i="34"/>
  <c r="AQ16" i="34"/>
  <c r="AQ18" i="34"/>
  <c r="AQ15" i="34"/>
  <c r="AQ31" i="34"/>
  <c r="AQ27" i="34"/>
  <c r="AQ11" i="34"/>
  <c r="AQ32" i="34"/>
  <c r="AQ36" i="34"/>
  <c r="AQ41" i="34"/>
  <c r="I40" i="38"/>
  <c r="M40" i="38" s="1"/>
  <c r="E20" i="103"/>
  <c r="CS12" i="82"/>
  <c r="CU12" i="82" s="1"/>
  <c r="CK12" i="82"/>
  <c r="W17" i="91"/>
  <c r="AS13" i="82"/>
  <c r="AK13" i="82"/>
  <c r="CW16" i="83"/>
  <c r="CY16" i="83" s="1"/>
  <c r="CS16" i="83"/>
  <c r="S27" i="24"/>
  <c r="AU8" i="83"/>
  <c r="M8" i="90"/>
  <c r="O8" i="90" s="1"/>
  <c r="S8" i="90" s="1"/>
  <c r="Q13" i="83"/>
  <c r="U13" i="83"/>
  <c r="W13" i="83" s="1"/>
  <c r="S18" i="88"/>
  <c r="BI15" i="81"/>
  <c r="BQ15" i="81"/>
  <c r="AQ20" i="92"/>
  <c r="BC13" i="89"/>
  <c r="BC15" i="88"/>
  <c r="Y17" i="81"/>
  <c r="AA17" i="81" s="1"/>
  <c r="Q17" i="81"/>
  <c r="BI11" i="79"/>
  <c r="BO11" i="85"/>
  <c r="BI19" i="79"/>
  <c r="BO19" i="85"/>
  <c r="BE19" i="84"/>
  <c r="AW19" i="84"/>
  <c r="AU19" i="83"/>
  <c r="M19" i="90"/>
  <c r="O19" i="90" s="1"/>
  <c r="S19" i="90" s="1"/>
  <c r="BC11" i="91"/>
  <c r="Y19" i="81"/>
  <c r="AA19" i="81" s="1"/>
  <c r="Q19" i="81"/>
  <c r="DM20" i="81"/>
  <c r="DE20" i="81"/>
  <c r="Y45" i="50"/>
  <c r="Q45" i="50"/>
  <c r="W45" i="50" s="1"/>
  <c r="BC9" i="88"/>
  <c r="I40" i="44"/>
  <c r="M40" i="44" s="1"/>
  <c r="E14" i="103"/>
  <c r="BE22" i="84"/>
  <c r="AW22" i="84"/>
  <c r="CC9" i="80"/>
  <c r="CE9" i="80" s="1"/>
  <c r="BY9" i="80"/>
  <c r="AS59" i="99"/>
  <c r="Q22" i="89" s="1"/>
  <c r="AG21" i="92"/>
  <c r="Q16" i="23"/>
  <c r="Q17" i="23"/>
  <c r="Q49" i="23"/>
  <c r="Q24" i="23"/>
  <c r="Q12" i="23"/>
  <c r="Q21" i="23"/>
  <c r="M24" i="135"/>
  <c r="Q13" i="23"/>
  <c r="Q15" i="23"/>
  <c r="Q14" i="23"/>
  <c r="Q22" i="23"/>
  <c r="Q26" i="23"/>
  <c r="Q25" i="23"/>
  <c r="Q48" i="23"/>
  <c r="Q23" i="23"/>
  <c r="Q50" i="23"/>
  <c r="AG12" i="80"/>
  <c r="AI12" i="80" s="1"/>
  <c r="AC12" i="80"/>
  <c r="AK20" i="81"/>
  <c r="AS20" i="81"/>
  <c r="Q10" i="82"/>
  <c r="Y10" i="82"/>
  <c r="AA10" i="82" s="1"/>
  <c r="CC13" i="80"/>
  <c r="CE13" i="80" s="1"/>
  <c r="BY13" i="80"/>
  <c r="DE13" i="81"/>
  <c r="DM13" i="81"/>
  <c r="BA65" i="52"/>
  <c r="BA76" i="52" s="1"/>
  <c r="AW76" i="52"/>
  <c r="Y65" i="52"/>
  <c r="AO15" i="82"/>
  <c r="AW15" i="82"/>
  <c r="AY15" i="82" s="1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AC21" i="89"/>
  <c r="AM21" i="89"/>
  <c r="AQ36" i="32"/>
  <c r="AQ45" i="32"/>
  <c r="AQ43" i="32"/>
  <c r="AQ37" i="32"/>
  <c r="AQ27" i="32"/>
  <c r="AQ46" i="32"/>
  <c r="AQ38" i="32"/>
  <c r="AQ28" i="32"/>
  <c r="AQ40" i="32"/>
  <c r="AQ30" i="32"/>
  <c r="AQ41" i="32"/>
  <c r="AQ32" i="32"/>
  <c r="AQ17" i="32"/>
  <c r="AQ18" i="32"/>
  <c r="AQ25" i="32"/>
  <c r="AQ19" i="32"/>
  <c r="AQ11" i="32"/>
  <c r="AQ14" i="32"/>
  <c r="AQ15" i="32"/>
  <c r="AQ31" i="32"/>
  <c r="AQ16" i="32"/>
  <c r="AQ20" i="32"/>
  <c r="AQ33" i="32"/>
  <c r="AQ29" i="32"/>
  <c r="AQ39" i="32"/>
  <c r="AQ42" i="32"/>
  <c r="AQ46" i="44"/>
  <c r="AQ41" i="44"/>
  <c r="AQ32" i="44"/>
  <c r="AQ16" i="44"/>
  <c r="AQ42" i="44"/>
  <c r="AQ33" i="44"/>
  <c r="AQ25" i="44"/>
  <c r="AQ17" i="44"/>
  <c r="AQ36" i="44"/>
  <c r="AQ18" i="44"/>
  <c r="AQ38" i="44"/>
  <c r="AQ28" i="44"/>
  <c r="AQ20" i="44"/>
  <c r="AQ39" i="44"/>
  <c r="AQ29" i="44"/>
  <c r="AQ40" i="44"/>
  <c r="AQ30" i="44"/>
  <c r="AQ14" i="44"/>
  <c r="AQ31" i="44"/>
  <c r="AQ11" i="44"/>
  <c r="AQ37" i="44"/>
  <c r="AQ43" i="44"/>
  <c r="AQ15" i="44"/>
  <c r="AQ27" i="44"/>
  <c r="AQ19" i="44"/>
  <c r="AQ45" i="44"/>
  <c r="G13" i="117"/>
  <c r="AG11" i="92"/>
  <c r="AA22" i="37"/>
  <c r="AA34" i="37"/>
  <c r="AA26" i="37"/>
  <c r="O17" i="47"/>
  <c r="Y17" i="47" s="1"/>
  <c r="AA8" i="37"/>
  <c r="AA24" i="37"/>
  <c r="AA23" i="37"/>
  <c r="AW13" i="83"/>
  <c r="BA13" i="83" s="1"/>
  <c r="AU11" i="83"/>
  <c r="M11" i="90"/>
  <c r="O11" i="90" s="1"/>
  <c r="S11" i="90" s="1"/>
  <c r="AO15" i="83"/>
  <c r="AQ15" i="83" s="1"/>
  <c r="AK15" i="83"/>
  <c r="S10" i="89"/>
  <c r="M14" i="84"/>
  <c r="U14" i="84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AQ31" i="43"/>
  <c r="AQ15" i="43"/>
  <c r="AQ41" i="43"/>
  <c r="AQ32" i="43"/>
  <c r="AQ16" i="43"/>
  <c r="AQ42" i="43"/>
  <c r="AQ33" i="43"/>
  <c r="AQ25" i="43"/>
  <c r="AQ17" i="43"/>
  <c r="AQ45" i="43"/>
  <c r="AQ43" i="43"/>
  <c r="AQ37" i="43"/>
  <c r="AQ27" i="43"/>
  <c r="AQ19" i="43"/>
  <c r="AQ11" i="43"/>
  <c r="AQ46" i="43"/>
  <c r="AQ38" i="43"/>
  <c r="AQ28" i="43"/>
  <c r="AQ39" i="43"/>
  <c r="AQ29" i="43"/>
  <c r="AQ40" i="43"/>
  <c r="AQ36" i="43"/>
  <c r="AQ30" i="43"/>
  <c r="AQ18" i="43"/>
  <c r="AQ14" i="43"/>
  <c r="AQ20" i="43"/>
  <c r="S41" i="31"/>
  <c r="AU41" i="46"/>
  <c r="AE41" i="46"/>
  <c r="BA41" i="46"/>
  <c r="S41" i="46"/>
  <c r="AK41" i="46"/>
  <c r="Q32" i="54"/>
  <c r="W32" i="54" s="1"/>
  <c r="AO73" i="52"/>
  <c r="BY73" i="52"/>
  <c r="CC73" i="52" s="1"/>
  <c r="BY31" i="52"/>
  <c r="CC31" i="52" s="1"/>
  <c r="AO31" i="52"/>
  <c r="DM22" i="81"/>
  <c r="DE22" i="81"/>
  <c r="AK29" i="51"/>
  <c r="BM29" i="51"/>
  <c r="BQ29" i="51" s="1"/>
  <c r="Y12" i="79"/>
  <c r="AI12" i="85"/>
  <c r="Y9" i="79"/>
  <c r="AI9" i="85"/>
  <c r="AS75" i="52"/>
  <c r="AC75" i="52"/>
  <c r="AC78" i="52" s="1"/>
  <c r="AC79" i="52" s="1"/>
  <c r="AM75" i="52"/>
  <c r="AM78" i="52" s="1"/>
  <c r="AM79" i="52" s="1"/>
  <c r="BQ75" i="52"/>
  <c r="BW75" i="52" s="1"/>
  <c r="AI75" i="52"/>
  <c r="Q75" i="52"/>
  <c r="Q78" i="52" s="1"/>
  <c r="Q79" i="52" s="1"/>
  <c r="AW75" i="52"/>
  <c r="BC75" i="52" s="1"/>
  <c r="G48" i="96"/>
  <c r="G42" i="96"/>
  <c r="I42" i="96" s="1"/>
  <c r="G16" i="96"/>
  <c r="AQ11" i="79"/>
  <c r="AY11" i="85"/>
  <c r="AQ22" i="79"/>
  <c r="AY22" i="85"/>
  <c r="U12" i="84"/>
  <c r="M12" i="84"/>
  <c r="AA19" i="83"/>
  <c r="M19" i="91"/>
  <c r="O19" i="91" s="1"/>
  <c r="S19" i="91" s="1"/>
  <c r="AC10" i="91"/>
  <c r="AM10" i="91"/>
  <c r="M10" i="84"/>
  <c r="U10" i="84"/>
  <c r="AG12" i="92"/>
  <c r="S8" i="35"/>
  <c r="BC14" i="89"/>
  <c r="DM8" i="81"/>
  <c r="DE8" i="81"/>
  <c r="S18" i="89"/>
  <c r="I47" i="100"/>
  <c r="I48" i="100"/>
  <c r="BC11" i="92"/>
  <c r="BQ11" i="84"/>
  <c r="BY11" i="84"/>
  <c r="BQ22" i="83"/>
  <c r="BU22" i="83" s="1"/>
  <c r="AW15" i="80"/>
  <c r="AY15" i="80" s="1"/>
  <c r="AS15" i="80"/>
  <c r="Q9" i="83"/>
  <c r="U9" i="83"/>
  <c r="W9" i="83" s="1"/>
  <c r="AM12" i="91"/>
  <c r="AC12" i="91"/>
  <c r="M38" i="104"/>
  <c r="M43" i="104"/>
  <c r="M35" i="104"/>
  <c r="M40" i="104"/>
  <c r="M32" i="104"/>
  <c r="M37" i="104"/>
  <c r="M42" i="104"/>
  <c r="M34" i="104"/>
  <c r="M39" i="104"/>
  <c r="M44" i="104"/>
  <c r="M36" i="104"/>
  <c r="M41" i="104"/>
  <c r="M33" i="104"/>
  <c r="AU14" i="83"/>
  <c r="AW14" i="83" s="1"/>
  <c r="BA14" i="83" s="1"/>
  <c r="M14" i="90"/>
  <c r="O14" i="90" s="1"/>
  <c r="S14" i="90" s="1"/>
  <c r="Q16" i="82"/>
  <c r="Y16" i="82"/>
  <c r="AA16" i="82" s="1"/>
  <c r="G85" i="116"/>
  <c r="E80" i="98" s="1"/>
  <c r="AO21" i="81"/>
  <c r="AW21" i="81"/>
  <c r="AY21" i="81" s="1"/>
  <c r="S41" i="42"/>
  <c r="AG8" i="91"/>
  <c r="BY8" i="91"/>
  <c r="Q20" i="81"/>
  <c r="Y20" i="81"/>
  <c r="AA20" i="81" s="1"/>
  <c r="CO15" i="81"/>
  <c r="CG15" i="81"/>
  <c r="W40" i="54"/>
  <c r="W13" i="90"/>
  <c r="AW11" i="83"/>
  <c r="BA11" i="83" s="1"/>
  <c r="AY68" i="52"/>
  <c r="BA68" i="52" s="1"/>
  <c r="AW68" i="52"/>
  <c r="AC10" i="83"/>
  <c r="AG10" i="83" s="1"/>
  <c r="S8" i="21"/>
  <c r="BC9" i="90"/>
  <c r="BQ18" i="81"/>
  <c r="BI18" i="81"/>
  <c r="AW9" i="80"/>
  <c r="AY9" i="80" s="1"/>
  <c r="AS9" i="80"/>
  <c r="AO21" i="82"/>
  <c r="AW21" i="82"/>
  <c r="AY21" i="82" s="1"/>
  <c r="AC21" i="90"/>
  <c r="AM21" i="90"/>
  <c r="AQ36" i="33"/>
  <c r="AQ45" i="33"/>
  <c r="AQ43" i="33"/>
  <c r="AQ37" i="33"/>
  <c r="AQ27" i="33"/>
  <c r="AQ19" i="33"/>
  <c r="AQ46" i="33"/>
  <c r="AQ40" i="33"/>
  <c r="AQ41" i="33"/>
  <c r="AQ32" i="33"/>
  <c r="AQ14" i="33"/>
  <c r="AQ16" i="33"/>
  <c r="AQ18" i="33"/>
  <c r="AQ11" i="33"/>
  <c r="AQ39" i="33"/>
  <c r="AQ29" i="33"/>
  <c r="AQ33" i="33"/>
  <c r="AQ17" i="33"/>
  <c r="AQ15" i="33"/>
  <c r="AQ31" i="33"/>
  <c r="AQ20" i="33"/>
  <c r="AQ38" i="33"/>
  <c r="AQ42" i="33"/>
  <c r="AQ25" i="33"/>
  <c r="AQ28" i="33"/>
  <c r="AQ30" i="33"/>
  <c r="U23" i="83"/>
  <c r="W23" i="83" s="1"/>
  <c r="Q23" i="83"/>
  <c r="CC69" i="52"/>
  <c r="CE69" i="52" s="1"/>
  <c r="CA69" i="52"/>
  <c r="AC18" i="83"/>
  <c r="AG18" i="83" s="1"/>
  <c r="AK19" i="84"/>
  <c r="AC19" i="84"/>
  <c r="AI12" i="48"/>
  <c r="AM12" i="48" s="1"/>
  <c r="AA12" i="48"/>
  <c r="Q12" i="48"/>
  <c r="AA13" i="83"/>
  <c r="AC13" i="83" s="1"/>
  <c r="AG13" i="83" s="1"/>
  <c r="M13" i="91"/>
  <c r="O13" i="91" s="1"/>
  <c r="S13" i="91" s="1"/>
  <c r="CA11" i="79"/>
  <c r="CE11" i="85"/>
  <c r="CA8" i="79"/>
  <c r="CE8" i="85"/>
  <c r="U20" i="83"/>
  <c r="W20" i="83" s="1"/>
  <c r="Q20" i="83"/>
  <c r="AK12" i="84"/>
  <c r="AC12" i="84"/>
  <c r="AK16" i="84"/>
  <c r="AC16" i="84"/>
  <c r="O97" i="52"/>
  <c r="U97" i="52" s="1"/>
  <c r="O37" i="52"/>
  <c r="U37" i="52" s="1"/>
  <c r="AK41" i="52"/>
  <c r="AK9" i="52"/>
  <c r="AK37" i="52"/>
  <c r="O42" i="52"/>
  <c r="U42" i="52" s="1"/>
  <c r="AK44" i="52"/>
  <c r="AK97" i="52"/>
  <c r="AK8" i="52"/>
  <c r="O41" i="52"/>
  <c r="U41" i="52" s="1"/>
  <c r="O8" i="52"/>
  <c r="O44" i="52"/>
  <c r="U44" i="52" s="1"/>
  <c r="AK52" i="52"/>
  <c r="O9" i="52"/>
  <c r="U9" i="52" s="1"/>
  <c r="O52" i="52"/>
  <c r="U52" i="52" s="1"/>
  <c r="AK42" i="52"/>
  <c r="BY43" i="52"/>
  <c r="CC43" i="52" s="1"/>
  <c r="G76" i="98"/>
  <c r="G61" i="115"/>
  <c r="BC22" i="90"/>
  <c r="AU9" i="83"/>
  <c r="M9" i="90"/>
  <c r="S8" i="46"/>
  <c r="AS13" i="81"/>
  <c r="AK13" i="81"/>
  <c r="DM16" i="82"/>
  <c r="DE16" i="82"/>
  <c r="I16" i="105"/>
  <c r="K16" i="105" s="1"/>
  <c r="E8" i="102"/>
  <c r="U20" i="84"/>
  <c r="M20" i="84"/>
  <c r="Q14" i="81"/>
  <c r="Y14" i="81"/>
  <c r="AA14" i="81" s="1"/>
  <c r="AQ36" i="46"/>
  <c r="AS36" i="46" s="1"/>
  <c r="AQ45" i="46"/>
  <c r="AS45" i="46" s="1"/>
  <c r="AS47" i="46" s="1"/>
  <c r="AS8" i="7" s="1"/>
  <c r="AQ40" i="46"/>
  <c r="AS40" i="46" s="1"/>
  <c r="AQ30" i="46"/>
  <c r="AS30" i="46" s="1"/>
  <c r="AQ31" i="46"/>
  <c r="AS31" i="46" s="1"/>
  <c r="AQ41" i="46"/>
  <c r="AS41" i="46" s="1"/>
  <c r="AQ32" i="46"/>
  <c r="AS32" i="46" s="1"/>
  <c r="AQ18" i="46"/>
  <c r="AS18" i="46" s="1"/>
  <c r="AQ19" i="46"/>
  <c r="AS19" i="46" s="1"/>
  <c r="AQ11" i="46"/>
  <c r="AS11" i="46" s="1"/>
  <c r="AQ20" i="46"/>
  <c r="AS20" i="46" s="1"/>
  <c r="AQ25" i="46"/>
  <c r="AS25" i="46" s="1"/>
  <c r="AQ14" i="46"/>
  <c r="AS14" i="46" s="1"/>
  <c r="AQ15" i="46"/>
  <c r="AS15" i="46" s="1"/>
  <c r="AQ46" i="46"/>
  <c r="AS46" i="46" s="1"/>
  <c r="AQ37" i="46"/>
  <c r="AS37" i="46" s="1"/>
  <c r="AQ16" i="46"/>
  <c r="AS16" i="46" s="1"/>
  <c r="AQ42" i="46"/>
  <c r="AS42" i="46" s="1"/>
  <c r="AQ28" i="46"/>
  <c r="AS28" i="46" s="1"/>
  <c r="AQ39" i="46"/>
  <c r="AS39" i="46" s="1"/>
  <c r="AQ38" i="46"/>
  <c r="AS38" i="46" s="1"/>
  <c r="AQ29" i="46"/>
  <c r="AS29" i="46" s="1"/>
  <c r="AQ17" i="46"/>
  <c r="AS17" i="46" s="1"/>
  <c r="AQ33" i="46"/>
  <c r="AS33" i="46" s="1"/>
  <c r="AQ43" i="46"/>
  <c r="AS43" i="46" s="1"/>
  <c r="AQ27" i="46"/>
  <c r="AS27" i="46" s="1"/>
  <c r="G98" i="114"/>
  <c r="I28" i="24" s="1"/>
  <c r="M28" i="24" s="1"/>
  <c r="S28" i="24" s="1"/>
  <c r="AC16" i="91"/>
  <c r="AM16" i="91"/>
  <c r="BC8" i="85"/>
  <c r="BE8" i="85" s="1"/>
  <c r="BG8" i="85" s="1"/>
  <c r="BI8" i="85" s="1"/>
  <c r="BK8" i="85" s="1"/>
  <c r="BM8" i="85" s="1"/>
  <c r="BC21" i="85"/>
  <c r="BE21" i="85" s="1"/>
  <c r="BG21" i="85" s="1"/>
  <c r="BI21" i="85" s="1"/>
  <c r="BK21" i="85" s="1"/>
  <c r="BM21" i="85" s="1"/>
  <c r="AW19" i="83"/>
  <c r="BA19" i="83" s="1"/>
  <c r="Q10" i="81"/>
  <c r="Y10" i="81"/>
  <c r="AA10" i="81" s="1"/>
  <c r="Q8" i="82"/>
  <c r="Y8" i="82"/>
  <c r="AA8" i="82" s="1"/>
  <c r="AC10" i="88"/>
  <c r="AM10" i="88"/>
  <c r="AM22" i="88"/>
  <c r="AC22" i="88"/>
  <c r="BU18" i="84"/>
  <c r="CC18" i="84"/>
  <c r="BI22" i="83"/>
  <c r="BK22" i="83" s="1"/>
  <c r="BE22" i="83"/>
  <c r="K16" i="11"/>
  <c r="K12" i="11"/>
  <c r="M12" i="11" s="1"/>
  <c r="K8" i="11"/>
  <c r="K28" i="15"/>
  <c r="K20" i="15"/>
  <c r="K18" i="17"/>
  <c r="K31" i="11"/>
  <c r="K27" i="11"/>
  <c r="K23" i="11"/>
  <c r="K15" i="11"/>
  <c r="K11" i="11"/>
  <c r="K34" i="11"/>
  <c r="K30" i="11"/>
  <c r="K26" i="11"/>
  <c r="M26" i="11" s="1"/>
  <c r="K14" i="11"/>
  <c r="K10" i="11"/>
  <c r="K33" i="11"/>
  <c r="K29" i="11"/>
  <c r="K25" i="11"/>
  <c r="K13" i="11"/>
  <c r="K9" i="11"/>
  <c r="K20" i="18"/>
  <c r="K20" i="13"/>
  <c r="K18" i="16"/>
  <c r="K28" i="18"/>
  <c r="K21" i="23"/>
  <c r="K50" i="25"/>
  <c r="K26" i="25"/>
  <c r="K22" i="25"/>
  <c r="K14" i="25"/>
  <c r="K29" i="26"/>
  <c r="K21" i="26"/>
  <c r="K17" i="26"/>
  <c r="K24" i="23"/>
  <c r="K12" i="23"/>
  <c r="K18" i="15"/>
  <c r="K16" i="23"/>
  <c r="K20" i="26"/>
  <c r="K49" i="25"/>
  <c r="K25" i="25"/>
  <c r="K21" i="25"/>
  <c r="K17" i="25"/>
  <c r="K17" i="27"/>
  <c r="K48" i="23"/>
  <c r="K20" i="27"/>
  <c r="K13" i="25"/>
  <c r="K21" i="30"/>
  <c r="K13" i="30"/>
  <c r="K10" i="31"/>
  <c r="K17" i="23"/>
  <c r="K21" i="31"/>
  <c r="K13" i="31"/>
  <c r="K9" i="32"/>
  <c r="K10" i="32"/>
  <c r="K13" i="32"/>
  <c r="K13" i="33"/>
  <c r="K21" i="33"/>
  <c r="K13" i="34"/>
  <c r="K21" i="34"/>
  <c r="K10" i="34"/>
  <c r="K21" i="37"/>
  <c r="K13" i="37"/>
  <c r="K9" i="37"/>
  <c r="K9" i="36"/>
  <c r="K21" i="36"/>
  <c r="K10" i="37"/>
  <c r="K9" i="38"/>
  <c r="K13" i="36"/>
  <c r="K9" i="39"/>
  <c r="K10" i="40"/>
  <c r="K10" i="38"/>
  <c r="K21" i="41"/>
  <c r="K13" i="41"/>
  <c r="K13" i="40"/>
  <c r="K9" i="41"/>
  <c r="K10" i="42"/>
  <c r="K9" i="45"/>
  <c r="K9" i="43"/>
  <c r="K9" i="44"/>
  <c r="K21" i="43"/>
  <c r="K21" i="45"/>
  <c r="K13" i="45"/>
  <c r="K21" i="44"/>
  <c r="K13" i="44"/>
  <c r="K10" i="46"/>
  <c r="K96" i="52"/>
  <c r="K88" i="52"/>
  <c r="K13" i="43"/>
  <c r="K62" i="50"/>
  <c r="K54" i="50"/>
  <c r="K11" i="50"/>
  <c r="K10" i="44"/>
  <c r="K52" i="50"/>
  <c r="K10" i="45"/>
  <c r="K24" i="50"/>
  <c r="K16" i="50"/>
  <c r="K17" i="52"/>
  <c r="K21" i="52"/>
  <c r="K13" i="52"/>
  <c r="K22" i="52"/>
  <c r="K14" i="52"/>
  <c r="K49" i="54"/>
  <c r="K30" i="54"/>
  <c r="K22" i="54"/>
  <c r="K49" i="56"/>
  <c r="K28" i="56"/>
  <c r="K11" i="52"/>
  <c r="K39" i="52"/>
  <c r="K26" i="54"/>
  <c r="K25" i="54"/>
  <c r="K33" i="54"/>
  <c r="K21" i="56"/>
  <c r="K29" i="56"/>
  <c r="K23" i="56"/>
  <c r="K86" i="52"/>
  <c r="K9" i="46"/>
  <c r="K10" i="43"/>
  <c r="K10" i="30"/>
  <c r="K15" i="23"/>
  <c r="K28" i="11"/>
  <c r="K22" i="56"/>
  <c r="K13" i="46"/>
  <c r="K21" i="40"/>
  <c r="K13" i="39"/>
  <c r="K13" i="38"/>
  <c r="K9" i="31"/>
  <c r="K13" i="23"/>
  <c r="K25" i="23"/>
  <c r="K26" i="21"/>
  <c r="K30" i="56"/>
  <c r="K12" i="52"/>
  <c r="K21" i="46"/>
  <c r="K21" i="39"/>
  <c r="K9" i="35"/>
  <c r="K16" i="25"/>
  <c r="K24" i="25"/>
  <c r="K29" i="27"/>
  <c r="K14" i="23"/>
  <c r="K28" i="17"/>
  <c r="K29" i="13"/>
  <c r="K18" i="18"/>
  <c r="K21" i="54"/>
  <c r="K24" i="56"/>
  <c r="K13" i="50"/>
  <c r="K21" i="42"/>
  <c r="K10" i="39"/>
  <c r="K9" i="34"/>
  <c r="K10" i="33"/>
  <c r="K9" i="30"/>
  <c r="K23" i="25"/>
  <c r="K18" i="26"/>
  <c r="K20" i="16"/>
  <c r="K24" i="11"/>
  <c r="K29" i="54"/>
  <c r="K24" i="54"/>
  <c r="K28" i="54"/>
  <c r="K25" i="56"/>
  <c r="K36" i="52"/>
  <c r="K9" i="42"/>
  <c r="K10" i="41"/>
  <c r="K21" i="38"/>
  <c r="K21" i="32"/>
  <c r="K22" i="23"/>
  <c r="K26" i="23"/>
  <c r="K16" i="21"/>
  <c r="K32" i="11"/>
  <c r="K9" i="33"/>
  <c r="K48" i="25"/>
  <c r="K21" i="27"/>
  <c r="K18" i="21"/>
  <c r="K18" i="13"/>
  <c r="K26" i="56"/>
  <c r="K32" i="56"/>
  <c r="M32" i="56" s="1"/>
  <c r="K23" i="54"/>
  <c r="K13" i="42"/>
  <c r="K9" i="40"/>
  <c r="K10" i="36"/>
  <c r="K21" i="35"/>
  <c r="K10" i="35"/>
  <c r="K18" i="27"/>
  <c r="K23" i="23"/>
  <c r="K49" i="23"/>
  <c r="K50" i="23"/>
  <c r="K28" i="16"/>
  <c r="K33" i="56"/>
  <c r="K10" i="50"/>
  <c r="K13" i="35"/>
  <c r="K15" i="25"/>
  <c r="K12" i="25"/>
  <c r="K20" i="17"/>
  <c r="CC16" i="84"/>
  <c r="BU16" i="84"/>
  <c r="U59" i="99"/>
  <c r="Q22" i="91" s="1"/>
  <c r="AQ21" i="92"/>
  <c r="Q12" i="82"/>
  <c r="Y12" i="82"/>
  <c r="AA12" i="82" s="1"/>
  <c r="Q49" i="25"/>
  <c r="Q25" i="25"/>
  <c r="Q21" i="25"/>
  <c r="Q17" i="25"/>
  <c r="Q13" i="25"/>
  <c r="Q50" i="25"/>
  <c r="Q26" i="25"/>
  <c r="Q14" i="25"/>
  <c r="Q22" i="25"/>
  <c r="M18" i="135"/>
  <c r="Q16" i="25"/>
  <c r="Q24" i="25"/>
  <c r="Q15" i="25"/>
  <c r="Q48" i="25"/>
  <c r="Q23" i="25"/>
  <c r="Q12" i="25"/>
  <c r="BC11" i="89"/>
  <c r="BC8" i="88"/>
  <c r="CC8" i="88"/>
  <c r="AY23" i="88"/>
  <c r="S21" i="89"/>
  <c r="CS14" i="82"/>
  <c r="CU14" i="82" s="1"/>
  <c r="CK14" i="82"/>
  <c r="M31" i="13"/>
  <c r="K37" i="50"/>
  <c r="K36" i="50"/>
  <c r="K27" i="50"/>
  <c r="K23" i="50"/>
  <c r="M8" i="50"/>
  <c r="BC21" i="89"/>
  <c r="AM21" i="88"/>
  <c r="AC21" i="88"/>
  <c r="AW17" i="80"/>
  <c r="AY17" i="80" s="1"/>
  <c r="AS17" i="80"/>
  <c r="O9" i="90"/>
  <c r="S9" i="90" s="1"/>
  <c r="I9" i="90"/>
  <c r="E23" i="90"/>
  <c r="U10" i="83"/>
  <c r="W10" i="83" s="1"/>
  <c r="Q10" i="83"/>
  <c r="AG14" i="80"/>
  <c r="AI14" i="80" s="1"/>
  <c r="AC14" i="80"/>
  <c r="BU21" i="82"/>
  <c r="BW21" i="82" s="1"/>
  <c r="BM21" i="82"/>
  <c r="CK21" i="82"/>
  <c r="CS21" i="82"/>
  <c r="CU21" i="82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AS70" i="52"/>
  <c r="BG19" i="51"/>
  <c r="AQ19" i="51"/>
  <c r="AU19" i="51" s="1"/>
  <c r="AA19" i="51"/>
  <c r="AI19" i="51"/>
  <c r="AY19" i="51"/>
  <c r="Q19" i="51"/>
  <c r="BO19" i="51"/>
  <c r="S41" i="41"/>
  <c r="S41" i="40"/>
  <c r="M19" i="54"/>
  <c r="Y8" i="54"/>
  <c r="Q8" i="54"/>
  <c r="W8" i="54" s="1"/>
  <c r="M17" i="54"/>
  <c r="AO91" i="52"/>
  <c r="BY91" i="52"/>
  <c r="CC91" i="52" s="1"/>
  <c r="BY47" i="52"/>
  <c r="CC47" i="52" s="1"/>
  <c r="AO47" i="52"/>
  <c r="Y14" i="79"/>
  <c r="AI14" i="85"/>
  <c r="Y10" i="79"/>
  <c r="AI10" i="85"/>
  <c r="AC74" i="52"/>
  <c r="Y74" i="52"/>
  <c r="AM74" i="52"/>
  <c r="AS74" i="52" s="1"/>
  <c r="BQ74" i="52"/>
  <c r="BW74" i="52" s="1"/>
  <c r="AI74" i="52"/>
  <c r="Q74" i="52"/>
  <c r="AW74" i="52"/>
  <c r="BC74" i="52" s="1"/>
  <c r="Y15" i="82"/>
  <c r="AA15" i="82" s="1"/>
  <c r="Q15" i="82"/>
  <c r="AQ12" i="79"/>
  <c r="AY12" i="85"/>
  <c r="AM8" i="85"/>
  <c r="AO8" i="85" s="1"/>
  <c r="AQ8" i="85" s="1"/>
  <c r="AS8" i="85" s="1"/>
  <c r="AU8" i="85" s="1"/>
  <c r="AW8" i="85" s="1"/>
  <c r="W10" i="91"/>
  <c r="CK18" i="84"/>
  <c r="CS18" i="84"/>
  <c r="W16" i="89"/>
  <c r="AQ18" i="89"/>
  <c r="Q42" i="54"/>
  <c r="W42" i="54" s="1"/>
  <c r="Y42" i="54"/>
  <c r="AO15" i="84"/>
  <c r="AG15" i="84"/>
  <c r="Y11" i="81"/>
  <c r="AA11" i="81" s="1"/>
  <c r="Q11" i="81"/>
  <c r="BC18" i="89"/>
  <c r="AI11" i="48"/>
  <c r="AM11" i="48" s="1"/>
  <c r="AA11" i="48"/>
  <c r="Q11" i="48"/>
  <c r="I14" i="49"/>
  <c r="M14" i="49" s="1"/>
  <c r="Q14" i="49" s="1"/>
  <c r="W14" i="49" s="1"/>
  <c r="E10" i="103"/>
  <c r="G48" i="115"/>
  <c r="G71" i="98" s="1"/>
  <c r="G49" i="115"/>
  <c r="G72" i="98" s="1"/>
  <c r="G52" i="115"/>
  <c r="G75" i="98" s="1"/>
  <c r="G47" i="115"/>
  <c r="G70" i="98" s="1"/>
  <c r="G51" i="115"/>
  <c r="G74" i="98" s="1"/>
  <c r="CG22" i="82"/>
  <c r="CO22" i="82"/>
  <c r="BM20" i="81"/>
  <c r="BU20" i="81"/>
  <c r="BW20" i="81" s="1"/>
  <c r="M9" i="82"/>
  <c r="U9" i="82"/>
  <c r="BO12" i="83"/>
  <c r="BQ12" i="83" s="1"/>
  <c r="BU12" i="83" s="1"/>
  <c r="M12" i="89"/>
  <c r="O12" i="89" s="1"/>
  <c r="S12" i="89" s="1"/>
  <c r="G16" i="117"/>
  <c r="E69" i="96" s="1"/>
  <c r="DM12" i="82"/>
  <c r="DE12" i="82"/>
  <c r="AI18" i="56"/>
  <c r="Y18" i="56"/>
  <c r="AS18" i="56"/>
  <c r="AW14" i="81"/>
  <c r="AY14" i="81" s="1"/>
  <c r="AO14" i="81"/>
  <c r="AM11" i="90"/>
  <c r="AC11" i="90"/>
  <c r="AC14" i="90"/>
  <c r="AM14" i="90"/>
  <c r="CC12" i="84"/>
  <c r="BU12" i="84"/>
  <c r="BI11" i="82"/>
  <c r="BQ11" i="82"/>
  <c r="AY67" i="52"/>
  <c r="AW67" i="52"/>
  <c r="BC15" i="91"/>
  <c r="AW16" i="84"/>
  <c r="BE16" i="84"/>
  <c r="S14" i="88"/>
  <c r="AA9" i="31"/>
  <c r="AA10" i="31"/>
  <c r="AA21" i="31"/>
  <c r="AA13" i="31"/>
  <c r="AA21" i="35"/>
  <c r="AA12" i="35"/>
  <c r="AA9" i="35"/>
  <c r="S23" i="47"/>
  <c r="S19" i="47"/>
  <c r="AA13" i="35"/>
  <c r="AA10" i="35"/>
  <c r="AA12" i="31"/>
  <c r="AK8" i="82"/>
  <c r="AS8" i="82"/>
  <c r="Y13" i="81"/>
  <c r="AA13" i="81" s="1"/>
  <c r="Q13" i="81"/>
  <c r="BM14" i="82"/>
  <c r="BU14" i="82"/>
  <c r="BW14" i="82" s="1"/>
  <c r="W21" i="90"/>
  <c r="BI17" i="82"/>
  <c r="BQ17" i="82"/>
  <c r="AC23" i="81"/>
  <c r="AG23" i="81" s="1"/>
  <c r="AC23" i="82"/>
  <c r="AG23" i="82" s="1"/>
  <c r="Y23" i="83"/>
  <c r="AC23" i="83" s="1"/>
  <c r="AG23" i="83" s="1"/>
  <c r="Y23" i="84"/>
  <c r="CC68" i="52"/>
  <c r="CA68" i="52"/>
  <c r="AC15" i="90"/>
  <c r="AM15" i="90"/>
  <c r="BC18" i="91"/>
  <c r="AC19" i="83"/>
  <c r="AG19" i="83" s="1"/>
  <c r="G52" i="117"/>
  <c r="E36" i="103" s="1"/>
  <c r="G54" i="117"/>
  <c r="G48" i="117"/>
  <c r="G49" i="117"/>
  <c r="G59" i="117"/>
  <c r="E16" i="97" s="1"/>
  <c r="G57" i="117"/>
  <c r="I153" i="11" s="1"/>
  <c r="G58" i="117"/>
  <c r="I151" i="11" s="1"/>
  <c r="G51" i="117"/>
  <c r="G53" i="117"/>
  <c r="G47" i="117"/>
  <c r="G60" i="117"/>
  <c r="E67" i="96" s="1"/>
  <c r="G55" i="117"/>
  <c r="G50" i="117"/>
  <c r="CA13" i="79"/>
  <c r="CE13" i="85"/>
  <c r="CA9" i="79"/>
  <c r="CE9" i="85"/>
  <c r="BM8" i="80"/>
  <c r="BO8" i="80" s="1"/>
  <c r="BI8" i="80"/>
  <c r="Y13" i="82"/>
  <c r="AA13" i="82" s="1"/>
  <c r="Q13" i="82"/>
  <c r="AG10" i="89"/>
  <c r="W10" i="92"/>
  <c r="G10" i="87"/>
  <c r="I10" i="87" s="1"/>
  <c r="AY10" i="3" s="1"/>
  <c r="G510" i="1" s="1"/>
  <c r="AC12" i="83"/>
  <c r="AG12" i="83" s="1"/>
  <c r="AC16" i="83"/>
  <c r="AG16" i="83" s="1"/>
  <c r="K51" i="100"/>
  <c r="K52" i="100"/>
  <c r="E29" i="28"/>
  <c r="AQ45" i="30"/>
  <c r="AQ41" i="30"/>
  <c r="AQ32" i="30"/>
  <c r="AQ16" i="30"/>
  <c r="AQ46" i="30"/>
  <c r="AQ33" i="30"/>
  <c r="AQ25" i="30"/>
  <c r="AQ17" i="30"/>
  <c r="AQ36" i="30"/>
  <c r="AQ18" i="30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AQ15" i="30"/>
  <c r="AQ31" i="30"/>
  <c r="CS18" i="82"/>
  <c r="CU18" i="82" s="1"/>
  <c r="CK18" i="82"/>
  <c r="AA14" i="83"/>
  <c r="AC14" i="83" s="1"/>
  <c r="AG14" i="83" s="1"/>
  <c r="M14" i="91"/>
  <c r="O14" i="91" s="1"/>
  <c r="S14" i="91" s="1"/>
  <c r="AM17" i="90"/>
  <c r="AC17" i="90"/>
  <c r="DM16" i="81"/>
  <c r="DE16" i="81"/>
  <c r="Q18" i="81"/>
  <c r="Y18" i="81"/>
  <c r="AA18" i="81" s="1"/>
  <c r="U19" i="84"/>
  <c r="M19" i="84"/>
  <c r="S22" i="92"/>
  <c r="BI9" i="79"/>
  <c r="BO9" i="85"/>
  <c r="BI23" i="79"/>
  <c r="BO23" i="85"/>
  <c r="BI19" i="82"/>
  <c r="BQ19" i="82"/>
  <c r="BO19" i="83"/>
  <c r="BQ19" i="83" s="1"/>
  <c r="BU19" i="83" s="1"/>
  <c r="M19" i="89"/>
  <c r="O19" i="89" s="1"/>
  <c r="S19" i="89" s="1"/>
  <c r="BC16" i="88"/>
  <c r="BI21" i="84"/>
  <c r="BA21" i="84"/>
  <c r="S10" i="88"/>
  <c r="BC17" i="91"/>
  <c r="I38" i="98"/>
  <c r="BQ22" i="82"/>
  <c r="BI22" i="82"/>
  <c r="AQ13" i="90"/>
  <c r="I40" i="39"/>
  <c r="M40" i="39" s="1"/>
  <c r="E19" i="103"/>
  <c r="BM20" i="80"/>
  <c r="BO20" i="80" s="1"/>
  <c r="BI20" i="80"/>
  <c r="K24" i="3"/>
  <c r="G896" i="1" s="1"/>
  <c r="Q22" i="92"/>
  <c r="G38" i="96"/>
  <c r="G37" i="96"/>
  <c r="G11" i="96"/>
  <c r="AQ20" i="56"/>
  <c r="AQ64" i="56" s="1"/>
  <c r="E15" i="8" s="1"/>
  <c r="AM17" i="89"/>
  <c r="AC17" i="89"/>
  <c r="U18" i="83"/>
  <c r="W18" i="83" s="1"/>
  <c r="Q18" i="83"/>
  <c r="Y19" i="82"/>
  <c r="AA19" i="82" s="1"/>
  <c r="Q19" i="82"/>
  <c r="G47" i="96"/>
  <c r="G41" i="96"/>
  <c r="I41" i="96" s="1"/>
  <c r="G15" i="96"/>
  <c r="CK21" i="81"/>
  <c r="CS21" i="81"/>
  <c r="CU21" i="81" s="1"/>
  <c r="BC9" i="91"/>
  <c r="I28" i="48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1" i="41"/>
  <c r="AQ32" i="41"/>
  <c r="AQ16" i="41"/>
  <c r="AQ42" i="41"/>
  <c r="AQ33" i="41"/>
  <c r="AQ25" i="41"/>
  <c r="AQ17" i="41"/>
  <c r="AQ36" i="41"/>
  <c r="AQ31" i="41"/>
  <c r="AQ15" i="41"/>
  <c r="AQ14" i="41"/>
  <c r="AQ30" i="41"/>
  <c r="AQ40" i="41"/>
  <c r="AQ18" i="41"/>
  <c r="AK22" i="82"/>
  <c r="AS22" i="82"/>
  <c r="BC8" i="89"/>
  <c r="CC8" i="89"/>
  <c r="AY23" i="89"/>
  <c r="CI12" i="83"/>
  <c r="CK12" i="83" s="1"/>
  <c r="CO12" i="83" s="1"/>
  <c r="M12" i="88"/>
  <c r="O12" i="88" s="1"/>
  <c r="S12" i="88" s="1"/>
  <c r="BC18" i="88"/>
  <c r="I9" i="89"/>
  <c r="U11" i="84"/>
  <c r="M11" i="84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Q40" i="45"/>
  <c r="S40" i="45" s="1"/>
  <c r="M78" i="52"/>
  <c r="O79" i="52" s="1"/>
  <c r="CA70" i="52"/>
  <c r="CG70" i="52" s="1"/>
  <c r="BA41" i="36"/>
  <c r="AK41" i="36"/>
  <c r="S41" i="36"/>
  <c r="AE41" i="36"/>
  <c r="AU41" i="36"/>
  <c r="BA41" i="35"/>
  <c r="AK41" i="35"/>
  <c r="S41" i="35"/>
  <c r="AU41" i="35"/>
  <c r="AE41" i="35"/>
  <c r="M18" i="54"/>
  <c r="Y18" i="54" s="1"/>
  <c r="Q11" i="54"/>
  <c r="W11" i="54" s="1"/>
  <c r="BG17" i="51"/>
  <c r="AQ17" i="51"/>
  <c r="AA17" i="51"/>
  <c r="Q17" i="51"/>
  <c r="W17" i="51" s="1"/>
  <c r="AY17" i="51"/>
  <c r="BO17" i="51"/>
  <c r="BS17" i="51" s="1"/>
  <c r="AI17" i="51"/>
  <c r="AM17" i="51" s="1"/>
  <c r="BY92" i="52"/>
  <c r="CC92" i="52" s="1"/>
  <c r="AO92" i="52"/>
  <c r="BY71" i="52"/>
  <c r="AO71" i="52"/>
  <c r="AQ71" i="52" s="1"/>
  <c r="BY93" i="52"/>
  <c r="CC93" i="52" s="1"/>
  <c r="AO93" i="52"/>
  <c r="Y16" i="79"/>
  <c r="AI16" i="85"/>
  <c r="Y13" i="79"/>
  <c r="AI13" i="85"/>
  <c r="AC11" i="88"/>
  <c r="AM11" i="88"/>
  <c r="AQ13" i="79"/>
  <c r="AY13" i="85"/>
  <c r="AQ9" i="79"/>
  <c r="AY9" i="85"/>
  <c r="BC9" i="92"/>
  <c r="M17" i="84"/>
  <c r="U17" i="84"/>
  <c r="AC18" i="91"/>
  <c r="AM18" i="91"/>
  <c r="S8" i="36"/>
  <c r="CW18" i="83"/>
  <c r="CY18" i="83" s="1"/>
  <c r="CS18" i="83"/>
  <c r="AM16" i="89"/>
  <c r="AC16" i="89"/>
  <c r="BC17" i="89"/>
  <c r="BW76" i="52"/>
  <c r="BC76" i="52"/>
  <c r="AI76" i="52"/>
  <c r="CG76" i="52"/>
  <c r="BM76" i="52"/>
  <c r="AS76" i="52"/>
  <c r="Y76" i="52"/>
  <c r="M21" i="84"/>
  <c r="U21" i="84"/>
  <c r="AA13" i="48"/>
  <c r="Q13" i="48"/>
  <c r="AI13" i="48"/>
  <c r="AM13" i="48" s="1"/>
  <c r="AO17" i="81"/>
  <c r="AW17" i="81"/>
  <c r="AY17" i="81" s="1"/>
  <c r="CO11" i="82"/>
  <c r="CG11" i="82"/>
  <c r="CG22" i="81"/>
  <c r="CO22" i="81"/>
  <c r="M9" i="81"/>
  <c r="U9" i="81"/>
  <c r="W16" i="92"/>
  <c r="G16" i="87"/>
  <c r="I16" i="87" s="1"/>
  <c r="AY16" i="3" s="1"/>
  <c r="G684" i="1" s="1"/>
  <c r="G64" i="96"/>
  <c r="G26" i="96"/>
  <c r="G63" i="96"/>
  <c r="I63" i="96" s="1"/>
  <c r="AA12" i="36"/>
  <c r="AA21" i="36"/>
  <c r="AA13" i="36"/>
  <c r="AA9" i="36"/>
  <c r="AA10" i="36"/>
  <c r="S18" i="47"/>
  <c r="DM12" i="81"/>
  <c r="DE12" i="81"/>
  <c r="BC12" i="90"/>
  <c r="AC12" i="89"/>
  <c r="AM12" i="89"/>
  <c r="AC12" i="88"/>
  <c r="AM12" i="88"/>
  <c r="BC9" i="89"/>
  <c r="CC21" i="84"/>
  <c r="BU21" i="84"/>
  <c r="AC20" i="89"/>
  <c r="AM20" i="89"/>
  <c r="CE72" i="52"/>
  <c r="BC22" i="91"/>
  <c r="I40" i="35"/>
  <c r="M40" i="35" s="1"/>
  <c r="E23" i="103"/>
  <c r="BI11" i="81"/>
  <c r="BQ11" i="81"/>
  <c r="K22" i="11"/>
  <c r="M22" i="11" s="1"/>
  <c r="K21" i="11"/>
  <c r="M21" i="11" s="1"/>
  <c r="BG73" i="52"/>
  <c r="BC73" i="52"/>
  <c r="AM73" i="52"/>
  <c r="BQ73" i="52"/>
  <c r="BW73" i="52" s="1"/>
  <c r="Q73" i="52"/>
  <c r="W73" i="52" s="1"/>
  <c r="BM73" i="52"/>
  <c r="AW73" i="52"/>
  <c r="CA73" i="52"/>
  <c r="CG73" i="52" s="1"/>
  <c r="AS73" i="52"/>
  <c r="AC73" i="52"/>
  <c r="AI73" i="52" s="1"/>
  <c r="AW16" i="83"/>
  <c r="BA16" i="83" s="1"/>
  <c r="I51" i="98"/>
  <c r="AM14" i="88"/>
  <c r="AC14" i="88"/>
  <c r="CC19" i="80"/>
  <c r="CE19" i="80" s="1"/>
  <c r="BY19" i="80"/>
  <c r="AK8" i="81"/>
  <c r="AS8" i="81"/>
  <c r="AM19" i="91"/>
  <c r="AC19" i="91"/>
  <c r="G47" i="100"/>
  <c r="G48" i="100"/>
  <c r="G97" i="113"/>
  <c r="G122" i="113"/>
  <c r="G112" i="113"/>
  <c r="G53" i="113"/>
  <c r="G55" i="113" s="1"/>
  <c r="I43" i="42" s="1"/>
  <c r="M43" i="42" s="1"/>
  <c r="G33" i="113"/>
  <c r="G125" i="113"/>
  <c r="G127" i="113" s="1"/>
  <c r="I43" i="34" s="1"/>
  <c r="M43" i="34" s="1"/>
  <c r="G69" i="113"/>
  <c r="G35" i="113"/>
  <c r="G130" i="113"/>
  <c r="G14" i="113"/>
  <c r="G19" i="113" s="1"/>
  <c r="I43" i="46" s="1"/>
  <c r="M43" i="46" s="1"/>
  <c r="G120" i="113"/>
  <c r="G121" i="113"/>
  <c r="G30" i="113"/>
  <c r="G133" i="113"/>
  <c r="G135" i="113" s="1"/>
  <c r="I42" i="33" s="1"/>
  <c r="M42" i="33" s="1"/>
  <c r="G31" i="113"/>
  <c r="G123" i="113"/>
  <c r="G67" i="113"/>
  <c r="G43" i="113"/>
  <c r="G151" i="113"/>
  <c r="G80" i="113"/>
  <c r="G82" i="113" s="1"/>
  <c r="I43" i="39" s="1"/>
  <c r="M43" i="39" s="1"/>
  <c r="G48" i="113"/>
  <c r="G148" i="113"/>
  <c r="G25" i="113"/>
  <c r="G27" i="113" s="1"/>
  <c r="I42" i="45" s="1"/>
  <c r="M42" i="45" s="1"/>
  <c r="G131" i="113"/>
  <c r="G15" i="113"/>
  <c r="G132" i="113"/>
  <c r="G40" i="113"/>
  <c r="G150" i="113"/>
  <c r="G41" i="113"/>
  <c r="G134" i="113"/>
  <c r="G136" i="113" s="1"/>
  <c r="I43" i="33" s="1"/>
  <c r="M43" i="33" s="1"/>
  <c r="G89" i="113"/>
  <c r="G91" i="113" s="1"/>
  <c r="I43" i="38" s="1"/>
  <c r="M43" i="38" s="1"/>
  <c r="G57" i="113"/>
  <c r="G158" i="113"/>
  <c r="G160" i="113" s="1"/>
  <c r="I43" i="31" s="1"/>
  <c r="M43" i="31" s="1"/>
  <c r="G94" i="113"/>
  <c r="G59" i="113"/>
  <c r="G141" i="113"/>
  <c r="G49" i="113"/>
  <c r="G153" i="113"/>
  <c r="G39" i="113"/>
  <c r="G154" i="113"/>
  <c r="G51" i="113"/>
  <c r="G56" i="113" s="1"/>
  <c r="I12" i="29" s="1"/>
  <c r="M12" i="29" s="1"/>
  <c r="S12" i="29" s="1"/>
  <c r="BA12" i="7" s="1"/>
  <c r="G155" i="113"/>
  <c r="G52" i="113"/>
  <c r="G54" i="113" s="1"/>
  <c r="I42" i="42" s="1"/>
  <c r="M42" i="42" s="1"/>
  <c r="G103" i="113"/>
  <c r="G68" i="113"/>
  <c r="G105" i="113"/>
  <c r="G110" i="113" s="1"/>
  <c r="I18" i="29" s="1"/>
  <c r="M18" i="29" s="1"/>
  <c r="S18" i="29" s="1"/>
  <c r="BA18" i="7" s="1"/>
  <c r="G70" i="113"/>
  <c r="G72" i="113" s="1"/>
  <c r="I42" i="40" s="1"/>
  <c r="M42" i="40" s="1"/>
  <c r="G60" i="113"/>
  <c r="G65" i="113" s="1"/>
  <c r="I13" i="29" s="1"/>
  <c r="M13" i="29" s="1"/>
  <c r="S13" i="29" s="1"/>
  <c r="BA13" i="7" s="1"/>
  <c r="G143" i="113"/>
  <c r="G145" i="113" s="1"/>
  <c r="I43" i="32" s="1"/>
  <c r="M43" i="32" s="1"/>
  <c r="G50" i="113"/>
  <c r="G62" i="113"/>
  <c r="G64" i="113" s="1"/>
  <c r="I43" i="41" s="1"/>
  <c r="M43" i="41" s="1"/>
  <c r="G66" i="113"/>
  <c r="G113" i="113"/>
  <c r="G79" i="113"/>
  <c r="G23" i="113"/>
  <c r="G115" i="113"/>
  <c r="G117" i="113" s="1"/>
  <c r="I42" i="35" s="1"/>
  <c r="M42" i="35" s="1"/>
  <c r="G84" i="113"/>
  <c r="G71" i="113"/>
  <c r="G73" i="113" s="1"/>
  <c r="I43" i="40" s="1"/>
  <c r="M43" i="40" s="1"/>
  <c r="G61" i="113"/>
  <c r="G76" i="113"/>
  <c r="G77" i="113"/>
  <c r="G21" i="113"/>
  <c r="G124" i="113"/>
  <c r="G126" i="113" s="1"/>
  <c r="I42" i="34" s="1"/>
  <c r="M42" i="34" s="1"/>
  <c r="G93" i="113"/>
  <c r="G34" i="113"/>
  <c r="G129" i="113"/>
  <c r="G95" i="113"/>
  <c r="G85" i="113"/>
  <c r="G75" i="113"/>
  <c r="G87" i="113"/>
  <c r="G92" i="113" s="1"/>
  <c r="I16" i="29" s="1"/>
  <c r="M16" i="29" s="1"/>
  <c r="S16" i="29" s="1"/>
  <c r="BA16" i="7" s="1"/>
  <c r="G88" i="113"/>
  <c r="G90" i="113" s="1"/>
  <c r="I42" i="38" s="1"/>
  <c r="M42" i="38" s="1"/>
  <c r="G32" i="113"/>
  <c r="G147" i="113"/>
  <c r="G104" i="113"/>
  <c r="G44" i="113"/>
  <c r="G46" i="113" s="1"/>
  <c r="I43" i="43" s="1"/>
  <c r="M43" i="43" s="1"/>
  <c r="G138" i="113"/>
  <c r="G13" i="113"/>
  <c r="G18" i="113" s="1"/>
  <c r="I42" i="46" s="1"/>
  <c r="M42" i="46" s="1"/>
  <c r="G106" i="113"/>
  <c r="G108" i="113" s="1"/>
  <c r="I42" i="36" s="1"/>
  <c r="M42" i="36" s="1"/>
  <c r="G96" i="113"/>
  <c r="G101" i="113" s="1"/>
  <c r="I17" i="29" s="1"/>
  <c r="M17" i="29" s="1"/>
  <c r="S17" i="29" s="1"/>
  <c r="BA17" i="7" s="1"/>
  <c r="G86" i="113"/>
  <c r="G111" i="113"/>
  <c r="G102" i="113"/>
  <c r="G42" i="113"/>
  <c r="G157" i="113"/>
  <c r="G159" i="113" s="1"/>
  <c r="I42" i="31" s="1"/>
  <c r="M42" i="31" s="1"/>
  <c r="G22" i="113"/>
  <c r="G114" i="113"/>
  <c r="G119" i="113" s="1"/>
  <c r="I19" i="29" s="1"/>
  <c r="M19" i="29" s="1"/>
  <c r="S19" i="29" s="1"/>
  <c r="BA19" i="7" s="1"/>
  <c r="G58" i="113"/>
  <c r="G24" i="113"/>
  <c r="G116" i="113"/>
  <c r="G118" i="113" s="1"/>
  <c r="I43" i="35" s="1"/>
  <c r="M43" i="35" s="1"/>
  <c r="G107" i="113"/>
  <c r="G109" i="113" s="1"/>
  <c r="I43" i="36" s="1"/>
  <c r="M43" i="36" s="1"/>
  <c r="BI17" i="81"/>
  <c r="BQ17" i="81"/>
  <c r="S8" i="39"/>
  <c r="BA23" i="81"/>
  <c r="BE23" i="81" s="1"/>
  <c r="BA23" i="82"/>
  <c r="BE23" i="82" s="1"/>
  <c r="AS23" i="83"/>
  <c r="AW23" i="83" s="1"/>
  <c r="BA23" i="83" s="1"/>
  <c r="AS23" i="84"/>
  <c r="AO17" i="83"/>
  <c r="AQ17" i="83" s="1"/>
  <c r="AK17" i="83"/>
  <c r="CC67" i="52"/>
  <c r="CA67" i="52"/>
  <c r="W15" i="90"/>
  <c r="AS19" i="82"/>
  <c r="AK19" i="82"/>
  <c r="G12" i="113"/>
  <c r="CA15" i="79"/>
  <c r="CE15" i="85"/>
  <c r="BS10" i="85"/>
  <c r="BU10" i="85" s="1"/>
  <c r="BW10" i="85" s="1"/>
  <c r="BY10" i="85" s="1"/>
  <c r="CA10" i="85" s="1"/>
  <c r="CC10" i="85" s="1"/>
  <c r="AA10" i="33"/>
  <c r="AA21" i="33"/>
  <c r="AA12" i="33"/>
  <c r="AA13" i="33"/>
  <c r="AA9" i="33"/>
  <c r="S21" i="47"/>
  <c r="AQ18" i="92"/>
  <c r="BC8" i="92"/>
  <c r="CC8" i="92"/>
  <c r="BI8" i="3" s="1"/>
  <c r="G457" i="1" s="1"/>
  <c r="AY23" i="92"/>
  <c r="AK12" i="82"/>
  <c r="AS12" i="82"/>
  <c r="AK16" i="82"/>
  <c r="AS16" i="82"/>
  <c r="BY27" i="52"/>
  <c r="CC27" i="52" s="1"/>
  <c r="BC20" i="88"/>
  <c r="AA22" i="83"/>
  <c r="M22" i="91"/>
  <c r="O22" i="91" s="1"/>
  <c r="S22" i="91" s="1"/>
  <c r="BC10" i="88"/>
  <c r="Y9" i="50"/>
  <c r="Q9" i="50"/>
  <c r="W9" i="50" s="1"/>
  <c r="BI21" i="83"/>
  <c r="BK21" i="83" s="1"/>
  <c r="BE21" i="83"/>
  <c r="AQ10" i="92"/>
  <c r="CC8" i="90"/>
  <c r="AY23" i="90"/>
  <c r="BC8" i="90"/>
  <c r="I23" i="89"/>
  <c r="BU8" i="89"/>
  <c r="AM8" i="89"/>
  <c r="AC8" i="89"/>
  <c r="AQ8" i="92"/>
  <c r="CA8" i="92"/>
  <c r="BG8" i="3" s="1"/>
  <c r="G456" i="1" s="1"/>
  <c r="AG20" i="92"/>
  <c r="I76" i="96"/>
  <c r="I19" i="24" s="1"/>
  <c r="M19" i="24" s="1"/>
  <c r="S19" i="24" s="1"/>
  <c r="AM22" i="92"/>
  <c r="AC22" i="92"/>
  <c r="I40" i="42"/>
  <c r="M40" i="42" s="1"/>
  <c r="E16" i="103"/>
  <c r="BQ81" i="52"/>
  <c r="AC81" i="52"/>
  <c r="AI81" i="52" s="1"/>
  <c r="BW81" i="52"/>
  <c r="U15" i="83"/>
  <c r="W15" i="83" s="1"/>
  <c r="Q15" i="83"/>
  <c r="BI14" i="79"/>
  <c r="BO14" i="85"/>
  <c r="BI10" i="79"/>
  <c r="BO10" i="85"/>
  <c r="AA9" i="43"/>
  <c r="AA21" i="43"/>
  <c r="AA13" i="43"/>
  <c r="S11" i="47"/>
  <c r="AA10" i="43"/>
  <c r="AA12" i="43"/>
  <c r="BI19" i="81"/>
  <c r="BQ19" i="81"/>
  <c r="G156" i="113"/>
  <c r="G161" i="113" s="1"/>
  <c r="I25" i="29" s="1"/>
  <c r="M25" i="29" s="1"/>
  <c r="S25" i="29" s="1"/>
  <c r="BA25" i="7" s="1"/>
  <c r="Q18" i="82"/>
  <c r="Y18" i="82"/>
  <c r="AA18" i="82" s="1"/>
  <c r="AQ16" i="92"/>
  <c r="G44" i="96"/>
  <c r="I44" i="96" s="1"/>
  <c r="G12" i="96"/>
  <c r="G45" i="96"/>
  <c r="G43" i="96"/>
  <c r="G39" i="96"/>
  <c r="I39" i="96" s="1"/>
  <c r="G13" i="96"/>
  <c r="AO15" i="81"/>
  <c r="AW15" i="81"/>
  <c r="AY15" i="81" s="1"/>
  <c r="AC19" i="89"/>
  <c r="AM19" i="89"/>
  <c r="Q14" i="82"/>
  <c r="Y14" i="82"/>
  <c r="AA14" i="82" s="1"/>
  <c r="AQ42" i="45"/>
  <c r="AQ33" i="45"/>
  <c r="AQ25" i="45"/>
  <c r="AQ17" i="45"/>
  <c r="AQ36" i="45"/>
  <c r="AQ18" i="45"/>
  <c r="AQ45" i="45"/>
  <c r="AQ43" i="45"/>
  <c r="AQ37" i="45"/>
  <c r="AQ27" i="45"/>
  <c r="AQ19" i="45"/>
  <c r="AQ39" i="45"/>
  <c r="AQ29" i="45"/>
  <c r="AQ40" i="45"/>
  <c r="AQ30" i="45"/>
  <c r="AQ14" i="45"/>
  <c r="AQ31" i="45"/>
  <c r="AQ15" i="45"/>
  <c r="AQ41" i="45"/>
  <c r="AQ38" i="45"/>
  <c r="AQ16" i="45"/>
  <c r="AQ11" i="45"/>
  <c r="AQ46" i="45"/>
  <c r="AQ20" i="45"/>
  <c r="AQ32" i="45"/>
  <c r="AQ28" i="45"/>
  <c r="G100" i="114"/>
  <c r="I28" i="22" s="1"/>
  <c r="M28" i="22" s="1"/>
  <c r="S28" i="22" s="1"/>
  <c r="G142" i="113"/>
  <c r="G144" i="113" s="1"/>
  <c r="I42" i="32" s="1"/>
  <c r="M42" i="32" s="1"/>
  <c r="BQ22" i="81"/>
  <c r="BI22" i="81"/>
  <c r="AS40" i="56"/>
  <c r="Y40" i="56"/>
  <c r="AM40" i="56"/>
  <c r="Q40" i="56"/>
  <c r="W40" i="56" s="1"/>
  <c r="AI40" i="56"/>
  <c r="AC40" i="56"/>
  <c r="BO14" i="83"/>
  <c r="BQ14" i="83" s="1"/>
  <c r="BU14" i="83" s="1"/>
  <c r="M14" i="89"/>
  <c r="O14" i="89" s="1"/>
  <c r="S14" i="89" s="1"/>
  <c r="AQ17" i="92"/>
  <c r="BC11" i="88"/>
  <c r="Y21" i="82"/>
  <c r="AA21" i="82" s="1"/>
  <c r="Q21" i="82"/>
  <c r="I40" i="36"/>
  <c r="M40" i="36" s="1"/>
  <c r="E22" i="103"/>
  <c r="AK22" i="81"/>
  <c r="AS22" i="81"/>
  <c r="CC8" i="84"/>
  <c r="BU8" i="84"/>
  <c r="CS16" i="81"/>
  <c r="CU16" i="81" s="1"/>
  <c r="CK16" i="81"/>
  <c r="G46" i="96"/>
  <c r="G40" i="96"/>
  <c r="I40" i="96" s="1"/>
  <c r="G14" i="96"/>
  <c r="O9" i="88"/>
  <c r="S9" i="88" s="1"/>
  <c r="I9" i="88"/>
  <c r="M18" i="84"/>
  <c r="E18" i="79" s="1"/>
  <c r="U18" i="84"/>
  <c r="AC16" i="88"/>
  <c r="AM16" i="88"/>
  <c r="O21" i="52"/>
  <c r="U21" i="52" s="1"/>
  <c r="O13" i="52"/>
  <c r="U13" i="52" s="1"/>
  <c r="AK21" i="52"/>
  <c r="O11" i="52"/>
  <c r="U11" i="52" s="1"/>
  <c r="AK17" i="52"/>
  <c r="AK13" i="52"/>
  <c r="O17" i="52"/>
  <c r="U17" i="52" s="1"/>
  <c r="AK88" i="52"/>
  <c r="AK11" i="52"/>
  <c r="O36" i="52"/>
  <c r="U36" i="52" s="1"/>
  <c r="O20" i="52"/>
  <c r="U20" i="52" s="1"/>
  <c r="AK18" i="52"/>
  <c r="AK86" i="52"/>
  <c r="O18" i="52"/>
  <c r="U18" i="52" s="1"/>
  <c r="O86" i="52"/>
  <c r="U86" i="52" s="1"/>
  <c r="AK96" i="52"/>
  <c r="O88" i="52"/>
  <c r="U88" i="52" s="1"/>
  <c r="AK20" i="52"/>
  <c r="AK36" i="52"/>
  <c r="O96" i="52"/>
  <c r="U96" i="52" s="1"/>
  <c r="Q21" i="83"/>
  <c r="U21" i="83"/>
  <c r="W21" i="83" s="1"/>
  <c r="BC10" i="89"/>
  <c r="AC8" i="88"/>
  <c r="BU8" i="88"/>
  <c r="AM8" i="88"/>
  <c r="AW70" i="52"/>
  <c r="BC70" i="52" s="1"/>
  <c r="S41" i="39"/>
  <c r="AU41" i="37"/>
  <c r="AE41" i="37"/>
  <c r="BA41" i="37"/>
  <c r="AK41" i="37"/>
  <c r="S41" i="37"/>
  <c r="Y15" i="54"/>
  <c r="Q15" i="54"/>
  <c r="W15" i="54" s="1"/>
  <c r="BU19" i="84"/>
  <c r="CC19" i="84"/>
  <c r="BY45" i="52"/>
  <c r="CC45" i="52" s="1"/>
  <c r="AO45" i="52"/>
  <c r="AO33" i="52"/>
  <c r="BY33" i="52"/>
  <c r="CC33" i="52" s="1"/>
  <c r="AO87" i="52"/>
  <c r="BY87" i="52"/>
  <c r="CC87" i="52" s="1"/>
  <c r="CS16" i="82"/>
  <c r="CU16" i="82" s="1"/>
  <c r="CK16" i="82"/>
  <c r="Y18" i="79"/>
  <c r="AI18" i="85"/>
  <c r="Y15" i="79"/>
  <c r="AI15" i="85"/>
  <c r="BM12" i="80"/>
  <c r="BO12" i="80" s="1"/>
  <c r="BI12" i="80"/>
  <c r="W11" i="88"/>
  <c r="AQ15" i="79"/>
  <c r="AY15" i="85"/>
  <c r="AQ10" i="79"/>
  <c r="AY10" i="85"/>
  <c r="S18" i="91"/>
  <c r="DM18" i="82"/>
  <c r="DE18" i="82"/>
  <c r="CC21" i="83"/>
  <c r="CE21" i="83" s="1"/>
  <c r="BY21" i="83"/>
  <c r="I52" i="100"/>
  <c r="I51" i="100"/>
  <c r="CK14" i="84"/>
  <c r="CS14" i="84"/>
  <c r="AI9" i="48"/>
  <c r="AM9" i="48" s="1"/>
  <c r="AA9" i="48"/>
  <c r="Q9" i="48"/>
  <c r="I40" i="37"/>
  <c r="M40" i="37" s="1"/>
  <c r="E21" i="103"/>
  <c r="I40" i="43"/>
  <c r="M40" i="43" s="1"/>
  <c r="E15" i="103"/>
  <c r="CO11" i="81"/>
  <c r="CG11" i="81"/>
  <c r="I40" i="41"/>
  <c r="M40" i="41" s="1"/>
  <c r="E17" i="103"/>
  <c r="CW9" i="81"/>
  <c r="DA9" i="81" s="1"/>
  <c r="CW9" i="82"/>
  <c r="DA9" i="82" s="1"/>
  <c r="CG9" i="83"/>
  <c r="CK9" i="83" s="1"/>
  <c r="CO9" i="83" s="1"/>
  <c r="CG9" i="84"/>
  <c r="DE15" i="82"/>
  <c r="DM15" i="82"/>
  <c r="BW9" i="52"/>
  <c r="BG9" i="52"/>
  <c r="Y9" i="52"/>
  <c r="BC9" i="52"/>
  <c r="AM9" i="52"/>
  <c r="AI9" i="52"/>
  <c r="Q9" i="52"/>
  <c r="BM9" i="52"/>
  <c r="AW9" i="52"/>
  <c r="AS9" i="52"/>
  <c r="BQ9" i="52"/>
  <c r="AC9" i="52"/>
  <c r="CG9" i="52"/>
  <c r="CC18" i="80"/>
  <c r="CE18" i="80" s="1"/>
  <c r="BY18" i="80"/>
  <c r="CS17" i="84"/>
  <c r="CK17" i="84"/>
  <c r="CC20" i="84"/>
  <c r="BU20" i="84"/>
  <c r="Y11" i="82"/>
  <c r="AA11" i="82" s="1"/>
  <c r="Q11" i="82"/>
  <c r="BC19" i="92"/>
  <c r="AA21" i="48"/>
  <c r="AE21" i="48" s="1"/>
  <c r="Q21" i="48"/>
  <c r="AI21" i="48"/>
  <c r="AQ42" i="31"/>
  <c r="AQ45" i="31"/>
  <c r="AQ43" i="31"/>
  <c r="AQ46" i="31"/>
  <c r="AQ38" i="31"/>
  <c r="AQ39" i="31"/>
  <c r="AQ40" i="31"/>
  <c r="AQ25" i="31"/>
  <c r="AQ17" i="31"/>
  <c r="AQ41" i="31"/>
  <c r="AQ18" i="31"/>
  <c r="AQ27" i="31"/>
  <c r="AQ19" i="31"/>
  <c r="AQ11" i="31"/>
  <c r="AQ29" i="31"/>
  <c r="AQ31" i="31"/>
  <c r="AQ15" i="31"/>
  <c r="AQ28" i="31"/>
  <c r="AQ36" i="31"/>
  <c r="AQ45" i="35"/>
  <c r="AQ43" i="35"/>
  <c r="AQ37" i="35"/>
  <c r="AQ27" i="35"/>
  <c r="AQ19" i="35"/>
  <c r="AQ11" i="35"/>
  <c r="AQ40" i="35"/>
  <c r="AQ30" i="35"/>
  <c r="AQ14" i="35"/>
  <c r="AQ31" i="35"/>
  <c r="AQ15" i="35"/>
  <c r="AQ42" i="35"/>
  <c r="AQ33" i="35"/>
  <c r="AQ25" i="35"/>
  <c r="AQ38" i="35"/>
  <c r="AQ28" i="35"/>
  <c r="AQ18" i="35"/>
  <c r="AQ46" i="35"/>
  <c r="AQ39" i="35"/>
  <c r="AQ32" i="35"/>
  <c r="AQ36" i="35"/>
  <c r="AQ41" i="35"/>
  <c r="AQ17" i="35"/>
  <c r="AQ29" i="35"/>
  <c r="AQ16" i="31"/>
  <c r="AQ32" i="31"/>
  <c r="AQ14" i="31"/>
  <c r="AQ20" i="35"/>
  <c r="AQ33" i="31"/>
  <c r="AQ16" i="35"/>
  <c r="AQ20" i="31"/>
  <c r="AQ37" i="31"/>
  <c r="AQ30" i="31"/>
  <c r="AQ72" i="52"/>
  <c r="AO17" i="82"/>
  <c r="AW17" i="82"/>
  <c r="AY17" i="82" s="1"/>
  <c r="Q22" i="81"/>
  <c r="Y22" i="81"/>
  <c r="AA22" i="81" s="1"/>
  <c r="AG8" i="90"/>
  <c r="BY8" i="90"/>
  <c r="BQ16" i="82"/>
  <c r="BI16" i="82"/>
  <c r="BC17" i="90"/>
  <c r="BO9" i="83"/>
  <c r="M9" i="89"/>
  <c r="O9" i="89" s="1"/>
  <c r="S9" i="89" s="1"/>
  <c r="AW14" i="82"/>
  <c r="AY14" i="82" s="1"/>
  <c r="AO14" i="82"/>
  <c r="Q20" i="82"/>
  <c r="Y20" i="82"/>
  <c r="AA20" i="82" s="1"/>
  <c r="K67" i="11"/>
  <c r="M67" i="11" s="1"/>
  <c r="K68" i="11"/>
  <c r="M68" i="11" s="1"/>
  <c r="DE11" i="82"/>
  <c r="DM11" i="82"/>
  <c r="G50" i="115"/>
  <c r="G73" i="98" s="1"/>
  <c r="AW17" i="84"/>
  <c r="BE17" i="84"/>
  <c r="I40" i="46"/>
  <c r="M40" i="46" s="1"/>
  <c r="E12" i="103"/>
  <c r="G40" i="117"/>
  <c r="E11" i="103" s="1"/>
  <c r="BY23" i="81"/>
  <c r="CC23" i="81" s="1"/>
  <c r="BY23" i="82"/>
  <c r="CC23" i="82" s="1"/>
  <c r="BM23" i="83"/>
  <c r="BQ23" i="83" s="1"/>
  <c r="BU23" i="83" s="1"/>
  <c r="BM23" i="84"/>
  <c r="BY10" i="83"/>
  <c r="CC10" i="83"/>
  <c r="CE10" i="83" s="1"/>
  <c r="K13" i="56"/>
  <c r="M13" i="56" s="1"/>
  <c r="K15" i="56"/>
  <c r="M15" i="56" s="1"/>
  <c r="K10" i="56"/>
  <c r="M10" i="56" s="1"/>
  <c r="K8" i="56"/>
  <c r="M8" i="56" s="1"/>
  <c r="K12" i="56"/>
  <c r="M12" i="56" s="1"/>
  <c r="K16" i="56"/>
  <c r="M16" i="56" s="1"/>
  <c r="K11" i="56"/>
  <c r="M11" i="56" s="1"/>
  <c r="BI20" i="83"/>
  <c r="BK20" i="83" s="1"/>
  <c r="BE20" i="83"/>
  <c r="CC66" i="52"/>
  <c r="CA66" i="52"/>
  <c r="AU17" i="83"/>
  <c r="M17" i="90"/>
  <c r="O17" i="90" s="1"/>
  <c r="S17" i="90" s="1"/>
  <c r="AA9" i="44"/>
  <c r="AA10" i="44"/>
  <c r="AA12" i="44"/>
  <c r="AA21" i="44"/>
  <c r="AA13" i="44"/>
  <c r="S10" i="47"/>
  <c r="AS19" i="81"/>
  <c r="AK19" i="81"/>
  <c r="U16" i="84"/>
  <c r="M16" i="84"/>
  <c r="E16" i="79" s="1"/>
  <c r="AW8" i="84"/>
  <c r="BE8" i="84"/>
  <c r="CA17" i="79"/>
  <c r="CE17" i="85"/>
  <c r="CA14" i="79"/>
  <c r="CE14" i="85"/>
  <c r="CC21" i="80"/>
  <c r="CE21" i="80" s="1"/>
  <c r="BY21" i="80"/>
  <c r="AK12" i="81"/>
  <c r="AS12" i="81"/>
  <c r="AK16" i="81"/>
  <c r="AS16" i="81"/>
  <c r="BA20" i="84"/>
  <c r="BI20" i="84"/>
  <c r="AI10" i="48"/>
  <c r="AM10" i="48" s="1"/>
  <c r="AA10" i="48"/>
  <c r="Q10" i="48"/>
  <c r="G78" i="113"/>
  <c r="G83" i="113" s="1"/>
  <c r="I15" i="29" s="1"/>
  <c r="M15" i="29" s="1"/>
  <c r="S15" i="29" s="1"/>
  <c r="BA15" i="7" s="1"/>
  <c r="AG11" i="80"/>
  <c r="AI11" i="80" s="1"/>
  <c r="AC11" i="80"/>
  <c r="AA11" i="83"/>
  <c r="AC11" i="83" s="1"/>
  <c r="AG11" i="83" s="1"/>
  <c r="M11" i="91"/>
  <c r="O11" i="91" s="1"/>
  <c r="S11" i="91" s="1"/>
  <c r="G98" i="113"/>
  <c r="G100" i="113" s="1"/>
  <c r="I43" i="37" s="1"/>
  <c r="M43" i="37" s="1"/>
  <c r="S8" i="33"/>
  <c r="AM13" i="88"/>
  <c r="AC13" i="88"/>
  <c r="CK19" i="81"/>
  <c r="CS19" i="81"/>
  <c r="CU19" i="81" s="1"/>
  <c r="S31" i="16"/>
  <c r="BQ85" i="52"/>
  <c r="AC85" i="52"/>
  <c r="BW85" i="52"/>
  <c r="AI85" i="52"/>
  <c r="BC16" i="85"/>
  <c r="BE16" i="85" s="1"/>
  <c r="BG16" i="85" s="1"/>
  <c r="BI16" i="85" s="1"/>
  <c r="BK16" i="85" s="1"/>
  <c r="BM16" i="85" s="1"/>
  <c r="BC12" i="85"/>
  <c r="BE12" i="85" s="1"/>
  <c r="BG12" i="85" s="1"/>
  <c r="BI12" i="85" s="1"/>
  <c r="BK12" i="85" s="1"/>
  <c r="BM12" i="85" s="1"/>
  <c r="CC11" i="80"/>
  <c r="CE11" i="80" s="1"/>
  <c r="BY11" i="80"/>
  <c r="CK19" i="82"/>
  <c r="CS19" i="82"/>
  <c r="CU19" i="82" s="1"/>
  <c r="I40" i="34"/>
  <c r="M40" i="34" s="1"/>
  <c r="E24" i="103"/>
  <c r="BC14" i="92"/>
  <c r="U15" i="84"/>
  <c r="M15" i="84"/>
  <c r="AA22" i="38"/>
  <c r="AA23" i="38"/>
  <c r="AA24" i="38"/>
  <c r="AA8" i="38"/>
  <c r="AA34" i="38"/>
  <c r="AA26" i="38"/>
  <c r="O16" i="47"/>
  <c r="Y16" i="47" s="1"/>
  <c r="Y17" i="82"/>
  <c r="AA17" i="82" s="1"/>
  <c r="Q17" i="82"/>
  <c r="CM69" i="133"/>
  <c r="CM27" i="131" s="1"/>
  <c r="E8" i="12" s="1"/>
  <c r="BE74" i="52"/>
  <c r="BI74" i="52" s="1"/>
  <c r="BE75" i="52"/>
  <c r="BI75" i="52" s="1"/>
  <c r="BU21" i="81"/>
  <c r="BW21" i="81" s="1"/>
  <c r="BM21" i="81"/>
  <c r="S20" i="90"/>
  <c r="BC14" i="88"/>
  <c r="G19" i="87"/>
  <c r="I19" i="87" s="1"/>
  <c r="AY19" i="3" s="1"/>
  <c r="G771" i="1" s="1"/>
  <c r="W19" i="92"/>
  <c r="BG19" i="92" s="1"/>
  <c r="BC17" i="88"/>
  <c r="BC20" i="89"/>
  <c r="AC22" i="84"/>
  <c r="AK22" i="84"/>
  <c r="I18" i="51"/>
  <c r="M18" i="51" s="1"/>
  <c r="E27" i="103"/>
  <c r="AG10" i="80"/>
  <c r="AI10" i="80" s="1"/>
  <c r="AC10" i="80"/>
  <c r="Y15" i="81"/>
  <c r="AA15" i="81" s="1"/>
  <c r="Q15" i="81"/>
  <c r="BC16" i="89"/>
  <c r="Q41" i="50"/>
  <c r="W41" i="50" s="1"/>
  <c r="Y41" i="50"/>
  <c r="O9" i="91"/>
  <c r="S9" i="91" s="1"/>
  <c r="I9" i="91"/>
  <c r="E23" i="91"/>
  <c r="AC17" i="88"/>
  <c r="AM17" i="88"/>
  <c r="DE19" i="82"/>
  <c r="DM19" i="82"/>
  <c r="BO8" i="83"/>
  <c r="BQ8" i="83" s="1"/>
  <c r="BU8" i="83" s="1"/>
  <c r="M8" i="89"/>
  <c r="O8" i="89" s="1"/>
  <c r="S8" i="89" s="1"/>
  <c r="AM21" i="91"/>
  <c r="AC21" i="91"/>
  <c r="AQ19" i="92"/>
  <c r="Q65" i="25"/>
  <c r="Q57" i="25"/>
  <c r="Q53" i="25"/>
  <c r="Q9" i="25"/>
  <c r="S9" i="25" s="1"/>
  <c r="Q58" i="25"/>
  <c r="Q10" i="25"/>
  <c r="S10" i="25" s="1"/>
  <c r="Q66" i="25"/>
  <c r="Q54" i="25"/>
  <c r="Q68" i="25"/>
  <c r="I18" i="135"/>
  <c r="Q56" i="25"/>
  <c r="Q11" i="25"/>
  <c r="Q51" i="25"/>
  <c r="Q55" i="25"/>
  <c r="Q67" i="25"/>
  <c r="Q63" i="25"/>
  <c r="Q8" i="25"/>
  <c r="S8" i="25" s="1"/>
  <c r="Q52" i="25"/>
  <c r="Q59" i="25"/>
  <c r="Q64" i="25"/>
  <c r="AU41" i="34"/>
  <c r="AE41" i="34"/>
  <c r="S41" i="34"/>
  <c r="BA41" i="34"/>
  <c r="AK41" i="34"/>
  <c r="AU41" i="38"/>
  <c r="AE41" i="38"/>
  <c r="AK41" i="38"/>
  <c r="BA41" i="38"/>
  <c r="S41" i="38"/>
  <c r="Q10" i="54"/>
  <c r="Y10" i="54" s="1"/>
  <c r="AO25" i="52"/>
  <c r="BY25" i="52"/>
  <c r="CC25" i="52" s="1"/>
  <c r="BY15" i="52"/>
  <c r="CC15" i="52" s="1"/>
  <c r="AO15" i="52"/>
  <c r="CS8" i="81"/>
  <c r="CU8" i="81" s="1"/>
  <c r="CK8" i="81"/>
  <c r="Y20" i="79"/>
  <c r="AI20" i="85"/>
  <c r="AQ17" i="79"/>
  <c r="AY17" i="85"/>
  <c r="DM18" i="81"/>
  <c r="DE18" i="81"/>
  <c r="AE28" i="102"/>
  <c r="AE29" i="102" s="1"/>
  <c r="AE30" i="102"/>
  <c r="AG18" i="89"/>
  <c r="G10" i="74"/>
  <c r="I10" i="74" s="1"/>
  <c r="G66" i="96"/>
  <c r="G24" i="96"/>
  <c r="G65" i="96"/>
  <c r="I65" i="96" s="1"/>
  <c r="AM11" i="91"/>
  <c r="AC11" i="91"/>
  <c r="AC19" i="88"/>
  <c r="AM19" i="88"/>
  <c r="CW14" i="83"/>
  <c r="CY14" i="83" s="1"/>
  <c r="CS14" i="83"/>
  <c r="AA50" i="128"/>
  <c r="E8" i="104" s="1"/>
  <c r="E11" i="118"/>
  <c r="E13" i="118" s="1"/>
  <c r="E26" i="74" s="1"/>
  <c r="E9" i="104"/>
  <c r="BY13" i="84"/>
  <c r="BQ13" i="84"/>
  <c r="S29" i="21"/>
  <c r="AC9" i="81"/>
  <c r="AG9" i="81" s="1"/>
  <c r="AC9" i="82"/>
  <c r="AG9" i="82" s="1"/>
  <c r="Y9" i="83"/>
  <c r="AC9" i="83" s="1"/>
  <c r="AG9" i="83" s="1"/>
  <c r="Y9" i="84"/>
  <c r="DE15" i="81"/>
  <c r="DM15" i="81"/>
  <c r="CS17" i="83"/>
  <c r="CW17" i="83"/>
  <c r="CY17" i="83" s="1"/>
  <c r="BC19" i="89"/>
  <c r="Q36" i="54"/>
  <c r="W36" i="54" s="1"/>
  <c r="Y36" i="54"/>
  <c r="CK10" i="84"/>
  <c r="CS10" i="84"/>
  <c r="W18" i="90"/>
  <c r="BC18" i="92"/>
  <c r="CA8" i="91"/>
  <c r="AQ8" i="91"/>
  <c r="AC13" i="89"/>
  <c r="AM13" i="89"/>
  <c r="CS21" i="84"/>
  <c r="CK21" i="84"/>
  <c r="W20" i="91"/>
  <c r="W14" i="54"/>
  <c r="W18" i="54" s="1"/>
  <c r="G13" i="116"/>
  <c r="E49" i="98"/>
  <c r="BM20" i="82"/>
  <c r="BU20" i="82"/>
  <c r="BW20" i="82" s="1"/>
  <c r="E37" i="98"/>
  <c r="G71" i="116"/>
  <c r="BQ16" i="81"/>
  <c r="BI16" i="81"/>
  <c r="G58" i="96"/>
  <c r="G22" i="96"/>
  <c r="G57" i="96"/>
  <c r="I57" i="96" s="1"/>
  <c r="AA8" i="83"/>
  <c r="AC8" i="83" s="1"/>
  <c r="AG8" i="83" s="1"/>
  <c r="M8" i="91"/>
  <c r="O8" i="91" s="1"/>
  <c r="S8" i="91" s="1"/>
  <c r="BO11" i="83"/>
  <c r="BQ11" i="83" s="1"/>
  <c r="BU11" i="83" s="1"/>
  <c r="M11" i="89"/>
  <c r="O11" i="89" s="1"/>
  <c r="S11" i="89" s="1"/>
  <c r="DE11" i="81"/>
  <c r="DM11" i="81"/>
  <c r="AW17" i="83"/>
  <c r="BA17" i="83" s="1"/>
  <c r="AQ45" i="36"/>
  <c r="AQ43" i="36"/>
  <c r="AQ37" i="36"/>
  <c r="AQ27" i="36"/>
  <c r="AQ19" i="36"/>
  <c r="AQ11" i="36"/>
  <c r="AQ46" i="36"/>
  <c r="AQ38" i="36"/>
  <c r="AQ28" i="36"/>
  <c r="AQ20" i="36"/>
  <c r="AQ39" i="36"/>
  <c r="AQ29" i="36"/>
  <c r="AQ31" i="36"/>
  <c r="AQ15" i="36"/>
  <c r="AQ41" i="36"/>
  <c r="AQ32" i="36"/>
  <c r="AQ16" i="36"/>
  <c r="AQ42" i="36"/>
  <c r="AQ33" i="36"/>
  <c r="AQ25" i="36"/>
  <c r="AQ17" i="36"/>
  <c r="AQ36" i="36"/>
  <c r="AQ18" i="36"/>
  <c r="AQ14" i="36"/>
  <c r="AQ40" i="36"/>
  <c r="AQ30" i="36"/>
  <c r="CG23" i="83"/>
  <c r="CK23" i="83" s="1"/>
  <c r="CO23" i="83" s="1"/>
  <c r="CG23" i="84"/>
  <c r="CW23" i="81"/>
  <c r="DA23" i="81" s="1"/>
  <c r="CW23" i="82"/>
  <c r="DA23" i="82" s="1"/>
  <c r="Y44" i="54"/>
  <c r="Q44" i="54"/>
  <c r="W44" i="54" s="1"/>
  <c r="Q48" i="50"/>
  <c r="W48" i="50" s="1"/>
  <c r="Y48" i="50"/>
  <c r="CC10" i="80"/>
  <c r="CE10" i="80" s="1"/>
  <c r="BY10" i="80"/>
  <c r="BE10" i="84"/>
  <c r="AW10" i="84"/>
  <c r="AM15" i="89"/>
  <c r="AC15" i="89"/>
  <c r="G26" i="113"/>
  <c r="G28" i="113" s="1"/>
  <c r="I43" i="45" s="1"/>
  <c r="M43" i="45" s="1"/>
  <c r="AW8" i="83"/>
  <c r="BA8" i="83" s="1"/>
  <c r="BS19" i="85"/>
  <c r="BU19" i="85" s="1"/>
  <c r="BW19" i="85" s="1"/>
  <c r="BY19" i="85" s="1"/>
  <c r="CA19" i="85" s="1"/>
  <c r="CC19" i="85" s="1"/>
  <c r="CA16" i="79"/>
  <c r="CE16" i="85"/>
  <c r="BC10" i="90"/>
  <c r="I11" i="25"/>
  <c r="M11" i="25" s="1"/>
  <c r="K74" i="74"/>
  <c r="I11" i="23" s="1"/>
  <c r="M11" i="23" s="1"/>
  <c r="BC16" i="90"/>
  <c r="AW12" i="84"/>
  <c r="BE12" i="84"/>
  <c r="G20" i="87"/>
  <c r="I20" i="87" s="1"/>
  <c r="AY20" i="3" s="1"/>
  <c r="G800" i="1" s="1"/>
  <c r="W20" i="92"/>
  <c r="BG20" i="92" s="1"/>
  <c r="AG17" i="84"/>
  <c r="W17" i="79" s="1"/>
  <c r="AA17" i="79" s="1"/>
  <c r="AC17" i="79" s="1"/>
  <c r="AO17" i="84"/>
  <c r="BC20" i="90"/>
  <c r="S15" i="24"/>
  <c r="AG21" i="84"/>
  <c r="W21" i="79" s="1"/>
  <c r="AA21" i="79" s="1"/>
  <c r="AC21" i="79" s="1"/>
  <c r="AO21" i="84"/>
  <c r="AG22" i="80"/>
  <c r="AI22" i="80" s="1"/>
  <c r="AC22" i="80"/>
  <c r="AG20" i="91"/>
  <c r="Q8" i="81"/>
  <c r="Y8" i="81"/>
  <c r="AA8" i="81" s="1"/>
  <c r="BE15" i="84"/>
  <c r="AW15" i="84"/>
  <c r="BY51" i="52"/>
  <c r="CC51" i="52" s="1"/>
  <c r="S8" i="19"/>
  <c r="AI84" i="52"/>
  <c r="AC84" i="52"/>
  <c r="BW84" i="52"/>
  <c r="BQ84" i="52"/>
  <c r="BM13" i="80"/>
  <c r="BO13" i="80" s="1"/>
  <c r="BI13" i="80"/>
  <c r="Q12" i="81"/>
  <c r="Y12" i="81"/>
  <c r="AA12" i="81" s="1"/>
  <c r="BI18" i="79"/>
  <c r="BO18" i="85"/>
  <c r="BC13" i="85"/>
  <c r="BE13" i="85" s="1"/>
  <c r="BG13" i="85" s="1"/>
  <c r="BI13" i="85" s="1"/>
  <c r="BK13" i="85" s="1"/>
  <c r="BM13" i="85" s="1"/>
  <c r="AM15" i="88"/>
  <c r="AC15" i="88"/>
  <c r="M13" i="84"/>
  <c r="E13" i="79" s="1"/>
  <c r="U13" i="84"/>
  <c r="CS20" i="84"/>
  <c r="CK20" i="84"/>
  <c r="Y21" i="81"/>
  <c r="AA21" i="81" s="1"/>
  <c r="Q21" i="81"/>
  <c r="S8" i="40"/>
  <c r="AC20" i="88"/>
  <c r="AM20" i="88"/>
  <c r="I37" i="96"/>
  <c r="I13" i="55" s="1"/>
  <c r="M13" i="55" s="1"/>
  <c r="AG13" i="90"/>
  <c r="AW16" i="80"/>
  <c r="AY16" i="80" s="1"/>
  <c r="AS16" i="80"/>
  <c r="S12" i="90"/>
  <c r="AK20" i="84"/>
  <c r="AC20" i="84"/>
  <c r="K18" i="52"/>
  <c r="K15" i="50"/>
  <c r="K20" i="52"/>
  <c r="K14" i="50"/>
  <c r="BY74" i="52"/>
  <c r="CC74" i="52" s="1"/>
  <c r="BY75" i="52"/>
  <c r="CC75" i="52" s="1"/>
  <c r="CS13" i="84"/>
  <c r="CK13" i="84"/>
  <c r="CG65" i="52"/>
  <c r="BC19" i="88"/>
  <c r="AC20" i="90"/>
  <c r="AM20" i="90"/>
  <c r="K42" i="94"/>
  <c r="I26" i="49" s="1"/>
  <c r="AC22" i="83"/>
  <c r="AG22" i="83" s="1"/>
  <c r="AA24" i="30"/>
  <c r="AA8" i="30"/>
  <c r="AA34" i="30"/>
  <c r="AA26" i="30"/>
  <c r="AA22" i="30"/>
  <c r="AA23" i="30"/>
  <c r="O24" i="47"/>
  <c r="Y24" i="47" s="1"/>
  <c r="AQ11" i="92"/>
  <c r="Q71" i="52"/>
  <c r="Y71" i="52" s="1"/>
  <c r="G33" i="112"/>
  <c r="I136" i="11" s="1"/>
  <c r="G48" i="112"/>
  <c r="E64" i="96" s="1"/>
  <c r="G43" i="112"/>
  <c r="E60" i="96" s="1"/>
  <c r="G25" i="112"/>
  <c r="E36" i="96" s="1"/>
  <c r="G28" i="112"/>
  <c r="E45" i="96" s="1"/>
  <c r="G29" i="112"/>
  <c r="E46" i="96" s="1"/>
  <c r="G34" i="112"/>
  <c r="E52" i="96" s="1"/>
  <c r="G35" i="112"/>
  <c r="G27" i="112"/>
  <c r="E43" i="96" s="1"/>
  <c r="G37" i="112"/>
  <c r="E13" i="97" s="1"/>
  <c r="G38" i="112"/>
  <c r="I32" i="13" s="1"/>
  <c r="M32" i="13" s="1"/>
  <c r="G42" i="112"/>
  <c r="I144" i="11" s="1"/>
  <c r="G31" i="112"/>
  <c r="E48" i="96" s="1"/>
  <c r="G23" i="112"/>
  <c r="E32" i="96" s="1"/>
  <c r="G44" i="112"/>
  <c r="G52" i="112" s="1"/>
  <c r="E66" i="96" s="1"/>
  <c r="G36" i="112"/>
  <c r="G46" i="112"/>
  <c r="I146" i="11" s="1"/>
  <c r="G47" i="112"/>
  <c r="E62" i="96" s="1"/>
  <c r="G40" i="112"/>
  <c r="E58" i="96" s="1"/>
  <c r="G32" i="112"/>
  <c r="E50" i="96" s="1"/>
  <c r="G45" i="112"/>
  <c r="G49" i="112"/>
  <c r="G41" i="112"/>
  <c r="I30" i="21" s="1"/>
  <c r="G50" i="112"/>
  <c r="I148" i="11" s="1"/>
  <c r="G30" i="112"/>
  <c r="E47" i="96" s="1"/>
  <c r="G24" i="112"/>
  <c r="E34" i="96" s="1"/>
  <c r="G39" i="112"/>
  <c r="I32" i="16" s="1"/>
  <c r="BI13" i="82"/>
  <c r="BQ13" i="82"/>
  <c r="O9" i="92"/>
  <c r="S9" i="92" s="1"/>
  <c r="I9" i="92"/>
  <c r="E23" i="92"/>
  <c r="DE19" i="81"/>
  <c r="DM19" i="81"/>
  <c r="Y38" i="54"/>
  <c r="Q38" i="54"/>
  <c r="W38" i="54" s="1"/>
  <c r="Q63" i="23"/>
  <c r="Q58" i="23"/>
  <c r="Q55" i="23"/>
  <c r="Q10" i="23"/>
  <c r="Q66" i="23"/>
  <c r="Q68" i="23"/>
  <c r="Q54" i="23"/>
  <c r="Q59" i="23"/>
  <c r="Q11" i="23"/>
  <c r="S11" i="23" s="1"/>
  <c r="Q65" i="23"/>
  <c r="Q51" i="23"/>
  <c r="Q64" i="23"/>
  <c r="Q57" i="23"/>
  <c r="Q52" i="23"/>
  <c r="Q56" i="23"/>
  <c r="I24" i="135"/>
  <c r="Q9" i="23"/>
  <c r="S9" i="23" s="1"/>
  <c r="Q67" i="23"/>
  <c r="Q8" i="23"/>
  <c r="S8" i="23" s="1"/>
  <c r="Q53" i="23"/>
  <c r="S41" i="44"/>
  <c r="BA41" i="32"/>
  <c r="AK41" i="32"/>
  <c r="S41" i="32"/>
  <c r="AU41" i="32"/>
  <c r="AE41" i="32"/>
  <c r="BM8" i="52"/>
  <c r="Q12" i="54"/>
  <c r="W12" i="54" s="1"/>
  <c r="BC15" i="77" l="1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0" i="77"/>
  <c r="BE10" i="77" s="1"/>
  <c r="I17" i="11" s="1"/>
  <c r="M17" i="11" s="1"/>
  <c r="BC13" i="77"/>
  <c r="BE13" i="77" s="1"/>
  <c r="I39" i="11" s="1"/>
  <c r="M39" i="11" s="1"/>
  <c r="O84" i="52"/>
  <c r="O85" i="52"/>
  <c r="O80" i="52"/>
  <c r="O81" i="52"/>
  <c r="O82" i="52"/>
  <c r="O83" i="52"/>
  <c r="CC11" i="83"/>
  <c r="CE11" i="83" s="1"/>
  <c r="BY11" i="83"/>
  <c r="I14" i="51"/>
  <c r="M14" i="51" s="1"/>
  <c r="K65" i="96"/>
  <c r="I12" i="49" s="1"/>
  <c r="M12" i="49" s="1"/>
  <c r="Q12" i="49" s="1"/>
  <c r="W12" i="49" s="1"/>
  <c r="I24" i="55"/>
  <c r="M24" i="55" s="1"/>
  <c r="K42" i="96"/>
  <c r="I24" i="53" s="1"/>
  <c r="M24" i="53" s="1"/>
  <c r="Q24" i="53" s="1"/>
  <c r="W24" i="53" s="1"/>
  <c r="AK8" i="83"/>
  <c r="AO8" i="83"/>
  <c r="AQ8" i="83" s="1"/>
  <c r="I15" i="55"/>
  <c r="M15" i="55" s="1"/>
  <c r="K39" i="96"/>
  <c r="I15" i="53" s="1"/>
  <c r="M15" i="53" s="1"/>
  <c r="Q15" i="53" s="1"/>
  <c r="W15" i="53" s="1"/>
  <c r="AO13" i="83"/>
  <c r="AQ13" i="83" s="1"/>
  <c r="AK13" i="83"/>
  <c r="CW20" i="83"/>
  <c r="CY20" i="83" s="1"/>
  <c r="CS20" i="83"/>
  <c r="AU42" i="46"/>
  <c r="AE42" i="46"/>
  <c r="AK42" i="46"/>
  <c r="BA42" i="46"/>
  <c r="Q42" i="46"/>
  <c r="S42" i="46" s="1"/>
  <c r="I31" i="18"/>
  <c r="K57" i="96"/>
  <c r="I31" i="17" s="1"/>
  <c r="CW12" i="83"/>
  <c r="CY12" i="83" s="1"/>
  <c r="CS12" i="83"/>
  <c r="W22" i="90"/>
  <c r="W9" i="89"/>
  <c r="BA43" i="46"/>
  <c r="AK43" i="46"/>
  <c r="S43" i="46"/>
  <c r="AU43" i="46"/>
  <c r="AE43" i="46"/>
  <c r="W22" i="88"/>
  <c r="I17" i="55"/>
  <c r="M17" i="55" s="1"/>
  <c r="K44" i="96"/>
  <c r="I17" i="53" s="1"/>
  <c r="M17" i="53" s="1"/>
  <c r="Q17" i="53" s="1"/>
  <c r="W17" i="53" s="1"/>
  <c r="BI10" i="83"/>
  <c r="BK10" i="83" s="1"/>
  <c r="BE10" i="83"/>
  <c r="I20" i="55"/>
  <c r="M20" i="55" s="1"/>
  <c r="K40" i="96"/>
  <c r="I20" i="53" s="1"/>
  <c r="M20" i="53" s="1"/>
  <c r="Q20" i="53" s="1"/>
  <c r="W20" i="53" s="1"/>
  <c r="I35" i="55"/>
  <c r="M35" i="55" s="1"/>
  <c r="K63" i="96"/>
  <c r="I35" i="53" s="1"/>
  <c r="M35" i="53" s="1"/>
  <c r="Q35" i="53" s="1"/>
  <c r="W35" i="53" s="1"/>
  <c r="G51" i="112"/>
  <c r="E54" i="96" s="1"/>
  <c r="BI8" i="83"/>
  <c r="BK8" i="83" s="1"/>
  <c r="BE8" i="83"/>
  <c r="BI17" i="83"/>
  <c r="BK17" i="83" s="1"/>
  <c r="BE17" i="83"/>
  <c r="AQ13" i="89"/>
  <c r="AO9" i="83"/>
  <c r="AQ9" i="83" s="1"/>
  <c r="AK9" i="83"/>
  <c r="I13" i="104"/>
  <c r="M19" i="97" s="1"/>
  <c r="I12" i="104"/>
  <c r="AG19" i="88"/>
  <c r="I17" i="52"/>
  <c r="M17" i="52" s="1"/>
  <c r="K10" i="74"/>
  <c r="I13" i="50" s="1"/>
  <c r="M13" i="50" s="1"/>
  <c r="W9" i="91"/>
  <c r="AG13" i="88"/>
  <c r="BA8" i="84"/>
  <c r="BI8" i="84"/>
  <c r="CE66" i="52"/>
  <c r="Y15" i="56"/>
  <c r="AM15" i="56"/>
  <c r="AS15" i="56" s="1"/>
  <c r="Q15" i="56"/>
  <c r="W15" i="56" s="1"/>
  <c r="AC15" i="56"/>
  <c r="AI15" i="56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DQ11" i="82"/>
  <c r="DS11" i="82" s="1"/>
  <c r="DI11" i="82"/>
  <c r="CS9" i="83"/>
  <c r="CW9" i="83"/>
  <c r="CY9" i="83" s="1"/>
  <c r="S40" i="43"/>
  <c r="Q40" i="43"/>
  <c r="BY20" i="52"/>
  <c r="CC20" i="52" s="1"/>
  <c r="AO20" i="52"/>
  <c r="AW36" i="36"/>
  <c r="AW18" i="36"/>
  <c r="AW19" i="36"/>
  <c r="AW11" i="36"/>
  <c r="AW46" i="36"/>
  <c r="AW38" i="36"/>
  <c r="AW28" i="36"/>
  <c r="AW20" i="36"/>
  <c r="AW39" i="36"/>
  <c r="AW29" i="36"/>
  <c r="AW33" i="36"/>
  <c r="AW42" i="36"/>
  <c r="AW25" i="36"/>
  <c r="AW17" i="36"/>
  <c r="I18" i="79"/>
  <c r="K18" i="79" s="1"/>
  <c r="AW43" i="36"/>
  <c r="AW14" i="36"/>
  <c r="AW27" i="36"/>
  <c r="AW15" i="36"/>
  <c r="AW30" i="36"/>
  <c r="AW41" i="36"/>
  <c r="AW31" i="36"/>
  <c r="AW16" i="36"/>
  <c r="AW37" i="36"/>
  <c r="AW45" i="36"/>
  <c r="AW32" i="36"/>
  <c r="AW40" i="36"/>
  <c r="AG19" i="89"/>
  <c r="CA8" i="89"/>
  <c r="AQ8" i="89"/>
  <c r="AQ9" i="39"/>
  <c r="AQ10" i="39"/>
  <c r="AQ21" i="39"/>
  <c r="AQ13" i="39"/>
  <c r="AQ12" i="39"/>
  <c r="BE23" i="83"/>
  <c r="BI23" i="83"/>
  <c r="BK23" i="83" s="1"/>
  <c r="G29" i="113"/>
  <c r="I9" i="29" s="1"/>
  <c r="M9" i="29" s="1"/>
  <c r="S9" i="29" s="1"/>
  <c r="Q42" i="35"/>
  <c r="S42" i="35"/>
  <c r="G128" i="113"/>
  <c r="I20" i="29" s="1"/>
  <c r="M20" i="29" s="1"/>
  <c r="S20" i="29" s="1"/>
  <c r="BA20" i="7" s="1"/>
  <c r="G37" i="113"/>
  <c r="I43" i="44" s="1"/>
  <c r="M43" i="44" s="1"/>
  <c r="AQ19" i="91"/>
  <c r="CK11" i="82"/>
  <c r="CS11" i="82"/>
  <c r="CU11" i="82" s="1"/>
  <c r="E21" i="79"/>
  <c r="AK79" i="52"/>
  <c r="E17" i="79"/>
  <c r="AG11" i="88"/>
  <c r="BG11" i="88" s="1"/>
  <c r="CC71" i="52"/>
  <c r="CE71" i="52" s="1"/>
  <c r="CA71" i="52"/>
  <c r="CG71" i="52" s="1"/>
  <c r="AM41" i="36"/>
  <c r="AO41" i="36" s="1"/>
  <c r="I22" i="55"/>
  <c r="M22" i="55" s="1"/>
  <c r="K41" i="96"/>
  <c r="I22" i="53" s="1"/>
  <c r="M22" i="53" s="1"/>
  <c r="Q22" i="53" s="1"/>
  <c r="W22" i="53" s="1"/>
  <c r="AG17" i="89"/>
  <c r="BM22" i="82"/>
  <c r="BU22" i="82"/>
  <c r="BW22" i="82" s="1"/>
  <c r="W10" i="88"/>
  <c r="W19" i="89"/>
  <c r="I16" i="22"/>
  <c r="M16" i="22" s="1"/>
  <c r="S16" i="22" s="1"/>
  <c r="E34" i="103"/>
  <c r="AQ15" i="90"/>
  <c r="CE68" i="52"/>
  <c r="BU17" i="82"/>
  <c r="BW17" i="82" s="1"/>
  <c r="BM17" i="82"/>
  <c r="BA67" i="52"/>
  <c r="AG11" i="90"/>
  <c r="Y9" i="82"/>
  <c r="AA9" i="82" s="1"/>
  <c r="Q9" i="82"/>
  <c r="I75" i="98"/>
  <c r="CA74" i="52"/>
  <c r="CG74" i="52" s="1"/>
  <c r="BO18" i="79"/>
  <c r="CE18" i="84"/>
  <c r="BQ18" i="79" s="1"/>
  <c r="BU18" i="79" s="1"/>
  <c r="BW18" i="79" s="1"/>
  <c r="AO13" i="81"/>
  <c r="AW13" i="81"/>
  <c r="AY13" i="81" s="1"/>
  <c r="BY52" i="52"/>
  <c r="CC52" i="52" s="1"/>
  <c r="AO52" i="52"/>
  <c r="BY37" i="52"/>
  <c r="CC37" i="52" s="1"/>
  <c r="AO37" i="52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33" i="75"/>
  <c r="M33" i="75" s="1"/>
  <c r="I63" i="23" s="1"/>
  <c r="M63" i="23" s="1"/>
  <c r="K26" i="75"/>
  <c r="M26" i="75" s="1"/>
  <c r="I69" i="23" s="1"/>
  <c r="M69" i="23" s="1"/>
  <c r="S69" i="23" s="1"/>
  <c r="K18" i="75"/>
  <c r="K10" i="75"/>
  <c r="M39" i="97"/>
  <c r="Y39" i="97" s="1"/>
  <c r="I21" i="22" s="1"/>
  <c r="M21" i="22" s="1"/>
  <c r="S21" i="22" s="1"/>
  <c r="G33" i="75"/>
  <c r="I33" i="75" s="1"/>
  <c r="I63" i="25" s="1"/>
  <c r="M63" i="25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M38" i="97"/>
  <c r="Y38" i="97" s="1"/>
  <c r="I21" i="24" s="1"/>
  <c r="M21" i="24" s="1"/>
  <c r="S21" i="24" s="1"/>
  <c r="Y32" i="54"/>
  <c r="I16" i="51"/>
  <c r="M16" i="51" s="1"/>
  <c r="G15" i="117"/>
  <c r="E9" i="103"/>
  <c r="AG21" i="89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G14" i="92"/>
  <c r="M9" i="84"/>
  <c r="U9" i="84"/>
  <c r="BU8" i="76"/>
  <c r="I9" i="31" s="1"/>
  <c r="BA8" i="76"/>
  <c r="I9" i="35" s="1"/>
  <c r="AK8" i="76"/>
  <c r="I9" i="39" s="1"/>
  <c r="Y13" i="54"/>
  <c r="CW19" i="83"/>
  <c r="CY19" i="83" s="1"/>
  <c r="CS19" i="83"/>
  <c r="DI20" i="82"/>
  <c r="DQ20" i="82"/>
  <c r="DS20" i="82" s="1"/>
  <c r="BM12" i="82"/>
  <c r="BU12" i="82"/>
  <c r="BW12" i="82" s="1"/>
  <c r="AQ10" i="34"/>
  <c r="AQ13" i="34"/>
  <c r="AQ12" i="34"/>
  <c r="AQ21" i="34"/>
  <c r="AQ9" i="34"/>
  <c r="W20" i="88"/>
  <c r="I11" i="27"/>
  <c r="M11" i="27" s="1"/>
  <c r="K29" i="74"/>
  <c r="I11" i="26" s="1"/>
  <c r="M11" i="26" s="1"/>
  <c r="BY9" i="84"/>
  <c r="BQ9" i="84"/>
  <c r="W71" i="52"/>
  <c r="W78" i="52" s="1"/>
  <c r="W79" i="52" s="1"/>
  <c r="Y16" i="54"/>
  <c r="I38" i="96"/>
  <c r="I14" i="55" s="1"/>
  <c r="M14" i="55" s="1"/>
  <c r="AG22" i="89"/>
  <c r="M22" i="79"/>
  <c r="W22" i="84"/>
  <c r="O22" i="79" s="1"/>
  <c r="S22" i="79" s="1"/>
  <c r="U22" i="79" s="1"/>
  <c r="CA21" i="79"/>
  <c r="CE21" i="85"/>
  <c r="AG15" i="91"/>
  <c r="BI18" i="84"/>
  <c r="BA18" i="84"/>
  <c r="AG14" i="89"/>
  <c r="BI9" i="82"/>
  <c r="BQ9" i="82"/>
  <c r="W19" i="88"/>
  <c r="AY13" i="77"/>
  <c r="BA13" i="77" s="1"/>
  <c r="E82" i="74" s="1"/>
  <c r="AY10" i="77"/>
  <c r="BA10" i="77" s="1"/>
  <c r="E79" i="74" s="1"/>
  <c r="AY15" i="77"/>
  <c r="BA15" i="77" s="1"/>
  <c r="E84" i="74" s="1"/>
  <c r="AY17" i="77"/>
  <c r="BA17" i="77" s="1"/>
  <c r="E86" i="74" s="1"/>
  <c r="AY14" i="77"/>
  <c r="BA14" i="77" s="1"/>
  <c r="E83" i="74" s="1"/>
  <c r="AY16" i="77"/>
  <c r="BA16" i="77" s="1"/>
  <c r="E85" i="74" s="1"/>
  <c r="AY11" i="77"/>
  <c r="BA11" i="77" s="1"/>
  <c r="E80" i="74" s="1"/>
  <c r="AY12" i="77"/>
  <c r="BA12" i="77" s="1"/>
  <c r="E81" i="74" s="1"/>
  <c r="CO22" i="84"/>
  <c r="CW22" i="84"/>
  <c r="AA28" i="48"/>
  <c r="E22" i="10" s="1"/>
  <c r="M30" i="21"/>
  <c r="I31" i="21"/>
  <c r="DE23" i="82"/>
  <c r="DM23" i="82"/>
  <c r="AS41" i="36"/>
  <c r="I37" i="98"/>
  <c r="E82" i="98"/>
  <c r="E81" i="98"/>
  <c r="CO10" i="84"/>
  <c r="CW10" i="84"/>
  <c r="AS9" i="82"/>
  <c r="AK9" i="82"/>
  <c r="AG21" i="91"/>
  <c r="DQ19" i="82"/>
  <c r="DS19" i="82" s="1"/>
  <c r="DI19" i="82"/>
  <c r="W20" i="90"/>
  <c r="S40" i="34"/>
  <c r="Q40" i="34"/>
  <c r="AQ13" i="88"/>
  <c r="AW16" i="81"/>
  <c r="AY16" i="81" s="1"/>
  <c r="AO16" i="81"/>
  <c r="AW33" i="38"/>
  <c r="AW25" i="38"/>
  <c r="AW17" i="38"/>
  <c r="AW18" i="38"/>
  <c r="AW45" i="38"/>
  <c r="AW28" i="38"/>
  <c r="AW20" i="38"/>
  <c r="AW16" i="38"/>
  <c r="AW39" i="38"/>
  <c r="AW30" i="38"/>
  <c r="AW40" i="38"/>
  <c r="AW32" i="38"/>
  <c r="AW43" i="38"/>
  <c r="AW14" i="38"/>
  <c r="AW37" i="38"/>
  <c r="I16" i="79"/>
  <c r="K16" i="79" s="1"/>
  <c r="AM41" i="38" s="1"/>
  <c r="AW29" i="38"/>
  <c r="AW11" i="38"/>
  <c r="AW15" i="38"/>
  <c r="AW31" i="38"/>
  <c r="AW38" i="38"/>
  <c r="AW42" i="38"/>
  <c r="AW46" i="38"/>
  <c r="AW27" i="38"/>
  <c r="AW36" i="38"/>
  <c r="AW41" i="38"/>
  <c r="AW19" i="38"/>
  <c r="AM13" i="56"/>
  <c r="AS13" i="56" s="1"/>
  <c r="Q13" i="56"/>
  <c r="W13" i="56" s="1"/>
  <c r="AI13" i="56"/>
  <c r="AC13" i="56"/>
  <c r="DE9" i="82"/>
  <c r="DM9" i="82"/>
  <c r="CO14" i="84"/>
  <c r="CW14" i="84"/>
  <c r="CE19" i="84"/>
  <c r="BY11" i="52"/>
  <c r="CC11" i="52" s="1"/>
  <c r="AO11" i="52"/>
  <c r="AC9" i="88"/>
  <c r="AM9" i="88"/>
  <c r="CE8" i="84"/>
  <c r="Q40" i="42"/>
  <c r="BI23" i="82"/>
  <c r="BQ23" i="82"/>
  <c r="Q42" i="38"/>
  <c r="S42" i="38" s="1"/>
  <c r="S42" i="34"/>
  <c r="Q42" i="34"/>
  <c r="Q42" i="40"/>
  <c r="S42" i="40" s="1"/>
  <c r="S43" i="38"/>
  <c r="Q42" i="45"/>
  <c r="S42" i="45" s="1"/>
  <c r="G74" i="113"/>
  <c r="I14" i="29" s="1"/>
  <c r="M14" i="29" s="1"/>
  <c r="S14" i="29" s="1"/>
  <c r="BA14" i="7" s="1"/>
  <c r="BI16" i="83"/>
  <c r="BK16" i="83" s="1"/>
  <c r="BE16" i="83"/>
  <c r="M132" i="11"/>
  <c r="W10" i="54"/>
  <c r="AG16" i="89"/>
  <c r="AQ24" i="41"/>
  <c r="AQ26" i="41"/>
  <c r="AQ34" i="41"/>
  <c r="AQ8" i="41"/>
  <c r="AQ23" i="41"/>
  <c r="AQ22" i="41"/>
  <c r="M9" i="19"/>
  <c r="I15" i="19"/>
  <c r="W12" i="88"/>
  <c r="AQ17" i="89"/>
  <c r="AO21" i="79"/>
  <c r="CC19" i="83"/>
  <c r="CE19" i="83" s="1"/>
  <c r="BY19" i="83"/>
  <c r="E19" i="79"/>
  <c r="AG17" i="90"/>
  <c r="BG10" i="92"/>
  <c r="I46" i="26"/>
  <c r="M46" i="26" s="1"/>
  <c r="E41" i="103"/>
  <c r="M41" i="103" s="1"/>
  <c r="I16" i="24"/>
  <c r="M16" i="24" s="1"/>
  <c r="S16" i="24" s="1"/>
  <c r="E33" i="103"/>
  <c r="AQ11" i="90"/>
  <c r="I72" i="98"/>
  <c r="AG21" i="88"/>
  <c r="AS32" i="56"/>
  <c r="AM32" i="56"/>
  <c r="Q32" i="56"/>
  <c r="W32" i="56" s="1"/>
  <c r="AI32" i="56"/>
  <c r="AC32" i="56"/>
  <c r="BG18" i="79"/>
  <c r="BK18" i="79" s="1"/>
  <c r="BM18" i="79" s="1"/>
  <c r="AG10" i="88"/>
  <c r="BE19" i="83"/>
  <c r="BI19" i="83"/>
  <c r="BK19" i="83" s="1"/>
  <c r="E20" i="79"/>
  <c r="AO9" i="52"/>
  <c r="AQ9" i="52" s="1"/>
  <c r="BY9" i="52"/>
  <c r="AQ10" i="46"/>
  <c r="AS10" i="46" s="1"/>
  <c r="AQ12" i="46"/>
  <c r="AS12" i="46" s="1"/>
  <c r="AQ21" i="46"/>
  <c r="AS21" i="46" s="1"/>
  <c r="AQ13" i="46"/>
  <c r="AS13" i="46" s="1"/>
  <c r="AQ9" i="46"/>
  <c r="AS9" i="46" s="1"/>
  <c r="AQ21" i="90"/>
  <c r="BE11" i="83"/>
  <c r="BI11" i="83"/>
  <c r="BK11" i="83" s="1"/>
  <c r="CK15" i="81"/>
  <c r="CS15" i="81"/>
  <c r="CU15" i="81" s="1"/>
  <c r="AU32" i="75"/>
  <c r="AW32" i="75" s="1"/>
  <c r="I104" i="11" s="1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M46" i="97"/>
  <c r="Y46" i="97" s="1"/>
  <c r="I159" i="11" s="1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3" i="75"/>
  <c r="AS33" i="75" s="1"/>
  <c r="I42" i="26" s="1"/>
  <c r="M42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32" i="75"/>
  <c r="AS32" i="75" s="1"/>
  <c r="I41" i="26" s="1"/>
  <c r="M41" i="26" s="1"/>
  <c r="AQ26" i="75"/>
  <c r="AS26" i="75" s="1"/>
  <c r="I35" i="26" s="1"/>
  <c r="M35" i="26" s="1"/>
  <c r="AQ18" i="75"/>
  <c r="AQ10" i="75"/>
  <c r="M45" i="97"/>
  <c r="Y45" i="97" s="1"/>
  <c r="I49" i="26" s="1"/>
  <c r="M49" i="26" s="1"/>
  <c r="E12" i="79"/>
  <c r="AQ23" i="43"/>
  <c r="AQ24" i="43"/>
  <c r="AQ8" i="43"/>
  <c r="AQ26" i="43"/>
  <c r="AQ34" i="43"/>
  <c r="AQ22" i="43"/>
  <c r="M9" i="20"/>
  <c r="I15" i="20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Q8" i="76" s="1"/>
  <c r="I12" i="52" s="1"/>
  <c r="M12" i="52" s="1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AW20" i="81"/>
  <c r="AY20" i="81" s="1"/>
  <c r="AO20" i="81"/>
  <c r="BI22" i="84"/>
  <c r="BA22" i="84"/>
  <c r="DI20" i="81"/>
  <c r="DQ20" i="81"/>
  <c r="DS20" i="81" s="1"/>
  <c r="AQ10" i="42"/>
  <c r="AQ12" i="42"/>
  <c r="AQ9" i="42"/>
  <c r="AQ13" i="42"/>
  <c r="AQ21" i="42"/>
  <c r="BM10" i="81"/>
  <c r="BU10" i="81"/>
  <c r="BW10" i="81" s="1"/>
  <c r="CW12" i="84"/>
  <c r="CO12" i="84"/>
  <c r="CK13" i="81"/>
  <c r="CS13" i="81"/>
  <c r="CU13" i="81" s="1"/>
  <c r="AW8" i="75"/>
  <c r="I10" i="11" s="1"/>
  <c r="M10" i="11" s="1"/>
  <c r="AS8" i="75"/>
  <c r="I17" i="26" s="1"/>
  <c r="M17" i="26" s="1"/>
  <c r="M8" i="75"/>
  <c r="I12" i="23" s="1"/>
  <c r="M12" i="23" s="1"/>
  <c r="I8" i="75"/>
  <c r="I12" i="25" s="1"/>
  <c r="M12" i="25" s="1"/>
  <c r="S12" i="25" s="1"/>
  <c r="AG11" i="89"/>
  <c r="G53" i="115"/>
  <c r="W17" i="89"/>
  <c r="BG17" i="89" s="1"/>
  <c r="AG18" i="88"/>
  <c r="W15" i="91"/>
  <c r="I13" i="27"/>
  <c r="M13" i="27" s="1"/>
  <c r="K31" i="74"/>
  <c r="I13" i="26" s="1"/>
  <c r="M13" i="26" s="1"/>
  <c r="BQ9" i="83"/>
  <c r="BU9" i="83" s="1"/>
  <c r="W10" i="90"/>
  <c r="BG10" i="90" s="1"/>
  <c r="AQ34" i="33"/>
  <c r="AQ26" i="33"/>
  <c r="AQ24" i="33"/>
  <c r="AQ8" i="33"/>
  <c r="AQ22" i="33"/>
  <c r="AQ23" i="33"/>
  <c r="W8" i="84"/>
  <c r="AQ12" i="90"/>
  <c r="E22" i="79"/>
  <c r="BM8" i="82"/>
  <c r="BU8" i="82"/>
  <c r="BW8" i="82" s="1"/>
  <c r="AG18" i="90"/>
  <c r="BG18" i="90" s="1"/>
  <c r="BI9" i="81"/>
  <c r="BQ9" i="81"/>
  <c r="AG22" i="91"/>
  <c r="CW8" i="84"/>
  <c r="CO8" i="84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0" i="77"/>
  <c r="Y10" i="77" s="1"/>
  <c r="E10" i="75" s="1"/>
  <c r="W13" i="77"/>
  <c r="Y13" i="77" s="1"/>
  <c r="E14" i="75" s="1"/>
  <c r="AI28" i="48"/>
  <c r="E21" i="10" s="1"/>
  <c r="AM8" i="48"/>
  <c r="AM28" i="48" s="1"/>
  <c r="E21" i="8" s="1"/>
  <c r="E22" i="8" s="1"/>
  <c r="BG11" i="92"/>
  <c r="S63" i="23"/>
  <c r="G9" i="87"/>
  <c r="I9" i="87" s="1"/>
  <c r="AY9" i="3" s="1"/>
  <c r="G481" i="1" s="1"/>
  <c r="W9" i="92"/>
  <c r="I32" i="96"/>
  <c r="I8" i="55" s="1"/>
  <c r="I46" i="96"/>
  <c r="I19" i="55" s="1"/>
  <c r="M19" i="55" s="1"/>
  <c r="K46" i="96"/>
  <c r="I19" i="53" s="1"/>
  <c r="M19" i="53" s="1"/>
  <c r="Q19" i="53" s="1"/>
  <c r="W19" i="53" s="1"/>
  <c r="AO22" i="83"/>
  <c r="AQ22" i="83" s="1"/>
  <c r="AK22" i="83"/>
  <c r="AG20" i="90"/>
  <c r="CO13" i="84"/>
  <c r="CW13" i="84"/>
  <c r="AG20" i="84"/>
  <c r="AO20" i="84"/>
  <c r="K37" i="96"/>
  <c r="I13" i="53" s="1"/>
  <c r="M13" i="53" s="1"/>
  <c r="Q13" i="53" s="1"/>
  <c r="W13" i="53" s="1"/>
  <c r="DE23" i="81"/>
  <c r="DM23" i="81"/>
  <c r="DQ11" i="81"/>
  <c r="DS11" i="81" s="1"/>
  <c r="DI11" i="81"/>
  <c r="AS9" i="81"/>
  <c r="AK9" i="8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AQ21" i="91"/>
  <c r="AQ17" i="88"/>
  <c r="W16" i="84"/>
  <c r="O16" i="79" s="1"/>
  <c r="S16" i="79" s="1"/>
  <c r="U16" i="79" s="1"/>
  <c r="M16" i="79"/>
  <c r="Q40" i="46"/>
  <c r="AU40" i="46"/>
  <c r="AK40" i="46"/>
  <c r="AE40" i="46"/>
  <c r="BA40" i="46"/>
  <c r="S40" i="46"/>
  <c r="DE9" i="81"/>
  <c r="DM9" i="81"/>
  <c r="S40" i="37"/>
  <c r="Q40" i="37"/>
  <c r="AQ24" i="44"/>
  <c r="AQ8" i="44"/>
  <c r="AQ34" i="44"/>
  <c r="AQ26" i="44"/>
  <c r="AQ22" i="44"/>
  <c r="AQ23" i="44"/>
  <c r="BG19" i="79"/>
  <c r="BK19" i="79" s="1"/>
  <c r="BM19" i="79" s="1"/>
  <c r="AQ8" i="88"/>
  <c r="AM23" i="88"/>
  <c r="CA8" i="88"/>
  <c r="AO96" i="52"/>
  <c r="BY96" i="52"/>
  <c r="CC96" i="52" s="1"/>
  <c r="AO88" i="52"/>
  <c r="BY88" i="52"/>
  <c r="CC88" i="52" s="1"/>
  <c r="W9" i="88"/>
  <c r="BU19" i="81"/>
  <c r="BW19" i="81" s="1"/>
  <c r="BM19" i="81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K23" i="89"/>
  <c r="K16" i="89"/>
  <c r="K8" i="89"/>
  <c r="AO19" i="82"/>
  <c r="AW19" i="82"/>
  <c r="AY19" i="82" s="1"/>
  <c r="CE67" i="52"/>
  <c r="BI23" i="81"/>
  <c r="BQ23" i="81"/>
  <c r="Q42" i="36"/>
  <c r="G81" i="113"/>
  <c r="I42" i="39" s="1"/>
  <c r="M42" i="39" s="1"/>
  <c r="S43" i="33"/>
  <c r="G149" i="113"/>
  <c r="I22" i="29" s="1"/>
  <c r="M22" i="29" s="1"/>
  <c r="S22" i="29" s="1"/>
  <c r="BA22" i="7" s="1"/>
  <c r="S42" i="33"/>
  <c r="Q42" i="33"/>
  <c r="S43" i="34"/>
  <c r="AG14" i="88"/>
  <c r="AG20" i="89"/>
  <c r="AG12" i="88"/>
  <c r="BG16" i="92"/>
  <c r="AQ16" i="89"/>
  <c r="E11" i="79"/>
  <c r="BK21" i="84"/>
  <c r="AY21" i="79" s="1"/>
  <c r="BC21" i="79" s="1"/>
  <c r="BE21" i="79" s="1"/>
  <c r="W8" i="33" s="1"/>
  <c r="AW21" i="79"/>
  <c r="W22" i="92"/>
  <c r="G22" i="87"/>
  <c r="I22" i="87" s="1"/>
  <c r="AY24" i="3" s="1"/>
  <c r="G916" i="1" s="1"/>
  <c r="W19" i="84"/>
  <c r="O19" i="79" s="1"/>
  <c r="S19" i="79" s="1"/>
  <c r="U19" i="79" s="1"/>
  <c r="M19" i="79"/>
  <c r="AQ17" i="90"/>
  <c r="I14" i="22"/>
  <c r="M14" i="22" s="1"/>
  <c r="S14" i="22" s="1"/>
  <c r="E32" i="103"/>
  <c r="AK23" i="84"/>
  <c r="AC23" i="84"/>
  <c r="DI12" i="82"/>
  <c r="DQ12" i="82"/>
  <c r="DS12" i="82" s="1"/>
  <c r="I71" i="98"/>
  <c r="BG74" i="52"/>
  <c r="BM74" i="52" s="1"/>
  <c r="E21" i="2" s="1"/>
  <c r="K17" i="54"/>
  <c r="M20" i="54"/>
  <c r="Q17" i="54"/>
  <c r="Y17" i="54" s="1"/>
  <c r="AQ21" i="88"/>
  <c r="BI21" i="79"/>
  <c r="BO21" i="85"/>
  <c r="W20" i="84"/>
  <c r="O20" i="79" s="1"/>
  <c r="S20" i="79" s="1"/>
  <c r="U20" i="79" s="1"/>
  <c r="M20" i="79"/>
  <c r="U8" i="52"/>
  <c r="Q8" i="52"/>
  <c r="AO41" i="52"/>
  <c r="BY41" i="52"/>
  <c r="CC41" i="52" s="1"/>
  <c r="AO19" i="84"/>
  <c r="AG19" i="84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33" i="75"/>
  <c r="Y33" i="75" s="1"/>
  <c r="W28" i="75"/>
  <c r="Y28" i="75" s="1"/>
  <c r="W20" i="75"/>
  <c r="W12" i="75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33" i="75"/>
  <c r="U33" i="75" s="1"/>
  <c r="I64" i="23" s="1"/>
  <c r="M64" i="23" s="1"/>
  <c r="S28" i="75"/>
  <c r="U28" i="75" s="1"/>
  <c r="I76" i="23" s="1"/>
  <c r="M76" i="23" s="1"/>
  <c r="S76" i="23" s="1"/>
  <c r="S20" i="75"/>
  <c r="S12" i="75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14" i="75"/>
  <c r="M41" i="97"/>
  <c r="Y41" i="97" s="1"/>
  <c r="I23" i="22" s="1"/>
  <c r="M23" i="22" s="1"/>
  <c r="S23" i="22" s="1"/>
  <c r="W12" i="84"/>
  <c r="O12" i="79" s="1"/>
  <c r="S12" i="79" s="1"/>
  <c r="U12" i="79" s="1"/>
  <c r="M12" i="79"/>
  <c r="CA75" i="52"/>
  <c r="CG75" i="52" s="1"/>
  <c r="CE73" i="52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Q8" i="76" s="1"/>
  <c r="I9" i="44" s="1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CE70" i="52"/>
  <c r="M8" i="11"/>
  <c r="DI8" i="82"/>
  <c r="DQ8" i="82"/>
  <c r="DS8" i="82" s="1"/>
  <c r="BI13" i="84"/>
  <c r="BA13" i="84"/>
  <c r="CC17" i="83"/>
  <c r="CE17" i="83" s="1"/>
  <c r="BY17" i="83"/>
  <c r="AQ9" i="30"/>
  <c r="AQ10" i="30"/>
  <c r="AQ12" i="30"/>
  <c r="AQ21" i="30"/>
  <c r="AQ13" i="30"/>
  <c r="BM10" i="82"/>
  <c r="BU10" i="82"/>
  <c r="BW10" i="82" s="1"/>
  <c r="AW10" i="81"/>
  <c r="AY10" i="81" s="1"/>
  <c r="AO10" i="81"/>
  <c r="I15" i="27"/>
  <c r="M15" i="27" s="1"/>
  <c r="K33" i="74"/>
  <c r="I15" i="26" s="1"/>
  <c r="M15" i="26" s="1"/>
  <c r="CO9" i="82"/>
  <c r="CG9" i="82"/>
  <c r="W24" i="47"/>
  <c r="W20" i="47"/>
  <c r="W16" i="47"/>
  <c r="W12" i="47"/>
  <c r="W8" i="47"/>
  <c r="W9" i="47"/>
  <c r="W11" i="47"/>
  <c r="Y8" i="47"/>
  <c r="Y25" i="47" s="1"/>
  <c r="W23" i="47"/>
  <c r="W21" i="47"/>
  <c r="W17" i="47"/>
  <c r="W18" i="47"/>
  <c r="W14" i="47"/>
  <c r="W19" i="47"/>
  <c r="W13" i="47"/>
  <c r="W22" i="47"/>
  <c r="W10" i="47"/>
  <c r="W15" i="47"/>
  <c r="CI8" i="83"/>
  <c r="CK8" i="83" s="1"/>
  <c r="CO8" i="83" s="1"/>
  <c r="M8" i="88"/>
  <c r="O8" i="88" s="1"/>
  <c r="S8" i="88" s="1"/>
  <c r="AQ16" i="90"/>
  <c r="AE14" i="48"/>
  <c r="BE15" i="83"/>
  <c r="BI15" i="83"/>
  <c r="BK15" i="83" s="1"/>
  <c r="AG13" i="84"/>
  <c r="AO13" i="84"/>
  <c r="K53" i="54"/>
  <c r="K63" i="54"/>
  <c r="K62" i="54"/>
  <c r="AW10" i="82"/>
  <c r="AY10" i="82" s="1"/>
  <c r="AO10" i="82"/>
  <c r="W13" i="89"/>
  <c r="AQ18" i="90"/>
  <c r="AW9" i="84"/>
  <c r="BE9" i="84"/>
  <c r="G82" i="98"/>
  <c r="S43" i="45"/>
  <c r="S54" i="23"/>
  <c r="I48" i="96"/>
  <c r="I23" i="55" s="1"/>
  <c r="M23" i="55" s="1"/>
  <c r="K48" i="96"/>
  <c r="I23" i="53" s="1"/>
  <c r="M23" i="53" s="1"/>
  <c r="Q23" i="53" s="1"/>
  <c r="W23" i="53" s="1"/>
  <c r="I45" i="96"/>
  <c r="I18" i="55" s="1"/>
  <c r="M18" i="55" s="1"/>
  <c r="CW20" i="84"/>
  <c r="CO20" i="84"/>
  <c r="BY20" i="79" s="1"/>
  <c r="AG15" i="88"/>
  <c r="CK23" i="84"/>
  <c r="CS23" i="84"/>
  <c r="AG13" i="89"/>
  <c r="AG11" i="91"/>
  <c r="S11" i="25"/>
  <c r="AW12" i="81"/>
  <c r="AY12" i="81" s="1"/>
  <c r="AO12" i="81"/>
  <c r="AO19" i="81"/>
  <c r="AW19" i="81"/>
  <c r="AY19" i="81" s="1"/>
  <c r="W17" i="90"/>
  <c r="BG17" i="90" s="1"/>
  <c r="AM11" i="56"/>
  <c r="AS11" i="56" s="1"/>
  <c r="Q11" i="56"/>
  <c r="W11" i="56" s="1"/>
  <c r="AC11" i="56"/>
  <c r="AI11" i="56"/>
  <c r="CO17" i="84"/>
  <c r="CW17" i="84"/>
  <c r="AQ16" i="88"/>
  <c r="AW22" i="81"/>
  <c r="AY22" i="81" s="1"/>
  <c r="AO22" i="81"/>
  <c r="W14" i="89"/>
  <c r="BM22" i="81"/>
  <c r="BU22" i="81"/>
  <c r="BW22" i="81" s="1"/>
  <c r="AG22" i="92"/>
  <c r="BC23" i="90"/>
  <c r="AW16" i="82"/>
  <c r="AY16" i="82" s="1"/>
  <c r="AO16" i="82"/>
  <c r="G38" i="113"/>
  <c r="I10" i="29" s="1"/>
  <c r="M10" i="29" s="1"/>
  <c r="S10" i="29" s="1"/>
  <c r="BA10" i="7" s="1"/>
  <c r="AQ14" i="88"/>
  <c r="BG21" i="79"/>
  <c r="BK21" i="79" s="1"/>
  <c r="BM21" i="79" s="1"/>
  <c r="AQ12" i="89"/>
  <c r="AQ18" i="91"/>
  <c r="W11" i="84"/>
  <c r="O11" i="79" s="1"/>
  <c r="S11" i="79" s="1"/>
  <c r="U11" i="79" s="1"/>
  <c r="M11" i="79"/>
  <c r="BU19" i="82"/>
  <c r="BW19" i="82" s="1"/>
  <c r="BM19" i="82"/>
  <c r="DI16" i="81"/>
  <c r="DQ16" i="81"/>
  <c r="DS16" i="81" s="1"/>
  <c r="W14" i="91"/>
  <c r="AK16" i="83"/>
  <c r="AO16" i="83"/>
  <c r="AQ16" i="83" s="1"/>
  <c r="I14" i="24"/>
  <c r="M14" i="24" s="1"/>
  <c r="S14" i="24" s="1"/>
  <c r="E31" i="103"/>
  <c r="G61" i="117"/>
  <c r="E30" i="103" s="1"/>
  <c r="I46" i="27"/>
  <c r="M46" i="27" s="1"/>
  <c r="E40" i="103"/>
  <c r="M40" i="103" s="1"/>
  <c r="AG15" i="90"/>
  <c r="BG15" i="90" s="1"/>
  <c r="AO23" i="83"/>
  <c r="AQ23" i="83" s="1"/>
  <c r="AK23" i="83"/>
  <c r="BU11" i="82"/>
  <c r="BW11" i="82" s="1"/>
  <c r="BM11" i="82"/>
  <c r="AQ8" i="79"/>
  <c r="AY8" i="85"/>
  <c r="W19" i="54"/>
  <c r="W17" i="54"/>
  <c r="W20" i="54" s="1"/>
  <c r="AM9" i="90"/>
  <c r="AC9" i="90"/>
  <c r="I23" i="90"/>
  <c r="W21" i="89"/>
  <c r="AG22" i="88"/>
  <c r="BI8" i="79"/>
  <c r="BO8" i="85"/>
  <c r="E30" i="102"/>
  <c r="G8" i="102"/>
  <c r="G30" i="102" s="1"/>
  <c r="DI16" i="82"/>
  <c r="DQ16" i="82"/>
  <c r="DS16" i="82" s="1"/>
  <c r="AQ9" i="43"/>
  <c r="AQ21" i="43"/>
  <c r="AQ13" i="43"/>
  <c r="AQ10" i="43"/>
  <c r="AQ12" i="43"/>
  <c r="BG13" i="90"/>
  <c r="AE32" i="75"/>
  <c r="AG32" i="75" s="1"/>
  <c r="E33" i="73" s="1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24" i="75"/>
  <c r="AG24" i="75" s="1"/>
  <c r="E24" i="73" s="1"/>
  <c r="AE16" i="75"/>
  <c r="AE8" i="75"/>
  <c r="AG8" i="75" s="1"/>
  <c r="E8" i="73" s="1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M42" i="97"/>
  <c r="Y42" i="97" s="1"/>
  <c r="E78" i="96" s="1"/>
  <c r="BC32" i="75"/>
  <c r="BE32" i="75" s="1"/>
  <c r="E58" i="74" s="1"/>
  <c r="BC29" i="75"/>
  <c r="BE29" i="75" s="1"/>
  <c r="E55" i="74" s="1"/>
  <c r="BC21" i="75"/>
  <c r="BC13" i="75"/>
  <c r="BC33" i="75"/>
  <c r="BE33" i="75" s="1"/>
  <c r="E59" i="74" s="1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24" i="75"/>
  <c r="BE24" i="75" s="1"/>
  <c r="E50" i="74" s="1"/>
  <c r="BC16" i="75"/>
  <c r="BC8" i="75"/>
  <c r="BE8" i="75" s="1"/>
  <c r="E34" i="74" s="1"/>
  <c r="M48" i="97"/>
  <c r="Y48" i="97" s="1"/>
  <c r="E72" i="96" s="1"/>
  <c r="AQ10" i="91"/>
  <c r="AQ73" i="52"/>
  <c r="W11" i="90"/>
  <c r="BG11" i="90" s="1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M8" i="76" s="1"/>
  <c r="I9" i="45" s="1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W19" i="90"/>
  <c r="BG19" i="90" s="1"/>
  <c r="BU15" i="81"/>
  <c r="BW15" i="81" s="1"/>
  <c r="BM15" i="81"/>
  <c r="AO13" i="82"/>
  <c r="AW13" i="82"/>
  <c r="AY13" i="82" s="1"/>
  <c r="M10" i="23"/>
  <c r="S23" i="92"/>
  <c r="BW8" i="92"/>
  <c r="BC8" i="3" s="1"/>
  <c r="G454" i="1" s="1"/>
  <c r="W8" i="92"/>
  <c r="G8" i="87"/>
  <c r="I8" i="87" s="1"/>
  <c r="AY8" i="3" s="1"/>
  <c r="G452" i="1" s="1"/>
  <c r="I69" i="98"/>
  <c r="DQ21" i="81"/>
  <c r="DS21" i="81" s="1"/>
  <c r="DI21" i="81"/>
  <c r="BU22" i="84"/>
  <c r="CC22" i="84"/>
  <c r="Q40" i="32"/>
  <c r="S40" i="32"/>
  <c r="BK14" i="84"/>
  <c r="AQ17" i="91"/>
  <c r="BO10" i="79"/>
  <c r="CE10" i="84"/>
  <c r="BQ10" i="79" s="1"/>
  <c r="BU10" i="79" s="1"/>
  <c r="BW10" i="79" s="1"/>
  <c r="BM8" i="81"/>
  <c r="BU8" i="81"/>
  <c r="BW8" i="81" s="1"/>
  <c r="BA70" i="52"/>
  <c r="S40" i="30"/>
  <c r="Q40" i="30"/>
  <c r="DQ21" i="82"/>
  <c r="DS21" i="82" s="1"/>
  <c r="DI21" i="82"/>
  <c r="DI10" i="82"/>
  <c r="DQ10" i="82"/>
  <c r="DS10" i="82" s="1"/>
  <c r="CO9" i="81"/>
  <c r="CG9" i="81"/>
  <c r="AQ22" i="90"/>
  <c r="I31" i="55"/>
  <c r="M31" i="55" s="1"/>
  <c r="K59" i="96"/>
  <c r="I31" i="53" s="1"/>
  <c r="M31" i="53" s="1"/>
  <c r="Q31" i="53" s="1"/>
  <c r="W31" i="53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I20" i="52"/>
  <c r="M20" i="52" s="1"/>
  <c r="K12" i="74"/>
  <c r="I15" i="50" s="1"/>
  <c r="M15" i="50" s="1"/>
  <c r="K63" i="56"/>
  <c r="K62" i="56"/>
  <c r="K53" i="56"/>
  <c r="AW78" i="52"/>
  <c r="AU79" i="52" s="1"/>
  <c r="AW9" i="83"/>
  <c r="BA9" i="83" s="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AA12" i="77"/>
  <c r="AC12" i="77" s="1"/>
  <c r="I21" i="18" s="1"/>
  <c r="M21" i="18" s="1"/>
  <c r="S21" i="18" s="1"/>
  <c r="AA11" i="77"/>
  <c r="AC11" i="77" s="1"/>
  <c r="I20" i="18" s="1"/>
  <c r="M20" i="18" s="1"/>
  <c r="S20" i="18" s="1"/>
  <c r="AA15" i="77"/>
  <c r="AC15" i="77" s="1"/>
  <c r="I24" i="18" s="1"/>
  <c r="M24" i="18" s="1"/>
  <c r="S24" i="18" s="1"/>
  <c r="AQ22" i="38"/>
  <c r="AQ23" i="38"/>
  <c r="AQ24" i="38"/>
  <c r="AQ8" i="38"/>
  <c r="AQ34" i="38"/>
  <c r="AQ26" i="38"/>
  <c r="BG17" i="79"/>
  <c r="BK17" i="79" s="1"/>
  <c r="BM17" i="79" s="1"/>
  <c r="W16" i="91"/>
  <c r="W15" i="88"/>
  <c r="BG15" i="88" s="1"/>
  <c r="BG21" i="92"/>
  <c r="AC9" i="92"/>
  <c r="AM9" i="92"/>
  <c r="I23" i="92"/>
  <c r="Q13" i="55"/>
  <c r="W13" i="55" s="1"/>
  <c r="AI13" i="55"/>
  <c r="AA13" i="55"/>
  <c r="BU13" i="82"/>
  <c r="BW13" i="82" s="1"/>
  <c r="BM13" i="82"/>
  <c r="CE75" i="52"/>
  <c r="W12" i="90"/>
  <c r="AQ20" i="88"/>
  <c r="AQ15" i="88"/>
  <c r="AG15" i="89"/>
  <c r="CW23" i="83"/>
  <c r="CY23" i="83" s="1"/>
  <c r="CS23" i="83"/>
  <c r="I49" i="98"/>
  <c r="AQ11" i="91"/>
  <c r="E15" i="79"/>
  <c r="S43" i="37"/>
  <c r="AQ10" i="40"/>
  <c r="AQ12" i="40"/>
  <c r="AQ13" i="40"/>
  <c r="AQ21" i="40"/>
  <c r="AQ9" i="40"/>
  <c r="AM16" i="56"/>
  <c r="Q16" i="56"/>
  <c r="W16" i="56" s="1"/>
  <c r="AC16" i="56"/>
  <c r="AI16" i="56" s="1"/>
  <c r="AS16" i="56"/>
  <c r="Y16" i="56"/>
  <c r="BQ23" i="84"/>
  <c r="BY23" i="84"/>
  <c r="Q40" i="41"/>
  <c r="W18" i="91"/>
  <c r="AQ34" i="39"/>
  <c r="AQ26" i="39"/>
  <c r="AQ22" i="39"/>
  <c r="AQ23" i="39"/>
  <c r="AQ8" i="39"/>
  <c r="AQ24" i="39"/>
  <c r="I23" i="88"/>
  <c r="AO13" i="52"/>
  <c r="BY13" i="52"/>
  <c r="CC13" i="52" s="1"/>
  <c r="BY14" i="83"/>
  <c r="CC14" i="83"/>
  <c r="CE14" i="83" s="1"/>
  <c r="AQ22" i="92"/>
  <c r="BA42" i="31"/>
  <c r="AK42" i="31"/>
  <c r="S42" i="31"/>
  <c r="Q42" i="31"/>
  <c r="AU42" i="31"/>
  <c r="AE42" i="31"/>
  <c r="G146" i="113"/>
  <c r="I24" i="29" s="1"/>
  <c r="M24" i="29" s="1"/>
  <c r="S24" i="29" s="1"/>
  <c r="BA24" i="7" s="1"/>
  <c r="S43" i="39"/>
  <c r="S43" i="42"/>
  <c r="BU11" i="81"/>
  <c r="BW11" i="81" s="1"/>
  <c r="BM11" i="81"/>
  <c r="CE21" i="84"/>
  <c r="BQ21" i="79" s="1"/>
  <c r="BU21" i="79" s="1"/>
  <c r="BW21" i="79" s="1"/>
  <c r="BO21" i="79"/>
  <c r="AO14" i="83"/>
  <c r="AQ14" i="83" s="1"/>
  <c r="AK14" i="83"/>
  <c r="AK12" i="83"/>
  <c r="AO12" i="83"/>
  <c r="AQ12" i="83" s="1"/>
  <c r="I149" i="11"/>
  <c r="E37" i="103"/>
  <c r="AS23" i="82"/>
  <c r="AK23" i="82"/>
  <c r="BA16" i="84"/>
  <c r="BI16" i="84"/>
  <c r="AQ14" i="90"/>
  <c r="CS22" i="82"/>
  <c r="CU22" i="82" s="1"/>
  <c r="CK22" i="82"/>
  <c r="W9" i="90"/>
  <c r="I33" i="13"/>
  <c r="E34" i="12" s="1"/>
  <c r="AQ22" i="88"/>
  <c r="AQ16" i="9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4" i="74"/>
  <c r="I14" i="74" s="1"/>
  <c r="G54" i="74"/>
  <c r="G46" i="74"/>
  <c r="G36" i="74"/>
  <c r="G40" i="74"/>
  <c r="G52" i="74"/>
  <c r="G13" i="74"/>
  <c r="I13" i="74" s="1"/>
  <c r="G44" i="74"/>
  <c r="G58" i="74"/>
  <c r="G50" i="74"/>
  <c r="G38" i="74"/>
  <c r="G34" i="74"/>
  <c r="G56" i="74"/>
  <c r="G48" i="74"/>
  <c r="G42" i="74"/>
  <c r="G8" i="74"/>
  <c r="I8" i="74" s="1"/>
  <c r="G72" i="96"/>
  <c r="G68" i="96"/>
  <c r="I68" i="96" s="1"/>
  <c r="G62" i="96"/>
  <c r="G56" i="96"/>
  <c r="G52" i="96"/>
  <c r="I52" i="96" s="1"/>
  <c r="G50" i="96"/>
  <c r="I50" i="96" s="1"/>
  <c r="G36" i="96"/>
  <c r="I36" i="96" s="1"/>
  <c r="G34" i="96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AO8" i="52"/>
  <c r="AQ8" i="52" s="1"/>
  <c r="BY8" i="52"/>
  <c r="AM8" i="52"/>
  <c r="W13" i="91"/>
  <c r="AO18" i="83"/>
  <c r="AQ18" i="83" s="1"/>
  <c r="AK18" i="83"/>
  <c r="AG21" i="90"/>
  <c r="BG21" i="90" s="1"/>
  <c r="I80" i="98"/>
  <c r="AM32" i="75"/>
  <c r="AO32" i="75" s="1"/>
  <c r="I41" i="27" s="1"/>
  <c r="M41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33" i="75"/>
  <c r="AO33" i="75" s="1"/>
  <c r="I42" i="27" s="1"/>
  <c r="M42" i="27" s="1"/>
  <c r="AM27" i="75"/>
  <c r="AO27" i="75" s="1"/>
  <c r="I36" i="27" s="1"/>
  <c r="M36" i="27" s="1"/>
  <c r="AM19" i="75"/>
  <c r="AM11" i="75"/>
  <c r="AO11" i="75" s="1"/>
  <c r="I20" i="27" s="1"/>
  <c r="M20" i="27" s="1"/>
  <c r="AM24" i="75"/>
  <c r="AO24" i="75" s="1"/>
  <c r="I33" i="27" s="1"/>
  <c r="M33" i="27" s="1"/>
  <c r="AM16" i="75"/>
  <c r="AM8" i="75"/>
  <c r="AO8" i="75" s="1"/>
  <c r="I17" i="27" s="1"/>
  <c r="M17" i="27" s="1"/>
  <c r="M44" i="97"/>
  <c r="Y44" i="97" s="1"/>
  <c r="I49" i="27" s="1"/>
  <c r="M49" i="27" s="1"/>
  <c r="AI33" i="75"/>
  <c r="AK33" i="75" s="1"/>
  <c r="I97" i="11" s="1"/>
  <c r="AI27" i="75"/>
  <c r="AK27" i="75" s="1"/>
  <c r="I85" i="11" s="1"/>
  <c r="M85" i="11" s="1"/>
  <c r="AI19" i="75"/>
  <c r="AI11" i="75"/>
  <c r="AK11" i="75" s="1"/>
  <c r="I23" i="11" s="1"/>
  <c r="M23" i="11" s="1"/>
  <c r="AI24" i="75"/>
  <c r="AK24" i="75" s="1"/>
  <c r="I76" i="11" s="1"/>
  <c r="M76" i="11" s="1"/>
  <c r="AI16" i="75"/>
  <c r="AI8" i="75"/>
  <c r="AK8" i="75" s="1"/>
  <c r="I9" i="11" s="1"/>
  <c r="AI32" i="75"/>
  <c r="AK32" i="75" s="1"/>
  <c r="I103" i="11" s="1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M43" i="97"/>
  <c r="Y43" i="97" s="1"/>
  <c r="I158" i="11" s="1"/>
  <c r="DI22" i="81"/>
  <c r="DQ22" i="81"/>
  <c r="DS22" i="81" s="1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S8" i="76" s="1"/>
  <c r="I9" i="37" s="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C8" i="76" s="1"/>
  <c r="I9" i="41" s="1"/>
  <c r="AW79" i="52"/>
  <c r="S40" i="44"/>
  <c r="Q40" i="44"/>
  <c r="W18" i="88"/>
  <c r="BM12" i="81"/>
  <c r="BU12" i="81"/>
  <c r="BW12" i="81" s="1"/>
  <c r="AG8" i="84"/>
  <c r="AO8" i="84"/>
  <c r="U8" i="83"/>
  <c r="W8" i="83" s="1"/>
  <c r="Q8" i="83"/>
  <c r="E8" i="79" s="1"/>
  <c r="DI10" i="81"/>
  <c r="DQ10" i="81"/>
  <c r="DS10" i="81" s="1"/>
  <c r="M22" i="56"/>
  <c r="W14" i="79"/>
  <c r="AA14" i="79" s="1"/>
  <c r="AC14" i="79" s="1"/>
  <c r="DQ13" i="82"/>
  <c r="DS13" i="82" s="1"/>
  <c r="DI13" i="82"/>
  <c r="AQ14" i="91"/>
  <c r="AG13" i="91"/>
  <c r="BG10" i="79"/>
  <c r="BK10" i="79" s="1"/>
  <c r="BM10" i="79" s="1"/>
  <c r="I12" i="27"/>
  <c r="M12" i="27" s="1"/>
  <c r="K30" i="74"/>
  <c r="I12" i="26" s="1"/>
  <c r="M12" i="26" s="1"/>
  <c r="DQ17" i="81"/>
  <c r="DS17" i="81" s="1"/>
  <c r="DI17" i="81"/>
  <c r="CK13" i="82"/>
  <c r="CS13" i="82"/>
  <c r="CU13" i="82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AG12" i="90"/>
  <c r="BC23" i="91"/>
  <c r="BC22" i="92"/>
  <c r="BC23" i="92" s="1"/>
  <c r="Y23" i="82"/>
  <c r="AA23" i="82" s="1"/>
  <c r="Q23" i="82"/>
  <c r="CW11" i="84"/>
  <c r="CO11" i="84"/>
  <c r="BY11" i="79" s="1"/>
  <c r="S22" i="89"/>
  <c r="BA78" i="52"/>
  <c r="BO14" i="79"/>
  <c r="CE14" i="84"/>
  <c r="BQ14" i="79" s="1"/>
  <c r="BU14" i="79" s="1"/>
  <c r="BW14" i="79" s="1"/>
  <c r="AQ17" i="77"/>
  <c r="AS17" i="77" s="1"/>
  <c r="I26" i="15" s="1"/>
  <c r="M26" i="15" s="1"/>
  <c r="AQ14" i="77"/>
  <c r="AS14" i="77" s="1"/>
  <c r="I23" i="15" s="1"/>
  <c r="M23" i="15" s="1"/>
  <c r="AQ16" i="77"/>
  <c r="AS16" i="77" s="1"/>
  <c r="I25" i="15" s="1"/>
  <c r="M25" i="15" s="1"/>
  <c r="AQ13" i="77"/>
  <c r="AS13" i="77" s="1"/>
  <c r="I22" i="15" s="1"/>
  <c r="M22" i="15" s="1"/>
  <c r="AQ10" i="77"/>
  <c r="AS10" i="77" s="1"/>
  <c r="I19" i="15" s="1"/>
  <c r="M19" i="15" s="1"/>
  <c r="AQ12" i="77"/>
  <c r="AS12" i="77" s="1"/>
  <c r="I21" i="15" s="1"/>
  <c r="M21" i="15" s="1"/>
  <c r="AQ11" i="77"/>
  <c r="AS11" i="77" s="1"/>
  <c r="I20" i="15" s="1"/>
  <c r="M20" i="15" s="1"/>
  <c r="AQ15" i="77"/>
  <c r="AS15" i="77" s="1"/>
  <c r="I24" i="15" s="1"/>
  <c r="M24" i="15" s="1"/>
  <c r="AE16" i="77"/>
  <c r="AG16" i="77" s="1"/>
  <c r="I25" i="17" s="1"/>
  <c r="M25" i="17" s="1"/>
  <c r="S25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3" i="77"/>
  <c r="AG13" i="77" s="1"/>
  <c r="I22" i="17" s="1"/>
  <c r="M22" i="17" s="1"/>
  <c r="S22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CE17" i="84"/>
  <c r="BQ17" i="79" s="1"/>
  <c r="BU17" i="79" s="1"/>
  <c r="BW17" i="79" s="1"/>
  <c r="BO17" i="79"/>
  <c r="BQ78" i="52"/>
  <c r="BQ79" i="52" s="1"/>
  <c r="BG17" i="92"/>
  <c r="Y12" i="54"/>
  <c r="I66" i="96"/>
  <c r="I15" i="51" s="1"/>
  <c r="M15" i="51" s="1"/>
  <c r="S57" i="23"/>
  <c r="S66" i="23"/>
  <c r="M32" i="16"/>
  <c r="I33" i="16"/>
  <c r="I58" i="96"/>
  <c r="I32" i="18" s="1"/>
  <c r="M32" i="18" s="1"/>
  <c r="S32" i="18" s="1"/>
  <c r="I60" i="96"/>
  <c r="I32" i="55" s="1"/>
  <c r="M32" i="55" s="1"/>
  <c r="M42" i="94"/>
  <c r="CE74" i="52"/>
  <c r="BA12" i="84"/>
  <c r="BI12" i="84"/>
  <c r="AQ15" i="89"/>
  <c r="S23" i="91"/>
  <c r="BW8" i="91"/>
  <c r="W8" i="91"/>
  <c r="BG20" i="91"/>
  <c r="CC13" i="84"/>
  <c r="BU13" i="84"/>
  <c r="BG13" i="79" s="1"/>
  <c r="AQ19" i="88"/>
  <c r="DI18" i="81"/>
  <c r="DQ18" i="81"/>
  <c r="DS18" i="81" s="1"/>
  <c r="AQ22" i="37"/>
  <c r="AQ34" i="37"/>
  <c r="AQ26" i="37"/>
  <c r="AQ24" i="37"/>
  <c r="AQ8" i="37"/>
  <c r="AQ23" i="37"/>
  <c r="S57" i="25"/>
  <c r="AG17" i="88"/>
  <c r="BG17" i="88" s="1"/>
  <c r="BG18" i="51"/>
  <c r="AQ18" i="51"/>
  <c r="AU18" i="51" s="1"/>
  <c r="AA18" i="51"/>
  <c r="Q18" i="51"/>
  <c r="BO18" i="51"/>
  <c r="AI18" i="51"/>
  <c r="AY18" i="51"/>
  <c r="M15" i="79"/>
  <c r="W15" i="84"/>
  <c r="O15" i="79" s="1"/>
  <c r="S15" i="79" s="1"/>
  <c r="U15" i="79" s="1"/>
  <c r="BI12" i="79"/>
  <c r="BO12" i="85"/>
  <c r="W11" i="91"/>
  <c r="BG11" i="91" s="1"/>
  <c r="BK20" i="84"/>
  <c r="AY20" i="79" s="1"/>
  <c r="BC20" i="79" s="1"/>
  <c r="BE20" i="79" s="1"/>
  <c r="W8" i="34" s="1"/>
  <c r="AW20" i="79"/>
  <c r="AC12" i="56"/>
  <c r="AI12" i="56" s="1"/>
  <c r="AS12" i="56"/>
  <c r="Y12" i="56"/>
  <c r="AM12" i="56"/>
  <c r="Q12" i="56"/>
  <c r="W12" i="56" s="1"/>
  <c r="CC23" i="83"/>
  <c r="CE23" i="83" s="1"/>
  <c r="BY23" i="83"/>
  <c r="BI17" i="84"/>
  <c r="BA17" i="84"/>
  <c r="BM16" i="82"/>
  <c r="BU16" i="82"/>
  <c r="BW16" i="82" s="1"/>
  <c r="CE20" i="84"/>
  <c r="CK11" i="81"/>
  <c r="CS11" i="81"/>
  <c r="CU11" i="81" s="1"/>
  <c r="BY86" i="52"/>
  <c r="CC86" i="52" s="1"/>
  <c r="AO86" i="52"/>
  <c r="AO17" i="52"/>
  <c r="BY17" i="52"/>
  <c r="CC17" i="52" s="1"/>
  <c r="S42" i="32"/>
  <c r="Q42" i="32"/>
  <c r="AQ19" i="89"/>
  <c r="W22" i="91"/>
  <c r="AW12" i="82"/>
  <c r="AY12" i="82" s="1"/>
  <c r="AO12" i="82"/>
  <c r="BU17" i="81"/>
  <c r="BW17" i="81" s="1"/>
  <c r="BM17" i="81"/>
  <c r="G47" i="113"/>
  <c r="I11" i="29" s="1"/>
  <c r="M11" i="29" s="1"/>
  <c r="S11" i="29" s="1"/>
  <c r="BA11" i="7" s="1"/>
  <c r="S43" i="43"/>
  <c r="G63" i="113"/>
  <c r="I42" i="41" s="1"/>
  <c r="M42" i="41" s="1"/>
  <c r="S43" i="41"/>
  <c r="Q42" i="42"/>
  <c r="G152" i="113"/>
  <c r="I23" i="29" s="1"/>
  <c r="M23" i="29" s="1"/>
  <c r="S23" i="29" s="1"/>
  <c r="BA23" i="7" s="1"/>
  <c r="Y73" i="52"/>
  <c r="Y9" i="81"/>
  <c r="AA9" i="81" s="1"/>
  <c r="Q9" i="81"/>
  <c r="AQ11" i="88"/>
  <c r="BC23" i="89"/>
  <c r="Q40" i="39"/>
  <c r="AQ9" i="45"/>
  <c r="AQ10" i="45"/>
  <c r="AQ21" i="45"/>
  <c r="AQ13" i="45"/>
  <c r="AQ12" i="45"/>
  <c r="E35" i="103"/>
  <c r="E38" i="103" s="1"/>
  <c r="G62" i="117"/>
  <c r="E75" i="96" s="1"/>
  <c r="AO19" i="83"/>
  <c r="AQ19" i="83" s="1"/>
  <c r="AK19" i="83"/>
  <c r="AS23" i="81"/>
  <c r="AK23" i="81"/>
  <c r="W12" i="89"/>
  <c r="W15" i="79"/>
  <c r="AA15" i="79" s="1"/>
  <c r="AC15" i="79" s="1"/>
  <c r="AQ22" i="42"/>
  <c r="AQ23" i="42"/>
  <c r="AQ24" i="42"/>
  <c r="AQ8" i="42"/>
  <c r="AQ34" i="42"/>
  <c r="AQ26" i="42"/>
  <c r="Q19" i="54"/>
  <c r="Y19" i="54" s="1"/>
  <c r="K19" i="54"/>
  <c r="M9" i="21"/>
  <c r="Y8" i="50"/>
  <c r="Q8" i="50"/>
  <c r="M33" i="13"/>
  <c r="BC23" i="88"/>
  <c r="BY42" i="52"/>
  <c r="CC42" i="52" s="1"/>
  <c r="AO42" i="52"/>
  <c r="BY97" i="52"/>
  <c r="CC97" i="52" s="1"/>
  <c r="AO97" i="52"/>
  <c r="AG16" i="84"/>
  <c r="W16" i="79" s="1"/>
  <c r="AA16" i="79" s="1"/>
  <c r="AC16" i="79" s="1"/>
  <c r="AO16" i="84"/>
  <c r="BM18" i="81"/>
  <c r="BU18" i="81"/>
  <c r="BW18" i="81" s="1"/>
  <c r="AO10" i="83"/>
  <c r="AQ10" i="83" s="1"/>
  <c r="AK10" i="83"/>
  <c r="W14" i="90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M40" i="97"/>
  <c r="Y40" i="97" s="1"/>
  <c r="I23" i="24" s="1"/>
  <c r="M23" i="24" s="1"/>
  <c r="S23" i="24" s="1"/>
  <c r="BY22" i="83"/>
  <c r="CC22" i="83"/>
  <c r="CE22" i="83" s="1"/>
  <c r="W18" i="89"/>
  <c r="BG18" i="89" s="1"/>
  <c r="M10" i="79"/>
  <c r="W10" i="84"/>
  <c r="O10" i="79" s="1"/>
  <c r="S10" i="79" s="1"/>
  <c r="U10" i="79" s="1"/>
  <c r="Y75" i="52"/>
  <c r="W14" i="84"/>
  <c r="O14" i="79" s="1"/>
  <c r="S14" i="79" s="1"/>
  <c r="U14" i="79" s="1"/>
  <c r="M14" i="79"/>
  <c r="BI13" i="83"/>
  <c r="BK13" i="83" s="1"/>
  <c r="BE13" i="83"/>
  <c r="AQ21" i="89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Y8" i="76" s="1"/>
  <c r="I9" i="30" s="1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I8" i="76" s="1"/>
  <c r="I9" i="33" s="1"/>
  <c r="BA79" i="52"/>
  <c r="BA19" i="84"/>
  <c r="AO19" i="79" s="1"/>
  <c r="BI19" i="84"/>
  <c r="AK40" i="38"/>
  <c r="BA40" i="38"/>
  <c r="AE40" i="38"/>
  <c r="AU40" i="38"/>
  <c r="Q40" i="38"/>
  <c r="S40" i="38" s="1"/>
  <c r="BM18" i="82"/>
  <c r="BU18" i="82"/>
  <c r="BW18" i="82" s="1"/>
  <c r="M22" i="54"/>
  <c r="AQ14" i="84"/>
  <c r="AG14" i="79" s="1"/>
  <c r="AK14" i="79" s="1"/>
  <c r="AM14" i="79" s="1"/>
  <c r="AE14" i="79"/>
  <c r="AQ8" i="34"/>
  <c r="AQ23" i="34"/>
  <c r="AQ26" i="34"/>
  <c r="AQ34" i="34"/>
  <c r="AQ22" i="34"/>
  <c r="AQ24" i="34"/>
  <c r="M8" i="51"/>
  <c r="AW20" i="82"/>
  <c r="AY20" i="82" s="1"/>
  <c r="AO20" i="82"/>
  <c r="BU15" i="82"/>
  <c r="BW15" i="82" s="1"/>
  <c r="BM15" i="82"/>
  <c r="AQ13" i="91"/>
  <c r="I10" i="27"/>
  <c r="M10" i="27" s="1"/>
  <c r="K28" i="74"/>
  <c r="I10" i="26" s="1"/>
  <c r="M10" i="26" s="1"/>
  <c r="I24" i="56"/>
  <c r="M24" i="56" s="1"/>
  <c r="K9" i="74"/>
  <c r="I24" i="54" s="1"/>
  <c r="M24" i="54" s="1"/>
  <c r="AG16" i="90"/>
  <c r="BG16" i="90" s="1"/>
  <c r="AQ22" i="89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AK20" i="83"/>
  <c r="AO20" i="83"/>
  <c r="AQ20" i="83" s="1"/>
  <c r="Q40" i="40"/>
  <c r="S40" i="40"/>
  <c r="BG15" i="92"/>
  <c r="AW18" i="82"/>
  <c r="AY18" i="82" s="1"/>
  <c r="AO18" i="82"/>
  <c r="AQ15" i="91"/>
  <c r="AQ14" i="89"/>
  <c r="DQ17" i="82"/>
  <c r="DS17" i="82" s="1"/>
  <c r="DI17" i="82"/>
  <c r="BG14" i="79"/>
  <c r="BK14" i="79" s="1"/>
  <c r="BM14" i="79" s="1"/>
  <c r="O16" i="77"/>
  <c r="Q16" i="77" s="1"/>
  <c r="E68" i="74" s="1"/>
  <c r="O15" i="77"/>
  <c r="Q15" i="77" s="1"/>
  <c r="E67" i="74" s="1"/>
  <c r="O12" i="77"/>
  <c r="Q12" i="77" s="1"/>
  <c r="E64" i="74" s="1"/>
  <c r="O14" i="77"/>
  <c r="Q14" i="77" s="1"/>
  <c r="E66" i="74" s="1"/>
  <c r="O17" i="77"/>
  <c r="Q17" i="77" s="1"/>
  <c r="E69" i="74" s="1"/>
  <c r="O13" i="77"/>
  <c r="Q13" i="77" s="1"/>
  <c r="E65" i="74" s="1"/>
  <c r="O10" i="77"/>
  <c r="Q10" i="77" s="1"/>
  <c r="E62" i="74" s="1"/>
  <c r="O11" i="77"/>
  <c r="Q11" i="77" s="1"/>
  <c r="E63" i="74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3" i="77"/>
  <c r="AK13" i="77" s="1"/>
  <c r="I22" i="16" s="1"/>
  <c r="M22" i="16" s="1"/>
  <c r="S22" i="16" s="1"/>
  <c r="AI11" i="77"/>
  <c r="AK11" i="77" s="1"/>
  <c r="I20" i="16" s="1"/>
  <c r="M20" i="16" s="1"/>
  <c r="S20" i="16" s="1"/>
  <c r="AQ26" i="31"/>
  <c r="AQ23" i="31"/>
  <c r="AQ34" i="31"/>
  <c r="AQ22" i="35"/>
  <c r="AQ23" i="35"/>
  <c r="AQ26" i="35"/>
  <c r="AQ8" i="35"/>
  <c r="AQ34" i="35"/>
  <c r="AQ24" i="35"/>
  <c r="AQ8" i="31"/>
  <c r="AQ22" i="31"/>
  <c r="AQ24" i="31"/>
  <c r="S64" i="23"/>
  <c r="S10" i="23"/>
  <c r="I34" i="96"/>
  <c r="I10" i="55" s="1"/>
  <c r="M10" i="55" s="1"/>
  <c r="I62" i="96"/>
  <c r="I34" i="55" s="1"/>
  <c r="M34" i="55" s="1"/>
  <c r="K62" i="96"/>
  <c r="I34" i="53" s="1"/>
  <c r="M34" i="53" s="1"/>
  <c r="Q34" i="53" s="1"/>
  <c r="W34" i="53" s="1"/>
  <c r="K48" i="97"/>
  <c r="E56" i="96" s="1"/>
  <c r="K40" i="97"/>
  <c r="I12" i="24" s="1"/>
  <c r="M12" i="24" s="1"/>
  <c r="S12" i="24" s="1"/>
  <c r="K32" i="97"/>
  <c r="I37" i="34" s="1"/>
  <c r="M37" i="34" s="1"/>
  <c r="K24" i="97"/>
  <c r="I37" i="42" s="1"/>
  <c r="M37" i="42" s="1"/>
  <c r="K47" i="97"/>
  <c r="I142" i="11" s="1"/>
  <c r="K39" i="97"/>
  <c r="I11" i="22" s="1"/>
  <c r="M11" i="22" s="1"/>
  <c r="S11" i="22" s="1"/>
  <c r="K31" i="97"/>
  <c r="I37" i="35" s="1"/>
  <c r="M37" i="35" s="1"/>
  <c r="K46" i="97"/>
  <c r="I141" i="11" s="1"/>
  <c r="K38" i="97"/>
  <c r="I11" i="24" s="1"/>
  <c r="M11" i="24" s="1"/>
  <c r="S11" i="24" s="1"/>
  <c r="K30" i="97"/>
  <c r="I37" i="36" s="1"/>
  <c r="M37" i="36" s="1"/>
  <c r="K22" i="97"/>
  <c r="I37" i="44" s="1"/>
  <c r="M37" i="44" s="1"/>
  <c r="K18" i="97"/>
  <c r="I11" i="51" s="1"/>
  <c r="M11" i="51" s="1"/>
  <c r="K45" i="97"/>
  <c r="I45" i="26" s="1"/>
  <c r="M45" i="26" s="1"/>
  <c r="K37" i="97"/>
  <c r="I37" i="30" s="1"/>
  <c r="M37" i="30" s="1"/>
  <c r="K29" i="97"/>
  <c r="I37" i="37" s="1"/>
  <c r="M37" i="37" s="1"/>
  <c r="K21" i="97"/>
  <c r="I37" i="45" s="1"/>
  <c r="M37" i="45" s="1"/>
  <c r="K19" i="97"/>
  <c r="I11" i="49" s="1"/>
  <c r="M11" i="49" s="1"/>
  <c r="Q11" i="49" s="1"/>
  <c r="W11" i="49" s="1"/>
  <c r="K44" i="97"/>
  <c r="I45" i="27" s="1"/>
  <c r="M45" i="27" s="1"/>
  <c r="K36" i="97"/>
  <c r="I37" i="31" s="1"/>
  <c r="M37" i="31" s="1"/>
  <c r="K28" i="97"/>
  <c r="I37" i="38" s="1"/>
  <c r="M37" i="38" s="1"/>
  <c r="K20" i="97"/>
  <c r="I37" i="46" s="1"/>
  <c r="M37" i="46" s="1"/>
  <c r="K43" i="97"/>
  <c r="I140" i="11" s="1"/>
  <c r="K35" i="97"/>
  <c r="I13" i="51" s="1"/>
  <c r="M13" i="51" s="1"/>
  <c r="K27" i="97"/>
  <c r="I37" i="39" s="1"/>
  <c r="M37" i="39" s="1"/>
  <c r="K42" i="97"/>
  <c r="E74" i="96" s="1"/>
  <c r="K34" i="97"/>
  <c r="I37" i="32" s="1"/>
  <c r="M37" i="32" s="1"/>
  <c r="K26" i="97"/>
  <c r="I37" i="40" s="1"/>
  <c r="M37" i="40" s="1"/>
  <c r="K41" i="97"/>
  <c r="I12" i="22" s="1"/>
  <c r="M12" i="22" s="1"/>
  <c r="S12" i="22" s="1"/>
  <c r="K33" i="97"/>
  <c r="I37" i="33" s="1"/>
  <c r="M37" i="33" s="1"/>
  <c r="K25" i="97"/>
  <c r="I37" i="41" s="1"/>
  <c r="M37" i="41" s="1"/>
  <c r="K23" i="97"/>
  <c r="I37" i="43" s="1"/>
  <c r="M37" i="43" s="1"/>
  <c r="I64" i="96"/>
  <c r="I36" i="55" s="1"/>
  <c r="M36" i="55" s="1"/>
  <c r="M13" i="79"/>
  <c r="W13" i="84"/>
  <c r="O13" i="79" s="1"/>
  <c r="S13" i="79" s="1"/>
  <c r="U13" i="79" s="1"/>
  <c r="AQ17" i="84"/>
  <c r="AG17" i="79" s="1"/>
  <c r="AK17" i="79" s="1"/>
  <c r="AM17" i="79" s="1"/>
  <c r="AE17" i="79"/>
  <c r="AQ9" i="38"/>
  <c r="AQ10" i="38"/>
  <c r="AQ12" i="38"/>
  <c r="AQ21" i="38"/>
  <c r="AQ13" i="38"/>
  <c r="BI10" i="84"/>
  <c r="BA10" i="84"/>
  <c r="AO10" i="79" s="1"/>
  <c r="BM16" i="81"/>
  <c r="BU16" i="81"/>
  <c r="BW16" i="81" s="1"/>
  <c r="CO21" i="84"/>
  <c r="BY21" i="79" s="1"/>
  <c r="CW21" i="84"/>
  <c r="DQ15" i="81"/>
  <c r="DS15" i="81" s="1"/>
  <c r="DI15" i="81"/>
  <c r="W8" i="89"/>
  <c r="S23" i="89"/>
  <c r="BW8" i="89"/>
  <c r="BI16" i="79"/>
  <c r="BO16" i="85"/>
  <c r="AO11" i="83"/>
  <c r="AQ11" i="83" s="1"/>
  <c r="AK11" i="83"/>
  <c r="AO20" i="79"/>
  <c r="AQ12" i="37"/>
  <c r="AQ21" i="37"/>
  <c r="AQ13" i="37"/>
  <c r="AQ9" i="37"/>
  <c r="AQ10" i="37"/>
  <c r="AM8" i="56"/>
  <c r="Q8" i="56"/>
  <c r="W8" i="56" s="1"/>
  <c r="AI8" i="56"/>
  <c r="M19" i="56"/>
  <c r="AC8" i="56"/>
  <c r="AS8" i="56"/>
  <c r="M17" i="56"/>
  <c r="CO23" i="82"/>
  <c r="CG23" i="82"/>
  <c r="I73" i="98"/>
  <c r="DQ15" i="82"/>
  <c r="DS15" i="82" s="1"/>
  <c r="DI15" i="82"/>
  <c r="DI18" i="82"/>
  <c r="DQ18" i="82"/>
  <c r="DS18" i="82" s="1"/>
  <c r="BY8" i="88"/>
  <c r="AC23" i="88"/>
  <c r="AG8" i="88"/>
  <c r="BY18" i="52"/>
  <c r="CC18" i="52" s="1"/>
  <c r="AO18" i="52"/>
  <c r="AG16" i="88"/>
  <c r="BG16" i="88" s="1"/>
  <c r="K76" i="96"/>
  <c r="I19" i="22" s="1"/>
  <c r="M19" i="22" s="1"/>
  <c r="S19" i="22" s="1"/>
  <c r="CA10" i="79"/>
  <c r="CE10" i="85"/>
  <c r="S43" i="36"/>
  <c r="S43" i="40"/>
  <c r="G137" i="113"/>
  <c r="I21" i="29" s="1"/>
  <c r="M21" i="29" s="1"/>
  <c r="S21" i="29" s="1"/>
  <c r="BA21" i="7" s="1"/>
  <c r="G45" i="113"/>
  <c r="I42" i="43" s="1"/>
  <c r="M42" i="43" s="1"/>
  <c r="AW8" i="81"/>
  <c r="AY8" i="81" s="1"/>
  <c r="AO8" i="81"/>
  <c r="S40" i="35"/>
  <c r="Q40" i="35"/>
  <c r="AG12" i="89"/>
  <c r="DI12" i="81"/>
  <c r="DQ12" i="81"/>
  <c r="DS12" i="81" s="1"/>
  <c r="M79" i="52"/>
  <c r="AG18" i="91"/>
  <c r="AM9" i="89"/>
  <c r="AC9" i="89"/>
  <c r="CE12" i="84"/>
  <c r="BQ12" i="79" s="1"/>
  <c r="BU12" i="79" s="1"/>
  <c r="BW12" i="79" s="1"/>
  <c r="CC12" i="83"/>
  <c r="CE12" i="83" s="1"/>
  <c r="BY12" i="83"/>
  <c r="BG12" i="79" s="1"/>
  <c r="BK12" i="79" s="1"/>
  <c r="BM12" i="79" s="1"/>
  <c r="I74" i="98"/>
  <c r="AQ15" i="84"/>
  <c r="AG15" i="79" s="1"/>
  <c r="AK15" i="79" s="1"/>
  <c r="AM15" i="79" s="1"/>
  <c r="AE15" i="79"/>
  <c r="CO18" i="84"/>
  <c r="BY18" i="79" s="1"/>
  <c r="CW18" i="84"/>
  <c r="S21" i="25"/>
  <c r="BG16" i="79"/>
  <c r="AQ10" i="88"/>
  <c r="AS44" i="46"/>
  <c r="AC8" i="7" s="1"/>
  <c r="BY44" i="52"/>
  <c r="CC44" i="52" s="1"/>
  <c r="AO44" i="52"/>
  <c r="BI14" i="83"/>
  <c r="BK14" i="83" s="1"/>
  <c r="BE14" i="83"/>
  <c r="AO14" i="79" s="1"/>
  <c r="AY27" i="75"/>
  <c r="BA27" i="75" s="1"/>
  <c r="I87" i="11" s="1"/>
  <c r="M87" i="11" s="1"/>
  <c r="AY19" i="75"/>
  <c r="AY11" i="75"/>
  <c r="BA11" i="75" s="1"/>
  <c r="I25" i="11" s="1"/>
  <c r="M2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33" i="75"/>
  <c r="BA33" i="75" s="1"/>
  <c r="I99" i="11" s="1"/>
  <c r="AY26" i="75"/>
  <c r="BA26" i="75" s="1"/>
  <c r="I84" i="11" s="1"/>
  <c r="M84" i="11" s="1"/>
  <c r="AY18" i="75"/>
  <c r="AY10" i="75"/>
  <c r="AY32" i="75"/>
  <c r="BA32" i="75" s="1"/>
  <c r="I105" i="11" s="1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M47" i="97"/>
  <c r="Y47" i="97" s="1"/>
  <c r="I160" i="11" s="1"/>
  <c r="AG12" i="91"/>
  <c r="DI8" i="81"/>
  <c r="DQ8" i="81"/>
  <c r="DS8" i="81" s="1"/>
  <c r="E10" i="79"/>
  <c r="AG10" i="91"/>
  <c r="BG10" i="91" s="1"/>
  <c r="BG75" i="52"/>
  <c r="E14" i="79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S21" i="23"/>
  <c r="AO18" i="84"/>
  <c r="AG18" i="84"/>
  <c r="AO10" i="84"/>
  <c r="AG10" i="84"/>
  <c r="W10" i="79" s="1"/>
  <c r="AA10" i="79" s="1"/>
  <c r="AC10" i="79" s="1"/>
  <c r="CK15" i="82"/>
  <c r="CS15" i="82"/>
  <c r="CU15" i="82" s="1"/>
  <c r="AQ11" i="89"/>
  <c r="W11" i="79"/>
  <c r="AA11" i="79" s="1"/>
  <c r="AC11" i="79" s="1"/>
  <c r="M8" i="49"/>
  <c r="AQ18" i="88"/>
  <c r="AG17" i="91"/>
  <c r="BG17" i="91" s="1"/>
  <c r="Y23" i="81"/>
  <c r="AA23" i="81" s="1"/>
  <c r="Q23" i="81"/>
  <c r="Q40" i="33"/>
  <c r="S40" i="33"/>
  <c r="I14" i="27"/>
  <c r="M14" i="27" s="1"/>
  <c r="K32" i="74"/>
  <c r="I14" i="26" s="1"/>
  <c r="M14" i="26" s="1"/>
  <c r="DI14" i="81"/>
  <c r="DQ14" i="81"/>
  <c r="DS14" i="81" s="1"/>
  <c r="AG22" i="90"/>
  <c r="W15" i="89"/>
  <c r="BG15" i="89" s="1"/>
  <c r="AQ22" i="91"/>
  <c r="DI14" i="82"/>
  <c r="DQ14" i="82"/>
  <c r="DS14" i="82" s="1"/>
  <c r="AU16" i="77"/>
  <c r="AW16" i="77" s="1"/>
  <c r="I25" i="13" s="1"/>
  <c r="M25" i="13" s="1"/>
  <c r="AU13" i="77"/>
  <c r="AW13" i="77" s="1"/>
  <c r="I22" i="13" s="1"/>
  <c r="M22" i="13" s="1"/>
  <c r="AU15" i="77"/>
  <c r="AW15" i="77" s="1"/>
  <c r="I24" i="13" s="1"/>
  <c r="M24" i="13" s="1"/>
  <c r="AU12" i="77"/>
  <c r="AW12" i="77" s="1"/>
  <c r="I21" i="13" s="1"/>
  <c r="M21" i="13" s="1"/>
  <c r="AU14" i="77"/>
  <c r="AW14" i="77" s="1"/>
  <c r="I23" i="13" s="1"/>
  <c r="M23" i="13" s="1"/>
  <c r="AU10" i="77"/>
  <c r="AW10" i="77" s="1"/>
  <c r="I19" i="13" s="1"/>
  <c r="M19" i="13" s="1"/>
  <c r="AU11" i="77"/>
  <c r="AW11" i="77" s="1"/>
  <c r="I20" i="13" s="1"/>
  <c r="M20" i="13" s="1"/>
  <c r="AU17" i="77"/>
  <c r="AW17" i="77" s="1"/>
  <c r="I26" i="13" s="1"/>
  <c r="M26" i="13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W20" i="89"/>
  <c r="BG12" i="92"/>
  <c r="Q28" i="48"/>
  <c r="E12" i="10" s="1"/>
  <c r="S55" i="23"/>
  <c r="DQ19" i="81"/>
  <c r="DS19" i="81" s="1"/>
  <c r="DI19" i="81"/>
  <c r="I47" i="96"/>
  <c r="I21" i="55" s="1"/>
  <c r="M21" i="55" s="1"/>
  <c r="K43" i="96"/>
  <c r="I16" i="53" s="1"/>
  <c r="M16" i="53" s="1"/>
  <c r="Q16" i="53" s="1"/>
  <c r="W16" i="53" s="1"/>
  <c r="I43" i="96"/>
  <c r="I16" i="55" s="1"/>
  <c r="M16" i="55" s="1"/>
  <c r="AQ20" i="90"/>
  <c r="AG20" i="88"/>
  <c r="AW45" i="41"/>
  <c r="AW43" i="41"/>
  <c r="AW37" i="41"/>
  <c r="AW27" i="41"/>
  <c r="AW19" i="41"/>
  <c r="AW38" i="41"/>
  <c r="AW39" i="41"/>
  <c r="AW42" i="41"/>
  <c r="AW36" i="41"/>
  <c r="AW25" i="41"/>
  <c r="AW33" i="41"/>
  <c r="AW29" i="41"/>
  <c r="AW17" i="41"/>
  <c r="AW11" i="41"/>
  <c r="I13" i="79"/>
  <c r="K13" i="79" s="1"/>
  <c r="AM41" i="41" s="1"/>
  <c r="AW46" i="41"/>
  <c r="AW15" i="41"/>
  <c r="AW20" i="41"/>
  <c r="AW30" i="41"/>
  <c r="AW32" i="41"/>
  <c r="AW40" i="41"/>
  <c r="AW41" i="41"/>
  <c r="AW18" i="41"/>
  <c r="AW14" i="41"/>
  <c r="AW31" i="41"/>
  <c r="AW16" i="41"/>
  <c r="AW28" i="41"/>
  <c r="BI13" i="79"/>
  <c r="BO13" i="85"/>
  <c r="BA15" i="84"/>
  <c r="AO15" i="79" s="1"/>
  <c r="BI15" i="84"/>
  <c r="AE21" i="79"/>
  <c r="AQ21" i="84"/>
  <c r="AG21" i="79" s="1"/>
  <c r="AK21" i="79" s="1"/>
  <c r="AM21" i="79" s="1"/>
  <c r="CA19" i="79"/>
  <c r="CE19" i="85"/>
  <c r="W11" i="89"/>
  <c r="BG11" i="89" s="1"/>
  <c r="AC9" i="84"/>
  <c r="AK9" i="84"/>
  <c r="S63" i="25"/>
  <c r="S54" i="25"/>
  <c r="CC8" i="83"/>
  <c r="CE8" i="83" s="1"/>
  <c r="BY8" i="83"/>
  <c r="BG8" i="79" s="1"/>
  <c r="BK8" i="79" s="1"/>
  <c r="BM8" i="79" s="1"/>
  <c r="AC9" i="91"/>
  <c r="AM9" i="91"/>
  <c r="I23" i="91"/>
  <c r="AO22" i="84"/>
  <c r="AG22" i="84"/>
  <c r="W22" i="79" s="1"/>
  <c r="AA22" i="79" s="1"/>
  <c r="AC22" i="79" s="1"/>
  <c r="CA78" i="52"/>
  <c r="CA79" i="52" s="1"/>
  <c r="AS10" i="56"/>
  <c r="AM10" i="56"/>
  <c r="Q10" i="56"/>
  <c r="W10" i="56" s="1"/>
  <c r="AI10" i="56"/>
  <c r="AC10" i="56"/>
  <c r="CO23" i="81"/>
  <c r="CG23" i="81"/>
  <c r="CS9" i="84"/>
  <c r="CK9" i="84"/>
  <c r="BY36" i="52"/>
  <c r="CC36" i="52" s="1"/>
  <c r="AO36" i="52"/>
  <c r="AO21" i="52"/>
  <c r="BY21" i="52"/>
  <c r="CC21" i="52" s="1"/>
  <c r="M18" i="79"/>
  <c r="W18" i="84"/>
  <c r="O18" i="79" s="1"/>
  <c r="S18" i="79" s="1"/>
  <c r="U18" i="79" s="1"/>
  <c r="S40" i="36"/>
  <c r="Q40" i="36"/>
  <c r="AC23" i="89"/>
  <c r="AG8" i="89"/>
  <c r="BY8" i="89"/>
  <c r="BE23" i="84"/>
  <c r="AW23" i="84"/>
  <c r="S43" i="35"/>
  <c r="G36" i="113"/>
  <c r="I42" i="44" s="1"/>
  <c r="M42" i="44" s="1"/>
  <c r="S43" i="32"/>
  <c r="S43" i="31"/>
  <c r="G20" i="113"/>
  <c r="I8" i="29" s="1"/>
  <c r="G99" i="113"/>
  <c r="I42" i="37" s="1"/>
  <c r="M42" i="37" s="1"/>
  <c r="AG19" i="91"/>
  <c r="AQ20" i="89"/>
  <c r="AQ12" i="88"/>
  <c r="CS22" i="81"/>
  <c r="CU22" i="81" s="1"/>
  <c r="CK22" i="81"/>
  <c r="M21" i="79"/>
  <c r="W21" i="84"/>
  <c r="O21" i="79" s="1"/>
  <c r="S21" i="79" s="1"/>
  <c r="U21" i="79" s="1"/>
  <c r="M17" i="79"/>
  <c r="W17" i="84"/>
  <c r="O17" i="79" s="1"/>
  <c r="S17" i="79" s="1"/>
  <c r="U17" i="79" s="1"/>
  <c r="AQ34" i="45"/>
  <c r="AQ26" i="45"/>
  <c r="AQ22" i="45"/>
  <c r="AQ23" i="45"/>
  <c r="AQ24" i="45"/>
  <c r="AQ8" i="45"/>
  <c r="AQ78" i="52"/>
  <c r="AQ79" i="52" s="1"/>
  <c r="Y11" i="54"/>
  <c r="AW22" i="82"/>
  <c r="AY22" i="82" s="1"/>
  <c r="AO22" i="82"/>
  <c r="AQ12" i="41"/>
  <c r="AQ21" i="41"/>
  <c r="AQ13" i="41"/>
  <c r="AQ9" i="41"/>
  <c r="AQ10" i="41"/>
  <c r="AW8" i="82"/>
  <c r="AY8" i="82" s="1"/>
  <c r="AO8" i="82"/>
  <c r="W14" i="88"/>
  <c r="BG14" i="88" s="1"/>
  <c r="AG14" i="90"/>
  <c r="I70" i="98"/>
  <c r="BO16" i="79"/>
  <c r="CE16" i="84"/>
  <c r="BQ16" i="79" s="1"/>
  <c r="BU16" i="79" s="1"/>
  <c r="BW16" i="79" s="1"/>
  <c r="AG16" i="91"/>
  <c r="W9" i="52"/>
  <c r="AG12" i="84"/>
  <c r="W12" i="79" s="1"/>
  <c r="AA12" i="79" s="1"/>
  <c r="AC12" i="79" s="1"/>
  <c r="AO12" i="84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C8" i="75" s="1"/>
  <c r="AA29" i="75"/>
  <c r="AC29" i="75" s="1"/>
  <c r="AA21" i="75"/>
  <c r="AA13" i="75"/>
  <c r="AA26" i="75"/>
  <c r="AC26" i="75" s="1"/>
  <c r="AA18" i="75"/>
  <c r="AA10" i="75"/>
  <c r="AQ12" i="91"/>
  <c r="BU11" i="84"/>
  <c r="BG11" i="79" s="1"/>
  <c r="BK11" i="79" s="1"/>
  <c r="BM11" i="79" s="1"/>
  <c r="CC11" i="84"/>
  <c r="W19" i="91"/>
  <c r="BG19" i="91" s="1"/>
  <c r="AQ22" i="32"/>
  <c r="AQ24" i="32"/>
  <c r="AQ34" i="32"/>
  <c r="AQ8" i="32"/>
  <c r="AQ26" i="32"/>
  <c r="AQ23" i="32"/>
  <c r="W10" i="89"/>
  <c r="BG10" i="89" s="1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DQ13" i="81"/>
  <c r="DS13" i="81" s="1"/>
  <c r="DI13" i="81"/>
  <c r="S12" i="23"/>
  <c r="S23" i="90"/>
  <c r="BW8" i="90"/>
  <c r="W8" i="90"/>
  <c r="AQ9" i="32"/>
  <c r="AQ10" i="32"/>
  <c r="AQ13" i="32"/>
  <c r="AQ21" i="32"/>
  <c r="AQ12" i="32"/>
  <c r="U23" i="84"/>
  <c r="M23" i="84"/>
  <c r="E23" i="79" s="1"/>
  <c r="BA11" i="84"/>
  <c r="AO11" i="79" s="1"/>
  <c r="BI11" i="84"/>
  <c r="AQ24" i="30"/>
  <c r="AQ8" i="30"/>
  <c r="AQ34" i="30"/>
  <c r="AQ26" i="30"/>
  <c r="AQ22" i="30"/>
  <c r="AQ23" i="30"/>
  <c r="DI22" i="82"/>
  <c r="DQ22" i="82"/>
  <c r="DS22" i="82" s="1"/>
  <c r="AQ11" i="84"/>
  <c r="AG11" i="79" s="1"/>
  <c r="AK11" i="79" s="1"/>
  <c r="AM11" i="79" s="1"/>
  <c r="AE11" i="79"/>
  <c r="AG14" i="91"/>
  <c r="CW16" i="84"/>
  <c r="CO16" i="84"/>
  <c r="BY16" i="79" s="1"/>
  <c r="AW18" i="81"/>
  <c r="AY18" i="81" s="1"/>
  <c r="AO18" i="81"/>
  <c r="E26" i="12"/>
  <c r="I9" i="27"/>
  <c r="K27" i="74"/>
  <c r="I9" i="26" s="1"/>
  <c r="CW15" i="83"/>
  <c r="CY15" i="83" s="1"/>
  <c r="CS15" i="83"/>
  <c r="E8" i="7"/>
  <c r="AC48" i="46"/>
  <c r="AQ23" i="36"/>
  <c r="AQ24" i="36"/>
  <c r="AQ8" i="36"/>
  <c r="AQ34" i="36"/>
  <c r="AQ26" i="36"/>
  <c r="AQ22" i="36"/>
  <c r="CW19" i="84"/>
  <c r="CO19" i="84"/>
  <c r="BY19" i="79" s="1"/>
  <c r="BU13" i="81"/>
  <c r="BW13" i="81" s="1"/>
  <c r="BM13" i="81"/>
  <c r="CS13" i="83"/>
  <c r="CW13" i="83"/>
  <c r="CY13" i="83" s="1"/>
  <c r="S40" i="31"/>
  <c r="Q40" i="31"/>
  <c r="CA18" i="79"/>
  <c r="CE18" i="85"/>
  <c r="BU15" i="84"/>
  <c r="BG15" i="79" s="1"/>
  <c r="BK15" i="79" s="1"/>
  <c r="BM15" i="79" s="1"/>
  <c r="CC15" i="84"/>
  <c r="CW15" i="84"/>
  <c r="CO15" i="84"/>
  <c r="S10" i="77"/>
  <c r="U10" i="77" s="1"/>
  <c r="E10" i="76" s="1"/>
  <c r="S15" i="77"/>
  <c r="U15" i="77" s="1"/>
  <c r="E16" i="76" s="1"/>
  <c r="S17" i="77"/>
  <c r="U17" i="77" s="1"/>
  <c r="E18" i="76" s="1"/>
  <c r="S14" i="77"/>
  <c r="U14" i="77" s="1"/>
  <c r="E15" i="76" s="1"/>
  <c r="S16" i="77"/>
  <c r="U16" i="77" s="1"/>
  <c r="E17" i="76" s="1"/>
  <c r="S13" i="77"/>
  <c r="U13" i="77" s="1"/>
  <c r="E14" i="76" s="1"/>
  <c r="S11" i="77"/>
  <c r="U11" i="77" s="1"/>
  <c r="E12" i="76" s="1"/>
  <c r="S12" i="77"/>
  <c r="U12" i="77" s="1"/>
  <c r="E13" i="76" s="1"/>
  <c r="CC20" i="83"/>
  <c r="CE20" i="83" s="1"/>
  <c r="BY20" i="83"/>
  <c r="BG20" i="79" s="1"/>
  <c r="BK20" i="79" s="1"/>
  <c r="BM20" i="79" s="1"/>
  <c r="AQ34" i="40"/>
  <c r="AQ26" i="40"/>
  <c r="AQ23" i="40"/>
  <c r="AQ24" i="40"/>
  <c r="AQ8" i="40"/>
  <c r="AQ22" i="40"/>
  <c r="I76" i="98"/>
  <c r="BG18" i="92"/>
  <c r="M9" i="38" l="1"/>
  <c r="AU41" i="41"/>
  <c r="AS41" i="41"/>
  <c r="AO41" i="41"/>
  <c r="BA41" i="41" s="1"/>
  <c r="M9" i="42"/>
  <c r="M9" i="37"/>
  <c r="M9" i="11"/>
  <c r="M9" i="32"/>
  <c r="AM42" i="38"/>
  <c r="AO42" i="38" s="1"/>
  <c r="AW34" i="40"/>
  <c r="AW26" i="40"/>
  <c r="AW24" i="40"/>
  <c r="AW8" i="40"/>
  <c r="AS14" i="79"/>
  <c r="AU14" i="79" s="1"/>
  <c r="AM8" i="40" s="1"/>
  <c r="AW23" i="40"/>
  <c r="AW22" i="40"/>
  <c r="M9" i="30"/>
  <c r="M9" i="36"/>
  <c r="I12" i="55"/>
  <c r="M12" i="55" s="1"/>
  <c r="K36" i="96"/>
  <c r="I12" i="53" s="1"/>
  <c r="M12" i="53" s="1"/>
  <c r="Q12" i="53" s="1"/>
  <c r="W12" i="53" s="1"/>
  <c r="I8" i="73"/>
  <c r="I14" i="25" s="1"/>
  <c r="M14" i="25" s="1"/>
  <c r="S14" i="25" s="1"/>
  <c r="BM12" i="52"/>
  <c r="AW12" i="52"/>
  <c r="BA12" i="52" s="1"/>
  <c r="CA12" i="52"/>
  <c r="AS12" i="52"/>
  <c r="AC12" i="52"/>
  <c r="Y12" i="52"/>
  <c r="BC12" i="52"/>
  <c r="AM12" i="52"/>
  <c r="CG12" i="52"/>
  <c r="BQ12" i="52"/>
  <c r="Q12" i="52"/>
  <c r="BW12" i="52"/>
  <c r="AI12" i="52"/>
  <c r="BG12" i="52"/>
  <c r="M9" i="34"/>
  <c r="S13" i="25"/>
  <c r="I26" i="55"/>
  <c r="M26" i="55" s="1"/>
  <c r="K50" i="96"/>
  <c r="I26" i="53" s="1"/>
  <c r="M26" i="53" s="1"/>
  <c r="Q26" i="53" s="1"/>
  <c r="W26" i="53" s="1"/>
  <c r="I34" i="74"/>
  <c r="I23" i="56" s="1"/>
  <c r="M23" i="56" s="1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AW40" i="46"/>
  <c r="AY40" i="46" s="1"/>
  <c r="AW31" i="46"/>
  <c r="AY31" i="46" s="1"/>
  <c r="AW14" i="46"/>
  <c r="AY14" i="46" s="1"/>
  <c r="AW15" i="46"/>
  <c r="AY15" i="46" s="1"/>
  <c r="AW41" i="46"/>
  <c r="AY41" i="46" s="1"/>
  <c r="AW32" i="46"/>
  <c r="AY32" i="46" s="1"/>
  <c r="AW30" i="46"/>
  <c r="AY30" i="46" s="1"/>
  <c r="AW18" i="46"/>
  <c r="AY18" i="46" s="1"/>
  <c r="AW19" i="46"/>
  <c r="AY19" i="46" s="1"/>
  <c r="AW11" i="46"/>
  <c r="AY11" i="46" s="1"/>
  <c r="AW20" i="46"/>
  <c r="AY20" i="46" s="1"/>
  <c r="I8" i="79"/>
  <c r="K8" i="79" s="1"/>
  <c r="AM41" i="46" s="1"/>
  <c r="AO41" i="46" s="1"/>
  <c r="AW43" i="46"/>
  <c r="AY43" i="46" s="1"/>
  <c r="AW28" i="46"/>
  <c r="AY28" i="46" s="1"/>
  <c r="AW17" i="46"/>
  <c r="AY17" i="46" s="1"/>
  <c r="AW46" i="46"/>
  <c r="AY46" i="46" s="1"/>
  <c r="AW39" i="46"/>
  <c r="AY39" i="46" s="1"/>
  <c r="AW25" i="46"/>
  <c r="AY25" i="46" s="1"/>
  <c r="AW42" i="46"/>
  <c r="AY42" i="46" s="1"/>
  <c r="AW45" i="46"/>
  <c r="AY45" i="46" s="1"/>
  <c r="AW16" i="46"/>
  <c r="AY16" i="46" s="1"/>
  <c r="AW27" i="46"/>
  <c r="AY27" i="46" s="1"/>
  <c r="AW29" i="46"/>
  <c r="AY29" i="46" s="1"/>
  <c r="AW36" i="46"/>
  <c r="AY36" i="46" s="1"/>
  <c r="AW33" i="46"/>
  <c r="AY33" i="46" s="1"/>
  <c r="AW38" i="46"/>
  <c r="AY38" i="46" s="1"/>
  <c r="AW37" i="46"/>
  <c r="AY37" i="46" s="1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AU85" i="52"/>
  <c r="AU80" i="52"/>
  <c r="AU81" i="52"/>
  <c r="AU82" i="52"/>
  <c r="AU83" i="52"/>
  <c r="AU84" i="52"/>
  <c r="M13" i="23"/>
  <c r="S13" i="23" s="1"/>
  <c r="M9" i="45"/>
  <c r="M9" i="40"/>
  <c r="AS41" i="38"/>
  <c r="AO41" i="38"/>
  <c r="M9" i="41"/>
  <c r="M9" i="44"/>
  <c r="M9" i="43"/>
  <c r="M9" i="46"/>
  <c r="AM40" i="38"/>
  <c r="AS40" i="38" s="1"/>
  <c r="M9" i="33"/>
  <c r="AM42" i="46"/>
  <c r="AO42" i="46" s="1"/>
  <c r="AS8" i="40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Y15" i="79"/>
  <c r="M9" i="27"/>
  <c r="Q26" i="38"/>
  <c r="AU26" i="38"/>
  <c r="AE26" i="38"/>
  <c r="AK26" i="38"/>
  <c r="S26" i="38"/>
  <c r="BA26" i="38"/>
  <c r="BA30" i="34"/>
  <c r="AK30" i="34"/>
  <c r="S30" i="34"/>
  <c r="AU30" i="34"/>
  <c r="AE30" i="34"/>
  <c r="Q30" i="34"/>
  <c r="AU25" i="43"/>
  <c r="AE25" i="43"/>
  <c r="BA25" i="43"/>
  <c r="AK25" i="43"/>
  <c r="S25" i="43"/>
  <c r="Q25" i="43"/>
  <c r="Q42" i="37"/>
  <c r="Y10" i="56"/>
  <c r="AQ9" i="91"/>
  <c r="AQ23" i="91" s="1"/>
  <c r="AM23" i="91"/>
  <c r="AE18" i="79"/>
  <c r="AQ18" i="84"/>
  <c r="AG18" i="79" s="1"/>
  <c r="AK18" i="79" s="1"/>
  <c r="AM18" i="79" s="1"/>
  <c r="BA31" i="46"/>
  <c r="AK31" i="46"/>
  <c r="S31" i="46"/>
  <c r="Q31" i="46"/>
  <c r="AU31" i="46"/>
  <c r="AE31" i="46"/>
  <c r="AU32" i="42"/>
  <c r="AE32" i="42"/>
  <c r="BA32" i="42"/>
  <c r="AK32" i="42"/>
  <c r="S32" i="42"/>
  <c r="Q32" i="42"/>
  <c r="AU25" i="42"/>
  <c r="AE25" i="42"/>
  <c r="BA25" i="42"/>
  <c r="AK25" i="42"/>
  <c r="S25" i="42"/>
  <c r="Q25" i="42"/>
  <c r="BG12" i="91"/>
  <c r="AQ9" i="89"/>
  <c r="AQ9" i="44"/>
  <c r="AQ10" i="44"/>
  <c r="AQ12" i="44"/>
  <c r="AQ21" i="44"/>
  <c r="AQ13" i="44"/>
  <c r="K17" i="56"/>
  <c r="AC17" i="56"/>
  <c r="AI17" i="56" s="1"/>
  <c r="AS17" i="56"/>
  <c r="Y17" i="56"/>
  <c r="M20" i="56"/>
  <c r="AM17" i="56"/>
  <c r="Q17" i="56"/>
  <c r="BA37" i="32"/>
  <c r="AK37" i="32"/>
  <c r="S37" i="32"/>
  <c r="Q37" i="32"/>
  <c r="AE37" i="32"/>
  <c r="AU37" i="32"/>
  <c r="Q37" i="36"/>
  <c r="AU37" i="36"/>
  <c r="AE37" i="36"/>
  <c r="BA37" i="36"/>
  <c r="S37" i="36"/>
  <c r="AK37" i="36"/>
  <c r="Q22" i="54"/>
  <c r="W22" i="54" s="1"/>
  <c r="AW23" i="31"/>
  <c r="AW22" i="35"/>
  <c r="AW8" i="35"/>
  <c r="AW23" i="35"/>
  <c r="AS19" i="79"/>
  <c r="AU19" i="79" s="1"/>
  <c r="AW34" i="35"/>
  <c r="AW34" i="31"/>
  <c r="AW22" i="31"/>
  <c r="AW24" i="35"/>
  <c r="AW26" i="31"/>
  <c r="AW26" i="35"/>
  <c r="AW8" i="31"/>
  <c r="AW24" i="31"/>
  <c r="Q23" i="33"/>
  <c r="BA33" i="30"/>
  <c r="AK33" i="30"/>
  <c r="S33" i="30"/>
  <c r="Q33" i="30"/>
  <c r="AU33" i="30"/>
  <c r="AE33" i="30"/>
  <c r="BA24" i="30"/>
  <c r="AK24" i="30"/>
  <c r="S24" i="30"/>
  <c r="Q24" i="30"/>
  <c r="AU24" i="30"/>
  <c r="AE24" i="30"/>
  <c r="AU34" i="30"/>
  <c r="AE34" i="30"/>
  <c r="BA34" i="30"/>
  <c r="AK34" i="30"/>
  <c r="S34" i="30"/>
  <c r="Q34" i="30"/>
  <c r="W41" i="44"/>
  <c r="W43" i="44"/>
  <c r="W8" i="50"/>
  <c r="BO20" i="79"/>
  <c r="S32" i="16"/>
  <c r="S33" i="16" s="1"/>
  <c r="I34" i="8" s="1"/>
  <c r="M33" i="16"/>
  <c r="G29" i="10" s="1"/>
  <c r="AA24" i="48"/>
  <c r="AE24" i="48" s="1"/>
  <c r="Q24" i="48"/>
  <c r="AI24" i="48"/>
  <c r="W8" i="79"/>
  <c r="AA8" i="79" s="1"/>
  <c r="AC8" i="79" s="1"/>
  <c r="BA32" i="41"/>
  <c r="AK32" i="41"/>
  <c r="Q32" i="41"/>
  <c r="AU32" i="41"/>
  <c r="AE32" i="41"/>
  <c r="BA25" i="37"/>
  <c r="AK25" i="37"/>
  <c r="Q25" i="37"/>
  <c r="S25" i="37" s="1"/>
  <c r="AU25" i="37"/>
  <c r="AE25" i="37"/>
  <c r="BA26" i="37"/>
  <c r="AK26" i="37"/>
  <c r="Q26" i="37"/>
  <c r="AU26" i="37"/>
  <c r="AE26" i="37"/>
  <c r="AS8" i="52"/>
  <c r="I9" i="55"/>
  <c r="M9" i="55" s="1"/>
  <c r="K33" i="96"/>
  <c r="I9" i="53" s="1"/>
  <c r="AW16" i="79"/>
  <c r="BK16" i="84"/>
  <c r="AY16" i="79" s="1"/>
  <c r="BC16" i="79" s="1"/>
  <c r="BE16" i="79" s="1"/>
  <c r="W8" i="38" s="1"/>
  <c r="AG9" i="92"/>
  <c r="AC23" i="92"/>
  <c r="M15" i="48"/>
  <c r="I29" i="48"/>
  <c r="AW14" i="79"/>
  <c r="W40" i="32"/>
  <c r="Y40" i="32"/>
  <c r="AK40" i="32" s="1"/>
  <c r="BO22" i="79"/>
  <c r="CE22" i="84"/>
  <c r="BQ22" i="79" s="1"/>
  <c r="BU22" i="79" s="1"/>
  <c r="BW22" i="79" s="1"/>
  <c r="W23" i="92"/>
  <c r="BG8" i="92"/>
  <c r="BA12" i="36"/>
  <c r="AK12" i="36"/>
  <c r="Q12" i="36"/>
  <c r="AU12" i="36"/>
  <c r="AE12" i="36"/>
  <c r="AU27" i="45"/>
  <c r="AE27" i="45"/>
  <c r="BA27" i="45"/>
  <c r="AK27" i="45"/>
  <c r="Q27" i="45"/>
  <c r="AU28" i="45"/>
  <c r="AE28" i="45"/>
  <c r="BA28" i="45"/>
  <c r="AK28" i="45"/>
  <c r="S28" i="45"/>
  <c r="Q28" i="45"/>
  <c r="I54" i="74"/>
  <c r="I58" i="56" s="1"/>
  <c r="M58" i="56" s="1"/>
  <c r="I29" i="73"/>
  <c r="I80" i="25" s="1"/>
  <c r="M80" i="25" s="1"/>
  <c r="S80" i="25" s="1"/>
  <c r="K22" i="73"/>
  <c r="I56" i="23" s="1"/>
  <c r="M56" i="23" s="1"/>
  <c r="S56" i="23" s="1"/>
  <c r="I22" i="73"/>
  <c r="I56" i="25" s="1"/>
  <c r="M56" i="25" s="1"/>
  <c r="S56" i="25" s="1"/>
  <c r="AQ34" i="46"/>
  <c r="AS34" i="46" s="1"/>
  <c r="AQ26" i="46"/>
  <c r="AS26" i="46" s="1"/>
  <c r="AQ23" i="46"/>
  <c r="AS23" i="46" s="1"/>
  <c r="AQ24" i="46"/>
  <c r="AS24" i="46" s="1"/>
  <c r="AQ22" i="46"/>
  <c r="AS22" i="46" s="1"/>
  <c r="AQ8" i="46"/>
  <c r="AS8" i="46" s="1"/>
  <c r="BG14" i="89"/>
  <c r="Q18" i="55"/>
  <c r="W18" i="55" s="1"/>
  <c r="AI18" i="55"/>
  <c r="AA18" i="55"/>
  <c r="AO13" i="79"/>
  <c r="AU30" i="32"/>
  <c r="AE30" i="32"/>
  <c r="BA30" i="32"/>
  <c r="AK30" i="32"/>
  <c r="Q30" i="32"/>
  <c r="W8" i="52"/>
  <c r="G964" i="1"/>
  <c r="AE8" i="33"/>
  <c r="Y8" i="33"/>
  <c r="AC8" i="33"/>
  <c r="BU23" i="81"/>
  <c r="BW23" i="81" s="1"/>
  <c r="BM23" i="81"/>
  <c r="BG10" i="51"/>
  <c r="AQ10" i="51"/>
  <c r="AA10" i="51"/>
  <c r="BO10" i="51"/>
  <c r="BS10" i="51" s="1"/>
  <c r="AI10" i="51"/>
  <c r="AM10" i="51" s="1"/>
  <c r="Q10" i="51"/>
  <c r="W10" i="51" s="1"/>
  <c r="AY10" i="51"/>
  <c r="M44" i="27"/>
  <c r="BG12" i="51"/>
  <c r="AQ12" i="51"/>
  <c r="AU12" i="51" s="1"/>
  <c r="AA12" i="51"/>
  <c r="Q12" i="51"/>
  <c r="BO12" i="51"/>
  <c r="AI12" i="51"/>
  <c r="AY12" i="51"/>
  <c r="M36" i="33"/>
  <c r="M36" i="43"/>
  <c r="W20" i="79"/>
  <c r="AA20" i="79" s="1"/>
  <c r="AC20" i="79" s="1"/>
  <c r="Q19" i="55"/>
  <c r="W19" i="55" s="1"/>
  <c r="AI19" i="55"/>
  <c r="AA19" i="55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Y64" i="52"/>
  <c r="BC64" i="52"/>
  <c r="AM64" i="52"/>
  <c r="CG64" i="52"/>
  <c r="BQ64" i="52"/>
  <c r="AI64" i="52"/>
  <c r="Q64" i="52"/>
  <c r="BM64" i="52"/>
  <c r="AW64" i="52"/>
  <c r="BA64" i="52" s="1"/>
  <c r="CA64" i="52"/>
  <c r="AS64" i="52"/>
  <c r="AC64" i="52"/>
  <c r="BW64" i="52"/>
  <c r="BG64" i="52"/>
  <c r="BW57" i="52"/>
  <c r="BG57" i="52"/>
  <c r="Y57" i="52"/>
  <c r="BC57" i="52"/>
  <c r="AM57" i="52"/>
  <c r="CG57" i="52"/>
  <c r="BQ57" i="52"/>
  <c r="AI57" i="52"/>
  <c r="Q57" i="52"/>
  <c r="BM57" i="52"/>
  <c r="AW57" i="52"/>
  <c r="BA57" i="52" s="1"/>
  <c r="CA57" i="52"/>
  <c r="AS57" i="52"/>
  <c r="AC57" i="52"/>
  <c r="Q30" i="40"/>
  <c r="AU30" i="40"/>
  <c r="AE30" i="40"/>
  <c r="BA30" i="40"/>
  <c r="AK30" i="40"/>
  <c r="S9" i="19"/>
  <c r="S15" i="19" s="1"/>
  <c r="E40" i="8" s="1"/>
  <c r="M15" i="19"/>
  <c r="E31" i="10" s="1"/>
  <c r="AQ9" i="88"/>
  <c r="BQ19" i="79"/>
  <c r="BU19" i="79" s="1"/>
  <c r="BW19" i="79" s="1"/>
  <c r="Y13" i="56"/>
  <c r="BG21" i="91"/>
  <c r="CY10" i="84"/>
  <c r="CI10" i="79" s="1"/>
  <c r="CM10" i="79" s="1"/>
  <c r="CO10" i="79" s="1"/>
  <c r="CG10" i="79"/>
  <c r="BY22" i="79"/>
  <c r="K38" i="96"/>
  <c r="I14" i="53" s="1"/>
  <c r="M14" i="53" s="1"/>
  <c r="Q14" i="53" s="1"/>
  <c r="W14" i="53" s="1"/>
  <c r="CC9" i="84"/>
  <c r="BU9" i="84"/>
  <c r="M9" i="35"/>
  <c r="BA23" i="31"/>
  <c r="AK23" i="31"/>
  <c r="Q23" i="31"/>
  <c r="AU23" i="31"/>
  <c r="AE23" i="31"/>
  <c r="AK33" i="31"/>
  <c r="Q33" i="31"/>
  <c r="AE33" i="31"/>
  <c r="BA33" i="31"/>
  <c r="AU33" i="31"/>
  <c r="AU28" i="39"/>
  <c r="AE28" i="39"/>
  <c r="BA28" i="39"/>
  <c r="AK28" i="39"/>
  <c r="Q28" i="39"/>
  <c r="AU29" i="35"/>
  <c r="AE29" i="35"/>
  <c r="Q29" i="35"/>
  <c r="S29" i="35" s="1"/>
  <c r="AK29" i="35"/>
  <c r="BA29" i="35"/>
  <c r="BA12" i="35"/>
  <c r="AK12" i="35"/>
  <c r="AU12" i="35"/>
  <c r="Q12" i="35"/>
  <c r="AE12" i="35"/>
  <c r="W40" i="97"/>
  <c r="I22" i="24" s="1"/>
  <c r="M22" i="24" s="1"/>
  <c r="S22" i="24" s="1"/>
  <c r="W46" i="97"/>
  <c r="I156" i="11" s="1"/>
  <c r="W40" i="43"/>
  <c r="S29" i="97"/>
  <c r="I39" i="37" s="1"/>
  <c r="M39" i="37" s="1"/>
  <c r="Q29" i="97"/>
  <c r="I38" i="37" s="1"/>
  <c r="M38" i="37" s="1"/>
  <c r="Q27" i="97"/>
  <c r="I38" i="39" s="1"/>
  <c r="M38" i="39" s="1"/>
  <c r="S27" i="97"/>
  <c r="I39" i="39" s="1"/>
  <c r="M39" i="39" s="1"/>
  <c r="Q13" i="50"/>
  <c r="W13" i="50" s="1"/>
  <c r="Q24" i="55"/>
  <c r="W24" i="55" s="1"/>
  <c r="AI24" i="55"/>
  <c r="AA24" i="55"/>
  <c r="AW11" i="79"/>
  <c r="BK11" i="84"/>
  <c r="AY11" i="79" s="1"/>
  <c r="BC11" i="79" s="1"/>
  <c r="BE11" i="79" s="1"/>
  <c r="W8" i="43" s="1"/>
  <c r="BA30" i="38"/>
  <c r="AK30" i="38"/>
  <c r="Q30" i="38"/>
  <c r="AU30" i="38"/>
  <c r="AE30" i="38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CY15" i="84"/>
  <c r="CI15" i="79" s="1"/>
  <c r="CM15" i="79" s="1"/>
  <c r="CO15" i="79" s="1"/>
  <c r="CG15" i="79"/>
  <c r="AQ12" i="36"/>
  <c r="AQ21" i="36"/>
  <c r="AQ13" i="36"/>
  <c r="AQ9" i="36"/>
  <c r="AQ10" i="36"/>
  <c r="E30" i="28"/>
  <c r="AW37" i="30"/>
  <c r="AW27" i="30"/>
  <c r="AW19" i="30"/>
  <c r="AW11" i="30"/>
  <c r="AW38" i="30"/>
  <c r="AW28" i="30"/>
  <c r="AW20" i="30"/>
  <c r="AW39" i="30"/>
  <c r="AW29" i="30"/>
  <c r="AW46" i="30"/>
  <c r="AW33" i="30"/>
  <c r="AW25" i="30"/>
  <c r="AW17" i="30"/>
  <c r="AW18" i="30"/>
  <c r="AW36" i="30"/>
  <c r="I23" i="79"/>
  <c r="K23" i="79" s="1"/>
  <c r="AM41" i="30" s="1"/>
  <c r="AW31" i="30"/>
  <c r="AW41" i="30"/>
  <c r="AW15" i="30"/>
  <c r="AW40" i="30"/>
  <c r="AW14" i="30"/>
  <c r="AW30" i="30"/>
  <c r="AW16" i="30"/>
  <c r="AW45" i="30"/>
  <c r="AW32" i="30"/>
  <c r="AU24" i="38"/>
  <c r="AE24" i="38"/>
  <c r="Q24" i="38"/>
  <c r="S24" i="38" s="1"/>
  <c r="AK24" i="38"/>
  <c r="BA24" i="38"/>
  <c r="Q34" i="38"/>
  <c r="AU34" i="38"/>
  <c r="AE34" i="38"/>
  <c r="AK34" i="38"/>
  <c r="BA34" i="38"/>
  <c r="S34" i="38"/>
  <c r="Q27" i="34"/>
  <c r="S27" i="34"/>
  <c r="S28" i="34"/>
  <c r="BA28" i="34"/>
  <c r="AE28" i="34"/>
  <c r="AU28" i="34"/>
  <c r="AK28" i="34"/>
  <c r="Q28" i="34"/>
  <c r="Q23" i="43"/>
  <c r="S23" i="43"/>
  <c r="S33" i="43"/>
  <c r="Q33" i="43"/>
  <c r="BA24" i="43"/>
  <c r="AK24" i="43"/>
  <c r="S24" i="43"/>
  <c r="Q24" i="43"/>
  <c r="AE24" i="43"/>
  <c r="AU24" i="43"/>
  <c r="AE12" i="79"/>
  <c r="AQ12" i="84"/>
  <c r="AG12" i="79" s="1"/>
  <c r="AK12" i="79" s="1"/>
  <c r="AM12" i="79" s="1"/>
  <c r="I26" i="29"/>
  <c r="M8" i="29"/>
  <c r="M26" i="29" s="1"/>
  <c r="AG9" i="84"/>
  <c r="AO9" i="84"/>
  <c r="AQ9" i="31"/>
  <c r="AQ10" i="31"/>
  <c r="AQ21" i="31"/>
  <c r="AQ13" i="31"/>
  <c r="AQ12" i="31"/>
  <c r="AQ21" i="35"/>
  <c r="AQ12" i="35"/>
  <c r="AQ9" i="35"/>
  <c r="AQ13" i="35"/>
  <c r="AQ10" i="35"/>
  <c r="Q16" i="55"/>
  <c r="W16" i="55" s="1"/>
  <c r="AI16" i="55"/>
  <c r="AA16" i="55"/>
  <c r="W40" i="33"/>
  <c r="Y40" i="33" s="1"/>
  <c r="AK40" i="33" s="1"/>
  <c r="BA29" i="46"/>
  <c r="AK29" i="46"/>
  <c r="Q29" i="46"/>
  <c r="AU29" i="46"/>
  <c r="AE29" i="46"/>
  <c r="AU12" i="46"/>
  <c r="AE12" i="46"/>
  <c r="BA12" i="46"/>
  <c r="AK12" i="46"/>
  <c r="Q12" i="46"/>
  <c r="S23" i="42"/>
  <c r="Q23" i="42"/>
  <c r="S33" i="42"/>
  <c r="Q33" i="42"/>
  <c r="BM75" i="52"/>
  <c r="E22" i="2" s="1"/>
  <c r="G965" i="1" s="1"/>
  <c r="BG78" i="52"/>
  <c r="K64" i="96"/>
  <c r="I36" i="53" s="1"/>
  <c r="M36" i="53" s="1"/>
  <c r="Q36" i="53" s="1"/>
  <c r="W36" i="53" s="1"/>
  <c r="I74" i="96"/>
  <c r="I13" i="24" s="1"/>
  <c r="M13" i="24" s="1"/>
  <c r="S13" i="24" s="1"/>
  <c r="K74" i="96"/>
  <c r="I13" i="22" s="1"/>
  <c r="M13" i="22" s="1"/>
  <c r="S13" i="22" s="1"/>
  <c r="I56" i="96"/>
  <c r="I30" i="55" s="1"/>
  <c r="M30" i="55" s="1"/>
  <c r="Y40" i="40"/>
  <c r="AK40" i="40" s="1"/>
  <c r="W40" i="40"/>
  <c r="Q30" i="33"/>
  <c r="AK30" i="33"/>
  <c r="BA30" i="33"/>
  <c r="AU30" i="33"/>
  <c r="S30" i="33"/>
  <c r="AE30" i="33"/>
  <c r="BA31" i="33"/>
  <c r="AK31" i="33"/>
  <c r="S31" i="33"/>
  <c r="Q31" i="33"/>
  <c r="AE31" i="33"/>
  <c r="AU31" i="33"/>
  <c r="BA32" i="30"/>
  <c r="AK32" i="30"/>
  <c r="Q32" i="30"/>
  <c r="AU32" i="30"/>
  <c r="AE32" i="30"/>
  <c r="AG36" i="40"/>
  <c r="AG18" i="40"/>
  <c r="AG17" i="40"/>
  <c r="AG46" i="40"/>
  <c r="AG28" i="40"/>
  <c r="AG16" i="40"/>
  <c r="AG20" i="40"/>
  <c r="AG32" i="40"/>
  <c r="AG38" i="40"/>
  <c r="AG41" i="40"/>
  <c r="AG25" i="40"/>
  <c r="AG14" i="40"/>
  <c r="AG27" i="40"/>
  <c r="AG11" i="40"/>
  <c r="AG15" i="40"/>
  <c r="AG29" i="40"/>
  <c r="AG39" i="40"/>
  <c r="AG37" i="40"/>
  <c r="AG30" i="40"/>
  <c r="AG33" i="40"/>
  <c r="AG43" i="40"/>
  <c r="AG31" i="40"/>
  <c r="AG40" i="40"/>
  <c r="AG19" i="40"/>
  <c r="AG45" i="40"/>
  <c r="AG42" i="40"/>
  <c r="AG46" i="44"/>
  <c r="AG38" i="44"/>
  <c r="AG28" i="44"/>
  <c r="AG20" i="44"/>
  <c r="AG39" i="44"/>
  <c r="AG29" i="44"/>
  <c r="AG40" i="44"/>
  <c r="AG36" i="44"/>
  <c r="AG14" i="44"/>
  <c r="AG30" i="44"/>
  <c r="AG18" i="44"/>
  <c r="AG11" i="44"/>
  <c r="AG25" i="44"/>
  <c r="AG33" i="44"/>
  <c r="AG15" i="44"/>
  <c r="AG43" i="44"/>
  <c r="AG42" i="44"/>
  <c r="AG16" i="44"/>
  <c r="AG27" i="44"/>
  <c r="AG19" i="44"/>
  <c r="AG32" i="44"/>
  <c r="AG45" i="44"/>
  <c r="AG41" i="44"/>
  <c r="AG31" i="44"/>
  <c r="AG37" i="44"/>
  <c r="AG17" i="44"/>
  <c r="BG14" i="90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AO43" i="41"/>
  <c r="BA43" i="41" s="1"/>
  <c r="AM43" i="41"/>
  <c r="BG22" i="91"/>
  <c r="W42" i="32"/>
  <c r="BQ20" i="79"/>
  <c r="BU20" i="79" s="1"/>
  <c r="BW20" i="79" s="1"/>
  <c r="AA23" i="48"/>
  <c r="AE23" i="48" s="1"/>
  <c r="Q23" i="48"/>
  <c r="AI23" i="48"/>
  <c r="AM22" i="56"/>
  <c r="Q22" i="56"/>
  <c r="W22" i="56" s="1"/>
  <c r="AC22" i="56"/>
  <c r="AI22" i="56" s="1"/>
  <c r="AS22" i="56"/>
  <c r="Y22" i="56"/>
  <c r="BG18" i="88"/>
  <c r="Q23" i="41"/>
  <c r="BA33" i="37"/>
  <c r="AK33" i="37"/>
  <c r="S33" i="37"/>
  <c r="Q33" i="37"/>
  <c r="AE33" i="37"/>
  <c r="AU33" i="37"/>
  <c r="Q24" i="37"/>
  <c r="S24" i="37" s="1"/>
  <c r="AU24" i="37"/>
  <c r="AE24" i="37"/>
  <c r="BA24" i="37"/>
  <c r="AK24" i="37"/>
  <c r="BA34" i="37"/>
  <c r="AK34" i="37"/>
  <c r="Q34" i="37"/>
  <c r="AE34" i="37"/>
  <c r="AU34" i="37"/>
  <c r="CC8" i="52"/>
  <c r="CE8" i="52" s="1"/>
  <c r="CA8" i="52"/>
  <c r="I11" i="55"/>
  <c r="M11" i="55" s="1"/>
  <c r="K35" i="96"/>
  <c r="I11" i="53" s="1"/>
  <c r="M11" i="53" s="1"/>
  <c r="Q11" i="53" s="1"/>
  <c r="W11" i="53" s="1"/>
  <c r="I38" i="55"/>
  <c r="M38" i="55" s="1"/>
  <c r="K68" i="96"/>
  <c r="I38" i="53" s="1"/>
  <c r="M38" i="53" s="1"/>
  <c r="Q38" i="53" s="1"/>
  <c r="W38" i="53" s="1"/>
  <c r="AO16" i="79"/>
  <c r="AA20" i="48"/>
  <c r="AE20" i="48" s="1"/>
  <c r="Q20" i="48"/>
  <c r="AI20" i="48"/>
  <c r="AY14" i="79"/>
  <c r="BC14" i="79" s="1"/>
  <c r="BE14" i="79" s="1"/>
  <c r="W8" i="40" s="1"/>
  <c r="BG22" i="79"/>
  <c r="BK22" i="79" s="1"/>
  <c r="BM22" i="79" s="1"/>
  <c r="AU30" i="36"/>
  <c r="AE30" i="36"/>
  <c r="BA30" i="36"/>
  <c r="AK30" i="36"/>
  <c r="S30" i="36"/>
  <c r="Q30" i="36"/>
  <c r="Q25" i="45"/>
  <c r="AU25" i="45"/>
  <c r="AE25" i="45"/>
  <c r="BA25" i="45"/>
  <c r="AK25" i="45"/>
  <c r="BA26" i="45"/>
  <c r="AK26" i="45"/>
  <c r="S26" i="45"/>
  <c r="Q26" i="45"/>
  <c r="AU26" i="45"/>
  <c r="AE26" i="45"/>
  <c r="I72" i="96"/>
  <c r="I40" i="55" s="1"/>
  <c r="M40" i="55" s="1"/>
  <c r="K72" i="96"/>
  <c r="I40" i="53" s="1"/>
  <c r="M40" i="53" s="1"/>
  <c r="Q40" i="53" s="1"/>
  <c r="W40" i="53" s="1"/>
  <c r="K48" i="74"/>
  <c r="I52" i="54" s="1"/>
  <c r="M52" i="54" s="1"/>
  <c r="I48" i="74"/>
  <c r="I52" i="56" s="1"/>
  <c r="M52" i="56" s="1"/>
  <c r="K23" i="73"/>
  <c r="I59" i="23" s="1"/>
  <c r="M59" i="23" s="1"/>
  <c r="S59" i="23" s="1"/>
  <c r="I23" i="73"/>
  <c r="I59" i="25" s="1"/>
  <c r="M59" i="25" s="1"/>
  <c r="S59" i="25" s="1"/>
  <c r="K30" i="73"/>
  <c r="I83" i="23" s="1"/>
  <c r="M83" i="23" s="1"/>
  <c r="S83" i="23" s="1"/>
  <c r="I30" i="73"/>
  <c r="I83" i="25" s="1"/>
  <c r="M83" i="25" s="1"/>
  <c r="S83" i="25" s="1"/>
  <c r="CG17" i="79"/>
  <c r="CY17" i="84"/>
  <c r="CI17" i="79" s="1"/>
  <c r="CM17" i="79" s="1"/>
  <c r="CO17" i="79" s="1"/>
  <c r="K45" i="96"/>
  <c r="I18" i="53" s="1"/>
  <c r="M18" i="53" s="1"/>
  <c r="Q18" i="53" s="1"/>
  <c r="W18" i="53" s="1"/>
  <c r="BI9" i="84"/>
  <c r="BA9" i="84"/>
  <c r="W25" i="47"/>
  <c r="AW13" i="79"/>
  <c r="BK13" i="84"/>
  <c r="AY13" i="79" s="1"/>
  <c r="BC13" i="79" s="1"/>
  <c r="BE13" i="79" s="1"/>
  <c r="W8" i="41" s="1"/>
  <c r="Q27" i="44"/>
  <c r="Q28" i="32"/>
  <c r="AE28" i="32"/>
  <c r="AU28" i="32"/>
  <c r="AK28" i="32"/>
  <c r="BA28" i="32"/>
  <c r="S28" i="32"/>
  <c r="AU29" i="32"/>
  <c r="AE29" i="32"/>
  <c r="BA29" i="32"/>
  <c r="AK29" i="32"/>
  <c r="Q29" i="32"/>
  <c r="W42" i="33"/>
  <c r="M36" i="40"/>
  <c r="M36" i="35"/>
  <c r="CG13" i="79"/>
  <c r="CY13" i="84"/>
  <c r="CI13" i="79" s="1"/>
  <c r="CM13" i="79" s="1"/>
  <c r="CO13" i="79" s="1"/>
  <c r="K32" i="96"/>
  <c r="I8" i="53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BG15" i="91"/>
  <c r="BY12" i="79"/>
  <c r="BC55" i="52"/>
  <c r="AM55" i="52"/>
  <c r="CG55" i="52"/>
  <c r="BQ55" i="52"/>
  <c r="AI55" i="52"/>
  <c r="Q55" i="52"/>
  <c r="BM55" i="52"/>
  <c r="AW55" i="52"/>
  <c r="BA55" i="52" s="1"/>
  <c r="CA55" i="52"/>
  <c r="AS55" i="52"/>
  <c r="AC55" i="52"/>
  <c r="BW55" i="52"/>
  <c r="BG55" i="52"/>
  <c r="Y55" i="52"/>
  <c r="AU28" i="40"/>
  <c r="AE28" i="40"/>
  <c r="BA28" i="40"/>
  <c r="AK28" i="40"/>
  <c r="Q28" i="40"/>
  <c r="AU29" i="40"/>
  <c r="AE29" i="40"/>
  <c r="BA29" i="40"/>
  <c r="AK29" i="40"/>
  <c r="Q29" i="40"/>
  <c r="BG21" i="88"/>
  <c r="BG16" i="89"/>
  <c r="BU23" i="82"/>
  <c r="BW23" i="82" s="1"/>
  <c r="BM23" i="82"/>
  <c r="BO19" i="79"/>
  <c r="BY10" i="79"/>
  <c r="AQ21" i="33"/>
  <c r="AQ10" i="33"/>
  <c r="AQ12" i="33"/>
  <c r="AQ13" i="33"/>
  <c r="AQ9" i="33"/>
  <c r="Q14" i="55"/>
  <c r="W14" i="55" s="1"/>
  <c r="AI14" i="55"/>
  <c r="AA14" i="55"/>
  <c r="BA31" i="31"/>
  <c r="AK31" i="31"/>
  <c r="Q31" i="31"/>
  <c r="AU31" i="31"/>
  <c r="AE31" i="31"/>
  <c r="Q26" i="39"/>
  <c r="BA30" i="35"/>
  <c r="AK30" i="35"/>
  <c r="Q30" i="35"/>
  <c r="AE30" i="35"/>
  <c r="AU30" i="35"/>
  <c r="G63" i="117"/>
  <c r="E8" i="103"/>
  <c r="W48" i="97"/>
  <c r="E71" i="96" s="1"/>
  <c r="BG19" i="89"/>
  <c r="W42" i="35"/>
  <c r="Y42" i="35"/>
  <c r="AK42" i="35" s="1"/>
  <c r="Q20" i="97"/>
  <c r="I38" i="46" s="1"/>
  <c r="M38" i="46" s="1"/>
  <c r="S20" i="97"/>
  <c r="I39" i="46" s="1"/>
  <c r="M39" i="46" s="1"/>
  <c r="S33" i="97"/>
  <c r="I39" i="33" s="1"/>
  <c r="M39" i="33" s="1"/>
  <c r="Q33" i="97"/>
  <c r="I38" i="33" s="1"/>
  <c r="M38" i="33" s="1"/>
  <c r="Q31" i="97"/>
  <c r="I38" i="35" s="1"/>
  <c r="M38" i="35" s="1"/>
  <c r="S31" i="97"/>
  <c r="I39" i="35" s="1"/>
  <c r="M39" i="35" s="1"/>
  <c r="CE78" i="52"/>
  <c r="CE79" i="52" s="1"/>
  <c r="BK75" i="52"/>
  <c r="BW17" i="52"/>
  <c r="BG17" i="52"/>
  <c r="Y17" i="52"/>
  <c r="BC17" i="52"/>
  <c r="AM17" i="52"/>
  <c r="AQ17" i="52" s="1"/>
  <c r="AI17" i="52"/>
  <c r="Q17" i="52"/>
  <c r="W17" i="52" s="1"/>
  <c r="BM17" i="52"/>
  <c r="AW17" i="52"/>
  <c r="CA17" i="52"/>
  <c r="CG17" i="52"/>
  <c r="AS17" i="52"/>
  <c r="BQ17" i="52"/>
  <c r="AC17" i="52"/>
  <c r="AO43" i="46"/>
  <c r="AM43" i="46"/>
  <c r="U83" i="52"/>
  <c r="W83" i="52" s="1"/>
  <c r="Q83" i="52"/>
  <c r="Y83" i="52" s="1"/>
  <c r="M23" i="79"/>
  <c r="W23" i="84"/>
  <c r="O23" i="79" s="1"/>
  <c r="S23" i="79" s="1"/>
  <c r="U23" i="79" s="1"/>
  <c r="W41" i="30" s="1"/>
  <c r="AU25" i="38"/>
  <c r="AE25" i="38"/>
  <c r="BA25" i="38"/>
  <c r="AK25" i="38"/>
  <c r="Q25" i="38"/>
  <c r="Q31" i="43"/>
  <c r="S31" i="43" s="1"/>
  <c r="AU31" i="43"/>
  <c r="AE31" i="43"/>
  <c r="BA31" i="43"/>
  <c r="AK31" i="43"/>
  <c r="W41" i="36"/>
  <c r="W43" i="36"/>
  <c r="CO9" i="84"/>
  <c r="CW9" i="84"/>
  <c r="CK23" i="81"/>
  <c r="CS23" i="81"/>
  <c r="CU23" i="81" s="1"/>
  <c r="Q30" i="46"/>
  <c r="AK30" i="46"/>
  <c r="AE30" i="46"/>
  <c r="BA30" i="46"/>
  <c r="S30" i="46"/>
  <c r="AU30" i="46"/>
  <c r="BA31" i="42"/>
  <c r="AK31" i="42"/>
  <c r="S31" i="42"/>
  <c r="Q31" i="42"/>
  <c r="AU31" i="42"/>
  <c r="AE31" i="42"/>
  <c r="Y8" i="56"/>
  <c r="Q36" i="55"/>
  <c r="W36" i="55" s="1"/>
  <c r="AI36" i="55"/>
  <c r="AA36" i="55"/>
  <c r="AU37" i="39"/>
  <c r="AE37" i="39"/>
  <c r="BA37" i="39"/>
  <c r="AK37" i="39"/>
  <c r="Q37" i="39"/>
  <c r="AU37" i="45"/>
  <c r="AE37" i="45"/>
  <c r="BA37" i="45"/>
  <c r="AK37" i="45"/>
  <c r="Q37" i="45"/>
  <c r="W40" i="38"/>
  <c r="AC40" i="38" s="1"/>
  <c r="AU29" i="33"/>
  <c r="AE29" i="33"/>
  <c r="BA29" i="33"/>
  <c r="AK29" i="33"/>
  <c r="Q29" i="33"/>
  <c r="Q12" i="33"/>
  <c r="AU12" i="33"/>
  <c r="AE12" i="33"/>
  <c r="AK12" i="33"/>
  <c r="S12" i="33"/>
  <c r="BA12" i="33"/>
  <c r="BA23" i="30"/>
  <c r="AK23" i="30"/>
  <c r="Q23" i="30"/>
  <c r="AU23" i="30"/>
  <c r="AE23" i="30"/>
  <c r="W43" i="40"/>
  <c r="W41" i="40"/>
  <c r="AO23" i="81"/>
  <c r="AW23" i="81"/>
  <c r="AY23" i="81" s="1"/>
  <c r="W40" i="39"/>
  <c r="W42" i="42"/>
  <c r="AA22" i="48"/>
  <c r="AE22" i="48" s="1"/>
  <c r="Q22" i="48"/>
  <c r="AI22" i="48"/>
  <c r="AU30" i="41"/>
  <c r="AE30" i="41"/>
  <c r="BA30" i="41"/>
  <c r="AK30" i="41"/>
  <c r="S30" i="41"/>
  <c r="Q30" i="41"/>
  <c r="Q31" i="41"/>
  <c r="AU31" i="41"/>
  <c r="AE31" i="41"/>
  <c r="AK31" i="41"/>
  <c r="S31" i="41"/>
  <c r="BA31" i="41"/>
  <c r="Q32" i="37"/>
  <c r="AU32" i="37"/>
  <c r="AE32" i="37"/>
  <c r="BA32" i="37"/>
  <c r="AK32" i="37"/>
  <c r="I25" i="55"/>
  <c r="M25" i="55" s="1"/>
  <c r="K49" i="96"/>
  <c r="I25" i="53" s="1"/>
  <c r="M25" i="53" s="1"/>
  <c r="Q25" i="53" s="1"/>
  <c r="W25" i="53" s="1"/>
  <c r="I31" i="56"/>
  <c r="M31" i="56" s="1"/>
  <c r="K14" i="74"/>
  <c r="I31" i="54" s="1"/>
  <c r="M31" i="54" s="1"/>
  <c r="AO23" i="82"/>
  <c r="AW23" i="82"/>
  <c r="AY23" i="82" s="1"/>
  <c r="AA19" i="48"/>
  <c r="AE19" i="48" s="1"/>
  <c r="Q19" i="48"/>
  <c r="AI19" i="48"/>
  <c r="G23" i="87"/>
  <c r="I23" i="87" s="1"/>
  <c r="AY25" i="3" s="1"/>
  <c r="G945" i="1" s="1"/>
  <c r="BA28" i="36"/>
  <c r="AK28" i="36"/>
  <c r="Q28" i="36"/>
  <c r="AU28" i="36"/>
  <c r="AE28" i="36"/>
  <c r="AU29" i="36"/>
  <c r="AE29" i="36"/>
  <c r="BA29" i="36"/>
  <c r="AK29" i="36"/>
  <c r="Q29" i="36"/>
  <c r="Q33" i="45"/>
  <c r="AU33" i="45"/>
  <c r="AE33" i="45"/>
  <c r="BA33" i="45"/>
  <c r="AK33" i="45"/>
  <c r="S33" i="45"/>
  <c r="BA24" i="45"/>
  <c r="AK24" i="45"/>
  <c r="AU24" i="45"/>
  <c r="AE24" i="45"/>
  <c r="Q24" i="45"/>
  <c r="S24" i="45" s="1"/>
  <c r="BA34" i="45"/>
  <c r="AK34" i="45"/>
  <c r="Q34" i="45"/>
  <c r="AU34" i="45"/>
  <c r="AE34" i="45"/>
  <c r="I56" i="74"/>
  <c r="I60" i="56" s="1"/>
  <c r="M60" i="56" s="1"/>
  <c r="I49" i="74"/>
  <c r="I53" i="56" s="1"/>
  <c r="M53" i="56" s="1"/>
  <c r="I55" i="74"/>
  <c r="I59" i="56" s="1"/>
  <c r="M59" i="56" s="1"/>
  <c r="I31" i="73"/>
  <c r="I86" i="25" s="1"/>
  <c r="M86" i="25" s="1"/>
  <c r="S86" i="25" s="1"/>
  <c r="AG9" i="90"/>
  <c r="AG23" i="90" s="1"/>
  <c r="AC23" i="90"/>
  <c r="K36" i="103"/>
  <c r="K32" i="103"/>
  <c r="K35" i="103"/>
  <c r="K31" i="103"/>
  <c r="K38" i="103"/>
  <c r="K34" i="103"/>
  <c r="K37" i="103"/>
  <c r="K33" i="103"/>
  <c r="BG14" i="91"/>
  <c r="BY17" i="79"/>
  <c r="S23" i="88"/>
  <c r="BW8" i="88"/>
  <c r="W8" i="88"/>
  <c r="BA25" i="44"/>
  <c r="AK25" i="44"/>
  <c r="Q25" i="44"/>
  <c r="AE25" i="44"/>
  <c r="AU25" i="44"/>
  <c r="Q26" i="44"/>
  <c r="AG46" i="31"/>
  <c r="AG38" i="31"/>
  <c r="AG40" i="31"/>
  <c r="AG29" i="31"/>
  <c r="AG43" i="31"/>
  <c r="AG39" i="31"/>
  <c r="AG45" i="31"/>
  <c r="AG31" i="31"/>
  <c r="AG27" i="31"/>
  <c r="AG15" i="31"/>
  <c r="AG11" i="31"/>
  <c r="AG25" i="31"/>
  <c r="AG33" i="31"/>
  <c r="AG19" i="31"/>
  <c r="AG17" i="31"/>
  <c r="AG40" i="35"/>
  <c r="AG30" i="35"/>
  <c r="AG14" i="35"/>
  <c r="AG39" i="35"/>
  <c r="AG37" i="35"/>
  <c r="AG19" i="35"/>
  <c r="AG11" i="35"/>
  <c r="AG31" i="35"/>
  <c r="AG27" i="35"/>
  <c r="AG45" i="35"/>
  <c r="AG15" i="35"/>
  <c r="AG41" i="35"/>
  <c r="AG16" i="35"/>
  <c r="AG29" i="35"/>
  <c r="AG43" i="35"/>
  <c r="AG32" i="31"/>
  <c r="AG14" i="31"/>
  <c r="AG37" i="31"/>
  <c r="AG36" i="31"/>
  <c r="AG18" i="31"/>
  <c r="AG17" i="35"/>
  <c r="AG20" i="35"/>
  <c r="AG28" i="31"/>
  <c r="AG42" i="31"/>
  <c r="AG32" i="35"/>
  <c r="AG28" i="35"/>
  <c r="AG18" i="35"/>
  <c r="AG38" i="35"/>
  <c r="AG36" i="35"/>
  <c r="AG46" i="35"/>
  <c r="AG25" i="35"/>
  <c r="AG41" i="31"/>
  <c r="AG33" i="35"/>
  <c r="AG16" i="31"/>
  <c r="AG20" i="31"/>
  <c r="AG42" i="35"/>
  <c r="AI42" i="35" s="1"/>
  <c r="AG30" i="31"/>
  <c r="W42" i="36"/>
  <c r="Y42" i="36"/>
  <c r="AK42" i="36" s="1"/>
  <c r="M36" i="32"/>
  <c r="M36" i="42"/>
  <c r="K55" i="96"/>
  <c r="I29" i="53" s="1"/>
  <c r="M29" i="53" s="1"/>
  <c r="Q29" i="53" s="1"/>
  <c r="W29" i="53" s="1"/>
  <c r="I55" i="96"/>
  <c r="I29" i="55" s="1"/>
  <c r="M29" i="55" s="1"/>
  <c r="M8" i="22"/>
  <c r="BY13" i="79"/>
  <c r="M8" i="55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CY12" i="84"/>
  <c r="CI12" i="79" s="1"/>
  <c r="CM12" i="79" s="1"/>
  <c r="CO12" i="79" s="1"/>
  <c r="CG12" i="79"/>
  <c r="AI53" i="52"/>
  <c r="Q53" i="52"/>
  <c r="BM53" i="52"/>
  <c r="AW53" i="52"/>
  <c r="BA53" i="52" s="1"/>
  <c r="CA53" i="52"/>
  <c r="AS53" i="52"/>
  <c r="AC53" i="52"/>
  <c r="BW53" i="52"/>
  <c r="BG53" i="52"/>
  <c r="Y53" i="52"/>
  <c r="BC53" i="52"/>
  <c r="AM53" i="52"/>
  <c r="CG53" i="52"/>
  <c r="BQ53" i="52"/>
  <c r="BC63" i="52"/>
  <c r="AM63" i="52"/>
  <c r="CG63" i="52"/>
  <c r="BQ63" i="52"/>
  <c r="AI63" i="52"/>
  <c r="Q63" i="52"/>
  <c r="BM63" i="52"/>
  <c r="AW63" i="52"/>
  <c r="BA63" i="52" s="1"/>
  <c r="CA63" i="52"/>
  <c r="AS63" i="52"/>
  <c r="AC63" i="52"/>
  <c r="BW63" i="52"/>
  <c r="BG63" i="52"/>
  <c r="Y63" i="52"/>
  <c r="CG54" i="52"/>
  <c r="BQ54" i="52"/>
  <c r="AI54" i="52"/>
  <c r="Q54" i="52"/>
  <c r="BM54" i="52"/>
  <c r="AW54" i="52"/>
  <c r="BA54" i="52" s="1"/>
  <c r="CA54" i="52"/>
  <c r="AS54" i="52"/>
  <c r="AC54" i="52"/>
  <c r="BW54" i="52"/>
  <c r="BG54" i="52"/>
  <c r="Y54" i="52"/>
  <c r="AM54" i="52"/>
  <c r="BC54" i="52"/>
  <c r="AW46" i="42"/>
  <c r="AW38" i="42"/>
  <c r="AW40" i="42"/>
  <c r="AW30" i="42"/>
  <c r="AW14" i="42"/>
  <c r="AW31" i="42"/>
  <c r="AW15" i="42"/>
  <c r="AW41" i="42"/>
  <c r="AW20" i="42"/>
  <c r="AW32" i="42"/>
  <c r="AW16" i="42"/>
  <c r="AW28" i="42"/>
  <c r="I12" i="79"/>
  <c r="K12" i="79" s="1"/>
  <c r="AM41" i="42" s="1"/>
  <c r="AW37" i="42"/>
  <c r="AW42" i="42"/>
  <c r="AW11" i="42"/>
  <c r="AW36" i="42"/>
  <c r="AW17" i="42"/>
  <c r="AW39" i="42"/>
  <c r="AW18" i="42"/>
  <c r="AW25" i="42"/>
  <c r="AW33" i="42"/>
  <c r="AW19" i="42"/>
  <c r="AW45" i="42"/>
  <c r="AW29" i="42"/>
  <c r="AW43" i="42"/>
  <c r="AW27" i="42"/>
  <c r="AW46" i="34"/>
  <c r="AW38" i="34"/>
  <c r="AW28" i="34"/>
  <c r="AW20" i="34"/>
  <c r="AW42" i="34"/>
  <c r="AW43" i="34"/>
  <c r="AW40" i="34"/>
  <c r="AW25" i="34"/>
  <c r="AW45" i="34"/>
  <c r="AW29" i="34"/>
  <c r="AW19" i="34"/>
  <c r="AW14" i="34"/>
  <c r="AW33" i="34"/>
  <c r="AW15" i="34"/>
  <c r="AW39" i="34"/>
  <c r="AW36" i="34"/>
  <c r="AW17" i="34"/>
  <c r="AW30" i="34"/>
  <c r="I20" i="79"/>
  <c r="K20" i="79" s="1"/>
  <c r="AM41" i="34" s="1"/>
  <c r="AW27" i="34"/>
  <c r="AW41" i="34"/>
  <c r="AW31" i="34"/>
  <c r="AW37" i="34"/>
  <c r="AW16" i="34"/>
  <c r="AW18" i="34"/>
  <c r="AW11" i="34"/>
  <c r="AW32" i="34"/>
  <c r="AM43" i="38"/>
  <c r="AO43" i="38" s="1"/>
  <c r="CG14" i="79"/>
  <c r="CY14" i="84"/>
  <c r="CI14" i="79" s="1"/>
  <c r="CM14" i="79" s="1"/>
  <c r="CO14" i="79" s="1"/>
  <c r="BK74" i="52"/>
  <c r="DQ23" i="82"/>
  <c r="DS23" i="82" s="1"/>
  <c r="DI23" i="82"/>
  <c r="BG19" i="88"/>
  <c r="Q29" i="31"/>
  <c r="AU29" i="31"/>
  <c r="AE29" i="31"/>
  <c r="S29" i="31"/>
  <c r="BA29" i="31"/>
  <c r="AK29" i="31"/>
  <c r="AU12" i="31"/>
  <c r="AE12" i="31"/>
  <c r="BA12" i="31"/>
  <c r="AK12" i="31"/>
  <c r="Q12" i="31"/>
  <c r="Q34" i="39"/>
  <c r="Q27" i="39"/>
  <c r="BA28" i="35"/>
  <c r="AK28" i="35"/>
  <c r="Q28" i="35"/>
  <c r="AE28" i="35"/>
  <c r="AU28" i="35"/>
  <c r="BG16" i="51"/>
  <c r="AQ16" i="51"/>
  <c r="AA16" i="51"/>
  <c r="BO16" i="51"/>
  <c r="BS16" i="51" s="1"/>
  <c r="AI16" i="51"/>
  <c r="AM16" i="51" s="1"/>
  <c r="Q16" i="51"/>
  <c r="W16" i="51" s="1"/>
  <c r="AY16" i="51"/>
  <c r="W41" i="97"/>
  <c r="I22" i="22" s="1"/>
  <c r="M22" i="22" s="1"/>
  <c r="S22" i="22" s="1"/>
  <c r="Q22" i="55"/>
  <c r="W22" i="55" s="1"/>
  <c r="AI22" i="55"/>
  <c r="AA22" i="55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Q35" i="97"/>
  <c r="I22" i="51" s="1"/>
  <c r="M22" i="51" s="1"/>
  <c r="S35" i="97"/>
  <c r="I23" i="51" s="1"/>
  <c r="M23" i="51" s="1"/>
  <c r="U82" i="52"/>
  <c r="Q82" i="52"/>
  <c r="Y82" i="52" s="1"/>
  <c r="AU32" i="38"/>
  <c r="AE32" i="38"/>
  <c r="Q32" i="38"/>
  <c r="AK32" i="38"/>
  <c r="BA32" i="38"/>
  <c r="Q26" i="34"/>
  <c r="BA32" i="43"/>
  <c r="AK32" i="43"/>
  <c r="S32" i="43"/>
  <c r="Q32" i="43"/>
  <c r="AU32" i="43"/>
  <c r="AE32" i="43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A23" i="38"/>
  <c r="AK23" i="38"/>
  <c r="S23" i="38"/>
  <c r="AE23" i="38"/>
  <c r="Q23" i="38"/>
  <c r="AU23" i="38"/>
  <c r="AU33" i="38"/>
  <c r="AE33" i="38"/>
  <c r="BA33" i="38"/>
  <c r="AK33" i="38"/>
  <c r="S33" i="38"/>
  <c r="Q33" i="38"/>
  <c r="Q24" i="34"/>
  <c r="BA24" i="34"/>
  <c r="AE24" i="34"/>
  <c r="AU24" i="34"/>
  <c r="AK24" i="34"/>
  <c r="Q34" i="34"/>
  <c r="S34" i="34" s="1"/>
  <c r="BA29" i="43"/>
  <c r="AK29" i="43"/>
  <c r="S29" i="43"/>
  <c r="Q29" i="43"/>
  <c r="AU29" i="43"/>
  <c r="AE29" i="43"/>
  <c r="BA12" i="43"/>
  <c r="AK12" i="43"/>
  <c r="S12" i="43"/>
  <c r="Q12" i="43"/>
  <c r="AE12" i="43"/>
  <c r="AU12" i="43"/>
  <c r="BA23" i="84"/>
  <c r="AO23" i="79" s="1"/>
  <c r="BI23" i="84"/>
  <c r="AG36" i="36"/>
  <c r="AG18" i="36"/>
  <c r="AG27" i="36"/>
  <c r="AG19" i="36"/>
  <c r="AG11" i="36"/>
  <c r="AG46" i="36"/>
  <c r="AG38" i="36"/>
  <c r="AG28" i="36"/>
  <c r="AG20" i="36"/>
  <c r="AG39" i="36"/>
  <c r="AG29" i="36"/>
  <c r="AG33" i="36"/>
  <c r="AG42" i="36"/>
  <c r="AI42" i="36" s="1"/>
  <c r="AG17" i="36"/>
  <c r="AG25" i="36"/>
  <c r="AG40" i="36"/>
  <c r="AG16" i="36"/>
  <c r="AG31" i="36"/>
  <c r="AG14" i="36"/>
  <c r="AG32" i="36"/>
  <c r="AG41" i="36"/>
  <c r="AG30" i="36"/>
  <c r="AG37" i="36"/>
  <c r="AG43" i="36"/>
  <c r="AG45" i="36"/>
  <c r="AG15" i="36"/>
  <c r="AG9" i="91"/>
  <c r="AC23" i="91"/>
  <c r="BA27" i="46"/>
  <c r="AK27" i="46"/>
  <c r="S27" i="46"/>
  <c r="Q27" i="46"/>
  <c r="AU27" i="46"/>
  <c r="AE27" i="46"/>
  <c r="AU28" i="46"/>
  <c r="AE28" i="46"/>
  <c r="BA28" i="46"/>
  <c r="AK28" i="46"/>
  <c r="S28" i="46"/>
  <c r="Q28" i="46"/>
  <c r="BA29" i="42"/>
  <c r="AK29" i="42"/>
  <c r="S29" i="42"/>
  <c r="AU29" i="42"/>
  <c r="AE29" i="42"/>
  <c r="Q29" i="42"/>
  <c r="BA12" i="42"/>
  <c r="AK12" i="42"/>
  <c r="S12" i="42"/>
  <c r="Q12" i="42"/>
  <c r="AU12" i="42"/>
  <c r="AE12" i="42"/>
  <c r="S42" i="43"/>
  <c r="Q42" i="43"/>
  <c r="AO43" i="36"/>
  <c r="BA43" i="36" s="1"/>
  <c r="AM43" i="36"/>
  <c r="Q37" i="43"/>
  <c r="AU37" i="43"/>
  <c r="AE37" i="43"/>
  <c r="BA37" i="43"/>
  <c r="AK37" i="43"/>
  <c r="BG13" i="51"/>
  <c r="AQ13" i="51"/>
  <c r="AU13" i="51" s="1"/>
  <c r="AA13" i="51"/>
  <c r="AI13" i="51"/>
  <c r="AY13" i="51"/>
  <c r="Q13" i="51"/>
  <c r="BO13" i="51"/>
  <c r="BA37" i="37"/>
  <c r="AK37" i="37"/>
  <c r="AU37" i="37"/>
  <c r="AE37" i="37"/>
  <c r="Q37" i="37"/>
  <c r="BA37" i="35"/>
  <c r="AK37" i="35"/>
  <c r="Q37" i="35"/>
  <c r="AU37" i="35"/>
  <c r="AE37" i="35"/>
  <c r="Q34" i="55"/>
  <c r="W34" i="55" s="1"/>
  <c r="AI34" i="55"/>
  <c r="AA34" i="55"/>
  <c r="BG8" i="51"/>
  <c r="AQ8" i="51"/>
  <c r="AA8" i="51"/>
  <c r="Q8" i="51"/>
  <c r="AY8" i="51"/>
  <c r="AI8" i="51"/>
  <c r="BO8" i="51"/>
  <c r="BA30" i="30"/>
  <c r="AK30" i="30"/>
  <c r="Q30" i="30"/>
  <c r="AU30" i="30"/>
  <c r="AE30" i="30"/>
  <c r="BA31" i="30"/>
  <c r="AK31" i="30"/>
  <c r="Q31" i="30"/>
  <c r="AU31" i="30"/>
  <c r="AE31" i="30"/>
  <c r="S9" i="21"/>
  <c r="S40" i="39"/>
  <c r="S42" i="42"/>
  <c r="AO17" i="79"/>
  <c r="W41" i="39"/>
  <c r="W43" i="39"/>
  <c r="BK13" i="79"/>
  <c r="BM13" i="79" s="1"/>
  <c r="K60" i="96"/>
  <c r="I32" i="53" s="1"/>
  <c r="M32" i="53" s="1"/>
  <c r="Q32" i="53" s="1"/>
  <c r="W32" i="53" s="1"/>
  <c r="W22" i="89"/>
  <c r="BG22" i="89" s="1"/>
  <c r="BE20" i="91"/>
  <c r="BE12" i="91"/>
  <c r="BE21" i="91"/>
  <c r="BE13" i="9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AA27" i="48"/>
  <c r="AE27" i="48" s="1"/>
  <c r="Q27" i="48"/>
  <c r="AI27" i="48"/>
  <c r="AU29" i="41"/>
  <c r="AE29" i="41"/>
  <c r="BA29" i="41"/>
  <c r="AK29" i="41"/>
  <c r="Q29" i="41"/>
  <c r="AU12" i="41"/>
  <c r="Q12" i="41"/>
  <c r="S12" i="41" s="1"/>
  <c r="AK12" i="41"/>
  <c r="AE12" i="41"/>
  <c r="BA12" i="41"/>
  <c r="AU23" i="37"/>
  <c r="AE23" i="37"/>
  <c r="BA23" i="37"/>
  <c r="AK23" i="37"/>
  <c r="Q23" i="37"/>
  <c r="I27" i="55"/>
  <c r="M27" i="55" s="1"/>
  <c r="K51" i="96"/>
  <c r="I27" i="53" s="1"/>
  <c r="M27" i="53" s="1"/>
  <c r="Q27" i="53" s="1"/>
  <c r="W27" i="53" s="1"/>
  <c r="I21" i="56"/>
  <c r="K8" i="74"/>
  <c r="I21" i="54" s="1"/>
  <c r="BG12" i="90"/>
  <c r="AA18" i="48"/>
  <c r="AE18" i="48" s="1"/>
  <c r="Q18" i="48"/>
  <c r="AI18" i="48"/>
  <c r="BA32" i="45"/>
  <c r="AK32" i="45"/>
  <c r="AU32" i="45"/>
  <c r="AE32" i="45"/>
  <c r="Q32" i="45"/>
  <c r="I57" i="74"/>
  <c r="I61" i="56" s="1"/>
  <c r="M61" i="56" s="1"/>
  <c r="I58" i="74"/>
  <c r="I62" i="56" s="1"/>
  <c r="M62" i="56" s="1"/>
  <c r="I24" i="73"/>
  <c r="I62" i="25" s="1"/>
  <c r="M62" i="25" s="1"/>
  <c r="S62" i="25" s="1"/>
  <c r="AQ9" i="90"/>
  <c r="AQ23" i="90" s="1"/>
  <c r="AM23" i="90"/>
  <c r="Y11" i="56"/>
  <c r="CW23" i="84"/>
  <c r="CO23" i="84"/>
  <c r="Q23" i="55"/>
  <c r="W23" i="55" s="1"/>
  <c r="AI23" i="55"/>
  <c r="AA23" i="55"/>
  <c r="CW8" i="83"/>
  <c r="CY8" i="83" s="1"/>
  <c r="CS8" i="83"/>
  <c r="Q23" i="44"/>
  <c r="Q33" i="44"/>
  <c r="Q24" i="44"/>
  <c r="AU24" i="44"/>
  <c r="AE24" i="44"/>
  <c r="AK24" i="44"/>
  <c r="S24" i="44"/>
  <c r="BA24" i="44"/>
  <c r="Q34" i="44"/>
  <c r="Q27" i="32"/>
  <c r="W19" i="79"/>
  <c r="AA19" i="79" s="1"/>
  <c r="AC19" i="79" s="1"/>
  <c r="W43" i="35"/>
  <c r="W41" i="31"/>
  <c r="W41" i="35"/>
  <c r="W43" i="31"/>
  <c r="BY79" i="52"/>
  <c r="S42" i="36"/>
  <c r="AG33" i="38"/>
  <c r="AG25" i="38"/>
  <c r="AG17" i="38"/>
  <c r="AG43" i="38"/>
  <c r="AG18" i="38"/>
  <c r="AG40" i="38"/>
  <c r="AG39" i="38"/>
  <c r="AG38" i="38"/>
  <c r="AG28" i="38"/>
  <c r="AG20" i="38"/>
  <c r="AG45" i="38"/>
  <c r="AG46" i="38"/>
  <c r="AG14" i="38"/>
  <c r="AG30" i="38"/>
  <c r="AG32" i="38"/>
  <c r="AG16" i="38"/>
  <c r="AG19" i="38"/>
  <c r="AG29" i="38"/>
  <c r="AG11" i="38"/>
  <c r="AG15" i="38"/>
  <c r="AG42" i="38"/>
  <c r="AG31" i="38"/>
  <c r="AG37" i="38"/>
  <c r="AG27" i="38"/>
  <c r="AG36" i="38"/>
  <c r="AG41" i="38"/>
  <c r="M36" i="34"/>
  <c r="M36" i="44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U9" i="81"/>
  <c r="BW9" i="81" s="1"/>
  <c r="BM9" i="81"/>
  <c r="AW40" i="32"/>
  <c r="AW30" i="32"/>
  <c r="AW41" i="32"/>
  <c r="AW38" i="32"/>
  <c r="AW32" i="32"/>
  <c r="AW28" i="32"/>
  <c r="AW17" i="32"/>
  <c r="AW36" i="32"/>
  <c r="AW18" i="32"/>
  <c r="AW19" i="32"/>
  <c r="AW11" i="32"/>
  <c r="AW15" i="32"/>
  <c r="AW46" i="32"/>
  <c r="I22" i="79"/>
  <c r="K22" i="79" s="1"/>
  <c r="AM41" i="32" s="1"/>
  <c r="AW25" i="32"/>
  <c r="AW33" i="32"/>
  <c r="AW42" i="32"/>
  <c r="AW14" i="32"/>
  <c r="AW27" i="32"/>
  <c r="AW16" i="32"/>
  <c r="AW37" i="32"/>
  <c r="AW20" i="32"/>
  <c r="AW39" i="32"/>
  <c r="AW31" i="32"/>
  <c r="AW45" i="32"/>
  <c r="AW29" i="32"/>
  <c r="AW43" i="32"/>
  <c r="AI61" i="52"/>
  <c r="Q61" i="52"/>
  <c r="BM61" i="52"/>
  <c r="AW61" i="52"/>
  <c r="BA61" i="52" s="1"/>
  <c r="CA61" i="52"/>
  <c r="AS61" i="52"/>
  <c r="AC61" i="52"/>
  <c r="BW61" i="52"/>
  <c r="BG61" i="52"/>
  <c r="Y61" i="52"/>
  <c r="BC61" i="52"/>
  <c r="AM61" i="52"/>
  <c r="BQ61" i="52"/>
  <c r="CG61" i="52"/>
  <c r="CG62" i="52"/>
  <c r="BQ62" i="52"/>
  <c r="AI62" i="52"/>
  <c r="Q62" i="52"/>
  <c r="BM62" i="52"/>
  <c r="AW62" i="52"/>
  <c r="BA62" i="52" s="1"/>
  <c r="CA62" i="52"/>
  <c r="AS62" i="52"/>
  <c r="AC62" i="52"/>
  <c r="BW62" i="52"/>
  <c r="BG62" i="52"/>
  <c r="Y62" i="52"/>
  <c r="AM62" i="52"/>
  <c r="BC62" i="52"/>
  <c r="Q27" i="40"/>
  <c r="S27" i="40" s="1"/>
  <c r="AG9" i="88"/>
  <c r="BG9" i="88" s="1"/>
  <c r="BY14" i="79"/>
  <c r="W40" i="34"/>
  <c r="Y40" i="34"/>
  <c r="AK40" i="34" s="1"/>
  <c r="BG20" i="90"/>
  <c r="W41" i="32"/>
  <c r="W43" i="32"/>
  <c r="BA30" i="31"/>
  <c r="AK30" i="31"/>
  <c r="S30" i="31"/>
  <c r="Q30" i="31"/>
  <c r="AU30" i="31"/>
  <c r="AE30" i="31"/>
  <c r="Q25" i="39"/>
  <c r="AU25" i="39"/>
  <c r="AE25" i="39"/>
  <c r="AK25" i="39"/>
  <c r="S25" i="39"/>
  <c r="BA25" i="39"/>
  <c r="Q26" i="35"/>
  <c r="W42" i="97"/>
  <c r="E77" i="96" s="1"/>
  <c r="BG10" i="88"/>
  <c r="AE43" i="44"/>
  <c r="S43" i="44"/>
  <c r="AY43" i="36"/>
  <c r="S28" i="97"/>
  <c r="I39" i="38" s="1"/>
  <c r="M39" i="38" s="1"/>
  <c r="Q28" i="97"/>
  <c r="I38" i="38" s="1"/>
  <c r="M38" i="38" s="1"/>
  <c r="S22" i="97"/>
  <c r="I39" i="44" s="1"/>
  <c r="M39" i="44" s="1"/>
  <c r="Q22" i="97"/>
  <c r="I38" i="44" s="1"/>
  <c r="M38" i="44" s="1"/>
  <c r="AW8" i="79"/>
  <c r="BK8" i="84"/>
  <c r="AY8" i="79" s="1"/>
  <c r="BC8" i="79" s="1"/>
  <c r="BE8" i="79" s="1"/>
  <c r="W8" i="46" s="1"/>
  <c r="BG14" i="51"/>
  <c r="AQ14" i="51"/>
  <c r="AA14" i="51"/>
  <c r="Q14" i="51"/>
  <c r="W14" i="51" s="1"/>
  <c r="AY14" i="51"/>
  <c r="AI14" i="51"/>
  <c r="AM14" i="51" s="1"/>
  <c r="BO14" i="51"/>
  <c r="BS14" i="51" s="1"/>
  <c r="U81" i="52"/>
  <c r="W81" i="52" s="1"/>
  <c r="Q81" i="52"/>
  <c r="Y81" i="52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CE15" i="84"/>
  <c r="BQ15" i="79" s="1"/>
  <c r="BU15" i="79" s="1"/>
  <c r="BW15" i="79" s="1"/>
  <c r="BO15" i="79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AW9" i="38"/>
  <c r="AW10" i="38"/>
  <c r="AW12" i="38"/>
  <c r="CC16" i="79"/>
  <c r="CE16" i="79" s="1"/>
  <c r="AW13" i="38"/>
  <c r="AW21" i="38"/>
  <c r="BA31" i="38"/>
  <c r="AK31" i="38"/>
  <c r="S31" i="38"/>
  <c r="AE31" i="38"/>
  <c r="Q31" i="38"/>
  <c r="AU31" i="38"/>
  <c r="Q32" i="34"/>
  <c r="AU32" i="34"/>
  <c r="AK32" i="34"/>
  <c r="AE32" i="34"/>
  <c r="S32" i="34"/>
  <c r="BA32" i="34"/>
  <c r="BA25" i="34"/>
  <c r="AK25" i="34"/>
  <c r="AU25" i="34"/>
  <c r="Q25" i="34"/>
  <c r="S25" i="34" s="1"/>
  <c r="AE25" i="34"/>
  <c r="BA30" i="43"/>
  <c r="AK30" i="43"/>
  <c r="S30" i="43"/>
  <c r="AU30" i="43"/>
  <c r="AE30" i="43"/>
  <c r="Q30" i="43"/>
  <c r="W41" i="37"/>
  <c r="W43" i="37"/>
  <c r="W40" i="36"/>
  <c r="AW15" i="79"/>
  <c r="BK15" i="84"/>
  <c r="AY15" i="79" s="1"/>
  <c r="BC15" i="79" s="1"/>
  <c r="BE15" i="79" s="1"/>
  <c r="W8" i="39" s="1"/>
  <c r="Q21" i="55"/>
  <c r="W21" i="55" s="1"/>
  <c r="AI21" i="55"/>
  <c r="AA21" i="55"/>
  <c r="Q26" i="46"/>
  <c r="AU26" i="46"/>
  <c r="AE26" i="46"/>
  <c r="AK26" i="46"/>
  <c r="BA26" i="46"/>
  <c r="S26" i="46"/>
  <c r="Q30" i="42"/>
  <c r="AU30" i="42"/>
  <c r="AE30" i="42"/>
  <c r="AK30" i="42"/>
  <c r="S30" i="42"/>
  <c r="BA30" i="42"/>
  <c r="AW36" i="40"/>
  <c r="AW18" i="40"/>
  <c r="AW46" i="40"/>
  <c r="AW28" i="40"/>
  <c r="AW20" i="40"/>
  <c r="AW32" i="40"/>
  <c r="AW41" i="40"/>
  <c r="AW38" i="40"/>
  <c r="AW16" i="40"/>
  <c r="AW25" i="40"/>
  <c r="I14" i="79"/>
  <c r="K14" i="79" s="1"/>
  <c r="AM41" i="40" s="1"/>
  <c r="AW43" i="40"/>
  <c r="AW37" i="40"/>
  <c r="AW27" i="40"/>
  <c r="AW29" i="40"/>
  <c r="AW17" i="40"/>
  <c r="AW39" i="40"/>
  <c r="AW30" i="40"/>
  <c r="AW33" i="40"/>
  <c r="AW31" i="40"/>
  <c r="AW11" i="40"/>
  <c r="AW40" i="40"/>
  <c r="AW45" i="40"/>
  <c r="AW42" i="40"/>
  <c r="AW19" i="40"/>
  <c r="AW15" i="40"/>
  <c r="AW14" i="40"/>
  <c r="AW46" i="44"/>
  <c r="AW38" i="44"/>
  <c r="AW28" i="44"/>
  <c r="AW20" i="44"/>
  <c r="AW39" i="44"/>
  <c r="AW29" i="44"/>
  <c r="AW40" i="44"/>
  <c r="AW36" i="44"/>
  <c r="AW14" i="44"/>
  <c r="AW30" i="44"/>
  <c r="AW18" i="44"/>
  <c r="I10" i="79"/>
  <c r="K10" i="79" s="1"/>
  <c r="AM41" i="44" s="1"/>
  <c r="AW41" i="44"/>
  <c r="AW15" i="44"/>
  <c r="AW43" i="44"/>
  <c r="AW16" i="44"/>
  <c r="AW17" i="44"/>
  <c r="AW27" i="44"/>
  <c r="AW19" i="44"/>
  <c r="AW45" i="44"/>
  <c r="AW42" i="44"/>
  <c r="AW31" i="44"/>
  <c r="AW37" i="44"/>
  <c r="AW25" i="44"/>
  <c r="AW11" i="44"/>
  <c r="AW32" i="44"/>
  <c r="AW33" i="44"/>
  <c r="AS19" i="56"/>
  <c r="AM19" i="56"/>
  <c r="Q19" i="56"/>
  <c r="Y19" i="56" s="1"/>
  <c r="K19" i="56"/>
  <c r="AC19" i="56"/>
  <c r="AI19" i="56" s="1"/>
  <c r="CG21" i="79"/>
  <c r="CY21" i="84"/>
  <c r="CI21" i="79" s="1"/>
  <c r="CM21" i="79" s="1"/>
  <c r="CO21" i="79" s="1"/>
  <c r="AW34" i="44"/>
  <c r="AW22" i="44"/>
  <c r="AW26" i="44"/>
  <c r="AS10" i="79"/>
  <c r="AU10" i="79" s="1"/>
  <c r="AM8" i="44" s="1"/>
  <c r="AS8" i="44" s="1"/>
  <c r="AW8" i="44"/>
  <c r="AW23" i="44"/>
  <c r="AW24" i="44"/>
  <c r="AU37" i="41"/>
  <c r="AE37" i="41"/>
  <c r="AK37" i="41"/>
  <c r="Q37" i="41"/>
  <c r="S37" i="41" s="1"/>
  <c r="BA37" i="41"/>
  <c r="AU37" i="30"/>
  <c r="AE37" i="30"/>
  <c r="BA37" i="30"/>
  <c r="AK37" i="30"/>
  <c r="Q37" i="30"/>
  <c r="S37" i="30" s="1"/>
  <c r="K34" i="96"/>
  <c r="I10" i="53" s="1"/>
  <c r="M10" i="53" s="1"/>
  <c r="Q10" i="53" s="1"/>
  <c r="W10" i="53" s="1"/>
  <c r="Q27" i="33"/>
  <c r="AU28" i="33"/>
  <c r="AE28" i="33"/>
  <c r="Q28" i="33"/>
  <c r="BA28" i="33"/>
  <c r="S28" i="33"/>
  <c r="AK28" i="33"/>
  <c r="BA29" i="30"/>
  <c r="AK29" i="30"/>
  <c r="S29" i="30"/>
  <c r="Q29" i="30"/>
  <c r="AU29" i="30"/>
  <c r="AE29" i="30"/>
  <c r="Q12" i="30"/>
  <c r="S12" i="30" s="1"/>
  <c r="AU12" i="30"/>
  <c r="AE12" i="30"/>
  <c r="BA12" i="30"/>
  <c r="AK12" i="30"/>
  <c r="AE16" i="79"/>
  <c r="AQ16" i="84"/>
  <c r="AG16" i="79" s="1"/>
  <c r="AK16" i="79" s="1"/>
  <c r="AM16" i="79" s="1"/>
  <c r="AO42" i="32"/>
  <c r="BA42" i="32" s="1"/>
  <c r="AM42" i="32"/>
  <c r="BK17" i="84"/>
  <c r="AY17" i="79" s="1"/>
  <c r="BC17" i="79" s="1"/>
  <c r="BE17" i="79" s="1"/>
  <c r="W8" i="37" s="1"/>
  <c r="AW17" i="79"/>
  <c r="AG45" i="39"/>
  <c r="AG43" i="39"/>
  <c r="AG33" i="39"/>
  <c r="AG25" i="39"/>
  <c r="AG17" i="39"/>
  <c r="AG37" i="39"/>
  <c r="AG11" i="39"/>
  <c r="AG42" i="39"/>
  <c r="AG27" i="39"/>
  <c r="AG15" i="39"/>
  <c r="AG31" i="39"/>
  <c r="AG19" i="39"/>
  <c r="AG36" i="39"/>
  <c r="AG40" i="39"/>
  <c r="AG39" i="39"/>
  <c r="AG41" i="39"/>
  <c r="AG46" i="39"/>
  <c r="AG18" i="39"/>
  <c r="AG38" i="39"/>
  <c r="AG28" i="39"/>
  <c r="AG20" i="39"/>
  <c r="AG14" i="39"/>
  <c r="AG32" i="39"/>
  <c r="AG16" i="39"/>
  <c r="AG30" i="39"/>
  <c r="AG29" i="39"/>
  <c r="CE13" i="84"/>
  <c r="BQ13" i="79" s="1"/>
  <c r="BU13" i="79" s="1"/>
  <c r="BW13" i="79" s="1"/>
  <c r="BO13" i="79"/>
  <c r="Q32" i="55"/>
  <c r="W32" i="55" s="1"/>
  <c r="AI32" i="55"/>
  <c r="AA32" i="55"/>
  <c r="AW21" i="43"/>
  <c r="AW13" i="43"/>
  <c r="AW9" i="43"/>
  <c r="CC11" i="79"/>
  <c r="CE11" i="79" s="1"/>
  <c r="AW12" i="43"/>
  <c r="AW10" i="43"/>
  <c r="AU30" i="37"/>
  <c r="AE30" i="37"/>
  <c r="BA30" i="37"/>
  <c r="AK30" i="37"/>
  <c r="S30" i="37"/>
  <c r="Q30" i="37"/>
  <c r="AU31" i="37"/>
  <c r="AE31" i="37"/>
  <c r="BA31" i="37"/>
  <c r="AK31" i="37"/>
  <c r="Q31" i="37"/>
  <c r="S31" i="37" s="1"/>
  <c r="I29" i="56"/>
  <c r="M29" i="56" s="1"/>
  <c r="K13" i="74"/>
  <c r="I29" i="54" s="1"/>
  <c r="M29" i="54" s="1"/>
  <c r="Y42" i="31"/>
  <c r="W42" i="31"/>
  <c r="AC42" i="31" s="1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22" i="88"/>
  <c r="K14" i="88"/>
  <c r="BG18" i="91"/>
  <c r="K15" i="92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22" i="92"/>
  <c r="K14" i="92"/>
  <c r="BG16" i="91"/>
  <c r="AA17" i="48"/>
  <c r="AE17" i="48" s="1"/>
  <c r="Q17" i="48"/>
  <c r="AI17" i="48"/>
  <c r="Q27" i="36"/>
  <c r="AU27" i="36"/>
  <c r="AE27" i="36"/>
  <c r="BA27" i="36"/>
  <c r="S27" i="36"/>
  <c r="AK27" i="36"/>
  <c r="BA23" i="45"/>
  <c r="AK23" i="45"/>
  <c r="Q23" i="45"/>
  <c r="S23" i="45" s="1"/>
  <c r="AU23" i="45"/>
  <c r="AE23" i="45"/>
  <c r="K50" i="74"/>
  <c r="I54" i="54" s="1"/>
  <c r="M54" i="54" s="1"/>
  <c r="I50" i="74"/>
  <c r="I54" i="56" s="1"/>
  <c r="M54" i="56" s="1"/>
  <c r="I78" i="96"/>
  <c r="I25" i="24" s="1"/>
  <c r="M25" i="24" s="1"/>
  <c r="S25" i="24" s="1"/>
  <c r="I11" i="73"/>
  <c r="I23" i="25" s="1"/>
  <c r="M23" i="25" s="1"/>
  <c r="S23" i="25" s="1"/>
  <c r="I25" i="73"/>
  <c r="I68" i="25" s="1"/>
  <c r="M68" i="25" s="1"/>
  <c r="S68" i="25" s="1"/>
  <c r="AG45" i="43"/>
  <c r="AG43" i="43"/>
  <c r="AG37" i="43"/>
  <c r="AG27" i="43"/>
  <c r="AG19" i="43"/>
  <c r="AG11" i="43"/>
  <c r="AG31" i="43"/>
  <c r="AG16" i="43"/>
  <c r="AG25" i="43"/>
  <c r="AG17" i="43"/>
  <c r="AG39" i="43"/>
  <c r="AG42" i="43"/>
  <c r="AG29" i="43"/>
  <c r="AG15" i="43"/>
  <c r="AG33" i="43"/>
  <c r="AG40" i="43"/>
  <c r="AG14" i="43"/>
  <c r="AG20" i="43"/>
  <c r="AG18" i="43"/>
  <c r="AG36" i="43"/>
  <c r="AG28" i="43"/>
  <c r="AG30" i="43"/>
  <c r="AG32" i="43"/>
  <c r="AG38" i="43"/>
  <c r="AG41" i="43"/>
  <c r="AG46" i="43"/>
  <c r="BG13" i="89"/>
  <c r="BA31" i="44"/>
  <c r="AK31" i="44"/>
  <c r="AU31" i="44"/>
  <c r="AE31" i="44"/>
  <c r="Q31" i="44"/>
  <c r="Q32" i="44"/>
  <c r="AU32" i="44"/>
  <c r="AE32" i="44"/>
  <c r="BA32" i="44"/>
  <c r="AK32" i="44"/>
  <c r="S32" i="44"/>
  <c r="BA25" i="32"/>
  <c r="AK25" i="32"/>
  <c r="Q25" i="32"/>
  <c r="AU25" i="32"/>
  <c r="AE25" i="32"/>
  <c r="Q26" i="32"/>
  <c r="S26" i="32" s="1"/>
  <c r="AQ19" i="84"/>
  <c r="AG19" i="79" s="1"/>
  <c r="AK19" i="79" s="1"/>
  <c r="AM19" i="79" s="1"/>
  <c r="AE19" i="79"/>
  <c r="AG46" i="34"/>
  <c r="AG38" i="34"/>
  <c r="AG28" i="34"/>
  <c r="AG20" i="34"/>
  <c r="AG42" i="34"/>
  <c r="AG39" i="34"/>
  <c r="AG40" i="34"/>
  <c r="AI40" i="34" s="1"/>
  <c r="AG17" i="34"/>
  <c r="AG43" i="34"/>
  <c r="AG29" i="34"/>
  <c r="AG16" i="34"/>
  <c r="AG30" i="34"/>
  <c r="AG36" i="34"/>
  <c r="AG33" i="34"/>
  <c r="AG27" i="34"/>
  <c r="AG18" i="34"/>
  <c r="AG45" i="34"/>
  <c r="AG15" i="34"/>
  <c r="AG14" i="34"/>
  <c r="AG25" i="34"/>
  <c r="AG19" i="34"/>
  <c r="AG11" i="34"/>
  <c r="AG32" i="34"/>
  <c r="AG37" i="34"/>
  <c r="AG41" i="34"/>
  <c r="AG31" i="34"/>
  <c r="AW45" i="43"/>
  <c r="AW27" i="43"/>
  <c r="AW19" i="43"/>
  <c r="AW11" i="43"/>
  <c r="AW31" i="43"/>
  <c r="AW16" i="43"/>
  <c r="AW39" i="43"/>
  <c r="AW42" i="43"/>
  <c r="AW29" i="43"/>
  <c r="AW15" i="43"/>
  <c r="AW33" i="43"/>
  <c r="AW17" i="43"/>
  <c r="AW25" i="43"/>
  <c r="I11" i="79"/>
  <c r="K11" i="79" s="1"/>
  <c r="AM41" i="43" s="1"/>
  <c r="AW43" i="43"/>
  <c r="AW20" i="43"/>
  <c r="AW41" i="43"/>
  <c r="AW38" i="43"/>
  <c r="AW18" i="43"/>
  <c r="AW28" i="43"/>
  <c r="AW36" i="43"/>
  <c r="AW32" i="43"/>
  <c r="AW30" i="43"/>
  <c r="AW37" i="43"/>
  <c r="AW40" i="43"/>
  <c r="AW14" i="43"/>
  <c r="AW46" i="43"/>
  <c r="AM43" i="34"/>
  <c r="AO43" i="34" s="1"/>
  <c r="BA43" i="34" s="1"/>
  <c r="AQ23" i="88"/>
  <c r="DQ9" i="81"/>
  <c r="DS9" i="81" s="1"/>
  <c r="DI9" i="81"/>
  <c r="AM40" i="46"/>
  <c r="AO40" i="46" s="1"/>
  <c r="W43" i="38"/>
  <c r="W41" i="38"/>
  <c r="K73" i="96"/>
  <c r="I10" i="22" s="1"/>
  <c r="M10" i="22" s="1"/>
  <c r="S10" i="22" s="1"/>
  <c r="I73" i="96"/>
  <c r="I10" i="24" s="1"/>
  <c r="M10" i="24" s="1"/>
  <c r="S10" i="24" s="1"/>
  <c r="M36" i="36"/>
  <c r="I44" i="46"/>
  <c r="M36" i="46"/>
  <c r="AO9" i="81"/>
  <c r="AW9" i="81"/>
  <c r="AY9" i="81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AO22" i="79"/>
  <c r="CA59" i="52"/>
  <c r="AS59" i="52"/>
  <c r="AC59" i="52"/>
  <c r="BW59" i="52"/>
  <c r="BG59" i="52"/>
  <c r="Y59" i="52"/>
  <c r="BC59" i="52"/>
  <c r="AM59" i="52"/>
  <c r="CG59" i="52"/>
  <c r="BQ59" i="52"/>
  <c r="AI59" i="52"/>
  <c r="Q59" i="52"/>
  <c r="BM59" i="52"/>
  <c r="AW59" i="52"/>
  <c r="BA59" i="52" s="1"/>
  <c r="CA19" i="52"/>
  <c r="AS19" i="52"/>
  <c r="AC19" i="52"/>
  <c r="BW19" i="52"/>
  <c r="BG19" i="52"/>
  <c r="BC19" i="52"/>
  <c r="AM19" i="52"/>
  <c r="CG19" i="52"/>
  <c r="BQ19" i="52"/>
  <c r="AI19" i="52"/>
  <c r="Q19" i="52"/>
  <c r="BM19" i="52"/>
  <c r="Y19" i="52"/>
  <c r="AW19" i="52"/>
  <c r="BA19" i="52" s="1"/>
  <c r="BA25" i="40"/>
  <c r="AK25" i="40"/>
  <c r="AU25" i="40"/>
  <c r="AE25" i="40"/>
  <c r="Q25" i="40"/>
  <c r="S25" i="40" s="1"/>
  <c r="Q26" i="40"/>
  <c r="Y32" i="56"/>
  <c r="AW46" i="31"/>
  <c r="AW38" i="31"/>
  <c r="AW39" i="31"/>
  <c r="AW40" i="31"/>
  <c r="AW43" i="31"/>
  <c r="AW29" i="31"/>
  <c r="AW45" i="31"/>
  <c r="AW19" i="31"/>
  <c r="AW36" i="31"/>
  <c r="AW17" i="31"/>
  <c r="AW31" i="31"/>
  <c r="AW15" i="31"/>
  <c r="AW11" i="31"/>
  <c r="AW40" i="35"/>
  <c r="AW30" i="35"/>
  <c r="AW25" i="31"/>
  <c r="AW27" i="31"/>
  <c r="AW27" i="35"/>
  <c r="AW15" i="35"/>
  <c r="AW45" i="35"/>
  <c r="AW39" i="35"/>
  <c r="AW11" i="35"/>
  <c r="AW37" i="35"/>
  <c r="AW19" i="35"/>
  <c r="AW31" i="35"/>
  <c r="AW43" i="35"/>
  <c r="AW29" i="35"/>
  <c r="I19" i="79"/>
  <c r="K19" i="79" s="1"/>
  <c r="AW17" i="35"/>
  <c r="AW20" i="35"/>
  <c r="AW14" i="35"/>
  <c r="AW33" i="35"/>
  <c r="AW41" i="35"/>
  <c r="AW18" i="31"/>
  <c r="AW28" i="31"/>
  <c r="AW25" i="35"/>
  <c r="AW28" i="35"/>
  <c r="AW33" i="31"/>
  <c r="AW18" i="35"/>
  <c r="AW38" i="35"/>
  <c r="AW42" i="35"/>
  <c r="AW36" i="35"/>
  <c r="AW46" i="35"/>
  <c r="AW41" i="31"/>
  <c r="AW16" i="31"/>
  <c r="AW20" i="31"/>
  <c r="AW30" i="31"/>
  <c r="AW37" i="31"/>
  <c r="AW42" i="31"/>
  <c r="AW16" i="35"/>
  <c r="AW32" i="35"/>
  <c r="AW32" i="31"/>
  <c r="AW14" i="31"/>
  <c r="AY41" i="38"/>
  <c r="S30" i="21"/>
  <c r="S31" i="21" s="1"/>
  <c r="I37" i="8" s="1"/>
  <c r="M31" i="21"/>
  <c r="G34" i="10" s="1"/>
  <c r="AO18" i="79"/>
  <c r="AG40" i="32"/>
  <c r="AI40" i="32" s="1"/>
  <c r="AG30" i="32"/>
  <c r="AG28" i="32"/>
  <c r="AG36" i="32"/>
  <c r="AG46" i="32"/>
  <c r="AG17" i="32"/>
  <c r="AG32" i="32"/>
  <c r="AG18" i="32"/>
  <c r="AG41" i="32"/>
  <c r="AG38" i="32"/>
  <c r="AG19" i="32"/>
  <c r="AG11" i="32"/>
  <c r="AG15" i="32"/>
  <c r="AG14" i="32"/>
  <c r="AG27" i="32"/>
  <c r="AG25" i="32"/>
  <c r="AG33" i="32"/>
  <c r="AG42" i="32"/>
  <c r="AG37" i="32"/>
  <c r="AG16" i="32"/>
  <c r="AG20" i="32"/>
  <c r="AG29" i="32"/>
  <c r="AG39" i="32"/>
  <c r="AG43" i="32"/>
  <c r="AG31" i="32"/>
  <c r="AG45" i="32"/>
  <c r="BG20" i="88"/>
  <c r="AU27" i="31"/>
  <c r="AE27" i="31"/>
  <c r="Q27" i="31"/>
  <c r="AK27" i="31"/>
  <c r="S27" i="31"/>
  <c r="BA27" i="31"/>
  <c r="AU28" i="31"/>
  <c r="AE28" i="31"/>
  <c r="BA28" i="31"/>
  <c r="AK28" i="31"/>
  <c r="Q28" i="31"/>
  <c r="S28" i="31" s="1"/>
  <c r="S23" i="39"/>
  <c r="Q23" i="39"/>
  <c r="Q33" i="39"/>
  <c r="S33" i="39"/>
  <c r="BA24" i="39"/>
  <c r="AK24" i="39"/>
  <c r="AU24" i="39"/>
  <c r="AE24" i="39"/>
  <c r="Q24" i="39"/>
  <c r="S24" i="39" s="1"/>
  <c r="Q34" i="35"/>
  <c r="S34" i="35" s="1"/>
  <c r="S27" i="35"/>
  <c r="Q27" i="35"/>
  <c r="W43" i="97"/>
  <c r="I155" i="11" s="1"/>
  <c r="AW46" i="37"/>
  <c r="AW38" i="37"/>
  <c r="AW28" i="37"/>
  <c r="AW20" i="37"/>
  <c r="AW39" i="37"/>
  <c r="AW29" i="37"/>
  <c r="AW40" i="37"/>
  <c r="AW30" i="37"/>
  <c r="AW43" i="37"/>
  <c r="AW36" i="37"/>
  <c r="AW37" i="37"/>
  <c r="AW27" i="37"/>
  <c r="AW45" i="37"/>
  <c r="AW18" i="37"/>
  <c r="AW14" i="37"/>
  <c r="AW19" i="37"/>
  <c r="I17" i="79"/>
  <c r="K17" i="79" s="1"/>
  <c r="AM41" i="37" s="1"/>
  <c r="AW11" i="37"/>
  <c r="AW32" i="37"/>
  <c r="AW41" i="37"/>
  <c r="AW16" i="37"/>
  <c r="AW33" i="37"/>
  <c r="AW31" i="37"/>
  <c r="AW42" i="37"/>
  <c r="AW17" i="37"/>
  <c r="AW15" i="37"/>
  <c r="AW25" i="37"/>
  <c r="BA9" i="7"/>
  <c r="S26" i="29"/>
  <c r="S32" i="97"/>
  <c r="I39" i="34" s="1"/>
  <c r="M39" i="34" s="1"/>
  <c r="Q32" i="97"/>
  <c r="I38" i="34" s="1"/>
  <c r="M38" i="34" s="1"/>
  <c r="S26" i="97"/>
  <c r="I39" i="40" s="1"/>
  <c r="M39" i="40" s="1"/>
  <c r="Q26" i="97"/>
  <c r="I38" i="40" s="1"/>
  <c r="M38" i="40" s="1"/>
  <c r="AO8" i="79"/>
  <c r="G88" i="74"/>
  <c r="G86" i="74"/>
  <c r="G84" i="74"/>
  <c r="G82" i="74"/>
  <c r="I82" i="74" s="1"/>
  <c r="G80" i="74"/>
  <c r="I80" i="74" s="1"/>
  <c r="G78" i="74"/>
  <c r="G71" i="74"/>
  <c r="G69" i="74"/>
  <c r="I69" i="74" s="1"/>
  <c r="G67" i="74"/>
  <c r="I67" i="74" s="1"/>
  <c r="G65" i="74"/>
  <c r="I65" i="74" s="1"/>
  <c r="G63" i="74"/>
  <c r="G61" i="74"/>
  <c r="G25" i="74"/>
  <c r="I25" i="74" s="1"/>
  <c r="G23" i="74"/>
  <c r="I23" i="74" s="1"/>
  <c r="G21" i="74"/>
  <c r="I21" i="74" s="1"/>
  <c r="G11" i="74"/>
  <c r="I11" i="74" s="1"/>
  <c r="G87" i="74"/>
  <c r="G79" i="74"/>
  <c r="I79" i="74" s="1"/>
  <c r="G70" i="74"/>
  <c r="G62" i="74"/>
  <c r="G24" i="74"/>
  <c r="I24" i="74" s="1"/>
  <c r="G20" i="74"/>
  <c r="I20" i="74" s="1"/>
  <c r="G17" i="74"/>
  <c r="I17" i="74" s="1"/>
  <c r="G85" i="74"/>
  <c r="I85" i="74" s="1"/>
  <c r="G68" i="74"/>
  <c r="G60" i="74"/>
  <c r="I60" i="74" s="1"/>
  <c r="G16" i="74"/>
  <c r="I16" i="74" s="1"/>
  <c r="G19" i="74"/>
  <c r="I19" i="74" s="1"/>
  <c r="G83" i="74"/>
  <c r="G66" i="74"/>
  <c r="I66" i="74" s="1"/>
  <c r="G26" i="74"/>
  <c r="I26" i="74" s="1"/>
  <c r="G22" i="74"/>
  <c r="I22" i="74" s="1"/>
  <c r="G18" i="74"/>
  <c r="I18" i="74" s="1"/>
  <c r="G15" i="74"/>
  <c r="I15" i="74" s="1"/>
  <c r="G89" i="74"/>
  <c r="G81" i="74"/>
  <c r="I81" i="74" s="1"/>
  <c r="G72" i="74"/>
  <c r="G64" i="74"/>
  <c r="I64" i="74" s="1"/>
  <c r="M18" i="97"/>
  <c r="Q17" i="55"/>
  <c r="W17" i="55" s="1"/>
  <c r="AI17" i="55"/>
  <c r="AA17" i="55"/>
  <c r="Q15" i="55"/>
  <c r="W15" i="55" s="1"/>
  <c r="AI15" i="55"/>
  <c r="AA15" i="55"/>
  <c r="U80" i="52"/>
  <c r="Q80" i="52"/>
  <c r="Y80" i="52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W40" i="31"/>
  <c r="CY16" i="84"/>
  <c r="CI16" i="79" s="1"/>
  <c r="CM16" i="79" s="1"/>
  <c r="CO16" i="79" s="1"/>
  <c r="CG16" i="79"/>
  <c r="BA29" i="38"/>
  <c r="AK29" i="38"/>
  <c r="Q29" i="38"/>
  <c r="AU29" i="38"/>
  <c r="AE29" i="38"/>
  <c r="BA12" i="38"/>
  <c r="AK12" i="38"/>
  <c r="Q12" i="38"/>
  <c r="S12" i="38" s="1"/>
  <c r="AU12" i="38"/>
  <c r="AE12" i="38"/>
  <c r="S23" i="34"/>
  <c r="Q23" i="34"/>
  <c r="S33" i="34"/>
  <c r="Q33" i="34"/>
  <c r="BA28" i="43"/>
  <c r="AK28" i="43"/>
  <c r="Q28" i="43"/>
  <c r="AU28" i="43"/>
  <c r="AE28" i="43"/>
  <c r="AG46" i="37"/>
  <c r="AG38" i="37"/>
  <c r="AG28" i="37"/>
  <c r="AG20" i="37"/>
  <c r="AG39" i="37"/>
  <c r="AG29" i="37"/>
  <c r="AG40" i="37"/>
  <c r="AG30" i="37"/>
  <c r="AG19" i="37"/>
  <c r="AG18" i="37"/>
  <c r="AG14" i="37"/>
  <c r="AG43" i="37"/>
  <c r="AG36" i="37"/>
  <c r="AG37" i="37"/>
  <c r="AG45" i="37"/>
  <c r="AG27" i="37"/>
  <c r="AG11" i="37"/>
  <c r="AG32" i="37"/>
  <c r="AG41" i="37"/>
  <c r="AG16" i="37"/>
  <c r="AG17" i="37"/>
  <c r="AG31" i="37"/>
  <c r="AG25" i="37"/>
  <c r="AG33" i="37"/>
  <c r="AG42" i="37"/>
  <c r="AG15" i="37"/>
  <c r="Q42" i="44"/>
  <c r="AM40" i="36"/>
  <c r="AW23" i="39"/>
  <c r="AS15" i="79"/>
  <c r="AU15" i="79" s="1"/>
  <c r="AM8" i="39" s="1"/>
  <c r="AW8" i="39"/>
  <c r="AW22" i="39"/>
  <c r="AW34" i="39"/>
  <c r="AW26" i="39"/>
  <c r="AW24" i="39"/>
  <c r="AY41" i="41"/>
  <c r="K47" i="96"/>
  <c r="I21" i="53" s="1"/>
  <c r="M21" i="53" s="1"/>
  <c r="Q21" i="53" s="1"/>
  <c r="W21" i="53" s="1"/>
  <c r="BG20" i="89"/>
  <c r="Q8" i="49"/>
  <c r="AE10" i="79"/>
  <c r="AQ10" i="84"/>
  <c r="AG10" i="79" s="1"/>
  <c r="AK10" i="79" s="1"/>
  <c r="AM10" i="79" s="1"/>
  <c r="AU24" i="46"/>
  <c r="AE24" i="46"/>
  <c r="Q24" i="46"/>
  <c r="S24" i="46" s="1"/>
  <c r="AK24" i="46"/>
  <c r="BA24" i="46"/>
  <c r="Q34" i="46"/>
  <c r="AU34" i="46"/>
  <c r="AE34" i="46"/>
  <c r="BA34" i="46"/>
  <c r="S34" i="46"/>
  <c r="AK34" i="46"/>
  <c r="Q27" i="42"/>
  <c r="BA28" i="42"/>
  <c r="AK28" i="42"/>
  <c r="Q28" i="42"/>
  <c r="AU28" i="42"/>
  <c r="AE28" i="42"/>
  <c r="CY18" i="84"/>
  <c r="CI18" i="79" s="1"/>
  <c r="CM18" i="79" s="1"/>
  <c r="CO18" i="79" s="1"/>
  <c r="CG18" i="79"/>
  <c r="BO12" i="79"/>
  <c r="Y40" i="35"/>
  <c r="AK40" i="35" s="1"/>
  <c r="W40" i="35"/>
  <c r="AG23" i="88"/>
  <c r="AW10" i="33"/>
  <c r="AW12" i="33"/>
  <c r="CC21" i="79"/>
  <c r="CE21" i="79" s="1"/>
  <c r="AW13" i="33"/>
  <c r="AW9" i="33"/>
  <c r="AW21" i="33"/>
  <c r="BK10" i="84"/>
  <c r="AY10" i="79" s="1"/>
  <c r="BC10" i="79" s="1"/>
  <c r="BE10" i="79" s="1"/>
  <c r="W8" i="44" s="1"/>
  <c r="AW10" i="79"/>
  <c r="BA37" i="33"/>
  <c r="AK37" i="33"/>
  <c r="S37" i="33"/>
  <c r="AE37" i="33"/>
  <c r="Q37" i="33"/>
  <c r="AU37" i="33"/>
  <c r="BA37" i="46"/>
  <c r="AK37" i="46"/>
  <c r="Q37" i="46"/>
  <c r="AE37" i="46"/>
  <c r="AU37" i="46"/>
  <c r="Q10" i="55"/>
  <c r="W10" i="55" s="1"/>
  <c r="AI10" i="55"/>
  <c r="AA10" i="55"/>
  <c r="K68" i="74"/>
  <c r="I21" i="50" s="1"/>
  <c r="M21" i="50" s="1"/>
  <c r="I68" i="74"/>
  <c r="I31" i="52" s="1"/>
  <c r="M31" i="52" s="1"/>
  <c r="AU25" i="33"/>
  <c r="Q25" i="33"/>
  <c r="AK25" i="33"/>
  <c r="BA25" i="33"/>
  <c r="AE25" i="33"/>
  <c r="S25" i="33"/>
  <c r="S26" i="33"/>
  <c r="Q26" i="33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Q42" i="41"/>
  <c r="AG22" i="34"/>
  <c r="AG34" i="34"/>
  <c r="AG26" i="34"/>
  <c r="AG24" i="34"/>
  <c r="AG8" i="34"/>
  <c r="AG23" i="34"/>
  <c r="K58" i="96"/>
  <c r="I32" i="17" s="1"/>
  <c r="M32" i="17" s="1"/>
  <c r="S32" i="17" s="1"/>
  <c r="K66" i="96"/>
  <c r="I13" i="49" s="1"/>
  <c r="M13" i="49" s="1"/>
  <c r="Q13" i="49" s="1"/>
  <c r="W13" i="49" s="1"/>
  <c r="CG11" i="79"/>
  <c r="CY11" i="84"/>
  <c r="CI11" i="79" s="1"/>
  <c r="CM11" i="79" s="1"/>
  <c r="CO11" i="79" s="1"/>
  <c r="W40" i="44"/>
  <c r="Y40" i="44" s="1"/>
  <c r="AK40" i="44" s="1"/>
  <c r="Q27" i="41"/>
  <c r="Q28" i="41"/>
  <c r="S28" i="41" s="1"/>
  <c r="BA28" i="41"/>
  <c r="AU28" i="41"/>
  <c r="AK28" i="41"/>
  <c r="AE28" i="41"/>
  <c r="Q29" i="37"/>
  <c r="S29" i="37" s="1"/>
  <c r="AU29" i="37"/>
  <c r="AE29" i="37"/>
  <c r="BA29" i="37"/>
  <c r="AK29" i="37"/>
  <c r="AU12" i="37"/>
  <c r="AE12" i="37"/>
  <c r="Q12" i="37"/>
  <c r="BA12" i="37"/>
  <c r="AK12" i="37"/>
  <c r="S12" i="37"/>
  <c r="BG13" i="91"/>
  <c r="I33" i="55"/>
  <c r="M33" i="55" s="1"/>
  <c r="K61" i="96"/>
  <c r="I33" i="53" s="1"/>
  <c r="M33" i="53" s="1"/>
  <c r="Q33" i="53" s="1"/>
  <c r="W33" i="53" s="1"/>
  <c r="AM42" i="31"/>
  <c r="AS42" i="31" s="1"/>
  <c r="BU23" i="84"/>
  <c r="CC23" i="84"/>
  <c r="AQ9" i="92"/>
  <c r="AQ23" i="92" s="1"/>
  <c r="AM23" i="92"/>
  <c r="AA16" i="48"/>
  <c r="AE16" i="48" s="1"/>
  <c r="Q16" i="48"/>
  <c r="AI16" i="48"/>
  <c r="CK9" i="81"/>
  <c r="CS9" i="81"/>
  <c r="CU9" i="81" s="1"/>
  <c r="W40" i="30"/>
  <c r="Y40" i="30"/>
  <c r="AK40" i="30" s="1"/>
  <c r="AM40" i="32"/>
  <c r="AO40" i="32"/>
  <c r="BA40" i="32" s="1"/>
  <c r="BA25" i="36"/>
  <c r="AK25" i="36"/>
  <c r="Q25" i="36"/>
  <c r="AU25" i="36"/>
  <c r="AE25" i="36"/>
  <c r="BA26" i="36"/>
  <c r="AK26" i="36"/>
  <c r="AU26" i="36"/>
  <c r="AE26" i="36"/>
  <c r="Q26" i="36"/>
  <c r="S26" i="36" s="1"/>
  <c r="BA30" i="45"/>
  <c r="AK30" i="45"/>
  <c r="S30" i="45"/>
  <c r="Q30" i="45"/>
  <c r="AE30" i="45"/>
  <c r="AU30" i="45"/>
  <c r="BA31" i="45"/>
  <c r="AK31" i="45"/>
  <c r="S31" i="45"/>
  <c r="Q31" i="45"/>
  <c r="AU31" i="45"/>
  <c r="AE31" i="45"/>
  <c r="K37" i="74"/>
  <c r="I28" i="54" s="1"/>
  <c r="M28" i="54" s="1"/>
  <c r="I37" i="74"/>
  <c r="I28" i="56" s="1"/>
  <c r="M28" i="56" s="1"/>
  <c r="I51" i="74"/>
  <c r="I55" i="56" s="1"/>
  <c r="M55" i="56" s="1"/>
  <c r="K26" i="73"/>
  <c r="I71" i="23" s="1"/>
  <c r="M71" i="23" s="1"/>
  <c r="S71" i="23" s="1"/>
  <c r="I26" i="73"/>
  <c r="I71" i="25" s="1"/>
  <c r="M71" i="25" s="1"/>
  <c r="S71" i="25" s="1"/>
  <c r="K32" i="73"/>
  <c r="I89" i="23" s="1"/>
  <c r="M89" i="23" s="1"/>
  <c r="S89" i="23" s="1"/>
  <c r="I32" i="73"/>
  <c r="I89" i="25" s="1"/>
  <c r="M89" i="25" s="1"/>
  <c r="S89" i="25" s="1"/>
  <c r="BG21" i="89"/>
  <c r="W41" i="43"/>
  <c r="W43" i="43"/>
  <c r="Q12" i="44"/>
  <c r="S12" i="44" s="1"/>
  <c r="AU12" i="44"/>
  <c r="AE12" i="44"/>
  <c r="AK12" i="44"/>
  <c r="BA12" i="44"/>
  <c r="S23" i="32"/>
  <c r="Q23" i="32"/>
  <c r="Q33" i="32"/>
  <c r="BA24" i="32"/>
  <c r="AK24" i="32"/>
  <c r="S24" i="32"/>
  <c r="Q24" i="32"/>
  <c r="AU24" i="32"/>
  <c r="AE24" i="32"/>
  <c r="Q34" i="32"/>
  <c r="S34" i="32" s="1"/>
  <c r="W43" i="34"/>
  <c r="W41" i="34"/>
  <c r="W40" i="37"/>
  <c r="M36" i="45"/>
  <c r="M8" i="24"/>
  <c r="I44" i="38"/>
  <c r="M36" i="38"/>
  <c r="DQ23" i="81"/>
  <c r="DS23" i="81" s="1"/>
  <c r="DI23" i="8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CC9" i="83"/>
  <c r="CE9" i="83" s="1"/>
  <c r="BY9" i="83"/>
  <c r="BK22" i="84"/>
  <c r="AY22" i="79" s="1"/>
  <c r="BC22" i="79" s="1"/>
  <c r="BE22" i="79" s="1"/>
  <c r="W8" i="32" s="1"/>
  <c r="AW22" i="79"/>
  <c r="BM60" i="52"/>
  <c r="AW60" i="52"/>
  <c r="BA60" i="52" s="1"/>
  <c r="CA60" i="52"/>
  <c r="AS60" i="52"/>
  <c r="AC60" i="52"/>
  <c r="BW60" i="52"/>
  <c r="BG60" i="52"/>
  <c r="Y60" i="52"/>
  <c r="BC60" i="52"/>
  <c r="AM60" i="52"/>
  <c r="CG60" i="52"/>
  <c r="BQ60" i="52"/>
  <c r="Q60" i="52"/>
  <c r="AI60" i="52"/>
  <c r="Q23" i="40"/>
  <c r="Q33" i="40"/>
  <c r="S33" i="40" s="1"/>
  <c r="BA24" i="40"/>
  <c r="AK24" i="40"/>
  <c r="S24" i="40"/>
  <c r="Q24" i="40"/>
  <c r="AU24" i="40"/>
  <c r="AE24" i="40"/>
  <c r="Q34" i="40"/>
  <c r="S34" i="40" s="1"/>
  <c r="BG12" i="88"/>
  <c r="W42" i="40"/>
  <c r="W42" i="34"/>
  <c r="Y42" i="34"/>
  <c r="AK42" i="34" s="1"/>
  <c r="DQ9" i="82"/>
  <c r="DS9" i="82" s="1"/>
  <c r="DI9" i="82"/>
  <c r="I81" i="98"/>
  <c r="I82" i="98"/>
  <c r="K83" i="74"/>
  <c r="I57" i="50" s="1"/>
  <c r="M57" i="50" s="1"/>
  <c r="I83" i="74"/>
  <c r="I91" i="52" s="1"/>
  <c r="M91" i="52" s="1"/>
  <c r="BU9" i="82"/>
  <c r="BW9" i="82" s="1"/>
  <c r="BM9" i="82"/>
  <c r="BK18" i="84"/>
  <c r="AY18" i="79" s="1"/>
  <c r="BC18" i="79" s="1"/>
  <c r="BE18" i="79" s="1"/>
  <c r="W8" i="36" s="1"/>
  <c r="AW18" i="79"/>
  <c r="BA26" i="31"/>
  <c r="AK26" i="31"/>
  <c r="S26" i="31"/>
  <c r="AU26" i="31"/>
  <c r="AE26" i="31"/>
  <c r="Q26" i="31"/>
  <c r="BA31" i="39"/>
  <c r="AK31" i="39"/>
  <c r="S31" i="39"/>
  <c r="Q31" i="39"/>
  <c r="AU31" i="39"/>
  <c r="AE31" i="39"/>
  <c r="BA32" i="39"/>
  <c r="AK32" i="39"/>
  <c r="S32" i="39"/>
  <c r="AU32" i="39"/>
  <c r="AE32" i="39"/>
  <c r="Q32" i="39"/>
  <c r="AU25" i="35"/>
  <c r="AE25" i="35"/>
  <c r="BA25" i="35"/>
  <c r="Q25" i="35"/>
  <c r="AK25" i="35"/>
  <c r="W44" i="97"/>
  <c r="I48" i="27" s="1"/>
  <c r="M48" i="27" s="1"/>
  <c r="AK85" i="52"/>
  <c r="AK80" i="52"/>
  <c r="AK84" i="52"/>
  <c r="AK81" i="52"/>
  <c r="AK82" i="52"/>
  <c r="AK83" i="52"/>
  <c r="AQ23" i="89"/>
  <c r="S36" i="97"/>
  <c r="I39" i="31" s="1"/>
  <c r="M39" i="31" s="1"/>
  <c r="Q36" i="97"/>
  <c r="I38" i="31" s="1"/>
  <c r="M38" i="31" s="1"/>
  <c r="S30" i="97"/>
  <c r="I39" i="36" s="1"/>
  <c r="M39" i="36" s="1"/>
  <c r="Q30" i="97"/>
  <c r="I38" i="36" s="1"/>
  <c r="M38" i="36" s="1"/>
  <c r="I54" i="96"/>
  <c r="I9" i="51" s="1"/>
  <c r="K54" i="96"/>
  <c r="I9" i="49" s="1"/>
  <c r="Q35" i="55"/>
  <c r="W35" i="55" s="1"/>
  <c r="AI35" i="55"/>
  <c r="AA35" i="55"/>
  <c r="M31" i="17"/>
  <c r="I33" i="17"/>
  <c r="U85" i="52"/>
  <c r="W85" i="52" s="1"/>
  <c r="Q85" i="52"/>
  <c r="Y85" i="52" s="1"/>
  <c r="AU31" i="34"/>
  <c r="AE31" i="34"/>
  <c r="AK31" i="34"/>
  <c r="BA31" i="34"/>
  <c r="Q31" i="34"/>
  <c r="W43" i="33"/>
  <c r="W41" i="33"/>
  <c r="AQ22" i="84"/>
  <c r="AG22" i="79" s="1"/>
  <c r="AK22" i="79" s="1"/>
  <c r="AM22" i="79" s="1"/>
  <c r="AE22" i="79"/>
  <c r="AU32" i="46"/>
  <c r="AE32" i="46"/>
  <c r="BA32" i="46"/>
  <c r="S32" i="46"/>
  <c r="Q32" i="46"/>
  <c r="AK32" i="46"/>
  <c r="AU25" i="46"/>
  <c r="AE25" i="46"/>
  <c r="BA25" i="46"/>
  <c r="Q25" i="46"/>
  <c r="AK25" i="46"/>
  <c r="Q26" i="42"/>
  <c r="S26" i="42"/>
  <c r="AW10" i="36"/>
  <c r="AW12" i="36"/>
  <c r="AW21" i="36"/>
  <c r="AW13" i="36"/>
  <c r="AW9" i="36"/>
  <c r="CC18" i="79"/>
  <c r="CE18" i="79" s="1"/>
  <c r="BW79" i="52"/>
  <c r="BC79" i="52"/>
  <c r="AI79" i="52"/>
  <c r="CG79" i="52"/>
  <c r="AS79" i="52"/>
  <c r="Y79" i="52"/>
  <c r="K79" i="52"/>
  <c r="AM40" i="35"/>
  <c r="CK23" i="82"/>
  <c r="CS23" i="82"/>
  <c r="CU23" i="82" s="1"/>
  <c r="W19" i="56"/>
  <c r="W17" i="56"/>
  <c r="W20" i="56" s="1"/>
  <c r="AW34" i="34"/>
  <c r="AW26" i="34"/>
  <c r="AS20" i="79"/>
  <c r="AU20" i="79" s="1"/>
  <c r="AM8" i="34" s="1"/>
  <c r="AW24" i="34"/>
  <c r="AW23" i="34"/>
  <c r="AW8" i="34"/>
  <c r="AW22" i="34"/>
  <c r="W23" i="89"/>
  <c r="BG8" i="89"/>
  <c r="W41" i="41"/>
  <c r="W43" i="41"/>
  <c r="BA37" i="38"/>
  <c r="Q37" i="38"/>
  <c r="S37" i="38"/>
  <c r="AK37" i="38"/>
  <c r="AU37" i="38"/>
  <c r="AE37" i="38"/>
  <c r="BG11" i="51"/>
  <c r="AQ11" i="51"/>
  <c r="AA11" i="51"/>
  <c r="Q11" i="51"/>
  <c r="W11" i="51" s="1"/>
  <c r="AY11" i="51"/>
  <c r="BO11" i="51"/>
  <c r="BS11" i="51" s="1"/>
  <c r="AI11" i="51"/>
  <c r="AM11" i="51" s="1"/>
  <c r="BA37" i="42"/>
  <c r="AK37" i="42"/>
  <c r="S37" i="42"/>
  <c r="Q37" i="42"/>
  <c r="AU37" i="42"/>
  <c r="AE37" i="42"/>
  <c r="I63" i="74"/>
  <c r="I21" i="52" s="1"/>
  <c r="M21" i="52" s="1"/>
  <c r="AM40" i="40"/>
  <c r="Q24" i="54"/>
  <c r="W24" i="54" s="1"/>
  <c r="Q33" i="33"/>
  <c r="BA24" i="33"/>
  <c r="AK24" i="33"/>
  <c r="S24" i="33"/>
  <c r="AE24" i="33"/>
  <c r="Q24" i="33"/>
  <c r="AU24" i="33"/>
  <c r="Q34" i="33"/>
  <c r="AU27" i="30"/>
  <c r="AE27" i="30"/>
  <c r="BA27" i="30"/>
  <c r="AK27" i="30"/>
  <c r="Q27" i="30"/>
  <c r="Q28" i="30"/>
  <c r="AU28" i="30"/>
  <c r="AE28" i="30"/>
  <c r="AK28" i="30"/>
  <c r="S28" i="30"/>
  <c r="BA28" i="30"/>
  <c r="BG12" i="89"/>
  <c r="I75" i="96"/>
  <c r="I18" i="24" s="1"/>
  <c r="M18" i="24" s="1"/>
  <c r="S18" i="24" s="1"/>
  <c r="AM43" i="43"/>
  <c r="AE8" i="34"/>
  <c r="AC8" i="34"/>
  <c r="Y8" i="34"/>
  <c r="W23" i="91"/>
  <c r="BG8" i="91"/>
  <c r="BK12" i="84"/>
  <c r="AY12" i="79" s="1"/>
  <c r="BC12" i="79" s="1"/>
  <c r="BE12" i="79" s="1"/>
  <c r="W8" i="42" s="1"/>
  <c r="AW12" i="79"/>
  <c r="BG15" i="51"/>
  <c r="AQ15" i="51"/>
  <c r="AA15" i="51"/>
  <c r="BO15" i="51"/>
  <c r="BS15" i="51" s="1"/>
  <c r="AI15" i="51"/>
  <c r="AM15" i="51" s="1"/>
  <c r="Q15" i="51"/>
  <c r="W15" i="51" s="1"/>
  <c r="AY15" i="51"/>
  <c r="AA26" i="48"/>
  <c r="AE26" i="48" s="1"/>
  <c r="Q26" i="48"/>
  <c r="AI26" i="48"/>
  <c r="AM40" i="44"/>
  <c r="AO40" i="44"/>
  <c r="BA40" i="44" s="1"/>
  <c r="BA25" i="41"/>
  <c r="AK25" i="41"/>
  <c r="S25" i="41"/>
  <c r="Q25" i="41"/>
  <c r="AU25" i="41"/>
  <c r="AE25" i="41"/>
  <c r="S26" i="41"/>
  <c r="Q26" i="41"/>
  <c r="W40" i="41"/>
  <c r="Y40" i="41" s="1"/>
  <c r="AK40" i="41" s="1"/>
  <c r="AW45" i="39"/>
  <c r="AW43" i="39"/>
  <c r="AW42" i="39"/>
  <c r="AW33" i="39"/>
  <c r="AW25" i="39"/>
  <c r="AW17" i="39"/>
  <c r="AW27" i="39"/>
  <c r="AW15" i="39"/>
  <c r="AW31" i="39"/>
  <c r="AW19" i="39"/>
  <c r="AW11" i="39"/>
  <c r="AW37" i="39"/>
  <c r="I15" i="79"/>
  <c r="K15" i="79" s="1"/>
  <c r="AM41" i="39" s="1"/>
  <c r="AW41" i="39"/>
  <c r="AW46" i="39"/>
  <c r="AW29" i="39"/>
  <c r="AW38" i="39"/>
  <c r="AW30" i="39"/>
  <c r="AW28" i="39"/>
  <c r="AW18" i="39"/>
  <c r="AW39" i="39"/>
  <c r="AW20" i="39"/>
  <c r="AW14" i="39"/>
  <c r="AW36" i="39"/>
  <c r="AW32" i="39"/>
  <c r="AW16" i="39"/>
  <c r="AW40" i="39"/>
  <c r="BI9" i="83"/>
  <c r="BK9" i="83" s="1"/>
  <c r="BE9" i="83"/>
  <c r="Y15" i="50"/>
  <c r="Q15" i="50"/>
  <c r="W15" i="50" s="1"/>
  <c r="AM40" i="30"/>
  <c r="AO40" i="30"/>
  <c r="BA40" i="30" s="1"/>
  <c r="Q23" i="36"/>
  <c r="AU23" i="36"/>
  <c r="AE23" i="36"/>
  <c r="BA23" i="36"/>
  <c r="AK23" i="36"/>
  <c r="BA33" i="36"/>
  <c r="AK33" i="36"/>
  <c r="Q33" i="36"/>
  <c r="AU33" i="36"/>
  <c r="AE33" i="36"/>
  <c r="BA24" i="36"/>
  <c r="AK24" i="36"/>
  <c r="Q24" i="36"/>
  <c r="AU24" i="36"/>
  <c r="AE24" i="36"/>
  <c r="BA34" i="36"/>
  <c r="AK34" i="36"/>
  <c r="AU34" i="36"/>
  <c r="AE34" i="36"/>
  <c r="Q34" i="36"/>
  <c r="Q29" i="45"/>
  <c r="AU29" i="45"/>
  <c r="AE29" i="45"/>
  <c r="S29" i="45"/>
  <c r="BA29" i="45"/>
  <c r="AK29" i="45"/>
  <c r="AU12" i="45"/>
  <c r="AE12" i="45"/>
  <c r="BA12" i="45"/>
  <c r="AK12" i="45"/>
  <c r="S12" i="45"/>
  <c r="Q12" i="45"/>
  <c r="I52" i="74"/>
  <c r="I56" i="56" s="1"/>
  <c r="M56" i="56" s="1"/>
  <c r="I27" i="73"/>
  <c r="I74" i="25" s="1"/>
  <c r="M74" i="25" s="1"/>
  <c r="S74" i="25" s="1"/>
  <c r="I33" i="73"/>
  <c r="I65" i="25" s="1"/>
  <c r="M65" i="25" s="1"/>
  <c r="S65" i="25" s="1"/>
  <c r="AE31" i="102"/>
  <c r="O31" i="102"/>
  <c r="AC31" i="102"/>
  <c r="M31" i="102"/>
  <c r="AA31" i="102"/>
  <c r="K31" i="102"/>
  <c r="Y31" i="102"/>
  <c r="I31" i="102"/>
  <c r="W31" i="102"/>
  <c r="G31" i="102"/>
  <c r="U31" i="102"/>
  <c r="E31" i="102"/>
  <c r="S31" i="102"/>
  <c r="Q31" i="102"/>
  <c r="AW10" i="34"/>
  <c r="AW21" i="34"/>
  <c r="CC20" i="79"/>
  <c r="CE20" i="79" s="1"/>
  <c r="AW13" i="34"/>
  <c r="AW12" i="34"/>
  <c r="AW9" i="34"/>
  <c r="AE13" i="79"/>
  <c r="AQ13" i="84"/>
  <c r="AG13" i="79" s="1"/>
  <c r="AK13" i="79" s="1"/>
  <c r="AM13" i="79" s="1"/>
  <c r="CK9" i="82"/>
  <c r="CS9" i="82"/>
  <c r="CU9" i="82" s="1"/>
  <c r="BA30" i="44"/>
  <c r="AK30" i="44"/>
  <c r="S30" i="44"/>
  <c r="Q30" i="44"/>
  <c r="AU30" i="44"/>
  <c r="AE30" i="44"/>
  <c r="Q31" i="32"/>
  <c r="AK31" i="32"/>
  <c r="AE31" i="32"/>
  <c r="BA31" i="32"/>
  <c r="AU31" i="32"/>
  <c r="BA32" i="32"/>
  <c r="AK32" i="32"/>
  <c r="S32" i="32"/>
  <c r="Q32" i="32"/>
  <c r="AU32" i="32"/>
  <c r="AE32" i="32"/>
  <c r="AG46" i="42"/>
  <c r="AG38" i="42"/>
  <c r="AG40" i="42"/>
  <c r="AI40" i="42" s="1"/>
  <c r="AG30" i="42"/>
  <c r="AG14" i="42"/>
  <c r="AG31" i="42"/>
  <c r="AG15" i="42"/>
  <c r="AG28" i="42"/>
  <c r="AG41" i="42"/>
  <c r="AG20" i="42"/>
  <c r="AG32" i="42"/>
  <c r="AG16" i="42"/>
  <c r="AG11" i="42"/>
  <c r="AG42" i="42"/>
  <c r="AG19" i="42"/>
  <c r="AG27" i="42"/>
  <c r="AG17" i="42"/>
  <c r="AG39" i="42"/>
  <c r="AG37" i="42"/>
  <c r="AG25" i="42"/>
  <c r="AG43" i="42"/>
  <c r="AG18" i="42"/>
  <c r="AG33" i="42"/>
  <c r="AG45" i="42"/>
  <c r="AG29" i="42"/>
  <c r="AG36" i="42"/>
  <c r="Q20" i="54"/>
  <c r="Y20" i="54" s="1"/>
  <c r="K20" i="54"/>
  <c r="BG22" i="92"/>
  <c r="Q42" i="39"/>
  <c r="S42" i="39" s="1"/>
  <c r="AM40" i="37"/>
  <c r="I44" i="37"/>
  <c r="M36" i="37"/>
  <c r="M44" i="26"/>
  <c r="I44" i="31"/>
  <c r="M36" i="3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BY8" i="79"/>
  <c r="O8" i="79"/>
  <c r="S8" i="79" s="1"/>
  <c r="U8" i="79" s="1"/>
  <c r="AS58" i="52"/>
  <c r="AC58" i="52"/>
  <c r="BW58" i="52"/>
  <c r="BG58" i="52"/>
  <c r="Y58" i="52"/>
  <c r="BC58" i="52"/>
  <c r="AM58" i="52"/>
  <c r="CG58" i="52"/>
  <c r="BQ58" i="52"/>
  <c r="AI58" i="52"/>
  <c r="Q58" i="52"/>
  <c r="BM58" i="52"/>
  <c r="AW58" i="52"/>
  <c r="BA58" i="52" s="1"/>
  <c r="CA58" i="52"/>
  <c r="BA31" i="40"/>
  <c r="AK31" i="40"/>
  <c r="Q31" i="40"/>
  <c r="AU31" i="40"/>
  <c r="AE31" i="40"/>
  <c r="BA32" i="40"/>
  <c r="AK32" i="40"/>
  <c r="Q32" i="40"/>
  <c r="S32" i="40" s="1"/>
  <c r="AU32" i="40"/>
  <c r="AE32" i="40"/>
  <c r="S9" i="20"/>
  <c r="S15" i="20" s="1"/>
  <c r="E41" i="8" s="1"/>
  <c r="M15" i="20"/>
  <c r="E35" i="10" s="1"/>
  <c r="E44" i="10"/>
  <c r="AM42" i="34"/>
  <c r="AO42" i="34"/>
  <c r="BA42" i="34" s="1"/>
  <c r="W42" i="38"/>
  <c r="Y40" i="42"/>
  <c r="AK40" i="42" s="1"/>
  <c r="W40" i="42"/>
  <c r="BQ8" i="79"/>
  <c r="BU8" i="79" s="1"/>
  <c r="BW8" i="79" s="1"/>
  <c r="AM40" i="34"/>
  <c r="AO40" i="34"/>
  <c r="BA40" i="34" s="1"/>
  <c r="AO9" i="82"/>
  <c r="AW9" i="82"/>
  <c r="AY9" i="82" s="1"/>
  <c r="I86" i="74"/>
  <c r="I94" i="52" s="1"/>
  <c r="M94" i="52" s="1"/>
  <c r="M9" i="31"/>
  <c r="M9" i="79"/>
  <c r="W9" i="84"/>
  <c r="O9" i="79" s="1"/>
  <c r="S9" i="79" s="1"/>
  <c r="U9" i="79" s="1"/>
  <c r="BA24" i="31"/>
  <c r="AK24" i="31"/>
  <c r="AE24" i="31"/>
  <c r="Q24" i="31"/>
  <c r="AU24" i="31"/>
  <c r="BA34" i="31"/>
  <c r="AK34" i="31"/>
  <c r="AE34" i="31"/>
  <c r="Q34" i="31"/>
  <c r="S34" i="31" s="1"/>
  <c r="AU34" i="31"/>
  <c r="Q29" i="39"/>
  <c r="AU29" i="39"/>
  <c r="AE29" i="39"/>
  <c r="BA29" i="39"/>
  <c r="AK29" i="39"/>
  <c r="AU12" i="39"/>
  <c r="AE12" i="39"/>
  <c r="BA12" i="39"/>
  <c r="AK12" i="39"/>
  <c r="S12" i="39"/>
  <c r="Q12" i="39"/>
  <c r="Q23" i="35"/>
  <c r="S23" i="35"/>
  <c r="Q33" i="35"/>
  <c r="BA24" i="35"/>
  <c r="AK24" i="35"/>
  <c r="S24" i="35"/>
  <c r="AU24" i="35"/>
  <c r="AE24" i="35"/>
  <c r="Q24" i="35"/>
  <c r="W39" i="97"/>
  <c r="I20" i="22" s="1"/>
  <c r="M20" i="22" s="1"/>
  <c r="S20" i="22" s="1"/>
  <c r="W45" i="97"/>
  <c r="I48" i="26" s="1"/>
  <c r="M48" i="26" s="1"/>
  <c r="AW45" i="33"/>
  <c r="AW43" i="33"/>
  <c r="AW37" i="33"/>
  <c r="AW27" i="33"/>
  <c r="AW41" i="33"/>
  <c r="AW31" i="33"/>
  <c r="AW36" i="33"/>
  <c r="AW46" i="33"/>
  <c r="AW32" i="33"/>
  <c r="AW16" i="33"/>
  <c r="AW19" i="33"/>
  <c r="AW25" i="33"/>
  <c r="AW20" i="33"/>
  <c r="AW38" i="33"/>
  <c r="AW18" i="33"/>
  <c r="I21" i="79"/>
  <c r="K21" i="79" s="1"/>
  <c r="AM41" i="33" s="1"/>
  <c r="AW42" i="33"/>
  <c r="AW33" i="33"/>
  <c r="AW39" i="33"/>
  <c r="AW40" i="33"/>
  <c r="AW14" i="33"/>
  <c r="AW15" i="33"/>
  <c r="AW11" i="33"/>
  <c r="AW30" i="33"/>
  <c r="AW28" i="33"/>
  <c r="AW17" i="33"/>
  <c r="AW29" i="33"/>
  <c r="AM42" i="35"/>
  <c r="AO42" i="35"/>
  <c r="BA42" i="35" s="1"/>
  <c r="AY41" i="36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M38" i="32" s="1"/>
  <c r="BG13" i="88"/>
  <c r="BG22" i="88"/>
  <c r="BG22" i="90"/>
  <c r="M31" i="18"/>
  <c r="I33" i="18"/>
  <c r="U84" i="52"/>
  <c r="W84" i="52" s="1"/>
  <c r="Q84" i="52"/>
  <c r="Y84" i="52" s="1"/>
  <c r="AW21" i="31"/>
  <c r="AW13" i="31"/>
  <c r="AW9" i="31"/>
  <c r="AW21" i="35"/>
  <c r="AW12" i="35"/>
  <c r="CC19" i="79"/>
  <c r="CE19" i="79" s="1"/>
  <c r="AW13" i="35"/>
  <c r="AW12" i="31"/>
  <c r="AW9" i="35"/>
  <c r="AW10" i="31"/>
  <c r="AW10" i="35"/>
  <c r="W23" i="90"/>
  <c r="BG8" i="90"/>
  <c r="Q26" i="43"/>
  <c r="AG23" i="89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CG19" i="79"/>
  <c r="CY19" i="84"/>
  <c r="CI19" i="79" s="1"/>
  <c r="CM19" i="79" s="1"/>
  <c r="CO19" i="79" s="1"/>
  <c r="M9" i="26"/>
  <c r="AW23" i="43"/>
  <c r="AW8" i="43"/>
  <c r="AS11" i="79"/>
  <c r="AU11" i="79" s="1"/>
  <c r="AM8" i="43" s="1"/>
  <c r="AW34" i="43"/>
  <c r="AW22" i="43"/>
  <c r="AW24" i="43"/>
  <c r="AW26" i="43"/>
  <c r="BA27" i="38"/>
  <c r="AK27" i="38"/>
  <c r="S27" i="38"/>
  <c r="Q27" i="38"/>
  <c r="AU27" i="38"/>
  <c r="AE27" i="38"/>
  <c r="BA28" i="38"/>
  <c r="AK28" i="38"/>
  <c r="S28" i="38"/>
  <c r="Q28" i="38"/>
  <c r="AU28" i="38"/>
  <c r="AE28" i="38"/>
  <c r="Q29" i="34"/>
  <c r="AE29" i="34"/>
  <c r="AK29" i="34"/>
  <c r="BA29" i="34"/>
  <c r="AU29" i="34"/>
  <c r="S29" i="34"/>
  <c r="AU12" i="34"/>
  <c r="AE12" i="34"/>
  <c r="Q12" i="34"/>
  <c r="BA12" i="34"/>
  <c r="S12" i="34"/>
  <c r="AK12" i="34"/>
  <c r="Q34" i="43"/>
  <c r="S34" i="43" s="1"/>
  <c r="Q27" i="43"/>
  <c r="S27" i="43"/>
  <c r="BO11" i="79"/>
  <c r="CE11" i="84"/>
  <c r="BQ11" i="79" s="1"/>
  <c r="BU11" i="79" s="1"/>
  <c r="BW11" i="79" s="1"/>
  <c r="AG45" i="33"/>
  <c r="AG43" i="33"/>
  <c r="AG37" i="33"/>
  <c r="AG27" i="33"/>
  <c r="AG36" i="33"/>
  <c r="AG25" i="33"/>
  <c r="AG19" i="33"/>
  <c r="AG31" i="33"/>
  <c r="AG46" i="33"/>
  <c r="AG20" i="33"/>
  <c r="AG16" i="33"/>
  <c r="AG18" i="33"/>
  <c r="AG41" i="33"/>
  <c r="AG32" i="33"/>
  <c r="AG42" i="33"/>
  <c r="AG33" i="33"/>
  <c r="AG14" i="33"/>
  <c r="AG39" i="33"/>
  <c r="AG40" i="33"/>
  <c r="AG11" i="33"/>
  <c r="AG28" i="33"/>
  <c r="AG15" i="33"/>
  <c r="AG38" i="33"/>
  <c r="AG30" i="33"/>
  <c r="AG17" i="33"/>
  <c r="AG29" i="33"/>
  <c r="K21" i="91"/>
  <c r="K13" i="91"/>
  <c r="K22" i="91"/>
  <c r="K14" i="91"/>
  <c r="K15" i="91"/>
  <c r="K23" i="91"/>
  <c r="K16" i="91"/>
  <c r="K8" i="91"/>
  <c r="K17" i="91"/>
  <c r="K9" i="91"/>
  <c r="K18" i="91"/>
  <c r="K10" i="91"/>
  <c r="K19" i="91"/>
  <c r="K11" i="91"/>
  <c r="K20" i="91"/>
  <c r="K12" i="91"/>
  <c r="W18" i="79"/>
  <c r="AA18" i="79" s="1"/>
  <c r="AC18" i="79" s="1"/>
  <c r="BA23" i="46"/>
  <c r="AK23" i="46"/>
  <c r="S23" i="46"/>
  <c r="Q23" i="46"/>
  <c r="AE23" i="46"/>
  <c r="AU23" i="46"/>
  <c r="AU33" i="46"/>
  <c r="AE33" i="46"/>
  <c r="AK33" i="46"/>
  <c r="BA33" i="46"/>
  <c r="S33" i="46"/>
  <c r="Q33" i="46"/>
  <c r="AU24" i="42"/>
  <c r="AE24" i="42"/>
  <c r="BA24" i="42"/>
  <c r="AK24" i="42"/>
  <c r="Q24" i="42"/>
  <c r="Q34" i="42"/>
  <c r="S34" i="42"/>
  <c r="BK16" i="79"/>
  <c r="BM16" i="79" s="1"/>
  <c r="AG9" i="89"/>
  <c r="BG9" i="89" s="1"/>
  <c r="AM43" i="40"/>
  <c r="AO43" i="40" s="1"/>
  <c r="BA43" i="40" s="1"/>
  <c r="AG45" i="41"/>
  <c r="AG43" i="41"/>
  <c r="AG37" i="41"/>
  <c r="AG27" i="41"/>
  <c r="AG19" i="41"/>
  <c r="AG38" i="41"/>
  <c r="AG39" i="41"/>
  <c r="AG42" i="41"/>
  <c r="AG36" i="41"/>
  <c r="AG25" i="41"/>
  <c r="AG11" i="41"/>
  <c r="AG33" i="41"/>
  <c r="AG29" i="41"/>
  <c r="AG17" i="41"/>
  <c r="AG18" i="41"/>
  <c r="AG31" i="41"/>
  <c r="AG32" i="41"/>
  <c r="AG46" i="41"/>
  <c r="AG41" i="41"/>
  <c r="AG15" i="41"/>
  <c r="AG30" i="41"/>
  <c r="AG40" i="41"/>
  <c r="AG20" i="41"/>
  <c r="AG28" i="41"/>
  <c r="AG16" i="41"/>
  <c r="AG14" i="41"/>
  <c r="BA37" i="40"/>
  <c r="AK37" i="40"/>
  <c r="S37" i="40"/>
  <c r="Q37" i="40"/>
  <c r="AU37" i="40"/>
  <c r="AE37" i="40"/>
  <c r="AU37" i="31"/>
  <c r="AE37" i="31"/>
  <c r="BA37" i="31"/>
  <c r="AK37" i="31"/>
  <c r="S37" i="31"/>
  <c r="Q37" i="31"/>
  <c r="AU37" i="44"/>
  <c r="AE37" i="44"/>
  <c r="BA37" i="44"/>
  <c r="AK37" i="44"/>
  <c r="Q37" i="44"/>
  <c r="AU37" i="34"/>
  <c r="AE37" i="34"/>
  <c r="Q37" i="34"/>
  <c r="AK37" i="34"/>
  <c r="BA37" i="34"/>
  <c r="K62" i="74"/>
  <c r="I12" i="50" s="1"/>
  <c r="M12" i="50" s="1"/>
  <c r="I62" i="74"/>
  <c r="I15" i="52" s="1"/>
  <c r="M15" i="52" s="1"/>
  <c r="Y24" i="56"/>
  <c r="AM24" i="56"/>
  <c r="AS24" i="56" s="1"/>
  <c r="Q24" i="56"/>
  <c r="W24" i="56" s="1"/>
  <c r="AI24" i="56"/>
  <c r="AC24" i="56"/>
  <c r="AW19" i="79"/>
  <c r="BK19" i="84"/>
  <c r="AY19" i="79" s="1"/>
  <c r="BC19" i="79" s="1"/>
  <c r="BE19" i="79" s="1"/>
  <c r="BA32" i="33"/>
  <c r="AK32" i="33"/>
  <c r="S32" i="33"/>
  <c r="AU32" i="33"/>
  <c r="AE32" i="33"/>
  <c r="Q32" i="33"/>
  <c r="BA25" i="30"/>
  <c r="AK25" i="30"/>
  <c r="Q25" i="30"/>
  <c r="S25" i="30" s="1"/>
  <c r="AE25" i="30"/>
  <c r="AU25" i="30"/>
  <c r="AU26" i="30"/>
  <c r="AE26" i="30"/>
  <c r="BA26" i="30"/>
  <c r="AK26" i="30"/>
  <c r="Q26" i="30"/>
  <c r="S26" i="30" s="1"/>
  <c r="CE17" i="52"/>
  <c r="AO12" i="79"/>
  <c r="AA25" i="48"/>
  <c r="AE25" i="48" s="1"/>
  <c r="Q25" i="48"/>
  <c r="AI25" i="48"/>
  <c r="AE8" i="79"/>
  <c r="AQ8" i="84"/>
  <c r="AG8" i="79" s="1"/>
  <c r="AK8" i="79" s="1"/>
  <c r="AM8" i="79" s="1"/>
  <c r="Q33" i="41"/>
  <c r="BA24" i="41"/>
  <c r="AK24" i="41"/>
  <c r="Q24" i="41"/>
  <c r="AU24" i="41"/>
  <c r="AE24" i="41"/>
  <c r="Q34" i="41"/>
  <c r="BA27" i="37"/>
  <c r="AK27" i="37"/>
  <c r="AU27" i="37"/>
  <c r="AE27" i="37"/>
  <c r="Q27" i="37"/>
  <c r="S27" i="37" s="1"/>
  <c r="AU28" i="37"/>
  <c r="AE28" i="37"/>
  <c r="BA28" i="37"/>
  <c r="AK28" i="37"/>
  <c r="S28" i="37"/>
  <c r="Q28" i="37"/>
  <c r="AS8" i="39"/>
  <c r="S40" i="41"/>
  <c r="AW20" i="52"/>
  <c r="BC20" i="52" s="1"/>
  <c r="CA20" i="52"/>
  <c r="CE20" i="52" s="1"/>
  <c r="AC20" i="52"/>
  <c r="Y20" i="52"/>
  <c r="AM20" i="52"/>
  <c r="AQ20" i="52" s="1"/>
  <c r="BQ20" i="52"/>
  <c r="BW20" i="52" s="1"/>
  <c r="Q20" i="52"/>
  <c r="W20" i="52" s="1"/>
  <c r="BG20" i="52"/>
  <c r="BM20" i="52" s="1"/>
  <c r="AI20" i="52"/>
  <c r="Q31" i="55"/>
  <c r="W31" i="55" s="1"/>
  <c r="AI31" i="55"/>
  <c r="AA31" i="55"/>
  <c r="Q31" i="36"/>
  <c r="AU31" i="36"/>
  <c r="AE31" i="36"/>
  <c r="BA31" i="36"/>
  <c r="AK31" i="36"/>
  <c r="BA32" i="36"/>
  <c r="AK32" i="36"/>
  <c r="S32" i="36"/>
  <c r="Q32" i="36"/>
  <c r="AE32" i="36"/>
  <c r="AU32" i="36"/>
  <c r="K53" i="74"/>
  <c r="I57" i="54" s="1"/>
  <c r="M57" i="54" s="1"/>
  <c r="I53" i="74"/>
  <c r="I57" i="56" s="1"/>
  <c r="M57" i="56" s="1"/>
  <c r="K59" i="74"/>
  <c r="I63" i="54" s="1"/>
  <c r="M63" i="54" s="1"/>
  <c r="I59" i="74"/>
  <c r="I63" i="56" s="1"/>
  <c r="M63" i="56" s="1"/>
  <c r="K28" i="73"/>
  <c r="I77" i="23" s="1"/>
  <c r="M77" i="23" s="1"/>
  <c r="S77" i="23" s="1"/>
  <c r="I28" i="73"/>
  <c r="I77" i="25" s="1"/>
  <c r="M77" i="25" s="1"/>
  <c r="S77" i="25" s="1"/>
  <c r="BG23" i="90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7" i="90"/>
  <c r="BE9" i="90"/>
  <c r="CY20" i="84"/>
  <c r="CI20" i="79" s="1"/>
  <c r="CM20" i="79" s="1"/>
  <c r="CO20" i="79" s="1"/>
  <c r="CG20" i="79"/>
  <c r="W13" i="79"/>
  <c r="AA13" i="79" s="1"/>
  <c r="AC13" i="79" s="1"/>
  <c r="Q28" i="44"/>
  <c r="AU28" i="44"/>
  <c r="AE28" i="44"/>
  <c r="BA28" i="44"/>
  <c r="AK28" i="44"/>
  <c r="S28" i="44"/>
  <c r="BA29" i="44"/>
  <c r="AK29" i="44"/>
  <c r="Q29" i="44"/>
  <c r="AU29" i="44"/>
  <c r="AE29" i="44"/>
  <c r="AU12" i="32"/>
  <c r="AE12" i="32"/>
  <c r="BA12" i="32"/>
  <c r="AK12" i="32"/>
  <c r="Q12" i="32"/>
  <c r="W41" i="42"/>
  <c r="W43" i="42"/>
  <c r="Y8" i="52"/>
  <c r="AO23" i="84"/>
  <c r="AG23" i="84"/>
  <c r="W23" i="79" s="1"/>
  <c r="AA23" i="79" s="1"/>
  <c r="AC23" i="79" s="1"/>
  <c r="AG23" i="33"/>
  <c r="AG26" i="33"/>
  <c r="AG34" i="33"/>
  <c r="AG24" i="33"/>
  <c r="AG8" i="33"/>
  <c r="AI8" i="33" s="1"/>
  <c r="AG22" i="33"/>
  <c r="M36" i="30"/>
  <c r="I44" i="30"/>
  <c r="I44" i="39"/>
  <c r="M36" i="39"/>
  <c r="M36" i="41"/>
  <c r="AE20" i="79"/>
  <c r="AQ20" i="84"/>
  <c r="AG20" i="79" s="1"/>
  <c r="AK20" i="79" s="1"/>
  <c r="AM20" i="79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CY8" i="84"/>
  <c r="CI8" i="79" s="1"/>
  <c r="CM8" i="79" s="1"/>
  <c r="CO8" i="79" s="1"/>
  <c r="CG8" i="79"/>
  <c r="M8" i="79"/>
  <c r="Y56" i="52"/>
  <c r="BC56" i="52"/>
  <c r="AM56" i="52"/>
  <c r="CG56" i="52"/>
  <c r="BQ56" i="52"/>
  <c r="AI56" i="52"/>
  <c r="Q56" i="52"/>
  <c r="BM56" i="52"/>
  <c r="AW56" i="52"/>
  <c r="BA56" i="52" s="1"/>
  <c r="CA56" i="52"/>
  <c r="AS56" i="52"/>
  <c r="AC56" i="52"/>
  <c r="BW56" i="52"/>
  <c r="BG56" i="52"/>
  <c r="AU12" i="40"/>
  <c r="AE12" i="40"/>
  <c r="BA12" i="40"/>
  <c r="AK12" i="40"/>
  <c r="Q12" i="40"/>
  <c r="AS8" i="43"/>
  <c r="CC9" i="52"/>
  <c r="CA9" i="52"/>
  <c r="AW24" i="33"/>
  <c r="AW26" i="33"/>
  <c r="AW8" i="33"/>
  <c r="AW34" i="33"/>
  <c r="AS21" i="79"/>
  <c r="AU21" i="79" s="1"/>
  <c r="AM8" i="33" s="1"/>
  <c r="AS8" i="33" s="1"/>
  <c r="AW23" i="33"/>
  <c r="AW22" i="33"/>
  <c r="W42" i="45"/>
  <c r="S40" i="42"/>
  <c r="BO8" i="79"/>
  <c r="CG22" i="79"/>
  <c r="CY22" i="84"/>
  <c r="CI22" i="79" s="1"/>
  <c r="CM22" i="79" s="1"/>
  <c r="CO22" i="79" s="1"/>
  <c r="K84" i="74"/>
  <c r="I58" i="50" s="1"/>
  <c r="M58" i="50" s="1"/>
  <c r="I84" i="74"/>
  <c r="I92" i="52" s="1"/>
  <c r="M92" i="52" s="1"/>
  <c r="M9" i="39"/>
  <c r="E9" i="79"/>
  <c r="BA32" i="31"/>
  <c r="AK32" i="31"/>
  <c r="S32" i="31"/>
  <c r="AE32" i="31"/>
  <c r="Q32" i="31"/>
  <c r="AU32" i="31"/>
  <c r="Q25" i="31"/>
  <c r="AU25" i="31"/>
  <c r="AE25" i="31"/>
  <c r="BA25" i="31"/>
  <c r="AK25" i="31"/>
  <c r="BA30" i="39"/>
  <c r="AK30" i="39"/>
  <c r="S30" i="39"/>
  <c r="Q30" i="39"/>
  <c r="AU30" i="39"/>
  <c r="AE30" i="39"/>
  <c r="Q31" i="35"/>
  <c r="AK31" i="35"/>
  <c r="BA31" i="35"/>
  <c r="AU31" i="35"/>
  <c r="AE31" i="35"/>
  <c r="BA32" i="35"/>
  <c r="AK32" i="35"/>
  <c r="S32" i="35"/>
  <c r="AU32" i="35"/>
  <c r="AE32" i="35"/>
  <c r="Q32" i="35"/>
  <c r="W47" i="97"/>
  <c r="I157" i="11" s="1"/>
  <c r="W38" i="97"/>
  <c r="I20" i="24" s="1"/>
  <c r="M20" i="24" s="1"/>
  <c r="S20" i="24" s="1"/>
  <c r="AM23" i="89"/>
  <c r="S25" i="97"/>
  <c r="I39" i="41" s="1"/>
  <c r="M39" i="41" s="1"/>
  <c r="Q25" i="97"/>
  <c r="I38" i="41" s="1"/>
  <c r="M38" i="41" s="1"/>
  <c r="Q23" i="97"/>
  <c r="I38" i="43" s="1"/>
  <c r="M38" i="43" s="1"/>
  <c r="S23" i="97"/>
  <c r="I39" i="43" s="1"/>
  <c r="M39" i="43" s="1"/>
  <c r="Q20" i="55"/>
  <c r="W20" i="55" s="1"/>
  <c r="AI20" i="55"/>
  <c r="AA20" i="55"/>
  <c r="W42" i="46"/>
  <c r="Y42" i="46" s="1"/>
  <c r="AM29" i="37" l="1"/>
  <c r="AS29" i="37" s="1"/>
  <c r="I89" i="52"/>
  <c r="M89" i="52" s="1"/>
  <c r="K81" i="74"/>
  <c r="I55" i="50" s="1"/>
  <c r="M55" i="50" s="1"/>
  <c r="I90" i="52"/>
  <c r="M90" i="52" s="1"/>
  <c r="K82" i="74"/>
  <c r="I56" i="50" s="1"/>
  <c r="M56" i="50" s="1"/>
  <c r="AM31" i="43"/>
  <c r="AS31" i="43" s="1"/>
  <c r="AO34" i="35"/>
  <c r="BA34" i="35" s="1"/>
  <c r="AM34" i="35"/>
  <c r="I87" i="52"/>
  <c r="M87" i="52" s="1"/>
  <c r="K79" i="74"/>
  <c r="I53" i="50" s="1"/>
  <c r="M53" i="50" s="1"/>
  <c r="I25" i="52"/>
  <c r="M25" i="52" s="1"/>
  <c r="K65" i="74"/>
  <c r="I18" i="50" s="1"/>
  <c r="M18" i="50" s="1"/>
  <c r="AO24" i="39"/>
  <c r="AM24" i="39"/>
  <c r="AS24" i="39" s="1"/>
  <c r="AO27" i="37"/>
  <c r="AM27" i="37"/>
  <c r="AS27" i="37" s="1"/>
  <c r="AO34" i="43"/>
  <c r="BA34" i="43" s="1"/>
  <c r="AM34" i="43"/>
  <c r="AM32" i="40"/>
  <c r="AS32" i="40" s="1"/>
  <c r="AO25" i="30"/>
  <c r="AM25" i="30"/>
  <c r="AS25" i="30" s="1"/>
  <c r="I29" i="52"/>
  <c r="M29" i="52" s="1"/>
  <c r="K67" i="74"/>
  <c r="I20" i="50" s="1"/>
  <c r="M20" i="50" s="1"/>
  <c r="AM28" i="31"/>
  <c r="AS28" i="31" s="1"/>
  <c r="AO27" i="40"/>
  <c r="BA27" i="40" s="1"/>
  <c r="AM27" i="40"/>
  <c r="AO25" i="37"/>
  <c r="AM25" i="37"/>
  <c r="AS25" i="37" s="1"/>
  <c r="AM33" i="40"/>
  <c r="I93" i="52"/>
  <c r="M93" i="52" s="1"/>
  <c r="K85" i="74"/>
  <c r="I59" i="50" s="1"/>
  <c r="M59" i="50" s="1"/>
  <c r="I33" i="52"/>
  <c r="M33" i="52" s="1"/>
  <c r="K69" i="74"/>
  <c r="I22" i="50" s="1"/>
  <c r="M22" i="50" s="1"/>
  <c r="AM25" i="40"/>
  <c r="AS25" i="40" s="1"/>
  <c r="AM37" i="41"/>
  <c r="AS37" i="41" s="1"/>
  <c r="AM34" i="34"/>
  <c r="AO34" i="34"/>
  <c r="BA34" i="34" s="1"/>
  <c r="AM42" i="39"/>
  <c r="AM34" i="40"/>
  <c r="AM28" i="41"/>
  <c r="AS28" i="41" s="1"/>
  <c r="AM31" i="37"/>
  <c r="AS31" i="37" s="1"/>
  <c r="AO31" i="37"/>
  <c r="AM34" i="31"/>
  <c r="AS34" i="31" s="1"/>
  <c r="AM12" i="38"/>
  <c r="AS12" i="38" s="1"/>
  <c r="AO12" i="38"/>
  <c r="I23" i="52"/>
  <c r="M23" i="52" s="1"/>
  <c r="K64" i="74"/>
  <c r="I17" i="50" s="1"/>
  <c r="M17" i="50" s="1"/>
  <c r="I27" i="52"/>
  <c r="M27" i="52" s="1"/>
  <c r="K66" i="74"/>
  <c r="I19" i="50" s="1"/>
  <c r="M19" i="50" s="1"/>
  <c r="AM37" i="30"/>
  <c r="AS37" i="30" s="1"/>
  <c r="I88" i="52"/>
  <c r="M88" i="52" s="1"/>
  <c r="K80" i="74"/>
  <c r="I54" i="50" s="1"/>
  <c r="M54" i="50" s="1"/>
  <c r="AM25" i="34"/>
  <c r="AS25" i="34" s="1"/>
  <c r="BA43" i="38"/>
  <c r="AY43" i="38"/>
  <c r="AM29" i="35"/>
  <c r="AS29" i="35" s="1"/>
  <c r="BA42" i="38"/>
  <c r="AY42" i="38"/>
  <c r="AG21" i="32"/>
  <c r="AG9" i="32"/>
  <c r="AG10" i="32"/>
  <c r="AG13" i="32"/>
  <c r="AG12" i="32"/>
  <c r="W24" i="41"/>
  <c r="AC24" i="41" s="1"/>
  <c r="W25" i="31"/>
  <c r="AC25" i="31" s="1"/>
  <c r="W32" i="31"/>
  <c r="AC32" i="31" s="1"/>
  <c r="Y12" i="40"/>
  <c r="W12" i="40"/>
  <c r="AC12" i="40" s="1"/>
  <c r="AS20" i="52"/>
  <c r="W28" i="37"/>
  <c r="AC28" i="37" s="1"/>
  <c r="W37" i="31"/>
  <c r="AC37" i="31" s="1"/>
  <c r="W37" i="40"/>
  <c r="AC37" i="40" s="1"/>
  <c r="AI40" i="41"/>
  <c r="Y33" i="46"/>
  <c r="W33" i="46"/>
  <c r="W23" i="46"/>
  <c r="Y23" i="46" s="1"/>
  <c r="W12" i="34"/>
  <c r="AC12" i="34" s="1"/>
  <c r="W29" i="34"/>
  <c r="AC29" i="34" s="1"/>
  <c r="Y29" i="34"/>
  <c r="AU11" i="41"/>
  <c r="AE11" i="41"/>
  <c r="AK11" i="41"/>
  <c r="Q11" i="41"/>
  <c r="BA11" i="41"/>
  <c r="Q11" i="43"/>
  <c r="AU11" i="43"/>
  <c r="AE11" i="43"/>
  <c r="AK11" i="43"/>
  <c r="S11" i="43"/>
  <c r="BA11" i="43"/>
  <c r="AU39" i="32"/>
  <c r="AE39" i="32"/>
  <c r="BA39" i="32"/>
  <c r="AK39" i="32"/>
  <c r="Q39" i="32"/>
  <c r="AS42" i="35"/>
  <c r="AU42" i="35"/>
  <c r="W23" i="35"/>
  <c r="Y23" i="35" s="1"/>
  <c r="AK23" i="35" s="1"/>
  <c r="AC40" i="42"/>
  <c r="AE40" i="42"/>
  <c r="M44" i="31"/>
  <c r="BA36" i="31"/>
  <c r="AK36" i="31"/>
  <c r="Q36" i="31"/>
  <c r="AE36" i="31"/>
  <c r="AU36" i="3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AU41" i="39"/>
  <c r="AS41" i="39"/>
  <c r="AO41" i="39"/>
  <c r="BA41" i="39" s="1"/>
  <c r="W33" i="33"/>
  <c r="AS40" i="40"/>
  <c r="AU40" i="40"/>
  <c r="AM37" i="42"/>
  <c r="AS37" i="42" s="1"/>
  <c r="Y43" i="41"/>
  <c r="AK43" i="41" s="1"/>
  <c r="AC43" i="41"/>
  <c r="AE43" i="41"/>
  <c r="AU40" i="35"/>
  <c r="AS40" i="35"/>
  <c r="W25" i="46"/>
  <c r="Y25" i="46" s="1"/>
  <c r="M9" i="49"/>
  <c r="AO85" i="52"/>
  <c r="AM85" i="52"/>
  <c r="AS85" i="52" s="1"/>
  <c r="AM26" i="31"/>
  <c r="AS26" i="31" s="1"/>
  <c r="Y57" i="50"/>
  <c r="Q57" i="50"/>
  <c r="W57" i="50" s="1"/>
  <c r="AE8" i="32"/>
  <c r="AC8" i="32"/>
  <c r="Y8" i="32"/>
  <c r="M44" i="45"/>
  <c r="BA36" i="45"/>
  <c r="AK36" i="45"/>
  <c r="S36" i="45"/>
  <c r="Q36" i="45"/>
  <c r="AU36" i="45"/>
  <c r="AE36" i="45"/>
  <c r="Q28" i="54"/>
  <c r="W28" i="54" s="1"/>
  <c r="BO23" i="79"/>
  <c r="CE23" i="84"/>
  <c r="BQ23" i="79" s="1"/>
  <c r="BU23" i="79" s="1"/>
  <c r="BW23" i="79" s="1"/>
  <c r="Q33" i="55"/>
  <c r="W33" i="55" s="1"/>
  <c r="AI33" i="55"/>
  <c r="AA33" i="55"/>
  <c r="AM26" i="33"/>
  <c r="W25" i="33"/>
  <c r="AC25" i="33" s="1"/>
  <c r="AE8" i="44"/>
  <c r="AC8" i="44"/>
  <c r="Y8" i="44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W28" i="42"/>
  <c r="AC28" i="42" s="1"/>
  <c r="Y28" i="42"/>
  <c r="W8" i="49"/>
  <c r="AY24" i="39"/>
  <c r="AS40" i="36"/>
  <c r="AU40" i="36"/>
  <c r="BA19" i="42"/>
  <c r="AK19" i="42"/>
  <c r="Q19" i="42"/>
  <c r="AE19" i="42"/>
  <c r="AU19" i="42"/>
  <c r="AU19" i="30"/>
  <c r="AE19" i="30"/>
  <c r="BA19" i="30"/>
  <c r="AK19" i="30"/>
  <c r="Q19" i="30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Q15" i="35"/>
  <c r="AU15" i="35"/>
  <c r="S15" i="35"/>
  <c r="AK15" i="35"/>
  <c r="AE15" i="35"/>
  <c r="BA15" i="35"/>
  <c r="Q15" i="41"/>
  <c r="AU15" i="41"/>
  <c r="AE15" i="41"/>
  <c r="AK15" i="41"/>
  <c r="BA15" i="41"/>
  <c r="I42" i="52"/>
  <c r="M42" i="52" s="1"/>
  <c r="K16" i="74"/>
  <c r="I27" i="50" s="1"/>
  <c r="M27" i="50" s="1"/>
  <c r="I162" i="11"/>
  <c r="I163" i="11" s="1"/>
  <c r="G53" i="10" s="1"/>
  <c r="Y33" i="39"/>
  <c r="AK33" i="39" s="1"/>
  <c r="W33" i="39"/>
  <c r="W27" i="31"/>
  <c r="AC27" i="31" s="1"/>
  <c r="W26" i="40"/>
  <c r="K13" i="73"/>
  <c r="I29" i="23" s="1"/>
  <c r="M29" i="23" s="1"/>
  <c r="S29" i="23" s="1"/>
  <c r="I13" i="73"/>
  <c r="I29" i="25" s="1"/>
  <c r="M29" i="25" s="1"/>
  <c r="S29" i="25" s="1"/>
  <c r="W25" i="32"/>
  <c r="AC25" i="32" s="1"/>
  <c r="K11" i="73"/>
  <c r="I23" i="23" s="1"/>
  <c r="M23" i="23" s="1"/>
  <c r="S23" i="23" s="1"/>
  <c r="W27" i="36"/>
  <c r="AC27" i="36" s="1"/>
  <c r="W28" i="33"/>
  <c r="AC28" i="33" s="1"/>
  <c r="AY27" i="40"/>
  <c r="AG23" i="39"/>
  <c r="AG24" i="39"/>
  <c r="AG8" i="39"/>
  <c r="AG26" i="39"/>
  <c r="AG22" i="39"/>
  <c r="AG34" i="39"/>
  <c r="W32" i="34"/>
  <c r="AC32" i="34" s="1"/>
  <c r="BA16" i="43"/>
  <c r="AK16" i="43"/>
  <c r="AE16" i="43"/>
  <c r="Q16" i="43"/>
  <c r="AU16" i="43"/>
  <c r="BA16" i="31"/>
  <c r="AK16" i="31"/>
  <c r="S16" i="31"/>
  <c r="AE16" i="31"/>
  <c r="Q16" i="31"/>
  <c r="AU16" i="31"/>
  <c r="BA16" i="36"/>
  <c r="AK16" i="36"/>
  <c r="Q16" i="36"/>
  <c r="AU16" i="36"/>
  <c r="AE16" i="36"/>
  <c r="BA17" i="33"/>
  <c r="AK17" i="33"/>
  <c r="S17" i="33"/>
  <c r="Q17" i="33"/>
  <c r="AU17" i="33"/>
  <c r="AE17" i="33"/>
  <c r="AU17" i="35"/>
  <c r="AE17" i="35"/>
  <c r="BA17" i="35"/>
  <c r="S17" i="35"/>
  <c r="AK17" i="35"/>
  <c r="Q17" i="35"/>
  <c r="Y8" i="46"/>
  <c r="W26" i="35"/>
  <c r="AW10" i="40"/>
  <c r="AW9" i="40"/>
  <c r="AW12" i="40"/>
  <c r="CC14" i="79"/>
  <c r="CE14" i="79" s="1"/>
  <c r="AW13" i="40"/>
  <c r="AW21" i="40"/>
  <c r="K18" i="73"/>
  <c r="I44" i="23" s="1"/>
  <c r="M44" i="23" s="1"/>
  <c r="S44" i="23" s="1"/>
  <c r="I18" i="73"/>
  <c r="I44" i="25" s="1"/>
  <c r="M44" i="25" s="1"/>
  <c r="S44" i="25" s="1"/>
  <c r="I44" i="74"/>
  <c r="I45" i="56" s="1"/>
  <c r="M45" i="56" s="1"/>
  <c r="Y23" i="44"/>
  <c r="AK23" i="44" s="1"/>
  <c r="W23" i="44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W32" i="45"/>
  <c r="AC32" i="45" s="1"/>
  <c r="AO42" i="42"/>
  <c r="BA42" i="42" s="1"/>
  <c r="AM42" i="42"/>
  <c r="Y31" i="30"/>
  <c r="W31" i="30"/>
  <c r="AC31" i="30" s="1"/>
  <c r="Y37" i="37"/>
  <c r="W37" i="37"/>
  <c r="AC37" i="37" s="1"/>
  <c r="AM42" i="43"/>
  <c r="AO42" i="43"/>
  <c r="BA42" i="43" s="1"/>
  <c r="Y24" i="34"/>
  <c r="W24" i="34"/>
  <c r="AC24" i="34" s="1"/>
  <c r="W23" i="38"/>
  <c r="AC23" i="38" s="1"/>
  <c r="AU18" i="40"/>
  <c r="AE18" i="40"/>
  <c r="Q18" i="40"/>
  <c r="BA18" i="40"/>
  <c r="AK18" i="40"/>
  <c r="Q18" i="42"/>
  <c r="S18" i="42" s="1"/>
  <c r="AU18" i="42"/>
  <c r="AE18" i="42"/>
  <c r="AK18" i="42"/>
  <c r="BA18" i="42"/>
  <c r="AU18" i="30"/>
  <c r="AE18" i="30"/>
  <c r="BA18" i="30"/>
  <c r="AK18" i="30"/>
  <c r="S18" i="30"/>
  <c r="Q18" i="30"/>
  <c r="BG23" i="51"/>
  <c r="AQ23" i="51"/>
  <c r="AU23" i="51" s="1"/>
  <c r="AA23" i="51"/>
  <c r="Q23" i="51"/>
  <c r="BO23" i="51"/>
  <c r="AI23" i="51"/>
  <c r="AY23" i="51"/>
  <c r="W28" i="35"/>
  <c r="AC28" i="35" s="1"/>
  <c r="Y12" i="31"/>
  <c r="W12" i="31"/>
  <c r="AC12" i="31" s="1"/>
  <c r="AM29" i="31"/>
  <c r="AS29" i="31" s="1"/>
  <c r="AO29" i="31"/>
  <c r="AG10" i="40"/>
  <c r="AG12" i="40"/>
  <c r="AI12" i="40" s="1"/>
  <c r="AG21" i="40"/>
  <c r="AG13" i="40"/>
  <c r="AG9" i="40"/>
  <c r="AY40" i="34"/>
  <c r="AW21" i="41"/>
  <c r="AW13" i="41"/>
  <c r="CC13" i="79"/>
  <c r="CE13" i="79" s="1"/>
  <c r="AM12" i="41" s="1"/>
  <c r="AW10" i="41"/>
  <c r="AW12" i="41"/>
  <c r="AW9" i="41"/>
  <c r="I44" i="32"/>
  <c r="Y31" i="54"/>
  <c r="Q31" i="54"/>
  <c r="W31" i="54" s="1"/>
  <c r="Y31" i="41"/>
  <c r="W31" i="41"/>
  <c r="AC31" i="41" s="1"/>
  <c r="W37" i="45"/>
  <c r="AC37" i="45" s="1"/>
  <c r="AO31" i="42"/>
  <c r="AM31" i="42"/>
  <c r="AS31" i="42" s="1"/>
  <c r="Y30" i="46"/>
  <c r="W30" i="46"/>
  <c r="BY9" i="79"/>
  <c r="AU38" i="46"/>
  <c r="AE38" i="46"/>
  <c r="BA38" i="46"/>
  <c r="AK38" i="46"/>
  <c r="Q38" i="46"/>
  <c r="Y27" i="44"/>
  <c r="AK27" i="44" s="1"/>
  <c r="W27" i="44"/>
  <c r="Q11" i="55"/>
  <c r="W11" i="55" s="1"/>
  <c r="AI11" i="55"/>
  <c r="AA11" i="55"/>
  <c r="AC42" i="32"/>
  <c r="AE42" i="32"/>
  <c r="Y32" i="30"/>
  <c r="W32" i="30"/>
  <c r="AC32" i="30" s="1"/>
  <c r="AO24" i="43"/>
  <c r="AM24" i="43"/>
  <c r="AS24" i="43" s="1"/>
  <c r="W27" i="34"/>
  <c r="W34" i="38"/>
  <c r="AC34" i="38" s="1"/>
  <c r="AO41" i="30"/>
  <c r="AS41" i="30"/>
  <c r="AG9" i="39"/>
  <c r="AG12" i="39"/>
  <c r="AG13" i="39"/>
  <c r="AG10" i="39"/>
  <c r="AG21" i="39"/>
  <c r="BA13" i="38"/>
  <c r="AK13" i="38"/>
  <c r="Q13" i="38"/>
  <c r="AU13" i="38"/>
  <c r="AE13" i="38"/>
  <c r="BA13" i="44"/>
  <c r="AK13" i="44"/>
  <c r="Q13" i="44"/>
  <c r="AE13" i="44"/>
  <c r="AU13" i="44"/>
  <c r="W30" i="38"/>
  <c r="AC30" i="38" s="1"/>
  <c r="AC40" i="43"/>
  <c r="AE40" i="43"/>
  <c r="W33" i="31"/>
  <c r="AC33" i="31" s="1"/>
  <c r="AW9" i="32"/>
  <c r="AW10" i="32"/>
  <c r="AW21" i="32"/>
  <c r="CC22" i="79"/>
  <c r="CE22" i="79" s="1"/>
  <c r="AW13" i="32"/>
  <c r="AW12" i="32"/>
  <c r="I44" i="33"/>
  <c r="M50" i="27"/>
  <c r="G26" i="10" s="1"/>
  <c r="AA15" i="48"/>
  <c r="Q15" i="48"/>
  <c r="Q29" i="48" s="1"/>
  <c r="E17" i="10" s="1"/>
  <c r="AI15" i="48"/>
  <c r="AI29" i="48" s="1"/>
  <c r="E19" i="10" s="1"/>
  <c r="M29" i="48"/>
  <c r="AG34" i="38"/>
  <c r="AG26" i="38"/>
  <c r="AG24" i="38"/>
  <c r="AG8" i="38"/>
  <c r="AG22" i="38"/>
  <c r="AG23" i="38"/>
  <c r="AM8" i="31"/>
  <c r="AM8" i="35"/>
  <c r="Y37" i="36"/>
  <c r="W37" i="36"/>
  <c r="AC37" i="36" s="1"/>
  <c r="Y25" i="42"/>
  <c r="W25" i="42"/>
  <c r="AC25" i="42" s="1"/>
  <c r="W25" i="43"/>
  <c r="AC25" i="43" s="1"/>
  <c r="Y25" i="43"/>
  <c r="Q14" i="42"/>
  <c r="S14" i="42" s="1"/>
  <c r="AU14" i="42"/>
  <c r="AE14" i="42"/>
  <c r="BA14" i="42"/>
  <c r="AK14" i="42"/>
  <c r="BA14" i="30"/>
  <c r="AK14" i="30"/>
  <c r="Q14" i="30"/>
  <c r="AU14" i="30"/>
  <c r="AE14" i="30"/>
  <c r="Y24" i="52"/>
  <c r="BC24" i="52"/>
  <c r="AM24" i="52"/>
  <c r="CG24" i="52"/>
  <c r="BQ24" i="52"/>
  <c r="BM24" i="52"/>
  <c r="AW24" i="52"/>
  <c r="BA24" i="52" s="1"/>
  <c r="CA24" i="52"/>
  <c r="AS24" i="52"/>
  <c r="AC24" i="52"/>
  <c r="BG24" i="52"/>
  <c r="Q24" i="52"/>
  <c r="BW24" i="52"/>
  <c r="AI24" i="52"/>
  <c r="BA9" i="46"/>
  <c r="AK9" i="46"/>
  <c r="S9" i="46"/>
  <c r="Q9" i="46"/>
  <c r="AU9" i="46"/>
  <c r="AE9" i="46"/>
  <c r="Q9" i="34"/>
  <c r="S9" i="34" s="1"/>
  <c r="AK9" i="34"/>
  <c r="BA9" i="34"/>
  <c r="AU9" i="34"/>
  <c r="AE9" i="34"/>
  <c r="K8" i="73"/>
  <c r="I14" i="23" s="1"/>
  <c r="AM30" i="39"/>
  <c r="AS30" i="39" s="1"/>
  <c r="AI92" i="52"/>
  <c r="Q92" i="52"/>
  <c r="W92" i="52" s="1"/>
  <c r="BM92" i="52"/>
  <c r="AW92" i="52"/>
  <c r="AS92" i="52"/>
  <c r="AC92" i="52"/>
  <c r="BW92" i="52"/>
  <c r="BG92" i="52"/>
  <c r="Y92" i="52"/>
  <c r="BC92" i="52"/>
  <c r="CG92" i="52"/>
  <c r="CA92" i="52"/>
  <c r="CE92" i="52" s="1"/>
  <c r="AM92" i="52"/>
  <c r="AQ92" i="52" s="1"/>
  <c r="BQ92" i="52"/>
  <c r="AM40" i="42"/>
  <c r="S12" i="40"/>
  <c r="I44" i="41"/>
  <c r="AQ23" i="84"/>
  <c r="AG23" i="79" s="1"/>
  <c r="AK23" i="79" s="1"/>
  <c r="AM23" i="79" s="1"/>
  <c r="AE23" i="79"/>
  <c r="Y32" i="36"/>
  <c r="W32" i="36"/>
  <c r="AC32" i="36" s="1"/>
  <c r="AO28" i="37"/>
  <c r="AM28" i="37"/>
  <c r="AS28" i="37" s="1"/>
  <c r="W8" i="31"/>
  <c r="W8" i="35"/>
  <c r="BC15" i="52"/>
  <c r="AM15" i="52"/>
  <c r="AQ15" i="52" s="1"/>
  <c r="CG15" i="52"/>
  <c r="BQ15" i="52"/>
  <c r="AI15" i="52"/>
  <c r="Q15" i="52"/>
  <c r="W15" i="52" s="1"/>
  <c r="CA15" i="52"/>
  <c r="CE15" i="52" s="1"/>
  <c r="AS15" i="52"/>
  <c r="AC15" i="52"/>
  <c r="BW15" i="52"/>
  <c r="BG15" i="52"/>
  <c r="AW15" i="52"/>
  <c r="BM15" i="52"/>
  <c r="Y15" i="52"/>
  <c r="AM37" i="31"/>
  <c r="AS37" i="31" s="1"/>
  <c r="AO37" i="40"/>
  <c r="AM37" i="40"/>
  <c r="AS37" i="40" s="1"/>
  <c r="Y34" i="42"/>
  <c r="AK34" i="42" s="1"/>
  <c r="W34" i="42"/>
  <c r="AM33" i="46"/>
  <c r="AO33" i="46" s="1"/>
  <c r="AI40" i="33"/>
  <c r="W27" i="38"/>
  <c r="AC27" i="38" s="1"/>
  <c r="AY34" i="43"/>
  <c r="AG21" i="31"/>
  <c r="AG13" i="31"/>
  <c r="AG9" i="31"/>
  <c r="AG21" i="35"/>
  <c r="AG12" i="35"/>
  <c r="AG13" i="35"/>
  <c r="AG9" i="35"/>
  <c r="AG10" i="35"/>
  <c r="AG12" i="31"/>
  <c r="AI12" i="31" s="1"/>
  <c r="AG10" i="31"/>
  <c r="BA11" i="37"/>
  <c r="AK11" i="37"/>
  <c r="AU11" i="37"/>
  <c r="AE11" i="37"/>
  <c r="Q11" i="37"/>
  <c r="S11" i="37" s="1"/>
  <c r="AU11" i="39"/>
  <c r="AE11" i="39"/>
  <c r="BA11" i="39"/>
  <c r="AK11" i="39"/>
  <c r="S11" i="39"/>
  <c r="Q11" i="39"/>
  <c r="AU38" i="45"/>
  <c r="AE38" i="45"/>
  <c r="BA38" i="45"/>
  <c r="AK38" i="45"/>
  <c r="S38" i="45"/>
  <c r="Q38" i="45"/>
  <c r="Y12" i="39"/>
  <c r="W12" i="39"/>
  <c r="AC12" i="39" s="1"/>
  <c r="W41" i="45"/>
  <c r="W43" i="45"/>
  <c r="W40" i="45"/>
  <c r="W41" i="46"/>
  <c r="Y41" i="46" s="1"/>
  <c r="W43" i="46"/>
  <c r="Y43" i="46" s="1"/>
  <c r="K40" i="74"/>
  <c r="I37" i="54" s="1"/>
  <c r="M37" i="54" s="1"/>
  <c r="I40" i="74"/>
  <c r="I37" i="56" s="1"/>
  <c r="M37" i="56" s="1"/>
  <c r="W32" i="32"/>
  <c r="AC32" i="32" s="1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Y26" i="41"/>
  <c r="AK26" i="41" s="1"/>
  <c r="W26" i="41"/>
  <c r="W25" i="41"/>
  <c r="AC25" i="41" s="1"/>
  <c r="AG22" i="42"/>
  <c r="AG23" i="42"/>
  <c r="AG8" i="42"/>
  <c r="AG24" i="42"/>
  <c r="AG26" i="42"/>
  <c r="AG34" i="42"/>
  <c r="AI34" i="42" s="1"/>
  <c r="AO28" i="30"/>
  <c r="AM28" i="30"/>
  <c r="AS28" i="30" s="1"/>
  <c r="W34" i="33"/>
  <c r="Y34" i="33" s="1"/>
  <c r="S33" i="33"/>
  <c r="AO40" i="40"/>
  <c r="BA40" i="40" s="1"/>
  <c r="Y41" i="41"/>
  <c r="AK41" i="41" s="1"/>
  <c r="AE41" i="41"/>
  <c r="AC41" i="41"/>
  <c r="AU8" i="34"/>
  <c r="AO8" i="34"/>
  <c r="AO40" i="35"/>
  <c r="BA40" i="35" s="1"/>
  <c r="S25" i="46"/>
  <c r="Y41" i="33"/>
  <c r="AK41" i="33" s="1"/>
  <c r="AE41" i="33"/>
  <c r="AC41" i="33"/>
  <c r="M9" i="51"/>
  <c r="W32" i="39"/>
  <c r="AC32" i="39" s="1"/>
  <c r="W31" i="39"/>
  <c r="AC31" i="39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W24" i="40"/>
  <c r="AC24" i="40" s="1"/>
  <c r="I44" i="45"/>
  <c r="W23" i="32"/>
  <c r="Y30" i="45"/>
  <c r="W30" i="45"/>
  <c r="AC30" i="45" s="1"/>
  <c r="BG23" i="79"/>
  <c r="BK23" i="79" s="1"/>
  <c r="BM23" i="79" s="1"/>
  <c r="AC40" i="35"/>
  <c r="AE40" i="35"/>
  <c r="S28" i="42"/>
  <c r="AO40" i="36"/>
  <c r="W23" i="34"/>
  <c r="Y23" i="34" s="1"/>
  <c r="BA19" i="38"/>
  <c r="AK19" i="38"/>
  <c r="Q19" i="38"/>
  <c r="S19" i="38" s="1"/>
  <c r="AU19" i="38"/>
  <c r="AE19" i="38"/>
  <c r="AU19" i="44"/>
  <c r="AE19" i="44"/>
  <c r="BA19" i="44"/>
  <c r="AK19" i="44"/>
  <c r="Q19" i="44"/>
  <c r="S19" i="44" s="1"/>
  <c r="AS26" i="52"/>
  <c r="AC26" i="52"/>
  <c r="BW26" i="52"/>
  <c r="BG26" i="52"/>
  <c r="Y26" i="52"/>
  <c r="BC26" i="52"/>
  <c r="AM26" i="52"/>
  <c r="CG26" i="52"/>
  <c r="BQ26" i="52"/>
  <c r="AI26" i="52"/>
  <c r="Q26" i="52"/>
  <c r="BM26" i="52"/>
  <c r="AW26" i="52"/>
  <c r="BA26" i="52" s="1"/>
  <c r="CA26" i="52"/>
  <c r="AU15" i="37"/>
  <c r="AE15" i="37"/>
  <c r="BA15" i="37"/>
  <c r="AK15" i="37"/>
  <c r="S15" i="37"/>
  <c r="Q15" i="37"/>
  <c r="I41" i="52"/>
  <c r="M41" i="52" s="1"/>
  <c r="K15" i="74"/>
  <c r="I26" i="50" s="1"/>
  <c r="M26" i="50" s="1"/>
  <c r="I11" i="52"/>
  <c r="K60" i="74"/>
  <c r="I10" i="50" s="1"/>
  <c r="AY31" i="37"/>
  <c r="AM41" i="31"/>
  <c r="AM41" i="35"/>
  <c r="S26" i="40"/>
  <c r="I44" i="36"/>
  <c r="AI42" i="34"/>
  <c r="S25" i="32"/>
  <c r="Y32" i="44"/>
  <c r="W32" i="44"/>
  <c r="AC32" i="44" s="1"/>
  <c r="K78" i="96"/>
  <c r="I25" i="22" s="1"/>
  <c r="M25" i="22" s="1"/>
  <c r="S25" i="22" s="1"/>
  <c r="AG34" i="37"/>
  <c r="AG22" i="37"/>
  <c r="AG26" i="37"/>
  <c r="AG24" i="37"/>
  <c r="AG23" i="37"/>
  <c r="AG8" i="37"/>
  <c r="Y29" i="30"/>
  <c r="W29" i="30"/>
  <c r="AC29" i="30" s="1"/>
  <c r="AY37" i="40"/>
  <c r="Y26" i="46"/>
  <c r="W26" i="46"/>
  <c r="BA16" i="39"/>
  <c r="AK16" i="39"/>
  <c r="AU16" i="39"/>
  <c r="AE16" i="39"/>
  <c r="Q16" i="39"/>
  <c r="AU16" i="45"/>
  <c r="AE16" i="45"/>
  <c r="S16" i="45"/>
  <c r="Q16" i="45"/>
  <c r="BA16" i="45"/>
  <c r="AK16" i="45"/>
  <c r="BA16" i="32"/>
  <c r="AK16" i="32"/>
  <c r="AU16" i="32"/>
  <c r="AE16" i="32"/>
  <c r="Q16" i="32"/>
  <c r="BA17" i="30"/>
  <c r="AK17" i="30"/>
  <c r="S17" i="30"/>
  <c r="Q17" i="30"/>
  <c r="AU17" i="30"/>
  <c r="AE17" i="30"/>
  <c r="CG30" i="52"/>
  <c r="BQ30" i="52"/>
  <c r="AI30" i="52"/>
  <c r="Q30" i="52"/>
  <c r="BM30" i="52"/>
  <c r="AW30" i="52"/>
  <c r="BA30" i="52" s="1"/>
  <c r="CA30" i="52"/>
  <c r="AS30" i="52"/>
  <c r="AC30" i="52"/>
  <c r="BW30" i="52"/>
  <c r="BG30" i="52"/>
  <c r="Y30" i="52"/>
  <c r="BC30" i="52"/>
  <c r="AM30" i="52"/>
  <c r="AG26" i="46"/>
  <c r="AI26" i="46" s="1"/>
  <c r="AG22" i="46"/>
  <c r="AI22" i="46" s="1"/>
  <c r="AG23" i="46"/>
  <c r="AI23" i="46" s="1"/>
  <c r="AG24" i="46"/>
  <c r="AI24" i="46" s="1"/>
  <c r="AG34" i="46"/>
  <c r="AI34" i="46" s="1"/>
  <c r="AG8" i="46"/>
  <c r="AI8" i="46" s="1"/>
  <c r="W30" i="31"/>
  <c r="AC30" i="31" s="1"/>
  <c r="AY42" i="32"/>
  <c r="AY40" i="32"/>
  <c r="AM42" i="36"/>
  <c r="AO42" i="36" s="1"/>
  <c r="Y24" i="44"/>
  <c r="W24" i="44"/>
  <c r="AC24" i="44" s="1"/>
  <c r="Q27" i="55"/>
  <c r="W27" i="55" s="1"/>
  <c r="AI27" i="55"/>
  <c r="AA27" i="55"/>
  <c r="AM40" i="39"/>
  <c r="S31" i="30"/>
  <c r="W28" i="46"/>
  <c r="Y28" i="46" s="1"/>
  <c r="W27" i="46"/>
  <c r="Y27" i="46"/>
  <c r="AI32" i="36"/>
  <c r="W29" i="43"/>
  <c r="AC29" i="43" s="1"/>
  <c r="W33" i="38"/>
  <c r="AC33" i="38" s="1"/>
  <c r="BA18" i="36"/>
  <c r="AK18" i="36"/>
  <c r="S18" i="36"/>
  <c r="AU18" i="36"/>
  <c r="AE18" i="36"/>
  <c r="Q18" i="36"/>
  <c r="Q18" i="38"/>
  <c r="AU18" i="38"/>
  <c r="AE18" i="38"/>
  <c r="BA18" i="38"/>
  <c r="S18" i="38"/>
  <c r="AK18" i="38"/>
  <c r="BG22" i="51"/>
  <c r="AQ22" i="51"/>
  <c r="AU22" i="51" s="1"/>
  <c r="AA22" i="51"/>
  <c r="AI22" i="51"/>
  <c r="AY22" i="51"/>
  <c r="Q22" i="51"/>
  <c r="BO22" i="51"/>
  <c r="S28" i="35"/>
  <c r="S12" i="31"/>
  <c r="AY43" i="34"/>
  <c r="S8" i="22"/>
  <c r="K31" i="73"/>
  <c r="I86" i="23" s="1"/>
  <c r="M86" i="23" s="1"/>
  <c r="S86" i="23" s="1"/>
  <c r="W33" i="45"/>
  <c r="AC33" i="45" s="1"/>
  <c r="AC31" i="56"/>
  <c r="AI31" i="56" s="1"/>
  <c r="AS31" i="56"/>
  <c r="AM31" i="56"/>
  <c r="Q31" i="56"/>
  <c r="W31" i="56" s="1"/>
  <c r="W30" i="41"/>
  <c r="AC30" i="41" s="1"/>
  <c r="Y30" i="41"/>
  <c r="AI30" i="41" s="1"/>
  <c r="S23" i="30"/>
  <c r="W12" i="33"/>
  <c r="AC12" i="33" s="1"/>
  <c r="Y12" i="33"/>
  <c r="Y40" i="38"/>
  <c r="S37" i="45"/>
  <c r="Y43" i="36"/>
  <c r="AK43" i="36" s="1"/>
  <c r="AC43" i="36"/>
  <c r="AE43" i="36"/>
  <c r="K71" i="96"/>
  <c r="I39" i="53" s="1"/>
  <c r="M39" i="53" s="1"/>
  <c r="Q39" i="53" s="1"/>
  <c r="W39" i="53" s="1"/>
  <c r="I71" i="96"/>
  <c r="I39" i="55" s="1"/>
  <c r="M39" i="55" s="1"/>
  <c r="AW12" i="44"/>
  <c r="AW21" i="44"/>
  <c r="AW13" i="44"/>
  <c r="AW10" i="44"/>
  <c r="CC10" i="79"/>
  <c r="CE10" i="79" s="1"/>
  <c r="AM12" i="44" s="1"/>
  <c r="AW9" i="44"/>
  <c r="AG21" i="41"/>
  <c r="AG13" i="41"/>
  <c r="AG9" i="41"/>
  <c r="AG12" i="41"/>
  <c r="AG10" i="41"/>
  <c r="S27" i="44"/>
  <c r="CG8" i="52"/>
  <c r="Y33" i="37"/>
  <c r="W33" i="37"/>
  <c r="AC33" i="37" s="1"/>
  <c r="Y42" i="32"/>
  <c r="AK42" i="32" s="1"/>
  <c r="AI27" i="44"/>
  <c r="S32" i="30"/>
  <c r="AC40" i="40"/>
  <c r="AE40" i="40"/>
  <c r="W33" i="42"/>
  <c r="Y33" i="42" s="1"/>
  <c r="Y23" i="42"/>
  <c r="AK23" i="42" s="1"/>
  <c r="W23" i="42"/>
  <c r="BA13" i="34"/>
  <c r="AK13" i="34"/>
  <c r="S13" i="34"/>
  <c r="AE13" i="34"/>
  <c r="Q13" i="34"/>
  <c r="AU13" i="34"/>
  <c r="AU13" i="40"/>
  <c r="AE13" i="40"/>
  <c r="BA13" i="40"/>
  <c r="AK13" i="40"/>
  <c r="S13" i="40"/>
  <c r="Q13" i="40"/>
  <c r="S30" i="38"/>
  <c r="Y40" i="43"/>
  <c r="AK40" i="43" s="1"/>
  <c r="AK9" i="35"/>
  <c r="AU9" i="35"/>
  <c r="AE9" i="35"/>
  <c r="BA9" i="35"/>
  <c r="Q9" i="35"/>
  <c r="S9" i="35" s="1"/>
  <c r="AG12" i="44"/>
  <c r="AG21" i="44"/>
  <c r="AG13" i="44"/>
  <c r="AG10" i="44"/>
  <c r="AG9" i="44"/>
  <c r="I50" i="27"/>
  <c r="E23" i="2"/>
  <c r="AS35" i="46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M9" i="53"/>
  <c r="W26" i="37"/>
  <c r="AC26" i="37" s="1"/>
  <c r="AM25" i="42"/>
  <c r="AS25" i="42" s="1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Y42" i="37"/>
  <c r="AK42" i="37" s="1"/>
  <c r="W42" i="37"/>
  <c r="AM25" i="43"/>
  <c r="AS25" i="43" s="1"/>
  <c r="AO30" i="34"/>
  <c r="AM30" i="34"/>
  <c r="AS30" i="34" s="1"/>
  <c r="W26" i="38"/>
  <c r="AC26" i="38" s="1"/>
  <c r="Y26" i="38"/>
  <c r="BA14" i="38"/>
  <c r="AK14" i="38"/>
  <c r="S14" i="38"/>
  <c r="Q14" i="38"/>
  <c r="AU14" i="38"/>
  <c r="AE14" i="38"/>
  <c r="BA14" i="44"/>
  <c r="AK14" i="44"/>
  <c r="S14" i="44"/>
  <c r="Q14" i="44"/>
  <c r="AU14" i="44"/>
  <c r="AE14" i="44"/>
  <c r="Q28" i="55"/>
  <c r="W28" i="55" s="1"/>
  <c r="AI28" i="55"/>
  <c r="AA28" i="55"/>
  <c r="AC23" i="56"/>
  <c r="AI23" i="56" s="1"/>
  <c r="AS23" i="56"/>
  <c r="AM23" i="56"/>
  <c r="Q23" i="56"/>
  <c r="W23" i="56" s="1"/>
  <c r="AM32" i="35"/>
  <c r="AS32" i="35" s="1"/>
  <c r="Y58" i="50"/>
  <c r="Q58" i="50"/>
  <c r="W58" i="50" s="1"/>
  <c r="M44" i="41"/>
  <c r="Q36" i="41"/>
  <c r="S36" i="41" s="1"/>
  <c r="AO28" i="44"/>
  <c r="AY28" i="44" s="1"/>
  <c r="AM28" i="44"/>
  <c r="AS28" i="44" s="1"/>
  <c r="AM32" i="36"/>
  <c r="AS32" i="36" s="1"/>
  <c r="Y31" i="36"/>
  <c r="W31" i="36"/>
  <c r="AC31" i="36" s="1"/>
  <c r="W33" i="41"/>
  <c r="Y33" i="41" s="1"/>
  <c r="AG23" i="31"/>
  <c r="AG22" i="35"/>
  <c r="AG23" i="35"/>
  <c r="AG8" i="35"/>
  <c r="AG8" i="31"/>
  <c r="AG24" i="31"/>
  <c r="AG34" i="31"/>
  <c r="AG26" i="31"/>
  <c r="AG34" i="35"/>
  <c r="AG22" i="31"/>
  <c r="AG24" i="35"/>
  <c r="AG26" i="35"/>
  <c r="Y12" i="50"/>
  <c r="Q12" i="50"/>
  <c r="W12" i="50" s="1"/>
  <c r="Y37" i="44"/>
  <c r="W37" i="44"/>
  <c r="AC37" i="44" s="1"/>
  <c r="W24" i="42"/>
  <c r="AC24" i="42" s="1"/>
  <c r="Y24" i="42"/>
  <c r="AI43" i="33"/>
  <c r="AO27" i="43"/>
  <c r="BA27" i="43" s="1"/>
  <c r="AM27" i="43"/>
  <c r="AM27" i="38"/>
  <c r="AS27" i="38" s="1"/>
  <c r="AU8" i="43"/>
  <c r="AO8" i="43"/>
  <c r="BA11" i="46"/>
  <c r="AK11" i="46"/>
  <c r="Q11" i="46"/>
  <c r="S11" i="46" s="1"/>
  <c r="AU11" i="46"/>
  <c r="AE11" i="46"/>
  <c r="BA11" i="33"/>
  <c r="AK11" i="33"/>
  <c r="S11" i="33"/>
  <c r="AE11" i="33"/>
  <c r="Q11" i="33"/>
  <c r="AU11" i="33"/>
  <c r="BA11" i="35"/>
  <c r="AK11" i="35"/>
  <c r="S11" i="35"/>
  <c r="Q11" i="35"/>
  <c r="AE11" i="35"/>
  <c r="AU11" i="35"/>
  <c r="Q39" i="45"/>
  <c r="AU39" i="45"/>
  <c r="AE39" i="45"/>
  <c r="BA39" i="45"/>
  <c r="AK39" i="45"/>
  <c r="AO24" i="35"/>
  <c r="AM24" i="35"/>
  <c r="AS24" i="35" s="1"/>
  <c r="AG39" i="45"/>
  <c r="AG29" i="45"/>
  <c r="AG40" i="45"/>
  <c r="AG30" i="45"/>
  <c r="AI30" i="45" s="1"/>
  <c r="AG45" i="45"/>
  <c r="AG31" i="45"/>
  <c r="AG11" i="45"/>
  <c r="AG19" i="45"/>
  <c r="AG15" i="45"/>
  <c r="AG43" i="45"/>
  <c r="AG37" i="45"/>
  <c r="AG14" i="45"/>
  <c r="AG27" i="45"/>
  <c r="AG42" i="45"/>
  <c r="AG28" i="45"/>
  <c r="AG18" i="45"/>
  <c r="AG38" i="45"/>
  <c r="AG20" i="45"/>
  <c r="AG41" i="45"/>
  <c r="AG36" i="45"/>
  <c r="AG17" i="45"/>
  <c r="AG46" i="45"/>
  <c r="AG16" i="45"/>
  <c r="AG25" i="45"/>
  <c r="AG32" i="45"/>
  <c r="AG33" i="45"/>
  <c r="AC42" i="38"/>
  <c r="AE42" i="38"/>
  <c r="AW10" i="46"/>
  <c r="AY10" i="46" s="1"/>
  <c r="AW12" i="46"/>
  <c r="AY12" i="46" s="1"/>
  <c r="CC8" i="79"/>
  <c r="CE8" i="79" s="1"/>
  <c r="AW9" i="46"/>
  <c r="AY9" i="46" s="1"/>
  <c r="AW21" i="46"/>
  <c r="AY21" i="46" s="1"/>
  <c r="AW13" i="46"/>
  <c r="AY13" i="46" s="1"/>
  <c r="I50" i="26"/>
  <c r="E31" i="12" s="1"/>
  <c r="E38" i="12" s="1"/>
  <c r="E41" i="12" s="1"/>
  <c r="G52" i="10" s="1"/>
  <c r="G54" i="10" s="1"/>
  <c r="K48" i="54"/>
  <c r="K47" i="54"/>
  <c r="K46" i="54"/>
  <c r="M46" i="54" s="1"/>
  <c r="AO32" i="32"/>
  <c r="AM32" i="32"/>
  <c r="AS32" i="32" s="1"/>
  <c r="W31" i="32"/>
  <c r="AC31" i="32" s="1"/>
  <c r="AQ19" i="77"/>
  <c r="AS19" i="77" s="1"/>
  <c r="I28" i="15" s="1"/>
  <c r="M28" i="15" s="1"/>
  <c r="AQ18" i="77"/>
  <c r="AS18" i="77" s="1"/>
  <c r="I27" i="15" s="1"/>
  <c r="M27" i="15" s="1"/>
  <c r="AQ20" i="77"/>
  <c r="AS20" i="77" s="1"/>
  <c r="I29" i="15" s="1"/>
  <c r="M29" i="15" s="1"/>
  <c r="AQ9" i="77"/>
  <c r="AS9" i="77" s="1"/>
  <c r="I18" i="15" s="1"/>
  <c r="W33" i="36"/>
  <c r="AC33" i="36" s="1"/>
  <c r="Y33" i="36"/>
  <c r="AI33" i="36" s="1"/>
  <c r="AM25" i="41"/>
  <c r="AS25" i="41" s="1"/>
  <c r="AE8" i="42"/>
  <c r="AC8" i="42"/>
  <c r="Y8" i="42"/>
  <c r="AU43" i="43"/>
  <c r="AS43" i="43"/>
  <c r="AI21" i="52"/>
  <c r="Q21" i="52"/>
  <c r="W21" i="52" s="1"/>
  <c r="AW21" i="52"/>
  <c r="CA21" i="52"/>
  <c r="CE21" i="52" s="1"/>
  <c r="BW21" i="52"/>
  <c r="BG21" i="52"/>
  <c r="BM21" i="52" s="1"/>
  <c r="BC21" i="52"/>
  <c r="AM21" i="52"/>
  <c r="AQ21" i="52" s="1"/>
  <c r="BQ21" i="52"/>
  <c r="AC21" i="52"/>
  <c r="CG21" i="52"/>
  <c r="AS21" i="52"/>
  <c r="Y43" i="33"/>
  <c r="AK43" i="33" s="1"/>
  <c r="AC43" i="33"/>
  <c r="AE43" i="33"/>
  <c r="BA38" i="36"/>
  <c r="AK38" i="36"/>
  <c r="S38" i="36"/>
  <c r="Q38" i="36"/>
  <c r="AU38" i="36"/>
  <c r="AE38" i="36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AM31" i="39"/>
  <c r="AS31" i="39" s="1"/>
  <c r="K45" i="98"/>
  <c r="O45" i="98" s="1"/>
  <c r="S45" i="98" s="1"/>
  <c r="E83" i="95" s="1"/>
  <c r="G83" i="95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6" i="98"/>
  <c r="O46" i="98" s="1"/>
  <c r="S46" i="98" s="1"/>
  <c r="E84" i="95" s="1"/>
  <c r="G84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AM24" i="40"/>
  <c r="AS24" i="40" s="1"/>
  <c r="AC40" i="37"/>
  <c r="AE40" i="37"/>
  <c r="W42" i="41"/>
  <c r="Y42" i="41" s="1"/>
  <c r="AS8" i="34"/>
  <c r="W37" i="33"/>
  <c r="AC37" i="33" s="1"/>
  <c r="Y37" i="33"/>
  <c r="AI37" i="33" s="1"/>
  <c r="AI33" i="37"/>
  <c r="AM23" i="34"/>
  <c r="AG9" i="38"/>
  <c r="AG10" i="38"/>
  <c r="AG12" i="38"/>
  <c r="AG13" i="38"/>
  <c r="AG21" i="38"/>
  <c r="AU19" i="34"/>
  <c r="AE19" i="34"/>
  <c r="AK19" i="34"/>
  <c r="S19" i="34"/>
  <c r="Q19" i="34"/>
  <c r="BA19" i="34"/>
  <c r="Q19" i="40"/>
  <c r="BA19" i="40"/>
  <c r="AU19" i="40"/>
  <c r="AK19" i="40"/>
  <c r="AE19" i="40"/>
  <c r="S19" i="40"/>
  <c r="BA15" i="44"/>
  <c r="AK15" i="44"/>
  <c r="AU15" i="44"/>
  <c r="AE15" i="44"/>
  <c r="Q15" i="44"/>
  <c r="BA15" i="46"/>
  <c r="AK15" i="46"/>
  <c r="Q15" i="46"/>
  <c r="AU15" i="46"/>
  <c r="AE15" i="46"/>
  <c r="BA15" i="33"/>
  <c r="AK15" i="33"/>
  <c r="Q15" i="33"/>
  <c r="AU15" i="33"/>
  <c r="AE15" i="33"/>
  <c r="I44" i="52"/>
  <c r="M44" i="52" s="1"/>
  <c r="K18" i="74"/>
  <c r="I29" i="50" s="1"/>
  <c r="M29" i="50" s="1"/>
  <c r="BA36" i="36"/>
  <c r="AK36" i="36"/>
  <c r="AU36" i="36"/>
  <c r="AE36" i="36"/>
  <c r="M44" i="36"/>
  <c r="Q36" i="36"/>
  <c r="S36" i="36" s="1"/>
  <c r="AY27" i="43"/>
  <c r="W31" i="44"/>
  <c r="AC31" i="44" s="1"/>
  <c r="AI25" i="43"/>
  <c r="Y8" i="37"/>
  <c r="AC8" i="37"/>
  <c r="AM29" i="30"/>
  <c r="AS29" i="30" s="1"/>
  <c r="AY43" i="40"/>
  <c r="AC40" i="36"/>
  <c r="AE40" i="36"/>
  <c r="AM30" i="43"/>
  <c r="AS30" i="43" s="1"/>
  <c r="W31" i="38"/>
  <c r="AC31" i="38" s="1"/>
  <c r="BA16" i="35"/>
  <c r="AK16" i="35"/>
  <c r="S16" i="35"/>
  <c r="AU16" i="35"/>
  <c r="AE16" i="35"/>
  <c r="Q16" i="35"/>
  <c r="BA16" i="41"/>
  <c r="AK16" i="41"/>
  <c r="S16" i="41"/>
  <c r="Q16" i="41"/>
  <c r="AU16" i="41"/>
  <c r="AE16" i="41"/>
  <c r="BA17" i="44"/>
  <c r="AK17" i="44"/>
  <c r="S17" i="44"/>
  <c r="Q17" i="44"/>
  <c r="AU17" i="44"/>
  <c r="AE17" i="44"/>
  <c r="BA17" i="46"/>
  <c r="AK17" i="46"/>
  <c r="S17" i="46"/>
  <c r="Q17" i="46"/>
  <c r="AU17" i="46"/>
  <c r="AE17" i="46"/>
  <c r="Q38" i="44"/>
  <c r="AU38" i="44"/>
  <c r="AE38" i="44"/>
  <c r="BA38" i="44"/>
  <c r="AK38" i="44"/>
  <c r="K77" i="96"/>
  <c r="I24" i="22" s="1"/>
  <c r="M24" i="22" s="1"/>
  <c r="S24" i="22" s="1"/>
  <c r="I77" i="96"/>
  <c r="I24" i="24" s="1"/>
  <c r="M24" i="24" s="1"/>
  <c r="S24" i="24" s="1"/>
  <c r="AO25" i="39"/>
  <c r="AY25" i="39" s="1"/>
  <c r="AM25" i="39"/>
  <c r="AS25" i="39" s="1"/>
  <c r="AO30" i="31"/>
  <c r="AM30" i="31"/>
  <c r="AS30" i="31" s="1"/>
  <c r="M44" i="44"/>
  <c r="S36" i="44"/>
  <c r="Q36" i="44"/>
  <c r="AI40" i="38"/>
  <c r="BY84" i="52"/>
  <c r="BY85" i="52"/>
  <c r="BY80" i="52"/>
  <c r="BY81" i="52"/>
  <c r="BY82" i="52"/>
  <c r="BY83" i="52"/>
  <c r="W27" i="32"/>
  <c r="W23" i="37"/>
  <c r="AC23" i="37" s="1"/>
  <c r="Y23" i="37"/>
  <c r="W37" i="43"/>
  <c r="AC37" i="43" s="1"/>
  <c r="AM28" i="46"/>
  <c r="AO28" i="46"/>
  <c r="AM27" i="46"/>
  <c r="AO27" i="46" s="1"/>
  <c r="AG23" i="91"/>
  <c r="BG9" i="91"/>
  <c r="AM29" i="43"/>
  <c r="AS29" i="43" s="1"/>
  <c r="AM33" i="38"/>
  <c r="AS33" i="38" s="1"/>
  <c r="BA18" i="32"/>
  <c r="AK18" i="32"/>
  <c r="S18" i="32"/>
  <c r="Q18" i="32"/>
  <c r="AU18" i="32"/>
  <c r="AE18" i="32"/>
  <c r="Q18" i="34"/>
  <c r="S18" i="34" s="1"/>
  <c r="AK18" i="34"/>
  <c r="BA18" i="34"/>
  <c r="AE18" i="34"/>
  <c r="AU18" i="34"/>
  <c r="W32" i="38"/>
  <c r="AC32" i="38" s="1"/>
  <c r="Q38" i="30"/>
  <c r="AU38" i="30"/>
  <c r="AE38" i="30"/>
  <c r="AK38" i="30"/>
  <c r="S38" i="30"/>
  <c r="BA38" i="30"/>
  <c r="AS43" i="38"/>
  <c r="AU43" i="38"/>
  <c r="AY42" i="34"/>
  <c r="AI40" i="35"/>
  <c r="AI31" i="31"/>
  <c r="W26" i="44"/>
  <c r="Y26" i="44"/>
  <c r="AK26" i="44" s="1"/>
  <c r="W25" i="44"/>
  <c r="AC25" i="44" s="1"/>
  <c r="AM59" i="56"/>
  <c r="Q59" i="56"/>
  <c r="W59" i="56" s="1"/>
  <c r="AI59" i="56"/>
  <c r="AC59" i="56"/>
  <c r="AS59" i="56"/>
  <c r="Y59" i="56"/>
  <c r="W29" i="36"/>
  <c r="AC29" i="36" s="1"/>
  <c r="Y29" i="36"/>
  <c r="AI29" i="36" s="1"/>
  <c r="W28" i="36"/>
  <c r="AC28" i="36" s="1"/>
  <c r="W32" i="37"/>
  <c r="AC32" i="37" s="1"/>
  <c r="AM30" i="41"/>
  <c r="AS30" i="41" s="1"/>
  <c r="AO30" i="41"/>
  <c r="AY30" i="41" s="1"/>
  <c r="W29" i="33"/>
  <c r="AC29" i="33" s="1"/>
  <c r="Y41" i="36"/>
  <c r="AI41" i="36" s="1"/>
  <c r="AC41" i="36"/>
  <c r="G10" i="103"/>
  <c r="G9" i="103"/>
  <c r="W31" i="31"/>
  <c r="AC31" i="31" s="1"/>
  <c r="Y31" i="31"/>
  <c r="W28" i="40"/>
  <c r="AC28" i="40" s="1"/>
  <c r="Q36" i="35"/>
  <c r="S36" i="35" s="1"/>
  <c r="M44" i="35"/>
  <c r="AC42" i="33"/>
  <c r="AE42" i="33"/>
  <c r="AM28" i="32"/>
  <c r="AS28" i="32" s="1"/>
  <c r="AO28" i="32"/>
  <c r="AO9" i="79"/>
  <c r="Y25" i="45"/>
  <c r="W25" i="45"/>
  <c r="AC25" i="45" s="1"/>
  <c r="AE8" i="40"/>
  <c r="AC8" i="40"/>
  <c r="Y8" i="40"/>
  <c r="AM43" i="42"/>
  <c r="AO33" i="37"/>
  <c r="AY33" i="37" s="1"/>
  <c r="AM33" i="37"/>
  <c r="AS33" i="37" s="1"/>
  <c r="Y23" i="41"/>
  <c r="AK23" i="41" s="1"/>
  <c r="W23" i="41"/>
  <c r="AM33" i="42"/>
  <c r="AC40" i="33"/>
  <c r="AE40" i="33"/>
  <c r="AY28" i="30"/>
  <c r="BA13" i="43"/>
  <c r="AK13" i="43"/>
  <c r="S13" i="43"/>
  <c r="Q13" i="43"/>
  <c r="AU13" i="43"/>
  <c r="AE13" i="43"/>
  <c r="Q13" i="31"/>
  <c r="AU13" i="31"/>
  <c r="AE13" i="31"/>
  <c r="S13" i="31"/>
  <c r="BA13" i="31"/>
  <c r="AK13" i="31"/>
  <c r="AU13" i="36"/>
  <c r="AE13" i="36"/>
  <c r="BA13" i="36"/>
  <c r="AK13" i="36"/>
  <c r="S13" i="36"/>
  <c r="Q13" i="36"/>
  <c r="AW26" i="41"/>
  <c r="AW34" i="41"/>
  <c r="AS13" i="79"/>
  <c r="AU13" i="79" s="1"/>
  <c r="AM8" i="41" s="1"/>
  <c r="AW22" i="41"/>
  <c r="AW24" i="41"/>
  <c r="AW8" i="41"/>
  <c r="AW23" i="41"/>
  <c r="Q9" i="55"/>
  <c r="W9" i="55" s="1"/>
  <c r="AI9" i="55"/>
  <c r="AA9" i="55"/>
  <c r="S26" i="37"/>
  <c r="S42" i="37"/>
  <c r="Q14" i="34"/>
  <c r="BA14" i="34"/>
  <c r="S14" i="34"/>
  <c r="AU14" i="34"/>
  <c r="AK14" i="34"/>
  <c r="AE14" i="34"/>
  <c r="Q14" i="40"/>
  <c r="S14" i="40" s="1"/>
  <c r="AU14" i="40"/>
  <c r="AE14" i="40"/>
  <c r="BA14" i="40"/>
  <c r="AK14" i="40"/>
  <c r="AU9" i="43"/>
  <c r="AE9" i="43"/>
  <c r="Q9" i="43"/>
  <c r="S9" i="43" s="1"/>
  <c r="AK9" i="43"/>
  <c r="BA9" i="43"/>
  <c r="AM42" i="40"/>
  <c r="AY84" i="52"/>
  <c r="AW84" i="52"/>
  <c r="BC84" i="52" s="1"/>
  <c r="K34" i="74"/>
  <c r="I23" i="54" s="1"/>
  <c r="M23" i="54" s="1"/>
  <c r="Q12" i="55"/>
  <c r="W12" i="55" s="1"/>
  <c r="AI12" i="55"/>
  <c r="AA12" i="55"/>
  <c r="AU8" i="40"/>
  <c r="AO8" i="40"/>
  <c r="AU9" i="42"/>
  <c r="AE9" i="42"/>
  <c r="BA9" i="42"/>
  <c r="AK9" i="42"/>
  <c r="Q9" i="42"/>
  <c r="W31" i="35"/>
  <c r="AC31" i="35" s="1"/>
  <c r="Y31" i="35"/>
  <c r="AO32" i="31"/>
  <c r="AY32" i="31" s="1"/>
  <c r="AM32" i="31"/>
  <c r="AS32" i="31" s="1"/>
  <c r="AC42" i="45"/>
  <c r="AE42" i="45"/>
  <c r="BA39" i="43"/>
  <c r="AK39" i="43"/>
  <c r="Q39" i="43"/>
  <c r="S39" i="43" s="1"/>
  <c r="AU39" i="43"/>
  <c r="AE39" i="43"/>
  <c r="S25" i="31"/>
  <c r="Y42" i="45"/>
  <c r="AK42" i="45" s="1"/>
  <c r="M44" i="39"/>
  <c r="S36" i="39"/>
  <c r="Q36" i="39"/>
  <c r="AC63" i="56"/>
  <c r="AM63" i="56"/>
  <c r="AS63" i="56" s="1"/>
  <c r="Q63" i="56"/>
  <c r="W63" i="56" s="1"/>
  <c r="AI63" i="56"/>
  <c r="CG20" i="52"/>
  <c r="S33" i="41"/>
  <c r="AW22" i="42"/>
  <c r="AW23" i="42"/>
  <c r="AW24" i="42"/>
  <c r="AW8" i="42"/>
  <c r="AS12" i="79"/>
  <c r="AU12" i="79" s="1"/>
  <c r="AM8" i="42" s="1"/>
  <c r="AW34" i="42"/>
  <c r="AW26" i="42"/>
  <c r="W32" i="33"/>
  <c r="AC32" i="33" s="1"/>
  <c r="S37" i="44"/>
  <c r="AI41" i="41"/>
  <c r="S24" i="42"/>
  <c r="AM29" i="34"/>
  <c r="AS29" i="34" s="1"/>
  <c r="W28" i="38"/>
  <c r="AC28" i="38" s="1"/>
  <c r="AY8" i="43"/>
  <c r="BA11" i="42"/>
  <c r="AK11" i="42"/>
  <c r="Q11" i="42"/>
  <c r="S11" i="42" s="1"/>
  <c r="AU11" i="42"/>
  <c r="AE11" i="42"/>
  <c r="AU11" i="30"/>
  <c r="AE11" i="30"/>
  <c r="BA11" i="30"/>
  <c r="AK11" i="30"/>
  <c r="Q11" i="30"/>
  <c r="S11" i="30" s="1"/>
  <c r="Y16" i="52"/>
  <c r="BC16" i="52"/>
  <c r="AM16" i="52"/>
  <c r="CG16" i="52"/>
  <c r="BQ16" i="52"/>
  <c r="BM16" i="52"/>
  <c r="AW16" i="52"/>
  <c r="BA16" i="52" s="1"/>
  <c r="CA16" i="52"/>
  <c r="AS16" i="52"/>
  <c r="AC16" i="52"/>
  <c r="BW16" i="52"/>
  <c r="AI16" i="52"/>
  <c r="BG16" i="52"/>
  <c r="Q16" i="52"/>
  <c r="M33" i="18"/>
  <c r="G27" i="10" s="1"/>
  <c r="S31" i="18"/>
  <c r="S33" i="18" s="1"/>
  <c r="I32" i="8" s="1"/>
  <c r="AS40" i="34"/>
  <c r="AU40" i="34"/>
  <c r="Y42" i="38"/>
  <c r="AK42" i="38" s="1"/>
  <c r="M50" i="26"/>
  <c r="AI25" i="42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K33" i="73"/>
  <c r="I65" i="23" s="1"/>
  <c r="M65" i="23" s="1"/>
  <c r="S65" i="23" s="1"/>
  <c r="W29" i="45"/>
  <c r="AC29" i="45" s="1"/>
  <c r="S33" i="36"/>
  <c r="Y23" i="36"/>
  <c r="W23" i="36"/>
  <c r="AC23" i="36" s="1"/>
  <c r="AO43" i="43"/>
  <c r="BA43" i="43" s="1"/>
  <c r="W24" i="33"/>
  <c r="AC24" i="33" s="1"/>
  <c r="K63" i="74"/>
  <c r="I16" i="50" s="1"/>
  <c r="M16" i="50" s="1"/>
  <c r="AY34" i="34"/>
  <c r="AO26" i="42"/>
  <c r="BA26" i="42" s="1"/>
  <c r="AM26" i="42"/>
  <c r="W31" i="34"/>
  <c r="AC31" i="34" s="1"/>
  <c r="Y31" i="34"/>
  <c r="AU39" i="36"/>
  <c r="AE39" i="36"/>
  <c r="BA39" i="36"/>
  <c r="AK39" i="36"/>
  <c r="S39" i="36"/>
  <c r="Q39" i="36"/>
  <c r="AO83" i="52"/>
  <c r="AM83" i="52"/>
  <c r="AS83" i="52" s="1"/>
  <c r="AG34" i="36"/>
  <c r="AG26" i="36"/>
  <c r="AG23" i="36"/>
  <c r="AG24" i="36"/>
  <c r="AG22" i="36"/>
  <c r="AG8" i="36"/>
  <c r="AC42" i="34"/>
  <c r="AE42" i="34"/>
  <c r="M44" i="38"/>
  <c r="BA36" i="38"/>
  <c r="Q36" i="38"/>
  <c r="AU36" i="38"/>
  <c r="AE36" i="38"/>
  <c r="AK36" i="38"/>
  <c r="S36" i="38"/>
  <c r="Y40" i="37"/>
  <c r="AK40" i="37" s="1"/>
  <c r="W31" i="45"/>
  <c r="AC31" i="45" s="1"/>
  <c r="AU40" i="32"/>
  <c r="AS40" i="32"/>
  <c r="AO42" i="31"/>
  <c r="AI8" i="34"/>
  <c r="S42" i="41"/>
  <c r="BC31" i="52"/>
  <c r="AM31" i="52"/>
  <c r="AQ31" i="52" s="1"/>
  <c r="CG31" i="52"/>
  <c r="BQ31" i="52"/>
  <c r="AI31" i="52"/>
  <c r="Q31" i="52"/>
  <c r="W31" i="52" s="1"/>
  <c r="BM31" i="52"/>
  <c r="AW31" i="52"/>
  <c r="CA31" i="52"/>
  <c r="CE31" i="52" s="1"/>
  <c r="AS31" i="52"/>
  <c r="AC31" i="52"/>
  <c r="BW31" i="52"/>
  <c r="BG31" i="52"/>
  <c r="Y31" i="52"/>
  <c r="W24" i="46"/>
  <c r="Y24" i="46"/>
  <c r="AI40" i="37"/>
  <c r="W33" i="34"/>
  <c r="AU19" i="31"/>
  <c r="AE19" i="31"/>
  <c r="Q19" i="31"/>
  <c r="AK19" i="31"/>
  <c r="S19" i="31"/>
  <c r="BA19" i="31"/>
  <c r="Q19" i="36"/>
  <c r="S19" i="36" s="1"/>
  <c r="AU19" i="36"/>
  <c r="AE19" i="36"/>
  <c r="BA19" i="36"/>
  <c r="AK19" i="36"/>
  <c r="BA15" i="40"/>
  <c r="AK15" i="40"/>
  <c r="Q15" i="40"/>
  <c r="AU15" i="40"/>
  <c r="AE15" i="40"/>
  <c r="BA15" i="42"/>
  <c r="AK15" i="42"/>
  <c r="Q15" i="42"/>
  <c r="AU15" i="42"/>
  <c r="AE15" i="42"/>
  <c r="BA15" i="30"/>
  <c r="AK15" i="30"/>
  <c r="S15" i="30"/>
  <c r="Q15" i="30"/>
  <c r="AU15" i="30"/>
  <c r="AE15" i="30"/>
  <c r="I48" i="52"/>
  <c r="M48" i="52" s="1"/>
  <c r="K22" i="74"/>
  <c r="I33" i="50" s="1"/>
  <c r="M33" i="50" s="1"/>
  <c r="I18" i="52"/>
  <c r="M18" i="52" s="1"/>
  <c r="K11" i="74"/>
  <c r="I14" i="50" s="1"/>
  <c r="M14" i="50" s="1"/>
  <c r="AW26" i="46"/>
  <c r="AY26" i="46" s="1"/>
  <c r="AW24" i="46"/>
  <c r="AY24" i="46" s="1"/>
  <c r="AW22" i="46"/>
  <c r="AY22" i="46" s="1"/>
  <c r="AW23" i="46"/>
  <c r="AY23" i="46" s="1"/>
  <c r="AS8" i="79"/>
  <c r="AU8" i="79" s="1"/>
  <c r="AM8" i="46" s="1"/>
  <c r="AW8" i="46"/>
  <c r="AY8" i="46" s="1"/>
  <c r="AW34" i="46"/>
  <c r="AY34" i="46" s="1"/>
  <c r="Y27" i="35"/>
  <c r="AK27" i="35" s="1"/>
  <c r="W27" i="35"/>
  <c r="W23" i="39"/>
  <c r="Y23" i="39" s="1"/>
  <c r="AK23" i="39" s="1"/>
  <c r="I39" i="74"/>
  <c r="I35" i="56" s="1"/>
  <c r="M35" i="56" s="1"/>
  <c r="AI40" i="43"/>
  <c r="AI54" i="56"/>
  <c r="AC54" i="56"/>
  <c r="AS54" i="56"/>
  <c r="Y54" i="56"/>
  <c r="AM54" i="56"/>
  <c r="Q54" i="56"/>
  <c r="W54" i="56" s="1"/>
  <c r="AS42" i="32"/>
  <c r="AU42" i="32"/>
  <c r="AU41" i="40"/>
  <c r="AS41" i="40"/>
  <c r="AO41" i="40"/>
  <c r="BA41" i="40" s="1"/>
  <c r="W30" i="42"/>
  <c r="AC30" i="42" s="1"/>
  <c r="Y40" i="36"/>
  <c r="AK40" i="36" s="1"/>
  <c r="BM28" i="52"/>
  <c r="AW28" i="52"/>
  <c r="BA28" i="52" s="1"/>
  <c r="CA28" i="52"/>
  <c r="AS28" i="52"/>
  <c r="AC28" i="52"/>
  <c r="BW28" i="52"/>
  <c r="BG28" i="52"/>
  <c r="Y28" i="52"/>
  <c r="BC28" i="52"/>
  <c r="AM28" i="52"/>
  <c r="CG28" i="52"/>
  <c r="BQ28" i="52"/>
  <c r="AI28" i="52"/>
  <c r="Q28" i="52"/>
  <c r="Q16" i="37"/>
  <c r="S16" i="37" s="1"/>
  <c r="AU16" i="37"/>
  <c r="AE16" i="37"/>
  <c r="BA16" i="37"/>
  <c r="AK16" i="37"/>
  <c r="BA17" i="40"/>
  <c r="AK17" i="40"/>
  <c r="S17" i="40"/>
  <c r="AU17" i="40"/>
  <c r="AE17" i="40"/>
  <c r="Q17" i="40"/>
  <c r="AU17" i="42"/>
  <c r="AE17" i="42"/>
  <c r="BA17" i="42"/>
  <c r="AK17" i="42"/>
  <c r="S17" i="42"/>
  <c r="Q17" i="42"/>
  <c r="BA39" i="44"/>
  <c r="AK39" i="44"/>
  <c r="S39" i="44"/>
  <c r="Q39" i="44"/>
  <c r="AU39" i="44"/>
  <c r="AE39" i="44"/>
  <c r="S26" i="35"/>
  <c r="AC40" i="34"/>
  <c r="AE40" i="34"/>
  <c r="I44" i="44"/>
  <c r="AI42" i="38"/>
  <c r="Y43" i="31"/>
  <c r="AK43" i="31" s="1"/>
  <c r="AC43" i="31"/>
  <c r="AE43" i="31"/>
  <c r="S27" i="32"/>
  <c r="S23" i="44"/>
  <c r="K24" i="73"/>
  <c r="I62" i="23" s="1"/>
  <c r="M62" i="23" s="1"/>
  <c r="S62" i="23" s="1"/>
  <c r="S32" i="45"/>
  <c r="AM43" i="37"/>
  <c r="S23" i="37"/>
  <c r="BS8" i="51"/>
  <c r="S37" i="37"/>
  <c r="W29" i="42"/>
  <c r="AC29" i="42" s="1"/>
  <c r="AI31" i="36"/>
  <c r="Y12" i="43"/>
  <c r="W12" i="43"/>
  <c r="AC12" i="43" s="1"/>
  <c r="AU18" i="43"/>
  <c r="AE18" i="43"/>
  <c r="BA18" i="43"/>
  <c r="AK18" i="43"/>
  <c r="S18" i="43"/>
  <c r="Q18" i="43"/>
  <c r="BA18" i="31"/>
  <c r="AK18" i="31"/>
  <c r="AU18" i="31"/>
  <c r="AE18" i="31"/>
  <c r="Q18" i="31"/>
  <c r="S18" i="31" s="1"/>
  <c r="BA39" i="30"/>
  <c r="AK39" i="30"/>
  <c r="S39" i="30"/>
  <c r="Q39" i="30"/>
  <c r="AU39" i="30"/>
  <c r="AE39" i="30"/>
  <c r="W29" i="31"/>
  <c r="AC29" i="31" s="1"/>
  <c r="BK78" i="52"/>
  <c r="BK79" i="52" s="1"/>
  <c r="AY42" i="42"/>
  <c r="Q29" i="55"/>
  <c r="W29" i="55" s="1"/>
  <c r="AI29" i="55"/>
  <c r="AA29" i="55"/>
  <c r="AC42" i="36"/>
  <c r="AE42" i="36"/>
  <c r="AI42" i="31"/>
  <c r="AI31" i="35"/>
  <c r="S26" i="44"/>
  <c r="S25" i="44"/>
  <c r="AW12" i="37"/>
  <c r="AW21" i="37"/>
  <c r="AW13" i="37"/>
  <c r="AW10" i="37"/>
  <c r="CC17" i="79"/>
  <c r="CE17" i="79" s="1"/>
  <c r="AM12" i="37" s="1"/>
  <c r="AW9" i="37"/>
  <c r="K55" i="74"/>
  <c r="I59" i="54" s="1"/>
  <c r="M59" i="54" s="1"/>
  <c r="S34" i="45"/>
  <c r="S29" i="36"/>
  <c r="S28" i="36"/>
  <c r="Q25" i="55"/>
  <c r="W25" i="55" s="1"/>
  <c r="AI25" i="55"/>
  <c r="AA25" i="55"/>
  <c r="S29" i="33"/>
  <c r="AM43" i="32"/>
  <c r="AU39" i="35"/>
  <c r="AE39" i="35"/>
  <c r="Q39" i="35"/>
  <c r="AK39" i="35"/>
  <c r="S39" i="35"/>
  <c r="BA39" i="35"/>
  <c r="S31" i="31"/>
  <c r="S28" i="40"/>
  <c r="I12" i="73"/>
  <c r="I26" i="25" s="1"/>
  <c r="M26" i="25" s="1"/>
  <c r="S26" i="25" s="1"/>
  <c r="I38" i="74"/>
  <c r="I33" i="56" s="1"/>
  <c r="M33" i="56" s="1"/>
  <c r="I44" i="35"/>
  <c r="Y42" i="33"/>
  <c r="AK42" i="33" s="1"/>
  <c r="BK9" i="84"/>
  <c r="AY9" i="79" s="1"/>
  <c r="BC9" i="79" s="1"/>
  <c r="BE9" i="79" s="1"/>
  <c r="W8" i="45" s="1"/>
  <c r="AW9" i="79"/>
  <c r="AC52" i="56"/>
  <c r="Y52" i="56"/>
  <c r="AM52" i="56"/>
  <c r="AS52" i="56" s="1"/>
  <c r="Q52" i="56"/>
  <c r="W52" i="56" s="1"/>
  <c r="AI52" i="56"/>
  <c r="Y30" i="36"/>
  <c r="W30" i="36"/>
  <c r="AC30" i="36" s="1"/>
  <c r="AU43" i="41"/>
  <c r="AS43" i="41"/>
  <c r="AI37" i="44"/>
  <c r="AM30" i="33"/>
  <c r="AS30" i="33" s="1"/>
  <c r="W33" i="43"/>
  <c r="Y33" i="43" s="1"/>
  <c r="AM23" i="43"/>
  <c r="AO23" i="43" s="1"/>
  <c r="Q13" i="39"/>
  <c r="AU13" i="39"/>
  <c r="AE13" i="39"/>
  <c r="BA13" i="39"/>
  <c r="AK13" i="39"/>
  <c r="S13" i="39"/>
  <c r="Q13" i="45"/>
  <c r="S13" i="45" s="1"/>
  <c r="BA13" i="45"/>
  <c r="AU13" i="45"/>
  <c r="AK13" i="45"/>
  <c r="AE13" i="45"/>
  <c r="Q13" i="32"/>
  <c r="AU13" i="32"/>
  <c r="AE13" i="32"/>
  <c r="BA13" i="32"/>
  <c r="AK13" i="32"/>
  <c r="Y13" i="50"/>
  <c r="W12" i="35"/>
  <c r="AC12" i="35" s="1"/>
  <c r="Y12" i="35"/>
  <c r="W29" i="35"/>
  <c r="AC29" i="35" s="1"/>
  <c r="BG9" i="79"/>
  <c r="BK9" i="79" s="1"/>
  <c r="BM9" i="79" s="1"/>
  <c r="K29" i="73"/>
  <c r="I80" i="23" s="1"/>
  <c r="M80" i="23" s="1"/>
  <c r="S80" i="23" s="1"/>
  <c r="BG9" i="92"/>
  <c r="AG23" i="92"/>
  <c r="Y37" i="32"/>
  <c r="AI37" i="32" s="1"/>
  <c r="W37" i="32"/>
  <c r="AC37" i="32" s="1"/>
  <c r="Y20" i="56"/>
  <c r="AM20" i="56"/>
  <c r="Q20" i="56"/>
  <c r="AI20" i="56"/>
  <c r="K20" i="56"/>
  <c r="AC20" i="56"/>
  <c r="BA14" i="31"/>
  <c r="AK14" i="31"/>
  <c r="S14" i="31"/>
  <c r="Q14" i="31"/>
  <c r="AU14" i="31"/>
  <c r="AE14" i="31"/>
  <c r="AU14" i="36"/>
  <c r="AE14" i="36"/>
  <c r="BA14" i="36"/>
  <c r="AK14" i="36"/>
  <c r="S14" i="36"/>
  <c r="Q14" i="36"/>
  <c r="AY83" i="52"/>
  <c r="BA83" i="52" s="1"/>
  <c r="AW83" i="52"/>
  <c r="BC83" i="52" s="1"/>
  <c r="Q37" i="55"/>
  <c r="W37" i="55" s="1"/>
  <c r="AI37" i="55"/>
  <c r="AA37" i="55"/>
  <c r="AY47" i="46"/>
  <c r="AW8" i="7" s="1"/>
  <c r="AY8" i="40"/>
  <c r="Q9" i="32"/>
  <c r="AU9" i="32"/>
  <c r="AE9" i="32"/>
  <c r="BA9" i="32"/>
  <c r="AK9" i="32"/>
  <c r="S9" i="32"/>
  <c r="Q63" i="54"/>
  <c r="W63" i="54" s="1"/>
  <c r="AI43" i="41"/>
  <c r="AM34" i="42"/>
  <c r="AM28" i="38"/>
  <c r="AS28" i="38" s="1"/>
  <c r="BA11" i="38"/>
  <c r="AK11" i="38"/>
  <c r="S11" i="38"/>
  <c r="Q11" i="38"/>
  <c r="AU11" i="38"/>
  <c r="AE11" i="38"/>
  <c r="AU11" i="44"/>
  <c r="AE11" i="44"/>
  <c r="BA11" i="44"/>
  <c r="AK11" i="44"/>
  <c r="S11" i="44"/>
  <c r="Q11" i="44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20" i="89"/>
  <c r="AI12" i="89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Y17" i="90"/>
  <c r="Y9" i="90"/>
  <c r="AU41" i="33"/>
  <c r="AO41" i="33"/>
  <c r="BA41" i="33" s="1"/>
  <c r="AS41" i="33"/>
  <c r="Y29" i="39"/>
  <c r="W29" i="39"/>
  <c r="AC29" i="39" s="1"/>
  <c r="Y24" i="31"/>
  <c r="W24" i="31"/>
  <c r="AC24" i="31" s="1"/>
  <c r="Q9" i="31"/>
  <c r="AU9" i="31"/>
  <c r="AE9" i="31"/>
  <c r="S9" i="31"/>
  <c r="BA9" i="31"/>
  <c r="AK9" i="31"/>
  <c r="BA36" i="37"/>
  <c r="AK36" i="37"/>
  <c r="Q36" i="37"/>
  <c r="M44" i="37"/>
  <c r="AU36" i="37"/>
  <c r="AE36" i="37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W34" i="36"/>
  <c r="AC34" i="36" s="1"/>
  <c r="W24" i="36"/>
  <c r="AC24" i="36" s="1"/>
  <c r="AM26" i="41"/>
  <c r="Y23" i="91"/>
  <c r="Y20" i="91"/>
  <c r="Y12" i="91"/>
  <c r="Y21" i="91"/>
  <c r="Y13" i="91"/>
  <c r="Y22" i="91"/>
  <c r="Y14" i="91"/>
  <c r="Y15" i="91"/>
  <c r="Y16" i="91"/>
  <c r="Y8" i="91"/>
  <c r="Y17" i="91"/>
  <c r="Y9" i="91"/>
  <c r="Y18" i="91"/>
  <c r="Y10" i="91"/>
  <c r="Y19" i="91"/>
  <c r="Y11" i="91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5" i="89"/>
  <c r="BG23" i="89"/>
  <c r="AM40" i="33"/>
  <c r="M33" i="17"/>
  <c r="G28" i="10" s="1"/>
  <c r="S31" i="17"/>
  <c r="S33" i="17" s="1"/>
  <c r="I33" i="8" s="1"/>
  <c r="AE38" i="31"/>
  <c r="Q38" i="31"/>
  <c r="S38" i="31" s="1"/>
  <c r="BA38" i="31"/>
  <c r="AU38" i="31"/>
  <c r="AK38" i="31"/>
  <c r="AO82" i="52"/>
  <c r="AQ82" i="52" s="1"/>
  <c r="AM82" i="52"/>
  <c r="AS82" i="52" s="1"/>
  <c r="W25" i="35"/>
  <c r="AC25" i="35" s="1"/>
  <c r="Y25" i="35"/>
  <c r="AM32" i="39"/>
  <c r="AS32" i="39" s="1"/>
  <c r="AC8" i="36"/>
  <c r="Y8" i="36"/>
  <c r="AC42" i="40"/>
  <c r="AE42" i="40"/>
  <c r="K16" i="73"/>
  <c r="I38" i="23" s="1"/>
  <c r="M38" i="23" s="1"/>
  <c r="S38" i="23" s="1"/>
  <c r="I16" i="73"/>
  <c r="I38" i="25" s="1"/>
  <c r="M38" i="25" s="1"/>
  <c r="S38" i="25" s="1"/>
  <c r="Y41" i="34"/>
  <c r="AC41" i="34"/>
  <c r="Y34" i="32"/>
  <c r="AK34" i="32" s="1"/>
  <c r="W34" i="32"/>
  <c r="W33" i="32"/>
  <c r="Y33" i="32"/>
  <c r="AK33" i="32" s="1"/>
  <c r="Y12" i="44"/>
  <c r="W12" i="44"/>
  <c r="AC12" i="44" s="1"/>
  <c r="W28" i="41"/>
  <c r="AC28" i="41" s="1"/>
  <c r="AC40" i="44"/>
  <c r="AE40" i="44"/>
  <c r="AI24" i="34"/>
  <c r="AO25" i="33"/>
  <c r="AY25" i="33" s="1"/>
  <c r="AM25" i="33"/>
  <c r="AS25" i="33" s="1"/>
  <c r="Y21" i="50"/>
  <c r="Q21" i="50"/>
  <c r="W21" i="50" s="1"/>
  <c r="AM37" i="33"/>
  <c r="AS37" i="33" s="1"/>
  <c r="AG10" i="36"/>
  <c r="AG12" i="36"/>
  <c r="AG21" i="36"/>
  <c r="AG13" i="36"/>
  <c r="AG9" i="36"/>
  <c r="Y42" i="44"/>
  <c r="AK42" i="44" s="1"/>
  <c r="W42" i="44"/>
  <c r="AI37" i="37"/>
  <c r="AO33" i="34"/>
  <c r="BA33" i="34" s="1"/>
  <c r="AM33" i="34"/>
  <c r="AU19" i="45"/>
  <c r="AE19" i="45"/>
  <c r="BA19" i="45"/>
  <c r="AK19" i="45"/>
  <c r="Q19" i="45"/>
  <c r="AU19" i="32"/>
  <c r="AE19" i="32"/>
  <c r="BA19" i="32"/>
  <c r="AK19" i="32"/>
  <c r="Q19" i="32"/>
  <c r="Q15" i="36"/>
  <c r="AU15" i="36"/>
  <c r="AE15" i="36"/>
  <c r="BA15" i="36"/>
  <c r="AK15" i="36"/>
  <c r="S15" i="36"/>
  <c r="BA15" i="38"/>
  <c r="AK15" i="38"/>
  <c r="AU15" i="38"/>
  <c r="AE15" i="38"/>
  <c r="Q15" i="38"/>
  <c r="I52" i="52"/>
  <c r="M52" i="52" s="1"/>
  <c r="K26" i="74"/>
  <c r="I37" i="50" s="1"/>
  <c r="M37" i="50" s="1"/>
  <c r="I43" i="52"/>
  <c r="M43" i="52" s="1"/>
  <c r="K17" i="74"/>
  <c r="I28" i="50" s="1"/>
  <c r="M28" i="50" s="1"/>
  <c r="I47" i="52"/>
  <c r="M47" i="52" s="1"/>
  <c r="K21" i="74"/>
  <c r="I32" i="50" s="1"/>
  <c r="M32" i="50" s="1"/>
  <c r="AU38" i="40"/>
  <c r="AE38" i="40"/>
  <c r="BA38" i="40"/>
  <c r="AK38" i="40"/>
  <c r="Q38" i="40"/>
  <c r="AY27" i="37"/>
  <c r="AM27" i="35"/>
  <c r="AO27" i="35" s="1"/>
  <c r="Y34" i="35"/>
  <c r="AK34" i="35" s="1"/>
  <c r="W34" i="35"/>
  <c r="AM23" i="39"/>
  <c r="AO23" i="39" s="1"/>
  <c r="AI42" i="32"/>
  <c r="AY42" i="31"/>
  <c r="AY42" i="35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S15" i="88"/>
  <c r="AY42" i="43"/>
  <c r="AI31" i="34"/>
  <c r="AI29" i="34"/>
  <c r="AM32" i="44"/>
  <c r="AS32" i="44" s="1"/>
  <c r="Y54" i="54"/>
  <c r="Q54" i="54"/>
  <c r="W54" i="54" s="1"/>
  <c r="AO27" i="36"/>
  <c r="AY27" i="36" s="1"/>
  <c r="AM27" i="36"/>
  <c r="AS27" i="36" s="1"/>
  <c r="W27" i="33"/>
  <c r="Y27" i="33"/>
  <c r="AK27" i="33" s="1"/>
  <c r="AG12" i="33"/>
  <c r="AI12" i="33" s="1"/>
  <c r="AG10" i="33"/>
  <c r="AG9" i="33"/>
  <c r="AG21" i="33"/>
  <c r="AG13" i="33"/>
  <c r="AY40" i="44"/>
  <c r="AO26" i="46"/>
  <c r="AM26" i="46"/>
  <c r="Y43" i="37"/>
  <c r="AK43" i="37" s="1"/>
  <c r="AC43" i="37"/>
  <c r="AE43" i="37"/>
  <c r="AM32" i="34"/>
  <c r="AS32" i="34" s="1"/>
  <c r="AM31" i="38"/>
  <c r="AS31" i="38" s="1"/>
  <c r="AY12" i="38"/>
  <c r="BA16" i="46"/>
  <c r="AK16" i="46"/>
  <c r="Q16" i="46"/>
  <c r="S16" i="46" s="1"/>
  <c r="AU16" i="46"/>
  <c r="AE16" i="46"/>
  <c r="AU16" i="33"/>
  <c r="AE16" i="33"/>
  <c r="BA16" i="33"/>
  <c r="AK16" i="33"/>
  <c r="Q16" i="33"/>
  <c r="S16" i="33" s="1"/>
  <c r="BA17" i="36"/>
  <c r="AK17" i="36"/>
  <c r="S17" i="36"/>
  <c r="Q17" i="36"/>
  <c r="AU17" i="36"/>
  <c r="AE17" i="36"/>
  <c r="AU17" i="38"/>
  <c r="AE17" i="38"/>
  <c r="BA17" i="38"/>
  <c r="AK17" i="38"/>
  <c r="S17" i="38"/>
  <c r="Q17" i="38"/>
  <c r="BA38" i="38"/>
  <c r="AK38" i="38"/>
  <c r="AE38" i="38"/>
  <c r="AU38" i="38"/>
  <c r="Q38" i="38"/>
  <c r="S38" i="38" s="1"/>
  <c r="AO43" i="44"/>
  <c r="BA43" i="44" s="1"/>
  <c r="AM43" i="44"/>
  <c r="AS41" i="32"/>
  <c r="AO41" i="32"/>
  <c r="AY28" i="32"/>
  <c r="I44" i="34"/>
  <c r="Y41" i="35"/>
  <c r="AC41" i="35"/>
  <c r="W33" i="44"/>
  <c r="Y33" i="44" s="1"/>
  <c r="BY23" i="79"/>
  <c r="AC62" i="56"/>
  <c r="AI62" i="56" s="1"/>
  <c r="Y62" i="56"/>
  <c r="AM62" i="56"/>
  <c r="AS62" i="56" s="1"/>
  <c r="Q62" i="56"/>
  <c r="W62" i="56" s="1"/>
  <c r="W12" i="41"/>
  <c r="AC12" i="41" s="1"/>
  <c r="Y43" i="39"/>
  <c r="AK43" i="39" s="1"/>
  <c r="AC43" i="39"/>
  <c r="AE43" i="39"/>
  <c r="AM8" i="51"/>
  <c r="W37" i="35"/>
  <c r="AC37" i="35" s="1"/>
  <c r="Y37" i="35"/>
  <c r="AO12" i="43"/>
  <c r="AY12" i="43" s="1"/>
  <c r="AM12" i="43"/>
  <c r="AS12" i="43" s="1"/>
  <c r="BA18" i="39"/>
  <c r="AK18" i="39"/>
  <c r="S18" i="39"/>
  <c r="Q18" i="39"/>
  <c r="AU18" i="39"/>
  <c r="AE18" i="39"/>
  <c r="BA18" i="45"/>
  <c r="AK18" i="45"/>
  <c r="Q18" i="45"/>
  <c r="S18" i="45" s="1"/>
  <c r="AU18" i="45"/>
  <c r="AE18" i="45"/>
  <c r="W26" i="34"/>
  <c r="Y26" i="34" s="1"/>
  <c r="BA38" i="42"/>
  <c r="AK38" i="42"/>
  <c r="Q38" i="42"/>
  <c r="S38" i="42" s="1"/>
  <c r="AU38" i="42"/>
  <c r="AE38" i="42"/>
  <c r="W27" i="39"/>
  <c r="Y27" i="39" s="1"/>
  <c r="Y34" i="39"/>
  <c r="AK34" i="39" s="1"/>
  <c r="W34" i="39"/>
  <c r="AO41" i="34"/>
  <c r="AY41" i="34" s="1"/>
  <c r="AS41" i="34"/>
  <c r="AY31" i="42"/>
  <c r="I15" i="73"/>
  <c r="I35" i="25" s="1"/>
  <c r="M35" i="25" s="1"/>
  <c r="S35" i="25" s="1"/>
  <c r="K41" i="74"/>
  <c r="I39" i="54" s="1"/>
  <c r="M39" i="54" s="1"/>
  <c r="I41" i="74"/>
  <c r="I39" i="56" s="1"/>
  <c r="M39" i="56" s="1"/>
  <c r="AM43" i="33"/>
  <c r="AI25" i="35"/>
  <c r="AS53" i="56"/>
  <c r="Y53" i="56"/>
  <c r="AM53" i="56"/>
  <c r="Q53" i="56"/>
  <c r="W53" i="56" s="1"/>
  <c r="AI53" i="56"/>
  <c r="AC53" i="56"/>
  <c r="AM31" i="41"/>
  <c r="AS31" i="41" s="1"/>
  <c r="AC42" i="42"/>
  <c r="AE42" i="42"/>
  <c r="Y41" i="40"/>
  <c r="AK41" i="40" s="1"/>
  <c r="AC41" i="40"/>
  <c r="AE41" i="40"/>
  <c r="AO30" i="46"/>
  <c r="AM30" i="46"/>
  <c r="Y41" i="30"/>
  <c r="AC41" i="30"/>
  <c r="BA38" i="35"/>
  <c r="AK38" i="35"/>
  <c r="AU38" i="35"/>
  <c r="AE38" i="35"/>
  <c r="Q38" i="35"/>
  <c r="S38" i="35" s="1"/>
  <c r="Y26" i="39"/>
  <c r="AK26" i="39" s="1"/>
  <c r="W26" i="39"/>
  <c r="Y29" i="40"/>
  <c r="W29" i="40"/>
  <c r="AC29" i="40" s="1"/>
  <c r="M44" i="40"/>
  <c r="Q36" i="40"/>
  <c r="S36" i="40" s="1"/>
  <c r="W29" i="32"/>
  <c r="AC29" i="32" s="1"/>
  <c r="Y52" i="54"/>
  <c r="Q52" i="54"/>
  <c r="W52" i="54" s="1"/>
  <c r="AO30" i="36"/>
  <c r="AY30" i="36" s="1"/>
  <c r="AM30" i="36"/>
  <c r="AS30" i="36" s="1"/>
  <c r="AW34" i="38"/>
  <c r="AW26" i="38"/>
  <c r="AW8" i="38"/>
  <c r="AW22" i="38"/>
  <c r="AW24" i="38"/>
  <c r="AS16" i="79"/>
  <c r="AU16" i="79" s="1"/>
  <c r="AM8" i="38" s="1"/>
  <c r="AW23" i="38"/>
  <c r="AI41" i="40"/>
  <c r="AQ9" i="84"/>
  <c r="AG9" i="79" s="1"/>
  <c r="AK9" i="79" s="1"/>
  <c r="AM9" i="79" s="1"/>
  <c r="AE9" i="79"/>
  <c r="AM33" i="43"/>
  <c r="AO33" i="43" s="1"/>
  <c r="AM28" i="34"/>
  <c r="AS28" i="34" s="1"/>
  <c r="W24" i="38"/>
  <c r="AC24" i="38" s="1"/>
  <c r="AY40" i="30"/>
  <c r="AY25" i="30"/>
  <c r="AU13" i="35"/>
  <c r="AE13" i="35"/>
  <c r="Q13" i="35"/>
  <c r="S13" i="35" s="1"/>
  <c r="AK13" i="35"/>
  <c r="BA13" i="35"/>
  <c r="AU13" i="41"/>
  <c r="AE13" i="41"/>
  <c r="Q13" i="41"/>
  <c r="BA13" i="41"/>
  <c r="S13" i="41"/>
  <c r="AK13" i="41"/>
  <c r="AE8" i="43"/>
  <c r="AC8" i="43"/>
  <c r="Y8" i="43"/>
  <c r="Q39" i="39"/>
  <c r="S39" i="39" s="1"/>
  <c r="AU39" i="39"/>
  <c r="AE39" i="39"/>
  <c r="AK39" i="39"/>
  <c r="BA39" i="39"/>
  <c r="W23" i="31"/>
  <c r="AC23" i="31" s="1"/>
  <c r="CE9" i="84"/>
  <c r="BQ9" i="79" s="1"/>
  <c r="BU9" i="79" s="1"/>
  <c r="BW9" i="79" s="1"/>
  <c r="BO9" i="79"/>
  <c r="Y30" i="40"/>
  <c r="AI30" i="40" s="1"/>
  <c r="W30" i="40"/>
  <c r="AC30" i="40" s="1"/>
  <c r="W30" i="32"/>
  <c r="AC30" i="32" s="1"/>
  <c r="AS58" i="56"/>
  <c r="Y58" i="56"/>
  <c r="AM58" i="56"/>
  <c r="Q58" i="56"/>
  <c r="W58" i="56" s="1"/>
  <c r="AI58" i="56"/>
  <c r="AC58" i="56"/>
  <c r="W27" i="45"/>
  <c r="AC27" i="45" s="1"/>
  <c r="W12" i="36"/>
  <c r="AC12" i="36" s="1"/>
  <c r="Y23" i="33"/>
  <c r="AK23" i="33" s="1"/>
  <c r="W23" i="33"/>
  <c r="AY24" i="35"/>
  <c r="AO37" i="36"/>
  <c r="AY37" i="36" s="1"/>
  <c r="AM37" i="36"/>
  <c r="AS37" i="36" s="1"/>
  <c r="AM37" i="32"/>
  <c r="AS37" i="32" s="1"/>
  <c r="BA14" i="45"/>
  <c r="AK14" i="45"/>
  <c r="S14" i="45"/>
  <c r="Q14" i="45"/>
  <c r="AU14" i="45"/>
  <c r="AE14" i="45"/>
  <c r="BA14" i="32"/>
  <c r="AK14" i="32"/>
  <c r="S14" i="32"/>
  <c r="Q14" i="32"/>
  <c r="AE14" i="32"/>
  <c r="AU14" i="32"/>
  <c r="BA9" i="33"/>
  <c r="AK9" i="33"/>
  <c r="S9" i="33"/>
  <c r="Q9" i="33"/>
  <c r="AE9" i="33"/>
  <c r="AU9" i="33"/>
  <c r="AY82" i="52"/>
  <c r="BA82" i="52" s="1"/>
  <c r="AW82" i="52"/>
  <c r="BC82" i="52" s="1"/>
  <c r="Q26" i="55"/>
  <c r="W26" i="55" s="1"/>
  <c r="AI26" i="55"/>
  <c r="AA26" i="55"/>
  <c r="BA9" i="36"/>
  <c r="AK9" i="36"/>
  <c r="S9" i="36"/>
  <c r="Q9" i="36"/>
  <c r="AU9" i="36"/>
  <c r="AE9" i="36"/>
  <c r="Q38" i="41"/>
  <c r="S38" i="41" s="1"/>
  <c r="BA38" i="41"/>
  <c r="AU38" i="41"/>
  <c r="AK38" i="41"/>
  <c r="AE38" i="41"/>
  <c r="W30" i="39"/>
  <c r="AC30" i="39" s="1"/>
  <c r="AW39" i="45"/>
  <c r="AW29" i="45"/>
  <c r="AW40" i="45"/>
  <c r="AW30" i="45"/>
  <c r="AW19" i="45"/>
  <c r="AW15" i="45"/>
  <c r="AW14" i="45"/>
  <c r="AW43" i="45"/>
  <c r="AW37" i="45"/>
  <c r="AW27" i="45"/>
  <c r="AW45" i="45"/>
  <c r="AW11" i="45"/>
  <c r="AW31" i="45"/>
  <c r="I9" i="79"/>
  <c r="K9" i="79" s="1"/>
  <c r="AM29" i="45" s="1"/>
  <c r="AW33" i="45"/>
  <c r="AW28" i="45"/>
  <c r="AW17" i="45"/>
  <c r="AW18" i="45"/>
  <c r="AW25" i="45"/>
  <c r="AW38" i="45"/>
  <c r="AW20" i="45"/>
  <c r="AW41" i="45"/>
  <c r="AW46" i="45"/>
  <c r="AW16" i="45"/>
  <c r="AW36" i="45"/>
  <c r="AW32" i="45"/>
  <c r="AW42" i="45"/>
  <c r="CE9" i="52"/>
  <c r="K10" i="73"/>
  <c r="I20" i="23" s="1"/>
  <c r="M20" i="23" s="1"/>
  <c r="S20" i="23" s="1"/>
  <c r="I10" i="73"/>
  <c r="I20" i="25" s="1"/>
  <c r="M20" i="25" s="1"/>
  <c r="S20" i="25" s="1"/>
  <c r="K36" i="74"/>
  <c r="I27" i="54" s="1"/>
  <c r="M27" i="54" s="1"/>
  <c r="I36" i="74"/>
  <c r="I27" i="56" s="1"/>
  <c r="M27" i="56" s="1"/>
  <c r="Y41" i="42"/>
  <c r="AK41" i="42" s="1"/>
  <c r="AC41" i="42"/>
  <c r="AE41" i="42"/>
  <c r="AG12" i="34"/>
  <c r="AG10" i="34"/>
  <c r="AG9" i="34"/>
  <c r="AG21" i="34"/>
  <c r="AG13" i="34"/>
  <c r="AI57" i="56"/>
  <c r="AC57" i="56"/>
  <c r="AS57" i="56"/>
  <c r="Y57" i="56"/>
  <c r="AM57" i="56"/>
  <c r="Q57" i="56"/>
  <c r="W57" i="56" s="1"/>
  <c r="S31" i="36"/>
  <c r="AM40" i="41"/>
  <c r="AO40" i="41" s="1"/>
  <c r="S24" i="41"/>
  <c r="AI42" i="33"/>
  <c r="BA11" i="34"/>
  <c r="AK11" i="34"/>
  <c r="AE11" i="34"/>
  <c r="Q11" i="34"/>
  <c r="AU11" i="34"/>
  <c r="Q11" i="40"/>
  <c r="BA11" i="40"/>
  <c r="AU11" i="40"/>
  <c r="AK11" i="40"/>
  <c r="AE11" i="40"/>
  <c r="S11" i="40"/>
  <c r="Y26" i="43"/>
  <c r="AK26" i="43" s="1"/>
  <c r="W26" i="43"/>
  <c r="W33" i="35"/>
  <c r="Y33" i="35"/>
  <c r="AK33" i="35" s="1"/>
  <c r="AM23" i="35"/>
  <c r="AO23" i="35"/>
  <c r="BA23" i="35" s="1"/>
  <c r="AS42" i="34"/>
  <c r="AU42" i="34"/>
  <c r="W31" i="40"/>
  <c r="AC31" i="40" s="1"/>
  <c r="W30" i="44"/>
  <c r="AC30" i="44" s="1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K27" i="73"/>
  <c r="I74" i="23" s="1"/>
  <c r="M74" i="23" s="1"/>
  <c r="S74" i="23" s="1"/>
  <c r="S24" i="36"/>
  <c r="AU40" i="30"/>
  <c r="AS40" i="30"/>
  <c r="K75" i="96"/>
  <c r="I18" i="22" s="1"/>
  <c r="M18" i="22" s="1"/>
  <c r="S18" i="22" s="1"/>
  <c r="Y28" i="30"/>
  <c r="W28" i="30"/>
  <c r="AC28" i="30" s="1"/>
  <c r="S34" i="33"/>
  <c r="AM24" i="33"/>
  <c r="AS24" i="33" s="1"/>
  <c r="AO24" i="33"/>
  <c r="AY24" i="33" s="1"/>
  <c r="AM37" i="38"/>
  <c r="AS37" i="38" s="1"/>
  <c r="Q39" i="31"/>
  <c r="AU39" i="31"/>
  <c r="BA39" i="31"/>
  <c r="AK39" i="31"/>
  <c r="AE39" i="31"/>
  <c r="S39" i="31"/>
  <c r="AO81" i="52"/>
  <c r="AM81" i="52"/>
  <c r="AS81" i="52" s="1"/>
  <c r="S25" i="35"/>
  <c r="W26" i="31"/>
  <c r="AC26" i="31" s="1"/>
  <c r="Y42" i="40"/>
  <c r="AK42" i="40" s="1"/>
  <c r="W33" i="40"/>
  <c r="W23" i="40"/>
  <c r="M31" i="24"/>
  <c r="G32" i="10" s="1"/>
  <c r="S8" i="24"/>
  <c r="S31" i="24" s="1"/>
  <c r="I38" i="8" s="1"/>
  <c r="Y43" i="34"/>
  <c r="AK43" i="34" s="1"/>
  <c r="AC43" i="34"/>
  <c r="AE43" i="34"/>
  <c r="Y43" i="43"/>
  <c r="AK43" i="43" s="1"/>
  <c r="AC43" i="43"/>
  <c r="AE43" i="43"/>
  <c r="AC55" i="56"/>
  <c r="AM55" i="56"/>
  <c r="AS55" i="56" s="1"/>
  <c r="Q55" i="56"/>
  <c r="W55" i="56" s="1"/>
  <c r="AI55" i="56"/>
  <c r="W26" i="36"/>
  <c r="AC26" i="36" s="1"/>
  <c r="W25" i="36"/>
  <c r="AC25" i="36" s="1"/>
  <c r="AC40" i="30"/>
  <c r="AE40" i="30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15" i="92"/>
  <c r="AM43" i="39"/>
  <c r="W37" i="46"/>
  <c r="Y37" i="46" s="1"/>
  <c r="AU8" i="39"/>
  <c r="AO8" i="39"/>
  <c r="S42" i="44"/>
  <c r="Y28" i="43"/>
  <c r="W28" i="43"/>
  <c r="AC28" i="43" s="1"/>
  <c r="W29" i="38"/>
  <c r="AC29" i="38" s="1"/>
  <c r="AC40" i="31"/>
  <c r="AE40" i="31"/>
  <c r="AU19" i="41"/>
  <c r="AE19" i="41"/>
  <c r="AK19" i="41"/>
  <c r="Q19" i="41"/>
  <c r="S19" i="41" s="1"/>
  <c r="BA19" i="41"/>
  <c r="Q19" i="43"/>
  <c r="S19" i="43" s="1"/>
  <c r="AU19" i="43"/>
  <c r="AE19" i="43"/>
  <c r="BA19" i="43"/>
  <c r="AK19" i="43"/>
  <c r="BA15" i="32"/>
  <c r="AK15" i="32"/>
  <c r="Q15" i="32"/>
  <c r="AU15" i="32"/>
  <c r="AE15" i="32"/>
  <c r="BA15" i="34"/>
  <c r="AK15" i="34"/>
  <c r="AU15" i="34"/>
  <c r="AE15" i="34"/>
  <c r="Q15" i="34"/>
  <c r="W80" i="52"/>
  <c r="I46" i="52"/>
  <c r="M46" i="52" s="1"/>
  <c r="K20" i="74"/>
  <c r="I31" i="50" s="1"/>
  <c r="M31" i="50" s="1"/>
  <c r="I49" i="52"/>
  <c r="M49" i="52" s="1"/>
  <c r="K23" i="74"/>
  <c r="I34" i="50" s="1"/>
  <c r="M34" i="50" s="1"/>
  <c r="AU39" i="40"/>
  <c r="AE39" i="40"/>
  <c r="BA39" i="40"/>
  <c r="AK39" i="40"/>
  <c r="S39" i="40"/>
  <c r="Q39" i="40"/>
  <c r="AY25" i="37"/>
  <c r="AY28" i="37"/>
  <c r="Y24" i="39"/>
  <c r="W24" i="39"/>
  <c r="AC24" i="39" s="1"/>
  <c r="AO33" i="39"/>
  <c r="BA33" i="39" s="1"/>
  <c r="AM33" i="39"/>
  <c r="AI33" i="32"/>
  <c r="W25" i="40"/>
  <c r="AC25" i="40" s="1"/>
  <c r="Y41" i="38"/>
  <c r="AC41" i="38"/>
  <c r="AM42" i="33"/>
  <c r="AY43" i="43"/>
  <c r="AI41" i="34"/>
  <c r="AI43" i="34"/>
  <c r="W26" i="32"/>
  <c r="S31" i="44"/>
  <c r="Q29" i="54"/>
  <c r="W29" i="54" s="1"/>
  <c r="Y29" i="54"/>
  <c r="W30" i="37"/>
  <c r="AC30" i="37" s="1"/>
  <c r="S27" i="33"/>
  <c r="Y41" i="37"/>
  <c r="AC41" i="37"/>
  <c r="AU16" i="42"/>
  <c r="AE16" i="42"/>
  <c r="BA16" i="42"/>
  <c r="AK16" i="42"/>
  <c r="S16" i="42"/>
  <c r="Q16" i="42"/>
  <c r="BA16" i="30"/>
  <c r="AK16" i="30"/>
  <c r="S16" i="30"/>
  <c r="Q16" i="30"/>
  <c r="AU16" i="30"/>
  <c r="AE16" i="30"/>
  <c r="Q17" i="45"/>
  <c r="S17" i="45" s="1"/>
  <c r="AU17" i="45"/>
  <c r="AE17" i="45"/>
  <c r="BA17" i="45"/>
  <c r="AK17" i="45"/>
  <c r="Q17" i="32"/>
  <c r="AU17" i="32"/>
  <c r="AE17" i="32"/>
  <c r="BA17" i="32"/>
  <c r="AK17" i="32"/>
  <c r="S17" i="32"/>
  <c r="BA17" i="34"/>
  <c r="AK17" i="34"/>
  <c r="AU17" i="34"/>
  <c r="AE17" i="34"/>
  <c r="Q17" i="34"/>
  <c r="S17" i="34" s="1"/>
  <c r="AK39" i="38"/>
  <c r="BA39" i="38"/>
  <c r="AE39" i="38"/>
  <c r="AU39" i="38"/>
  <c r="Q39" i="38"/>
  <c r="S39" i="38"/>
  <c r="Y43" i="32"/>
  <c r="AK43" i="32" s="1"/>
  <c r="AC43" i="32"/>
  <c r="AE43" i="32"/>
  <c r="AY32" i="32"/>
  <c r="S36" i="34"/>
  <c r="M44" i="34"/>
  <c r="Q36" i="34"/>
  <c r="Y41" i="31"/>
  <c r="AK41" i="31" s="1"/>
  <c r="AE41" i="31"/>
  <c r="AC41" i="31"/>
  <c r="AM24" i="44"/>
  <c r="AS24" i="44" s="1"/>
  <c r="S33" i="44"/>
  <c r="CY23" i="84"/>
  <c r="CI23" i="79" s="1"/>
  <c r="CM23" i="79" s="1"/>
  <c r="CO23" i="79" s="1"/>
  <c r="CG23" i="79"/>
  <c r="K58" i="74"/>
  <c r="I62" i="54" s="1"/>
  <c r="M62" i="54" s="1"/>
  <c r="Y41" i="39"/>
  <c r="AK41" i="39" s="1"/>
  <c r="AE41" i="39"/>
  <c r="AC41" i="39"/>
  <c r="S37" i="35"/>
  <c r="S37" i="43"/>
  <c r="AU43" i="36"/>
  <c r="AS43" i="36"/>
  <c r="AI43" i="36"/>
  <c r="AI40" i="36"/>
  <c r="AW23" i="79"/>
  <c r="BK23" i="84"/>
  <c r="AY23" i="79" s="1"/>
  <c r="BC23" i="79" s="1"/>
  <c r="BE23" i="79" s="1"/>
  <c r="W8" i="30" s="1"/>
  <c r="W34" i="34"/>
  <c r="Y34" i="34"/>
  <c r="AK34" i="34" s="1"/>
  <c r="Q18" i="35"/>
  <c r="S18" i="35" s="1"/>
  <c r="BA18" i="35"/>
  <c r="AU18" i="35"/>
  <c r="AK18" i="35"/>
  <c r="AE18" i="35"/>
  <c r="BA18" i="41"/>
  <c r="AK18" i="41"/>
  <c r="AU18" i="41"/>
  <c r="AE18" i="41"/>
  <c r="Q18" i="41"/>
  <c r="Y32" i="43"/>
  <c r="AI32" i="43" s="1"/>
  <c r="W32" i="43"/>
  <c r="AC32" i="43" s="1"/>
  <c r="S26" i="34"/>
  <c r="BA39" i="42"/>
  <c r="AK39" i="42"/>
  <c r="S39" i="42"/>
  <c r="Q39" i="42"/>
  <c r="AU39" i="42"/>
  <c r="AE39" i="42"/>
  <c r="S27" i="39"/>
  <c r="S34" i="39"/>
  <c r="AY30" i="34"/>
  <c r="AU41" i="42"/>
  <c r="AO41" i="42"/>
  <c r="BA41" i="42" s="1"/>
  <c r="AS41" i="42"/>
  <c r="AG10" i="42"/>
  <c r="AG12" i="42"/>
  <c r="AG13" i="42"/>
  <c r="AG9" i="42"/>
  <c r="AG21" i="42"/>
  <c r="I44" i="42"/>
  <c r="AI43" i="31"/>
  <c r="K49" i="74"/>
  <c r="I53" i="54" s="1"/>
  <c r="M53" i="54" s="1"/>
  <c r="S32" i="37"/>
  <c r="Y42" i="42"/>
  <c r="AK42" i="42" s="1"/>
  <c r="Y43" i="40"/>
  <c r="AK43" i="40" s="1"/>
  <c r="AC43" i="40"/>
  <c r="AE43" i="40"/>
  <c r="AM12" i="33"/>
  <c r="AS12" i="33" s="1"/>
  <c r="AO12" i="33"/>
  <c r="AY12" i="33" s="1"/>
  <c r="AM43" i="31"/>
  <c r="W31" i="43"/>
  <c r="AC31" i="43" s="1"/>
  <c r="E28" i="28"/>
  <c r="AG37" i="30"/>
  <c r="AG27" i="30"/>
  <c r="AG19" i="30"/>
  <c r="AG11" i="30"/>
  <c r="AG38" i="30"/>
  <c r="AG28" i="30"/>
  <c r="AI28" i="30" s="1"/>
  <c r="AG20" i="30"/>
  <c r="AG39" i="30"/>
  <c r="AG29" i="30"/>
  <c r="AI29" i="30" s="1"/>
  <c r="AG46" i="30"/>
  <c r="AG33" i="30"/>
  <c r="AG25" i="30"/>
  <c r="AG17" i="30"/>
  <c r="AG18" i="30"/>
  <c r="AG36" i="30"/>
  <c r="AG31" i="30"/>
  <c r="AI31" i="30" s="1"/>
  <c r="AG30" i="30"/>
  <c r="AG40" i="30"/>
  <c r="AI40" i="30" s="1"/>
  <c r="AG15" i="30"/>
  <c r="AG16" i="30"/>
  <c r="AG32" i="30"/>
  <c r="AI32" i="30" s="1"/>
  <c r="AG41" i="30"/>
  <c r="AI41" i="30" s="1"/>
  <c r="AG45" i="30"/>
  <c r="AG14" i="30"/>
  <c r="AU38" i="33"/>
  <c r="AE38" i="33"/>
  <c r="Q38" i="33"/>
  <c r="BA38" i="33"/>
  <c r="S38" i="33"/>
  <c r="AK38" i="33"/>
  <c r="S26" i="39"/>
  <c r="S29" i="40"/>
  <c r="I44" i="40"/>
  <c r="S29" i="32"/>
  <c r="S25" i="45"/>
  <c r="W34" i="37"/>
  <c r="AC34" i="37" s="1"/>
  <c r="AI40" i="44"/>
  <c r="W12" i="46"/>
  <c r="Y12" i="46" s="1"/>
  <c r="Y29" i="46"/>
  <c r="W29" i="46"/>
  <c r="W9" i="79"/>
  <c r="AA9" i="79" s="1"/>
  <c r="AC9" i="79" s="1"/>
  <c r="AO27" i="34"/>
  <c r="BA27" i="34" s="1"/>
  <c r="AM27" i="34"/>
  <c r="CG22" i="52"/>
  <c r="BQ22" i="52"/>
  <c r="AI22" i="52"/>
  <c r="Q22" i="52"/>
  <c r="BM22" i="52"/>
  <c r="AW22" i="52"/>
  <c r="BA22" i="52" s="1"/>
  <c r="AS22" i="52"/>
  <c r="AC22" i="52"/>
  <c r="BW22" i="52"/>
  <c r="BG22" i="52"/>
  <c r="Y22" i="52"/>
  <c r="BC22" i="52"/>
  <c r="CA22" i="52"/>
  <c r="AM22" i="52"/>
  <c r="Q13" i="37"/>
  <c r="S13" i="37" s="1"/>
  <c r="AU13" i="37"/>
  <c r="AK13" i="37"/>
  <c r="AE13" i="37"/>
  <c r="BA13" i="37"/>
  <c r="AG23" i="43"/>
  <c r="AG24" i="43"/>
  <c r="AG8" i="43"/>
  <c r="AI8" i="43" s="1"/>
  <c r="AG34" i="43"/>
  <c r="AG22" i="43"/>
  <c r="AG26" i="43"/>
  <c r="AI26" i="43" s="1"/>
  <c r="AU38" i="39"/>
  <c r="AE38" i="39"/>
  <c r="BA38" i="39"/>
  <c r="AK38" i="39"/>
  <c r="S38" i="39"/>
  <c r="Q38" i="39"/>
  <c r="S12" i="35"/>
  <c r="S23" i="31"/>
  <c r="K17" i="73"/>
  <c r="I41" i="23" s="1"/>
  <c r="M41" i="23" s="1"/>
  <c r="S41" i="23" s="1"/>
  <c r="I17" i="73"/>
  <c r="I41" i="25" s="1"/>
  <c r="M41" i="25" s="1"/>
  <c r="S41" i="25" s="1"/>
  <c r="I43" i="74"/>
  <c r="I43" i="56" s="1"/>
  <c r="M43" i="56" s="1"/>
  <c r="I44" i="43"/>
  <c r="K54" i="74"/>
  <c r="I58" i="54" s="1"/>
  <c r="M58" i="54" s="1"/>
  <c r="S27" i="45"/>
  <c r="S12" i="36"/>
  <c r="AC40" i="32"/>
  <c r="AE40" i="32"/>
  <c r="W32" i="41"/>
  <c r="AC32" i="41" s="1"/>
  <c r="S23" i="33"/>
  <c r="AM43" i="35"/>
  <c r="AM26" i="38"/>
  <c r="AS26" i="38" s="1"/>
  <c r="AU14" i="41"/>
  <c r="AE14" i="41"/>
  <c r="BA14" i="41"/>
  <c r="AK14" i="41"/>
  <c r="S14" i="41"/>
  <c r="Q14" i="41"/>
  <c r="BA14" i="43"/>
  <c r="AK14" i="43"/>
  <c r="AU14" i="43"/>
  <c r="AE14" i="43"/>
  <c r="Q14" i="43"/>
  <c r="S14" i="43" s="1"/>
  <c r="BA9" i="44"/>
  <c r="AK9" i="44"/>
  <c r="S9" i="44"/>
  <c r="Q9" i="44"/>
  <c r="AU9" i="44"/>
  <c r="AE9" i="44"/>
  <c r="BA9" i="40"/>
  <c r="AK9" i="40"/>
  <c r="AU9" i="40"/>
  <c r="AE9" i="40"/>
  <c r="Q9" i="40"/>
  <c r="AY81" i="52"/>
  <c r="BA81" i="52" s="1"/>
  <c r="AW81" i="52"/>
  <c r="BC81" i="52" s="1"/>
  <c r="BG9" i="90"/>
  <c r="Y43" i="42"/>
  <c r="AK43" i="42" s="1"/>
  <c r="AC43" i="42"/>
  <c r="AE43" i="42"/>
  <c r="Y34" i="41"/>
  <c r="AK34" i="41" s="1"/>
  <c r="W34" i="41"/>
  <c r="AG36" i="46"/>
  <c r="AI36" i="46" s="1"/>
  <c r="AG41" i="46"/>
  <c r="AI41" i="46" s="1"/>
  <c r="AG32" i="46"/>
  <c r="AI32" i="46" s="1"/>
  <c r="AG30" i="46"/>
  <c r="AI30" i="46" s="1"/>
  <c r="AG14" i="46"/>
  <c r="AI14" i="46" s="1"/>
  <c r="AG15" i="46"/>
  <c r="AI15" i="46" s="1"/>
  <c r="AG40" i="46"/>
  <c r="AI40" i="46" s="1"/>
  <c r="AG31" i="46"/>
  <c r="AI31" i="46" s="1"/>
  <c r="AG18" i="46"/>
  <c r="AI18" i="46" s="1"/>
  <c r="AG19" i="46"/>
  <c r="AI19" i="46" s="1"/>
  <c r="AG11" i="46"/>
  <c r="AI11" i="46" s="1"/>
  <c r="AG20" i="46"/>
  <c r="AI20" i="46" s="1"/>
  <c r="AG37" i="46"/>
  <c r="AI37" i="46" s="1"/>
  <c r="AG45" i="46"/>
  <c r="AI45" i="46" s="1"/>
  <c r="AI47" i="46" s="1"/>
  <c r="AO8" i="7" s="1"/>
  <c r="AG28" i="46"/>
  <c r="AI28" i="46" s="1"/>
  <c r="AG38" i="46"/>
  <c r="AI38" i="46" s="1"/>
  <c r="AG43" i="46"/>
  <c r="AI43" i="46" s="1"/>
  <c r="AG17" i="46"/>
  <c r="AI17" i="46" s="1"/>
  <c r="AG39" i="46"/>
  <c r="AI39" i="46" s="1"/>
  <c r="AG25" i="46"/>
  <c r="AI25" i="46" s="1"/>
  <c r="AG46" i="46"/>
  <c r="AI46" i="46" s="1"/>
  <c r="AG42" i="46"/>
  <c r="AI42" i="46" s="1"/>
  <c r="AG16" i="46"/>
  <c r="AI16" i="46" s="1"/>
  <c r="AG27" i="46"/>
  <c r="AI27" i="46" s="1"/>
  <c r="AG29" i="46"/>
  <c r="AI29" i="46" s="1"/>
  <c r="AG33" i="46"/>
  <c r="AI33" i="46" s="1"/>
  <c r="AU36" i="30"/>
  <c r="AE36" i="30"/>
  <c r="BA36" i="30"/>
  <c r="AK36" i="30"/>
  <c r="Q36" i="30"/>
  <c r="M44" i="30"/>
  <c r="Y12" i="32"/>
  <c r="W12" i="32"/>
  <c r="AC12" i="32" s="1"/>
  <c r="W29" i="44"/>
  <c r="AC29" i="44" s="1"/>
  <c r="Y57" i="54"/>
  <c r="Q57" i="54"/>
  <c r="W57" i="54" s="1"/>
  <c r="Y27" i="37"/>
  <c r="AI27" i="37" s="1"/>
  <c r="W27" i="37"/>
  <c r="AC27" i="37" s="1"/>
  <c r="AM32" i="33"/>
  <c r="AS32" i="33" s="1"/>
  <c r="AO32" i="33"/>
  <c r="AY32" i="33" s="1"/>
  <c r="Y37" i="34"/>
  <c r="W37" i="34"/>
  <c r="AC37" i="34" s="1"/>
  <c r="AI31" i="41"/>
  <c r="Y27" i="43"/>
  <c r="AK27" i="43" s="1"/>
  <c r="W27" i="43"/>
  <c r="AO12" i="34"/>
  <c r="AY12" i="34" s="1"/>
  <c r="AM12" i="34"/>
  <c r="AS12" i="34" s="1"/>
  <c r="AU11" i="31"/>
  <c r="AE11" i="31"/>
  <c r="Q11" i="31"/>
  <c r="AK11" i="31"/>
  <c r="S11" i="31"/>
  <c r="BA11" i="31"/>
  <c r="Q11" i="36"/>
  <c r="AU11" i="36"/>
  <c r="AE11" i="36"/>
  <c r="BA11" i="36"/>
  <c r="AK11" i="36"/>
  <c r="S11" i="36"/>
  <c r="S26" i="43"/>
  <c r="S33" i="35"/>
  <c r="W34" i="31"/>
  <c r="AC34" i="31" s="1"/>
  <c r="S24" i="31"/>
  <c r="BC94" i="52"/>
  <c r="AM94" i="52"/>
  <c r="AQ94" i="52" s="1"/>
  <c r="CG94" i="52"/>
  <c r="BQ94" i="52"/>
  <c r="BM94" i="52"/>
  <c r="AW94" i="52"/>
  <c r="CA94" i="52"/>
  <c r="CE94" i="52" s="1"/>
  <c r="AS94" i="52"/>
  <c r="AC94" i="52"/>
  <c r="BW94" i="52"/>
  <c r="BG94" i="52"/>
  <c r="AI94" i="52"/>
  <c r="Y94" i="52"/>
  <c r="Q94" i="52"/>
  <c r="W94" i="52" s="1"/>
  <c r="S31" i="40"/>
  <c r="K14" i="73"/>
  <c r="I32" i="23" s="1"/>
  <c r="M32" i="23" s="1"/>
  <c r="S32" i="23" s="1"/>
  <c r="I14" i="73"/>
  <c r="I32" i="25" s="1"/>
  <c r="M32" i="25" s="1"/>
  <c r="S32" i="25" s="1"/>
  <c r="AS40" i="37"/>
  <c r="AU40" i="37"/>
  <c r="W42" i="39"/>
  <c r="Y42" i="39" s="1"/>
  <c r="AI41" i="42"/>
  <c r="S31" i="32"/>
  <c r="AM30" i="44"/>
  <c r="AS30" i="44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M56" i="56"/>
  <c r="AS56" i="56" s="1"/>
  <c r="Q56" i="56"/>
  <c r="W56" i="56" s="1"/>
  <c r="AI56" i="56"/>
  <c r="AC56" i="56"/>
  <c r="S23" i="36"/>
  <c r="AS40" i="44"/>
  <c r="AU40" i="44"/>
  <c r="AK8" i="34"/>
  <c r="W27" i="30"/>
  <c r="AC27" i="30" s="1"/>
  <c r="Y37" i="38"/>
  <c r="AI37" i="38" s="1"/>
  <c r="W37" i="38"/>
  <c r="AC37" i="38" s="1"/>
  <c r="AY8" i="34"/>
  <c r="Y26" i="42"/>
  <c r="AK26" i="42" s="1"/>
  <c r="W26" i="42"/>
  <c r="W32" i="46"/>
  <c r="Y32" i="46"/>
  <c r="S31" i="34"/>
  <c r="AO84" i="52"/>
  <c r="AM84" i="52"/>
  <c r="AS84" i="52" s="1"/>
  <c r="W34" i="40"/>
  <c r="S23" i="40"/>
  <c r="I31" i="24"/>
  <c r="S33" i="32"/>
  <c r="Y41" i="43"/>
  <c r="AI41" i="43" s="1"/>
  <c r="AC41" i="43"/>
  <c r="K51" i="74"/>
  <c r="I55" i="54" s="1"/>
  <c r="M55" i="54" s="1"/>
  <c r="S25" i="36"/>
  <c r="Y12" i="37"/>
  <c r="W12" i="37"/>
  <c r="AC12" i="37" s="1"/>
  <c r="W29" i="37"/>
  <c r="AC29" i="37" s="1"/>
  <c r="Y27" i="41"/>
  <c r="AK27" i="41" s="1"/>
  <c r="W27" i="41"/>
  <c r="AG9" i="43"/>
  <c r="AG21" i="43"/>
  <c r="AG13" i="43"/>
  <c r="AG12" i="43"/>
  <c r="AI12" i="43" s="1"/>
  <c r="AG10" i="43"/>
  <c r="AI34" i="34"/>
  <c r="S37" i="46"/>
  <c r="Y27" i="42"/>
  <c r="AK27" i="42" s="1"/>
  <c r="W27" i="42"/>
  <c r="AI43" i="37"/>
  <c r="S28" i="43"/>
  <c r="S29" i="38"/>
  <c r="Y40" i="31"/>
  <c r="AK40" i="31" s="1"/>
  <c r="BA19" i="37"/>
  <c r="AK19" i="37"/>
  <c r="AU19" i="37"/>
  <c r="AE19" i="37"/>
  <c r="Q19" i="37"/>
  <c r="S19" i="37" s="1"/>
  <c r="AU19" i="39"/>
  <c r="AE19" i="39"/>
  <c r="BA19" i="39"/>
  <c r="AK19" i="39"/>
  <c r="S19" i="39"/>
  <c r="Q19" i="39"/>
  <c r="Q15" i="43"/>
  <c r="S15" i="43" s="1"/>
  <c r="AU15" i="43"/>
  <c r="AE15" i="43"/>
  <c r="BA15" i="43"/>
  <c r="AK15" i="43"/>
  <c r="BA15" i="31"/>
  <c r="AK15" i="31"/>
  <c r="Q15" i="31"/>
  <c r="AU15" i="31"/>
  <c r="AE15" i="31"/>
  <c r="I50" i="52"/>
  <c r="M50" i="52" s="1"/>
  <c r="K24" i="74"/>
  <c r="I35" i="50" s="1"/>
  <c r="M35" i="50" s="1"/>
  <c r="I51" i="52"/>
  <c r="M51" i="52" s="1"/>
  <c r="K25" i="74"/>
  <c r="I36" i="50" s="1"/>
  <c r="M36" i="50" s="1"/>
  <c r="AE38" i="34"/>
  <c r="AU38" i="34"/>
  <c r="Q38" i="34"/>
  <c r="AK38" i="34"/>
  <c r="BA38" i="34"/>
  <c r="AM27" i="31"/>
  <c r="AS27" i="31" s="1"/>
  <c r="AO27" i="31"/>
  <c r="AY27" i="31" s="1"/>
  <c r="AI43" i="32"/>
  <c r="AW34" i="36"/>
  <c r="AW26" i="36"/>
  <c r="AS18" i="79"/>
  <c r="AU18" i="79" s="1"/>
  <c r="AM8" i="36" s="1"/>
  <c r="AW8" i="36"/>
  <c r="AW23" i="36"/>
  <c r="AW22" i="36"/>
  <c r="AW24" i="36"/>
  <c r="AY30" i="31"/>
  <c r="Y43" i="38"/>
  <c r="AK43" i="38" s="1"/>
  <c r="AC43" i="38"/>
  <c r="AE43" i="38"/>
  <c r="AO41" i="43"/>
  <c r="AY41" i="43" s="1"/>
  <c r="AS41" i="43"/>
  <c r="AI37" i="34"/>
  <c r="AI28" i="43"/>
  <c r="K25" i="73"/>
  <c r="I68" i="23" s="1"/>
  <c r="M68" i="23" s="1"/>
  <c r="S68" i="23" s="1"/>
  <c r="AS29" i="56"/>
  <c r="Y29" i="56"/>
  <c r="AM29" i="56"/>
  <c r="Q29" i="56"/>
  <c r="W29" i="56" s="1"/>
  <c r="AI29" i="56"/>
  <c r="AC29" i="56"/>
  <c r="AM30" i="37"/>
  <c r="AS30" i="37" s="1"/>
  <c r="AI33" i="39"/>
  <c r="Y12" i="30"/>
  <c r="W12" i="30"/>
  <c r="AC12" i="30" s="1"/>
  <c r="AM28" i="33"/>
  <c r="AS28" i="33" s="1"/>
  <c r="AO28" i="33"/>
  <c r="AY28" i="33" s="1"/>
  <c r="Y25" i="34"/>
  <c r="AI25" i="34" s="1"/>
  <c r="W25" i="34"/>
  <c r="AC25" i="34" s="1"/>
  <c r="AU16" i="38"/>
  <c r="AE16" i="38"/>
  <c r="Q16" i="38"/>
  <c r="BA16" i="38"/>
  <c r="AK16" i="38"/>
  <c r="S16" i="38"/>
  <c r="Q16" i="44"/>
  <c r="S16" i="44" s="1"/>
  <c r="AU16" i="44"/>
  <c r="AE16" i="44"/>
  <c r="BA16" i="44"/>
  <c r="AK16" i="44"/>
  <c r="BA17" i="41"/>
  <c r="AK17" i="41"/>
  <c r="Q17" i="41"/>
  <c r="AU17" i="41"/>
  <c r="AE17" i="41"/>
  <c r="AU17" i="43"/>
  <c r="AE17" i="43"/>
  <c r="Q17" i="43"/>
  <c r="S17" i="43"/>
  <c r="BA17" i="43"/>
  <c r="AK17" i="43"/>
  <c r="Q17" i="31"/>
  <c r="S17" i="31" s="1"/>
  <c r="AU17" i="31"/>
  <c r="AE17" i="31"/>
  <c r="AK17" i="31"/>
  <c r="BA17" i="31"/>
  <c r="AM40" i="43"/>
  <c r="Y25" i="39"/>
  <c r="AI25" i="39" s="1"/>
  <c r="W25" i="39"/>
  <c r="AC25" i="39" s="1"/>
  <c r="Y41" i="32"/>
  <c r="AI41" i="32" s="1"/>
  <c r="AC41" i="32"/>
  <c r="AI41" i="38"/>
  <c r="Y43" i="35"/>
  <c r="AK43" i="35" s="1"/>
  <c r="AC43" i="35"/>
  <c r="AE43" i="35"/>
  <c r="W34" i="44"/>
  <c r="Y34" i="44" s="1"/>
  <c r="AK34" i="44" s="1"/>
  <c r="AS61" i="56"/>
  <c r="Y61" i="56"/>
  <c r="AM61" i="56"/>
  <c r="Q61" i="56"/>
  <c r="W61" i="56" s="1"/>
  <c r="AI61" i="56"/>
  <c r="AC61" i="56"/>
  <c r="M21" i="54"/>
  <c r="Y29" i="41"/>
  <c r="AI29" i="41" s="1"/>
  <c r="W29" i="41"/>
  <c r="AC29" i="41" s="1"/>
  <c r="AW22" i="37"/>
  <c r="AW26" i="37"/>
  <c r="AW34" i="37"/>
  <c r="AS17" i="79"/>
  <c r="AU17" i="79" s="1"/>
  <c r="AM8" i="37" s="1"/>
  <c r="AW23" i="37"/>
  <c r="AW8" i="37"/>
  <c r="AW24" i="37"/>
  <c r="W30" i="30"/>
  <c r="AC30" i="30" s="1"/>
  <c r="Y30" i="30"/>
  <c r="W8" i="51"/>
  <c r="AM29" i="42"/>
  <c r="AS29" i="42" s="1"/>
  <c r="AI37" i="36"/>
  <c r="AW26" i="30"/>
  <c r="AW34" i="30"/>
  <c r="AS23" i="79"/>
  <c r="AU23" i="79" s="1"/>
  <c r="AM8" i="30" s="1"/>
  <c r="AW23" i="30"/>
  <c r="AW24" i="30"/>
  <c r="AW22" i="30"/>
  <c r="AW8" i="30"/>
  <c r="Y32" i="52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BW32" i="52"/>
  <c r="BG32" i="52"/>
  <c r="BA18" i="37"/>
  <c r="AK18" i="37"/>
  <c r="Q18" i="37"/>
  <c r="AE18" i="37"/>
  <c r="AU18" i="37"/>
  <c r="AM32" i="43"/>
  <c r="AS32" i="43" s="1"/>
  <c r="Q8" i="55"/>
  <c r="M41" i="55"/>
  <c r="AI8" i="55"/>
  <c r="AA8" i="55"/>
  <c r="Q36" i="42"/>
  <c r="M44" i="42"/>
  <c r="S36" i="42"/>
  <c r="AI37" i="35"/>
  <c r="AC60" i="56"/>
  <c r="AS60" i="56"/>
  <c r="Y60" i="56"/>
  <c r="AM60" i="56"/>
  <c r="Q60" i="56"/>
  <c r="W60" i="56" s="1"/>
  <c r="AI60" i="56"/>
  <c r="Y24" i="45"/>
  <c r="W24" i="45"/>
  <c r="AC24" i="45" s="1"/>
  <c r="AC40" i="39"/>
  <c r="AE40" i="39"/>
  <c r="W37" i="39"/>
  <c r="AC37" i="39" s="1"/>
  <c r="W25" i="38"/>
  <c r="AC25" i="38" s="1"/>
  <c r="AU39" i="33"/>
  <c r="AE39" i="33"/>
  <c r="BA39" i="33"/>
  <c r="AK39" i="33"/>
  <c r="S39" i="33"/>
  <c r="Q39" i="33"/>
  <c r="W30" i="35"/>
  <c r="AC30" i="35" s="1"/>
  <c r="W40" i="46"/>
  <c r="Y40" i="46" s="1"/>
  <c r="AE8" i="41"/>
  <c r="Y8" i="41"/>
  <c r="AC8" i="41"/>
  <c r="AG12" i="37"/>
  <c r="AI12" i="37" s="1"/>
  <c r="AG21" i="37"/>
  <c r="AG13" i="37"/>
  <c r="AG10" i="37"/>
  <c r="AG9" i="37"/>
  <c r="Q40" i="55"/>
  <c r="W40" i="55" s="1"/>
  <c r="AI40" i="55"/>
  <c r="AA40" i="55"/>
  <c r="Q38" i="55"/>
  <c r="W38" i="55" s="1"/>
  <c r="AI38" i="55"/>
  <c r="AA38" i="55"/>
  <c r="S34" i="37"/>
  <c r="Y24" i="37"/>
  <c r="W24" i="37"/>
  <c r="AC24" i="37" s="1"/>
  <c r="S23" i="41"/>
  <c r="AI29" i="40"/>
  <c r="W31" i="33"/>
  <c r="AC31" i="33" s="1"/>
  <c r="K56" i="96"/>
  <c r="I30" i="53" s="1"/>
  <c r="M30" i="53" s="1"/>
  <c r="Q30" i="53" s="1"/>
  <c r="W30" i="53" s="1"/>
  <c r="S12" i="46"/>
  <c r="S29" i="46"/>
  <c r="AY43" i="41"/>
  <c r="BA27" i="7"/>
  <c r="G41" i="10"/>
  <c r="Y23" i="43"/>
  <c r="AK23" i="43" s="1"/>
  <c r="W23" i="43"/>
  <c r="AY41" i="30"/>
  <c r="AU13" i="46"/>
  <c r="AE13" i="46"/>
  <c r="BA13" i="46"/>
  <c r="AK13" i="46"/>
  <c r="Q13" i="46"/>
  <c r="S13" i="46" s="1"/>
  <c r="BA13" i="33"/>
  <c r="AK13" i="33"/>
  <c r="S13" i="33"/>
  <c r="AU13" i="33"/>
  <c r="AE13" i="33"/>
  <c r="Q13" i="33"/>
  <c r="AU38" i="37"/>
  <c r="AE38" i="37"/>
  <c r="BA38" i="37"/>
  <c r="AK38" i="37"/>
  <c r="S38" i="37"/>
  <c r="Q38" i="37"/>
  <c r="Y28" i="39"/>
  <c r="AI28" i="39" s="1"/>
  <c r="W28" i="39"/>
  <c r="AC28" i="39" s="1"/>
  <c r="S33" i="31"/>
  <c r="Q36" i="43"/>
  <c r="M44" i="43"/>
  <c r="AU24" i="51"/>
  <c r="I16" i="8" s="1"/>
  <c r="I17" i="8" s="1"/>
  <c r="AK8" i="33"/>
  <c r="S30" i="32"/>
  <c r="Y28" i="45"/>
  <c r="W28" i="45"/>
  <c r="AC28" i="45" s="1"/>
  <c r="AG34" i="40"/>
  <c r="AG26" i="40"/>
  <c r="AG8" i="40"/>
  <c r="AI8" i="40" s="1"/>
  <c r="AG24" i="40"/>
  <c r="AG23" i="40"/>
  <c r="AG22" i="40"/>
  <c r="S32" i="41"/>
  <c r="Y43" i="44"/>
  <c r="AK43" i="44" s="1"/>
  <c r="AC43" i="44"/>
  <c r="W33" i="30"/>
  <c r="AC33" i="30" s="1"/>
  <c r="Y22" i="54"/>
  <c r="W32" i="42"/>
  <c r="AC32" i="42" s="1"/>
  <c r="W31" i="46"/>
  <c r="Y31" i="46" s="1"/>
  <c r="W30" i="34"/>
  <c r="AC30" i="34" s="1"/>
  <c r="AW9" i="39"/>
  <c r="CC15" i="79"/>
  <c r="CE15" i="79" s="1"/>
  <c r="AM12" i="39" s="1"/>
  <c r="AW12" i="39"/>
  <c r="AW21" i="39"/>
  <c r="AW13" i="39"/>
  <c r="AW10" i="39"/>
  <c r="AU14" i="37"/>
  <c r="AE14" i="37"/>
  <c r="BA14" i="37"/>
  <c r="AK14" i="37"/>
  <c r="S14" i="37"/>
  <c r="Q14" i="37"/>
  <c r="BA14" i="39"/>
  <c r="AK14" i="39"/>
  <c r="Q14" i="39"/>
  <c r="S14" i="39" s="1"/>
  <c r="AU14" i="39"/>
  <c r="AE14" i="39"/>
  <c r="AO40" i="38"/>
  <c r="AY40" i="38" s="1"/>
  <c r="AY80" i="52"/>
  <c r="AW80" i="52"/>
  <c r="BC80" i="52" s="1"/>
  <c r="BA38" i="43"/>
  <c r="AK38" i="43"/>
  <c r="Q38" i="43"/>
  <c r="AU38" i="43"/>
  <c r="AE38" i="43"/>
  <c r="AU39" i="41"/>
  <c r="AE39" i="41"/>
  <c r="BA39" i="41"/>
  <c r="AK39" i="41"/>
  <c r="Q39" i="41"/>
  <c r="W32" i="35"/>
  <c r="AC32" i="35" s="1"/>
  <c r="S31" i="35"/>
  <c r="Q9" i="39"/>
  <c r="AU9" i="39"/>
  <c r="AE9" i="39"/>
  <c r="S9" i="39"/>
  <c r="BA9" i="39"/>
  <c r="AK9" i="39"/>
  <c r="AU8" i="33"/>
  <c r="AO8" i="33"/>
  <c r="AY8" i="33" s="1"/>
  <c r="AG10" i="46"/>
  <c r="AI10" i="46" s="1"/>
  <c r="AG12" i="46"/>
  <c r="AI12" i="46" s="1"/>
  <c r="AG21" i="46"/>
  <c r="AI21" i="46" s="1"/>
  <c r="AG9" i="46"/>
  <c r="AI9" i="46" s="1"/>
  <c r="AG13" i="46"/>
  <c r="AI13" i="46" s="1"/>
  <c r="AI23" i="33"/>
  <c r="S12" i="32"/>
  <c r="S29" i="44"/>
  <c r="W28" i="44"/>
  <c r="AC28" i="44" s="1"/>
  <c r="AG24" i="90"/>
  <c r="AG25" i="90" s="1"/>
  <c r="W24" i="90"/>
  <c r="W25" i="90" s="1"/>
  <c r="I24" i="90"/>
  <c r="I25" i="90" s="1"/>
  <c r="BC24" i="90"/>
  <c r="BC25" i="90" s="1"/>
  <c r="AQ24" i="90"/>
  <c r="AQ25" i="90" s="1"/>
  <c r="S34" i="41"/>
  <c r="W26" i="30"/>
  <c r="AC26" i="30" s="1"/>
  <c r="W25" i="30"/>
  <c r="AC25" i="30" s="1"/>
  <c r="S37" i="34"/>
  <c r="AU43" i="40"/>
  <c r="AS43" i="40"/>
  <c r="AI41" i="33"/>
  <c r="W34" i="43"/>
  <c r="Y34" i="43" s="1"/>
  <c r="AK34" i="43" s="1"/>
  <c r="AY24" i="43"/>
  <c r="AU11" i="45"/>
  <c r="AE11" i="45"/>
  <c r="BA11" i="45"/>
  <c r="AK11" i="45"/>
  <c r="Q11" i="45"/>
  <c r="S11" i="45" s="1"/>
  <c r="AU11" i="32"/>
  <c r="AE11" i="32"/>
  <c r="BA11" i="32"/>
  <c r="AK11" i="32"/>
  <c r="Q11" i="32"/>
  <c r="AU38" i="32"/>
  <c r="AE38" i="32"/>
  <c r="Q38" i="32"/>
  <c r="S38" i="32" s="1"/>
  <c r="AK38" i="32"/>
  <c r="BA38" i="32"/>
  <c r="AY41" i="33"/>
  <c r="W24" i="35"/>
  <c r="AC24" i="35" s="1"/>
  <c r="S29" i="39"/>
  <c r="K86" i="74"/>
  <c r="I60" i="50" s="1"/>
  <c r="M60" i="50" s="1"/>
  <c r="W32" i="40"/>
  <c r="AC32" i="40" s="1"/>
  <c r="AO40" i="37"/>
  <c r="BA40" i="37" s="1"/>
  <c r="AI27" i="42"/>
  <c r="AI28" i="42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M25" i="5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K52" i="74"/>
  <c r="I56" i="54" s="1"/>
  <c r="M56" i="54" s="1"/>
  <c r="S34" i="36"/>
  <c r="AY41" i="39"/>
  <c r="AC40" i="41"/>
  <c r="AE40" i="41"/>
  <c r="S27" i="30"/>
  <c r="Y24" i="54"/>
  <c r="W37" i="42"/>
  <c r="AC37" i="42" s="1"/>
  <c r="AM32" i="46"/>
  <c r="AO32" i="46" s="1"/>
  <c r="AO80" i="52"/>
  <c r="AQ80" i="52" s="1"/>
  <c r="AM80" i="52"/>
  <c r="AS80" i="52" s="1"/>
  <c r="BM91" i="52"/>
  <c r="AW91" i="52"/>
  <c r="CA91" i="52"/>
  <c r="CE91" i="52" s="1"/>
  <c r="BW91" i="52"/>
  <c r="BG91" i="52"/>
  <c r="Y91" i="52"/>
  <c r="BC91" i="52"/>
  <c r="AM91" i="52"/>
  <c r="AQ91" i="52" s="1"/>
  <c r="CG91" i="52"/>
  <c r="Q91" i="52"/>
  <c r="W91" i="52" s="1"/>
  <c r="AS91" i="52"/>
  <c r="BQ91" i="52"/>
  <c r="AI91" i="52"/>
  <c r="AC91" i="52"/>
  <c r="AG22" i="32"/>
  <c r="AG24" i="32"/>
  <c r="AG34" i="32"/>
  <c r="AI34" i="32" s="1"/>
  <c r="AG8" i="32"/>
  <c r="AI8" i="32" s="1"/>
  <c r="AG23" i="32"/>
  <c r="AG26" i="32"/>
  <c r="K42" i="74"/>
  <c r="I41" i="54" s="1"/>
  <c r="M41" i="54" s="1"/>
  <c r="I42" i="74"/>
  <c r="I41" i="56" s="1"/>
  <c r="M41" i="56" s="1"/>
  <c r="Y24" i="32"/>
  <c r="W24" i="32"/>
  <c r="AC24" i="32" s="1"/>
  <c r="AC28" i="56"/>
  <c r="AI28" i="56" s="1"/>
  <c r="Y28" i="56"/>
  <c r="AM28" i="56"/>
  <c r="AS28" i="56" s="1"/>
  <c r="Q28" i="56"/>
  <c r="W28" i="56" s="1"/>
  <c r="S27" i="41"/>
  <c r="W26" i="33"/>
  <c r="Y26" i="33" s="1"/>
  <c r="AG26" i="44"/>
  <c r="AI26" i="44" s="1"/>
  <c r="AG34" i="44"/>
  <c r="AG22" i="44"/>
  <c r="AG8" i="44"/>
  <c r="AI8" i="44" s="1"/>
  <c r="AG24" i="44"/>
  <c r="AI24" i="44" s="1"/>
  <c r="AG23" i="44"/>
  <c r="AI23" i="44" s="1"/>
  <c r="S27" i="42"/>
  <c r="W34" i="46"/>
  <c r="Y34" i="46"/>
  <c r="AI41" i="37"/>
  <c r="W12" i="38"/>
  <c r="AC12" i="38" s="1"/>
  <c r="BA19" i="46"/>
  <c r="AK19" i="46"/>
  <c r="S19" i="46"/>
  <c r="Q19" i="46"/>
  <c r="AU19" i="46"/>
  <c r="AE19" i="46"/>
  <c r="AK19" i="33"/>
  <c r="S19" i="33"/>
  <c r="AU19" i="33"/>
  <c r="AE19" i="33"/>
  <c r="BA19" i="33"/>
  <c r="Q19" i="33"/>
  <c r="BA19" i="35"/>
  <c r="AK19" i="35"/>
  <c r="S19" i="35"/>
  <c r="Q19" i="35"/>
  <c r="AU19" i="35"/>
  <c r="AE19" i="35"/>
  <c r="BA15" i="39"/>
  <c r="AK15" i="39"/>
  <c r="S15" i="39"/>
  <c r="Q15" i="39"/>
  <c r="AU15" i="39"/>
  <c r="AE15" i="39"/>
  <c r="BA15" i="45"/>
  <c r="AK15" i="45"/>
  <c r="S15" i="45"/>
  <c r="AU15" i="45"/>
  <c r="AE15" i="45"/>
  <c r="Q15" i="45"/>
  <c r="I45" i="52"/>
  <c r="M45" i="52" s="1"/>
  <c r="K19" i="74"/>
  <c r="I30" i="50" s="1"/>
  <c r="M30" i="50" s="1"/>
  <c r="Q39" i="34"/>
  <c r="AE39" i="34"/>
  <c r="AU39" i="34"/>
  <c r="S39" i="34"/>
  <c r="AK39" i="34"/>
  <c r="BA39" i="34"/>
  <c r="AO41" i="37"/>
  <c r="AY41" i="37" s="1"/>
  <c r="AS41" i="37"/>
  <c r="W28" i="31"/>
  <c r="AC28" i="31" s="1"/>
  <c r="AY40" i="35"/>
  <c r="AY29" i="31"/>
  <c r="AW22" i="32"/>
  <c r="AW24" i="32"/>
  <c r="AS22" i="79"/>
  <c r="AU22" i="79" s="1"/>
  <c r="AM8" i="32" s="1"/>
  <c r="AW26" i="32"/>
  <c r="AW34" i="32"/>
  <c r="AW8" i="32"/>
  <c r="AW23" i="32"/>
  <c r="M44" i="46"/>
  <c r="Q36" i="46"/>
  <c r="AU36" i="46"/>
  <c r="AE36" i="46"/>
  <c r="BA36" i="46"/>
  <c r="AK36" i="46"/>
  <c r="AS43" i="34"/>
  <c r="AU43" i="34"/>
  <c r="AI27" i="43"/>
  <c r="W23" i="45"/>
  <c r="AC23" i="45" s="1"/>
  <c r="W31" i="37"/>
  <c r="AC31" i="37" s="1"/>
  <c r="Y31" i="37"/>
  <c r="AI31" i="37" s="1"/>
  <c r="AI29" i="39"/>
  <c r="AI43" i="39"/>
  <c r="Y37" i="30"/>
  <c r="W37" i="30"/>
  <c r="AC37" i="30" s="1"/>
  <c r="W37" i="41"/>
  <c r="AC37" i="41" s="1"/>
  <c r="AU8" i="44"/>
  <c r="AO8" i="44"/>
  <c r="AU41" i="44"/>
  <c r="AO41" i="44"/>
  <c r="BA41" i="44" s="1"/>
  <c r="AS41" i="44"/>
  <c r="AY41" i="40"/>
  <c r="AO30" i="42"/>
  <c r="AY30" i="42" s="1"/>
  <c r="AM30" i="42"/>
  <c r="AS30" i="42" s="1"/>
  <c r="AE8" i="39"/>
  <c r="Y8" i="39"/>
  <c r="AC8" i="39"/>
  <c r="Y30" i="43"/>
  <c r="AI30" i="43" s="1"/>
  <c r="W30" i="43"/>
  <c r="AC30" i="43" s="1"/>
  <c r="BA16" i="34"/>
  <c r="AE16" i="34"/>
  <c r="Q16" i="34"/>
  <c r="AU16" i="34"/>
  <c r="AK16" i="34"/>
  <c r="S16" i="34"/>
  <c r="BA16" i="40"/>
  <c r="AK16" i="40"/>
  <c r="S16" i="40"/>
  <c r="Q16" i="40"/>
  <c r="AU16" i="40"/>
  <c r="AE16" i="40"/>
  <c r="BA17" i="37"/>
  <c r="AK17" i="37"/>
  <c r="S17" i="37"/>
  <c r="Q17" i="37"/>
  <c r="AU17" i="37"/>
  <c r="AE17" i="37"/>
  <c r="Q17" i="39"/>
  <c r="AU17" i="39"/>
  <c r="AE17" i="39"/>
  <c r="BA17" i="39"/>
  <c r="AK17" i="39"/>
  <c r="W27" i="40"/>
  <c r="AY41" i="32"/>
  <c r="S34" i="44"/>
  <c r="K57" i="74"/>
  <c r="I61" i="54" s="1"/>
  <c r="M61" i="54" s="1"/>
  <c r="M21" i="56"/>
  <c r="S29" i="41"/>
  <c r="S30" i="30"/>
  <c r="W42" i="43"/>
  <c r="Y42" i="43" s="1"/>
  <c r="W12" i="42"/>
  <c r="AC12" i="42" s="1"/>
  <c r="Y12" i="42"/>
  <c r="AI30" i="36"/>
  <c r="S24" i="34"/>
  <c r="AU18" i="44"/>
  <c r="AE18" i="44"/>
  <c r="BA18" i="44"/>
  <c r="AK18" i="44"/>
  <c r="Q18" i="44"/>
  <c r="BA18" i="46"/>
  <c r="AK18" i="46"/>
  <c r="S18" i="46"/>
  <c r="Q18" i="46"/>
  <c r="AU18" i="46"/>
  <c r="AE18" i="46"/>
  <c r="Q18" i="33"/>
  <c r="S18" i="33" s="1"/>
  <c r="AU18" i="33"/>
  <c r="AE18" i="33"/>
  <c r="BA18" i="33"/>
  <c r="AK18" i="33"/>
  <c r="S32" i="38"/>
  <c r="W82" i="52"/>
  <c r="I41" i="55"/>
  <c r="M44" i="32"/>
  <c r="Q36" i="32"/>
  <c r="AI41" i="35"/>
  <c r="AI40" i="31"/>
  <c r="W23" i="88"/>
  <c r="BG8" i="88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K56" i="74"/>
  <c r="I60" i="54" s="1"/>
  <c r="M60" i="54" s="1"/>
  <c r="Y40" i="39"/>
  <c r="AK40" i="39" s="1"/>
  <c r="S37" i="39"/>
  <c r="W31" i="42"/>
  <c r="AC31" i="42" s="1"/>
  <c r="CG9" i="79"/>
  <c r="CY9" i="84"/>
  <c r="CI9" i="79" s="1"/>
  <c r="CM9" i="79" s="1"/>
  <c r="CO9" i="79" s="1"/>
  <c r="W12" i="45" s="1"/>
  <c r="S25" i="38"/>
  <c r="BA39" i="46"/>
  <c r="AK39" i="46"/>
  <c r="S39" i="46"/>
  <c r="AE39" i="46"/>
  <c r="Q39" i="46"/>
  <c r="AU39" i="46"/>
  <c r="AC42" i="35"/>
  <c r="AE42" i="35"/>
  <c r="S30" i="35"/>
  <c r="AW12" i="42"/>
  <c r="CC12" i="79"/>
  <c r="CE12" i="79" s="1"/>
  <c r="AM12" i="42" s="1"/>
  <c r="AW10" i="42"/>
  <c r="AW9" i="42"/>
  <c r="AW21" i="42"/>
  <c r="AW13" i="42"/>
  <c r="M8" i="53"/>
  <c r="Q8" i="53" s="1"/>
  <c r="W8" i="53" s="1"/>
  <c r="I43" i="53"/>
  <c r="W28" i="32"/>
  <c r="AC28" i="32" s="1"/>
  <c r="Y28" i="32"/>
  <c r="AI28" i="32" s="1"/>
  <c r="AG26" i="41"/>
  <c r="AI26" i="41" s="1"/>
  <c r="AG34" i="41"/>
  <c r="AI34" i="41" s="1"/>
  <c r="AG22" i="41"/>
  <c r="AG8" i="41"/>
  <c r="AI8" i="41" s="1"/>
  <c r="AG23" i="41"/>
  <c r="AI23" i="41" s="1"/>
  <c r="AG24" i="41"/>
  <c r="AI32" i="44"/>
  <c r="AI40" i="40"/>
  <c r="AM31" i="33"/>
  <c r="AS31" i="33" s="1"/>
  <c r="W30" i="33"/>
  <c r="AC30" i="33" s="1"/>
  <c r="Y30" i="33"/>
  <c r="AI30" i="33" s="1"/>
  <c r="Q30" i="55"/>
  <c r="W30" i="55" s="1"/>
  <c r="AI30" i="55"/>
  <c r="AA30" i="55"/>
  <c r="BG79" i="52"/>
  <c r="BM79" i="52" s="1"/>
  <c r="BE79" i="52"/>
  <c r="W24" i="43"/>
  <c r="AC24" i="43" s="1"/>
  <c r="W28" i="34"/>
  <c r="AC28" i="34" s="1"/>
  <c r="BA13" i="42"/>
  <c r="AK13" i="42"/>
  <c r="AU13" i="42"/>
  <c r="AE13" i="42"/>
  <c r="Q13" i="42"/>
  <c r="BA13" i="30"/>
  <c r="AK13" i="30"/>
  <c r="S13" i="30"/>
  <c r="Q13" i="30"/>
  <c r="AU13" i="30"/>
  <c r="AE13" i="30"/>
  <c r="Q39" i="37"/>
  <c r="AU39" i="37"/>
  <c r="AE39" i="37"/>
  <c r="BA39" i="37"/>
  <c r="AK39" i="37"/>
  <c r="S28" i="39"/>
  <c r="S30" i="40"/>
  <c r="M44" i="33"/>
  <c r="Q36" i="33"/>
  <c r="S36" i="33" s="1"/>
  <c r="AM28" i="45"/>
  <c r="AS28" i="45" s="1"/>
  <c r="Y8" i="38"/>
  <c r="AC8" i="38"/>
  <c r="W25" i="37"/>
  <c r="AC25" i="37" s="1"/>
  <c r="Y41" i="44"/>
  <c r="AK41" i="44" s="1"/>
  <c r="AE41" i="44"/>
  <c r="AC41" i="44"/>
  <c r="AM33" i="30"/>
  <c r="AS33" i="30" s="1"/>
  <c r="AY34" i="35"/>
  <c r="AM32" i="42"/>
  <c r="AS32" i="42" s="1"/>
  <c r="AO32" i="42"/>
  <c r="AY32" i="42" s="1"/>
  <c r="AO31" i="46"/>
  <c r="AM31" i="46"/>
  <c r="Q14" i="46"/>
  <c r="AU14" i="46"/>
  <c r="AE14" i="46"/>
  <c r="BA14" i="46"/>
  <c r="AK14" i="46"/>
  <c r="Q14" i="33"/>
  <c r="AU14" i="33"/>
  <c r="AE14" i="33"/>
  <c r="AK14" i="33"/>
  <c r="S14" i="33"/>
  <c r="BA14" i="33"/>
  <c r="AU14" i="35"/>
  <c r="Q14" i="35"/>
  <c r="AE14" i="35"/>
  <c r="BA14" i="35"/>
  <c r="AK14" i="35"/>
  <c r="AM40" i="31"/>
  <c r="Q9" i="41"/>
  <c r="AU9" i="41"/>
  <c r="AE9" i="41"/>
  <c r="BA9" i="41"/>
  <c r="AK9" i="41"/>
  <c r="Q9" i="45"/>
  <c r="S9" i="45" s="1"/>
  <c r="AU9" i="45"/>
  <c r="AE9" i="45"/>
  <c r="BA9" i="45"/>
  <c r="AK9" i="45"/>
  <c r="AY85" i="52"/>
  <c r="BA85" i="52" s="1"/>
  <c r="AW85" i="52"/>
  <c r="BC85" i="52" s="1"/>
  <c r="AY44" i="46"/>
  <c r="AG8" i="7" s="1"/>
  <c r="BA9" i="30"/>
  <c r="AK9" i="30"/>
  <c r="S9" i="30"/>
  <c r="Q9" i="30"/>
  <c r="AU9" i="30"/>
  <c r="AE9" i="30"/>
  <c r="AU42" i="38"/>
  <c r="AS42" i="38"/>
  <c r="BA9" i="37"/>
  <c r="AK9" i="37"/>
  <c r="Q9" i="37"/>
  <c r="S9" i="37" s="1"/>
  <c r="AE9" i="37"/>
  <c r="AU9" i="37"/>
  <c r="AU9" i="38"/>
  <c r="AE9" i="38"/>
  <c r="BA9" i="38"/>
  <c r="AK9" i="38"/>
  <c r="Q9" i="38"/>
  <c r="S9" i="38" s="1"/>
  <c r="AM9" i="37" l="1"/>
  <c r="AS9" i="37" s="1"/>
  <c r="AC12" i="45"/>
  <c r="Y12" i="45"/>
  <c r="AM38" i="32"/>
  <c r="AS38" i="32" s="1"/>
  <c r="AM11" i="45"/>
  <c r="AS11" i="45" s="1"/>
  <c r="AO11" i="45"/>
  <c r="AM13" i="46"/>
  <c r="AO13" i="46" s="1"/>
  <c r="AO9" i="38"/>
  <c r="AY9" i="38" s="1"/>
  <c r="AM9" i="38"/>
  <c r="AS9" i="38" s="1"/>
  <c r="AO14" i="43"/>
  <c r="AY14" i="43" s="1"/>
  <c r="AM14" i="43"/>
  <c r="AS14" i="43" s="1"/>
  <c r="AM17" i="45"/>
  <c r="AS17" i="45" s="1"/>
  <c r="AK26" i="34"/>
  <c r="AI26" i="34"/>
  <c r="AM18" i="31"/>
  <c r="AS18" i="31" s="1"/>
  <c r="AO9" i="34"/>
  <c r="AY9" i="34" s="1"/>
  <c r="AM9" i="34"/>
  <c r="AS12" i="39"/>
  <c r="AO12" i="39"/>
  <c r="AK42" i="39"/>
  <c r="AI42" i="39"/>
  <c r="AM17" i="34"/>
  <c r="AS17" i="34" s="1"/>
  <c r="AS29" i="45"/>
  <c r="AO29" i="45"/>
  <c r="BA23" i="39"/>
  <c r="AY23" i="39"/>
  <c r="AS12" i="37"/>
  <c r="AO12" i="37"/>
  <c r="AK33" i="41"/>
  <c r="AI33" i="41"/>
  <c r="AM9" i="35"/>
  <c r="AS9" i="35" s="1"/>
  <c r="BA42" i="36"/>
  <c r="AY42" i="36"/>
  <c r="S44" i="33"/>
  <c r="AM36" i="33"/>
  <c r="AM13" i="37"/>
  <c r="AS13" i="37" s="1"/>
  <c r="AO39" i="39"/>
  <c r="AY39" i="39" s="1"/>
  <c r="AM39" i="39"/>
  <c r="AS39" i="39" s="1"/>
  <c r="AK27" i="39"/>
  <c r="AI27" i="39"/>
  <c r="AK33" i="44"/>
  <c r="AI33" i="44"/>
  <c r="AO18" i="33"/>
  <c r="AY18" i="33" s="1"/>
  <c r="AM18" i="33"/>
  <c r="AS18" i="33" s="1"/>
  <c r="AK42" i="43"/>
  <c r="AI42" i="43"/>
  <c r="AS12" i="42"/>
  <c r="AO12" i="42"/>
  <c r="AO17" i="31"/>
  <c r="AY17" i="31" s="1"/>
  <c r="AM17" i="31"/>
  <c r="AS17" i="31" s="1"/>
  <c r="AM16" i="44"/>
  <c r="AS16" i="44" s="1"/>
  <c r="AM38" i="35"/>
  <c r="AS38" i="35" s="1"/>
  <c r="AO38" i="35"/>
  <c r="AY38" i="35" s="1"/>
  <c r="AO18" i="45"/>
  <c r="AM18" i="45"/>
  <c r="AS18" i="45" s="1"/>
  <c r="AM38" i="38"/>
  <c r="AS38" i="38" s="1"/>
  <c r="AM16" i="46"/>
  <c r="AO16" i="46" s="1"/>
  <c r="AM39" i="43"/>
  <c r="AS39" i="43" s="1"/>
  <c r="AO39" i="43"/>
  <c r="AY39" i="43" s="1"/>
  <c r="AM14" i="40"/>
  <c r="AS14" i="40" s="1"/>
  <c r="AK42" i="41"/>
  <c r="AI42" i="41"/>
  <c r="AM19" i="38"/>
  <c r="AS19" i="38" s="1"/>
  <c r="AM11" i="37"/>
  <c r="AS11" i="37" s="1"/>
  <c r="AK26" i="33"/>
  <c r="AI26" i="33"/>
  <c r="AO14" i="39"/>
  <c r="AY14" i="39" s="1"/>
  <c r="AM14" i="39"/>
  <c r="AS14" i="39" s="1"/>
  <c r="AM19" i="37"/>
  <c r="AS19" i="37" s="1"/>
  <c r="AM19" i="43"/>
  <c r="AS19" i="43" s="1"/>
  <c r="AO38" i="41"/>
  <c r="AY38" i="41" s="1"/>
  <c r="AM38" i="41"/>
  <c r="AS38" i="41" s="1"/>
  <c r="AM16" i="33"/>
  <c r="AS16" i="33" s="1"/>
  <c r="AO16" i="33"/>
  <c r="AY16" i="33" s="1"/>
  <c r="BA27" i="35"/>
  <c r="AY27" i="35"/>
  <c r="BA23" i="43"/>
  <c r="AY23" i="43"/>
  <c r="AM9" i="43"/>
  <c r="AO9" i="43" s="1"/>
  <c r="AO36" i="35"/>
  <c r="S44" i="35"/>
  <c r="AM36" i="35"/>
  <c r="AM18" i="34"/>
  <c r="AS18" i="34" s="1"/>
  <c r="AO19" i="44"/>
  <c r="AY19" i="44" s="1"/>
  <c r="AM19" i="44"/>
  <c r="AS19" i="44" s="1"/>
  <c r="AM15" i="43"/>
  <c r="AS15" i="43" s="1"/>
  <c r="BA33" i="43"/>
  <c r="AY33" i="43"/>
  <c r="AM36" i="40"/>
  <c r="AM38" i="42"/>
  <c r="AS38" i="42" s="1"/>
  <c r="AO38" i="42"/>
  <c r="AY38" i="42" s="1"/>
  <c r="AK33" i="43"/>
  <c r="AI33" i="43"/>
  <c r="AM16" i="37"/>
  <c r="AS16" i="37" s="1"/>
  <c r="AM19" i="36"/>
  <c r="AS19" i="36" s="1"/>
  <c r="AO11" i="42"/>
  <c r="AY11" i="42" s="1"/>
  <c r="AM11" i="42"/>
  <c r="AS11" i="42" s="1"/>
  <c r="AK34" i="33"/>
  <c r="AI34" i="33"/>
  <c r="AM18" i="42"/>
  <c r="AS18" i="42" s="1"/>
  <c r="AM18" i="35"/>
  <c r="AS18" i="35" s="1"/>
  <c r="AO19" i="41"/>
  <c r="AY19" i="41" s="1"/>
  <c r="AM19" i="41"/>
  <c r="AS19" i="41" s="1"/>
  <c r="AO13" i="35"/>
  <c r="AY13" i="35" s="1"/>
  <c r="AM13" i="35"/>
  <c r="AS13" i="35" s="1"/>
  <c r="AM11" i="30"/>
  <c r="AS11" i="30" s="1"/>
  <c r="AM36" i="36"/>
  <c r="S44" i="36"/>
  <c r="AM11" i="46"/>
  <c r="AO11" i="46" s="1"/>
  <c r="AK33" i="42"/>
  <c r="AI33" i="42"/>
  <c r="AS12" i="44"/>
  <c r="AO12" i="44"/>
  <c r="AK23" i="34"/>
  <c r="AI23" i="34"/>
  <c r="AM14" i="42"/>
  <c r="AS14" i="42" s="1"/>
  <c r="AS12" i="41"/>
  <c r="AO12" i="41"/>
  <c r="BA40" i="41"/>
  <c r="AY40" i="41"/>
  <c r="AM38" i="31"/>
  <c r="AS38" i="31" s="1"/>
  <c r="AM36" i="41"/>
  <c r="AO36" i="41" s="1"/>
  <c r="Y14" i="46"/>
  <c r="W14" i="46"/>
  <c r="W13" i="42"/>
  <c r="AC13" i="42" s="1"/>
  <c r="Y9" i="30"/>
  <c r="W9" i="30"/>
  <c r="AC9" i="30" s="1"/>
  <c r="AO28" i="45"/>
  <c r="AM30" i="40"/>
  <c r="AS30" i="40" s="1"/>
  <c r="W39" i="37"/>
  <c r="AC39" i="37" s="1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BG23" i="88"/>
  <c r="Y18" i="46"/>
  <c r="W18" i="46"/>
  <c r="AM34" i="44"/>
  <c r="AO34" i="44" s="1"/>
  <c r="W17" i="39"/>
  <c r="AC17" i="39" s="1"/>
  <c r="W16" i="34"/>
  <c r="AC16" i="34" s="1"/>
  <c r="Y16" i="34"/>
  <c r="AI16" i="34" s="1"/>
  <c r="AU8" i="32"/>
  <c r="AO8" i="32"/>
  <c r="AS8" i="32"/>
  <c r="W39" i="34"/>
  <c r="AC39" i="34" s="1"/>
  <c r="AM27" i="42"/>
  <c r="Y37" i="42"/>
  <c r="AI37" i="42" s="1"/>
  <c r="Y32" i="40"/>
  <c r="AI32" i="4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Y9" i="39"/>
  <c r="W9" i="39"/>
  <c r="Y30" i="34"/>
  <c r="AI30" i="34" s="1"/>
  <c r="Y33" i="30"/>
  <c r="AM33" i="31"/>
  <c r="AS33" i="31" s="1"/>
  <c r="AM12" i="46"/>
  <c r="AO12" i="46" s="1"/>
  <c r="Y30" i="35"/>
  <c r="AI30" i="35" s="1"/>
  <c r="Y25" i="38"/>
  <c r="AI25" i="38" s="1"/>
  <c r="AO8" i="30"/>
  <c r="AS8" i="30"/>
  <c r="Y36" i="50"/>
  <c r="Q36" i="50"/>
  <c r="W36" i="50" s="1"/>
  <c r="W19" i="39"/>
  <c r="AC19" i="39" s="1"/>
  <c r="Y29" i="37"/>
  <c r="AI29" i="37" s="1"/>
  <c r="Y27" i="30"/>
  <c r="AM23" i="36"/>
  <c r="AS23" i="36" s="1"/>
  <c r="I78" i="74"/>
  <c r="I86" i="52" s="1"/>
  <c r="M86" i="52" s="1"/>
  <c r="AO30" i="44"/>
  <c r="AY30" i="44" s="1"/>
  <c r="W9" i="40"/>
  <c r="Y9" i="40" s="1"/>
  <c r="K43" i="74"/>
  <c r="I43" i="54" s="1"/>
  <c r="M43" i="54" s="1"/>
  <c r="AI23" i="43"/>
  <c r="Y34" i="37"/>
  <c r="Y31" i="43"/>
  <c r="AI31" i="43" s="1"/>
  <c r="AM32" i="37"/>
  <c r="AS32" i="37" s="1"/>
  <c r="AM27" i="39"/>
  <c r="AO27" i="39"/>
  <c r="Y8" i="30"/>
  <c r="AC8" i="30"/>
  <c r="AM37" i="35"/>
  <c r="AS37" i="35" s="1"/>
  <c r="Y39" i="38"/>
  <c r="AI39" i="38" s="1"/>
  <c r="W39" i="38"/>
  <c r="AC39" i="38" s="1"/>
  <c r="W17" i="32"/>
  <c r="AC17" i="32" s="1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Y25" i="36"/>
  <c r="AI25" i="36" s="1"/>
  <c r="Y26" i="31"/>
  <c r="AO34" i="33"/>
  <c r="AM34" i="33"/>
  <c r="Y30" i="44"/>
  <c r="AI30" i="44" s="1"/>
  <c r="AO24" i="41"/>
  <c r="AM24" i="41"/>
  <c r="AS24" i="41" s="1"/>
  <c r="AY11" i="45"/>
  <c r="AO37" i="32"/>
  <c r="AY37" i="32" s="1"/>
  <c r="Y12" i="36"/>
  <c r="Y23" i="31"/>
  <c r="AK8" i="43"/>
  <c r="AI42" i="40"/>
  <c r="Y29" i="32"/>
  <c r="AI29" i="32" s="1"/>
  <c r="K15" i="73"/>
  <c r="I35" i="23" s="1"/>
  <c r="M35" i="23" s="1"/>
  <c r="S35" i="23" s="1"/>
  <c r="AO32" i="44"/>
  <c r="AY32" i="44" s="1"/>
  <c r="W15" i="38"/>
  <c r="AC15" i="38" s="1"/>
  <c r="AS33" i="34"/>
  <c r="AU33" i="34"/>
  <c r="AC33" i="32"/>
  <c r="AE33" i="32"/>
  <c r="M18" i="13"/>
  <c r="M30" i="13" s="1"/>
  <c r="I30" i="13"/>
  <c r="E33" i="12" s="1"/>
  <c r="W9" i="31"/>
  <c r="AC9" i="31" s="1"/>
  <c r="AO28" i="38"/>
  <c r="AY28" i="38" s="1"/>
  <c r="Y13" i="39"/>
  <c r="W13" i="39"/>
  <c r="AC13" i="39" s="1"/>
  <c r="AG22" i="45"/>
  <c r="AG23" i="45"/>
  <c r="AG24" i="45"/>
  <c r="AI24" i="45" s="1"/>
  <c r="AG26" i="45"/>
  <c r="AG34" i="45"/>
  <c r="AG8" i="45"/>
  <c r="AM28" i="40"/>
  <c r="AS28" i="40" s="1"/>
  <c r="AM25" i="44"/>
  <c r="AS25" i="44" s="1"/>
  <c r="Y29" i="42"/>
  <c r="AI29" i="42" s="1"/>
  <c r="AO23" i="44"/>
  <c r="AM23" i="44"/>
  <c r="K39" i="74"/>
  <c r="I35" i="54" s="1"/>
  <c r="M35" i="54" s="1"/>
  <c r="Y15" i="30"/>
  <c r="W15" i="30"/>
  <c r="AC15" i="30" s="1"/>
  <c r="AI8" i="36"/>
  <c r="W39" i="36"/>
  <c r="AC39" i="36" s="1"/>
  <c r="AU26" i="42"/>
  <c r="AS26" i="42"/>
  <c r="Y29" i="45"/>
  <c r="AO37" i="44"/>
  <c r="AY37" i="44" s="1"/>
  <c r="AM37" i="44"/>
  <c r="AS37" i="44" s="1"/>
  <c r="BA8" i="40"/>
  <c r="BA84" i="52"/>
  <c r="AY24" i="41"/>
  <c r="W13" i="31"/>
  <c r="AC13" i="31" s="1"/>
  <c r="Y13" i="31"/>
  <c r="AS33" i="42"/>
  <c r="AU33" i="42"/>
  <c r="G70" i="96"/>
  <c r="I70" i="96" s="1"/>
  <c r="G69" i="96"/>
  <c r="I69" i="96" s="1"/>
  <c r="I31" i="22"/>
  <c r="Y32" i="38"/>
  <c r="AI32" i="38" s="1"/>
  <c r="AO33" i="38"/>
  <c r="AY33" i="38" s="1"/>
  <c r="AC27" i="32"/>
  <c r="AE27" i="32"/>
  <c r="Y38" i="44"/>
  <c r="AI38" i="44" s="1"/>
  <c r="W38" i="44"/>
  <c r="AC38" i="44" s="1"/>
  <c r="AO16" i="41"/>
  <c r="AY16" i="41" s="1"/>
  <c r="AM16" i="41"/>
  <c r="AS16" i="41" s="1"/>
  <c r="W15" i="44"/>
  <c r="AC15" i="44" s="1"/>
  <c r="AU23" i="34"/>
  <c r="AS23" i="34"/>
  <c r="AO24" i="40"/>
  <c r="AY24" i="40" s="1"/>
  <c r="G42" i="97"/>
  <c r="G34" i="97"/>
  <c r="G26" i="97"/>
  <c r="G41" i="97"/>
  <c r="G33" i="97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G45" i="97"/>
  <c r="G37" i="97"/>
  <c r="G29" i="97"/>
  <c r="G21" i="97"/>
  <c r="G19" i="97"/>
  <c r="G44" i="97"/>
  <c r="G36" i="97"/>
  <c r="G28" i="97"/>
  <c r="G20" i="97"/>
  <c r="G43" i="97"/>
  <c r="G35" i="97"/>
  <c r="G27" i="97"/>
  <c r="G25" i="97"/>
  <c r="K13" i="94"/>
  <c r="I46" i="43" s="1"/>
  <c r="M46" i="43" s="1"/>
  <c r="M21" i="94"/>
  <c r="K21" i="94"/>
  <c r="I46" i="35" s="1"/>
  <c r="M46" i="35" s="1"/>
  <c r="M29" i="94"/>
  <c r="K29" i="94"/>
  <c r="I35" i="22" s="1"/>
  <c r="M35" i="22" s="1"/>
  <c r="S35" i="22" s="1"/>
  <c r="K38" i="94"/>
  <c r="I172" i="11" s="1"/>
  <c r="I14" i="96"/>
  <c r="E20" i="95" s="1"/>
  <c r="G20" i="95" s="1"/>
  <c r="K14" i="96"/>
  <c r="E21" i="95" s="1"/>
  <c r="G21" i="95" s="1"/>
  <c r="I26" i="96"/>
  <c r="E81" i="95" s="1"/>
  <c r="G81" i="95" s="1"/>
  <c r="M83" i="95"/>
  <c r="K83" i="95"/>
  <c r="I170" i="11" s="1"/>
  <c r="Y39" i="45"/>
  <c r="W39" i="45"/>
  <c r="AC39" i="45" s="1"/>
  <c r="Y11" i="33"/>
  <c r="AI11" i="33" s="1"/>
  <c r="W11" i="33"/>
  <c r="AC11" i="33" s="1"/>
  <c r="AS27" i="43"/>
  <c r="AU27" i="43"/>
  <c r="AI27" i="41"/>
  <c r="AI23" i="35"/>
  <c r="AO32" i="36"/>
  <c r="AY32" i="36" s="1"/>
  <c r="AO25" i="42"/>
  <c r="AY25" i="42" s="1"/>
  <c r="Y26" i="37"/>
  <c r="Y33" i="45"/>
  <c r="W18" i="38"/>
  <c r="AC18" i="38" s="1"/>
  <c r="Y18" i="38"/>
  <c r="AI18" i="38" s="1"/>
  <c r="Y33" i="38"/>
  <c r="AI33" i="38" s="1"/>
  <c r="W16" i="32"/>
  <c r="AC16" i="32" s="1"/>
  <c r="Y16" i="45"/>
  <c r="W16" i="45"/>
  <c r="AC16" i="45" s="1"/>
  <c r="AI23" i="37"/>
  <c r="AM26" i="40"/>
  <c r="M11" i="52"/>
  <c r="AI42" i="37"/>
  <c r="Y32" i="32"/>
  <c r="AI32" i="32" s="1"/>
  <c r="AE40" i="45"/>
  <c r="AC40" i="45"/>
  <c r="Y40" i="45"/>
  <c r="AK40" i="45" s="1"/>
  <c r="W11" i="39"/>
  <c r="AC11" i="39" s="1"/>
  <c r="Y27" i="38"/>
  <c r="AI27" i="38" s="1"/>
  <c r="AC34" i="42"/>
  <c r="AE34" i="42"/>
  <c r="AO37" i="31"/>
  <c r="AY37" i="31" s="1"/>
  <c r="AC8" i="31"/>
  <c r="Y8" i="31"/>
  <c r="AO12" i="40"/>
  <c r="AM12" i="40"/>
  <c r="AS12" i="40" s="1"/>
  <c r="W9" i="46"/>
  <c r="W24" i="30"/>
  <c r="AI26" i="38"/>
  <c r="AC27" i="44"/>
  <c r="AE27" i="44"/>
  <c r="AW21" i="45"/>
  <c r="AW13" i="45"/>
  <c r="CC9" i="79"/>
  <c r="CE9" i="79" s="1"/>
  <c r="AM12" i="45" s="1"/>
  <c r="AW12" i="45"/>
  <c r="AW10" i="45"/>
  <c r="AW9" i="45"/>
  <c r="Y32" i="45"/>
  <c r="W17" i="35"/>
  <c r="AC17" i="35" s="1"/>
  <c r="Y17" i="35"/>
  <c r="AI17" i="35" s="1"/>
  <c r="W17" i="33"/>
  <c r="AC17" i="33" s="1"/>
  <c r="AI34" i="39"/>
  <c r="AY40" i="40"/>
  <c r="W11" i="43"/>
  <c r="AC11" i="43" s="1"/>
  <c r="Y20" i="50"/>
  <c r="Q20" i="50"/>
  <c r="W20" i="50" s="1"/>
  <c r="AS34" i="35"/>
  <c r="AU34" i="35"/>
  <c r="AM26" i="32"/>
  <c r="W14" i="33"/>
  <c r="AC14" i="33" s="1"/>
  <c r="AM28" i="39"/>
  <c r="AS28" i="39" s="1"/>
  <c r="AG21" i="45"/>
  <c r="AG13" i="45"/>
  <c r="AG10" i="45"/>
  <c r="AG12" i="45"/>
  <c r="AI12" i="45" s="1"/>
  <c r="AG9" i="45"/>
  <c r="AO18" i="46"/>
  <c r="AM18" i="46"/>
  <c r="AC42" i="43"/>
  <c r="AE42" i="43"/>
  <c r="AC27" i="40"/>
  <c r="AE27" i="40"/>
  <c r="W16" i="40"/>
  <c r="AC16" i="40" s="1"/>
  <c r="Y23" i="45"/>
  <c r="Y30" i="50"/>
  <c r="Q30" i="50"/>
  <c r="W30" i="50" s="1"/>
  <c r="W19" i="35"/>
  <c r="AC19" i="35" s="1"/>
  <c r="Y19" i="35"/>
  <c r="AI19" i="35" s="1"/>
  <c r="AO19" i="33"/>
  <c r="AY19" i="33" s="1"/>
  <c r="AM19" i="33"/>
  <c r="AS19" i="33" s="1"/>
  <c r="Y12" i="38"/>
  <c r="AI24" i="32"/>
  <c r="AO34" i="36"/>
  <c r="AY34" i="36" s="1"/>
  <c r="AM34" i="36"/>
  <c r="AS34" i="36" s="1"/>
  <c r="AM30" i="56"/>
  <c r="AS30" i="56" s="1"/>
  <c r="Q30" i="56"/>
  <c r="W30" i="56" s="1"/>
  <c r="AI30" i="56"/>
  <c r="AC30" i="56"/>
  <c r="W11" i="32"/>
  <c r="AC11" i="32" s="1"/>
  <c r="AM37" i="34"/>
  <c r="AS37" i="34" s="1"/>
  <c r="BI20" i="90"/>
  <c r="BI12" i="90"/>
  <c r="BI21" i="90"/>
  <c r="BI13" i="90"/>
  <c r="BI22" i="90"/>
  <c r="BI14" i="90"/>
  <c r="BI15" i="90"/>
  <c r="BI16" i="90"/>
  <c r="BI8" i="90"/>
  <c r="BI17" i="90"/>
  <c r="BI9" i="90"/>
  <c r="BI18" i="90"/>
  <c r="BI10" i="90"/>
  <c r="BI19" i="90"/>
  <c r="BI11" i="90"/>
  <c r="AM31" i="35"/>
  <c r="AS31" i="35" s="1"/>
  <c r="Y13" i="33"/>
  <c r="W13" i="33"/>
  <c r="AC13" i="33" s="1"/>
  <c r="AC23" i="43"/>
  <c r="AE23" i="43"/>
  <c r="Y39" i="33"/>
  <c r="AI39" i="33" s="1"/>
  <c r="W39" i="33"/>
  <c r="AC39" i="33" s="1"/>
  <c r="Y37" i="39"/>
  <c r="AI37" i="39" s="1"/>
  <c r="W16" i="38"/>
  <c r="AC16" i="38" s="1"/>
  <c r="CA51" i="52"/>
  <c r="CE51" i="52" s="1"/>
  <c r="AS51" i="52"/>
  <c r="AC51" i="52"/>
  <c r="BW51" i="52"/>
  <c r="BG51" i="52"/>
  <c r="Y51" i="52"/>
  <c r="BC51" i="52"/>
  <c r="AM51" i="52"/>
  <c r="AQ51" i="52" s="1"/>
  <c r="CG51" i="52"/>
  <c r="BQ51" i="52"/>
  <c r="AI51" i="52"/>
  <c r="Q51" i="52"/>
  <c r="W51" i="52" s="1"/>
  <c r="BM51" i="52"/>
  <c r="AW51" i="52"/>
  <c r="AM19" i="39"/>
  <c r="AS19" i="39" s="1"/>
  <c r="AO19" i="39"/>
  <c r="AY19" i="39" s="1"/>
  <c r="AM23" i="40"/>
  <c r="AC26" i="42"/>
  <c r="AE26" i="42"/>
  <c r="Y56" i="56"/>
  <c r="K89" i="74"/>
  <c r="I63" i="50" s="1"/>
  <c r="M63" i="50" s="1"/>
  <c r="I89" i="74"/>
  <c r="I97" i="52" s="1"/>
  <c r="M97" i="52" s="1"/>
  <c r="Y9" i="44"/>
  <c r="W9" i="44"/>
  <c r="AO26" i="38"/>
  <c r="AS27" i="34"/>
  <c r="AU27" i="34"/>
  <c r="AM38" i="33"/>
  <c r="AS38" i="33" s="1"/>
  <c r="AS43" i="31"/>
  <c r="AU43" i="31"/>
  <c r="AO43" i="31"/>
  <c r="Y53" i="54"/>
  <c r="Q53" i="54"/>
  <c r="W53" i="54" s="1"/>
  <c r="AG8" i="30"/>
  <c r="AI8" i="30" s="1"/>
  <c r="AG26" i="30"/>
  <c r="AG34" i="30"/>
  <c r="AG22" i="30"/>
  <c r="AG23" i="30"/>
  <c r="AG24" i="30"/>
  <c r="AO33" i="44"/>
  <c r="AM33" i="44"/>
  <c r="Y16" i="30"/>
  <c r="W16" i="30"/>
  <c r="AC16" i="30" s="1"/>
  <c r="AO31" i="44"/>
  <c r="AY31" i="44" s="1"/>
  <c r="AM31" i="44"/>
  <c r="AS31" i="44" s="1"/>
  <c r="AS33" i="39"/>
  <c r="AU33" i="39"/>
  <c r="Y39" i="40"/>
  <c r="AI39" i="40" s="1"/>
  <c r="W39" i="40"/>
  <c r="AC39" i="40" s="1"/>
  <c r="Y31" i="50"/>
  <c r="Q31" i="50"/>
  <c r="W31" i="50" s="1"/>
  <c r="AM25" i="35"/>
  <c r="AS25" i="35" s="1"/>
  <c r="W39" i="31"/>
  <c r="AC39" i="31" s="1"/>
  <c r="AO24" i="36"/>
  <c r="AM24" i="36"/>
  <c r="AS24" i="36" s="1"/>
  <c r="W9" i="36"/>
  <c r="Y9" i="36"/>
  <c r="W14" i="45"/>
  <c r="AC14" i="45" s="1"/>
  <c r="Y27" i="45"/>
  <c r="Y30" i="32"/>
  <c r="AI30" i="32" s="1"/>
  <c r="AS33" i="43"/>
  <c r="AU33" i="43"/>
  <c r="AY26" i="38"/>
  <c r="AI43" i="35"/>
  <c r="AC34" i="39"/>
  <c r="AE34" i="39"/>
  <c r="AC34" i="32"/>
  <c r="AE34" i="32"/>
  <c r="K47" i="56"/>
  <c r="M47" i="56" s="1"/>
  <c r="K46" i="56"/>
  <c r="M46" i="56" s="1"/>
  <c r="K48" i="56"/>
  <c r="Y8" i="45"/>
  <c r="AC8" i="45"/>
  <c r="AS43" i="32"/>
  <c r="AU43" i="32"/>
  <c r="AO43" i="32"/>
  <c r="Y59" i="54"/>
  <c r="Q59" i="54"/>
  <c r="W59" i="54" s="1"/>
  <c r="AM26" i="44"/>
  <c r="AO26" i="44" s="1"/>
  <c r="W39" i="30"/>
  <c r="AC39" i="30" s="1"/>
  <c r="AO37" i="37"/>
  <c r="AY37" i="37" s="1"/>
  <c r="AM37" i="37"/>
  <c r="AS37" i="37" s="1"/>
  <c r="AO27" i="32"/>
  <c r="AM27" i="32"/>
  <c r="Y39" i="44"/>
  <c r="AI39" i="44" s="1"/>
  <c r="W39" i="44"/>
  <c r="AC39" i="44" s="1"/>
  <c r="AM15" i="30"/>
  <c r="AS15" i="30" s="1"/>
  <c r="W19" i="31"/>
  <c r="AC19" i="31" s="1"/>
  <c r="AM39" i="36"/>
  <c r="AS39" i="36" s="1"/>
  <c r="AO39" i="36"/>
  <c r="AY39" i="36" s="1"/>
  <c r="Y32" i="33"/>
  <c r="AI32" i="33" s="1"/>
  <c r="AU42" i="40"/>
  <c r="AS42" i="40"/>
  <c r="AO42" i="40"/>
  <c r="AM26" i="37"/>
  <c r="AS26" i="37" s="1"/>
  <c r="AO26" i="37"/>
  <c r="AY26" i="37" s="1"/>
  <c r="AO33" i="42"/>
  <c r="AC23" i="41"/>
  <c r="AE23" i="41"/>
  <c r="Y32" i="37"/>
  <c r="AI32" i="37" s="1"/>
  <c r="AC26" i="44"/>
  <c r="AE26" i="44"/>
  <c r="AY41" i="42"/>
  <c r="Y18" i="32"/>
  <c r="AI18" i="32" s="1"/>
  <c r="W18" i="32"/>
  <c r="AC18" i="32" s="1"/>
  <c r="AO29" i="43"/>
  <c r="AY29" i="43" s="1"/>
  <c r="Y27" i="32"/>
  <c r="Y17" i="44"/>
  <c r="AI17" i="44" s="1"/>
  <c r="W17" i="44"/>
  <c r="AC17" i="44" s="1"/>
  <c r="AO29" i="30"/>
  <c r="AY29" i="30" s="1"/>
  <c r="M68" i="95"/>
  <c r="K68" i="95"/>
  <c r="I34" i="13" s="1"/>
  <c r="K14" i="94"/>
  <c r="I46" i="42" s="1"/>
  <c r="M46" i="42" s="1"/>
  <c r="K22" i="94"/>
  <c r="I46" i="34" s="1"/>
  <c r="M46" i="34" s="1"/>
  <c r="E30" i="94"/>
  <c r="G30" i="94" s="1"/>
  <c r="E33" i="94"/>
  <c r="G33" i="94" s="1"/>
  <c r="M37" i="94"/>
  <c r="K37" i="94"/>
  <c r="I15" i="96"/>
  <c r="E22" i="95" s="1"/>
  <c r="G22" i="95" s="1"/>
  <c r="U18" i="97"/>
  <c r="U19" i="97"/>
  <c r="AO31" i="39"/>
  <c r="AY31" i="39" s="1"/>
  <c r="AO25" i="41"/>
  <c r="AY25" i="41" s="1"/>
  <c r="M18" i="15"/>
  <c r="M30" i="15" s="1"/>
  <c r="E36" i="10" s="1"/>
  <c r="I30" i="15"/>
  <c r="AI33" i="45"/>
  <c r="AI29" i="45"/>
  <c r="AO27" i="44"/>
  <c r="AM27" i="44"/>
  <c r="S31" i="22"/>
  <c r="I39" i="8" s="1"/>
  <c r="Y18" i="36"/>
  <c r="AI18" i="36" s="1"/>
  <c r="W18" i="36"/>
  <c r="AC18" i="36" s="1"/>
  <c r="Y29" i="43"/>
  <c r="AI29" i="43" s="1"/>
  <c r="AO16" i="45"/>
  <c r="AM16" i="45"/>
  <c r="AS16" i="45" s="1"/>
  <c r="AI24" i="37"/>
  <c r="AI43" i="43"/>
  <c r="Q26" i="50"/>
  <c r="W26" i="50" s="1"/>
  <c r="Y26" i="50"/>
  <c r="BA40" i="36"/>
  <c r="AY40" i="36"/>
  <c r="BG9" i="51"/>
  <c r="AQ9" i="51"/>
  <c r="AA9" i="51"/>
  <c r="BO9" i="51"/>
  <c r="AI9" i="51"/>
  <c r="Q9" i="51"/>
  <c r="AY9" i="51"/>
  <c r="Y25" i="41"/>
  <c r="AI25" i="41" s="1"/>
  <c r="Y43" i="45"/>
  <c r="AK43" i="45" s="1"/>
  <c r="AC43" i="45"/>
  <c r="AE43" i="45"/>
  <c r="W38" i="45"/>
  <c r="AC38" i="45" s="1"/>
  <c r="AM11" i="39"/>
  <c r="AS11" i="39" s="1"/>
  <c r="AI12" i="35"/>
  <c r="AO9" i="46"/>
  <c r="AM9" i="46"/>
  <c r="AC23" i="44"/>
  <c r="AE23" i="44"/>
  <c r="AY12" i="40"/>
  <c r="AO17" i="33"/>
  <c r="AY17" i="33" s="1"/>
  <c r="AM17" i="33"/>
  <c r="AS17" i="33" s="1"/>
  <c r="W16" i="43"/>
  <c r="AC16" i="43" s="1"/>
  <c r="Y27" i="31"/>
  <c r="AI27" i="31" s="1"/>
  <c r="Y15" i="41"/>
  <c r="AI15" i="41" s="1"/>
  <c r="W15" i="41"/>
  <c r="AC15" i="41" s="1"/>
  <c r="Q44" i="45"/>
  <c r="Y36" i="45"/>
  <c r="W36" i="45"/>
  <c r="Q9" i="49"/>
  <c r="M13" i="11"/>
  <c r="Y37" i="31"/>
  <c r="AI37" i="31" s="1"/>
  <c r="Y32" i="31"/>
  <c r="AI32" i="31" s="1"/>
  <c r="AM24" i="46"/>
  <c r="AO24" i="46" s="1"/>
  <c r="AO28" i="41"/>
  <c r="AY28" i="41" s="1"/>
  <c r="AO37" i="41"/>
  <c r="AY37" i="41" s="1"/>
  <c r="AS27" i="40"/>
  <c r="AU27" i="40"/>
  <c r="AI29" i="52"/>
  <c r="Q29" i="52"/>
  <c r="W29" i="52" s="1"/>
  <c r="BM29" i="52"/>
  <c r="AW29" i="52"/>
  <c r="CA29" i="52"/>
  <c r="CE29" i="52" s="1"/>
  <c r="AS29" i="52"/>
  <c r="AC29" i="52"/>
  <c r="BW29" i="52"/>
  <c r="BG29" i="52"/>
  <c r="Y29" i="52"/>
  <c r="BC29" i="52"/>
  <c r="AM29" i="52"/>
  <c r="AQ29" i="52" s="1"/>
  <c r="CG29" i="52"/>
  <c r="BQ29" i="52"/>
  <c r="AU34" i="43"/>
  <c r="AS34" i="43"/>
  <c r="W9" i="38"/>
  <c r="W14" i="35"/>
  <c r="AC14" i="35" s="1"/>
  <c r="S14" i="35"/>
  <c r="S14" i="46"/>
  <c r="S13" i="42"/>
  <c r="Y39" i="46"/>
  <c r="W39" i="46"/>
  <c r="AM24" i="34"/>
  <c r="AS24" i="34" s="1"/>
  <c r="Y27" i="40"/>
  <c r="AM16" i="40"/>
  <c r="AS16" i="40" s="1"/>
  <c r="AO16" i="40"/>
  <c r="AY16" i="40" s="1"/>
  <c r="W36" i="46"/>
  <c r="Y36" i="46" s="1"/>
  <c r="Y44" i="46" s="1"/>
  <c r="M8" i="28" s="1"/>
  <c r="Q44" i="46"/>
  <c r="Q45" i="52"/>
  <c r="W45" i="52" s="1"/>
  <c r="BM45" i="52"/>
  <c r="AW45" i="52"/>
  <c r="CA45" i="52"/>
  <c r="CE45" i="52" s="1"/>
  <c r="AS45" i="52"/>
  <c r="AC45" i="52"/>
  <c r="AI45" i="52" s="1"/>
  <c r="BG45" i="52"/>
  <c r="Y45" i="52"/>
  <c r="BC45" i="52"/>
  <c r="AM45" i="52"/>
  <c r="AQ45" i="52" s="1"/>
  <c r="CG45" i="52"/>
  <c r="BQ45" i="52"/>
  <c r="BW45" i="52" s="1"/>
  <c r="AM19" i="35"/>
  <c r="AS19" i="35" s="1"/>
  <c r="AO27" i="41"/>
  <c r="AM27" i="41"/>
  <c r="AO27" i="30"/>
  <c r="AY27" i="30" s="1"/>
  <c r="AM27" i="30"/>
  <c r="AS27" i="30" s="1"/>
  <c r="Y56" i="54"/>
  <c r="Q56" i="54"/>
  <c r="W56" i="54" s="1"/>
  <c r="AM51" i="56"/>
  <c r="Q51" i="56"/>
  <c r="W51" i="56" s="1"/>
  <c r="AC51" i="56"/>
  <c r="AI51" i="56" s="1"/>
  <c r="AS51" i="56"/>
  <c r="Q60" i="50"/>
  <c r="W60" i="50" s="1"/>
  <c r="Y60" i="50"/>
  <c r="S11" i="32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Q44" i="43"/>
  <c r="W36" i="43"/>
  <c r="AM23" i="41"/>
  <c r="AO23" i="41" s="1"/>
  <c r="AK8" i="41"/>
  <c r="AO39" i="33"/>
  <c r="AY39" i="33" s="1"/>
  <c r="AM39" i="33"/>
  <c r="AS39" i="33" s="1"/>
  <c r="Q44" i="42"/>
  <c r="Y36" i="42"/>
  <c r="W36" i="42"/>
  <c r="W18" i="37"/>
  <c r="AC18" i="37" s="1"/>
  <c r="AY24" i="36"/>
  <c r="Q35" i="50"/>
  <c r="W35" i="50" s="1"/>
  <c r="Y35" i="50"/>
  <c r="AC34" i="40"/>
  <c r="AE34" i="40"/>
  <c r="I87" i="74"/>
  <c r="I95" i="52" s="1"/>
  <c r="M95" i="52" s="1"/>
  <c r="AM31" i="32"/>
  <c r="AS31" i="32" s="1"/>
  <c r="AO9" i="44"/>
  <c r="AM9" i="44"/>
  <c r="AO12" i="36"/>
  <c r="AY12" i="36" s="1"/>
  <c r="AM12" i="36"/>
  <c r="AS12" i="36" s="1"/>
  <c r="AO25" i="45"/>
  <c r="AY25" i="45" s="1"/>
  <c r="AM25" i="45"/>
  <c r="AS25" i="45" s="1"/>
  <c r="AI16" i="30"/>
  <c r="Y18" i="41"/>
  <c r="AI18" i="41" s="1"/>
  <c r="W18" i="41"/>
  <c r="AC18" i="41" s="1"/>
  <c r="AO16" i="30"/>
  <c r="AY16" i="30" s="1"/>
  <c r="AM16" i="30"/>
  <c r="AS16" i="30" s="1"/>
  <c r="AC26" i="32"/>
  <c r="AE26" i="32"/>
  <c r="AM39" i="40"/>
  <c r="AS39" i="40" s="1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AC23" i="40"/>
  <c r="AE23" i="40"/>
  <c r="Y11" i="40"/>
  <c r="AI11" i="40" s="1"/>
  <c r="W11" i="40"/>
  <c r="AC11" i="40" s="1"/>
  <c r="AU40" i="41"/>
  <c r="AS40" i="41"/>
  <c r="AY18" i="45"/>
  <c r="AY29" i="45"/>
  <c r="AM9" i="36"/>
  <c r="AS9" i="36" s="1"/>
  <c r="AM14" i="45"/>
  <c r="AS14" i="45" s="1"/>
  <c r="AI43" i="44"/>
  <c r="AY43" i="44"/>
  <c r="Y32" i="50"/>
  <c r="Q32" i="50"/>
  <c r="W32" i="50" s="1"/>
  <c r="W19" i="45"/>
  <c r="AC19" i="45" s="1"/>
  <c r="Y19" i="45"/>
  <c r="AM31" i="45"/>
  <c r="AS40" i="33"/>
  <c r="AU40" i="33"/>
  <c r="AO40" i="33"/>
  <c r="W13" i="45"/>
  <c r="AC13" i="45" s="1"/>
  <c r="AC33" i="43"/>
  <c r="AE33" i="43"/>
  <c r="AM31" i="31"/>
  <c r="AS31" i="31" s="1"/>
  <c r="AM29" i="33"/>
  <c r="AS29" i="33" s="1"/>
  <c r="AY27" i="34"/>
  <c r="AO39" i="30"/>
  <c r="AY39" i="30" s="1"/>
  <c r="AM39" i="30"/>
  <c r="AS39" i="30" s="1"/>
  <c r="AO39" i="44"/>
  <c r="AY39" i="44" s="1"/>
  <c r="AM39" i="44"/>
  <c r="AS39" i="44" s="1"/>
  <c r="Y14" i="50"/>
  <c r="Q14" i="50"/>
  <c r="W14" i="50" s="1"/>
  <c r="K61" i="74"/>
  <c r="I11" i="50" s="1"/>
  <c r="M11" i="50" s="1"/>
  <c r="I61" i="74"/>
  <c r="I13" i="52" s="1"/>
  <c r="M13" i="52" s="1"/>
  <c r="AM33" i="41"/>
  <c r="AO33" i="41" s="1"/>
  <c r="W9" i="42"/>
  <c r="AM14" i="34"/>
  <c r="AS14" i="34" s="1"/>
  <c r="AO14" i="34"/>
  <c r="AY14" i="34" s="1"/>
  <c r="AU8" i="41"/>
  <c r="AO8" i="41"/>
  <c r="AS8" i="41"/>
  <c r="Q44" i="35"/>
  <c r="W36" i="35"/>
  <c r="AO38" i="30"/>
  <c r="AY38" i="30" s="1"/>
  <c r="AM38" i="30"/>
  <c r="AS38" i="30" s="1"/>
  <c r="AO18" i="32"/>
  <c r="AY18" i="32" s="1"/>
  <c r="AM18" i="32"/>
  <c r="AS18" i="32" s="1"/>
  <c r="CC83" i="52"/>
  <c r="CE83" i="52" s="1"/>
  <c r="CA83" i="52"/>
  <c r="CG83" i="52" s="1"/>
  <c r="AM17" i="44"/>
  <c r="AS17" i="44" s="1"/>
  <c r="Q29" i="50"/>
  <c r="W29" i="50" s="1"/>
  <c r="AC42" i="41"/>
  <c r="AE42" i="41"/>
  <c r="K69" i="95"/>
  <c r="I34" i="16" s="1"/>
  <c r="M34" i="16" s="1"/>
  <c r="M84" i="95"/>
  <c r="K84" i="95"/>
  <c r="I173" i="11" s="1"/>
  <c r="M15" i="94"/>
  <c r="K15" i="94"/>
  <c r="I46" i="41" s="1"/>
  <c r="M46" i="41" s="1"/>
  <c r="M23" i="94"/>
  <c r="K23" i="94"/>
  <c r="I46" i="33" s="1"/>
  <c r="M46" i="33" s="1"/>
  <c r="K31" i="94"/>
  <c r="I36" i="22" s="1"/>
  <c r="M36" i="22" s="1"/>
  <c r="S36" i="22" s="1"/>
  <c r="K31" i="96"/>
  <c r="E40" i="94" s="1"/>
  <c r="G40" i="94" s="1"/>
  <c r="I31" i="96"/>
  <c r="E39" i="94" s="1"/>
  <c r="G39" i="94" s="1"/>
  <c r="I16" i="96"/>
  <c r="E24" i="95" s="1"/>
  <c r="G24" i="95" s="1"/>
  <c r="O30" i="97"/>
  <c r="O22" i="97"/>
  <c r="O37" i="97"/>
  <c r="O29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21" i="97"/>
  <c r="AI32" i="45"/>
  <c r="AI39" i="45"/>
  <c r="AO11" i="33"/>
  <c r="AY11" i="33" s="1"/>
  <c r="AM11" i="33"/>
  <c r="AS11" i="33" s="1"/>
  <c r="AI34" i="35"/>
  <c r="AI23" i="31"/>
  <c r="AY23" i="35"/>
  <c r="M41" i="53"/>
  <c r="Q9" i="53"/>
  <c r="AM37" i="45"/>
  <c r="AS37" i="45" s="1"/>
  <c r="M31" i="22"/>
  <c r="G33" i="10" s="1"/>
  <c r="AO12" i="31"/>
  <c r="AY12" i="31" s="1"/>
  <c r="AM12" i="31"/>
  <c r="AS12" i="31" s="1"/>
  <c r="AI26" i="37"/>
  <c r="BW41" i="52"/>
  <c r="BG41" i="52"/>
  <c r="AM41" i="52"/>
  <c r="AQ41" i="52" s="1"/>
  <c r="CG41" i="52"/>
  <c r="BQ41" i="52"/>
  <c r="Q41" i="52"/>
  <c r="W41" i="52" s="1"/>
  <c r="BM41" i="52"/>
  <c r="AW41" i="52"/>
  <c r="BC41" i="52" s="1"/>
  <c r="CA41" i="52"/>
  <c r="CE41" i="52" s="1"/>
  <c r="AS41" i="52"/>
  <c r="AC41" i="52"/>
  <c r="AI41" i="52" s="1"/>
  <c r="AC23" i="32"/>
  <c r="AE23" i="32"/>
  <c r="M82" i="98"/>
  <c r="Q41" i="98"/>
  <c r="Q82" i="98" s="1"/>
  <c r="Y25" i="54"/>
  <c r="Q25" i="54"/>
  <c r="W25" i="54" s="1"/>
  <c r="AI42" i="42"/>
  <c r="Y41" i="45"/>
  <c r="AK41" i="45" s="1"/>
  <c r="AC41" i="45"/>
  <c r="AE41" i="45"/>
  <c r="AO38" i="45"/>
  <c r="AY38" i="45" s="1"/>
  <c r="AM38" i="45"/>
  <c r="AS38" i="45" s="1"/>
  <c r="AS40" i="42"/>
  <c r="AU40" i="42"/>
  <c r="W34" i="30"/>
  <c r="AI13" i="39"/>
  <c r="W38" i="46"/>
  <c r="Y38" i="46"/>
  <c r="Y18" i="40"/>
  <c r="AI18" i="40" s="1"/>
  <c r="W18" i="40"/>
  <c r="AC18" i="40" s="1"/>
  <c r="AM17" i="35"/>
  <c r="AS17" i="35" s="1"/>
  <c r="AI26" i="39"/>
  <c r="Q27" i="50"/>
  <c r="W27" i="50" s="1"/>
  <c r="Y27" i="50"/>
  <c r="AO36" i="45"/>
  <c r="AM36" i="45"/>
  <c r="W11" i="41"/>
  <c r="AC11" i="41" s="1"/>
  <c r="AM34" i="32"/>
  <c r="AU34" i="40"/>
  <c r="AS34" i="40"/>
  <c r="AS33" i="40"/>
  <c r="AU33" i="40"/>
  <c r="AM26" i="36"/>
  <c r="Q18" i="50"/>
  <c r="W18" i="50" s="1"/>
  <c r="Y18" i="50"/>
  <c r="AM24" i="38"/>
  <c r="Y56" i="50"/>
  <c r="Q56" i="50"/>
  <c r="W56" i="50" s="1"/>
  <c r="AM14" i="33"/>
  <c r="AS14" i="33" s="1"/>
  <c r="Y25" i="37"/>
  <c r="AI25" i="37" s="1"/>
  <c r="S39" i="37"/>
  <c r="Y13" i="30"/>
  <c r="W13" i="30"/>
  <c r="AC13" i="30" s="1"/>
  <c r="Y28" i="34"/>
  <c r="AI28" i="34" s="1"/>
  <c r="Y31" i="42"/>
  <c r="AI31" i="42" s="1"/>
  <c r="AM30" i="30"/>
  <c r="AS30" i="30" s="1"/>
  <c r="AO30" i="30"/>
  <c r="AY30" i="30" s="1"/>
  <c r="S17" i="39"/>
  <c r="Y17" i="37"/>
  <c r="AI17" i="37" s="1"/>
  <c r="W17" i="37"/>
  <c r="AC17" i="37" s="1"/>
  <c r="BA8" i="44"/>
  <c r="AK44" i="46"/>
  <c r="AU44" i="46"/>
  <c r="BA44" i="46"/>
  <c r="AE44" i="46"/>
  <c r="W15" i="45"/>
  <c r="AC15" i="45" s="1"/>
  <c r="W15" i="39"/>
  <c r="AC15" i="39" s="1"/>
  <c r="Y15" i="39"/>
  <c r="AI15" i="39" s="1"/>
  <c r="AI41" i="56"/>
  <c r="AC41" i="56"/>
  <c r="AS41" i="56"/>
  <c r="Y41" i="56"/>
  <c r="AM41" i="56"/>
  <c r="Q41" i="56"/>
  <c r="W41" i="56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O29" i="39"/>
  <c r="AY29" i="39" s="1"/>
  <c r="AM29" i="39"/>
  <c r="AS29" i="39" s="1"/>
  <c r="Y25" i="30"/>
  <c r="AI25" i="30" s="1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Y32" i="35"/>
  <c r="AI32" i="35" s="1"/>
  <c r="BA80" i="52"/>
  <c r="Y14" i="37"/>
  <c r="AI14" i="37" s="1"/>
  <c r="W14" i="37"/>
  <c r="AC14" i="37" s="1"/>
  <c r="Y32" i="42"/>
  <c r="AI32" i="42" s="1"/>
  <c r="S36" i="43"/>
  <c r="Y38" i="37"/>
  <c r="AI38" i="37" s="1"/>
  <c r="W38" i="37"/>
  <c r="AC38" i="37" s="1"/>
  <c r="Y31" i="33"/>
  <c r="AI31" i="33" s="1"/>
  <c r="S18" i="37"/>
  <c r="Y17" i="31"/>
  <c r="AI17" i="31" s="1"/>
  <c r="W17" i="31"/>
  <c r="AC17" i="31" s="1"/>
  <c r="AY41" i="44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C27" i="42"/>
  <c r="AE27" i="42"/>
  <c r="AM25" i="36"/>
  <c r="AS25" i="36" s="1"/>
  <c r="Y34" i="40"/>
  <c r="AK34" i="40" s="1"/>
  <c r="Y11" i="36"/>
  <c r="AI11" i="36" s="1"/>
  <c r="W11" i="36"/>
  <c r="AC11" i="36" s="1"/>
  <c r="AI44" i="46"/>
  <c r="Y8" i="7" s="1"/>
  <c r="S9" i="40"/>
  <c r="W14" i="41"/>
  <c r="AC14" i="41" s="1"/>
  <c r="AU43" i="35"/>
  <c r="AS43" i="35"/>
  <c r="AO43" i="35"/>
  <c r="AM27" i="45"/>
  <c r="AS27" i="45" s="1"/>
  <c r="AM23" i="31"/>
  <c r="AS23" i="31" s="1"/>
  <c r="AM29" i="32"/>
  <c r="AS29" i="32" s="1"/>
  <c r="W38" i="33"/>
  <c r="AC38" i="33" s="1"/>
  <c r="AI15" i="30"/>
  <c r="AI33" i="30"/>
  <c r="W39" i="42"/>
  <c r="AC39" i="42" s="1"/>
  <c r="AO24" i="44"/>
  <c r="AY24" i="44" s="1"/>
  <c r="Q44" i="34"/>
  <c r="W36" i="34"/>
  <c r="Y36" i="34" s="1"/>
  <c r="AO17" i="32"/>
  <c r="AY17" i="32" s="1"/>
  <c r="AM17" i="32"/>
  <c r="AS17" i="32" s="1"/>
  <c r="Y30" i="37"/>
  <c r="AI30" i="37" s="1"/>
  <c r="Y26" i="32"/>
  <c r="AK26" i="32" s="1"/>
  <c r="AU42" i="33"/>
  <c r="AS42" i="33"/>
  <c r="AO42" i="33"/>
  <c r="Y26" i="36"/>
  <c r="Y23" i="40"/>
  <c r="AK23" i="40" s="1"/>
  <c r="AQ81" i="52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S23" i="35"/>
  <c r="AU23" i="35"/>
  <c r="AC26" i="43"/>
  <c r="AE26" i="43"/>
  <c r="AO31" i="36"/>
  <c r="AY31" i="36" s="1"/>
  <c r="AM31" i="36"/>
  <c r="AS31" i="36" s="1"/>
  <c r="AM27" i="56"/>
  <c r="Q27" i="56"/>
  <c r="W27" i="56" s="1"/>
  <c r="AI27" i="56"/>
  <c r="AC27" i="56"/>
  <c r="AS27" i="56"/>
  <c r="Y27" i="56"/>
  <c r="AY36" i="45"/>
  <c r="W14" i="32"/>
  <c r="AC14" i="32" s="1"/>
  <c r="AC26" i="39"/>
  <c r="AE26" i="39"/>
  <c r="AI43" i="38"/>
  <c r="AS43" i="44"/>
  <c r="AU43" i="44"/>
  <c r="Y17" i="38"/>
  <c r="AI17" i="38" s="1"/>
  <c r="W17" i="38"/>
  <c r="AC17" i="38" s="1"/>
  <c r="W17" i="36"/>
  <c r="AC17" i="36" s="1"/>
  <c r="AC27" i="33"/>
  <c r="AE27" i="33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S15" i="38"/>
  <c r="Y15" i="36"/>
  <c r="AI15" i="36" s="1"/>
  <c r="W15" i="36"/>
  <c r="AC15" i="36" s="1"/>
  <c r="S19" i="45"/>
  <c r="AI12" i="36"/>
  <c r="W11" i="44"/>
  <c r="AC11" i="44" s="1"/>
  <c r="W11" i="38"/>
  <c r="AC11" i="38" s="1"/>
  <c r="Y63" i="54"/>
  <c r="W9" i="32"/>
  <c r="W14" i="36"/>
  <c r="AC14" i="36" s="1"/>
  <c r="W14" i="31"/>
  <c r="AC14" i="31" s="1"/>
  <c r="Y29" i="35"/>
  <c r="AI29" i="35" s="1"/>
  <c r="AO13" i="39"/>
  <c r="AY13" i="39" s="1"/>
  <c r="AM13" i="39"/>
  <c r="AS13" i="39" s="1"/>
  <c r="W18" i="43"/>
  <c r="AC18" i="43" s="1"/>
  <c r="W17" i="40"/>
  <c r="AC17" i="40" s="1"/>
  <c r="AS18" i="52"/>
  <c r="AC18" i="52"/>
  <c r="BW18" i="52"/>
  <c r="BG18" i="52"/>
  <c r="BM18" i="52" s="1"/>
  <c r="BQ18" i="52"/>
  <c r="AI18" i="52"/>
  <c r="Q18" i="52"/>
  <c r="W18" i="52" s="1"/>
  <c r="AW18" i="52"/>
  <c r="BC18" i="52" s="1"/>
  <c r="AM18" i="52"/>
  <c r="AQ18" i="52" s="1"/>
  <c r="CA18" i="52"/>
  <c r="CE18" i="52" s="1"/>
  <c r="Q44" i="38"/>
  <c r="W36" i="38"/>
  <c r="Y36" i="38" s="1"/>
  <c r="AI23" i="36"/>
  <c r="I72" i="74"/>
  <c r="I37" i="52" s="1"/>
  <c r="M37" i="52" s="1"/>
  <c r="AY26" i="42"/>
  <c r="S9" i="42"/>
  <c r="W13" i="43"/>
  <c r="AC13" i="43" s="1"/>
  <c r="Y28" i="40"/>
  <c r="AI28" i="40" s="1"/>
  <c r="Y28" i="36"/>
  <c r="AI28" i="36" s="1"/>
  <c r="CC82" i="52"/>
  <c r="CA82" i="52"/>
  <c r="CG82" i="52" s="1"/>
  <c r="Q44" i="44"/>
  <c r="W36" i="44"/>
  <c r="Y36" i="44" s="1"/>
  <c r="S38" i="44"/>
  <c r="W17" i="46"/>
  <c r="Y17" i="46" s="1"/>
  <c r="W16" i="35"/>
  <c r="AC16" i="35" s="1"/>
  <c r="Y31" i="38"/>
  <c r="AI31" i="38" s="1"/>
  <c r="AW44" i="52"/>
  <c r="CA44" i="52"/>
  <c r="CE44" i="52" s="1"/>
  <c r="AS44" i="52"/>
  <c r="AC44" i="52"/>
  <c r="BW44" i="52"/>
  <c r="BG44" i="52"/>
  <c r="BM44" i="52" s="1"/>
  <c r="Y44" i="52"/>
  <c r="BC44" i="52"/>
  <c r="AM44" i="52"/>
  <c r="AQ44" i="52" s="1"/>
  <c r="CG44" i="52"/>
  <c r="BQ44" i="52"/>
  <c r="AI44" i="52"/>
  <c r="Q44" i="52"/>
  <c r="W44" i="52" s="1"/>
  <c r="S15" i="44"/>
  <c r="Y19" i="40"/>
  <c r="AI19" i="40" s="1"/>
  <c r="W19" i="40"/>
  <c r="AC19" i="40" s="1"/>
  <c r="I22" i="96"/>
  <c r="E70" i="95" s="1"/>
  <c r="G70" i="95" s="1"/>
  <c r="K22" i="96"/>
  <c r="E71" i="95" s="1"/>
  <c r="G71" i="95" s="1"/>
  <c r="I27" i="96"/>
  <c r="E8" i="94" s="1"/>
  <c r="K16" i="94"/>
  <c r="I46" i="40" s="1"/>
  <c r="M46" i="40" s="1"/>
  <c r="M24" i="94"/>
  <c r="K24" i="94"/>
  <c r="I46" i="32" s="1"/>
  <c r="M46" i="32" s="1"/>
  <c r="E32" i="94"/>
  <c r="G32" i="94" s="1"/>
  <c r="K9" i="96"/>
  <c r="E11" i="95" s="1"/>
  <c r="G11" i="95" s="1"/>
  <c r="I9" i="96"/>
  <c r="E10" i="95" s="1"/>
  <c r="G10" i="95" s="1"/>
  <c r="K17" i="96"/>
  <c r="E27" i="95" s="1"/>
  <c r="G27" i="95" s="1"/>
  <c r="I17" i="96"/>
  <c r="E26" i="95" s="1"/>
  <c r="G26" i="95" s="1"/>
  <c r="AA44" i="97"/>
  <c r="AA43" i="97"/>
  <c r="AA42" i="97"/>
  <c r="AA41" i="97"/>
  <c r="AA48" i="97"/>
  <c r="AA40" i="97"/>
  <c r="AA47" i="97"/>
  <c r="AA39" i="97"/>
  <c r="AA46" i="97"/>
  <c r="AA38" i="97"/>
  <c r="AA45" i="97"/>
  <c r="Y21" i="52"/>
  <c r="AI25" i="45"/>
  <c r="AI19" i="45"/>
  <c r="S39" i="45"/>
  <c r="S44" i="45" s="1"/>
  <c r="Y11" i="35"/>
  <c r="AI11" i="35" s="1"/>
  <c r="W11" i="35"/>
  <c r="AC11" i="35" s="1"/>
  <c r="BA8" i="43"/>
  <c r="AI26" i="31"/>
  <c r="W14" i="38"/>
  <c r="AC14" i="38" s="1"/>
  <c r="AO25" i="43"/>
  <c r="AY25" i="43" s="1"/>
  <c r="I41" i="53"/>
  <c r="AI12" i="44"/>
  <c r="AM32" i="30"/>
  <c r="AS32" i="30" s="1"/>
  <c r="AM28" i="35"/>
  <c r="AS28" i="35" s="1"/>
  <c r="AO31" i="30"/>
  <c r="AY31" i="30" s="1"/>
  <c r="AM31" i="30"/>
  <c r="AS31" i="30" s="1"/>
  <c r="S16" i="32"/>
  <c r="W15" i="37"/>
  <c r="AC15" i="37" s="1"/>
  <c r="AM28" i="42"/>
  <c r="AS28" i="42" s="1"/>
  <c r="Y23" i="32"/>
  <c r="AK23" i="32" s="1"/>
  <c r="AC26" i="41"/>
  <c r="AE26" i="41"/>
  <c r="Q51" i="54"/>
  <c r="W51" i="54" s="1"/>
  <c r="AO40" i="42"/>
  <c r="AO30" i="39"/>
  <c r="AY30" i="39" s="1"/>
  <c r="Y30" i="38"/>
  <c r="AI30" i="38" s="1"/>
  <c r="AI12" i="39"/>
  <c r="S38" i="46"/>
  <c r="Y28" i="35"/>
  <c r="AI28" i="35" s="1"/>
  <c r="S18" i="40"/>
  <c r="Y16" i="31"/>
  <c r="AI16" i="31" s="1"/>
  <c r="W16" i="31"/>
  <c r="AC16" i="31" s="1"/>
  <c r="S16" i="43"/>
  <c r="AI8" i="39"/>
  <c r="Y25" i="32"/>
  <c r="AI25" i="32" s="1"/>
  <c r="AC33" i="39"/>
  <c r="AE33" i="39"/>
  <c r="AS42" i="52"/>
  <c r="AC42" i="52"/>
  <c r="BW42" i="52"/>
  <c r="BG42" i="52"/>
  <c r="Y42" i="52"/>
  <c r="BC42" i="52"/>
  <c r="AM42" i="52"/>
  <c r="AQ42" i="52" s="1"/>
  <c r="CG42" i="52"/>
  <c r="BQ42" i="52"/>
  <c r="AI42" i="52"/>
  <c r="Q42" i="52"/>
  <c r="W42" i="52" s="1"/>
  <c r="BM42" i="52"/>
  <c r="AW42" i="52"/>
  <c r="CA42" i="52"/>
  <c r="CE42" i="52" s="1"/>
  <c r="Y25" i="33"/>
  <c r="AI25" i="33" s="1"/>
  <c r="Y28" i="54"/>
  <c r="AO37" i="42"/>
  <c r="AY37" i="42" s="1"/>
  <c r="Y12" i="34"/>
  <c r="Y28" i="37"/>
  <c r="AI28" i="37" s="1"/>
  <c r="Y25" i="31"/>
  <c r="AI25" i="31" s="1"/>
  <c r="AO25" i="34"/>
  <c r="AY25" i="34" s="1"/>
  <c r="AO37" i="30"/>
  <c r="AY37" i="30" s="1"/>
  <c r="AO34" i="40"/>
  <c r="AO25" i="40"/>
  <c r="AY25" i="40" s="1"/>
  <c r="AO33" i="40"/>
  <c r="BW25" i="52"/>
  <c r="BG25" i="52"/>
  <c r="Y25" i="52"/>
  <c r="BC25" i="52"/>
  <c r="AM25" i="52"/>
  <c r="AQ25" i="52" s="1"/>
  <c r="AI25" i="52"/>
  <c r="Q25" i="52"/>
  <c r="W25" i="52" s="1"/>
  <c r="BM25" i="52"/>
  <c r="AW25" i="52"/>
  <c r="CA25" i="52"/>
  <c r="CE25" i="52" s="1"/>
  <c r="BQ25" i="52"/>
  <c r="AC25" i="52"/>
  <c r="CG25" i="52"/>
  <c r="AS25" i="52"/>
  <c r="CA90" i="52"/>
  <c r="CE90" i="52" s="1"/>
  <c r="AS90" i="52"/>
  <c r="AC90" i="52"/>
  <c r="Y90" i="52"/>
  <c r="BC90" i="52"/>
  <c r="AM90" i="52"/>
  <c r="AQ90" i="52" s="1"/>
  <c r="CG90" i="52"/>
  <c r="BQ90" i="52"/>
  <c r="BM90" i="52"/>
  <c r="AI90" i="52"/>
  <c r="BG90" i="52"/>
  <c r="Q90" i="52"/>
  <c r="W90" i="52" s="1"/>
  <c r="AW90" i="52"/>
  <c r="BW90" i="52"/>
  <c r="AM39" i="46"/>
  <c r="AO39" i="46" s="1"/>
  <c r="AM37" i="39"/>
  <c r="AS37" i="39" s="1"/>
  <c r="W36" i="32"/>
  <c r="Q44" i="32"/>
  <c r="W18" i="44"/>
  <c r="AC18" i="44" s="1"/>
  <c r="AO29" i="41"/>
  <c r="AY29" i="41" s="1"/>
  <c r="AM29" i="41"/>
  <c r="AS29" i="41" s="1"/>
  <c r="AM17" i="37"/>
  <c r="AS17" i="37" s="1"/>
  <c r="AM15" i="39"/>
  <c r="AS15" i="39" s="1"/>
  <c r="AO15" i="39"/>
  <c r="AY15" i="39" s="1"/>
  <c r="Q41" i="54"/>
  <c r="W41" i="54" s="1"/>
  <c r="Y41" i="54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W38" i="32"/>
  <c r="AC38" i="32" s="1"/>
  <c r="Y38" i="32"/>
  <c r="AI38" i="32" s="1"/>
  <c r="Y39" i="41"/>
  <c r="AI39" i="41" s="1"/>
  <c r="W39" i="41"/>
  <c r="AC39" i="41" s="1"/>
  <c r="W38" i="43"/>
  <c r="AC38" i="43" s="1"/>
  <c r="AM14" i="37"/>
  <c r="AS14" i="37" s="1"/>
  <c r="AO14" i="37"/>
  <c r="AY14" i="37" s="1"/>
  <c r="AY12" i="39"/>
  <c r="AO32" i="41"/>
  <c r="AY32" i="41" s="1"/>
  <c r="AM32" i="41"/>
  <c r="AS32" i="41" s="1"/>
  <c r="AM38" i="37"/>
  <c r="AS38" i="37" s="1"/>
  <c r="AO13" i="33"/>
  <c r="AY13" i="33" s="1"/>
  <c r="AM13" i="33"/>
  <c r="AS13" i="33" s="1"/>
  <c r="S44" i="42"/>
  <c r="AO36" i="42"/>
  <c r="AM36" i="42"/>
  <c r="AY8" i="30"/>
  <c r="W17" i="41"/>
  <c r="AC17" i="41" s="1"/>
  <c r="Y17" i="41"/>
  <c r="AI17" i="41" s="1"/>
  <c r="Y38" i="34"/>
  <c r="AI38" i="34" s="1"/>
  <c r="W38" i="34"/>
  <c r="AC38" i="34" s="1"/>
  <c r="Q55" i="54"/>
  <c r="W55" i="54" s="1"/>
  <c r="M18" i="16"/>
  <c r="I30" i="16"/>
  <c r="AO24" i="31"/>
  <c r="AY24" i="31" s="1"/>
  <c r="AM24" i="31"/>
  <c r="AS24" i="31" s="1"/>
  <c r="W36" i="30"/>
  <c r="Q44" i="30"/>
  <c r="AM14" i="41"/>
  <c r="AS14" i="41" s="1"/>
  <c r="AO14" i="41"/>
  <c r="AY14" i="41" s="1"/>
  <c r="Y58" i="54"/>
  <c r="Q58" i="54"/>
  <c r="W58" i="54" s="1"/>
  <c r="AM12" i="35"/>
  <c r="AS12" i="35" s="1"/>
  <c r="AO12" i="35"/>
  <c r="AY12" i="35" s="1"/>
  <c r="AI27" i="30"/>
  <c r="AI12" i="42"/>
  <c r="AO39" i="42"/>
  <c r="AY39" i="42" s="1"/>
  <c r="AM39" i="42"/>
  <c r="AS39" i="42" s="1"/>
  <c r="W15" i="34"/>
  <c r="AC15" i="34" s="1"/>
  <c r="W15" i="32"/>
  <c r="AC15" i="32" s="1"/>
  <c r="AC33" i="40"/>
  <c r="AE33" i="40"/>
  <c r="AO39" i="31"/>
  <c r="AY39" i="31" s="1"/>
  <c r="AM39" i="31"/>
  <c r="AS39" i="31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W11" i="34"/>
  <c r="AC11" i="34" s="1"/>
  <c r="Q27" i="54"/>
  <c r="W27" i="54" s="1"/>
  <c r="Y27" i="54"/>
  <c r="AY16" i="45"/>
  <c r="AY28" i="45"/>
  <c r="Y38" i="41"/>
  <c r="AI38" i="41" s="1"/>
  <c r="W38" i="41"/>
  <c r="AC38" i="41" s="1"/>
  <c r="AM14" i="32"/>
  <c r="AS14" i="32" s="1"/>
  <c r="AS43" i="33"/>
  <c r="AU43" i="33"/>
  <c r="AO43" i="33"/>
  <c r="AC27" i="39"/>
  <c r="AE27" i="39"/>
  <c r="AC26" i="34"/>
  <c r="AE26" i="34"/>
  <c r="AO17" i="38"/>
  <c r="AY17" i="38" s="1"/>
  <c r="AM17" i="38"/>
  <c r="AS17" i="38" s="1"/>
  <c r="AM17" i="36"/>
  <c r="AS17" i="36" s="1"/>
  <c r="AO17" i="36"/>
  <c r="AY17" i="36" s="1"/>
  <c r="AI13" i="33"/>
  <c r="AS23" i="39"/>
  <c r="AU23" i="39"/>
  <c r="W38" i="40"/>
  <c r="AC38" i="40" s="1"/>
  <c r="Y38" i="40"/>
  <c r="AI38" i="40" s="1"/>
  <c r="Y28" i="50"/>
  <c r="Q28" i="50"/>
  <c r="W28" i="50" s="1"/>
  <c r="W19" i="32"/>
  <c r="AC19" i="32" s="1"/>
  <c r="Y19" i="32"/>
  <c r="AI19" i="32" s="1"/>
  <c r="M18" i="17"/>
  <c r="I30" i="17"/>
  <c r="AO11" i="44"/>
  <c r="AY11" i="44" s="1"/>
  <c r="AM11" i="44"/>
  <c r="AS11" i="44" s="1"/>
  <c r="AM11" i="38"/>
  <c r="AS11" i="38" s="1"/>
  <c r="AM14" i="36"/>
  <c r="AS14" i="36" s="1"/>
  <c r="AM14" i="31"/>
  <c r="AS14" i="31" s="1"/>
  <c r="W13" i="32"/>
  <c r="AC13" i="32" s="1"/>
  <c r="AI42" i="44"/>
  <c r="AC33" i="56"/>
  <c r="AI33" i="56" s="1"/>
  <c r="AS33" i="56"/>
  <c r="Y33" i="56"/>
  <c r="AM33" i="56"/>
  <c r="Q33" i="56"/>
  <c r="W33" i="56" s="1"/>
  <c r="AO39" i="35"/>
  <c r="AY39" i="35" s="1"/>
  <c r="AM39" i="35"/>
  <c r="AS39" i="35" s="1"/>
  <c r="AM18" i="43"/>
  <c r="AS18" i="43" s="1"/>
  <c r="AM23" i="37"/>
  <c r="AS23" i="37" s="1"/>
  <c r="AI40" i="39"/>
  <c r="AC23" i="39"/>
  <c r="AE23" i="39"/>
  <c r="AY35" i="46"/>
  <c r="Q33" i="50"/>
  <c r="W33" i="50" s="1"/>
  <c r="Y33" i="50"/>
  <c r="Y15" i="40"/>
  <c r="AI15" i="40" s="1"/>
  <c r="W15" i="40"/>
  <c r="AC15" i="40" s="1"/>
  <c r="AC33" i="34"/>
  <c r="AE33" i="34"/>
  <c r="AM34" i="46"/>
  <c r="AO34" i="46" s="1"/>
  <c r="Y31" i="45"/>
  <c r="AI26" i="36"/>
  <c r="Q16" i="50"/>
  <c r="W16" i="50" s="1"/>
  <c r="K70" i="74"/>
  <c r="I23" i="50" s="1"/>
  <c r="M23" i="50" s="1"/>
  <c r="I70" i="74"/>
  <c r="I35" i="52" s="1"/>
  <c r="M35" i="52" s="1"/>
  <c r="Y28" i="38"/>
  <c r="AI28" i="38" s="1"/>
  <c r="AM24" i="42"/>
  <c r="AS24" i="42" s="1"/>
  <c r="AM25" i="31"/>
  <c r="AS25" i="31" s="1"/>
  <c r="W14" i="34"/>
  <c r="AC14" i="34" s="1"/>
  <c r="AM13" i="43"/>
  <c r="AS13" i="43" s="1"/>
  <c r="AI27" i="35"/>
  <c r="CC81" i="52"/>
  <c r="CE81" i="52" s="1"/>
  <c r="CA81" i="52"/>
  <c r="CG81" i="52" s="1"/>
  <c r="S44" i="44"/>
  <c r="AM36" i="44"/>
  <c r="AO36" i="44"/>
  <c r="AO17" i="46"/>
  <c r="AM17" i="46"/>
  <c r="W15" i="46"/>
  <c r="Y15" i="46" s="1"/>
  <c r="AI12" i="38"/>
  <c r="AM30" i="45"/>
  <c r="K72" i="95"/>
  <c r="I32" i="21" s="1"/>
  <c r="M32" i="21" s="1"/>
  <c r="I28" i="96"/>
  <c r="K28" i="96" s="1"/>
  <c r="E9" i="94" s="1"/>
  <c r="G9" i="94" s="1"/>
  <c r="K17" i="94"/>
  <c r="I46" i="39" s="1"/>
  <c r="M46" i="39" s="1"/>
  <c r="M25" i="94"/>
  <c r="K25" i="94"/>
  <c r="I30" i="51" s="1"/>
  <c r="M30" i="51" s="1"/>
  <c r="I10" i="96"/>
  <c r="E12" i="95" s="1"/>
  <c r="G12" i="95" s="1"/>
  <c r="K10" i="96"/>
  <c r="E13" i="95" s="1"/>
  <c r="G13" i="95" s="1"/>
  <c r="M28" i="95"/>
  <c r="K28" i="95"/>
  <c r="I164" i="11" s="1"/>
  <c r="K85" i="95"/>
  <c r="I174" i="11" s="1"/>
  <c r="AI43" i="42"/>
  <c r="AI16" i="45"/>
  <c r="AI28" i="45"/>
  <c r="AM11" i="35"/>
  <c r="AS11" i="35" s="1"/>
  <c r="AC33" i="41"/>
  <c r="AE33" i="41"/>
  <c r="W36" i="41"/>
  <c r="Y36" i="41" s="1"/>
  <c r="Q44" i="41"/>
  <c r="Y23" i="56"/>
  <c r="AO14" i="38"/>
  <c r="AY14" i="38" s="1"/>
  <c r="AM14" i="38"/>
  <c r="AS14" i="38" s="1"/>
  <c r="AM24" i="30"/>
  <c r="M8" i="7"/>
  <c r="AS48" i="46"/>
  <c r="AM30" i="38"/>
  <c r="AS30" i="38" s="1"/>
  <c r="Y13" i="34"/>
  <c r="AI13" i="34" s="1"/>
  <c r="W13" i="34"/>
  <c r="AC13" i="34" s="1"/>
  <c r="AY12" i="44"/>
  <c r="Y31" i="56"/>
  <c r="AM18" i="38"/>
  <c r="AS18" i="38" s="1"/>
  <c r="AO18" i="38"/>
  <c r="AY18" i="38" s="1"/>
  <c r="AM18" i="36"/>
  <c r="AS18" i="36" s="1"/>
  <c r="AS40" i="39"/>
  <c r="AU40" i="39"/>
  <c r="AS42" i="36"/>
  <c r="AU42" i="36"/>
  <c r="W17" i="30"/>
  <c r="AC17" i="30" s="1"/>
  <c r="W16" i="39"/>
  <c r="AC16" i="39" s="1"/>
  <c r="AI34" i="37"/>
  <c r="AO41" i="35"/>
  <c r="AY41" i="35" s="1"/>
  <c r="AS41" i="35"/>
  <c r="AY40" i="37"/>
  <c r="AM15" i="37"/>
  <c r="AS15" i="37" s="1"/>
  <c r="AO15" i="37"/>
  <c r="AY15" i="37" s="1"/>
  <c r="AC23" i="34"/>
  <c r="AE23" i="34"/>
  <c r="Y31" i="39"/>
  <c r="AI31" i="39" s="1"/>
  <c r="AI26" i="42"/>
  <c r="M47" i="54"/>
  <c r="AS37" i="56"/>
  <c r="Y37" i="56"/>
  <c r="AM37" i="56"/>
  <c r="Q37" i="56"/>
  <c r="W37" i="56" s="1"/>
  <c r="AI37" i="56"/>
  <c r="AC37" i="56"/>
  <c r="AI13" i="31"/>
  <c r="AM23" i="46"/>
  <c r="AO23" i="46" s="1"/>
  <c r="W9" i="34"/>
  <c r="Y9" i="34" s="1"/>
  <c r="W14" i="30"/>
  <c r="AC14" i="30" s="1"/>
  <c r="Y13" i="38"/>
  <c r="AI13" i="38" s="1"/>
  <c r="W13" i="38"/>
  <c r="AC13" i="38" s="1"/>
  <c r="AI9" i="39"/>
  <c r="Y34" i="38"/>
  <c r="AI34" i="38" s="1"/>
  <c r="Y18" i="30"/>
  <c r="AI18" i="30" s="1"/>
  <c r="W18" i="30"/>
  <c r="AC18" i="30" s="1"/>
  <c r="AC26" i="35"/>
  <c r="AE26" i="35"/>
  <c r="AI24" i="39"/>
  <c r="AU26" i="33"/>
  <c r="AS26" i="33"/>
  <c r="Y39" i="32"/>
  <c r="AI39" i="32" s="1"/>
  <c r="W39" i="32"/>
  <c r="AC39" i="32" s="1"/>
  <c r="AM11" i="43"/>
  <c r="AS11" i="43" s="1"/>
  <c r="AO11" i="43"/>
  <c r="AY11" i="43" s="1"/>
  <c r="S11" i="41"/>
  <c r="AI27" i="33"/>
  <c r="Q19" i="50"/>
  <c r="W19" i="50" s="1"/>
  <c r="Y19" i="50"/>
  <c r="AS42" i="39"/>
  <c r="AU42" i="39"/>
  <c r="Y22" i="50"/>
  <c r="Q22" i="50"/>
  <c r="W22" i="50" s="1"/>
  <c r="AM26" i="30"/>
  <c r="Q53" i="50"/>
  <c r="W53" i="50" s="1"/>
  <c r="Y53" i="50"/>
  <c r="AM24" i="37"/>
  <c r="Y55" i="50"/>
  <c r="Q55" i="50"/>
  <c r="W55" i="50" s="1"/>
  <c r="Y9" i="45"/>
  <c r="W9" i="45"/>
  <c r="AC9" i="45" s="1"/>
  <c r="Y24" i="43"/>
  <c r="AY12" i="42"/>
  <c r="W18" i="33"/>
  <c r="AC18" i="33" s="1"/>
  <c r="S18" i="44"/>
  <c r="AO16" i="34"/>
  <c r="AY16" i="34" s="1"/>
  <c r="AM16" i="34"/>
  <c r="AS16" i="34" s="1"/>
  <c r="AY8" i="32"/>
  <c r="Y28" i="31"/>
  <c r="AI28" i="31" s="1"/>
  <c r="AM39" i="34"/>
  <c r="AS39" i="34" s="1"/>
  <c r="W19" i="33"/>
  <c r="AC19" i="33" s="1"/>
  <c r="Y19" i="46"/>
  <c r="W19" i="46"/>
  <c r="AI34" i="44"/>
  <c r="AI26" i="32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Y24" i="35"/>
  <c r="AI24" i="35" s="1"/>
  <c r="Y26" i="30"/>
  <c r="Y28" i="44"/>
  <c r="AI28" i="44" s="1"/>
  <c r="AM9" i="39"/>
  <c r="AO9" i="39" s="1"/>
  <c r="S39" i="41"/>
  <c r="S38" i="43"/>
  <c r="AM30" i="32"/>
  <c r="AS30" i="32" s="1"/>
  <c r="AM34" i="37"/>
  <c r="AS34" i="37" s="1"/>
  <c r="AO34" i="37"/>
  <c r="AY34" i="37" s="1"/>
  <c r="AU40" i="43"/>
  <c r="AS40" i="43"/>
  <c r="AO40" i="43"/>
  <c r="S17" i="41"/>
  <c r="W16" i="44"/>
  <c r="AC16" i="44" s="1"/>
  <c r="AY8" i="44"/>
  <c r="S38" i="34"/>
  <c r="AO29" i="38"/>
  <c r="AY29" i="38" s="1"/>
  <c r="AM29" i="38"/>
  <c r="AS29" i="38" s="1"/>
  <c r="AC27" i="41"/>
  <c r="AE27" i="41"/>
  <c r="AQ84" i="52"/>
  <c r="AO31" i="40"/>
  <c r="AY31" i="40" s="1"/>
  <c r="AM31" i="40"/>
  <c r="AS31" i="40" s="1"/>
  <c r="Y34" i="31"/>
  <c r="AI34" i="31" s="1"/>
  <c r="AO26" i="43"/>
  <c r="AM26" i="43"/>
  <c r="AM11" i="31"/>
  <c r="AS11" i="31" s="1"/>
  <c r="AO11" i="31"/>
  <c r="AY11" i="31" s="1"/>
  <c r="AC27" i="43"/>
  <c r="AE27" i="43"/>
  <c r="S36" i="30"/>
  <c r="AC34" i="41"/>
  <c r="AE34" i="41"/>
  <c r="Y14" i="43"/>
  <c r="AI14" i="43" s="1"/>
  <c r="W14" i="43"/>
  <c r="AC14" i="43" s="1"/>
  <c r="AM23" i="33"/>
  <c r="Y38" i="39"/>
  <c r="AI38" i="39" s="1"/>
  <c r="W38" i="39"/>
  <c r="AC38" i="39" s="1"/>
  <c r="AI34" i="43"/>
  <c r="AO29" i="40"/>
  <c r="AY29" i="40" s="1"/>
  <c r="AM29" i="40"/>
  <c r="AS29" i="40" s="1"/>
  <c r="AI30" i="30"/>
  <c r="AI37" i="30"/>
  <c r="S18" i="41"/>
  <c r="Y18" i="35"/>
  <c r="AI18" i="35" s="1"/>
  <c r="W18" i="35"/>
  <c r="AC18" i="35" s="1"/>
  <c r="Y17" i="34"/>
  <c r="AI17" i="34" s="1"/>
  <c r="W17" i="34"/>
  <c r="AC17" i="34" s="1"/>
  <c r="W16" i="42"/>
  <c r="AC16" i="42" s="1"/>
  <c r="Y16" i="42"/>
  <c r="AI16" i="42" s="1"/>
  <c r="S15" i="32"/>
  <c r="W19" i="43"/>
  <c r="AC19" i="43" s="1"/>
  <c r="AM42" i="44"/>
  <c r="AU43" i="39"/>
  <c r="AS43" i="39"/>
  <c r="AO43" i="39"/>
  <c r="Y33" i="40"/>
  <c r="AO37" i="38"/>
  <c r="AY37" i="38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AC33" i="35"/>
  <c r="AE33" i="35"/>
  <c r="AM11" i="40"/>
  <c r="AS11" i="40" s="1"/>
  <c r="Y30" i="39"/>
  <c r="AI30" i="39" s="1"/>
  <c r="Y9" i="33"/>
  <c r="W9" i="33"/>
  <c r="AC23" i="33"/>
  <c r="AE23" i="33"/>
  <c r="AO13" i="41"/>
  <c r="AY13" i="41" s="1"/>
  <c r="AM13" i="41"/>
  <c r="AS13" i="41" s="1"/>
  <c r="Y13" i="35"/>
  <c r="AI13" i="35" s="1"/>
  <c r="W13" i="35"/>
  <c r="AC13" i="35" s="1"/>
  <c r="Y24" i="38"/>
  <c r="AO8" i="38"/>
  <c r="AY8" i="38" s="1"/>
  <c r="AS8" i="38"/>
  <c r="W38" i="35"/>
  <c r="AC38" i="35" s="1"/>
  <c r="AO31" i="41"/>
  <c r="AY31" i="41" s="1"/>
  <c r="AC39" i="56"/>
  <c r="AS39" i="56"/>
  <c r="Y39" i="56"/>
  <c r="AM39" i="56"/>
  <c r="Q39" i="56"/>
  <c r="W39" i="56" s="1"/>
  <c r="AI39" i="56"/>
  <c r="W18" i="39"/>
  <c r="AC18" i="39" s="1"/>
  <c r="W38" i="38"/>
  <c r="AC38" i="38" s="1"/>
  <c r="AO31" i="38"/>
  <c r="AY31" i="38" s="1"/>
  <c r="AC34" i="35"/>
  <c r="AE34" i="35"/>
  <c r="S38" i="40"/>
  <c r="CA43" i="52"/>
  <c r="CE43" i="52" s="1"/>
  <c r="AS43" i="52"/>
  <c r="AC43" i="52"/>
  <c r="BW43" i="52"/>
  <c r="BG43" i="52"/>
  <c r="Y43" i="52"/>
  <c r="BC43" i="52"/>
  <c r="AM43" i="52"/>
  <c r="AQ43" i="52" s="1"/>
  <c r="CG43" i="52"/>
  <c r="BQ43" i="52"/>
  <c r="AI43" i="52"/>
  <c r="Q43" i="52"/>
  <c r="W43" i="52" s="1"/>
  <c r="BM43" i="52"/>
  <c r="AW43" i="52"/>
  <c r="S19" i="32"/>
  <c r="AC42" i="44"/>
  <c r="AE42" i="44"/>
  <c r="AO37" i="33"/>
  <c r="AY37" i="33" s="1"/>
  <c r="AM23" i="32"/>
  <c r="AO32" i="39"/>
  <c r="AY32" i="39" s="1"/>
  <c r="BC24" i="89"/>
  <c r="BC25" i="89" s="1"/>
  <c r="AQ24" i="89"/>
  <c r="AQ25" i="89" s="1"/>
  <c r="AG24" i="89"/>
  <c r="AG25" i="89" s="1"/>
  <c r="W24" i="89"/>
  <c r="W25" i="89" s="1"/>
  <c r="I24" i="89"/>
  <c r="I25" i="89" s="1"/>
  <c r="Y24" i="36"/>
  <c r="AI24" i="36" s="1"/>
  <c r="W36" i="37"/>
  <c r="Q44" i="37"/>
  <c r="Y36" i="37"/>
  <c r="AO9" i="31"/>
  <c r="AY9" i="31" s="1"/>
  <c r="AM9" i="31"/>
  <c r="AS9" i="31" s="1"/>
  <c r="AS34" i="42"/>
  <c r="AU34" i="42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BG23" i="92"/>
  <c r="AO30" i="33"/>
  <c r="AY30" i="33" s="1"/>
  <c r="K38" i="74"/>
  <c r="I33" i="54" s="1"/>
  <c r="M33" i="54" s="1"/>
  <c r="Y29" i="31"/>
  <c r="AI29" i="31" s="1"/>
  <c r="Y18" i="31"/>
  <c r="AI18" i="31" s="1"/>
  <c r="W18" i="31"/>
  <c r="AC18" i="31" s="1"/>
  <c r="AS43" i="37"/>
  <c r="AU43" i="37"/>
  <c r="AO43" i="37"/>
  <c r="Y17" i="42"/>
  <c r="AI17" i="42" s="1"/>
  <c r="W17" i="42"/>
  <c r="AC17" i="42" s="1"/>
  <c r="AC27" i="35"/>
  <c r="AE27" i="35"/>
  <c r="AO8" i="46"/>
  <c r="Y48" i="52"/>
  <c r="BC48" i="52"/>
  <c r="AM48" i="52"/>
  <c r="AQ48" i="52" s="1"/>
  <c r="CG48" i="52"/>
  <c r="BQ48" i="52"/>
  <c r="AI48" i="52"/>
  <c r="Q48" i="52"/>
  <c r="W48" i="52" s="1"/>
  <c r="BM48" i="52"/>
  <c r="AW48" i="52"/>
  <c r="CA48" i="52"/>
  <c r="CE48" i="52" s="1"/>
  <c r="AS48" i="52"/>
  <c r="AC48" i="52"/>
  <c r="BW48" i="52"/>
  <c r="BG48" i="52"/>
  <c r="S15" i="40"/>
  <c r="W19" i="36"/>
  <c r="AC19" i="36" s="1"/>
  <c r="Y33" i="34"/>
  <c r="AM42" i="41"/>
  <c r="AO42" i="41" s="1"/>
  <c r="Y24" i="33"/>
  <c r="AI24" i="33" s="1"/>
  <c r="K71" i="74"/>
  <c r="I24" i="50" s="1"/>
  <c r="M24" i="50" s="1"/>
  <c r="I71" i="74"/>
  <c r="I36" i="52" s="1"/>
  <c r="M36" i="52" s="1"/>
  <c r="AU8" i="42"/>
  <c r="AO8" i="42"/>
  <c r="AS8" i="42"/>
  <c r="Q44" i="39"/>
  <c r="W36" i="39"/>
  <c r="AO42" i="37"/>
  <c r="AM42" i="37"/>
  <c r="W13" i="36"/>
  <c r="AC13" i="36" s="1"/>
  <c r="AM13" i="31"/>
  <c r="AS13" i="31" s="1"/>
  <c r="AO13" i="31"/>
  <c r="AY13" i="31" s="1"/>
  <c r="Y29" i="33"/>
  <c r="AI29" i="33" s="1"/>
  <c r="AY33" i="34"/>
  <c r="AM23" i="38"/>
  <c r="Y37" i="43"/>
  <c r="AI37" i="43" s="1"/>
  <c r="CC80" i="52"/>
  <c r="CE80" i="52" s="1"/>
  <c r="CA80" i="52"/>
  <c r="CG80" i="52" s="1"/>
  <c r="AO30" i="43"/>
  <c r="AY30" i="43" s="1"/>
  <c r="Y31" i="44"/>
  <c r="AI31" i="44" s="1"/>
  <c r="W36" i="36"/>
  <c r="Q44" i="36"/>
  <c r="S15" i="46"/>
  <c r="Y19" i="34"/>
  <c r="AI19" i="34" s="1"/>
  <c r="W19" i="34"/>
  <c r="AC19" i="34" s="1"/>
  <c r="K73" i="95"/>
  <c r="I168" i="11" s="1"/>
  <c r="M10" i="94"/>
  <c r="K10" i="94"/>
  <c r="I46" i="46" s="1"/>
  <c r="M46" i="46" s="1"/>
  <c r="K18" i="94"/>
  <c r="I46" i="38" s="1"/>
  <c r="M46" i="38" s="1"/>
  <c r="M26" i="94"/>
  <c r="K26" i="94"/>
  <c r="I46" i="31" s="1"/>
  <c r="M46" i="31" s="1"/>
  <c r="K34" i="94"/>
  <c r="I171" i="11" s="1"/>
  <c r="K11" i="96"/>
  <c r="E15" i="95" s="1"/>
  <c r="G15" i="95" s="1"/>
  <c r="I11" i="96"/>
  <c r="E14" i="95" s="1"/>
  <c r="G14" i="95" s="1"/>
  <c r="I18" i="96"/>
  <c r="E29" i="95" s="1"/>
  <c r="G29" i="95" s="1"/>
  <c r="K18" i="96"/>
  <c r="E30" i="95" s="1"/>
  <c r="G30" i="95" s="1"/>
  <c r="I8" i="96"/>
  <c r="E8" i="95" s="1"/>
  <c r="W38" i="36"/>
  <c r="AC38" i="36" s="1"/>
  <c r="AK8" i="42"/>
  <c r="Q46" i="54"/>
  <c r="W46" i="54" s="1"/>
  <c r="AI42" i="45"/>
  <c r="AI31" i="45"/>
  <c r="AI24" i="31"/>
  <c r="W14" i="44"/>
  <c r="AC14" i="44" s="1"/>
  <c r="AC42" i="37"/>
  <c r="AE42" i="37"/>
  <c r="G966" i="1"/>
  <c r="E25" i="2"/>
  <c r="G968" i="1" s="1"/>
  <c r="W9" i="35"/>
  <c r="AC9" i="35" s="1"/>
  <c r="W13" i="40"/>
  <c r="AC13" i="40" s="1"/>
  <c r="Y13" i="40"/>
  <c r="AI13" i="40" s="1"/>
  <c r="AC23" i="42"/>
  <c r="AE23" i="42"/>
  <c r="Q39" i="55"/>
  <c r="W39" i="55" s="1"/>
  <c r="AI39" i="55"/>
  <c r="AI41" i="55" s="1"/>
  <c r="G13" i="10" s="1"/>
  <c r="AA39" i="55"/>
  <c r="AA41" i="55" s="1"/>
  <c r="G10" i="10" s="1"/>
  <c r="AO40" i="39"/>
  <c r="Y30" i="31"/>
  <c r="AI30" i="31" s="1"/>
  <c r="AM17" i="30"/>
  <c r="AS17" i="30" s="1"/>
  <c r="AU41" i="31"/>
  <c r="AS41" i="31"/>
  <c r="AO41" i="31"/>
  <c r="Y24" i="40"/>
  <c r="AM25" i="46"/>
  <c r="AO25" i="46" s="1"/>
  <c r="AI24" i="42"/>
  <c r="AY33" i="39"/>
  <c r="Y30" i="54"/>
  <c r="Q30" i="54"/>
  <c r="W30" i="54" s="1"/>
  <c r="Y37" i="54"/>
  <c r="Q37" i="54"/>
  <c r="W37" i="54" s="1"/>
  <c r="M14" i="23"/>
  <c r="S14" i="30"/>
  <c r="Y14" i="42"/>
  <c r="AI14" i="42" s="1"/>
  <c r="W14" i="42"/>
  <c r="AC14" i="42" s="1"/>
  <c r="AU8" i="35"/>
  <c r="AO8" i="35"/>
  <c r="AS8" i="35"/>
  <c r="AE15" i="48"/>
  <c r="AE29" i="48" s="1"/>
  <c r="E26" i="8" s="1"/>
  <c r="AA29" i="48"/>
  <c r="E18" i="10" s="1"/>
  <c r="S13" i="38"/>
  <c r="Y37" i="45"/>
  <c r="AI37" i="45" s="1"/>
  <c r="AM18" i="30"/>
  <c r="AS18" i="30" s="1"/>
  <c r="AS42" i="42"/>
  <c r="AU42" i="42"/>
  <c r="Y26" i="35"/>
  <c r="AK26" i="35" s="1"/>
  <c r="AO16" i="31"/>
  <c r="AY16" i="31" s="1"/>
  <c r="AM16" i="31"/>
  <c r="AS16" i="31" s="1"/>
  <c r="AI23" i="39"/>
  <c r="AC26" i="40"/>
  <c r="AE26" i="40"/>
  <c r="S15" i="41"/>
  <c r="AO15" i="35"/>
  <c r="AY15" i="35" s="1"/>
  <c r="AM15" i="35"/>
  <c r="AS15" i="35" s="1"/>
  <c r="AO26" i="33"/>
  <c r="AM24" i="32"/>
  <c r="AO26" i="31"/>
  <c r="AY26" i="31" s="1"/>
  <c r="M16" i="21"/>
  <c r="I28" i="21"/>
  <c r="S39" i="32"/>
  <c r="Y24" i="41"/>
  <c r="CA27" i="52"/>
  <c r="CE27" i="52" s="1"/>
  <c r="AS27" i="52"/>
  <c r="AC27" i="52"/>
  <c r="BW27" i="52"/>
  <c r="BG27" i="52"/>
  <c r="Y27" i="52"/>
  <c r="BC27" i="52"/>
  <c r="AM27" i="52"/>
  <c r="AQ27" i="52" s="1"/>
  <c r="CG27" i="52"/>
  <c r="BQ27" i="52"/>
  <c r="AI27" i="52"/>
  <c r="Q27" i="52"/>
  <c r="W27" i="52" s="1"/>
  <c r="BM27" i="52"/>
  <c r="AW27" i="52"/>
  <c r="AO34" i="31"/>
  <c r="AY34" i="31" s="1"/>
  <c r="AO42" i="39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Y87" i="52"/>
  <c r="BC87" i="52"/>
  <c r="AM87" i="52"/>
  <c r="AQ87" i="52" s="1"/>
  <c r="AI87" i="52"/>
  <c r="Q87" i="52"/>
  <c r="W87" i="52" s="1"/>
  <c r="BM87" i="52"/>
  <c r="AW87" i="52"/>
  <c r="CA87" i="52"/>
  <c r="CE87" i="52" s="1"/>
  <c r="BG87" i="52"/>
  <c r="AC87" i="52"/>
  <c r="CG87" i="52"/>
  <c r="BW87" i="52"/>
  <c r="AS87" i="52"/>
  <c r="BQ87" i="52"/>
  <c r="AC89" i="52"/>
  <c r="AI89" i="52" s="1"/>
  <c r="BG89" i="52"/>
  <c r="AM89" i="52"/>
  <c r="AQ89" i="52" s="1"/>
  <c r="CG89" i="52"/>
  <c r="BQ89" i="52"/>
  <c r="BW89" i="52" s="1"/>
  <c r="Q89" i="52"/>
  <c r="W89" i="52" s="1"/>
  <c r="CA89" i="52"/>
  <c r="CE89" i="52" s="1"/>
  <c r="BM89" i="52"/>
  <c r="AW89" i="52"/>
  <c r="BC89" i="52" s="1"/>
  <c r="AO33" i="30"/>
  <c r="AY33" i="30" s="1"/>
  <c r="Y36" i="33"/>
  <c r="Q44" i="33"/>
  <c r="W36" i="33"/>
  <c r="AI24" i="41"/>
  <c r="AM30" i="35"/>
  <c r="AS30" i="35" s="1"/>
  <c r="Y60" i="54"/>
  <c r="Q60" i="54"/>
  <c r="W60" i="54" s="1"/>
  <c r="AS21" i="56"/>
  <c r="AM21" i="56"/>
  <c r="Q21" i="56"/>
  <c r="W21" i="56" s="1"/>
  <c r="AC21" i="56"/>
  <c r="AK8" i="39"/>
  <c r="S36" i="46"/>
  <c r="AM15" i="45"/>
  <c r="AS15" i="45" s="1"/>
  <c r="AM19" i="46"/>
  <c r="AO19" i="46" s="1"/>
  <c r="AI23" i="32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AM34" i="41"/>
  <c r="AO34" i="41" s="1"/>
  <c r="AM29" i="44"/>
  <c r="AS29" i="44" s="1"/>
  <c r="AI23" i="40"/>
  <c r="Q41" i="55"/>
  <c r="G8" i="10" s="1"/>
  <c r="W8" i="55"/>
  <c r="W41" i="55" s="1"/>
  <c r="I8" i="8" s="1"/>
  <c r="Q21" i="54"/>
  <c r="Y21" i="54" s="1"/>
  <c r="AC34" i="44"/>
  <c r="AE34" i="44"/>
  <c r="AM17" i="43"/>
  <c r="AS17" i="43" s="1"/>
  <c r="AO17" i="43"/>
  <c r="AY17" i="43" s="1"/>
  <c r="AM16" i="38"/>
  <c r="AS16" i="38" s="1"/>
  <c r="AO8" i="36"/>
  <c r="AS8" i="36"/>
  <c r="W15" i="31"/>
  <c r="AC15" i="31" s="1"/>
  <c r="W19" i="37"/>
  <c r="AC19" i="37" s="1"/>
  <c r="AO28" i="43"/>
  <c r="AY28" i="43" s="1"/>
  <c r="AM28" i="43"/>
  <c r="AS28" i="43" s="1"/>
  <c r="AM37" i="46"/>
  <c r="AO37" i="46"/>
  <c r="AM31" i="34"/>
  <c r="AS31" i="34" s="1"/>
  <c r="AM11" i="36"/>
  <c r="AS11" i="36" s="1"/>
  <c r="AO38" i="39"/>
  <c r="AY38" i="39" s="1"/>
  <c r="AM38" i="39"/>
  <c r="AS38" i="39" s="1"/>
  <c r="Y13" i="37"/>
  <c r="AI13" i="37" s="1"/>
  <c r="W13" i="37"/>
  <c r="AC13" i="37" s="1"/>
  <c r="Q62" i="54"/>
  <c r="W62" i="54" s="1"/>
  <c r="AM36" i="34"/>
  <c r="S44" i="34"/>
  <c r="AO36" i="34"/>
  <c r="Y17" i="45"/>
  <c r="AI17" i="45" s="1"/>
  <c r="W17" i="45"/>
  <c r="AC17" i="45" s="1"/>
  <c r="AM16" i="42"/>
  <c r="AS16" i="42" s="1"/>
  <c r="AO16" i="42"/>
  <c r="AY16" i="42" s="1"/>
  <c r="AO27" i="33"/>
  <c r="AM27" i="33"/>
  <c r="BA8" i="39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S11" i="34"/>
  <c r="AI12" i="34"/>
  <c r="AM40" i="45"/>
  <c r="AM41" i="45"/>
  <c r="AM42" i="45"/>
  <c r="AM43" i="45"/>
  <c r="AM9" i="33"/>
  <c r="W36" i="40"/>
  <c r="Q44" i="40"/>
  <c r="AM33" i="45"/>
  <c r="Y39" i="54"/>
  <c r="Q39" i="54"/>
  <c r="W39" i="54" s="1"/>
  <c r="AO18" i="39"/>
  <c r="AY18" i="39" s="1"/>
  <c r="AM18" i="39"/>
  <c r="AS18" i="39" s="1"/>
  <c r="AW12" i="30"/>
  <c r="AW21" i="30"/>
  <c r="AW13" i="30"/>
  <c r="AW9" i="30"/>
  <c r="AW10" i="30"/>
  <c r="CC23" i="79"/>
  <c r="CE23" i="79" s="1"/>
  <c r="AM12" i="30" s="1"/>
  <c r="AI9" i="33"/>
  <c r="Q37" i="50"/>
  <c r="W37" i="50" s="1"/>
  <c r="AM15" i="36"/>
  <c r="AS15" i="36" s="1"/>
  <c r="Y38" i="31"/>
  <c r="AI38" i="31" s="1"/>
  <c r="W38" i="31"/>
  <c r="AC38" i="31" s="1"/>
  <c r="AU26" i="41"/>
  <c r="AS26" i="41"/>
  <c r="S36" i="37"/>
  <c r="AO34" i="42"/>
  <c r="BA34" i="42" s="1"/>
  <c r="AM9" i="32"/>
  <c r="AS9" i="32" s="1"/>
  <c r="AM34" i="38"/>
  <c r="Y39" i="35"/>
  <c r="AI39" i="35" s="1"/>
  <c r="W39" i="35"/>
  <c r="AC39" i="35" s="1"/>
  <c r="AM28" i="36"/>
  <c r="AS28" i="36" s="1"/>
  <c r="AO32" i="45"/>
  <c r="AY32" i="45" s="1"/>
  <c r="AM32" i="45"/>
  <c r="AS32" i="45" s="1"/>
  <c r="AM26" i="35"/>
  <c r="AO17" i="42"/>
  <c r="AY17" i="42" s="1"/>
  <c r="AM17" i="42"/>
  <c r="AS17" i="42" s="1"/>
  <c r="AM17" i="40"/>
  <c r="AS17" i="40" s="1"/>
  <c r="Y16" i="37"/>
  <c r="AI16" i="37" s="1"/>
  <c r="W16" i="37"/>
  <c r="AC16" i="37" s="1"/>
  <c r="W15" i="42"/>
  <c r="AC15" i="42" s="1"/>
  <c r="AM33" i="36"/>
  <c r="AS33" i="36" s="1"/>
  <c r="AO33" i="36"/>
  <c r="AY33" i="36" s="1"/>
  <c r="M18" i="18"/>
  <c r="I30" i="18"/>
  <c r="AY8" i="42"/>
  <c r="S44" i="39"/>
  <c r="AO36" i="39"/>
  <c r="AM36" i="39"/>
  <c r="Q23" i="54"/>
  <c r="W23" i="54" s="1"/>
  <c r="W9" i="43"/>
  <c r="Y14" i="40"/>
  <c r="AI14" i="40" s="1"/>
  <c r="W14" i="40"/>
  <c r="AC14" i="40" s="1"/>
  <c r="AM13" i="36"/>
  <c r="AS13" i="36" s="1"/>
  <c r="AO13" i="36"/>
  <c r="AY13" i="36" s="1"/>
  <c r="AM23" i="42"/>
  <c r="AS43" i="42"/>
  <c r="AU43" i="42"/>
  <c r="AO43" i="42"/>
  <c r="W34" i="45"/>
  <c r="W38" i="30"/>
  <c r="AC38" i="30" s="1"/>
  <c r="W18" i="34"/>
  <c r="AC18" i="34" s="1"/>
  <c r="Y18" i="34"/>
  <c r="AI18" i="34" s="1"/>
  <c r="CC85" i="52"/>
  <c r="CE85" i="52" s="1"/>
  <c r="CA85" i="52"/>
  <c r="CG85" i="52" s="1"/>
  <c r="AM16" i="35"/>
  <c r="AS16" i="35" s="1"/>
  <c r="Y15" i="33"/>
  <c r="AI15" i="33" s="1"/>
  <c r="W15" i="33"/>
  <c r="AC15" i="33" s="1"/>
  <c r="AO19" i="40"/>
  <c r="AY19" i="40" s="1"/>
  <c r="AM19" i="40"/>
  <c r="AS19" i="40" s="1"/>
  <c r="AM19" i="34"/>
  <c r="AS19" i="34" s="1"/>
  <c r="K23" i="96"/>
  <c r="E75" i="95" s="1"/>
  <c r="G75" i="95" s="1"/>
  <c r="I23" i="96"/>
  <c r="E74" i="95" s="1"/>
  <c r="G74" i="95" s="1"/>
  <c r="K11" i="94"/>
  <c r="I46" i="45" s="1"/>
  <c r="M46" i="45" s="1"/>
  <c r="M19" i="94"/>
  <c r="K19" i="94"/>
  <c r="I46" i="37" s="1"/>
  <c r="M46" i="37" s="1"/>
  <c r="K27" i="94"/>
  <c r="I46" i="30" s="1"/>
  <c r="M46" i="30" s="1"/>
  <c r="K29" i="96"/>
  <c r="I29" i="96"/>
  <c r="E35" i="94" s="1"/>
  <c r="G35" i="94" s="1"/>
  <c r="I12" i="96"/>
  <c r="E16" i="95" s="1"/>
  <c r="G16" i="95" s="1"/>
  <c r="K12" i="96"/>
  <c r="E17" i="95" s="1"/>
  <c r="G17" i="95" s="1"/>
  <c r="M78" i="95"/>
  <c r="K78" i="95"/>
  <c r="I169" i="11" s="1"/>
  <c r="K81" i="98"/>
  <c r="O41" i="98"/>
  <c r="AO38" i="36"/>
  <c r="AY38" i="36" s="1"/>
  <c r="AM38" i="36"/>
  <c r="AS38" i="36" s="1"/>
  <c r="AI27" i="45"/>
  <c r="AI8" i="31"/>
  <c r="AM14" i="44"/>
  <c r="AS14" i="44" s="1"/>
  <c r="AO14" i="44"/>
  <c r="AY14" i="44" s="1"/>
  <c r="AM34" i="30"/>
  <c r="AM13" i="40"/>
  <c r="AS13" i="40" s="1"/>
  <c r="AO13" i="40"/>
  <c r="AO13" i="34"/>
  <c r="AY13" i="34" s="1"/>
  <c r="AM13" i="34"/>
  <c r="AS13" i="34" s="1"/>
  <c r="AI43" i="40"/>
  <c r="AO23" i="30"/>
  <c r="AY23" i="30" s="1"/>
  <c r="AM23" i="30"/>
  <c r="AS23" i="30" s="1"/>
  <c r="AI35" i="46"/>
  <c r="AI41" i="39"/>
  <c r="AO33" i="33"/>
  <c r="AM33" i="33"/>
  <c r="AI8" i="42"/>
  <c r="W11" i="37"/>
  <c r="AC11" i="37" s="1"/>
  <c r="AO8" i="31"/>
  <c r="AS8" i="31"/>
  <c r="AI8" i="38"/>
  <c r="W13" i="44"/>
  <c r="AC13" i="44" s="1"/>
  <c r="AC27" i="34"/>
  <c r="AE27" i="34"/>
  <c r="AY12" i="41"/>
  <c r="AS45" i="56"/>
  <c r="Y45" i="56"/>
  <c r="AM45" i="56"/>
  <c r="Q45" i="56"/>
  <c r="W45" i="56" s="1"/>
  <c r="AI45" i="56"/>
  <c r="AC45" i="56"/>
  <c r="Y16" i="36"/>
  <c r="AI16" i="36" s="1"/>
  <c r="W16" i="36"/>
  <c r="AC16" i="36" s="1"/>
  <c r="Y27" i="36"/>
  <c r="AI27" i="36" s="1"/>
  <c r="Y26" i="40"/>
  <c r="AK26" i="40" s="1"/>
  <c r="Y19" i="30"/>
  <c r="AI19" i="30" s="1"/>
  <c r="W19" i="30"/>
  <c r="AC19" i="30" s="1"/>
  <c r="W19" i="42"/>
  <c r="AC19" i="42" s="1"/>
  <c r="AK8" i="44"/>
  <c r="AK8" i="32"/>
  <c r="AC33" i="33"/>
  <c r="AE33" i="33"/>
  <c r="Q44" i="31"/>
  <c r="W36" i="31"/>
  <c r="Y36" i="31" s="1"/>
  <c r="AC23" i="35"/>
  <c r="AE23" i="35"/>
  <c r="Q54" i="50"/>
  <c r="W54" i="50" s="1"/>
  <c r="Y54" i="50"/>
  <c r="Q17" i="50"/>
  <c r="W17" i="50" s="1"/>
  <c r="Y59" i="50"/>
  <c r="Q59" i="50"/>
  <c r="W59" i="50" s="1"/>
  <c r="W9" i="41"/>
  <c r="Y9" i="41" s="1"/>
  <c r="AS40" i="31"/>
  <c r="AU40" i="31"/>
  <c r="AO40" i="31"/>
  <c r="Y9" i="37"/>
  <c r="AI9" i="37" s="1"/>
  <c r="W9" i="37"/>
  <c r="S9" i="41"/>
  <c r="BE84" i="52"/>
  <c r="BE82" i="52"/>
  <c r="BE83" i="52"/>
  <c r="BE85" i="52"/>
  <c r="BE80" i="52"/>
  <c r="BE81" i="52"/>
  <c r="AO31" i="33"/>
  <c r="AY31" i="33" s="1"/>
  <c r="AM25" i="38"/>
  <c r="AS25" i="38" s="1"/>
  <c r="S36" i="32"/>
  <c r="AO32" i="38"/>
  <c r="AY32" i="38" s="1"/>
  <c r="AM32" i="38"/>
  <c r="AS32" i="38" s="1"/>
  <c r="Y61" i="54"/>
  <c r="Q61" i="54"/>
  <c r="W61" i="54" s="1"/>
  <c r="Y37" i="41"/>
  <c r="AI37" i="41" s="1"/>
  <c r="AC26" i="33"/>
  <c r="AE26" i="33"/>
  <c r="AC25" i="56"/>
  <c r="AI25" i="56" s="1"/>
  <c r="AS25" i="56"/>
  <c r="AM25" i="56"/>
  <c r="Q25" i="56"/>
  <c r="W25" i="56" s="1"/>
  <c r="W11" i="45"/>
  <c r="AC11" i="45" s="1"/>
  <c r="AC34" i="43"/>
  <c r="AE34" i="43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AO12" i="32"/>
  <c r="AY12" i="32" s="1"/>
  <c r="AM12" i="32"/>
  <c r="AS12" i="32" s="1"/>
  <c r="BA8" i="33"/>
  <c r="W14" i="39"/>
  <c r="AC14" i="39" s="1"/>
  <c r="AI24" i="40"/>
  <c r="W13" i="46"/>
  <c r="Y13" i="46" s="1"/>
  <c r="AO29" i="46"/>
  <c r="AM29" i="46"/>
  <c r="AO32" i="43"/>
  <c r="AY32" i="43" s="1"/>
  <c r="AO29" i="42"/>
  <c r="AY29" i="42" s="1"/>
  <c r="AO8" i="37"/>
  <c r="AS8" i="37"/>
  <c r="W17" i="43"/>
  <c r="AC17" i="43" s="1"/>
  <c r="AO30" i="37"/>
  <c r="AY30" i="37" s="1"/>
  <c r="S15" i="31"/>
  <c r="W15" i="43"/>
  <c r="AC15" i="43" s="1"/>
  <c r="AM33" i="32"/>
  <c r="I88" i="74"/>
  <c r="I96" i="52" s="1"/>
  <c r="M96" i="52" s="1"/>
  <c r="AC42" i="39"/>
  <c r="AE42" i="39"/>
  <c r="AM33" i="35"/>
  <c r="AO33" i="35"/>
  <c r="W11" i="31"/>
  <c r="AC11" i="31" s="1"/>
  <c r="Y29" i="44"/>
  <c r="AI29" i="44" s="1"/>
  <c r="Y32" i="41"/>
  <c r="AI32" i="41" s="1"/>
  <c r="AM43" i="56"/>
  <c r="Q43" i="56"/>
  <c r="W43" i="56" s="1"/>
  <c r="AI43" i="56"/>
  <c r="AC43" i="56"/>
  <c r="AS43" i="56"/>
  <c r="Y43" i="56"/>
  <c r="AI24" i="43"/>
  <c r="AI41" i="44"/>
  <c r="AO26" i="39"/>
  <c r="AM26" i="39"/>
  <c r="AO34" i="39"/>
  <c r="AM34" i="39"/>
  <c r="AM26" i="34"/>
  <c r="AO26" i="34" s="1"/>
  <c r="AC34" i="34"/>
  <c r="AE34" i="34"/>
  <c r="AM37" i="43"/>
  <c r="AS37" i="43" s="1"/>
  <c r="AG12" i="30"/>
  <c r="AI12" i="30" s="1"/>
  <c r="AG21" i="30"/>
  <c r="AG13" i="30"/>
  <c r="AI13" i="30" s="1"/>
  <c r="AG9" i="30"/>
  <c r="AI9" i="30" s="1"/>
  <c r="AG10" i="30"/>
  <c r="AM39" i="38"/>
  <c r="AS39" i="38" s="1"/>
  <c r="Y25" i="40"/>
  <c r="AI25" i="40" s="1"/>
  <c r="Q34" i="50"/>
  <c r="W34" i="50" s="1"/>
  <c r="Y34" i="50"/>
  <c r="S15" i="34"/>
  <c r="Y19" i="41"/>
  <c r="AI19" i="41" s="1"/>
  <c r="W19" i="41"/>
  <c r="AC19" i="41" s="1"/>
  <c r="Y29" i="38"/>
  <c r="AI29" i="38" s="1"/>
  <c r="Y55" i="56"/>
  <c r="Y31" i="40"/>
  <c r="AI31" i="40" s="1"/>
  <c r="Y39" i="39"/>
  <c r="AI39" i="39" s="1"/>
  <c r="W39" i="39"/>
  <c r="AC39" i="39" s="1"/>
  <c r="W13" i="41"/>
  <c r="AC13" i="41" s="1"/>
  <c r="AO28" i="34"/>
  <c r="AY28" i="34" s="1"/>
  <c r="W38" i="42"/>
  <c r="AC38" i="42" s="1"/>
  <c r="Y38" i="42"/>
  <c r="AI38" i="42" s="1"/>
  <c r="Y18" i="45"/>
  <c r="AI18" i="45" s="1"/>
  <c r="W18" i="45"/>
  <c r="AC18" i="45" s="1"/>
  <c r="Y12" i="41"/>
  <c r="AI12" i="41" s="1"/>
  <c r="AC33" i="44"/>
  <c r="AE33" i="44"/>
  <c r="W16" i="33"/>
  <c r="AC16" i="33" s="1"/>
  <c r="Y16" i="33"/>
  <c r="AI16" i="33" s="1"/>
  <c r="W16" i="46"/>
  <c r="Y16" i="46"/>
  <c r="AO32" i="34"/>
  <c r="AY32" i="34" s="1"/>
  <c r="AS27" i="35"/>
  <c r="AU27" i="35"/>
  <c r="AW52" i="52"/>
  <c r="BC52" i="52" s="1"/>
  <c r="CA52" i="52"/>
  <c r="CE52" i="52" s="1"/>
  <c r="AS52" i="52"/>
  <c r="AC52" i="52"/>
  <c r="BG52" i="52"/>
  <c r="BM52" i="52" s="1"/>
  <c r="Y52" i="52"/>
  <c r="AM52" i="52"/>
  <c r="AQ52" i="52" s="1"/>
  <c r="BQ52" i="52"/>
  <c r="BW52" i="52" s="1"/>
  <c r="AI52" i="52"/>
  <c r="Q52" i="52"/>
  <c r="W52" i="52" s="1"/>
  <c r="AY8" i="39"/>
  <c r="Y28" i="41"/>
  <c r="AI28" i="41" s="1"/>
  <c r="AO26" i="41"/>
  <c r="BA26" i="41" s="1"/>
  <c r="Y34" i="36"/>
  <c r="AI34" i="36" s="1"/>
  <c r="AS20" i="56"/>
  <c r="S13" i="32"/>
  <c r="AU23" i="43"/>
  <c r="AS23" i="43"/>
  <c r="K12" i="73"/>
  <c r="I26" i="23" s="1"/>
  <c r="M26" i="23" s="1"/>
  <c r="S26" i="23" s="1"/>
  <c r="AM29" i="36"/>
  <c r="AS29" i="36" s="1"/>
  <c r="AY12" i="37"/>
  <c r="AI41" i="31"/>
  <c r="Y30" i="42"/>
  <c r="AI30" i="42" s="1"/>
  <c r="AM35" i="56"/>
  <c r="AS35" i="56" s="1"/>
  <c r="Q35" i="56"/>
  <c r="W35" i="56" s="1"/>
  <c r="AI35" i="56"/>
  <c r="AC35" i="56"/>
  <c r="Y35" i="56"/>
  <c r="S15" i="42"/>
  <c r="AM19" i="31"/>
  <c r="AS19" i="31" s="1"/>
  <c r="S44" i="38"/>
  <c r="AM36" i="38"/>
  <c r="AO36" i="38" s="1"/>
  <c r="AQ83" i="52"/>
  <c r="W11" i="30"/>
  <c r="AC11" i="30" s="1"/>
  <c r="Y11" i="42"/>
  <c r="AI11" i="42" s="1"/>
  <c r="W11" i="42"/>
  <c r="AC11" i="42" s="1"/>
  <c r="AO29" i="34"/>
  <c r="AY29" i="34" s="1"/>
  <c r="Y63" i="56"/>
  <c r="W39" i="43"/>
  <c r="AC39" i="43" s="1"/>
  <c r="Y39" i="43"/>
  <c r="AI39" i="43" s="1"/>
  <c r="AY8" i="41"/>
  <c r="AK8" i="40"/>
  <c r="AW22" i="45"/>
  <c r="AW23" i="45"/>
  <c r="AS9" i="79"/>
  <c r="AU9" i="79" s="1"/>
  <c r="AW34" i="45"/>
  <c r="AW26" i="45"/>
  <c r="AW8" i="45"/>
  <c r="AW24" i="45"/>
  <c r="Y25" i="44"/>
  <c r="AI25" i="44" s="1"/>
  <c r="AI33" i="35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BG23" i="91"/>
  <c r="CC84" i="52"/>
  <c r="CE84" i="52" s="1"/>
  <c r="CA84" i="52"/>
  <c r="CG84" i="52" s="1"/>
  <c r="W16" i="41"/>
  <c r="AC16" i="41" s="1"/>
  <c r="S15" i="33"/>
  <c r="AO23" i="34"/>
  <c r="I19" i="96"/>
  <c r="E31" i="95" s="1"/>
  <c r="G31" i="95" s="1"/>
  <c r="K12" i="94"/>
  <c r="I46" i="44" s="1"/>
  <c r="M46" i="44" s="1"/>
  <c r="K20" i="94"/>
  <c r="I46" i="36" s="1"/>
  <c r="M46" i="36" s="1"/>
  <c r="M20" i="94"/>
  <c r="K28" i="94"/>
  <c r="I35" i="24" s="1"/>
  <c r="M35" i="24" s="1"/>
  <c r="S35" i="24" s="1"/>
  <c r="I30" i="96"/>
  <c r="K30" i="96"/>
  <c r="E36" i="94" s="1"/>
  <c r="G36" i="94" s="1"/>
  <c r="K13" i="96"/>
  <c r="E19" i="95" s="1"/>
  <c r="G19" i="95" s="1"/>
  <c r="I13" i="96"/>
  <c r="E18" i="95" s="1"/>
  <c r="G18" i="95" s="1"/>
  <c r="I25" i="96"/>
  <c r="E79" i="95" s="1"/>
  <c r="G79" i="95" s="1"/>
  <c r="Y31" i="32"/>
  <c r="AI31" i="32" s="1"/>
  <c r="AI36" i="45"/>
  <c r="W11" i="46"/>
  <c r="Y11" i="46" s="1"/>
  <c r="AO27" i="38"/>
  <c r="AY27" i="38" s="1"/>
  <c r="AI26" i="35"/>
  <c r="AI8" i="35"/>
  <c r="AO32" i="35"/>
  <c r="AY32" i="35" s="1"/>
  <c r="AI9" i="44"/>
  <c r="AC33" i="42"/>
  <c r="AE33" i="42"/>
  <c r="W26" i="45"/>
  <c r="AY9" i="44"/>
  <c r="S16" i="39"/>
  <c r="AI8" i="37"/>
  <c r="AM25" i="32"/>
  <c r="AS25" i="32" s="1"/>
  <c r="M10" i="50"/>
  <c r="Y19" i="44"/>
  <c r="AI19" i="44" s="1"/>
  <c r="W19" i="44"/>
  <c r="AC19" i="44" s="1"/>
  <c r="W19" i="38"/>
  <c r="AC19" i="38" s="1"/>
  <c r="Y32" i="39"/>
  <c r="AI32" i="39" s="1"/>
  <c r="BA8" i="34"/>
  <c r="AC34" i="33"/>
  <c r="AE34" i="33"/>
  <c r="AI23" i="42"/>
  <c r="AE8" i="35"/>
  <c r="AC8" i="35"/>
  <c r="Y8" i="35"/>
  <c r="AI24" i="38"/>
  <c r="Y33" i="31"/>
  <c r="AI33" i="31" s="1"/>
  <c r="S13" i="44"/>
  <c r="Y27" i="34"/>
  <c r="W23" i="30"/>
  <c r="W18" i="42"/>
  <c r="AC18" i="42" s="1"/>
  <c r="Y23" i="38"/>
  <c r="AI23" i="38" s="1"/>
  <c r="AS42" i="43"/>
  <c r="AU42" i="43"/>
  <c r="K44" i="74"/>
  <c r="I45" i="54" s="1"/>
  <c r="M45" i="54" s="1"/>
  <c r="AY13" i="40"/>
  <c r="S16" i="36"/>
  <c r="Y32" i="34"/>
  <c r="AI32" i="34" s="1"/>
  <c r="Y28" i="33"/>
  <c r="AI28" i="33" s="1"/>
  <c r="W15" i="35"/>
  <c r="AC15" i="35" s="1"/>
  <c r="Y15" i="35"/>
  <c r="AI15" i="35" s="1"/>
  <c r="S19" i="30"/>
  <c r="S19" i="42"/>
  <c r="AQ85" i="52"/>
  <c r="Y33" i="33"/>
  <c r="S36" i="31"/>
  <c r="Y37" i="40"/>
  <c r="AI37" i="40" s="1"/>
  <c r="AI12" i="32"/>
  <c r="AO29" i="35"/>
  <c r="AY29" i="35" s="1"/>
  <c r="BG88" i="52"/>
  <c r="BM88" i="52" s="1"/>
  <c r="CG88" i="52"/>
  <c r="BQ88" i="52"/>
  <c r="BW88" i="52" s="1"/>
  <c r="Q88" i="52"/>
  <c r="W88" i="52" s="1"/>
  <c r="AW88" i="52"/>
  <c r="BC88" i="52"/>
  <c r="CA88" i="52"/>
  <c r="CE88" i="52" s="1"/>
  <c r="AM88" i="52"/>
  <c r="AQ88" i="52" s="1"/>
  <c r="AC88" i="52"/>
  <c r="AI88" i="52" s="1"/>
  <c r="BC23" i="52"/>
  <c r="AM23" i="52"/>
  <c r="AQ23" i="52" s="1"/>
  <c r="BQ23" i="52"/>
  <c r="BW23" i="52" s="1"/>
  <c r="Q23" i="52"/>
  <c r="W23" i="52" s="1"/>
  <c r="CA23" i="52"/>
  <c r="CE23" i="52" s="1"/>
  <c r="AS23" i="52"/>
  <c r="AC23" i="52"/>
  <c r="AI23" i="52" s="1"/>
  <c r="BG23" i="52"/>
  <c r="BM23" i="52"/>
  <c r="AW23" i="52"/>
  <c r="AU34" i="34"/>
  <c r="AS34" i="34"/>
  <c r="CG93" i="52"/>
  <c r="BQ93" i="52"/>
  <c r="AI93" i="52"/>
  <c r="Q93" i="52"/>
  <c r="W93" i="52" s="1"/>
  <c r="CA93" i="52"/>
  <c r="CE93" i="52" s="1"/>
  <c r="AS93" i="52"/>
  <c r="AC93" i="52"/>
  <c r="BW93" i="52"/>
  <c r="BG93" i="52"/>
  <c r="Y93" i="52"/>
  <c r="AW93" i="52"/>
  <c r="AM93" i="52"/>
  <c r="AQ93" i="52" s="1"/>
  <c r="BM93" i="52"/>
  <c r="BC93" i="52"/>
  <c r="AO28" i="31"/>
  <c r="AY28" i="31" s="1"/>
  <c r="AO32" i="40"/>
  <c r="AY32" i="40" s="1"/>
  <c r="AO31" i="43"/>
  <c r="AY31" i="43" s="1"/>
  <c r="AO29" i="37"/>
  <c r="AY29" i="37" s="1"/>
  <c r="AY36" i="38" l="1"/>
  <c r="BA34" i="41"/>
  <c r="AY34" i="41"/>
  <c r="AY42" i="41"/>
  <c r="BA42" i="41"/>
  <c r="Y44" i="44"/>
  <c r="AK36" i="44"/>
  <c r="AI36" i="44"/>
  <c r="AI44" i="44" s="1"/>
  <c r="Y10" i="7" s="1"/>
  <c r="AY9" i="43"/>
  <c r="Y44" i="34"/>
  <c r="AK36" i="34"/>
  <c r="AI36" i="34"/>
  <c r="AI44" i="34" s="1"/>
  <c r="Y20" i="7" s="1"/>
  <c r="AY33" i="41"/>
  <c r="BA33" i="41"/>
  <c r="BA34" i="44"/>
  <c r="AY34" i="44"/>
  <c r="BA26" i="44"/>
  <c r="AY26" i="44"/>
  <c r="Y44" i="38"/>
  <c r="AI36" i="38"/>
  <c r="AC47" i="56"/>
  <c r="Y47" i="56"/>
  <c r="AM47" i="56"/>
  <c r="AS47" i="56" s="1"/>
  <c r="Q47" i="56"/>
  <c r="W47" i="56" s="1"/>
  <c r="AI47" i="56"/>
  <c r="BA26" i="34"/>
  <c r="AY26" i="34"/>
  <c r="AI9" i="41"/>
  <c r="AI36" i="31"/>
  <c r="AI44" i="31" s="1"/>
  <c r="Y25" i="7" s="1"/>
  <c r="AI9" i="34"/>
  <c r="K9" i="94"/>
  <c r="I24" i="49" s="1"/>
  <c r="M24" i="49" s="1"/>
  <c r="Q24" i="49" s="1"/>
  <c r="W24" i="49" s="1"/>
  <c r="AI9" i="40"/>
  <c r="AY36" i="41"/>
  <c r="BA36" i="41"/>
  <c r="AY9" i="39"/>
  <c r="Y44" i="41"/>
  <c r="AI36" i="41"/>
  <c r="AI44" i="41" s="1"/>
  <c r="Y13" i="7" s="1"/>
  <c r="AK36" i="41"/>
  <c r="BA23" i="41"/>
  <c r="AY23" i="41"/>
  <c r="AO15" i="42"/>
  <c r="AY15" i="42" s="1"/>
  <c r="AM15" i="42"/>
  <c r="AS15" i="42" s="1"/>
  <c r="CG52" i="52"/>
  <c r="AO37" i="43"/>
  <c r="AY37" i="43" s="1"/>
  <c r="Y14" i="39"/>
  <c r="AI14" i="39" s="1"/>
  <c r="O81" i="98"/>
  <c r="S81" i="98" s="1"/>
  <c r="S41" i="98"/>
  <c r="E24" i="96" s="1"/>
  <c r="AO9" i="32"/>
  <c r="AY9" i="32" s="1"/>
  <c r="AO15" i="36"/>
  <c r="AY15" i="36" s="1"/>
  <c r="W44" i="40"/>
  <c r="AC36" i="40"/>
  <c r="AC44" i="40" s="1"/>
  <c r="U14" i="7" s="1"/>
  <c r="AE36" i="40"/>
  <c r="AU20" i="37"/>
  <c r="AE20" i="37"/>
  <c r="Q20" i="37"/>
  <c r="BA20" i="37"/>
  <c r="AK20" i="37"/>
  <c r="AY36" i="34"/>
  <c r="BA36" i="34"/>
  <c r="AS88" i="52"/>
  <c r="AK33" i="33"/>
  <c r="AI33" i="33"/>
  <c r="AK8" i="35"/>
  <c r="Y11" i="30"/>
  <c r="AI11" i="30" s="1"/>
  <c r="Y23" i="52"/>
  <c r="Y88" i="52"/>
  <c r="Y18" i="42"/>
  <c r="AI18" i="42" s="1"/>
  <c r="AO25" i="32"/>
  <c r="AY25" i="32" s="1"/>
  <c r="M28" i="94"/>
  <c r="BA23" i="34"/>
  <c r="AY23" i="34"/>
  <c r="AO29" i="36"/>
  <c r="AY29" i="36" s="1"/>
  <c r="AS26" i="39"/>
  <c r="AU26" i="39"/>
  <c r="AM15" i="31"/>
  <c r="AS15" i="31" s="1"/>
  <c r="Y25" i="56"/>
  <c r="AS33" i="33"/>
  <c r="AU33" i="33"/>
  <c r="Q46" i="37"/>
  <c r="S46" i="37" s="1"/>
  <c r="AO19" i="34"/>
  <c r="AY19" i="34" s="1"/>
  <c r="Y38" i="30"/>
  <c r="AI38" i="30" s="1"/>
  <c r="AM44" i="39"/>
  <c r="AS36" i="39"/>
  <c r="AS44" i="39" s="1"/>
  <c r="AC15" i="7" s="1"/>
  <c r="AU36" i="39"/>
  <c r="AO28" i="36"/>
  <c r="AY28" i="36" s="1"/>
  <c r="AM36" i="37"/>
  <c r="AO36" i="37"/>
  <c r="S44" i="37"/>
  <c r="Y37" i="50"/>
  <c r="AU40" i="45"/>
  <c r="AS40" i="45"/>
  <c r="AO40" i="45"/>
  <c r="Q20" i="30"/>
  <c r="AU20" i="30"/>
  <c r="AE20" i="30"/>
  <c r="S20" i="30"/>
  <c r="BA20" i="30"/>
  <c r="AK20" i="30"/>
  <c r="CG38" i="52"/>
  <c r="BQ38" i="52"/>
  <c r="AI38" i="52"/>
  <c r="Q38" i="52"/>
  <c r="BM38" i="52"/>
  <c r="AW38" i="52"/>
  <c r="BA38" i="52" s="1"/>
  <c r="CA38" i="52"/>
  <c r="AS38" i="52"/>
  <c r="AC38" i="52"/>
  <c r="BW38" i="52"/>
  <c r="BG38" i="52"/>
  <c r="Y38" i="52"/>
  <c r="BC38" i="52"/>
  <c r="AM38" i="52"/>
  <c r="AS27" i="33"/>
  <c r="AU27" i="33"/>
  <c r="AS36" i="34"/>
  <c r="AU36" i="34"/>
  <c r="AO31" i="34"/>
  <c r="AY31" i="34" s="1"/>
  <c r="Y15" i="31"/>
  <c r="AI15" i="31" s="1"/>
  <c r="AI21" i="56"/>
  <c r="AO30" i="35"/>
  <c r="AY30" i="35" s="1"/>
  <c r="BA42" i="39"/>
  <c r="AY42" i="39"/>
  <c r="BA8" i="35"/>
  <c r="AY8" i="35"/>
  <c r="BA40" i="39"/>
  <c r="AY40" i="39"/>
  <c r="Y14" i="44"/>
  <c r="AI14" i="44" s="1"/>
  <c r="K8" i="96"/>
  <c r="E9" i="95" s="1"/>
  <c r="G9" i="95" s="1"/>
  <c r="Q46" i="31"/>
  <c r="Y19" i="36"/>
  <c r="AI19" i="36" s="1"/>
  <c r="W44" i="37"/>
  <c r="AC36" i="37"/>
  <c r="AC44" i="37" s="1"/>
  <c r="U17" i="7" s="1"/>
  <c r="AU23" i="32"/>
  <c r="AS23" i="32"/>
  <c r="AO23" i="32"/>
  <c r="Y38" i="38"/>
  <c r="AI38" i="38" s="1"/>
  <c r="AC9" i="33"/>
  <c r="AO11" i="40"/>
  <c r="AY11" i="40" s="1"/>
  <c r="BA22" i="45"/>
  <c r="AK22" i="45"/>
  <c r="Q22" i="45"/>
  <c r="AU22" i="45"/>
  <c r="AE22" i="45"/>
  <c r="BA22" i="32"/>
  <c r="AE22" i="32"/>
  <c r="Q22" i="32"/>
  <c r="AK22" i="32"/>
  <c r="AU22" i="32"/>
  <c r="AM17" i="41"/>
  <c r="AS17" i="41" s="1"/>
  <c r="AO39" i="34"/>
  <c r="AY39" i="34" s="1"/>
  <c r="Y18" i="33"/>
  <c r="AI18" i="33" s="1"/>
  <c r="Y17" i="30"/>
  <c r="AI17" i="30" s="1"/>
  <c r="BG30" i="51"/>
  <c r="AQ30" i="51"/>
  <c r="AU30" i="51" s="1"/>
  <c r="AA30" i="51"/>
  <c r="BO30" i="51"/>
  <c r="AY30" i="51"/>
  <c r="AI30" i="51"/>
  <c r="Q30" i="51"/>
  <c r="AS30" i="45"/>
  <c r="AO30" i="45"/>
  <c r="AY30" i="45" s="1"/>
  <c r="AO13" i="43"/>
  <c r="AY13" i="43" s="1"/>
  <c r="AO24" i="42"/>
  <c r="AY24" i="42" s="1"/>
  <c r="Q8" i="7"/>
  <c r="AY48" i="46"/>
  <c r="AO14" i="36"/>
  <c r="AY14" i="36" s="1"/>
  <c r="M10" i="36"/>
  <c r="I35" i="36"/>
  <c r="M10" i="38"/>
  <c r="I35" i="38"/>
  <c r="Y55" i="54"/>
  <c r="Y15" i="37"/>
  <c r="AI15" i="37" s="1"/>
  <c r="Y14" i="38"/>
  <c r="AI14" i="38" s="1"/>
  <c r="M10" i="95"/>
  <c r="K10" i="95"/>
  <c r="I43" i="55" s="1"/>
  <c r="M43" i="55" s="1"/>
  <c r="K27" i="96"/>
  <c r="Y16" i="35"/>
  <c r="AI16" i="35" s="1"/>
  <c r="CE82" i="52"/>
  <c r="Y18" i="52"/>
  <c r="Y18" i="43"/>
  <c r="AI18" i="43" s="1"/>
  <c r="Y14" i="36"/>
  <c r="AI14" i="36" s="1"/>
  <c r="Y11" i="44"/>
  <c r="AI11" i="44" s="1"/>
  <c r="Y14" i="32"/>
  <c r="AI14" i="32" s="1"/>
  <c r="BA21" i="38"/>
  <c r="AK21" i="38"/>
  <c r="S21" i="38"/>
  <c r="Q21" i="38"/>
  <c r="AE21" i="38"/>
  <c r="AU21" i="38"/>
  <c r="BA21" i="44"/>
  <c r="AK21" i="44"/>
  <c r="S21" i="44"/>
  <c r="Q21" i="44"/>
  <c r="AU21" i="44"/>
  <c r="AE21" i="44"/>
  <c r="Y38" i="33"/>
  <c r="AI38" i="33" s="1"/>
  <c r="BA43" i="35"/>
  <c r="AY43" i="35"/>
  <c r="AO17" i="35"/>
  <c r="AY17" i="35" s="1"/>
  <c r="M39" i="94"/>
  <c r="K39" i="94"/>
  <c r="I57" i="55" s="1"/>
  <c r="M57" i="55" s="1"/>
  <c r="Y29" i="50"/>
  <c r="Q13" i="52"/>
  <c r="W13" i="52" s="1"/>
  <c r="AW13" i="52"/>
  <c r="CA13" i="52"/>
  <c r="CE13" i="52" s="1"/>
  <c r="BG13" i="52"/>
  <c r="BM13" i="52" s="1"/>
  <c r="Y13" i="52"/>
  <c r="BC13" i="52"/>
  <c r="AM13" i="52"/>
  <c r="AQ13" i="52" s="1"/>
  <c r="AS13" i="52"/>
  <c r="BQ13" i="52"/>
  <c r="BW13" i="52" s="1"/>
  <c r="AC13" i="52"/>
  <c r="AI13" i="52" s="1"/>
  <c r="AS31" i="45"/>
  <c r="AO31" i="45"/>
  <c r="AY31" i="45" s="1"/>
  <c r="AO39" i="40"/>
  <c r="AY39" i="40" s="1"/>
  <c r="AS9" i="44"/>
  <c r="W44" i="42"/>
  <c r="AC36" i="42"/>
  <c r="AC44" i="42" s="1"/>
  <c r="U12" i="7" s="1"/>
  <c r="AE36" i="42"/>
  <c r="Y51" i="56"/>
  <c r="W44" i="45"/>
  <c r="AC36" i="45"/>
  <c r="AC44" i="45" s="1"/>
  <c r="U9" i="7" s="1"/>
  <c r="AO11" i="39"/>
  <c r="AY11" i="39" s="1"/>
  <c r="M33" i="94"/>
  <c r="K33" i="94"/>
  <c r="I37" i="22" s="1"/>
  <c r="M37" i="22" s="1"/>
  <c r="S37" i="22" s="1"/>
  <c r="AO15" i="30"/>
  <c r="AY15" i="30" s="1"/>
  <c r="Y39" i="30"/>
  <c r="AI39" i="30" s="1"/>
  <c r="AC9" i="36"/>
  <c r="Y39" i="31"/>
  <c r="AI39" i="31" s="1"/>
  <c r="BA43" i="31"/>
  <c r="AY43" i="31"/>
  <c r="BS11" i="90"/>
  <c r="BU11" i="90"/>
  <c r="BS15" i="90"/>
  <c r="BU15" i="90"/>
  <c r="AO37" i="34"/>
  <c r="AY37" i="34" s="1"/>
  <c r="AS26" i="32"/>
  <c r="AU26" i="32"/>
  <c r="AO26" i="32"/>
  <c r="Y11" i="39"/>
  <c r="AI11" i="39" s="1"/>
  <c r="I98" i="52"/>
  <c r="Y16" i="32"/>
  <c r="AI16" i="32" s="1"/>
  <c r="K26" i="96"/>
  <c r="E82" i="95" s="1"/>
  <c r="G82" i="95" s="1"/>
  <c r="S46" i="35"/>
  <c r="Q46" i="35"/>
  <c r="AC20" i="97"/>
  <c r="E35" i="95" s="1"/>
  <c r="G35" i="95" s="1"/>
  <c r="AC45" i="97"/>
  <c r="E61" i="95" s="1"/>
  <c r="G61" i="95" s="1"/>
  <c r="AC39" i="97"/>
  <c r="AC26" i="97"/>
  <c r="E41" i="95" s="1"/>
  <c r="G41" i="95" s="1"/>
  <c r="Y15" i="44"/>
  <c r="AI15" i="44" s="1"/>
  <c r="Q35" i="54"/>
  <c r="W35" i="54" s="1"/>
  <c r="AO28" i="40"/>
  <c r="AY28" i="40" s="1"/>
  <c r="Y15" i="38"/>
  <c r="AI15" i="38" s="1"/>
  <c r="AO37" i="35"/>
  <c r="AY37" i="35" s="1"/>
  <c r="AO32" i="37"/>
  <c r="AY32" i="37" s="1"/>
  <c r="AO33" i="31"/>
  <c r="AY33" i="31" s="1"/>
  <c r="AO30" i="40"/>
  <c r="AY30" i="40" s="1"/>
  <c r="AO14" i="42"/>
  <c r="AY14" i="42" s="1"/>
  <c r="AM13" i="45"/>
  <c r="AM44" i="35"/>
  <c r="AS36" i="35"/>
  <c r="AS44" i="35" s="1"/>
  <c r="AC19" i="7" s="1"/>
  <c r="AU36" i="35"/>
  <c r="AO11" i="37"/>
  <c r="AY11" i="37" s="1"/>
  <c r="AO13" i="37"/>
  <c r="AY13" i="37" s="1"/>
  <c r="AO9" i="35"/>
  <c r="AY9" i="35" s="1"/>
  <c r="AS9" i="34"/>
  <c r="BI82" i="52"/>
  <c r="BG82" i="52"/>
  <c r="BM82" i="52" s="1"/>
  <c r="AC9" i="43"/>
  <c r="K31" i="95"/>
  <c r="I25" i="51" s="1"/>
  <c r="AO15" i="33"/>
  <c r="AY15" i="33" s="1"/>
  <c r="AM15" i="33"/>
  <c r="AS15" i="33" s="1"/>
  <c r="AM8" i="45"/>
  <c r="AM24" i="45"/>
  <c r="AM23" i="45"/>
  <c r="AM26" i="45"/>
  <c r="BA26" i="39"/>
  <c r="AY26" i="39"/>
  <c r="BI81" i="52"/>
  <c r="BK81" i="52" s="1"/>
  <c r="BG81" i="52"/>
  <c r="BM81" i="52" s="1"/>
  <c r="AC9" i="37"/>
  <c r="BA33" i="33"/>
  <c r="AY33" i="33"/>
  <c r="AO16" i="35"/>
  <c r="AY16" i="35" s="1"/>
  <c r="AC34" i="45"/>
  <c r="Y34" i="45"/>
  <c r="AY36" i="39"/>
  <c r="BA36" i="39"/>
  <c r="Q20" i="44"/>
  <c r="S20" i="44" s="1"/>
  <c r="AU20" i="44"/>
  <c r="AE20" i="44"/>
  <c r="BA20" i="44"/>
  <c r="AK20" i="44"/>
  <c r="AU20" i="46"/>
  <c r="AE20" i="46"/>
  <c r="BA20" i="46"/>
  <c r="AK20" i="46"/>
  <c r="S20" i="46"/>
  <c r="Q20" i="46"/>
  <c r="BA27" i="33"/>
  <c r="AY27" i="33"/>
  <c r="K21" i="73"/>
  <c r="I53" i="23" s="1"/>
  <c r="M53" i="23" s="1"/>
  <c r="S53" i="23" s="1"/>
  <c r="I21" i="73"/>
  <c r="I53" i="25" s="1"/>
  <c r="M53" i="25" s="1"/>
  <c r="S53" i="25" s="1"/>
  <c r="AO15" i="45"/>
  <c r="AY15" i="45" s="1"/>
  <c r="AM39" i="32"/>
  <c r="AS39" i="32" s="1"/>
  <c r="AS24" i="32"/>
  <c r="AO24" i="32"/>
  <c r="AY24" i="32" s="1"/>
  <c r="G8" i="95"/>
  <c r="Y13" i="36"/>
  <c r="AI13" i="36" s="1"/>
  <c r="BA8" i="42"/>
  <c r="AM15" i="40"/>
  <c r="AS15" i="40" s="1"/>
  <c r="AU22" i="41"/>
  <c r="AE22" i="41"/>
  <c r="BA22" i="41"/>
  <c r="AK22" i="41"/>
  <c r="Q22" i="41"/>
  <c r="BA22" i="43"/>
  <c r="AK22" i="43"/>
  <c r="S22" i="43"/>
  <c r="AU22" i="43"/>
  <c r="AE22" i="43"/>
  <c r="Q22" i="43"/>
  <c r="AS26" i="43"/>
  <c r="AU26" i="43"/>
  <c r="BA40" i="43"/>
  <c r="AY40" i="43"/>
  <c r="AO30" i="32"/>
  <c r="AY30" i="32" s="1"/>
  <c r="AS26" i="30"/>
  <c r="AO26" i="30"/>
  <c r="AY26" i="30" s="1"/>
  <c r="AM11" i="41"/>
  <c r="AS11" i="41" s="1"/>
  <c r="M10" i="32"/>
  <c r="I35" i="32"/>
  <c r="M10" i="34"/>
  <c r="I35" i="34"/>
  <c r="W44" i="30"/>
  <c r="AC36" i="30"/>
  <c r="AC44" i="30" s="1"/>
  <c r="U26" i="7" s="1"/>
  <c r="W44" i="32"/>
  <c r="AC36" i="32"/>
  <c r="AC44" i="32" s="1"/>
  <c r="U24" i="7" s="1"/>
  <c r="AE36" i="32"/>
  <c r="M11" i="95"/>
  <c r="K11" i="95"/>
  <c r="I45" i="53" s="1"/>
  <c r="M45" i="53" s="1"/>
  <c r="Q45" i="53" s="1"/>
  <c r="W45" i="53" s="1"/>
  <c r="K71" i="95"/>
  <c r="I34" i="17" s="1"/>
  <c r="M34" i="17" s="1"/>
  <c r="Q37" i="52"/>
  <c r="W37" i="52" s="1"/>
  <c r="BM37" i="52"/>
  <c r="AW37" i="52"/>
  <c r="BC37" i="52" s="1"/>
  <c r="CA37" i="52"/>
  <c r="CE37" i="52" s="1"/>
  <c r="AC37" i="52"/>
  <c r="AI37" i="52" s="1"/>
  <c r="BG37" i="52"/>
  <c r="AM37" i="52"/>
  <c r="AQ37" i="52" s="1"/>
  <c r="CG37" i="52"/>
  <c r="BQ37" i="52"/>
  <c r="BW37" i="52" s="1"/>
  <c r="Q21" i="34"/>
  <c r="S21" i="34" s="1"/>
  <c r="AU21" i="34"/>
  <c r="BA21" i="34"/>
  <c r="AK21" i="34"/>
  <c r="AE21" i="34"/>
  <c r="AU21" i="40"/>
  <c r="AE21" i="40"/>
  <c r="BA21" i="40"/>
  <c r="AK21" i="40"/>
  <c r="Q21" i="40"/>
  <c r="S21" i="40" s="1"/>
  <c r="M15" i="25"/>
  <c r="Y15" i="45"/>
  <c r="AI15" i="45" s="1"/>
  <c r="AS24" i="38"/>
  <c r="AO24" i="38"/>
  <c r="AY24" i="38" s="1"/>
  <c r="AU34" i="32"/>
  <c r="AS34" i="32"/>
  <c r="AO34" i="32"/>
  <c r="Q41" i="53"/>
  <c r="W9" i="53"/>
  <c r="W41" i="53" s="1"/>
  <c r="M40" i="94"/>
  <c r="K40" i="94"/>
  <c r="I59" i="53" s="1"/>
  <c r="M59" i="53" s="1"/>
  <c r="Q59" i="53" s="1"/>
  <c r="W59" i="53" s="1"/>
  <c r="Q11" i="50"/>
  <c r="W11" i="50" s="1"/>
  <c r="AI36" i="42"/>
  <c r="AI44" i="42" s="1"/>
  <c r="Y12" i="7" s="1"/>
  <c r="AK36" i="42"/>
  <c r="W44" i="43"/>
  <c r="AC36" i="43"/>
  <c r="AC44" i="43" s="1"/>
  <c r="U11" i="7" s="1"/>
  <c r="AE36" i="43"/>
  <c r="AO13" i="42"/>
  <c r="AY13" i="42" s="1"/>
  <c r="AM13" i="42"/>
  <c r="AS13" i="42" s="1"/>
  <c r="K30" i="94"/>
  <c r="I36" i="24" s="1"/>
  <c r="M36" i="24" s="1"/>
  <c r="S36" i="24" s="1"/>
  <c r="BA42" i="40"/>
  <c r="AY42" i="40"/>
  <c r="AO25" i="35"/>
  <c r="AY25" i="35" s="1"/>
  <c r="BS19" i="90"/>
  <c r="BU19" i="90"/>
  <c r="BS14" i="90"/>
  <c r="BU14" i="90"/>
  <c r="Y11" i="32"/>
  <c r="AI11" i="32" s="1"/>
  <c r="CA11" i="52"/>
  <c r="AS11" i="52"/>
  <c r="AC11" i="52"/>
  <c r="AI11" i="52" s="1"/>
  <c r="BG11" i="52"/>
  <c r="AM11" i="52"/>
  <c r="BQ11" i="52"/>
  <c r="Q11" i="52"/>
  <c r="BM11" i="52"/>
  <c r="AW11" i="52"/>
  <c r="BC11" i="52" s="1"/>
  <c r="M98" i="52"/>
  <c r="K81" i="95"/>
  <c r="I56" i="55" s="1"/>
  <c r="M56" i="55" s="1"/>
  <c r="AC28" i="97"/>
  <c r="E43" i="95" s="1"/>
  <c r="G43" i="95" s="1"/>
  <c r="AC18" i="97"/>
  <c r="E33" i="95" s="1"/>
  <c r="G33" i="95" s="1"/>
  <c r="AC47" i="97"/>
  <c r="E63" i="95" s="1"/>
  <c r="G63" i="95" s="1"/>
  <c r="AC34" i="97"/>
  <c r="E49" i="95" s="1"/>
  <c r="G49" i="95" s="1"/>
  <c r="AS23" i="44"/>
  <c r="AU23" i="44"/>
  <c r="AS34" i="33"/>
  <c r="AU34" i="33"/>
  <c r="Y19" i="39"/>
  <c r="AI19" i="39" s="1"/>
  <c r="AM44" i="33"/>
  <c r="AS36" i="33"/>
  <c r="AS44" i="33" s="1"/>
  <c r="AC21" i="7" s="1"/>
  <c r="AU36" i="33"/>
  <c r="AO17" i="34"/>
  <c r="AY17" i="34" s="1"/>
  <c r="AO38" i="32"/>
  <c r="AY38" i="32" s="1"/>
  <c r="AO13" i="32"/>
  <c r="AY13" i="32" s="1"/>
  <c r="AM13" i="32"/>
  <c r="AS13" i="32" s="1"/>
  <c r="AO15" i="34"/>
  <c r="AY15" i="34" s="1"/>
  <c r="AM15" i="34"/>
  <c r="AS15" i="34" s="1"/>
  <c r="AU26" i="34"/>
  <c r="AS26" i="34"/>
  <c r="BG96" i="52"/>
  <c r="AM96" i="52"/>
  <c r="AQ96" i="52" s="1"/>
  <c r="CG96" i="52"/>
  <c r="BQ96" i="52"/>
  <c r="BW96" i="52" s="1"/>
  <c r="AI96" i="52"/>
  <c r="Q96" i="52"/>
  <c r="W96" i="52" s="1"/>
  <c r="BM96" i="52"/>
  <c r="AW96" i="52"/>
  <c r="BC96" i="52" s="1"/>
  <c r="CA96" i="52"/>
  <c r="CE96" i="52" s="1"/>
  <c r="AC96" i="52"/>
  <c r="BI80" i="52"/>
  <c r="BK80" i="52" s="1"/>
  <c r="BG80" i="52"/>
  <c r="BM80" i="52" s="1"/>
  <c r="W44" i="31"/>
  <c r="AC36" i="31"/>
  <c r="AC44" i="31" s="1"/>
  <c r="U25" i="7" s="1"/>
  <c r="AY8" i="31"/>
  <c r="M17" i="95"/>
  <c r="K17" i="95"/>
  <c r="I48" i="53" s="1"/>
  <c r="M48" i="53" s="1"/>
  <c r="Q48" i="53" s="1"/>
  <c r="W48" i="53" s="1"/>
  <c r="S46" i="45"/>
  <c r="Q46" i="45"/>
  <c r="BA43" i="42"/>
  <c r="AY43" i="42"/>
  <c r="AU26" i="35"/>
  <c r="AS26" i="35"/>
  <c r="AS12" i="30"/>
  <c r="AO12" i="30"/>
  <c r="AS9" i="33"/>
  <c r="AU20" i="40"/>
  <c r="AE20" i="40"/>
  <c r="BA20" i="40"/>
  <c r="AK20" i="40"/>
  <c r="S20" i="40"/>
  <c r="Q20" i="40"/>
  <c r="BA20" i="42"/>
  <c r="AK20" i="42"/>
  <c r="S20" i="42"/>
  <c r="Q20" i="42"/>
  <c r="AU20" i="42"/>
  <c r="AE20" i="42"/>
  <c r="Y62" i="54"/>
  <c r="W44" i="33"/>
  <c r="AC36" i="33"/>
  <c r="AC44" i="33" s="1"/>
  <c r="U21" i="7" s="1"/>
  <c r="AE36" i="33"/>
  <c r="BA26" i="33"/>
  <c r="AY26" i="33"/>
  <c r="AM13" i="38"/>
  <c r="AS13" i="38" s="1"/>
  <c r="BA41" i="31"/>
  <c r="AY41" i="31"/>
  <c r="K30" i="95"/>
  <c r="I54" i="53" s="1"/>
  <c r="M54" i="53" s="1"/>
  <c r="Q54" i="53" s="1"/>
  <c r="W54" i="53" s="1"/>
  <c r="S46" i="38"/>
  <c r="Q46" i="38"/>
  <c r="BI18" i="89"/>
  <c r="BI10" i="89"/>
  <c r="BI19" i="89"/>
  <c r="BI11" i="89"/>
  <c r="BI20" i="89"/>
  <c r="BI12" i="89"/>
  <c r="BI21" i="89"/>
  <c r="BI13" i="89"/>
  <c r="BI22" i="89"/>
  <c r="BI14" i="89"/>
  <c r="BI15" i="89"/>
  <c r="BI16" i="89"/>
  <c r="BI8" i="89"/>
  <c r="BI17" i="89"/>
  <c r="BI9" i="89"/>
  <c r="AU22" i="37"/>
  <c r="AE22" i="37"/>
  <c r="BA22" i="37"/>
  <c r="AK22" i="37"/>
  <c r="S22" i="37"/>
  <c r="Q22" i="37"/>
  <c r="BA22" i="39"/>
  <c r="AK22" i="39"/>
  <c r="S22" i="39"/>
  <c r="Q22" i="39"/>
  <c r="AE22" i="39"/>
  <c r="AU22" i="39"/>
  <c r="AS42" i="44"/>
  <c r="AU42" i="44"/>
  <c r="BA26" i="43"/>
  <c r="AY26" i="43"/>
  <c r="Q47" i="54"/>
  <c r="W47" i="54" s="1"/>
  <c r="Y47" i="54"/>
  <c r="AS24" i="30"/>
  <c r="AO24" i="30"/>
  <c r="AY24" i="30" s="1"/>
  <c r="Q46" i="39"/>
  <c r="AY26" i="41"/>
  <c r="M10" i="43"/>
  <c r="I35" i="43"/>
  <c r="M10" i="31"/>
  <c r="I35" i="31"/>
  <c r="Y36" i="30"/>
  <c r="Y38" i="43"/>
  <c r="AI38" i="43" s="1"/>
  <c r="I19" i="73"/>
  <c r="I47" i="25" s="1"/>
  <c r="M47" i="25" s="1"/>
  <c r="S47" i="25" s="1"/>
  <c r="Y36" i="32"/>
  <c r="AM38" i="46"/>
  <c r="AO38" i="46"/>
  <c r="Y51" i="54"/>
  <c r="M32" i="94"/>
  <c r="K32" i="94"/>
  <c r="I37" i="24" s="1"/>
  <c r="M37" i="24" s="1"/>
  <c r="S37" i="24" s="1"/>
  <c r="M70" i="95"/>
  <c r="K70" i="95"/>
  <c r="I34" i="18" s="1"/>
  <c r="M34" i="18" s="1"/>
  <c r="K72" i="74"/>
  <c r="I25" i="50" s="1"/>
  <c r="AC9" i="32"/>
  <c r="AM19" i="45"/>
  <c r="AS19" i="45" s="1"/>
  <c r="AO19" i="45"/>
  <c r="AY19" i="45" s="1"/>
  <c r="BA21" i="43"/>
  <c r="AK21" i="43"/>
  <c r="Q21" i="43"/>
  <c r="AU21" i="43"/>
  <c r="AE21" i="43"/>
  <c r="Q21" i="31"/>
  <c r="AU21" i="31"/>
  <c r="AE21" i="31"/>
  <c r="S21" i="31"/>
  <c r="BA21" i="31"/>
  <c r="AK21" i="31"/>
  <c r="AU21" i="36"/>
  <c r="AE21" i="36"/>
  <c r="BA21" i="36"/>
  <c r="AK21" i="36"/>
  <c r="Q21" i="36"/>
  <c r="S21" i="36" s="1"/>
  <c r="S44" i="43"/>
  <c r="AO36" i="43"/>
  <c r="AM36" i="43"/>
  <c r="AC34" i="30"/>
  <c r="Y34" i="30"/>
  <c r="K41" i="53"/>
  <c r="K42" i="53" s="1"/>
  <c r="M42" i="53" s="1"/>
  <c r="I29" i="10"/>
  <c r="S34" i="16"/>
  <c r="M34" i="8" s="1"/>
  <c r="W44" i="35"/>
  <c r="AC36" i="35"/>
  <c r="AC44" i="35" s="1"/>
  <c r="U19" i="7" s="1"/>
  <c r="AE36" i="35"/>
  <c r="AO14" i="45"/>
  <c r="AY14" i="45" s="1"/>
  <c r="Y36" i="43"/>
  <c r="AO14" i="46"/>
  <c r="AM14" i="46"/>
  <c r="AC9" i="38"/>
  <c r="Y16" i="43"/>
  <c r="AI16" i="43" s="1"/>
  <c r="W9" i="51"/>
  <c r="Q46" i="34"/>
  <c r="S46" i="34" s="1"/>
  <c r="AU26" i="44"/>
  <c r="AS26" i="44"/>
  <c r="AI34" i="30"/>
  <c r="AS23" i="40"/>
  <c r="AU23" i="40"/>
  <c r="BS10" i="90"/>
  <c r="BU10" i="90"/>
  <c r="BS22" i="90"/>
  <c r="BU22" i="90"/>
  <c r="AS12" i="45"/>
  <c r="AO12" i="45"/>
  <c r="AY12" i="45" s="1"/>
  <c r="AC24" i="30"/>
  <c r="Y24" i="30"/>
  <c r="AI24" i="30" s="1"/>
  <c r="AU26" i="40"/>
  <c r="AS26" i="40"/>
  <c r="AI40" i="45"/>
  <c r="M21" i="95"/>
  <c r="K21" i="95"/>
  <c r="I50" i="53" s="1"/>
  <c r="M50" i="53" s="1"/>
  <c r="Q50" i="53" s="1"/>
  <c r="W50" i="53" s="1"/>
  <c r="S46" i="43"/>
  <c r="Q46" i="43"/>
  <c r="AC36" i="97"/>
  <c r="E51" i="95" s="1"/>
  <c r="G51" i="95" s="1"/>
  <c r="AC22" i="97"/>
  <c r="E37" i="95" s="1"/>
  <c r="G37" i="95" s="1"/>
  <c r="AC24" i="97"/>
  <c r="E39" i="95" s="1"/>
  <c r="G39" i="95" s="1"/>
  <c r="AC42" i="97"/>
  <c r="E21" i="96" s="1"/>
  <c r="I20" i="51"/>
  <c r="K69" i="96"/>
  <c r="I16" i="49" s="1"/>
  <c r="BA23" i="44"/>
  <c r="AY23" i="44"/>
  <c r="AI8" i="45"/>
  <c r="BA34" i="33"/>
  <c r="AY34" i="33"/>
  <c r="BC86" i="52"/>
  <c r="AM86" i="52"/>
  <c r="AQ86" i="52" s="1"/>
  <c r="BQ86" i="52"/>
  <c r="BM86" i="52"/>
  <c r="AW86" i="52"/>
  <c r="CA86" i="52"/>
  <c r="CE86" i="52" s="1"/>
  <c r="AS86" i="52"/>
  <c r="AC86" i="52"/>
  <c r="AI86" i="52" s="1"/>
  <c r="BW86" i="52"/>
  <c r="BG86" i="52"/>
  <c r="Y86" i="52"/>
  <c r="Q86" i="52"/>
  <c r="W86" i="52" s="1"/>
  <c r="AS27" i="42"/>
  <c r="AU27" i="42"/>
  <c r="BC24" i="88"/>
  <c r="BC25" i="88" s="1"/>
  <c r="AQ24" i="88"/>
  <c r="AQ25" i="88" s="1"/>
  <c r="AG24" i="88"/>
  <c r="AG25" i="88" s="1"/>
  <c r="W24" i="88"/>
  <c r="W25" i="88" s="1"/>
  <c r="I24" i="88"/>
  <c r="I25" i="88" s="1"/>
  <c r="AO38" i="31"/>
  <c r="AY38" i="31" s="1"/>
  <c r="AM44" i="36"/>
  <c r="AS36" i="36"/>
  <c r="AS44" i="36" s="1"/>
  <c r="AC18" i="7" s="1"/>
  <c r="AO44" i="35"/>
  <c r="AY36" i="35"/>
  <c r="AY44" i="35" s="1"/>
  <c r="AG19" i="7" s="1"/>
  <c r="BA36" i="35"/>
  <c r="AO19" i="37"/>
  <c r="AY19" i="37" s="1"/>
  <c r="AO19" i="38"/>
  <c r="AY19" i="38" s="1"/>
  <c r="Q46" i="44"/>
  <c r="S46" i="44"/>
  <c r="AS33" i="32"/>
  <c r="AU33" i="32"/>
  <c r="AM36" i="32"/>
  <c r="AO36" i="32" s="1"/>
  <c r="S44" i="32"/>
  <c r="M75" i="95"/>
  <c r="K75" i="95"/>
  <c r="I56" i="53" s="1"/>
  <c r="M56" i="53" s="1"/>
  <c r="Q56" i="53" s="1"/>
  <c r="W56" i="53" s="1"/>
  <c r="BI84" i="52"/>
  <c r="BK84" i="52" s="1"/>
  <c r="BG84" i="52"/>
  <c r="BM84" i="52" s="1"/>
  <c r="Y11" i="37"/>
  <c r="AI11" i="37" s="1"/>
  <c r="M30" i="18"/>
  <c r="E27" i="10" s="1"/>
  <c r="S18" i="18"/>
  <c r="S30" i="18" s="1"/>
  <c r="E32" i="8" s="1"/>
  <c r="AM16" i="36"/>
  <c r="AS16" i="36" s="1"/>
  <c r="CG23" i="52"/>
  <c r="AC23" i="30"/>
  <c r="Y23" i="30"/>
  <c r="AI23" i="30" s="1"/>
  <c r="K79" i="95"/>
  <c r="I55" i="55" s="1"/>
  <c r="M55" i="55" s="1"/>
  <c r="M79" i="95"/>
  <c r="I24" i="91"/>
  <c r="I25" i="91" s="1"/>
  <c r="BC24" i="91"/>
  <c r="BC25" i="91" s="1"/>
  <c r="AQ24" i="91"/>
  <c r="AQ25" i="91" s="1"/>
  <c r="AG24" i="91"/>
  <c r="AG25" i="91" s="1"/>
  <c r="W24" i="91"/>
  <c r="W25" i="91" s="1"/>
  <c r="AM44" i="38"/>
  <c r="AS36" i="38"/>
  <c r="AS44" i="38" s="1"/>
  <c r="AC16" i="7" s="1"/>
  <c r="AO19" i="42"/>
  <c r="AY19" i="42" s="1"/>
  <c r="AM19" i="42"/>
  <c r="AS19" i="42" s="1"/>
  <c r="Y45" i="54"/>
  <c r="Q45" i="54"/>
  <c r="W45" i="54" s="1"/>
  <c r="AK27" i="34"/>
  <c r="AI27" i="34"/>
  <c r="Y19" i="38"/>
  <c r="AI19" i="38" s="1"/>
  <c r="AM16" i="39"/>
  <c r="AS16" i="39" s="1"/>
  <c r="K25" i="96"/>
  <c r="E80" i="95" s="1"/>
  <c r="G80" i="95" s="1"/>
  <c r="S46" i="36"/>
  <c r="Q46" i="36"/>
  <c r="Y16" i="41"/>
  <c r="AI16" i="41" s="1"/>
  <c r="AS34" i="39"/>
  <c r="AU34" i="39"/>
  <c r="K88" i="74"/>
  <c r="I62" i="50" s="1"/>
  <c r="M62" i="50" s="1"/>
  <c r="Y17" i="43"/>
  <c r="AI17" i="43" s="1"/>
  <c r="BI85" i="52"/>
  <c r="BG85" i="52"/>
  <c r="BM85" i="52" s="1"/>
  <c r="BA40" i="31"/>
  <c r="AY40" i="31"/>
  <c r="Y17" i="50"/>
  <c r="Y19" i="42"/>
  <c r="AI19" i="42" s="1"/>
  <c r="I8" i="7"/>
  <c r="AI48" i="46"/>
  <c r="K16" i="95"/>
  <c r="I46" i="55" s="1"/>
  <c r="M46" i="55" s="1"/>
  <c r="M11" i="94"/>
  <c r="Y15" i="42"/>
  <c r="AI15" i="42" s="1"/>
  <c r="AO26" i="35"/>
  <c r="AS34" i="38"/>
  <c r="AO34" i="38"/>
  <c r="AY34" i="38" s="1"/>
  <c r="AO9" i="33"/>
  <c r="AM11" i="34"/>
  <c r="AS11" i="34" s="1"/>
  <c r="AO11" i="34"/>
  <c r="AY11" i="34" s="1"/>
  <c r="BA20" i="36"/>
  <c r="AK20" i="36"/>
  <c r="Q20" i="36"/>
  <c r="S20" i="36" s="1"/>
  <c r="AU20" i="36"/>
  <c r="AE20" i="36"/>
  <c r="BA20" i="38"/>
  <c r="AK20" i="38"/>
  <c r="S20" i="38"/>
  <c r="Q20" i="38"/>
  <c r="AU20" i="38"/>
  <c r="AE20" i="38"/>
  <c r="Y21" i="56"/>
  <c r="AS89" i="52"/>
  <c r="S16" i="21"/>
  <c r="S28" i="21" s="1"/>
  <c r="E37" i="8" s="1"/>
  <c r="M28" i="21"/>
  <c r="E34" i="10" s="1"/>
  <c r="Y9" i="35"/>
  <c r="AI9" i="35" s="1"/>
  <c r="Y46" i="54"/>
  <c r="M29" i="95"/>
  <c r="K29" i="95"/>
  <c r="I52" i="55" s="1"/>
  <c r="M52" i="55" s="1"/>
  <c r="M18" i="94"/>
  <c r="AM15" i="46"/>
  <c r="AO15" i="46" s="1"/>
  <c r="AS42" i="37"/>
  <c r="AU42" i="37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BK18" i="89"/>
  <c r="BW18" i="89" s="1"/>
  <c r="BK10" i="89"/>
  <c r="BW10" i="89" s="1"/>
  <c r="AM38" i="40"/>
  <c r="AS38" i="40" s="1"/>
  <c r="Y18" i="39"/>
  <c r="AI18" i="39" s="1"/>
  <c r="Y38" i="35"/>
  <c r="AI38" i="35" s="1"/>
  <c r="Q22" i="46"/>
  <c r="AU22" i="46"/>
  <c r="AE22" i="46"/>
  <c r="BA22" i="46"/>
  <c r="AK22" i="46"/>
  <c r="Q22" i="33"/>
  <c r="AE22" i="33"/>
  <c r="AU22" i="33"/>
  <c r="BA22" i="33"/>
  <c r="AK22" i="33"/>
  <c r="BA22" i="35"/>
  <c r="AK22" i="35"/>
  <c r="S22" i="35"/>
  <c r="AU22" i="35"/>
  <c r="AE22" i="35"/>
  <c r="Q22" i="35"/>
  <c r="AO42" i="44"/>
  <c r="AO38" i="34"/>
  <c r="AY38" i="34" s="1"/>
  <c r="AM38" i="34"/>
  <c r="AS38" i="34" s="1"/>
  <c r="M85" i="95"/>
  <c r="M17" i="94"/>
  <c r="Y14" i="34"/>
  <c r="AI14" i="34" s="1"/>
  <c r="CA35" i="52"/>
  <c r="CE35" i="52" s="1"/>
  <c r="AC35" i="52"/>
  <c r="BW35" i="52"/>
  <c r="BG35" i="52"/>
  <c r="BM35" i="52" s="1"/>
  <c r="BC35" i="52"/>
  <c r="AM35" i="52"/>
  <c r="AQ35" i="52" s="1"/>
  <c r="BQ35" i="52"/>
  <c r="AI35" i="52"/>
  <c r="Q35" i="52"/>
  <c r="W35" i="52" s="1"/>
  <c r="AW35" i="52"/>
  <c r="Y13" i="32"/>
  <c r="AI13" i="32" s="1"/>
  <c r="AO11" i="38"/>
  <c r="AY11" i="38" s="1"/>
  <c r="S18" i="17"/>
  <c r="S30" i="17" s="1"/>
  <c r="E33" i="8" s="1"/>
  <c r="M30" i="17"/>
  <c r="E28" i="10" s="1"/>
  <c r="AO14" i="32"/>
  <c r="AY14" i="32" s="1"/>
  <c r="M10" i="39"/>
  <c r="I35" i="39"/>
  <c r="M10" i="45"/>
  <c r="I35" i="45"/>
  <c r="AM44" i="42"/>
  <c r="AS36" i="42"/>
  <c r="AS44" i="42" s="1"/>
  <c r="AC12" i="7" s="1"/>
  <c r="AU36" i="42"/>
  <c r="AO38" i="37"/>
  <c r="AY38" i="37" s="1"/>
  <c r="AO17" i="37"/>
  <c r="AY17" i="37" s="1"/>
  <c r="AO37" i="39"/>
  <c r="AY37" i="39" s="1"/>
  <c r="AO16" i="43"/>
  <c r="AY16" i="43" s="1"/>
  <c r="AM16" i="43"/>
  <c r="AS16" i="43" s="1"/>
  <c r="AO16" i="32"/>
  <c r="AY16" i="32" s="1"/>
  <c r="AM16" i="32"/>
  <c r="AS16" i="32" s="1"/>
  <c r="AO32" i="30"/>
  <c r="AY32" i="30" s="1"/>
  <c r="Q46" i="32"/>
  <c r="S46" i="32"/>
  <c r="AM38" i="44"/>
  <c r="AS38" i="44" s="1"/>
  <c r="Y13" i="43"/>
  <c r="AI13" i="43" s="1"/>
  <c r="Y9" i="32"/>
  <c r="Q21" i="39"/>
  <c r="AU21" i="39"/>
  <c r="AE21" i="39"/>
  <c r="S21" i="39"/>
  <c r="BA21" i="39"/>
  <c r="AK21" i="39"/>
  <c r="Q21" i="45"/>
  <c r="AU21" i="45"/>
  <c r="AE21" i="45"/>
  <c r="BA21" i="45"/>
  <c r="AK21" i="45"/>
  <c r="S21" i="45"/>
  <c r="BA21" i="32"/>
  <c r="AK21" i="32"/>
  <c r="S21" i="32"/>
  <c r="Q21" i="32"/>
  <c r="AU21" i="32"/>
  <c r="AE21" i="32"/>
  <c r="Y39" i="42"/>
  <c r="AI39" i="42" s="1"/>
  <c r="AO29" i="32"/>
  <c r="AY29" i="32" s="1"/>
  <c r="Y14" i="41"/>
  <c r="AI14" i="41" s="1"/>
  <c r="BM23" i="90"/>
  <c r="M18" i="27"/>
  <c r="M43" i="27" s="1"/>
  <c r="E26" i="10" s="1"/>
  <c r="I43" i="27"/>
  <c r="AM17" i="39"/>
  <c r="AS17" i="39" s="1"/>
  <c r="AM39" i="37"/>
  <c r="AS39" i="37" s="1"/>
  <c r="Y11" i="41"/>
  <c r="AI11" i="41" s="1"/>
  <c r="AS36" i="45"/>
  <c r="M31" i="94"/>
  <c r="M69" i="95"/>
  <c r="AO17" i="44"/>
  <c r="AY17" i="44" s="1"/>
  <c r="Y13" i="45"/>
  <c r="AI13" i="45" s="1"/>
  <c r="AO31" i="32"/>
  <c r="AY31" i="32" s="1"/>
  <c r="AS27" i="41"/>
  <c r="AU27" i="41"/>
  <c r="AK27" i="40"/>
  <c r="AI27" i="40"/>
  <c r="AM14" i="35"/>
  <c r="AS14" i="35" s="1"/>
  <c r="Y9" i="38"/>
  <c r="Y38" i="45"/>
  <c r="AI38" i="45" s="1"/>
  <c r="AI44" i="45" s="1"/>
  <c r="Y9" i="7" s="1"/>
  <c r="AM9" i="51"/>
  <c r="AI43" i="45"/>
  <c r="M22" i="94"/>
  <c r="AK27" i="32"/>
  <c r="AI27" i="32"/>
  <c r="AS27" i="32"/>
  <c r="AU27" i="32"/>
  <c r="AI26" i="30"/>
  <c r="AC9" i="44"/>
  <c r="AO23" i="40"/>
  <c r="BS18" i="90"/>
  <c r="BU18" i="90"/>
  <c r="BS13" i="90"/>
  <c r="BU13" i="90"/>
  <c r="Y30" i="56"/>
  <c r="Y17" i="33"/>
  <c r="AI17" i="33" s="1"/>
  <c r="AO26" i="40"/>
  <c r="M20" i="95"/>
  <c r="K20" i="95"/>
  <c r="I48" i="55" s="1"/>
  <c r="M48" i="55" s="1"/>
  <c r="M13" i="94"/>
  <c r="AC44" i="97"/>
  <c r="E60" i="95" s="1"/>
  <c r="G60" i="95" s="1"/>
  <c r="AC30" i="97"/>
  <c r="E45" i="95" s="1"/>
  <c r="G45" i="95" s="1"/>
  <c r="AC32" i="97"/>
  <c r="E47" i="95" s="1"/>
  <c r="G47" i="95" s="1"/>
  <c r="I21" i="51"/>
  <c r="M21" i="51" s="1"/>
  <c r="K70" i="96"/>
  <c r="I17" i="49" s="1"/>
  <c r="M17" i="49" s="1"/>
  <c r="Q17" i="49" s="1"/>
  <c r="W17" i="49" s="1"/>
  <c r="Y39" i="36"/>
  <c r="AI39" i="36" s="1"/>
  <c r="AI34" i="45"/>
  <c r="K78" i="74"/>
  <c r="I52" i="50" s="1"/>
  <c r="M52" i="50" s="1"/>
  <c r="AO27" i="42"/>
  <c r="AO36" i="36"/>
  <c r="AO18" i="35"/>
  <c r="AY18" i="35" s="1"/>
  <c r="AO19" i="36"/>
  <c r="AY19" i="36" s="1"/>
  <c r="AO15" i="43"/>
  <c r="AY15" i="43" s="1"/>
  <c r="AO38" i="38"/>
  <c r="AY38" i="38" s="1"/>
  <c r="AO16" i="44"/>
  <c r="AY16" i="44" s="1"/>
  <c r="AO36" i="33"/>
  <c r="AO18" i="31"/>
  <c r="AY18" i="31" s="1"/>
  <c r="AO19" i="30"/>
  <c r="AY19" i="30" s="1"/>
  <c r="AM19" i="30"/>
  <c r="AS19" i="30" s="1"/>
  <c r="AM13" i="44"/>
  <c r="AS13" i="44" s="1"/>
  <c r="K18" i="95"/>
  <c r="I47" i="55" s="1"/>
  <c r="M47" i="55" s="1"/>
  <c r="M12" i="94"/>
  <c r="AO19" i="31"/>
  <c r="AY19" i="31" s="1"/>
  <c r="BA34" i="39"/>
  <c r="AY34" i="39"/>
  <c r="Y11" i="31"/>
  <c r="AI11" i="31" s="1"/>
  <c r="AO33" i="32"/>
  <c r="Y11" i="45"/>
  <c r="AI11" i="45" s="1"/>
  <c r="BI83" i="52"/>
  <c r="BK83" i="52" s="1"/>
  <c r="BG83" i="52"/>
  <c r="BM83" i="52" s="1"/>
  <c r="AS34" i="30"/>
  <c r="AO34" i="30"/>
  <c r="AY34" i="30" s="1"/>
  <c r="M35" i="94"/>
  <c r="K35" i="94"/>
  <c r="I52" i="27" s="1"/>
  <c r="M52" i="27" s="1"/>
  <c r="M74" i="95"/>
  <c r="K74" i="95"/>
  <c r="I54" i="55" s="1"/>
  <c r="M54" i="55" s="1"/>
  <c r="Y9" i="43"/>
  <c r="AS33" i="45"/>
  <c r="AO33" i="45"/>
  <c r="AY33" i="45" s="1"/>
  <c r="AU20" i="45"/>
  <c r="AE20" i="45"/>
  <c r="BA20" i="45"/>
  <c r="AK20" i="45"/>
  <c r="S20" i="45"/>
  <c r="Q20" i="45"/>
  <c r="AU20" i="32"/>
  <c r="AE20" i="32"/>
  <c r="BA20" i="32"/>
  <c r="AK20" i="32"/>
  <c r="S20" i="32"/>
  <c r="Q20" i="32"/>
  <c r="Q20" i="34"/>
  <c r="BA20" i="34"/>
  <c r="AE20" i="34"/>
  <c r="AK20" i="34"/>
  <c r="AU20" i="34"/>
  <c r="K47" i="74"/>
  <c r="I50" i="54" s="1"/>
  <c r="M50" i="54" s="1"/>
  <c r="I47" i="74"/>
  <c r="I50" i="56" s="1"/>
  <c r="M50" i="56" s="1"/>
  <c r="S44" i="46"/>
  <c r="AM36" i="46"/>
  <c r="AM44" i="46" s="1"/>
  <c r="S8" i="28" s="1"/>
  <c r="Y44" i="33"/>
  <c r="AK36" i="33"/>
  <c r="AI36" i="33"/>
  <c r="AI44" i="33" s="1"/>
  <c r="Y21" i="7" s="1"/>
  <c r="M14" i="95"/>
  <c r="K14" i="95"/>
  <c r="I45" i="55" s="1"/>
  <c r="M45" i="55" s="1"/>
  <c r="S46" i="46"/>
  <c r="Q46" i="46"/>
  <c r="AS23" i="38"/>
  <c r="AO23" i="38"/>
  <c r="AY23" i="38" s="1"/>
  <c r="BA42" i="37"/>
  <c r="AY42" i="37"/>
  <c r="AW36" i="52"/>
  <c r="CA36" i="52"/>
  <c r="CE36" i="52" s="1"/>
  <c r="AC36" i="52"/>
  <c r="AI36" i="52" s="1"/>
  <c r="BW36" i="52"/>
  <c r="BG36" i="52"/>
  <c r="BM36" i="52" s="1"/>
  <c r="BC36" i="52"/>
  <c r="AM36" i="52"/>
  <c r="AQ36" i="52" s="1"/>
  <c r="CG36" i="52"/>
  <c r="BQ36" i="52"/>
  <c r="Q36" i="52"/>
  <c r="W36" i="52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23" i="89" s="1"/>
  <c r="BM17" i="89"/>
  <c r="BY17" i="89" s="1"/>
  <c r="BM9" i="89"/>
  <c r="BY9" i="89" s="1"/>
  <c r="BM18" i="89"/>
  <c r="BY18" i="89" s="1"/>
  <c r="BM10" i="89"/>
  <c r="BY10" i="89" s="1"/>
  <c r="BM19" i="89"/>
  <c r="BY19" i="89" s="1"/>
  <c r="BM11" i="89"/>
  <c r="BY11" i="89" s="1"/>
  <c r="AM19" i="32"/>
  <c r="AS19" i="32" s="1"/>
  <c r="AO19" i="32"/>
  <c r="AY19" i="32" s="1"/>
  <c r="Q22" i="42"/>
  <c r="AU22" i="42"/>
  <c r="AE22" i="42"/>
  <c r="BA22" i="42"/>
  <c r="AK22" i="42"/>
  <c r="S22" i="42"/>
  <c r="BA22" i="30"/>
  <c r="AK22" i="30"/>
  <c r="Q22" i="30"/>
  <c r="AU22" i="30"/>
  <c r="AE22" i="30"/>
  <c r="Y40" i="52"/>
  <c r="BC40" i="52"/>
  <c r="AM40" i="52"/>
  <c r="CG40" i="52"/>
  <c r="BQ40" i="52"/>
  <c r="AI40" i="52"/>
  <c r="Q40" i="52"/>
  <c r="BM40" i="52"/>
  <c r="AW40" i="52"/>
  <c r="BA40" i="52" s="1"/>
  <c r="CA40" i="52"/>
  <c r="AS40" i="52"/>
  <c r="AC40" i="52"/>
  <c r="BW40" i="52"/>
  <c r="BG40" i="52"/>
  <c r="Y19" i="43"/>
  <c r="AI19" i="43" s="1"/>
  <c r="AO36" i="30"/>
  <c r="AM36" i="30"/>
  <c r="S44" i="30"/>
  <c r="AY8" i="36"/>
  <c r="AY8" i="37"/>
  <c r="AM38" i="43"/>
  <c r="AS38" i="43" s="1"/>
  <c r="Y14" i="30"/>
  <c r="AI14" i="30" s="1"/>
  <c r="AO11" i="35"/>
  <c r="AY11" i="35" s="1"/>
  <c r="Q23" i="50"/>
  <c r="W23" i="50" s="1"/>
  <c r="AO23" i="37"/>
  <c r="AY23" i="37" s="1"/>
  <c r="Y11" i="34"/>
  <c r="AI11" i="34" s="1"/>
  <c r="M10" i="35"/>
  <c r="I35" i="35"/>
  <c r="M10" i="41"/>
  <c r="I35" i="41"/>
  <c r="Y15" i="32"/>
  <c r="AI15" i="32" s="1"/>
  <c r="AO44" i="42"/>
  <c r="BA36" i="42"/>
  <c r="AY36" i="42"/>
  <c r="AU21" i="35"/>
  <c r="AE21" i="35"/>
  <c r="Q21" i="35"/>
  <c r="AK21" i="35"/>
  <c r="BA21" i="35"/>
  <c r="AU21" i="41"/>
  <c r="AE21" i="41"/>
  <c r="BA21" i="41"/>
  <c r="AK21" i="41"/>
  <c r="Q21" i="41"/>
  <c r="S21" i="41" s="1"/>
  <c r="AO23" i="31"/>
  <c r="AY23" i="31" s="1"/>
  <c r="K9" i="73"/>
  <c r="I17" i="23" s="1"/>
  <c r="I9" i="73"/>
  <c r="I17" i="25" s="1"/>
  <c r="M17" i="25" s="1"/>
  <c r="S17" i="25" s="1"/>
  <c r="K35" i="74"/>
  <c r="I26" i="54" s="1"/>
  <c r="I35" i="74"/>
  <c r="I26" i="56" s="1"/>
  <c r="AS26" i="36"/>
  <c r="AO26" i="36"/>
  <c r="AY26" i="36" s="1"/>
  <c r="AO37" i="45"/>
  <c r="AY37" i="45" s="1"/>
  <c r="S46" i="33"/>
  <c r="Q46" i="33"/>
  <c r="Y36" i="35"/>
  <c r="AC9" i="42"/>
  <c r="BA40" i="33"/>
  <c r="AY40" i="33"/>
  <c r="AO9" i="36"/>
  <c r="AY9" i="36" s="1"/>
  <c r="Y95" i="52"/>
  <c r="AM95" i="52"/>
  <c r="AQ95" i="52" s="1"/>
  <c r="BQ95" i="52"/>
  <c r="AI95" i="52"/>
  <c r="Q95" i="52"/>
  <c r="W95" i="52" s="1"/>
  <c r="AW95" i="52"/>
  <c r="BC95" i="52" s="1"/>
  <c r="CA95" i="52"/>
  <c r="CE95" i="52" s="1"/>
  <c r="AC95" i="52"/>
  <c r="BW95" i="52"/>
  <c r="BG95" i="52"/>
  <c r="BM95" i="52" s="1"/>
  <c r="AI34" i="40"/>
  <c r="BA27" i="41"/>
  <c r="AY27" i="41"/>
  <c r="I133" i="11"/>
  <c r="I134" i="11" s="1"/>
  <c r="E46" i="10" s="1"/>
  <c r="BS9" i="51"/>
  <c r="M22" i="95"/>
  <c r="K22" i="95"/>
  <c r="I49" i="55" s="1"/>
  <c r="M49" i="55" s="1"/>
  <c r="S46" i="42"/>
  <c r="Q46" i="42"/>
  <c r="BA27" i="32"/>
  <c r="AY27" i="32"/>
  <c r="AI46" i="56"/>
  <c r="AC46" i="56"/>
  <c r="Y46" i="56"/>
  <c r="AM46" i="56"/>
  <c r="AS46" i="56" s="1"/>
  <c r="Q46" i="56"/>
  <c r="W46" i="56" s="1"/>
  <c r="AI26" i="40"/>
  <c r="BS9" i="90"/>
  <c r="BU9" i="90"/>
  <c r="BS21" i="90"/>
  <c r="BU21" i="90"/>
  <c r="AI41" i="45"/>
  <c r="AC25" i="97"/>
  <c r="E40" i="95" s="1"/>
  <c r="G40" i="95" s="1"/>
  <c r="AC19" i="97"/>
  <c r="E34" i="95" s="1"/>
  <c r="G34" i="95" s="1"/>
  <c r="AC38" i="97"/>
  <c r="AC40" i="97"/>
  <c r="E55" i="95" s="1"/>
  <c r="G55" i="95" s="1"/>
  <c r="AI26" i="45"/>
  <c r="AI9" i="36"/>
  <c r="S44" i="40"/>
  <c r="M19" i="95"/>
  <c r="K19" i="95"/>
  <c r="I49" i="53" s="1"/>
  <c r="M49" i="53" s="1"/>
  <c r="Q49" i="53" s="1"/>
  <c r="W49" i="53" s="1"/>
  <c r="AS23" i="42"/>
  <c r="AU23" i="42"/>
  <c r="AO23" i="42"/>
  <c r="AU43" i="45"/>
  <c r="AS43" i="45"/>
  <c r="AO43" i="45"/>
  <c r="Q20" i="41"/>
  <c r="AE20" i="41"/>
  <c r="S20" i="41"/>
  <c r="BA20" i="41"/>
  <c r="AU20" i="41"/>
  <c r="AK20" i="41"/>
  <c r="BA20" i="43"/>
  <c r="AK20" i="43"/>
  <c r="S20" i="43"/>
  <c r="Q20" i="43"/>
  <c r="AE20" i="43"/>
  <c r="AU20" i="43"/>
  <c r="AU20" i="31"/>
  <c r="AE20" i="31"/>
  <c r="BA20" i="31"/>
  <c r="AK20" i="31"/>
  <c r="S20" i="31"/>
  <c r="Q20" i="31"/>
  <c r="W21" i="54"/>
  <c r="AO15" i="41"/>
  <c r="AY15" i="41" s="1"/>
  <c r="AM15" i="41"/>
  <c r="AS15" i="41" s="1"/>
  <c r="AM14" i="30"/>
  <c r="AS14" i="30" s="1"/>
  <c r="K15" i="95"/>
  <c r="I47" i="53" s="1"/>
  <c r="M47" i="53" s="1"/>
  <c r="Q47" i="53" s="1"/>
  <c r="W47" i="53" s="1"/>
  <c r="M15" i="95"/>
  <c r="W44" i="36"/>
  <c r="AC36" i="36"/>
  <c r="AC44" i="36" s="1"/>
  <c r="U18" i="7" s="1"/>
  <c r="W44" i="39"/>
  <c r="AC36" i="39"/>
  <c r="AC44" i="39" s="1"/>
  <c r="U15" i="7" s="1"/>
  <c r="AE36" i="39"/>
  <c r="Y24" i="50"/>
  <c r="Q24" i="50"/>
  <c r="W24" i="50" s="1"/>
  <c r="AS42" i="41"/>
  <c r="AU42" i="41"/>
  <c r="Y33" i="54"/>
  <c r="Q33" i="54"/>
  <c r="W33" i="54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6" i="89"/>
  <c r="CA16" i="89" s="1"/>
  <c r="BO8" i="89"/>
  <c r="BO23" i="89" s="1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BO20" i="89"/>
  <c r="CA20" i="89" s="1"/>
  <c r="BO12" i="89"/>
  <c r="CA12" i="89" s="1"/>
  <c r="BA22" i="38"/>
  <c r="AK22" i="38"/>
  <c r="S22" i="38"/>
  <c r="Q22" i="38"/>
  <c r="AU22" i="38"/>
  <c r="AE22" i="38"/>
  <c r="BA22" i="44"/>
  <c r="AK22" i="44"/>
  <c r="S22" i="44"/>
  <c r="Q22" i="44"/>
  <c r="AU22" i="44"/>
  <c r="AE22" i="44"/>
  <c r="AO18" i="41"/>
  <c r="AY18" i="41" s="1"/>
  <c r="AM18" i="41"/>
  <c r="AS18" i="41" s="1"/>
  <c r="AM39" i="41"/>
  <c r="AS39" i="41" s="1"/>
  <c r="K20" i="73"/>
  <c r="I50" i="23" s="1"/>
  <c r="M50" i="23" s="1"/>
  <c r="S50" i="23" s="1"/>
  <c r="I20" i="73"/>
  <c r="I50" i="25" s="1"/>
  <c r="M50" i="25" s="1"/>
  <c r="S50" i="25" s="1"/>
  <c r="I46" i="74"/>
  <c r="I49" i="56" s="1"/>
  <c r="M49" i="56" s="1"/>
  <c r="CG14" i="52"/>
  <c r="BQ14" i="52"/>
  <c r="AI14" i="52"/>
  <c r="Q14" i="52"/>
  <c r="BM14" i="52"/>
  <c r="AW14" i="52"/>
  <c r="BA14" i="52" s="1"/>
  <c r="AS14" i="52"/>
  <c r="AC14" i="52"/>
  <c r="BW14" i="52"/>
  <c r="BG14" i="52"/>
  <c r="Y14" i="52"/>
  <c r="BC14" i="52"/>
  <c r="CA14" i="52"/>
  <c r="AM14" i="52"/>
  <c r="M10" i="37"/>
  <c r="I35" i="37"/>
  <c r="I45" i="74"/>
  <c r="I48" i="56" s="1"/>
  <c r="M48" i="56" s="1"/>
  <c r="BA33" i="40"/>
  <c r="AY33" i="40"/>
  <c r="Q46" i="40"/>
  <c r="S46" i="40" s="1"/>
  <c r="W44" i="44"/>
  <c r="AC36" i="44"/>
  <c r="AC44" i="44" s="1"/>
  <c r="U10" i="7" s="1"/>
  <c r="AE36" i="44"/>
  <c r="W44" i="38"/>
  <c r="AC36" i="38"/>
  <c r="AC44" i="38" s="1"/>
  <c r="U16" i="7" s="1"/>
  <c r="AM15" i="38"/>
  <c r="AS15" i="38" s="1"/>
  <c r="BC39" i="52"/>
  <c r="AM39" i="52"/>
  <c r="CG39" i="52"/>
  <c r="BQ39" i="52"/>
  <c r="AI39" i="52"/>
  <c r="Q39" i="52"/>
  <c r="BM39" i="52"/>
  <c r="AW39" i="52"/>
  <c r="BA39" i="52" s="1"/>
  <c r="CA39" i="52"/>
  <c r="AS39" i="52"/>
  <c r="AC39" i="52"/>
  <c r="BW39" i="52"/>
  <c r="BG39" i="52"/>
  <c r="Y39" i="52"/>
  <c r="Q21" i="37"/>
  <c r="AU21" i="37"/>
  <c r="AK21" i="37"/>
  <c r="AE21" i="37"/>
  <c r="BA21" i="37"/>
  <c r="AM9" i="40"/>
  <c r="AO9" i="40" s="1"/>
  <c r="AM18" i="37"/>
  <c r="AS18" i="37" s="1"/>
  <c r="AO14" i="33"/>
  <c r="AY14" i="33" s="1"/>
  <c r="Y41" i="52"/>
  <c r="Y9" i="42"/>
  <c r="AO29" i="33"/>
  <c r="AY29" i="33" s="1"/>
  <c r="K87" i="74"/>
  <c r="I61" i="50" s="1"/>
  <c r="M61" i="50" s="1"/>
  <c r="AM11" i="32"/>
  <c r="AS11" i="32" s="1"/>
  <c r="AO19" i="35"/>
  <c r="AY19" i="35" s="1"/>
  <c r="AO24" i="34"/>
  <c r="AY24" i="34" s="1"/>
  <c r="Y14" i="35"/>
  <c r="AI14" i="35" s="1"/>
  <c r="AS27" i="44"/>
  <c r="AU27" i="44"/>
  <c r="K15" i="96"/>
  <c r="E23" i="95" s="1"/>
  <c r="G23" i="95" s="1"/>
  <c r="M14" i="94"/>
  <c r="BA33" i="42"/>
  <c r="AY33" i="42"/>
  <c r="Y19" i="31"/>
  <c r="AI19" i="31" s="1"/>
  <c r="BA43" i="32"/>
  <c r="AY43" i="32"/>
  <c r="Y14" i="45"/>
  <c r="AI14" i="45" s="1"/>
  <c r="AS33" i="44"/>
  <c r="AU33" i="44"/>
  <c r="AO38" i="33"/>
  <c r="AY38" i="33" s="1"/>
  <c r="AC97" i="52"/>
  <c r="BW97" i="52"/>
  <c r="BG97" i="52"/>
  <c r="Y97" i="52"/>
  <c r="AM97" i="52"/>
  <c r="AQ97" i="52" s="1"/>
  <c r="CG97" i="52"/>
  <c r="BQ97" i="52"/>
  <c r="AI97" i="52"/>
  <c r="Q97" i="52"/>
  <c r="W97" i="52" s="1"/>
  <c r="BM97" i="52"/>
  <c r="AW97" i="52"/>
  <c r="BC97" i="52" s="1"/>
  <c r="CA97" i="52"/>
  <c r="CE97" i="52" s="1"/>
  <c r="Y16" i="38"/>
  <c r="AI16" i="38" s="1"/>
  <c r="BS17" i="90"/>
  <c r="BU17" i="90"/>
  <c r="BS12" i="90"/>
  <c r="BU12" i="90"/>
  <c r="Y16" i="40"/>
  <c r="AI16" i="40" s="1"/>
  <c r="AI9" i="45"/>
  <c r="AO28" i="39"/>
  <c r="AY28" i="39" s="1"/>
  <c r="Y9" i="46"/>
  <c r="M38" i="94"/>
  <c r="AC27" i="97"/>
  <c r="E42" i="95" s="1"/>
  <c r="G42" i="95" s="1"/>
  <c r="AC21" i="97"/>
  <c r="E36" i="95" s="1"/>
  <c r="G36" i="95" s="1"/>
  <c r="AC46" i="97"/>
  <c r="E62" i="95" s="1"/>
  <c r="G62" i="95" s="1"/>
  <c r="AC48" i="97"/>
  <c r="E20" i="96" s="1"/>
  <c r="AO25" i="44"/>
  <c r="AY25" i="44" s="1"/>
  <c r="Y17" i="32"/>
  <c r="AI17" i="32" s="1"/>
  <c r="BA27" i="39"/>
  <c r="AY27" i="39"/>
  <c r="Y43" i="54"/>
  <c r="Q43" i="54"/>
  <c r="W43" i="54" s="1"/>
  <c r="AO23" i="36"/>
  <c r="AY23" i="36" s="1"/>
  <c r="BQ23" i="90"/>
  <c r="Y39" i="34"/>
  <c r="AI39" i="34" s="1"/>
  <c r="Y17" i="39"/>
  <c r="AI17" i="39" s="1"/>
  <c r="AO11" i="30"/>
  <c r="AY11" i="30" s="1"/>
  <c r="AO18" i="42"/>
  <c r="AY18" i="42" s="1"/>
  <c r="AO16" i="37"/>
  <c r="AY16" i="37" s="1"/>
  <c r="AM44" i="40"/>
  <c r="AS36" i="40"/>
  <c r="AS44" i="40" s="1"/>
  <c r="AC14" i="7" s="1"/>
  <c r="AU36" i="40"/>
  <c r="AS9" i="43"/>
  <c r="AO16" i="38"/>
  <c r="AY16" i="38" s="1"/>
  <c r="AO29" i="44"/>
  <c r="AY29" i="44" s="1"/>
  <c r="AO17" i="30"/>
  <c r="AY17" i="30" s="1"/>
  <c r="Y36" i="36"/>
  <c r="Y36" i="39"/>
  <c r="AK33" i="34"/>
  <c r="AI33" i="34"/>
  <c r="BA43" i="37"/>
  <c r="AY43" i="37"/>
  <c r="AI36" i="37"/>
  <c r="BQ22" i="89"/>
  <c r="CC22" i="89" s="1"/>
  <c r="BQ14" i="89"/>
  <c r="CC14" i="89" s="1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BQ21" i="89"/>
  <c r="CC21" i="89" s="1"/>
  <c r="BQ13" i="89"/>
  <c r="CC13" i="89" s="1"/>
  <c r="BA22" i="34"/>
  <c r="AK22" i="34"/>
  <c r="S22" i="34"/>
  <c r="AU22" i="34"/>
  <c r="AE22" i="34"/>
  <c r="Q22" i="34"/>
  <c r="Q22" i="40"/>
  <c r="AU22" i="40"/>
  <c r="AE22" i="40"/>
  <c r="BA22" i="40"/>
  <c r="AK22" i="40"/>
  <c r="AK33" i="40"/>
  <c r="AI33" i="40"/>
  <c r="AM15" i="32"/>
  <c r="AS15" i="32" s="1"/>
  <c r="AS23" i="33"/>
  <c r="AU23" i="33"/>
  <c r="Y19" i="33"/>
  <c r="AI19" i="33" s="1"/>
  <c r="AM18" i="44"/>
  <c r="AS18" i="44" s="1"/>
  <c r="AS24" i="37"/>
  <c r="AO24" i="37"/>
  <c r="AY24" i="37" s="1"/>
  <c r="Y16" i="39"/>
  <c r="AI16" i="39" s="1"/>
  <c r="AO18" i="36"/>
  <c r="AY18" i="36" s="1"/>
  <c r="K13" i="95"/>
  <c r="I46" i="53" s="1"/>
  <c r="M46" i="53" s="1"/>
  <c r="Q46" i="53" s="1"/>
  <c r="W46" i="53" s="1"/>
  <c r="I34" i="10"/>
  <c r="S32" i="21"/>
  <c r="M37" i="8" s="1"/>
  <c r="BA36" i="44"/>
  <c r="AY36" i="44"/>
  <c r="AO25" i="31"/>
  <c r="AY25" i="31" s="1"/>
  <c r="Y16" i="50"/>
  <c r="AO14" i="31"/>
  <c r="AY14" i="31" s="1"/>
  <c r="BA43" i="33"/>
  <c r="AY43" i="33"/>
  <c r="M10" i="44"/>
  <c r="I35" i="44"/>
  <c r="M10" i="46"/>
  <c r="I35" i="46"/>
  <c r="M10" i="33"/>
  <c r="I35" i="33"/>
  <c r="S18" i="16"/>
  <c r="S30" i="16" s="1"/>
  <c r="E34" i="8" s="1"/>
  <c r="M30" i="16"/>
  <c r="E29" i="10" s="1"/>
  <c r="Y18" i="44"/>
  <c r="AI18" i="44" s="1"/>
  <c r="AO28" i="42"/>
  <c r="AY28" i="42" s="1"/>
  <c r="AO28" i="35"/>
  <c r="AY28" i="35" s="1"/>
  <c r="AO39" i="45"/>
  <c r="AY39" i="45" s="1"/>
  <c r="AM39" i="45"/>
  <c r="AS39" i="45" s="1"/>
  <c r="M26" i="95"/>
  <c r="K26" i="95"/>
  <c r="I51" i="55" s="1"/>
  <c r="M51" i="55" s="1"/>
  <c r="M16" i="94"/>
  <c r="AM15" i="44"/>
  <c r="AS15" i="44" s="1"/>
  <c r="AM9" i="42"/>
  <c r="AO9" i="42" s="1"/>
  <c r="Y17" i="40"/>
  <c r="AI17" i="40" s="1"/>
  <c r="Y14" i="31"/>
  <c r="AI14" i="31" s="1"/>
  <c r="Y11" i="38"/>
  <c r="AI11" i="38" s="1"/>
  <c r="Y17" i="36"/>
  <c r="AI17" i="36" s="1"/>
  <c r="AU21" i="46"/>
  <c r="AE21" i="46"/>
  <c r="BA21" i="46"/>
  <c r="AK21" i="46"/>
  <c r="S21" i="46"/>
  <c r="Q21" i="46"/>
  <c r="AU21" i="33"/>
  <c r="AE21" i="33"/>
  <c r="Q21" i="33"/>
  <c r="BA21" i="33"/>
  <c r="AK21" i="33"/>
  <c r="AO27" i="45"/>
  <c r="AY27" i="45" s="1"/>
  <c r="AO25" i="36"/>
  <c r="AY25" i="36" s="1"/>
  <c r="K16" i="96"/>
  <c r="E25" i="95" s="1"/>
  <c r="G25" i="95" s="1"/>
  <c r="Q46" i="41"/>
  <c r="S46" i="41" s="1"/>
  <c r="BA8" i="41"/>
  <c r="AO31" i="31"/>
  <c r="AY31" i="31" s="1"/>
  <c r="Y18" i="37"/>
  <c r="AI18" i="37" s="1"/>
  <c r="BK23" i="90"/>
  <c r="BA27" i="44"/>
  <c r="AY27" i="44"/>
  <c r="E35" i="12"/>
  <c r="M34" i="13"/>
  <c r="BA33" i="44"/>
  <c r="AY33" i="44"/>
  <c r="Y63" i="50"/>
  <c r="Q63" i="50"/>
  <c r="W63" i="50" s="1"/>
  <c r="AO31" i="35"/>
  <c r="AY31" i="35" s="1"/>
  <c r="BI23" i="90"/>
  <c r="BS8" i="90"/>
  <c r="BS20" i="90"/>
  <c r="BU20" i="90"/>
  <c r="Y14" i="33"/>
  <c r="AI14" i="33" s="1"/>
  <c r="Y11" i="43"/>
  <c r="AI11" i="43" s="1"/>
  <c r="AC35" i="97"/>
  <c r="E50" i="95" s="1"/>
  <c r="G50" i="95" s="1"/>
  <c r="AC29" i="97"/>
  <c r="E44" i="95" s="1"/>
  <c r="G44" i="95" s="1"/>
  <c r="AC23" i="97"/>
  <c r="E38" i="95" s="1"/>
  <c r="G38" i="95" s="1"/>
  <c r="AC33" i="97"/>
  <c r="E48" i="95" s="1"/>
  <c r="G48" i="95" s="1"/>
  <c r="AM34" i="45"/>
  <c r="AI23" i="45"/>
  <c r="Y9" i="31"/>
  <c r="AI9" i="31" s="1"/>
  <c r="AS27" i="39"/>
  <c r="AU27" i="39"/>
  <c r="AC9" i="39"/>
  <c r="Y39" i="37"/>
  <c r="AI39" i="37" s="1"/>
  <c r="Y13" i="42"/>
  <c r="AI13" i="42" s="1"/>
  <c r="S44" i="41"/>
  <c r="AO36" i="40"/>
  <c r="AO18" i="34"/>
  <c r="AY18" i="34" s="1"/>
  <c r="AO19" i="43"/>
  <c r="AY19" i="43" s="1"/>
  <c r="AO14" i="40"/>
  <c r="AY14" i="40" s="1"/>
  <c r="AM9" i="45"/>
  <c r="AC26" i="45"/>
  <c r="Y26" i="45"/>
  <c r="AM36" i="31"/>
  <c r="S44" i="31"/>
  <c r="K36" i="94"/>
  <c r="I52" i="26" s="1"/>
  <c r="M52" i="26" s="1"/>
  <c r="BA33" i="35"/>
  <c r="AY33" i="35"/>
  <c r="Q46" i="30"/>
  <c r="AU42" i="45"/>
  <c r="AS42" i="45"/>
  <c r="AO42" i="45"/>
  <c r="AU20" i="39"/>
  <c r="AE20" i="39"/>
  <c r="BA20" i="39"/>
  <c r="AK20" i="39"/>
  <c r="Q20" i="39"/>
  <c r="Q10" i="50"/>
  <c r="Y10" i="50"/>
  <c r="K19" i="96"/>
  <c r="E32" i="95" s="1"/>
  <c r="G32" i="95" s="1"/>
  <c r="Y13" i="41"/>
  <c r="AI13" i="41" s="1"/>
  <c r="AO39" i="38"/>
  <c r="AY39" i="38" s="1"/>
  <c r="AS33" i="35"/>
  <c r="AU33" i="35"/>
  <c r="Y15" i="43"/>
  <c r="AI15" i="43" s="1"/>
  <c r="BO23" i="90"/>
  <c r="AO25" i="38"/>
  <c r="AY25" i="38" s="1"/>
  <c r="AM9" i="41"/>
  <c r="AC9" i="41"/>
  <c r="Y13" i="44"/>
  <c r="AI13" i="44" s="1"/>
  <c r="M27" i="94"/>
  <c r="Y23" i="54"/>
  <c r="AO17" i="40"/>
  <c r="AY17" i="40" s="1"/>
  <c r="AY12" i="30"/>
  <c r="Y36" i="40"/>
  <c r="AU41" i="45"/>
  <c r="AS41" i="45"/>
  <c r="AO41" i="45"/>
  <c r="AU20" i="33"/>
  <c r="AE20" i="33"/>
  <c r="Q20" i="33"/>
  <c r="AK20" i="33"/>
  <c r="BA20" i="33"/>
  <c r="S20" i="33"/>
  <c r="BA20" i="35"/>
  <c r="AK20" i="35"/>
  <c r="AU20" i="35"/>
  <c r="AE20" i="35"/>
  <c r="Q20" i="35"/>
  <c r="S20" i="35" s="1"/>
  <c r="AO11" i="36"/>
  <c r="AY11" i="36" s="1"/>
  <c r="Y19" i="37"/>
  <c r="AI19" i="37" s="1"/>
  <c r="AS34" i="41"/>
  <c r="AU34" i="41"/>
  <c r="Y89" i="52"/>
  <c r="AO18" i="30"/>
  <c r="AY18" i="30" s="1"/>
  <c r="S14" i="23"/>
  <c r="Y38" i="36"/>
  <c r="AI38" i="36" s="1"/>
  <c r="M34" i="94"/>
  <c r="M73" i="95"/>
  <c r="BC24" i="92"/>
  <c r="BC25" i="92" s="1"/>
  <c r="AQ24" i="92"/>
  <c r="AQ25" i="92" s="1"/>
  <c r="AG24" i="92"/>
  <c r="AG25" i="92" s="1"/>
  <c r="W24" i="92"/>
  <c r="W25" i="92" s="1"/>
  <c r="I24" i="92"/>
  <c r="I25" i="92" s="1"/>
  <c r="BA22" i="31"/>
  <c r="AK22" i="31"/>
  <c r="S22" i="31"/>
  <c r="Q22" i="31"/>
  <c r="AU22" i="31"/>
  <c r="AE22" i="31"/>
  <c r="AU22" i="36"/>
  <c r="AE22" i="36"/>
  <c r="BA22" i="36"/>
  <c r="AK22" i="36"/>
  <c r="S22" i="36"/>
  <c r="Q22" i="36"/>
  <c r="BA43" i="39"/>
  <c r="AY43" i="39"/>
  <c r="AO23" i="33"/>
  <c r="Y16" i="44"/>
  <c r="AI16" i="44" s="1"/>
  <c r="AS9" i="39"/>
  <c r="AC9" i="34"/>
  <c r="AO30" i="38"/>
  <c r="AY30" i="38" s="1"/>
  <c r="W44" i="41"/>
  <c r="AC36" i="41"/>
  <c r="AC44" i="41" s="1"/>
  <c r="U13" i="7" s="1"/>
  <c r="AE36" i="41"/>
  <c r="M12" i="95"/>
  <c r="K12" i="95"/>
  <c r="I44" i="55" s="1"/>
  <c r="M44" i="55" s="1"/>
  <c r="M72" i="95"/>
  <c r="AM44" i="44"/>
  <c r="AS36" i="44"/>
  <c r="AU36" i="44"/>
  <c r="AY34" i="42"/>
  <c r="AO18" i="43"/>
  <c r="AY18" i="43" s="1"/>
  <c r="M10" i="40"/>
  <c r="I35" i="40"/>
  <c r="M10" i="42"/>
  <c r="I35" i="42"/>
  <c r="M10" i="30"/>
  <c r="I35" i="30"/>
  <c r="Y15" i="34"/>
  <c r="AI15" i="34" s="1"/>
  <c r="AM13" i="30"/>
  <c r="BA34" i="40"/>
  <c r="AY34" i="40"/>
  <c r="AM18" i="40"/>
  <c r="AS18" i="40" s="1"/>
  <c r="BA40" i="42"/>
  <c r="AY40" i="42"/>
  <c r="M27" i="95"/>
  <c r="K27" i="95"/>
  <c r="I53" i="53" s="1"/>
  <c r="M53" i="53" s="1"/>
  <c r="Q53" i="53" s="1"/>
  <c r="W53" i="53" s="1"/>
  <c r="E41" i="94"/>
  <c r="G8" i="94"/>
  <c r="CG18" i="52"/>
  <c r="BA21" i="42"/>
  <c r="AK21" i="42"/>
  <c r="AU21" i="42"/>
  <c r="AE21" i="42"/>
  <c r="Q21" i="42"/>
  <c r="S21" i="42" s="1"/>
  <c r="BA21" i="30"/>
  <c r="AK21" i="30"/>
  <c r="S21" i="30"/>
  <c r="Q21" i="30"/>
  <c r="AU21" i="30"/>
  <c r="AE21" i="30"/>
  <c r="BA42" i="33"/>
  <c r="AY42" i="33"/>
  <c r="W44" i="34"/>
  <c r="AC36" i="34"/>
  <c r="AC44" i="34" s="1"/>
  <c r="U20" i="7" s="1"/>
  <c r="AE36" i="34"/>
  <c r="M18" i="26"/>
  <c r="M43" i="26" s="1"/>
  <c r="I43" i="26"/>
  <c r="E30" i="12" s="1"/>
  <c r="E37" i="12" s="1"/>
  <c r="E40" i="12" s="1"/>
  <c r="M24" i="95"/>
  <c r="K24" i="95"/>
  <c r="I50" i="55" s="1"/>
  <c r="M50" i="55" s="1"/>
  <c r="AS33" i="41"/>
  <c r="AU33" i="41"/>
  <c r="AS23" i="41"/>
  <c r="AU23" i="41"/>
  <c r="W44" i="46"/>
  <c r="G8" i="28" s="1"/>
  <c r="AM9" i="30"/>
  <c r="W9" i="49"/>
  <c r="BS16" i="90"/>
  <c r="BU16" i="90"/>
  <c r="AC43" i="97"/>
  <c r="E59" i="95" s="1"/>
  <c r="G59" i="95" s="1"/>
  <c r="AC37" i="97"/>
  <c r="E52" i="95" s="1"/>
  <c r="G52" i="95" s="1"/>
  <c r="AC31" i="97"/>
  <c r="E46" i="95" s="1"/>
  <c r="G46" i="95" s="1"/>
  <c r="AC41" i="97"/>
  <c r="E56" i="95" s="1"/>
  <c r="G56" i="95" s="1"/>
  <c r="AC9" i="40"/>
  <c r="BA8" i="32"/>
  <c r="AU34" i="44"/>
  <c r="AS34" i="44"/>
  <c r="AM44" i="41"/>
  <c r="AS36" i="41"/>
  <c r="AU36" i="41"/>
  <c r="AO17" i="45"/>
  <c r="AY17" i="45" s="1"/>
  <c r="AO9" i="37"/>
  <c r="AY9" i="37" s="1"/>
  <c r="AM21" i="34" l="1"/>
  <c r="AS21" i="34" s="1"/>
  <c r="AM46" i="37"/>
  <c r="AM21" i="36"/>
  <c r="AS21" i="36" s="1"/>
  <c r="AY36" i="32"/>
  <c r="BA36" i="32"/>
  <c r="AY9" i="40"/>
  <c r="AM46" i="40"/>
  <c r="AM46" i="41"/>
  <c r="AY9" i="42"/>
  <c r="AO21" i="42"/>
  <c r="AY21" i="42" s="1"/>
  <c r="AM21" i="42"/>
  <c r="AS21" i="42" s="1"/>
  <c r="AM21" i="41"/>
  <c r="AS21" i="41" s="1"/>
  <c r="AM20" i="35"/>
  <c r="AS20" i="35" s="1"/>
  <c r="AM20" i="36"/>
  <c r="AS20" i="36" s="1"/>
  <c r="AM46" i="34"/>
  <c r="AO46" i="34" s="1"/>
  <c r="AM21" i="40"/>
  <c r="AS21" i="40" s="1"/>
  <c r="AO21" i="40"/>
  <c r="AY21" i="40" s="1"/>
  <c r="AO20" i="44"/>
  <c r="AY20" i="44" s="1"/>
  <c r="AM20" i="44"/>
  <c r="AS20" i="44" s="1"/>
  <c r="Y44" i="35"/>
  <c r="AK36" i="35"/>
  <c r="AI36" i="35"/>
  <c r="AI44" i="35" s="1"/>
  <c r="Y19" i="7" s="1"/>
  <c r="BS16" i="89"/>
  <c r="BU16" i="89"/>
  <c r="W11" i="52"/>
  <c r="W98" i="52" s="1"/>
  <c r="E9" i="8" s="1"/>
  <c r="Q98" i="52"/>
  <c r="E9" i="10" s="1"/>
  <c r="G11" i="28"/>
  <c r="AE44" i="43"/>
  <c r="BA10" i="34"/>
  <c r="AK10" i="34"/>
  <c r="S10" i="34"/>
  <c r="Q10" i="34"/>
  <c r="AU10" i="34"/>
  <c r="AE10" i="34"/>
  <c r="M35" i="34"/>
  <c r="AM46" i="35"/>
  <c r="W22" i="45"/>
  <c r="AC22" i="45" s="1"/>
  <c r="BA23" i="32"/>
  <c r="AY23" i="32"/>
  <c r="Y46" i="31"/>
  <c r="W46" i="31"/>
  <c r="Y20" i="37"/>
  <c r="AI20" i="37" s="1"/>
  <c r="W20" i="37"/>
  <c r="AC20" i="37" s="1"/>
  <c r="M16" i="28"/>
  <c r="AK44" i="38"/>
  <c r="M10" i="28"/>
  <c r="AK44" i="44"/>
  <c r="K52" i="95"/>
  <c r="I45" i="30" s="1"/>
  <c r="Q50" i="55"/>
  <c r="W50" i="55" s="1"/>
  <c r="AI50" i="55"/>
  <c r="AA50" i="55"/>
  <c r="AS13" i="30"/>
  <c r="AO13" i="30"/>
  <c r="AY13" i="30" s="1"/>
  <c r="BI16" i="92"/>
  <c r="BI8" i="92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BI15" i="92"/>
  <c r="Y44" i="40"/>
  <c r="AK36" i="40"/>
  <c r="AI36" i="40"/>
  <c r="AI44" i="40" s="1"/>
  <c r="Y14" i="7" s="1"/>
  <c r="W10" i="50"/>
  <c r="BA10" i="46"/>
  <c r="AK10" i="46"/>
  <c r="S10" i="46"/>
  <c r="Q10" i="46"/>
  <c r="AU10" i="46"/>
  <c r="AE10" i="46"/>
  <c r="M35" i="46"/>
  <c r="AO15" i="32"/>
  <c r="AY15" i="32" s="1"/>
  <c r="AI44" i="37"/>
  <c r="Y17" i="7" s="1"/>
  <c r="I20" i="96"/>
  <c r="E64" i="95" s="1"/>
  <c r="G64" i="95" s="1"/>
  <c r="K20" i="96"/>
  <c r="E65" i="95" s="1"/>
  <c r="G65" i="95" s="1"/>
  <c r="Q61" i="50"/>
  <c r="W61" i="50" s="1"/>
  <c r="Y61" i="50"/>
  <c r="Y21" i="37"/>
  <c r="AI21" i="37" s="1"/>
  <c r="W21" i="37"/>
  <c r="AC21" i="37" s="1"/>
  <c r="AO15" i="38"/>
  <c r="AY15" i="38" s="1"/>
  <c r="K45" i="74"/>
  <c r="I48" i="54" s="1"/>
  <c r="M48" i="54" s="1"/>
  <c r="G18" i="28"/>
  <c r="AE44" i="36"/>
  <c r="BA23" i="42"/>
  <c r="AY23" i="42"/>
  <c r="K55" i="95"/>
  <c r="I33" i="24" s="1"/>
  <c r="M33" i="24" s="1"/>
  <c r="S33" i="24" s="1"/>
  <c r="W46" i="42"/>
  <c r="Y46" i="42"/>
  <c r="W46" i="33"/>
  <c r="Y46" i="33"/>
  <c r="W21" i="35"/>
  <c r="AC21" i="35" s="1"/>
  <c r="Y23" i="50"/>
  <c r="Q45" i="55"/>
  <c r="W45" i="55" s="1"/>
  <c r="AI45" i="55"/>
  <c r="AA45" i="55"/>
  <c r="AS50" i="56"/>
  <c r="AM50" i="56"/>
  <c r="Q50" i="56"/>
  <c r="W50" i="56" s="1"/>
  <c r="AC50" i="56"/>
  <c r="AI50" i="56" s="1"/>
  <c r="Y20" i="32"/>
  <c r="AI20" i="32" s="1"/>
  <c r="W20" i="32"/>
  <c r="AC20" i="32" s="1"/>
  <c r="Q54" i="55"/>
  <c r="W54" i="55" s="1"/>
  <c r="AI54" i="55"/>
  <c r="AA54" i="55"/>
  <c r="M18" i="95"/>
  <c r="Q48" i="55"/>
  <c r="W48" i="55" s="1"/>
  <c r="AI48" i="55"/>
  <c r="AA48" i="55"/>
  <c r="AI9" i="38"/>
  <c r="AO39" i="37"/>
  <c r="AY39" i="37" s="1"/>
  <c r="AM46" i="32"/>
  <c r="AO46" i="32"/>
  <c r="S12" i="28"/>
  <c r="AU44" i="42"/>
  <c r="BK23" i="89"/>
  <c r="Q52" i="55"/>
  <c r="W52" i="55" s="1"/>
  <c r="AI52" i="55"/>
  <c r="AA52" i="55"/>
  <c r="M16" i="95"/>
  <c r="BK85" i="52"/>
  <c r="AO16" i="39"/>
  <c r="AY16" i="39" s="1"/>
  <c r="Q55" i="55"/>
  <c r="W55" i="55" s="1"/>
  <c r="AI55" i="55"/>
  <c r="AA55" i="55"/>
  <c r="K21" i="96"/>
  <c r="E58" i="95" s="1"/>
  <c r="G58" i="95" s="1"/>
  <c r="I21" i="96"/>
  <c r="E57" i="95" s="1"/>
  <c r="G57" i="95" s="1"/>
  <c r="K19" i="73"/>
  <c r="I47" i="23" s="1"/>
  <c r="M47" i="23" s="1"/>
  <c r="S47" i="23" s="1"/>
  <c r="Y46" i="39"/>
  <c r="W46" i="39"/>
  <c r="BS15" i="89"/>
  <c r="BU15" i="89"/>
  <c r="BS19" i="89"/>
  <c r="BU19" i="89"/>
  <c r="W20" i="42"/>
  <c r="AC20" i="42" s="1"/>
  <c r="Y20" i="42"/>
  <c r="AI20" i="42" s="1"/>
  <c r="M43" i="95"/>
  <c r="K43" i="95"/>
  <c r="I45" i="38" s="1"/>
  <c r="M30" i="94"/>
  <c r="S15" i="25"/>
  <c r="S90" i="25" s="1"/>
  <c r="E38" i="8" s="1"/>
  <c r="M90" i="25"/>
  <c r="E32" i="10" s="1"/>
  <c r="AS23" i="45"/>
  <c r="AO23" i="45"/>
  <c r="AY23" i="45" s="1"/>
  <c r="M41" i="95"/>
  <c r="K41" i="95"/>
  <c r="I45" i="40" s="1"/>
  <c r="BA26" i="32"/>
  <c r="AY26" i="32"/>
  <c r="Q57" i="55"/>
  <c r="W57" i="55" s="1"/>
  <c r="AI57" i="55"/>
  <c r="AA57" i="55"/>
  <c r="W21" i="44"/>
  <c r="AC21" i="44" s="1"/>
  <c r="S22" i="45"/>
  <c r="S46" i="31"/>
  <c r="AM20" i="30"/>
  <c r="AS20" i="30" s="1"/>
  <c r="S20" i="37"/>
  <c r="I24" i="96"/>
  <c r="E76" i="95" s="1"/>
  <c r="G76" i="95" s="1"/>
  <c r="K24" i="96"/>
  <c r="E77" i="95" s="1"/>
  <c r="G77" i="95" s="1"/>
  <c r="Y44" i="31"/>
  <c r="Y21" i="41"/>
  <c r="AI21" i="41" s="1"/>
  <c r="W21" i="41"/>
  <c r="AC21" i="41" s="1"/>
  <c r="W20" i="34"/>
  <c r="AC20" i="34" s="1"/>
  <c r="Y20" i="34"/>
  <c r="AI20" i="34" s="1"/>
  <c r="AI9" i="43"/>
  <c r="Y22" i="46"/>
  <c r="W22" i="46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M20" i="51"/>
  <c r="I24" i="51"/>
  <c r="AM21" i="31"/>
  <c r="AS21" i="31" s="1"/>
  <c r="AO21" i="31"/>
  <c r="AY21" i="31" s="1"/>
  <c r="I90" i="25"/>
  <c r="AO21" i="38"/>
  <c r="AY21" i="38" s="1"/>
  <c r="AM21" i="38"/>
  <c r="AS21" i="38" s="1"/>
  <c r="Y20" i="39"/>
  <c r="AI20" i="39" s="1"/>
  <c r="W20" i="39"/>
  <c r="AC20" i="39" s="1"/>
  <c r="AS34" i="45"/>
  <c r="AO34" i="45"/>
  <c r="AY34" i="45" s="1"/>
  <c r="K62" i="95"/>
  <c r="I166" i="11" s="1"/>
  <c r="Y50" i="54"/>
  <c r="Q50" i="54"/>
  <c r="W50" i="54" s="1"/>
  <c r="AM22" i="35"/>
  <c r="AS22" i="35" s="1"/>
  <c r="S18" i="28"/>
  <c r="AU44" i="36"/>
  <c r="Q42" i="53"/>
  <c r="M43" i="53"/>
  <c r="Q56" i="55"/>
  <c r="W56" i="55" s="1"/>
  <c r="AI56" i="55"/>
  <c r="AA56" i="55"/>
  <c r="CE11" i="52"/>
  <c r="CE98" i="52" s="1"/>
  <c r="E28" i="8" s="1"/>
  <c r="CA98" i="52"/>
  <c r="E24" i="10" s="1"/>
  <c r="BA34" i="32"/>
  <c r="AY34" i="32"/>
  <c r="BA10" i="32"/>
  <c r="AK10" i="32"/>
  <c r="Q10" i="32"/>
  <c r="AE10" i="32"/>
  <c r="AU10" i="32"/>
  <c r="M35" i="32"/>
  <c r="E54" i="95"/>
  <c r="G54" i="95" s="1"/>
  <c r="E67" i="95"/>
  <c r="G67" i="95" s="1"/>
  <c r="Q10" i="38"/>
  <c r="AU10" i="38"/>
  <c r="AE10" i="38"/>
  <c r="AK10" i="38"/>
  <c r="BA10" i="38"/>
  <c r="S10" i="38"/>
  <c r="M35" i="38"/>
  <c r="W22" i="32"/>
  <c r="AC22" i="32" s="1"/>
  <c r="AO44" i="37"/>
  <c r="AY36" i="37"/>
  <c r="AY44" i="37" s="1"/>
  <c r="AG17" i="7" s="1"/>
  <c r="E45" i="10"/>
  <c r="E47" i="10" s="1"/>
  <c r="G13" i="28"/>
  <c r="AE44" i="4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23" i="92" s="1"/>
  <c r="BE25" i="3" s="1"/>
  <c r="G948" i="1" s="1"/>
  <c r="BM17" i="92"/>
  <c r="BY17" i="92" s="1"/>
  <c r="BE17" i="3" s="1"/>
  <c r="G716" i="1" s="1"/>
  <c r="BM9" i="92"/>
  <c r="BY9" i="92" s="1"/>
  <c r="BE9" i="3" s="1"/>
  <c r="G484" i="1" s="1"/>
  <c r="W20" i="33"/>
  <c r="AC20" i="33" s="1"/>
  <c r="S20" i="39"/>
  <c r="AS9" i="45"/>
  <c r="AO9" i="45"/>
  <c r="AY9" i="45" s="1"/>
  <c r="M48" i="95"/>
  <c r="K48" i="95"/>
  <c r="I45" i="33" s="1"/>
  <c r="M25" i="95"/>
  <c r="K25" i="95"/>
  <c r="I52" i="53" s="1"/>
  <c r="M52" i="53" s="1"/>
  <c r="Q52" i="53" s="1"/>
  <c r="W52" i="53" s="1"/>
  <c r="AO15" i="44"/>
  <c r="AY15" i="44" s="1"/>
  <c r="AU10" i="44"/>
  <c r="AE10" i="44"/>
  <c r="BA10" i="44"/>
  <c r="AK10" i="44"/>
  <c r="Q10" i="44"/>
  <c r="M35" i="44"/>
  <c r="W22" i="34"/>
  <c r="AC22" i="34" s="1"/>
  <c r="Y22" i="34"/>
  <c r="AI22" i="34" s="1"/>
  <c r="M36" i="95"/>
  <c r="K36" i="95"/>
  <c r="I45" i="45" s="1"/>
  <c r="AI9" i="42"/>
  <c r="G16" i="28"/>
  <c r="AE44" i="38"/>
  <c r="BA10" i="37"/>
  <c r="AK10" i="37"/>
  <c r="S10" i="37"/>
  <c r="Q10" i="37"/>
  <c r="AE10" i="37"/>
  <c r="AU10" i="37"/>
  <c r="M35" i="37"/>
  <c r="K46" i="74"/>
  <c r="I49" i="54" s="1"/>
  <c r="M49" i="54" s="1"/>
  <c r="W22" i="38"/>
  <c r="AC22" i="38" s="1"/>
  <c r="Y20" i="31"/>
  <c r="AI20" i="31" s="1"/>
  <c r="W20" i="31"/>
  <c r="AC20" i="31" s="1"/>
  <c r="Y20" i="43"/>
  <c r="AI20" i="43" s="1"/>
  <c r="W20" i="43"/>
  <c r="AC20" i="43" s="1"/>
  <c r="M34" i="95"/>
  <c r="K34" i="95"/>
  <c r="I22" i="49" s="1"/>
  <c r="M22" i="49" s="1"/>
  <c r="Q22" i="49" s="1"/>
  <c r="W22" i="49" s="1"/>
  <c r="M26" i="56"/>
  <c r="I64" i="56"/>
  <c r="BA10" i="41"/>
  <c r="AK10" i="41"/>
  <c r="S10" i="41"/>
  <c r="Q10" i="41"/>
  <c r="AU10" i="41"/>
  <c r="AE10" i="41"/>
  <c r="M35" i="41"/>
  <c r="AM44" i="30"/>
  <c r="AS36" i="30"/>
  <c r="AS44" i="30" s="1"/>
  <c r="AC26" i="7" s="1"/>
  <c r="AS36" i="52"/>
  <c r="W46" i="46"/>
  <c r="AE46" i="46" s="1"/>
  <c r="S20" i="34"/>
  <c r="AO13" i="44"/>
  <c r="AY13" i="44" s="1"/>
  <c r="BA26" i="40"/>
  <c r="AY26" i="40"/>
  <c r="BA23" i="40"/>
  <c r="AY23" i="40"/>
  <c r="AO14" i="35"/>
  <c r="AY14" i="35" s="1"/>
  <c r="AO17" i="39"/>
  <c r="AY17" i="39" s="1"/>
  <c r="Y21" i="39"/>
  <c r="AI21" i="39" s="1"/>
  <c r="W21" i="39"/>
  <c r="AC21" i="39" s="1"/>
  <c r="W46" i="32"/>
  <c r="Y46" i="32"/>
  <c r="BA10" i="45"/>
  <c r="AK10" i="45"/>
  <c r="Q10" i="45"/>
  <c r="AU10" i="45"/>
  <c r="AE10" i="45"/>
  <c r="M35" i="45"/>
  <c r="Y35" i="52"/>
  <c r="S22" i="46"/>
  <c r="AO38" i="40"/>
  <c r="AY38" i="40" s="1"/>
  <c r="Q62" i="50"/>
  <c r="W62" i="50" s="1"/>
  <c r="W46" i="36"/>
  <c r="BK15" i="91"/>
  <c r="BW15" i="91" s="1"/>
  <c r="BK16" i="91"/>
  <c r="BW16" i="91" s="1"/>
  <c r="BK8" i="91"/>
  <c r="BK23" i="91" s="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W46" i="44"/>
  <c r="Y46" i="44"/>
  <c r="K37" i="95"/>
  <c r="I45" i="44" s="1"/>
  <c r="Y44" i="43"/>
  <c r="AI36" i="43"/>
  <c r="AI44" i="43" s="1"/>
  <c r="Y11" i="7" s="1"/>
  <c r="AK36" i="43"/>
  <c r="W21" i="31"/>
  <c r="AC21" i="31" s="1"/>
  <c r="Y21" i="31"/>
  <c r="AI21" i="31" s="1"/>
  <c r="Y44" i="30"/>
  <c r="AI36" i="30"/>
  <c r="AI44" i="30" s="1"/>
  <c r="Y26" i="7" s="1"/>
  <c r="Y22" i="39"/>
  <c r="AI22" i="39" s="1"/>
  <c r="W22" i="39"/>
  <c r="AC22" i="39" s="1"/>
  <c r="BS22" i="89"/>
  <c r="BU22" i="89"/>
  <c r="BS18" i="89"/>
  <c r="BU18" i="89"/>
  <c r="M30" i="95"/>
  <c r="Y46" i="45"/>
  <c r="W46" i="45"/>
  <c r="M81" i="95"/>
  <c r="CG11" i="52"/>
  <c r="Y44" i="45"/>
  <c r="Y44" i="42"/>
  <c r="W22" i="41"/>
  <c r="AC22" i="41" s="1"/>
  <c r="Y22" i="41"/>
  <c r="AI22" i="41" s="1"/>
  <c r="AO15" i="40"/>
  <c r="AY15" i="40" s="1"/>
  <c r="AO44" i="39"/>
  <c r="AO8" i="45"/>
  <c r="AS8" i="45"/>
  <c r="BK82" i="52"/>
  <c r="K61" i="95"/>
  <c r="I51" i="26" s="1"/>
  <c r="M82" i="95"/>
  <c r="K82" i="95"/>
  <c r="I58" i="53" s="1"/>
  <c r="M58" i="53" s="1"/>
  <c r="Q58" i="53" s="1"/>
  <c r="W58" i="53" s="1"/>
  <c r="G12" i="28"/>
  <c r="AE44" i="42"/>
  <c r="Q43" i="55"/>
  <c r="W43" i="55" s="1"/>
  <c r="AI43" i="55"/>
  <c r="AA43" i="55"/>
  <c r="S22" i="32"/>
  <c r="AM44" i="37"/>
  <c r="AS36" i="37"/>
  <c r="AS44" i="37" s="1"/>
  <c r="AC17" i="7" s="1"/>
  <c r="AU10" i="40"/>
  <c r="AE10" i="40"/>
  <c r="S10" i="40"/>
  <c r="Q10" i="40"/>
  <c r="BA10" i="40"/>
  <c r="AK10" i="40"/>
  <c r="M35" i="40"/>
  <c r="AM44" i="31"/>
  <c r="AS36" i="31"/>
  <c r="AS44" i="31" s="1"/>
  <c r="AC25" i="7" s="1"/>
  <c r="Y44" i="36"/>
  <c r="AI36" i="36"/>
  <c r="AI44" i="36" s="1"/>
  <c r="Y18" i="7" s="1"/>
  <c r="AM21" i="39"/>
  <c r="AS21" i="39" s="1"/>
  <c r="CG35" i="52"/>
  <c r="AY9" i="33"/>
  <c r="AC98" i="52"/>
  <c r="E11" i="10" s="1"/>
  <c r="AO22" i="43"/>
  <c r="AY22" i="43" s="1"/>
  <c r="AM22" i="43"/>
  <c r="AS22" i="43" s="1"/>
  <c r="AS26" i="45"/>
  <c r="AO26" i="45"/>
  <c r="AY26" i="45" s="1"/>
  <c r="AC49" i="56"/>
  <c r="AI49" i="56" s="1"/>
  <c r="AM49" i="56"/>
  <c r="AS49" i="56" s="1"/>
  <c r="Q49" i="56"/>
  <c r="W49" i="56" s="1"/>
  <c r="AO22" i="42"/>
  <c r="AY22" i="42" s="1"/>
  <c r="AM22" i="42"/>
  <c r="AS22" i="42" s="1"/>
  <c r="BA33" i="32"/>
  <c r="AY33" i="32"/>
  <c r="AM44" i="32"/>
  <c r="AS36" i="32"/>
  <c r="AS44" i="32" s="1"/>
  <c r="AC24" i="7" s="1"/>
  <c r="AU36" i="32"/>
  <c r="BS14" i="89"/>
  <c r="BU14" i="89"/>
  <c r="AM20" i="42"/>
  <c r="AS20" i="42" s="1"/>
  <c r="AO20" i="42"/>
  <c r="AY20" i="42" s="1"/>
  <c r="AS96" i="52"/>
  <c r="W21" i="40"/>
  <c r="AC21" i="40" s="1"/>
  <c r="Y21" i="40"/>
  <c r="AI21" i="40" s="1"/>
  <c r="Y37" i="52"/>
  <c r="Y21" i="30"/>
  <c r="AI21" i="30" s="1"/>
  <c r="W21" i="30"/>
  <c r="AC21" i="30" s="1"/>
  <c r="AU10" i="30"/>
  <c r="AE10" i="30"/>
  <c r="BA10" i="30"/>
  <c r="AK10" i="30"/>
  <c r="S10" i="30"/>
  <c r="Q10" i="30"/>
  <c r="M35" i="30"/>
  <c r="AS44" i="44"/>
  <c r="AC10" i="7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AS9" i="41"/>
  <c r="M36" i="94"/>
  <c r="K38" i="95"/>
  <c r="I45" i="43" s="1"/>
  <c r="AO18" i="44"/>
  <c r="AY18" i="44" s="1"/>
  <c r="BQ23" i="89"/>
  <c r="K42" i="95"/>
  <c r="I45" i="39" s="1"/>
  <c r="AS97" i="52"/>
  <c r="S21" i="37"/>
  <c r="BA98" i="52"/>
  <c r="E16" i="8" s="1"/>
  <c r="E17" i="8" s="1"/>
  <c r="AO22" i="38"/>
  <c r="AY22" i="38" s="1"/>
  <c r="AM22" i="38"/>
  <c r="AS22" i="38" s="1"/>
  <c r="AO14" i="30"/>
  <c r="AY14" i="30" s="1"/>
  <c r="AM20" i="31"/>
  <c r="AS20" i="31" s="1"/>
  <c r="AO20" i="43"/>
  <c r="AY20" i="43" s="1"/>
  <c r="AM20" i="43"/>
  <c r="AS20" i="43" s="1"/>
  <c r="W20" i="41"/>
  <c r="AC20" i="41" s="1"/>
  <c r="K40" i="95"/>
  <c r="I45" i="41" s="1"/>
  <c r="M26" i="54"/>
  <c r="I64" i="54"/>
  <c r="I66" i="54" s="1"/>
  <c r="AO44" i="30"/>
  <c r="AY36" i="30"/>
  <c r="AY44" i="30" s="1"/>
  <c r="AG26" i="7" s="1"/>
  <c r="AM46" i="46"/>
  <c r="AU46" i="46" s="1"/>
  <c r="BG21" i="51"/>
  <c r="AQ21" i="51"/>
  <c r="AA21" i="51"/>
  <c r="BO21" i="51"/>
  <c r="BS21" i="51" s="1"/>
  <c r="AI21" i="51"/>
  <c r="AM21" i="51" s="1"/>
  <c r="Q21" i="51"/>
  <c r="W21" i="51" s="1"/>
  <c r="AY21" i="51"/>
  <c r="W21" i="32"/>
  <c r="AC21" i="32" s="1"/>
  <c r="AI9" i="32"/>
  <c r="W20" i="38"/>
  <c r="AC20" i="38" s="1"/>
  <c r="Y20" i="38"/>
  <c r="AI20" i="38" s="1"/>
  <c r="BA26" i="35"/>
  <c r="AY26" i="35"/>
  <c r="AO46" i="36"/>
  <c r="AM46" i="36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BI15" i="88"/>
  <c r="K51" i="95"/>
  <c r="I45" i="31" s="1"/>
  <c r="S46" i="39"/>
  <c r="AM22" i="39"/>
  <c r="AS22" i="39" s="1"/>
  <c r="BS13" i="89"/>
  <c r="BU13" i="89"/>
  <c r="W46" i="38"/>
  <c r="G21" i="28"/>
  <c r="AE44" i="33"/>
  <c r="AO46" i="45"/>
  <c r="AM46" i="45"/>
  <c r="Y96" i="52"/>
  <c r="AM98" i="52"/>
  <c r="E15" i="10" s="1"/>
  <c r="AQ11" i="52"/>
  <c r="AQ98" i="52" s="1"/>
  <c r="E19" i="8" s="1"/>
  <c r="Y11" i="50"/>
  <c r="M71" i="95"/>
  <c r="AO11" i="41"/>
  <c r="AY11" i="41" s="1"/>
  <c r="S22" i="41"/>
  <c r="AO39" i="32"/>
  <c r="AY39" i="32" s="1"/>
  <c r="Y20" i="46"/>
  <c r="W20" i="46"/>
  <c r="S19" i="28"/>
  <c r="AU44" i="35"/>
  <c r="K35" i="95"/>
  <c r="I45" i="46" s="1"/>
  <c r="CG13" i="52"/>
  <c r="BA10" i="36"/>
  <c r="AK10" i="36"/>
  <c r="S10" i="36"/>
  <c r="AU10" i="36"/>
  <c r="AE10" i="36"/>
  <c r="Q10" i="36"/>
  <c r="M35" i="36"/>
  <c r="G17" i="28"/>
  <c r="AE44" i="37"/>
  <c r="W20" i="30"/>
  <c r="AC20" i="30" s="1"/>
  <c r="AY44" i="34"/>
  <c r="AG20" i="7" s="1"/>
  <c r="M13" i="28"/>
  <c r="AK44" i="41"/>
  <c r="BA42" i="45"/>
  <c r="AY42" i="45"/>
  <c r="AS9" i="42"/>
  <c r="W46" i="40"/>
  <c r="Y46" i="40"/>
  <c r="AO44" i="45"/>
  <c r="AM20" i="45"/>
  <c r="AS20" i="45" s="1"/>
  <c r="AM21" i="45"/>
  <c r="AS21" i="45" s="1"/>
  <c r="Q46" i="55"/>
  <c r="W46" i="55" s="1"/>
  <c r="AI46" i="55"/>
  <c r="AA46" i="55"/>
  <c r="W21" i="36"/>
  <c r="AC21" i="36" s="1"/>
  <c r="Y21" i="36"/>
  <c r="AI21" i="36" s="1"/>
  <c r="AM22" i="37"/>
  <c r="AS22" i="37" s="1"/>
  <c r="AO22" i="37"/>
  <c r="AY22" i="37" s="1"/>
  <c r="BA23" i="33"/>
  <c r="AY23" i="33"/>
  <c r="AO20" i="32"/>
  <c r="AY20" i="32" s="1"/>
  <c r="AM20" i="32"/>
  <c r="AS20" i="32" s="1"/>
  <c r="Y22" i="33"/>
  <c r="AI22" i="33" s="1"/>
  <c r="W22" i="33"/>
  <c r="AC22" i="33" s="1"/>
  <c r="K39" i="95"/>
  <c r="I45" i="42" s="1"/>
  <c r="M39" i="95"/>
  <c r="BS10" i="89"/>
  <c r="BU10" i="89"/>
  <c r="AY44" i="39"/>
  <c r="AG15" i="7" s="1"/>
  <c r="AO21" i="30"/>
  <c r="AY21" i="30" s="1"/>
  <c r="AM21" i="30"/>
  <c r="AS21" i="30" s="1"/>
  <c r="S10" i="28"/>
  <c r="AU44" i="44"/>
  <c r="Y22" i="36"/>
  <c r="AI22" i="36" s="1"/>
  <c r="W22" i="36"/>
  <c r="AC22" i="36" s="1"/>
  <c r="Y22" i="31"/>
  <c r="AI22" i="31" s="1"/>
  <c r="W22" i="31"/>
  <c r="AC22" i="3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AO9" i="41"/>
  <c r="K44" i="95"/>
  <c r="I45" i="37" s="1"/>
  <c r="W21" i="46"/>
  <c r="Y21" i="46" s="1"/>
  <c r="Q51" i="55"/>
  <c r="W51" i="55" s="1"/>
  <c r="AI51" i="55"/>
  <c r="AA51" i="55"/>
  <c r="W22" i="44"/>
  <c r="AC22" i="44" s="1"/>
  <c r="BA43" i="45"/>
  <c r="AY43" i="45"/>
  <c r="Q49" i="55"/>
  <c r="W49" i="55" s="1"/>
  <c r="AI49" i="55"/>
  <c r="AA49" i="55"/>
  <c r="Q10" i="35"/>
  <c r="AE10" i="35"/>
  <c r="BA10" i="35"/>
  <c r="S10" i="35"/>
  <c r="AK10" i="35"/>
  <c r="AU10" i="35"/>
  <c r="M35" i="35"/>
  <c r="M21" i="28"/>
  <c r="AK44" i="33"/>
  <c r="AO44" i="36"/>
  <c r="AY36" i="36"/>
  <c r="AY44" i="36" s="1"/>
  <c r="AG18" i="7" s="1"/>
  <c r="K47" i="95"/>
  <c r="I45" i="34" s="1"/>
  <c r="AS44" i="45"/>
  <c r="AC9" i="7" s="1"/>
  <c r="AM21" i="32"/>
  <c r="AS21" i="32" s="1"/>
  <c r="AO21" i="32"/>
  <c r="AY21" i="32" s="1"/>
  <c r="Y21" i="45"/>
  <c r="AI21" i="45" s="1"/>
  <c r="W21" i="45"/>
  <c r="AC21" i="45" s="1"/>
  <c r="BA10" i="39"/>
  <c r="AK10" i="39"/>
  <c r="S10" i="39"/>
  <c r="Q10" i="39"/>
  <c r="AE10" i="39"/>
  <c r="AU10" i="39"/>
  <c r="M35" i="39"/>
  <c r="AM20" i="38"/>
  <c r="AS20" i="38" s="1"/>
  <c r="AO20" i="38"/>
  <c r="AY20" i="38" s="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BK16" i="88"/>
  <c r="BW16" i="88" s="1"/>
  <c r="BK8" i="88"/>
  <c r="AM44" i="43"/>
  <c r="AS36" i="43"/>
  <c r="AS44" i="43" s="1"/>
  <c r="AC11" i="7" s="1"/>
  <c r="AU36" i="43"/>
  <c r="BA10" i="31"/>
  <c r="AK10" i="31"/>
  <c r="AU10" i="31"/>
  <c r="AE10" i="31"/>
  <c r="Q10" i="31"/>
  <c r="S10" i="31" s="1"/>
  <c r="M35" i="31"/>
  <c r="BS9" i="89"/>
  <c r="BU9" i="89"/>
  <c r="BS21" i="89"/>
  <c r="BU21" i="89"/>
  <c r="Y20" i="40"/>
  <c r="AI20" i="40" s="1"/>
  <c r="W20" i="40"/>
  <c r="AC20" i="40" s="1"/>
  <c r="Y11" i="52"/>
  <c r="W21" i="34"/>
  <c r="AC21" i="34" s="1"/>
  <c r="I28" i="10"/>
  <c r="S34" i="17"/>
  <c r="M33" i="8" s="1"/>
  <c r="Y22" i="43"/>
  <c r="AI22" i="43" s="1"/>
  <c r="W22" i="43"/>
  <c r="AC22" i="43" s="1"/>
  <c r="AM20" i="46"/>
  <c r="AO20" i="46" s="1"/>
  <c r="AS13" i="45"/>
  <c r="AO13" i="45"/>
  <c r="AY13" i="45" s="1"/>
  <c r="W46" i="35"/>
  <c r="K98" i="52"/>
  <c r="AS44" i="34"/>
  <c r="AC20" i="7" s="1"/>
  <c r="BA40" i="45"/>
  <c r="AY40" i="45"/>
  <c r="AY44" i="45" s="1"/>
  <c r="AG9" i="7" s="1"/>
  <c r="AO15" i="31"/>
  <c r="AY15" i="31" s="1"/>
  <c r="AO44" i="34"/>
  <c r="M9" i="94"/>
  <c r="M46" i="95"/>
  <c r="K46" i="95"/>
  <c r="I45" i="35" s="1"/>
  <c r="W21" i="42"/>
  <c r="AC21" i="42" s="1"/>
  <c r="Y19" i="28"/>
  <c r="BA44" i="35"/>
  <c r="AO46" i="43"/>
  <c r="AM46" i="43"/>
  <c r="BS11" i="89"/>
  <c r="BU11" i="89"/>
  <c r="K33" i="95"/>
  <c r="I26" i="51" s="1"/>
  <c r="M26" i="51" s="1"/>
  <c r="K59" i="95"/>
  <c r="I165" i="11" s="1"/>
  <c r="Y46" i="41"/>
  <c r="W46" i="41"/>
  <c r="Y44" i="37"/>
  <c r="AS9" i="40"/>
  <c r="AO20" i="41"/>
  <c r="AY20" i="41" s="1"/>
  <c r="AM20" i="41"/>
  <c r="AS20" i="41" s="1"/>
  <c r="AM46" i="33"/>
  <c r="AO46" i="33" s="1"/>
  <c r="W20" i="36"/>
  <c r="AC20" i="36" s="1"/>
  <c r="BQ98" i="52"/>
  <c r="E20" i="10" s="1"/>
  <c r="G22" i="28"/>
  <c r="AE44" i="32"/>
  <c r="AS24" i="45"/>
  <c r="AO24" i="45"/>
  <c r="AY24" i="45" s="1"/>
  <c r="AM21" i="44"/>
  <c r="AS21" i="44" s="1"/>
  <c r="Y46" i="37"/>
  <c r="W46" i="37"/>
  <c r="Q10" i="42"/>
  <c r="AU10" i="42"/>
  <c r="AE10" i="42"/>
  <c r="BA10" i="42"/>
  <c r="AK10" i="42"/>
  <c r="S10" i="42"/>
  <c r="M35" i="42"/>
  <c r="AO22" i="36"/>
  <c r="AY22" i="36" s="1"/>
  <c r="AM22" i="36"/>
  <c r="AS22" i="36" s="1"/>
  <c r="M32" i="95"/>
  <c r="K32" i="95"/>
  <c r="I21" i="49" s="1"/>
  <c r="K50" i="95"/>
  <c r="I27" i="51" s="1"/>
  <c r="M27" i="51" s="1"/>
  <c r="AO21" i="46"/>
  <c r="AM21" i="46"/>
  <c r="AM22" i="34"/>
  <c r="AS22" i="34" s="1"/>
  <c r="G10" i="28"/>
  <c r="AE44" i="44"/>
  <c r="AM22" i="44"/>
  <c r="AS22" i="44" s="1"/>
  <c r="M17" i="23"/>
  <c r="I90" i="23"/>
  <c r="AY44" i="42"/>
  <c r="AG12" i="7" s="1"/>
  <c r="W22" i="30"/>
  <c r="AC22" i="30" s="1"/>
  <c r="Y22" i="30"/>
  <c r="AI22" i="30" s="1"/>
  <c r="BA27" i="42"/>
  <c r="AY27" i="42"/>
  <c r="K45" i="95"/>
  <c r="I45" i="36" s="1"/>
  <c r="AM44" i="45"/>
  <c r="BA42" i="44"/>
  <c r="AY42" i="44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AM46" i="44"/>
  <c r="AO46" i="44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BM17" i="88"/>
  <c r="BY17" i="88" s="1"/>
  <c r="BM9" i="88"/>
  <c r="BY9" i="88" s="1"/>
  <c r="CG86" i="52"/>
  <c r="BA36" i="43"/>
  <c r="AY36" i="43"/>
  <c r="W21" i="43"/>
  <c r="AC21" i="43" s="1"/>
  <c r="Y21" i="43"/>
  <c r="AI21" i="43" s="1"/>
  <c r="M25" i="50"/>
  <c r="I64" i="50"/>
  <c r="BS17" i="89"/>
  <c r="BU17" i="89"/>
  <c r="BS12" i="89"/>
  <c r="BU12" i="89"/>
  <c r="AM20" i="40"/>
  <c r="AS20" i="40" s="1"/>
  <c r="G23" i="28"/>
  <c r="AE44" i="31"/>
  <c r="S21" i="28"/>
  <c r="AU44" i="33"/>
  <c r="M49" i="95"/>
  <c r="K49" i="95"/>
  <c r="I45" i="32" s="1"/>
  <c r="AW98" i="52"/>
  <c r="E14" i="10" s="1"/>
  <c r="BG98" i="52"/>
  <c r="E16" i="10" s="1"/>
  <c r="AS37" i="52"/>
  <c r="G24" i="28"/>
  <c r="AE44" i="30"/>
  <c r="M31" i="95"/>
  <c r="Y35" i="54"/>
  <c r="AO17" i="41"/>
  <c r="AY17" i="41" s="1"/>
  <c r="M9" i="95"/>
  <c r="K9" i="95"/>
  <c r="I44" i="53" s="1"/>
  <c r="AM44" i="34"/>
  <c r="G14" i="28"/>
  <c r="AE44" i="40"/>
  <c r="AY44" i="38"/>
  <c r="AG16" i="7" s="1"/>
  <c r="AM20" i="33"/>
  <c r="AS20" i="33" s="1"/>
  <c r="AO20" i="33"/>
  <c r="AY20" i="33" s="1"/>
  <c r="AM48" i="56"/>
  <c r="Q48" i="56"/>
  <c r="W48" i="56" s="1"/>
  <c r="AC48" i="56"/>
  <c r="AI48" i="56" s="1"/>
  <c r="AS48" i="56"/>
  <c r="Y48" i="56"/>
  <c r="AS95" i="52"/>
  <c r="Y12" i="28"/>
  <c r="BA44" i="42"/>
  <c r="Q47" i="55"/>
  <c r="W47" i="55" s="1"/>
  <c r="AI47" i="55"/>
  <c r="AA47" i="55"/>
  <c r="BK98" i="52"/>
  <c r="E18" i="8" s="1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W20" i="35"/>
  <c r="AC20" i="35" s="1"/>
  <c r="W21" i="33"/>
  <c r="AC21" i="33" s="1"/>
  <c r="W22" i="40"/>
  <c r="AC22" i="40" s="1"/>
  <c r="S14" i="28"/>
  <c r="AU44" i="40"/>
  <c r="E66" i="95"/>
  <c r="G66" i="95" s="1"/>
  <c r="E53" i="95"/>
  <c r="G53" i="95" s="1"/>
  <c r="AM46" i="42"/>
  <c r="AO46" i="42" s="1"/>
  <c r="S16" i="28"/>
  <c r="AU44" i="38"/>
  <c r="Y46" i="34"/>
  <c r="W46" i="34"/>
  <c r="M20" i="28"/>
  <c r="AK44" i="34"/>
  <c r="AS9" i="30"/>
  <c r="AO9" i="30"/>
  <c r="AS44" i="41"/>
  <c r="AC13" i="7" s="1"/>
  <c r="AO18" i="40"/>
  <c r="AY18" i="40" s="1"/>
  <c r="AM22" i="31"/>
  <c r="AS22" i="31" s="1"/>
  <c r="BA41" i="45"/>
  <c r="AY41" i="45"/>
  <c r="W46" i="30"/>
  <c r="Y46" i="30" s="1"/>
  <c r="S13" i="28"/>
  <c r="AU44" i="41"/>
  <c r="K56" i="95"/>
  <c r="I33" i="22" s="1"/>
  <c r="M33" i="22" s="1"/>
  <c r="S33" i="22" s="1"/>
  <c r="G20" i="28"/>
  <c r="AE44" i="34"/>
  <c r="G41" i="94"/>
  <c r="M8" i="94"/>
  <c r="M41" i="94" s="1"/>
  <c r="K8" i="94"/>
  <c r="Q44" i="55"/>
  <c r="W44" i="55" s="1"/>
  <c r="AI44" i="55"/>
  <c r="AA44" i="55"/>
  <c r="S46" i="30"/>
  <c r="AO36" i="31"/>
  <c r="AO44" i="40"/>
  <c r="AY36" i="40"/>
  <c r="BA36" i="40"/>
  <c r="S21" i="33"/>
  <c r="Q10" i="33"/>
  <c r="AU10" i="33"/>
  <c r="AE10" i="33"/>
  <c r="BA10" i="33"/>
  <c r="AK10" i="33"/>
  <c r="S10" i="33"/>
  <c r="M35" i="33"/>
  <c r="M13" i="95"/>
  <c r="S22" i="40"/>
  <c r="Y44" i="39"/>
  <c r="AK36" i="39"/>
  <c r="AI36" i="39"/>
  <c r="AI44" i="39" s="1"/>
  <c r="Y15" i="7" s="1"/>
  <c r="K23" i="95"/>
  <c r="I51" i="53" s="1"/>
  <c r="M51" i="53" s="1"/>
  <c r="Q51" i="53" s="1"/>
  <c r="W51" i="53" s="1"/>
  <c r="M23" i="95"/>
  <c r="AO11" i="32"/>
  <c r="AY11" i="32" s="1"/>
  <c r="AO18" i="37"/>
  <c r="AY18" i="37" s="1"/>
  <c r="AO39" i="41"/>
  <c r="G15" i="28"/>
  <c r="AE44" i="39"/>
  <c r="CG95" i="52"/>
  <c r="S21" i="35"/>
  <c r="AO38" i="43"/>
  <c r="AY38" i="43" s="1"/>
  <c r="S22" i="30"/>
  <c r="W22" i="42"/>
  <c r="AC22" i="42" s="1"/>
  <c r="Y36" i="52"/>
  <c r="AO36" i="46"/>
  <c r="AO44" i="46" s="1"/>
  <c r="Y8" i="28" s="1"/>
  <c r="W20" i="45"/>
  <c r="AC20" i="45" s="1"/>
  <c r="AO44" i="33"/>
  <c r="AY36" i="33"/>
  <c r="AY44" i="33" s="1"/>
  <c r="AG21" i="7" s="1"/>
  <c r="BA36" i="33"/>
  <c r="Q52" i="50"/>
  <c r="W52" i="50" s="1"/>
  <c r="M60" i="95"/>
  <c r="K60" i="95"/>
  <c r="I51" i="27" s="1"/>
  <c r="AO38" i="44"/>
  <c r="AS35" i="52"/>
  <c r="W22" i="35"/>
  <c r="AC22" i="35" s="1"/>
  <c r="S22" i="33"/>
  <c r="M80" i="95"/>
  <c r="K80" i="95"/>
  <c r="I57" i="53" s="1"/>
  <c r="M57" i="53" s="1"/>
  <c r="Q57" i="53" s="1"/>
  <c r="W57" i="53" s="1"/>
  <c r="BI22" i="91"/>
  <c r="BI14" i="91"/>
  <c r="BI15" i="91"/>
  <c r="BI16" i="91"/>
  <c r="BI8" i="91"/>
  <c r="BI17" i="91"/>
  <c r="BI9" i="91"/>
  <c r="BI18" i="91"/>
  <c r="BI10" i="91"/>
  <c r="BI19" i="91"/>
  <c r="BI11" i="91"/>
  <c r="BI20" i="91"/>
  <c r="BI12" i="91"/>
  <c r="BI21" i="91"/>
  <c r="BI13" i="91"/>
  <c r="AO16" i="36"/>
  <c r="AY16" i="36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M16" i="49"/>
  <c r="I18" i="49"/>
  <c r="I20" i="49"/>
  <c r="W46" i="43"/>
  <c r="G19" i="28"/>
  <c r="AE44" i="35"/>
  <c r="S21" i="43"/>
  <c r="I27" i="10"/>
  <c r="S34" i="18"/>
  <c r="M32" i="8" s="1"/>
  <c r="Y44" i="32"/>
  <c r="AI36" i="32"/>
  <c r="AI44" i="32" s="1"/>
  <c r="Y24" i="7" s="1"/>
  <c r="AK36" i="32"/>
  <c r="AU10" i="43"/>
  <c r="AE10" i="43"/>
  <c r="BA10" i="43"/>
  <c r="AK10" i="43"/>
  <c r="Q10" i="43"/>
  <c r="M35" i="43"/>
  <c r="Y22" i="37"/>
  <c r="AI22" i="37" s="1"/>
  <c r="W22" i="37"/>
  <c r="AC22" i="37" s="1"/>
  <c r="BI23" i="89"/>
  <c r="BS8" i="89"/>
  <c r="BS20" i="89"/>
  <c r="BU20" i="89"/>
  <c r="AM46" i="38"/>
  <c r="AO13" i="38"/>
  <c r="AY13" i="38" s="1"/>
  <c r="K63" i="95"/>
  <c r="I167" i="11" s="1"/>
  <c r="M63" i="95"/>
  <c r="BW11" i="52"/>
  <c r="K8" i="95"/>
  <c r="M8" i="95" s="1"/>
  <c r="W20" i="44"/>
  <c r="AC20" i="44" s="1"/>
  <c r="M25" i="51"/>
  <c r="G9" i="28"/>
  <c r="G25" i="28" s="1"/>
  <c r="G31" i="28" s="1"/>
  <c r="U27" i="7" s="1"/>
  <c r="AE44" i="45"/>
  <c r="W21" i="38"/>
  <c r="AC21" i="38" s="1"/>
  <c r="S15" i="28"/>
  <c r="AU44" i="39"/>
  <c r="AI44" i="38"/>
  <c r="Y16" i="7" s="1"/>
  <c r="AO44" i="38"/>
  <c r="AI46" i="30" l="1"/>
  <c r="AK46" i="30"/>
  <c r="AY46" i="33"/>
  <c r="BA46" i="33"/>
  <c r="AY46" i="34"/>
  <c r="BA46" i="34"/>
  <c r="AY46" i="44"/>
  <c r="BA46" i="44"/>
  <c r="AM10" i="31"/>
  <c r="S35" i="31"/>
  <c r="AY46" i="42"/>
  <c r="BA46" i="42"/>
  <c r="Y20" i="28"/>
  <c r="BA44" i="34"/>
  <c r="M45" i="44"/>
  <c r="I47" i="44"/>
  <c r="I48" i="44" s="1"/>
  <c r="M65" i="95"/>
  <c r="K65" i="95"/>
  <c r="I55" i="53" s="1"/>
  <c r="M55" i="53" s="1"/>
  <c r="Q55" i="53" s="1"/>
  <c r="W55" i="53" s="1"/>
  <c r="BS16" i="92"/>
  <c r="BU16" i="92"/>
  <c r="BA16" i="3" s="1"/>
  <c r="G685" i="1" s="1"/>
  <c r="AS46" i="40"/>
  <c r="AU46" i="40"/>
  <c r="Y21" i="38"/>
  <c r="AI21" i="38" s="1"/>
  <c r="Y20" i="44"/>
  <c r="AI20" i="44" s="1"/>
  <c r="BS21" i="91"/>
  <c r="BU21" i="91"/>
  <c r="BS17" i="91"/>
  <c r="BU17" i="91"/>
  <c r="AM22" i="33"/>
  <c r="AS22" i="33" s="1"/>
  <c r="AO22" i="33"/>
  <c r="AY22" i="33" s="1"/>
  <c r="Y52" i="50"/>
  <c r="AO44" i="31"/>
  <c r="AY36" i="31"/>
  <c r="AY44" i="31" s="1"/>
  <c r="AG25" i="7" s="1"/>
  <c r="AC46" i="34"/>
  <c r="AE46" i="34"/>
  <c r="BK23" i="92"/>
  <c r="BC25" i="3" s="1"/>
  <c r="G947" i="1" s="1"/>
  <c r="I66" i="50"/>
  <c r="AO22" i="44"/>
  <c r="AY22" i="44" s="1"/>
  <c r="AC46" i="37"/>
  <c r="AE46" i="37"/>
  <c r="M33" i="95"/>
  <c r="BK23" i="88"/>
  <c r="BO23" i="91"/>
  <c r="Y22" i="44"/>
  <c r="AI22" i="44" s="1"/>
  <c r="AO20" i="45"/>
  <c r="AY20" i="45" s="1"/>
  <c r="AS46" i="45"/>
  <c r="AU46" i="45"/>
  <c r="BS15" i="88"/>
  <c r="BU15" i="88"/>
  <c r="BS19" i="88"/>
  <c r="BU19" i="88"/>
  <c r="Y21" i="32"/>
  <c r="AI21" i="32" s="1"/>
  <c r="AO46" i="46"/>
  <c r="BA46" i="46" s="1"/>
  <c r="M40" i="95"/>
  <c r="W10" i="30"/>
  <c r="Y10" i="30" s="1"/>
  <c r="Q35" i="30"/>
  <c r="M37" i="95"/>
  <c r="AM22" i="46"/>
  <c r="AO22" i="46" s="1"/>
  <c r="W10" i="37"/>
  <c r="Y10" i="37"/>
  <c r="Q35" i="37"/>
  <c r="M45" i="45"/>
  <c r="I47" i="45"/>
  <c r="I48" i="45" s="1"/>
  <c r="M62" i="95"/>
  <c r="K76" i="95"/>
  <c r="I28" i="51" s="1"/>
  <c r="M28" i="51" s="1"/>
  <c r="Y21" i="44"/>
  <c r="AI21" i="44" s="1"/>
  <c r="I47" i="38"/>
  <c r="I48" i="38" s="1"/>
  <c r="M45" i="38"/>
  <c r="AC46" i="39"/>
  <c r="AE46" i="39"/>
  <c r="AC46" i="33"/>
  <c r="AE46" i="33"/>
  <c r="K64" i="95"/>
  <c r="I53" i="55" s="1"/>
  <c r="M53" i="55" s="1"/>
  <c r="Y10" i="46"/>
  <c r="Y35" i="46" s="1"/>
  <c r="W10" i="46"/>
  <c r="W35" i="46" s="1"/>
  <c r="Q35" i="46"/>
  <c r="M14" i="28"/>
  <c r="AK44" i="40"/>
  <c r="BS11" i="92"/>
  <c r="BU11" i="92"/>
  <c r="BA11" i="3" s="1"/>
  <c r="G540" i="1" s="1"/>
  <c r="AC46" i="31"/>
  <c r="AE46" i="31"/>
  <c r="BG26" i="51"/>
  <c r="AQ26" i="51"/>
  <c r="AA26" i="51"/>
  <c r="BO26" i="51"/>
  <c r="BS26" i="51" s="1"/>
  <c r="AY26" i="51"/>
  <c r="AI26" i="51"/>
  <c r="AM26" i="51" s="1"/>
  <c r="Q26" i="51"/>
  <c r="W26" i="51" s="1"/>
  <c r="AK35" i="30"/>
  <c r="BA35" i="30"/>
  <c r="AE35" i="30"/>
  <c r="AU35" i="30"/>
  <c r="S23" i="28"/>
  <c r="AU44" i="31"/>
  <c r="AI46" i="45"/>
  <c r="AK46" i="45"/>
  <c r="AM10" i="41"/>
  <c r="S35" i="41"/>
  <c r="M77" i="95"/>
  <c r="K77" i="95"/>
  <c r="I23" i="49" s="1"/>
  <c r="M23" i="49" s="1"/>
  <c r="Q23" i="49" s="1"/>
  <c r="W23" i="49" s="1"/>
  <c r="AI46" i="33"/>
  <c r="AK46" i="33"/>
  <c r="Q25" i="50"/>
  <c r="Y25" i="50"/>
  <c r="M64" i="50"/>
  <c r="K64" i="50" s="1"/>
  <c r="K65" i="50" s="1"/>
  <c r="M65" i="50" s="1"/>
  <c r="Q65" i="50" s="1"/>
  <c r="W65" i="50" s="1"/>
  <c r="AS46" i="44"/>
  <c r="AU46" i="44"/>
  <c r="AO10" i="42"/>
  <c r="AM10" i="42"/>
  <c r="S35" i="42"/>
  <c r="AI46" i="37"/>
  <c r="AK46" i="37"/>
  <c r="Y18" i="28"/>
  <c r="BA44" i="36"/>
  <c r="M45" i="37"/>
  <c r="I47" i="37"/>
  <c r="I48" i="37" s="1"/>
  <c r="Y9" i="28"/>
  <c r="BA44" i="45"/>
  <c r="AM22" i="41"/>
  <c r="AS22" i="41" s="1"/>
  <c r="AO22" i="41"/>
  <c r="AY22" i="41" s="1"/>
  <c r="AY46" i="45"/>
  <c r="BA46" i="45"/>
  <c r="BS14" i="88"/>
  <c r="BU14" i="88"/>
  <c r="BS10" i="88"/>
  <c r="BU10" i="88"/>
  <c r="AM10" i="30"/>
  <c r="S35" i="30"/>
  <c r="M12" i="28"/>
  <c r="AK44" i="42"/>
  <c r="M24" i="28"/>
  <c r="AK44" i="30"/>
  <c r="AI46" i="44"/>
  <c r="AK46" i="44"/>
  <c r="AI46" i="32"/>
  <c r="AK46" i="32"/>
  <c r="AM10" i="37"/>
  <c r="AO10" i="37"/>
  <c r="S35" i="37"/>
  <c r="AO20" i="37"/>
  <c r="AY20" i="37" s="1"/>
  <c r="AM20" i="37"/>
  <c r="AS20" i="37" s="1"/>
  <c r="AI46" i="39"/>
  <c r="AK46" i="39"/>
  <c r="AI46" i="42"/>
  <c r="AK46" i="42"/>
  <c r="Y48" i="54"/>
  <c r="Q48" i="54"/>
  <c r="W48" i="54" s="1"/>
  <c r="AO10" i="46"/>
  <c r="AM10" i="46"/>
  <c r="AM35" i="46" s="1"/>
  <c r="S35" i="46"/>
  <c r="BS15" i="92"/>
  <c r="BU15" i="92"/>
  <c r="BA15" i="3" s="1"/>
  <c r="G656" i="1" s="1"/>
  <c r="BS19" i="92"/>
  <c r="BU19" i="92"/>
  <c r="BA19" i="3" s="1"/>
  <c r="G772" i="1" s="1"/>
  <c r="AI46" i="31"/>
  <c r="AK46" i="31"/>
  <c r="M19" i="28"/>
  <c r="AK44" i="35"/>
  <c r="AS46" i="37"/>
  <c r="AU46" i="37"/>
  <c r="AC46" i="30"/>
  <c r="AE46" i="30"/>
  <c r="AM10" i="35"/>
  <c r="S35" i="35"/>
  <c r="BS11" i="88"/>
  <c r="BU11" i="88"/>
  <c r="AM10" i="38"/>
  <c r="AO10" i="38"/>
  <c r="S35" i="38"/>
  <c r="AS46" i="34"/>
  <c r="AU46" i="34"/>
  <c r="Y16" i="28"/>
  <c r="BA44" i="38"/>
  <c r="AC46" i="43"/>
  <c r="AE46" i="43"/>
  <c r="BS12" i="91"/>
  <c r="BU12" i="91"/>
  <c r="BI23" i="91"/>
  <c r="BS8" i="91"/>
  <c r="AM46" i="30"/>
  <c r="AO46" i="30" s="1"/>
  <c r="AY9" i="30"/>
  <c r="AI46" i="34"/>
  <c r="AK46" i="34"/>
  <c r="AS46" i="38"/>
  <c r="AU46" i="38"/>
  <c r="AO20" i="40"/>
  <c r="AY20" i="40" s="1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Y20" i="36"/>
  <c r="AI20" i="36" s="1"/>
  <c r="M17" i="28"/>
  <c r="AK44" i="37"/>
  <c r="Y21" i="42"/>
  <c r="AI21" i="42" s="1"/>
  <c r="Y21" i="34"/>
  <c r="AI21" i="34" s="1"/>
  <c r="W10" i="35"/>
  <c r="Y10" i="35"/>
  <c r="Q35" i="35"/>
  <c r="M44" i="95"/>
  <c r="AI46" i="40"/>
  <c r="AK46" i="40"/>
  <c r="BA35" i="36"/>
  <c r="AE35" i="36"/>
  <c r="AU35" i="36"/>
  <c r="AK35" i="36"/>
  <c r="I47" i="46"/>
  <c r="I48" i="46" s="1"/>
  <c r="M45" i="46"/>
  <c r="AO22" i="39"/>
  <c r="AY22" i="39" s="1"/>
  <c r="BS22" i="88"/>
  <c r="BU22" i="88"/>
  <c r="BS18" i="88"/>
  <c r="BU18" i="88"/>
  <c r="Y20" i="41"/>
  <c r="AI20" i="41" s="1"/>
  <c r="M45" i="43"/>
  <c r="I47" i="43"/>
  <c r="I48" i="43" s="1"/>
  <c r="AO21" i="39"/>
  <c r="AY21" i="39" s="1"/>
  <c r="S17" i="28"/>
  <c r="AU44" i="37"/>
  <c r="AY8" i="45"/>
  <c r="M9" i="28"/>
  <c r="AK44" i="45"/>
  <c r="AC46" i="44"/>
  <c r="AE46" i="44"/>
  <c r="AC46" i="36"/>
  <c r="AE46" i="36"/>
  <c r="AK35" i="45"/>
  <c r="BA35" i="45"/>
  <c r="AE35" i="45"/>
  <c r="AU35" i="45"/>
  <c r="AC46" i="32"/>
  <c r="AE46" i="32"/>
  <c r="S24" i="28"/>
  <c r="AU44" i="30"/>
  <c r="AO20" i="39"/>
  <c r="AY20" i="39" s="1"/>
  <c r="AM20" i="39"/>
  <c r="AS20" i="39" s="1"/>
  <c r="W10" i="32"/>
  <c r="Q35" i="32"/>
  <c r="AO22" i="35"/>
  <c r="AY22" i="35" s="1"/>
  <c r="AC46" i="42"/>
  <c r="AE46" i="42"/>
  <c r="BS14" i="92"/>
  <c r="BU14" i="92"/>
  <c r="BA14" i="3" s="1"/>
  <c r="G627" i="1" s="1"/>
  <c r="BS10" i="92"/>
  <c r="BU10" i="92"/>
  <c r="BA10" i="3" s="1"/>
  <c r="G511" i="1" s="1"/>
  <c r="AO20" i="36"/>
  <c r="AY20" i="36" s="1"/>
  <c r="AO46" i="37"/>
  <c r="BS9" i="91"/>
  <c r="BU9" i="91"/>
  <c r="Y14" i="28"/>
  <c r="BA44" i="40"/>
  <c r="G26" i="28"/>
  <c r="G37" i="10" s="1"/>
  <c r="BS20" i="92"/>
  <c r="BU20" i="92"/>
  <c r="BA20" i="3" s="1"/>
  <c r="G801" i="1" s="1"/>
  <c r="Y46" i="43"/>
  <c r="BS16" i="91"/>
  <c r="BU16" i="91"/>
  <c r="Y22" i="35"/>
  <c r="AI22" i="35" s="1"/>
  <c r="Y22" i="42"/>
  <c r="AI22" i="42" s="1"/>
  <c r="AY39" i="41"/>
  <c r="AY44" i="41" s="1"/>
  <c r="AG13" i="7" s="1"/>
  <c r="AO44" i="41"/>
  <c r="AO46" i="38"/>
  <c r="Y10" i="43"/>
  <c r="W10" i="43"/>
  <c r="Q35" i="43"/>
  <c r="M22" i="28"/>
  <c r="AK44" i="32"/>
  <c r="BS11" i="91"/>
  <c r="BU11" i="91"/>
  <c r="BS15" i="91"/>
  <c r="BU15" i="91"/>
  <c r="AM22" i="30"/>
  <c r="AS22" i="30" s="1"/>
  <c r="AO22" i="30"/>
  <c r="AY22" i="30" s="1"/>
  <c r="AO22" i="40"/>
  <c r="AY22" i="40" s="1"/>
  <c r="AM22" i="40"/>
  <c r="AS22" i="40" s="1"/>
  <c r="Y10" i="33"/>
  <c r="W10" i="33"/>
  <c r="Q35" i="33"/>
  <c r="Y22" i="40"/>
  <c r="AI22" i="40" s="1"/>
  <c r="I47" i="32"/>
  <c r="I48" i="32" s="1"/>
  <c r="M45" i="32"/>
  <c r="BM23" i="88"/>
  <c r="M50" i="95"/>
  <c r="AO21" i="44"/>
  <c r="AY21" i="44" s="1"/>
  <c r="AC46" i="41"/>
  <c r="AE46" i="41"/>
  <c r="AS46" i="43"/>
  <c r="AU46" i="43"/>
  <c r="I47" i="35"/>
  <c r="I48" i="35" s="1"/>
  <c r="M45" i="35"/>
  <c r="BQ23" i="92"/>
  <c r="BI25" i="3" s="1"/>
  <c r="G950" i="1" s="1"/>
  <c r="M45" i="42"/>
  <c r="I47" i="42"/>
  <c r="I48" i="42" s="1"/>
  <c r="AC46" i="40"/>
  <c r="AE46" i="40"/>
  <c r="Y10" i="36"/>
  <c r="W10" i="36"/>
  <c r="Q35" i="36"/>
  <c r="M35" i="95"/>
  <c r="AO46" i="39"/>
  <c r="AM46" i="39"/>
  <c r="BS13" i="88"/>
  <c r="BU13" i="88"/>
  <c r="BS9" i="88"/>
  <c r="BU9" i="88"/>
  <c r="Y24" i="28"/>
  <c r="BA44" i="30"/>
  <c r="AO21" i="37"/>
  <c r="AY21" i="37" s="1"/>
  <c r="AM21" i="37"/>
  <c r="AS21" i="37" s="1"/>
  <c r="M38" i="95"/>
  <c r="BO23" i="92"/>
  <c r="BG25" i="3" s="1"/>
  <c r="G949" i="1" s="1"/>
  <c r="S22" i="28"/>
  <c r="AU44" i="32"/>
  <c r="Y49" i="56"/>
  <c r="W10" i="40"/>
  <c r="Y10" i="40" s="1"/>
  <c r="Q35" i="40"/>
  <c r="Y46" i="36"/>
  <c r="AC26" i="56"/>
  <c r="AC64" i="56" s="1"/>
  <c r="E10" i="10" s="1"/>
  <c r="AM26" i="56"/>
  <c r="AM64" i="56" s="1"/>
  <c r="E13" i="10" s="1"/>
  <c r="Q26" i="56"/>
  <c r="M64" i="56"/>
  <c r="Y22" i="38"/>
  <c r="AI22" i="38" s="1"/>
  <c r="Y20" i="33"/>
  <c r="AI20" i="33" s="1"/>
  <c r="Y17" i="28"/>
  <c r="BA44" i="37"/>
  <c r="S10" i="32"/>
  <c r="BQ23" i="88"/>
  <c r="AO20" i="30"/>
  <c r="AY20" i="30" s="1"/>
  <c r="M57" i="95"/>
  <c r="K57" i="95"/>
  <c r="I34" i="24" s="1"/>
  <c r="M34" i="24" s="1"/>
  <c r="S34" i="24" s="1"/>
  <c r="M55" i="95"/>
  <c r="BS22" i="92"/>
  <c r="BU22" i="92"/>
  <c r="BA24" i="3" s="1"/>
  <c r="G917" i="1" s="1"/>
  <c r="BS18" i="92"/>
  <c r="BU18" i="92"/>
  <c r="BA18" i="3" s="1"/>
  <c r="G743" i="1" s="1"/>
  <c r="W10" i="34"/>
  <c r="Y10" i="34" s="1"/>
  <c r="Q35" i="34"/>
  <c r="AO20" i="35"/>
  <c r="AY20" i="35" s="1"/>
  <c r="BS13" i="91"/>
  <c r="BU13" i="91"/>
  <c r="M66" i="95"/>
  <c r="K66" i="95"/>
  <c r="AY46" i="36"/>
  <c r="BA46" i="36"/>
  <c r="I47" i="41"/>
  <c r="I48" i="41" s="1"/>
  <c r="M45" i="41"/>
  <c r="G86" i="95"/>
  <c r="I42" i="55"/>
  <c r="BO23" i="88"/>
  <c r="BS20" i="91"/>
  <c r="BU20" i="91"/>
  <c r="M15" i="28"/>
  <c r="AK44" i="39"/>
  <c r="S10" i="43"/>
  <c r="K18" i="49"/>
  <c r="K19" i="49" s="1"/>
  <c r="M19" i="49" s="1"/>
  <c r="Q19" i="49" s="1"/>
  <c r="W19" i="49" s="1"/>
  <c r="BS19" i="91"/>
  <c r="BU19" i="91"/>
  <c r="BS14" i="91"/>
  <c r="BU14" i="91"/>
  <c r="AY38" i="44"/>
  <c r="AY44" i="44" s="1"/>
  <c r="AG10" i="7" s="1"/>
  <c r="AO44" i="44"/>
  <c r="Y21" i="28"/>
  <c r="BA44" i="33"/>
  <c r="AM21" i="33"/>
  <c r="AS21" i="33" s="1"/>
  <c r="AO21" i="33"/>
  <c r="AY21" i="33" s="1"/>
  <c r="M56" i="95"/>
  <c r="AO22" i="31"/>
  <c r="AY22" i="31" s="1"/>
  <c r="Y21" i="33"/>
  <c r="AI21" i="33" s="1"/>
  <c r="AY44" i="43"/>
  <c r="AG11" i="7" s="1"/>
  <c r="BQ23" i="91"/>
  <c r="S9" i="28"/>
  <c r="S25" i="28" s="1"/>
  <c r="S31" i="28" s="1"/>
  <c r="AC27" i="7" s="1"/>
  <c r="AU44" i="45"/>
  <c r="I25" i="49"/>
  <c r="M21" i="49"/>
  <c r="AI46" i="41"/>
  <c r="AK46" i="41"/>
  <c r="AY46" i="43"/>
  <c r="BA46" i="43"/>
  <c r="AK35" i="31"/>
  <c r="AU35" i="31"/>
  <c r="BA35" i="31"/>
  <c r="AE35" i="31"/>
  <c r="Y10" i="39"/>
  <c r="W10" i="39"/>
  <c r="Q35" i="39"/>
  <c r="AY9" i="41"/>
  <c r="E86" i="95"/>
  <c r="BS21" i="88"/>
  <c r="BU21" i="88"/>
  <c r="BS17" i="88"/>
  <c r="BU17" i="88"/>
  <c r="BM23" i="91"/>
  <c r="AM10" i="40"/>
  <c r="S35" i="40"/>
  <c r="AM22" i="32"/>
  <c r="AS22" i="32" s="1"/>
  <c r="Y62" i="50"/>
  <c r="AM20" i="34"/>
  <c r="AS20" i="34" s="1"/>
  <c r="AO20" i="34"/>
  <c r="AY20" i="34" s="1"/>
  <c r="Q49" i="54"/>
  <c r="W49" i="54" s="1"/>
  <c r="Y22" i="32"/>
  <c r="AI22" i="32" s="1"/>
  <c r="W10" i="38"/>
  <c r="Y10" i="38"/>
  <c r="Q35" i="38"/>
  <c r="BG20" i="51"/>
  <c r="BG24" i="51" s="1"/>
  <c r="G20" i="10" s="1"/>
  <c r="AQ20" i="51"/>
  <c r="AQ24" i="51" s="1"/>
  <c r="G14" i="10" s="1"/>
  <c r="AA20" i="51"/>
  <c r="AA24" i="51" s="1"/>
  <c r="G11" i="10" s="1"/>
  <c r="Q20" i="51"/>
  <c r="AY20" i="51"/>
  <c r="AY24" i="51" s="1"/>
  <c r="G16" i="10" s="1"/>
  <c r="AI20" i="51"/>
  <c r="BO20" i="51"/>
  <c r="M24" i="51"/>
  <c r="AO46" i="31"/>
  <c r="AM46" i="31"/>
  <c r="M58" i="95"/>
  <c r="K58" i="95"/>
  <c r="I34" i="22" s="1"/>
  <c r="M34" i="22" s="1"/>
  <c r="S34" i="22" s="1"/>
  <c r="AY46" i="32"/>
  <c r="BA46" i="32"/>
  <c r="BS13" i="92"/>
  <c r="BU13" i="92"/>
  <c r="BA13" i="3" s="1"/>
  <c r="G598" i="1" s="1"/>
  <c r="BS9" i="92"/>
  <c r="BU9" i="92"/>
  <c r="BA9" i="3" s="1"/>
  <c r="G482" i="1" s="1"/>
  <c r="AO10" i="34"/>
  <c r="AM10" i="34"/>
  <c r="S35" i="34"/>
  <c r="AS46" i="41"/>
  <c r="AU46" i="41"/>
  <c r="AY44" i="32"/>
  <c r="AG24" i="7" s="1"/>
  <c r="M45" i="34"/>
  <c r="I47" i="34"/>
  <c r="I48" i="34" s="1"/>
  <c r="AS46" i="35"/>
  <c r="AU46" i="35"/>
  <c r="BG25" i="51"/>
  <c r="AQ25" i="51"/>
  <c r="AA25" i="51"/>
  <c r="BO25" i="51"/>
  <c r="AY25" i="51"/>
  <c r="AI25" i="51"/>
  <c r="Q25" i="51"/>
  <c r="BS22" i="91"/>
  <c r="BU22" i="91"/>
  <c r="AO21" i="35"/>
  <c r="AY21" i="35" s="1"/>
  <c r="AM21" i="35"/>
  <c r="AS21" i="35" s="1"/>
  <c r="AS46" i="42"/>
  <c r="AU46" i="42"/>
  <c r="I176" i="11"/>
  <c r="I177" i="11" s="1"/>
  <c r="I60" i="10" s="1"/>
  <c r="W10" i="31"/>
  <c r="Q35" i="31"/>
  <c r="AM10" i="39"/>
  <c r="AO10" i="39" s="1"/>
  <c r="S35" i="39"/>
  <c r="AC46" i="38"/>
  <c r="AE46" i="38"/>
  <c r="M45" i="31"/>
  <c r="I47" i="31"/>
  <c r="I48" i="31" s="1"/>
  <c r="BS12" i="88"/>
  <c r="BU12" i="88"/>
  <c r="BI23" i="88"/>
  <c r="BS8" i="88"/>
  <c r="I47" i="39"/>
  <c r="I48" i="39" s="1"/>
  <c r="M45" i="39"/>
  <c r="M18" i="28"/>
  <c r="AK44" i="36"/>
  <c r="M51" i="26"/>
  <c r="M53" i="26" s="1"/>
  <c r="I53" i="26"/>
  <c r="E32" i="12" s="1"/>
  <c r="E39" i="12" s="1"/>
  <c r="Y15" i="28"/>
  <c r="BA44" i="39"/>
  <c r="Y10" i="45"/>
  <c r="W10" i="45"/>
  <c r="Q35" i="45"/>
  <c r="AU35" i="37"/>
  <c r="AK35" i="37"/>
  <c r="BA35" i="37"/>
  <c r="AE35" i="37"/>
  <c r="W10" i="44"/>
  <c r="Y10" i="44" s="1"/>
  <c r="Q35" i="44"/>
  <c r="K67" i="95"/>
  <c r="M67" i="95" s="1"/>
  <c r="AM22" i="45"/>
  <c r="AS22" i="45" s="1"/>
  <c r="AS46" i="32"/>
  <c r="AU46" i="32"/>
  <c r="AU35" i="46"/>
  <c r="AK35" i="46"/>
  <c r="AE35" i="46"/>
  <c r="BA35" i="46"/>
  <c r="BS21" i="92"/>
  <c r="BU21" i="92"/>
  <c r="BA21" i="3" s="1"/>
  <c r="G830" i="1" s="1"/>
  <c r="BS17" i="92"/>
  <c r="BU17" i="92"/>
  <c r="BA17" i="3" s="1"/>
  <c r="G714" i="1" s="1"/>
  <c r="I47" i="30"/>
  <c r="I48" i="30" s="1"/>
  <c r="M45" i="30"/>
  <c r="Y22" i="45"/>
  <c r="AI22" i="45" s="1"/>
  <c r="AO46" i="41"/>
  <c r="AO44" i="32"/>
  <c r="AO21" i="34"/>
  <c r="AY21" i="34" s="1"/>
  <c r="AC46" i="35"/>
  <c r="AE46" i="35"/>
  <c r="Q16" i="49"/>
  <c r="M18" i="49"/>
  <c r="M20" i="49"/>
  <c r="BS10" i="91"/>
  <c r="BU10" i="91"/>
  <c r="S20" i="28"/>
  <c r="AU44" i="34"/>
  <c r="I47" i="36"/>
  <c r="I48" i="36" s="1"/>
  <c r="M45" i="36"/>
  <c r="AS46" i="33"/>
  <c r="AU46" i="33"/>
  <c r="AM21" i="43"/>
  <c r="AS21" i="43" s="1"/>
  <c r="BS18" i="91"/>
  <c r="BU18" i="91"/>
  <c r="I53" i="27"/>
  <c r="M51" i="27"/>
  <c r="M53" i="27" s="1"/>
  <c r="I26" i="10" s="1"/>
  <c r="Y20" i="45"/>
  <c r="AI20" i="45" s="1"/>
  <c r="AM10" i="33"/>
  <c r="AO10" i="33" s="1"/>
  <c r="S35" i="33"/>
  <c r="AY44" i="40"/>
  <c r="AG14" i="7" s="1"/>
  <c r="I29" i="51"/>
  <c r="M29" i="51" s="1"/>
  <c r="K41" i="94"/>
  <c r="E28" i="12" s="1"/>
  <c r="M53" i="95"/>
  <c r="K53" i="95"/>
  <c r="I32" i="24" s="1"/>
  <c r="Y20" i="35"/>
  <c r="AI20" i="35" s="1"/>
  <c r="M44" i="53"/>
  <c r="I60" i="53"/>
  <c r="I62" i="53" s="1"/>
  <c r="AO44" i="43"/>
  <c r="M45" i="95"/>
  <c r="S17" i="23"/>
  <c r="S90" i="23" s="1"/>
  <c r="E39" i="8" s="1"/>
  <c r="M90" i="23"/>
  <c r="E33" i="10" s="1"/>
  <c r="AO22" i="34"/>
  <c r="AY22" i="34" s="1"/>
  <c r="W10" i="42"/>
  <c r="Y10" i="42" s="1"/>
  <c r="Q35" i="42"/>
  <c r="M59" i="95"/>
  <c r="Y46" i="35"/>
  <c r="S11" i="28"/>
  <c r="AU44" i="43"/>
  <c r="M47" i="95"/>
  <c r="AO21" i="45"/>
  <c r="AY21" i="45" s="1"/>
  <c r="Y20" i="30"/>
  <c r="AI20" i="30" s="1"/>
  <c r="AO10" i="36"/>
  <c r="AM10" i="36"/>
  <c r="S35" i="36"/>
  <c r="Y46" i="38"/>
  <c r="M51" i="95"/>
  <c r="BS20" i="88"/>
  <c r="BU20" i="88"/>
  <c r="BS16" i="88"/>
  <c r="BU16" i="88"/>
  <c r="AS46" i="36"/>
  <c r="AU46" i="36"/>
  <c r="Q26" i="54"/>
  <c r="Y26" i="54" s="1"/>
  <c r="M64" i="54"/>
  <c r="AO20" i="31"/>
  <c r="AY20" i="31" s="1"/>
  <c r="M42" i="95"/>
  <c r="M61" i="95"/>
  <c r="AC46" i="45"/>
  <c r="AE46" i="45"/>
  <c r="M11" i="28"/>
  <c r="AK44" i="43"/>
  <c r="S10" i="45"/>
  <c r="Y46" i="46"/>
  <c r="AK46" i="46" s="1"/>
  <c r="Y10" i="41"/>
  <c r="W10" i="41"/>
  <c r="Q35" i="41"/>
  <c r="S10" i="44"/>
  <c r="I47" i="33"/>
  <c r="I48" i="33" s="1"/>
  <c r="M45" i="33"/>
  <c r="AK35" i="38"/>
  <c r="BA35" i="38"/>
  <c r="AU35" i="38"/>
  <c r="AE35" i="38"/>
  <c r="K54" i="95"/>
  <c r="I32" i="22" s="1"/>
  <c r="Q43" i="53"/>
  <c r="G23" i="10" s="1"/>
  <c r="W42" i="53"/>
  <c r="W43" i="53" s="1"/>
  <c r="I27" i="8" s="1"/>
  <c r="M23" i="28"/>
  <c r="AK44" i="31"/>
  <c r="I47" i="40"/>
  <c r="I48" i="40" s="1"/>
  <c r="M45" i="40"/>
  <c r="Y50" i="56"/>
  <c r="Y21" i="35"/>
  <c r="AI21" i="35" s="1"/>
  <c r="BS12" i="92"/>
  <c r="BU12" i="92"/>
  <c r="BA12" i="3" s="1"/>
  <c r="G569" i="1" s="1"/>
  <c r="BI23" i="92"/>
  <c r="BA25" i="3" s="1"/>
  <c r="G946" i="1" s="1"/>
  <c r="BS8" i="92"/>
  <c r="M52" i="95"/>
  <c r="AO46" i="35"/>
  <c r="AO21" i="41"/>
  <c r="AY21" i="41" s="1"/>
  <c r="AO46" i="40"/>
  <c r="AO21" i="36"/>
  <c r="AY21" i="36" s="1"/>
  <c r="Y35" i="30" l="1"/>
  <c r="AI10" i="30"/>
  <c r="AI35" i="30" s="1"/>
  <c r="AI10" i="40"/>
  <c r="AI35" i="40" s="1"/>
  <c r="Y35" i="40"/>
  <c r="AY46" i="30"/>
  <c r="BA46" i="30"/>
  <c r="AI10" i="44"/>
  <c r="AI35" i="44" s="1"/>
  <c r="Y35" i="44"/>
  <c r="AI10" i="42"/>
  <c r="AI35" i="42" s="1"/>
  <c r="Y35" i="42"/>
  <c r="AY10" i="33"/>
  <c r="AY35" i="33" s="1"/>
  <c r="AO35" i="33"/>
  <c r="AY10" i="39"/>
  <c r="AY35" i="39" s="1"/>
  <c r="AO35" i="39"/>
  <c r="AI10" i="34"/>
  <c r="AI35" i="34" s="1"/>
  <c r="Y35" i="34"/>
  <c r="W25" i="51"/>
  <c r="AC10" i="41"/>
  <c r="AC35" i="41" s="1"/>
  <c r="W35" i="41"/>
  <c r="AI46" i="38"/>
  <c r="AK46" i="38"/>
  <c r="M47" i="36"/>
  <c r="Q45" i="36"/>
  <c r="AU45" i="36"/>
  <c r="AE45" i="36"/>
  <c r="BA45" i="36"/>
  <c r="AK45" i="36"/>
  <c r="AM25" i="51"/>
  <c r="AS10" i="34"/>
  <c r="AS35" i="34" s="1"/>
  <c r="AM35" i="34"/>
  <c r="W20" i="51"/>
  <c r="W24" i="51" s="1"/>
  <c r="I9" i="8" s="1"/>
  <c r="I10" i="8" s="1"/>
  <c r="Q24" i="51"/>
  <c r="G9" i="10" s="1"/>
  <c r="AC10" i="39"/>
  <c r="AC35" i="39" s="1"/>
  <c r="W35" i="39"/>
  <c r="K86" i="95"/>
  <c r="E27" i="12" s="1"/>
  <c r="AC10" i="33"/>
  <c r="AC35" i="33" s="1"/>
  <c r="W35" i="33"/>
  <c r="AY46" i="38"/>
  <c r="BA46" i="38"/>
  <c r="M25" i="28"/>
  <c r="M31" i="28" s="1"/>
  <c r="Y27" i="7" s="1"/>
  <c r="Q45" i="43"/>
  <c r="M47" i="43"/>
  <c r="AS10" i="38"/>
  <c r="AS35" i="38" s="1"/>
  <c r="AM35" i="38"/>
  <c r="AS10" i="37"/>
  <c r="AS35" i="37" s="1"/>
  <c r="AM35" i="37"/>
  <c r="Y23" i="28"/>
  <c r="BA44" i="31"/>
  <c r="AY10" i="37"/>
  <c r="AY35" i="37" s="1"/>
  <c r="AO35" i="37"/>
  <c r="AY10" i="42"/>
  <c r="AY35" i="42" s="1"/>
  <c r="AO35" i="42"/>
  <c r="BG29" i="51"/>
  <c r="AQ29" i="51"/>
  <c r="AA29" i="51"/>
  <c r="BO29" i="51"/>
  <c r="BS29" i="51" s="1"/>
  <c r="AY29" i="51"/>
  <c r="AI29" i="51"/>
  <c r="AM29" i="51" s="1"/>
  <c r="Q29" i="51"/>
  <c r="W29" i="51" s="1"/>
  <c r="AI10" i="33"/>
  <c r="AI35" i="33" s="1"/>
  <c r="Y35" i="33"/>
  <c r="M47" i="46"/>
  <c r="BA45" i="46"/>
  <c r="AK45" i="46"/>
  <c r="S45" i="46"/>
  <c r="Q45" i="46"/>
  <c r="AE45" i="46"/>
  <c r="AU45" i="46"/>
  <c r="AU45" i="45"/>
  <c r="AE45" i="45"/>
  <c r="M47" i="45"/>
  <c r="BA45" i="45"/>
  <c r="AK45" i="45"/>
  <c r="Q45" i="45"/>
  <c r="AS10" i="36"/>
  <c r="AS35" i="36" s="1"/>
  <c r="AM35" i="36"/>
  <c r="Y11" i="28"/>
  <c r="BA44" i="43"/>
  <c r="AC10" i="45"/>
  <c r="AC35" i="45" s="1"/>
  <c r="W35" i="45"/>
  <c r="BS25" i="51"/>
  <c r="M47" i="34"/>
  <c r="Q45" i="34"/>
  <c r="AS46" i="31"/>
  <c r="AU46" i="31"/>
  <c r="AO22" i="32"/>
  <c r="AY22" i="32" s="1"/>
  <c r="AI26" i="56"/>
  <c r="AC10" i="36"/>
  <c r="AC35" i="36" s="1"/>
  <c r="W35" i="36"/>
  <c r="M47" i="35"/>
  <c r="S45" i="35"/>
  <c r="Q45" i="35"/>
  <c r="AY46" i="37"/>
  <c r="BA46" i="37"/>
  <c r="BA45" i="37"/>
  <c r="AK45" i="37"/>
  <c r="AU45" i="37"/>
  <c r="AE45" i="37"/>
  <c r="M47" i="37"/>
  <c r="Q45" i="37"/>
  <c r="O64" i="50"/>
  <c r="M66" i="50"/>
  <c r="E8" i="28"/>
  <c r="BA45" i="38"/>
  <c r="AK45" i="38"/>
  <c r="S45" i="38"/>
  <c r="Q45" i="38"/>
  <c r="M47" i="38"/>
  <c r="AU45" i="38"/>
  <c r="AE45" i="38"/>
  <c r="E42" i="12"/>
  <c r="AC10" i="40"/>
  <c r="AC35" i="40" s="1"/>
  <c r="W35" i="40"/>
  <c r="AY10" i="38"/>
  <c r="AY35" i="38" s="1"/>
  <c r="AO35" i="38"/>
  <c r="AS10" i="39"/>
  <c r="AS35" i="39" s="1"/>
  <c r="AM35" i="39"/>
  <c r="AY10" i="34"/>
  <c r="AY35" i="34" s="1"/>
  <c r="AO35" i="34"/>
  <c r="Y35" i="39"/>
  <c r="AI10" i="39"/>
  <c r="AI35" i="39" s="1"/>
  <c r="I58" i="55"/>
  <c r="M42" i="55"/>
  <c r="AM10" i="45"/>
  <c r="AO10" i="45" s="1"/>
  <c r="S35" i="45"/>
  <c r="AY10" i="36"/>
  <c r="AY35" i="36" s="1"/>
  <c r="AO35" i="36"/>
  <c r="AO21" i="43"/>
  <c r="AY21" i="43" s="1"/>
  <c r="AC10" i="44"/>
  <c r="AC35" i="44" s="1"/>
  <c r="W35" i="44"/>
  <c r="AI10" i="45"/>
  <c r="AI35" i="45" s="1"/>
  <c r="Y35" i="45"/>
  <c r="Q45" i="39"/>
  <c r="M47" i="39"/>
  <c r="S45" i="39"/>
  <c r="AU45" i="31"/>
  <c r="AE45" i="31"/>
  <c r="M47" i="31"/>
  <c r="BA45" i="31"/>
  <c r="AK45" i="31"/>
  <c r="Q45" i="31"/>
  <c r="S45" i="31" s="1"/>
  <c r="AY46" i="31"/>
  <c r="BA46" i="31"/>
  <c r="Q21" i="49"/>
  <c r="M25" i="49"/>
  <c r="W26" i="56"/>
  <c r="W64" i="56" s="1"/>
  <c r="E8" i="8" s="1"/>
  <c r="E10" i="8" s="1"/>
  <c r="Q64" i="56"/>
  <c r="E8" i="10" s="1"/>
  <c r="AI10" i="36"/>
  <c r="AI35" i="36" s="1"/>
  <c r="Y35" i="36"/>
  <c r="M47" i="32"/>
  <c r="Q45" i="32"/>
  <c r="S26" i="28"/>
  <c r="G39" i="10" s="1"/>
  <c r="AS10" i="41"/>
  <c r="AS35" i="41" s="1"/>
  <c r="AM35" i="41"/>
  <c r="K8" i="28"/>
  <c r="AI10" i="37"/>
  <c r="AI35" i="37" s="1"/>
  <c r="Y35" i="37"/>
  <c r="Q45" i="44"/>
  <c r="M47" i="44"/>
  <c r="M47" i="40"/>
  <c r="Q45" i="40"/>
  <c r="W26" i="54"/>
  <c r="W64" i="54" s="1"/>
  <c r="Q64" i="54"/>
  <c r="AY46" i="39"/>
  <c r="BA46" i="39"/>
  <c r="AI10" i="43"/>
  <c r="AI35" i="43" s="1"/>
  <c r="Y35" i="43"/>
  <c r="AI46" i="35"/>
  <c r="AK46" i="35"/>
  <c r="Y10" i="28"/>
  <c r="BA44" i="44"/>
  <c r="AM10" i="43"/>
  <c r="S35" i="43"/>
  <c r="AS46" i="30"/>
  <c r="AU46" i="30"/>
  <c r="I27" i="49"/>
  <c r="K25" i="49"/>
  <c r="K26" i="49" s="1"/>
  <c r="M26" i="49" s="1"/>
  <c r="Q26" i="49" s="1"/>
  <c r="W26" i="49" s="1"/>
  <c r="AM10" i="32"/>
  <c r="S35" i="32"/>
  <c r="AI10" i="35"/>
  <c r="AI35" i="35" s="1"/>
  <c r="Y35" i="35"/>
  <c r="AS10" i="35"/>
  <c r="AS35" i="35" s="1"/>
  <c r="AM35" i="35"/>
  <c r="Q8" i="28"/>
  <c r="W25" i="50"/>
  <c r="W64" i="50" s="1"/>
  <c r="W66" i="50" s="1"/>
  <c r="E29" i="8" s="1"/>
  <c r="Q64" i="50"/>
  <c r="Q66" i="50" s="1"/>
  <c r="E25" i="10" s="1"/>
  <c r="AO10" i="41"/>
  <c r="Q53" i="55"/>
  <c r="W53" i="55" s="1"/>
  <c r="AI53" i="55"/>
  <c r="AA53" i="55"/>
  <c r="AC10" i="37"/>
  <c r="AC35" i="37" s="1"/>
  <c r="W35" i="37"/>
  <c r="AS10" i="31"/>
  <c r="AS35" i="31" s="1"/>
  <c r="AM35" i="31"/>
  <c r="M47" i="30"/>
  <c r="BA45" i="30"/>
  <c r="AK45" i="30"/>
  <c r="S45" i="30"/>
  <c r="Q45" i="30"/>
  <c r="AU45" i="30"/>
  <c r="AE45" i="30"/>
  <c r="S45" i="42"/>
  <c r="Q45" i="42"/>
  <c r="M47" i="42"/>
  <c r="AI46" i="43"/>
  <c r="AK46" i="43"/>
  <c r="M26" i="28"/>
  <c r="G38" i="10" s="1"/>
  <c r="AC10" i="30"/>
  <c r="AC35" i="30" s="1"/>
  <c r="W35" i="30"/>
  <c r="AI10" i="41"/>
  <c r="AI35" i="41" s="1"/>
  <c r="Y35" i="41"/>
  <c r="AY31" i="51"/>
  <c r="I16" i="10" s="1"/>
  <c r="AC10" i="34"/>
  <c r="AC35" i="34" s="1"/>
  <c r="W35" i="34"/>
  <c r="AY46" i="40"/>
  <c r="BA46" i="40"/>
  <c r="M60" i="53"/>
  <c r="Q44" i="53"/>
  <c r="I38" i="22"/>
  <c r="M32" i="22"/>
  <c r="I31" i="51"/>
  <c r="W16" i="49"/>
  <c r="Q18" i="49"/>
  <c r="O18" i="49" s="1"/>
  <c r="Q20" i="49"/>
  <c r="G25" i="10" s="1"/>
  <c r="AY46" i="41"/>
  <c r="BA46" i="41"/>
  <c r="AC10" i="31"/>
  <c r="AC35" i="31" s="1"/>
  <c r="W35" i="31"/>
  <c r="BG31" i="51"/>
  <c r="I20" i="10" s="1"/>
  <c r="BS20" i="51"/>
  <c r="BS24" i="51" s="1"/>
  <c r="I28" i="8" s="1"/>
  <c r="BO24" i="51"/>
  <c r="G24" i="10" s="1"/>
  <c r="AI10" i="38"/>
  <c r="AI35" i="38" s="1"/>
  <c r="Y35" i="38"/>
  <c r="AS10" i="40"/>
  <c r="AS35" i="40" s="1"/>
  <c r="AM35" i="40"/>
  <c r="Y26" i="56"/>
  <c r="AI46" i="36"/>
  <c r="AK46" i="36"/>
  <c r="AC10" i="32"/>
  <c r="AC35" i="32" s="1"/>
  <c r="W35" i="32"/>
  <c r="AC10" i="35"/>
  <c r="AC35" i="35" s="1"/>
  <c r="W35" i="35"/>
  <c r="AO10" i="35"/>
  <c r="AO35" i="46"/>
  <c r="AS10" i="30"/>
  <c r="AS35" i="30" s="1"/>
  <c r="AM35" i="30"/>
  <c r="M64" i="95"/>
  <c r="BG28" i="51"/>
  <c r="AQ28" i="51"/>
  <c r="AQ31" i="51" s="1"/>
  <c r="I14" i="10" s="1"/>
  <c r="AA28" i="51"/>
  <c r="AA31" i="51" s="1"/>
  <c r="I11" i="10" s="1"/>
  <c r="BO28" i="51"/>
  <c r="BS28" i="51" s="1"/>
  <c r="AY28" i="51"/>
  <c r="AI28" i="51"/>
  <c r="AM28" i="51" s="1"/>
  <c r="Q28" i="51"/>
  <c r="W28" i="51" s="1"/>
  <c r="AO10" i="31"/>
  <c r="Y13" i="28"/>
  <c r="BA44" i="41"/>
  <c r="M47" i="33"/>
  <c r="S45" i="33"/>
  <c r="Q45" i="33"/>
  <c r="AC10" i="42"/>
  <c r="AC35" i="42" s="1"/>
  <c r="W35" i="42"/>
  <c r="AS10" i="33"/>
  <c r="AS35" i="33" s="1"/>
  <c r="AM35" i="33"/>
  <c r="Y22" i="28"/>
  <c r="BA44" i="32"/>
  <c r="AY46" i="35"/>
  <c r="BA46" i="35"/>
  <c r="M54" i="95"/>
  <c r="M86" i="95" s="1"/>
  <c r="AM10" i="44"/>
  <c r="AO10" i="44"/>
  <c r="S35" i="44"/>
  <c r="K64" i="54"/>
  <c r="K65" i="54" s="1"/>
  <c r="M65" i="54" s="1"/>
  <c r="Q65" i="54" s="1"/>
  <c r="W65" i="54" s="1"/>
  <c r="I38" i="24"/>
  <c r="M32" i="24"/>
  <c r="AO22" i="45"/>
  <c r="AY22" i="45" s="1"/>
  <c r="Y10" i="31"/>
  <c r="M31" i="51"/>
  <c r="AM20" i="51"/>
  <c r="AM24" i="51" s="1"/>
  <c r="I19" i="8" s="1"/>
  <c r="AI24" i="51"/>
  <c r="G15" i="10" s="1"/>
  <c r="AC10" i="38"/>
  <c r="AC35" i="38" s="1"/>
  <c r="W35" i="38"/>
  <c r="Y49" i="54"/>
  <c r="AO10" i="40"/>
  <c r="M47" i="41"/>
  <c r="Q45" i="41"/>
  <c r="AS26" i="56"/>
  <c r="AS46" i="39"/>
  <c r="AU46" i="39"/>
  <c r="AC10" i="43"/>
  <c r="AC35" i="43" s="1"/>
  <c r="W35" i="43"/>
  <c r="Y10" i="32"/>
  <c r="AO10" i="30"/>
  <c r="AS10" i="42"/>
  <c r="AS35" i="42" s="1"/>
  <c r="AM35" i="42"/>
  <c r="M76" i="95"/>
  <c r="AY10" i="45" l="1"/>
  <c r="AY35" i="45" s="1"/>
  <c r="AO35" i="45"/>
  <c r="S47" i="31"/>
  <c r="S48" i="31" s="1"/>
  <c r="AM45" i="31"/>
  <c r="M48" i="33"/>
  <c r="Q19" i="28"/>
  <c r="AU35" i="35"/>
  <c r="Q47" i="32"/>
  <c r="Q48" i="32" s="1"/>
  <c r="W45" i="32"/>
  <c r="Y45" i="32" s="1"/>
  <c r="M18" i="7"/>
  <c r="AY10" i="35"/>
  <c r="AY35" i="35" s="1"/>
  <c r="AO35" i="35"/>
  <c r="E23" i="28"/>
  <c r="M38" i="22"/>
  <c r="I33" i="10" s="1"/>
  <c r="S32" i="22"/>
  <c r="S38" i="22" s="1"/>
  <c r="M39" i="8" s="1"/>
  <c r="E20" i="7"/>
  <c r="M48" i="30"/>
  <c r="M19" i="7"/>
  <c r="AS10" i="43"/>
  <c r="AS35" i="43" s="1"/>
  <c r="AM35" i="43"/>
  <c r="I11" i="7"/>
  <c r="Q47" i="40"/>
  <c r="Q48" i="40" s="1"/>
  <c r="W45" i="40"/>
  <c r="Y45" i="40" s="1"/>
  <c r="Q47" i="44"/>
  <c r="Q48" i="44" s="1"/>
  <c r="W45" i="44"/>
  <c r="E10" i="7"/>
  <c r="Q20" i="7"/>
  <c r="W45" i="37"/>
  <c r="Q47" i="37"/>
  <c r="Q48" i="37" s="1"/>
  <c r="M48" i="35"/>
  <c r="W45" i="34"/>
  <c r="Q47" i="34"/>
  <c r="Q48" i="34" s="1"/>
  <c r="BO31" i="51"/>
  <c r="I24" i="10" s="1"/>
  <c r="Q47" i="45"/>
  <c r="Q48" i="45" s="1"/>
  <c r="W45" i="45"/>
  <c r="Y45" i="45"/>
  <c r="I21" i="7"/>
  <c r="Q17" i="28"/>
  <c r="E21" i="28"/>
  <c r="AE35" i="33"/>
  <c r="E13" i="28"/>
  <c r="AE35" i="41"/>
  <c r="I20" i="7"/>
  <c r="I10" i="7"/>
  <c r="W8" i="28"/>
  <c r="K11" i="28"/>
  <c r="AK35" i="43"/>
  <c r="AS10" i="45"/>
  <c r="AS35" i="45" s="1"/>
  <c r="AM35" i="45"/>
  <c r="AI10" i="32"/>
  <c r="AI35" i="32" s="1"/>
  <c r="Y35" i="32"/>
  <c r="E19" i="28"/>
  <c r="AE35" i="35"/>
  <c r="Q14" i="28"/>
  <c r="AU35" i="40"/>
  <c r="E25" i="7"/>
  <c r="AY10" i="41"/>
  <c r="AY35" i="41" s="1"/>
  <c r="AO35" i="41"/>
  <c r="K19" i="28"/>
  <c r="AK35" i="35"/>
  <c r="AO10" i="43"/>
  <c r="S45" i="40"/>
  <c r="Q13" i="28"/>
  <c r="AU35" i="41"/>
  <c r="Q15" i="28"/>
  <c r="AU35" i="39"/>
  <c r="I59" i="10"/>
  <c r="I61" i="10" s="1"/>
  <c r="E43" i="12"/>
  <c r="E20" i="9" s="1"/>
  <c r="M48" i="37"/>
  <c r="E18" i="28"/>
  <c r="S45" i="34"/>
  <c r="E9" i="28"/>
  <c r="S45" i="45"/>
  <c r="W12" i="28"/>
  <c r="BA35" i="42"/>
  <c r="M17" i="7"/>
  <c r="M48" i="43"/>
  <c r="E21" i="7"/>
  <c r="Q20" i="28"/>
  <c r="AU35" i="34"/>
  <c r="E13" i="7"/>
  <c r="W15" i="28"/>
  <c r="BA35" i="39"/>
  <c r="E20" i="28"/>
  <c r="AE35" i="34"/>
  <c r="S47" i="42"/>
  <c r="S48" i="42" s="1"/>
  <c r="AM45" i="42"/>
  <c r="E14" i="7"/>
  <c r="K10" i="28"/>
  <c r="AK35" i="44"/>
  <c r="E11" i="28"/>
  <c r="AE35" i="43"/>
  <c r="W45" i="41"/>
  <c r="Y45" i="41" s="1"/>
  <c r="Q47" i="41"/>
  <c r="Q48" i="41" s="1"/>
  <c r="E19" i="7"/>
  <c r="M14" i="7"/>
  <c r="Q23" i="28"/>
  <c r="I19" i="7"/>
  <c r="S45" i="44"/>
  <c r="M13" i="7"/>
  <c r="S45" i="32"/>
  <c r="M27" i="49"/>
  <c r="M15" i="7"/>
  <c r="E18" i="7"/>
  <c r="E9" i="7"/>
  <c r="Q47" i="46"/>
  <c r="Q48" i="46" s="1"/>
  <c r="W45" i="46"/>
  <c r="W47" i="46" s="1"/>
  <c r="Q12" i="7"/>
  <c r="Q16" i="28"/>
  <c r="M20" i="7"/>
  <c r="Q15" i="7"/>
  <c r="E26" i="7"/>
  <c r="W20" i="28"/>
  <c r="BA35" i="34"/>
  <c r="K20" i="28"/>
  <c r="AK35" i="34"/>
  <c r="E16" i="7"/>
  <c r="E11" i="7"/>
  <c r="S45" i="41"/>
  <c r="M66" i="54"/>
  <c r="Q47" i="33"/>
  <c r="Q48" i="33" s="1"/>
  <c r="Y45" i="33"/>
  <c r="W45" i="33"/>
  <c r="AY10" i="31"/>
  <c r="AY35" i="31" s="1"/>
  <c r="AO35" i="31"/>
  <c r="E22" i="28"/>
  <c r="AE35" i="32"/>
  <c r="K16" i="28"/>
  <c r="Q60" i="53"/>
  <c r="W44" i="53"/>
  <c r="W60" i="53" s="1"/>
  <c r="M48" i="42"/>
  <c r="M25" i="7"/>
  <c r="Y25" i="28"/>
  <c r="Q25" i="49"/>
  <c r="Q27" i="49" s="1"/>
  <c r="I25" i="10" s="1"/>
  <c r="W21" i="49"/>
  <c r="W25" i="49" s="1"/>
  <c r="W27" i="49" s="1"/>
  <c r="M29" i="8" s="1"/>
  <c r="M48" i="31"/>
  <c r="M48" i="39"/>
  <c r="Q42" i="55"/>
  <c r="M58" i="55"/>
  <c r="AI42" i="55"/>
  <c r="AI58" i="55" s="1"/>
  <c r="I13" i="10" s="1"/>
  <c r="AA42" i="55"/>
  <c r="AM45" i="46"/>
  <c r="AM47" i="46" s="1"/>
  <c r="S47" i="46"/>
  <c r="S48" i="46" s="1"/>
  <c r="W17" i="28"/>
  <c r="M16" i="7"/>
  <c r="AM31" i="51"/>
  <c r="M19" i="8" s="1"/>
  <c r="W45" i="36"/>
  <c r="Q47" i="36"/>
  <c r="Q48" i="36" s="1"/>
  <c r="W21" i="28"/>
  <c r="BA35" i="33"/>
  <c r="K14" i="28"/>
  <c r="AK35" i="40"/>
  <c r="AY10" i="40"/>
  <c r="AY35" i="40" s="1"/>
  <c r="AO35" i="40"/>
  <c r="I18" i="7"/>
  <c r="AM45" i="39"/>
  <c r="AO45" i="39" s="1"/>
  <c r="S47" i="39"/>
  <c r="S48" i="39" s="1"/>
  <c r="BS31" i="51"/>
  <c r="M28" i="8" s="1"/>
  <c r="M38" i="24"/>
  <c r="I32" i="10" s="1"/>
  <c r="S32" i="24"/>
  <c r="S38" i="24" s="1"/>
  <c r="M38" i="8" s="1"/>
  <c r="Q12" i="28"/>
  <c r="AU35" i="42"/>
  <c r="S47" i="33"/>
  <c r="S48" i="33" s="1"/>
  <c r="AM45" i="33"/>
  <c r="E24" i="7"/>
  <c r="I16" i="7"/>
  <c r="M62" i="53"/>
  <c r="K60" i="53"/>
  <c r="K61" i="53" s="1"/>
  <c r="M61" i="53" s="1"/>
  <c r="Q61" i="53" s="1"/>
  <c r="W61" i="53" s="1"/>
  <c r="K13" i="28"/>
  <c r="AK35" i="41"/>
  <c r="W45" i="30"/>
  <c r="Q47" i="30"/>
  <c r="Q48" i="30" s="1"/>
  <c r="E17" i="28"/>
  <c r="Q66" i="54"/>
  <c r="E23" i="10" s="1"/>
  <c r="M48" i="40"/>
  <c r="Q47" i="39"/>
  <c r="Q48" i="39" s="1"/>
  <c r="W45" i="39"/>
  <c r="Y45" i="39"/>
  <c r="W18" i="28"/>
  <c r="W16" i="28"/>
  <c r="S45" i="37"/>
  <c r="Q47" i="35"/>
  <c r="Q48" i="35" s="1"/>
  <c r="W45" i="35"/>
  <c r="Y45" i="35"/>
  <c r="M48" i="34"/>
  <c r="M48" i="45"/>
  <c r="Q17" i="7"/>
  <c r="W45" i="43"/>
  <c r="Q47" i="43"/>
  <c r="Q48" i="43" s="1"/>
  <c r="E15" i="28"/>
  <c r="AE35" i="39"/>
  <c r="AI31" i="51"/>
  <c r="I15" i="10" s="1"/>
  <c r="M48" i="36"/>
  <c r="W31" i="51"/>
  <c r="M9" i="8" s="1"/>
  <c r="Q21" i="7"/>
  <c r="I14" i="7"/>
  <c r="Q47" i="31"/>
  <c r="Q48" i="31" s="1"/>
  <c r="W45" i="31"/>
  <c r="K21" i="28"/>
  <c r="AK35" i="33"/>
  <c r="E12" i="7"/>
  <c r="AY10" i="44"/>
  <c r="AY35" i="44" s="1"/>
  <c r="AO35" i="44"/>
  <c r="I13" i="7"/>
  <c r="AM45" i="30"/>
  <c r="S47" i="30"/>
  <c r="S48" i="30" s="1"/>
  <c r="E17" i="7"/>
  <c r="AS10" i="32"/>
  <c r="AS35" i="32" s="1"/>
  <c r="AM35" i="32"/>
  <c r="W66" i="54"/>
  <c r="E27" i="8" s="1"/>
  <c r="E30" i="8" s="1"/>
  <c r="K17" i="28"/>
  <c r="M48" i="32"/>
  <c r="K9" i="28"/>
  <c r="Q18" i="7"/>
  <c r="I15" i="7"/>
  <c r="Q16" i="7"/>
  <c r="M48" i="38"/>
  <c r="S47" i="35"/>
  <c r="S48" i="35" s="1"/>
  <c r="AM45" i="35"/>
  <c r="AO45" i="35" s="1"/>
  <c r="E15" i="7"/>
  <c r="Q31" i="51"/>
  <c r="I9" i="10" s="1"/>
  <c r="K12" i="28"/>
  <c r="AK35" i="42"/>
  <c r="I26" i="7"/>
  <c r="E12" i="28"/>
  <c r="AE35" i="42"/>
  <c r="E10" i="28"/>
  <c r="E25" i="28" s="1"/>
  <c r="E31" i="28" s="1"/>
  <c r="E27" i="7" s="1"/>
  <c r="AE35" i="44"/>
  <c r="AM45" i="38"/>
  <c r="S47" i="38"/>
  <c r="S48" i="38" s="1"/>
  <c r="AO45" i="38"/>
  <c r="E16" i="28"/>
  <c r="M12" i="7"/>
  <c r="Q21" i="28"/>
  <c r="AU35" i="33"/>
  <c r="Q24" i="28"/>
  <c r="AY10" i="30"/>
  <c r="AY35" i="30" s="1"/>
  <c r="AO35" i="30"/>
  <c r="M48" i="41"/>
  <c r="AI10" i="31"/>
  <c r="AI35" i="31" s="1"/>
  <c r="Y35" i="31"/>
  <c r="AS10" i="44"/>
  <c r="AS35" i="44" s="1"/>
  <c r="AM35" i="44"/>
  <c r="M21" i="7"/>
  <c r="M26" i="7"/>
  <c r="W18" i="49"/>
  <c r="W20" i="49"/>
  <c r="I29" i="8" s="1"/>
  <c r="I30" i="8" s="1"/>
  <c r="E24" i="28"/>
  <c r="Q47" i="42"/>
  <c r="Q48" i="42" s="1"/>
  <c r="W45" i="42"/>
  <c r="Y45" i="42" s="1"/>
  <c r="AO10" i="32"/>
  <c r="M48" i="44"/>
  <c r="I17" i="7"/>
  <c r="K18" i="28"/>
  <c r="I9" i="7"/>
  <c r="K15" i="28"/>
  <c r="AK35" i="39"/>
  <c r="E14" i="28"/>
  <c r="AE35" i="40"/>
  <c r="W45" i="38"/>
  <c r="Y45" i="38" s="1"/>
  <c r="Q47" i="38"/>
  <c r="Q48" i="38" s="1"/>
  <c r="Y64" i="50"/>
  <c r="Q18" i="28"/>
  <c r="AU47" i="46"/>
  <c r="AE47" i="46"/>
  <c r="M48" i="46"/>
  <c r="S45" i="43"/>
  <c r="S45" i="36"/>
  <c r="I12" i="7"/>
  <c r="K24" i="28"/>
  <c r="Y47" i="38" l="1"/>
  <c r="AI45" i="38"/>
  <c r="AI47" i="38" s="1"/>
  <c r="AO47" i="35"/>
  <c r="AY45" i="35"/>
  <c r="AY47" i="35" s="1"/>
  <c r="AW19" i="7" s="1"/>
  <c r="BA45" i="35"/>
  <c r="Y47" i="42"/>
  <c r="AI45" i="42"/>
  <c r="AI47" i="42" s="1"/>
  <c r="AK45" i="42"/>
  <c r="Y47" i="32"/>
  <c r="AI45" i="32"/>
  <c r="AI47" i="32" s="1"/>
  <c r="AO24" i="7" s="1"/>
  <c r="AK45" i="32"/>
  <c r="AO47" i="39"/>
  <c r="AY45" i="39"/>
  <c r="AY47" i="39" s="1"/>
  <c r="BA45" i="39"/>
  <c r="Y47" i="40"/>
  <c r="AI45" i="40"/>
  <c r="AI47" i="40" s="1"/>
  <c r="AK45" i="40"/>
  <c r="Y47" i="41"/>
  <c r="AI45" i="41"/>
  <c r="AI47" i="41" s="1"/>
  <c r="AK45" i="41"/>
  <c r="I25" i="7"/>
  <c r="S47" i="43"/>
  <c r="S48" i="43" s="1"/>
  <c r="AO45" i="43"/>
  <c r="AM45" i="43"/>
  <c r="W47" i="30"/>
  <c r="AC45" i="30"/>
  <c r="AC47" i="30" s="1"/>
  <c r="AM47" i="38"/>
  <c r="AS45" i="38"/>
  <c r="AS47" i="38" s="1"/>
  <c r="Q22" i="28"/>
  <c r="AU35" i="32"/>
  <c r="Y45" i="30"/>
  <c r="Q58" i="55"/>
  <c r="I8" i="10" s="1"/>
  <c r="W42" i="55"/>
  <c r="Y45" i="46"/>
  <c r="Y47" i="46" s="1"/>
  <c r="O25" i="49"/>
  <c r="AY10" i="43"/>
  <c r="AY35" i="43" s="1"/>
  <c r="AO35" i="43"/>
  <c r="W47" i="45"/>
  <c r="AC45" i="45"/>
  <c r="AC47" i="45" s="1"/>
  <c r="AM47" i="35"/>
  <c r="AS45" i="35"/>
  <c r="AS47" i="35" s="1"/>
  <c r="AU45" i="35"/>
  <c r="M24" i="7"/>
  <c r="W10" i="28"/>
  <c r="BA35" i="44"/>
  <c r="W47" i="31"/>
  <c r="AC45" i="31"/>
  <c r="AC47" i="31" s="1"/>
  <c r="W14" i="28"/>
  <c r="BA35" i="40"/>
  <c r="AM47" i="42"/>
  <c r="AS45" i="42"/>
  <c r="AS47" i="42" s="1"/>
  <c r="AU45" i="42"/>
  <c r="Q9" i="28"/>
  <c r="W47" i="38"/>
  <c r="AC45" i="38"/>
  <c r="AC47" i="38" s="1"/>
  <c r="Q10" i="28"/>
  <c r="AU35" i="44"/>
  <c r="Q10" i="7"/>
  <c r="Y45" i="31"/>
  <c r="Y47" i="35"/>
  <c r="AI45" i="35"/>
  <c r="AI47" i="35" s="1"/>
  <c r="AK45" i="35"/>
  <c r="Y47" i="39"/>
  <c r="AI45" i="39"/>
  <c r="AI47" i="39" s="1"/>
  <c r="AK45" i="39"/>
  <c r="AM47" i="33"/>
  <c r="AS45" i="33"/>
  <c r="AS47" i="33" s="1"/>
  <c r="AU45" i="33"/>
  <c r="Q14" i="7"/>
  <c r="W47" i="36"/>
  <c r="AC45" i="36"/>
  <c r="AC47" i="36" s="1"/>
  <c r="U8" i="28"/>
  <c r="AM48" i="46"/>
  <c r="AU48" i="46" s="1"/>
  <c r="AM45" i="41"/>
  <c r="S47" i="41"/>
  <c r="S48" i="41" s="1"/>
  <c r="AO45" i="32"/>
  <c r="S47" i="32"/>
  <c r="S48" i="32" s="1"/>
  <c r="AM45" i="32"/>
  <c r="AO45" i="42"/>
  <c r="M9" i="7"/>
  <c r="AM47" i="31"/>
  <c r="AS45" i="31"/>
  <c r="AS47" i="31" s="1"/>
  <c r="E26" i="28"/>
  <c r="E37" i="10" s="1"/>
  <c r="M10" i="7"/>
  <c r="W24" i="28"/>
  <c r="W47" i="35"/>
  <c r="AC45" i="35"/>
  <c r="AC47" i="35" s="1"/>
  <c r="AE45" i="35"/>
  <c r="W47" i="39"/>
  <c r="AC45" i="39"/>
  <c r="AC47" i="39" s="1"/>
  <c r="AE45" i="39"/>
  <c r="Y45" i="36"/>
  <c r="AO45" i="46"/>
  <c r="AO47" i="46" s="1"/>
  <c r="S47" i="45"/>
  <c r="S48" i="45" s="1"/>
  <c r="AM45" i="45"/>
  <c r="AO45" i="45"/>
  <c r="W19" i="28"/>
  <c r="AO48" i="35"/>
  <c r="BA35" i="35"/>
  <c r="AO45" i="31"/>
  <c r="W47" i="43"/>
  <c r="AC45" i="43"/>
  <c r="AC47" i="43" s="1"/>
  <c r="AE45" i="43"/>
  <c r="AO45" i="33"/>
  <c r="W23" i="28"/>
  <c r="W13" i="28"/>
  <c r="BA35" i="41"/>
  <c r="W47" i="34"/>
  <c r="AC45" i="34"/>
  <c r="AC47" i="34" s="1"/>
  <c r="AE45" i="34"/>
  <c r="W47" i="37"/>
  <c r="AC45" i="37"/>
  <c r="AC47" i="37" s="1"/>
  <c r="W47" i="44"/>
  <c r="AC45" i="44"/>
  <c r="AC47" i="44" s="1"/>
  <c r="AE45" i="44"/>
  <c r="Q11" i="28"/>
  <c r="AU35" i="43"/>
  <c r="Q19" i="7"/>
  <c r="AY48" i="35"/>
  <c r="AM47" i="30"/>
  <c r="AS45" i="30"/>
  <c r="AS47" i="30" s="1"/>
  <c r="Y45" i="43"/>
  <c r="AM45" i="37"/>
  <c r="AO45" i="37" s="1"/>
  <c r="S47" i="37"/>
  <c r="S48" i="37" s="1"/>
  <c r="Y31" i="28"/>
  <c r="AG27" i="7" s="1"/>
  <c r="Y26" i="28"/>
  <c r="G40" i="10" s="1"/>
  <c r="G42" i="10" s="1"/>
  <c r="W62" i="53"/>
  <c r="M27" i="8" s="1"/>
  <c r="M30" i="8" s="1"/>
  <c r="Q25" i="7"/>
  <c r="S47" i="44"/>
  <c r="S48" i="44" s="1"/>
  <c r="AM45" i="44"/>
  <c r="Q13" i="7"/>
  <c r="Y45" i="34"/>
  <c r="Y45" i="37"/>
  <c r="Y45" i="44"/>
  <c r="M11" i="7"/>
  <c r="K23" i="28"/>
  <c r="AM45" i="36"/>
  <c r="S47" i="36"/>
  <c r="S48" i="36" s="1"/>
  <c r="AO47" i="38"/>
  <c r="AY45" i="38"/>
  <c r="AY47" i="38" s="1"/>
  <c r="AO45" i="30"/>
  <c r="AM47" i="39"/>
  <c r="AS45" i="39"/>
  <c r="AS47" i="39" s="1"/>
  <c r="AU45" i="39"/>
  <c r="Q62" i="53"/>
  <c r="I23" i="10" s="1"/>
  <c r="W47" i="33"/>
  <c r="AC45" i="33"/>
  <c r="AC47" i="33" s="1"/>
  <c r="AE45" i="33"/>
  <c r="S47" i="34"/>
  <c r="S48" i="34" s="1"/>
  <c r="AO45" i="34"/>
  <c r="AM45" i="34"/>
  <c r="K22" i="28"/>
  <c r="K25" i="28" s="1"/>
  <c r="Y48" i="32"/>
  <c r="AK48" i="32" s="1"/>
  <c r="AK35" i="32"/>
  <c r="BA48" i="35"/>
  <c r="W9" i="28"/>
  <c r="Q26" i="7"/>
  <c r="AY10" i="32"/>
  <c r="AY35" i="32" s="1"/>
  <c r="AO35" i="32"/>
  <c r="W47" i="42"/>
  <c r="AC45" i="42"/>
  <c r="AC47" i="42" s="1"/>
  <c r="AE45" i="42"/>
  <c r="Y47" i="33"/>
  <c r="AI45" i="33"/>
  <c r="AI47" i="33" s="1"/>
  <c r="AK45" i="33"/>
  <c r="I8" i="28"/>
  <c r="W48" i="46"/>
  <c r="AE48" i="46" s="1"/>
  <c r="W47" i="41"/>
  <c r="AC45" i="41"/>
  <c r="AC47" i="41" s="1"/>
  <c r="AE45" i="41"/>
  <c r="AM45" i="40"/>
  <c r="AO45" i="40" s="1"/>
  <c r="S47" i="40"/>
  <c r="S48" i="40" s="1"/>
  <c r="I24" i="7"/>
  <c r="AI48" i="32"/>
  <c r="Y47" i="45"/>
  <c r="AI45" i="45"/>
  <c r="AI47" i="45" s="1"/>
  <c r="W47" i="40"/>
  <c r="AC45" i="40"/>
  <c r="AC47" i="40" s="1"/>
  <c r="AE45" i="40"/>
  <c r="W47" i="32"/>
  <c r="AC45" i="32"/>
  <c r="AC47" i="32" s="1"/>
  <c r="AE45" i="32"/>
  <c r="Q9" i="7"/>
  <c r="AO47" i="40" l="1"/>
  <c r="AY45" i="40"/>
  <c r="AY47" i="40" s="1"/>
  <c r="BA45" i="40"/>
  <c r="AO47" i="37"/>
  <c r="AY45" i="37"/>
  <c r="AY47" i="37" s="1"/>
  <c r="K31" i="28"/>
  <c r="I27" i="7" s="1"/>
  <c r="K26" i="28"/>
  <c r="E38" i="10" s="1"/>
  <c r="I14" i="28"/>
  <c r="AE47" i="40"/>
  <c r="W48" i="40"/>
  <c r="AE48" i="40" s="1"/>
  <c r="AK24" i="7"/>
  <c r="AC48" i="32"/>
  <c r="AO9" i="7"/>
  <c r="AI48" i="45"/>
  <c r="AO47" i="30"/>
  <c r="AY45" i="30"/>
  <c r="AY47" i="30" s="1"/>
  <c r="E12" i="9"/>
  <c r="G50" i="10"/>
  <c r="G55" i="10" s="1"/>
  <c r="G56" i="10" s="1"/>
  <c r="K56" i="10" s="1"/>
  <c r="U24" i="28"/>
  <c r="AM48" i="30"/>
  <c r="AU48" i="30" s="1"/>
  <c r="AU47" i="30"/>
  <c r="AO47" i="33"/>
  <c r="AY45" i="33"/>
  <c r="AY47" i="33" s="1"/>
  <c r="BA45" i="33"/>
  <c r="AA8" i="28"/>
  <c r="AO48" i="46"/>
  <c r="BA48" i="46" s="1"/>
  <c r="BA47" i="46"/>
  <c r="U23" i="28"/>
  <c r="AM48" i="31"/>
  <c r="AU48" i="31" s="1"/>
  <c r="AU47" i="31"/>
  <c r="AO19" i="7"/>
  <c r="AI48" i="35"/>
  <c r="U19" i="28"/>
  <c r="AM48" i="35"/>
  <c r="AU48" i="35" s="1"/>
  <c r="AU47" i="35"/>
  <c r="Q11" i="7"/>
  <c r="I24" i="28"/>
  <c r="AE47" i="30"/>
  <c r="W48" i="30"/>
  <c r="AE48" i="30" s="1"/>
  <c r="AO12" i="7"/>
  <c r="AI48" i="42"/>
  <c r="AM47" i="40"/>
  <c r="AS45" i="40"/>
  <c r="AS47" i="40" s="1"/>
  <c r="AU45" i="40"/>
  <c r="O9" i="28"/>
  <c r="Y48" i="45"/>
  <c r="AK48" i="45" s="1"/>
  <c r="AK47" i="45"/>
  <c r="AK12" i="7"/>
  <c r="AC48" i="42"/>
  <c r="AM47" i="36"/>
  <c r="AS45" i="36"/>
  <c r="AS47" i="36" s="1"/>
  <c r="AM47" i="44"/>
  <c r="AS45" i="44"/>
  <c r="AS47" i="44" s="1"/>
  <c r="AU45" i="44"/>
  <c r="AK10" i="7"/>
  <c r="AC48" i="44"/>
  <c r="Y47" i="36"/>
  <c r="AI45" i="36"/>
  <c r="AI47" i="36" s="1"/>
  <c r="AM47" i="41"/>
  <c r="AS45" i="41"/>
  <c r="AS47" i="41" s="1"/>
  <c r="AU45" i="41"/>
  <c r="O19" i="28"/>
  <c r="AK47" i="35"/>
  <c r="Y48" i="35"/>
  <c r="AK48" i="35" s="1"/>
  <c r="Q25" i="28"/>
  <c r="AO13" i="7"/>
  <c r="AI48" i="41"/>
  <c r="O12" i="28"/>
  <c r="AK47" i="42"/>
  <c r="Y48" i="42"/>
  <c r="AK48" i="42" s="1"/>
  <c r="I22" i="28"/>
  <c r="AE47" i="32"/>
  <c r="W48" i="32"/>
  <c r="AE48" i="32" s="1"/>
  <c r="I12" i="28"/>
  <c r="W48" i="42"/>
  <c r="AE48" i="42" s="1"/>
  <c r="AE47" i="42"/>
  <c r="AW16" i="7"/>
  <c r="AY48" i="38"/>
  <c r="AO45" i="36"/>
  <c r="AO45" i="44"/>
  <c r="I10" i="28"/>
  <c r="W48" i="44"/>
  <c r="AE48" i="44" s="1"/>
  <c r="AE47" i="44"/>
  <c r="AK11" i="7"/>
  <c r="AC48" i="43"/>
  <c r="AO47" i="45"/>
  <c r="AY45" i="45"/>
  <c r="AY47" i="45" s="1"/>
  <c r="AO45" i="41"/>
  <c r="AS21" i="7"/>
  <c r="AS48" i="33"/>
  <c r="AA58" i="55"/>
  <c r="I10" i="10" s="1"/>
  <c r="W58" i="55"/>
  <c r="M8" i="8" s="1"/>
  <c r="M10" i="8" s="1"/>
  <c r="O13" i="28"/>
  <c r="AK47" i="41"/>
  <c r="Y48" i="41"/>
  <c r="AK48" i="41" s="1"/>
  <c r="AW15" i="7"/>
  <c r="AY48" i="39"/>
  <c r="AO21" i="7"/>
  <c r="AI48" i="33"/>
  <c r="W22" i="28"/>
  <c r="BA35" i="32"/>
  <c r="AA16" i="28"/>
  <c r="AO48" i="38"/>
  <c r="BA48" i="38" s="1"/>
  <c r="BA47" i="38"/>
  <c r="Y47" i="44"/>
  <c r="AI45" i="44"/>
  <c r="AI47" i="44" s="1"/>
  <c r="AK45" i="44"/>
  <c r="AK17" i="7"/>
  <c r="AC48" i="37"/>
  <c r="I11" i="28"/>
  <c r="AE47" i="43"/>
  <c r="W48" i="43"/>
  <c r="AE48" i="43" s="1"/>
  <c r="AM47" i="45"/>
  <c r="AS45" i="45"/>
  <c r="AS47" i="45" s="1"/>
  <c r="AK15" i="7"/>
  <c r="AC48" i="39"/>
  <c r="AO47" i="42"/>
  <c r="AY45" i="42"/>
  <c r="AY47" i="42" s="1"/>
  <c r="BA45" i="42"/>
  <c r="U21" i="28"/>
  <c r="AU47" i="33"/>
  <c r="AM48" i="33"/>
  <c r="AU48" i="33" s="1"/>
  <c r="AS12" i="7"/>
  <c r="AS48" i="42"/>
  <c r="AM47" i="43"/>
  <c r="AS45" i="43"/>
  <c r="AS47" i="43" s="1"/>
  <c r="AU45" i="43"/>
  <c r="AA15" i="28"/>
  <c r="BA47" i="39"/>
  <c r="AO48" i="39"/>
  <c r="BA48" i="39" s="1"/>
  <c r="AK13" i="7"/>
  <c r="AC48" i="41"/>
  <c r="O21" i="28"/>
  <c r="Y48" i="33"/>
  <c r="AK48" i="33" s="1"/>
  <c r="AK47" i="33"/>
  <c r="Q24" i="7"/>
  <c r="AK21" i="7"/>
  <c r="AC48" i="33"/>
  <c r="Y47" i="37"/>
  <c r="AI45" i="37"/>
  <c r="AI47" i="37" s="1"/>
  <c r="I17" i="28"/>
  <c r="AE47" i="37"/>
  <c r="W48" i="37"/>
  <c r="AE48" i="37" s="1"/>
  <c r="AO47" i="31"/>
  <c r="AY45" i="31"/>
  <c r="AY47" i="31" s="1"/>
  <c r="I15" i="28"/>
  <c r="AE47" i="39"/>
  <c r="W48" i="39"/>
  <c r="AE48" i="39" s="1"/>
  <c r="AM47" i="32"/>
  <c r="AS45" i="32"/>
  <c r="AS47" i="32" s="1"/>
  <c r="AU45" i="32"/>
  <c r="AK16" i="7"/>
  <c r="AC48" i="38"/>
  <c r="U12" i="28"/>
  <c r="AM48" i="42"/>
  <c r="AU48" i="42" s="1"/>
  <c r="AU47" i="42"/>
  <c r="O8" i="28"/>
  <c r="Y48" i="46"/>
  <c r="AK48" i="46" s="1"/>
  <c r="AK47" i="46"/>
  <c r="AS16" i="7"/>
  <c r="AS48" i="38"/>
  <c r="AO47" i="43"/>
  <c r="AY45" i="43"/>
  <c r="AY47" i="43" s="1"/>
  <c r="AW11" i="7" s="1"/>
  <c r="BA45" i="43"/>
  <c r="AA19" i="28"/>
  <c r="BA47" i="35"/>
  <c r="AK14" i="7"/>
  <c r="AC48" i="40"/>
  <c r="I13" i="28"/>
  <c r="W48" i="41"/>
  <c r="AE48" i="41" s="1"/>
  <c r="AE47" i="41"/>
  <c r="AM47" i="34"/>
  <c r="AS45" i="34"/>
  <c r="AS47" i="34" s="1"/>
  <c r="AU45" i="34"/>
  <c r="I21" i="28"/>
  <c r="AE47" i="33"/>
  <c r="W48" i="33"/>
  <c r="AE48" i="33" s="1"/>
  <c r="AS15" i="7"/>
  <c r="AS48" i="39"/>
  <c r="Y47" i="34"/>
  <c r="AI45" i="34"/>
  <c r="AI47" i="34" s="1"/>
  <c r="AK45" i="34"/>
  <c r="Y47" i="43"/>
  <c r="AI45" i="43"/>
  <c r="AI47" i="43" s="1"/>
  <c r="AK45" i="43"/>
  <c r="AK18" i="7"/>
  <c r="AC48" i="36"/>
  <c r="AO15" i="7"/>
  <c r="AI48" i="39"/>
  <c r="I16" i="28"/>
  <c r="AE47" i="38"/>
  <c r="W48" i="38"/>
  <c r="AE48" i="38" s="1"/>
  <c r="AK9" i="7"/>
  <c r="AC48" i="45"/>
  <c r="Y47" i="30"/>
  <c r="AI45" i="30"/>
  <c r="AI47" i="30" s="1"/>
  <c r="U16" i="28"/>
  <c r="AU47" i="38"/>
  <c r="AM48" i="38"/>
  <c r="AU48" i="38" s="1"/>
  <c r="AO47" i="34"/>
  <c r="AY45" i="34"/>
  <c r="AY47" i="34" s="1"/>
  <c r="BA45" i="34"/>
  <c r="U15" i="28"/>
  <c r="AU47" i="39"/>
  <c r="AM48" i="39"/>
  <c r="AU48" i="39" s="1"/>
  <c r="AK20" i="7"/>
  <c r="AC48" i="34"/>
  <c r="AK19" i="7"/>
  <c r="AC48" i="35"/>
  <c r="AO47" i="32"/>
  <c r="AO48" i="32" s="1"/>
  <c r="BA48" i="32" s="1"/>
  <c r="AY45" i="32"/>
  <c r="AY47" i="32" s="1"/>
  <c r="AW24" i="7" s="1"/>
  <c r="BA45" i="32"/>
  <c r="I18" i="28"/>
  <c r="W48" i="36"/>
  <c r="AE48" i="36" s="1"/>
  <c r="AE47" i="36"/>
  <c r="O15" i="28"/>
  <c r="AK47" i="39"/>
  <c r="Y48" i="39"/>
  <c r="AK48" i="39" s="1"/>
  <c r="Y47" i="31"/>
  <c r="AI45" i="31"/>
  <c r="AI47" i="31" s="1"/>
  <c r="AK25" i="7"/>
  <c r="AC48" i="31"/>
  <c r="I9" i="28"/>
  <c r="I25" i="28" s="1"/>
  <c r="I31" i="28" s="1"/>
  <c r="AK27" i="7" s="1"/>
  <c r="W48" i="45"/>
  <c r="AE48" i="45" s="1"/>
  <c r="AE47" i="45"/>
  <c r="AO14" i="7"/>
  <c r="AI48" i="40"/>
  <c r="O22" i="28"/>
  <c r="AK47" i="32"/>
  <c r="AO16" i="7"/>
  <c r="AI48" i="38"/>
  <c r="AM47" i="37"/>
  <c r="AS45" i="37"/>
  <c r="AS47" i="37" s="1"/>
  <c r="AS26" i="7"/>
  <c r="AS48" i="30"/>
  <c r="I20" i="28"/>
  <c r="AE47" i="34"/>
  <c r="W48" i="34"/>
  <c r="AE48" i="34" s="1"/>
  <c r="I19" i="28"/>
  <c r="AE47" i="35"/>
  <c r="W48" i="35"/>
  <c r="AE48" i="35" s="1"/>
  <c r="AS25" i="7"/>
  <c r="AS48" i="31"/>
  <c r="I23" i="28"/>
  <c r="W48" i="31"/>
  <c r="AE48" i="31" s="1"/>
  <c r="AE47" i="31"/>
  <c r="AS19" i="7"/>
  <c r="AS48" i="35"/>
  <c r="W11" i="28"/>
  <c r="W25" i="28" s="1"/>
  <c r="W31" i="28" s="1"/>
  <c r="Q27" i="7" s="1"/>
  <c r="AO48" i="43"/>
  <c r="BA48" i="43" s="1"/>
  <c r="BA35" i="43"/>
  <c r="AK26" i="7"/>
  <c r="AC48" i="30"/>
  <c r="O14" i="28"/>
  <c r="Y48" i="40"/>
  <c r="AK48" i="40" s="1"/>
  <c r="AK47" i="40"/>
  <c r="O16" i="28"/>
  <c r="Y48" i="38"/>
  <c r="AK48" i="38" s="1"/>
  <c r="AK47" i="38"/>
  <c r="U17" i="28" l="1"/>
  <c r="AM48" i="37"/>
  <c r="AU48" i="37" s="1"/>
  <c r="AU47" i="37"/>
  <c r="AO25" i="7"/>
  <c r="AI48" i="31"/>
  <c r="AA23" i="28"/>
  <c r="BA47" i="31"/>
  <c r="AO48" i="31"/>
  <c r="BA48" i="31" s="1"/>
  <c r="AO47" i="44"/>
  <c r="AY45" i="44"/>
  <c r="AY47" i="44" s="1"/>
  <c r="BA45" i="44"/>
  <c r="Q31" i="28"/>
  <c r="M27" i="7" s="1"/>
  <c r="Q26" i="28"/>
  <c r="E39" i="10" s="1"/>
  <c r="O18" i="28"/>
  <c r="AK47" i="36"/>
  <c r="Y48" i="36"/>
  <c r="AK48" i="36" s="1"/>
  <c r="U18" i="28"/>
  <c r="AM48" i="36"/>
  <c r="AU48" i="36" s="1"/>
  <c r="AU47" i="36"/>
  <c r="U14" i="28"/>
  <c r="AM48" i="40"/>
  <c r="AU48" i="40" s="1"/>
  <c r="AU47" i="40"/>
  <c r="AW21" i="7"/>
  <c r="AY48" i="33"/>
  <c r="AA24" i="28"/>
  <c r="BA47" i="30"/>
  <c r="AO48" i="30"/>
  <c r="BA48" i="30" s="1"/>
  <c r="AO20" i="7"/>
  <c r="AI48" i="34"/>
  <c r="AS20" i="7"/>
  <c r="AS48" i="34"/>
  <c r="AY48" i="32"/>
  <c r="AW9" i="7"/>
  <c r="AY48" i="45"/>
  <c r="AA21" i="28"/>
  <c r="BA47" i="33"/>
  <c r="AO48" i="33"/>
  <c r="BA48" i="33" s="1"/>
  <c r="O23" i="28"/>
  <c r="AK47" i="31"/>
  <c r="Y48" i="31"/>
  <c r="AK48" i="31" s="1"/>
  <c r="AA22" i="28"/>
  <c r="BA47" i="32"/>
  <c r="U20" i="28"/>
  <c r="AM48" i="34"/>
  <c r="AU48" i="34" s="1"/>
  <c r="AU47" i="34"/>
  <c r="AS24" i="7"/>
  <c r="AS48" i="32"/>
  <c r="AS9" i="7"/>
  <c r="AS48" i="45"/>
  <c r="AO10" i="7"/>
  <c r="AI48" i="44"/>
  <c r="AA9" i="28"/>
  <c r="BA47" i="45"/>
  <c r="AO48" i="45"/>
  <c r="BA48" i="45" s="1"/>
  <c r="AO47" i="36"/>
  <c r="AY45" i="36"/>
  <c r="AY47" i="36" s="1"/>
  <c r="AO26" i="7"/>
  <c r="AI48" i="30"/>
  <c r="O20" i="28"/>
  <c r="Y48" i="34"/>
  <c r="AK48" i="34" s="1"/>
  <c r="AK47" i="34"/>
  <c r="O24" i="28"/>
  <c r="AK47" i="30"/>
  <c r="Y48" i="30"/>
  <c r="AK48" i="30" s="1"/>
  <c r="U22" i="28"/>
  <c r="AU47" i="32"/>
  <c r="AM48" i="32"/>
  <c r="AU48" i="32" s="1"/>
  <c r="U9" i="28"/>
  <c r="AU47" i="45"/>
  <c r="AM48" i="45"/>
  <c r="AU48" i="45" s="1"/>
  <c r="O10" i="28"/>
  <c r="O25" i="28" s="1"/>
  <c r="O31" i="28" s="1"/>
  <c r="AO27" i="7" s="1"/>
  <c r="Y48" i="44"/>
  <c r="AK48" i="44" s="1"/>
  <c r="AK47" i="44"/>
  <c r="W26" i="28"/>
  <c r="E40" i="10" s="1"/>
  <c r="E42" i="10" s="1"/>
  <c r="AW17" i="7"/>
  <c r="AY48" i="37"/>
  <c r="AW20" i="7"/>
  <c r="AY48" i="34"/>
  <c r="AA11" i="28"/>
  <c r="BA47" i="43"/>
  <c r="AA17" i="28"/>
  <c r="BA47" i="37"/>
  <c r="AO48" i="37"/>
  <c r="BA48" i="37" s="1"/>
  <c r="AA20" i="28"/>
  <c r="AO48" i="34"/>
  <c r="BA48" i="34" s="1"/>
  <c r="BA47" i="34"/>
  <c r="AO17" i="7"/>
  <c r="AI48" i="37"/>
  <c r="AS11" i="7"/>
  <c r="AS48" i="43"/>
  <c r="AS13" i="7"/>
  <c r="AS48" i="41"/>
  <c r="AS10" i="7"/>
  <c r="AS48" i="44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3" i="11"/>
  <c r="M153" i="11" s="1"/>
  <c r="K137" i="11"/>
  <c r="M137" i="11" s="1"/>
  <c r="K147" i="11"/>
  <c r="M147" i="11" s="1"/>
  <c r="K157" i="11"/>
  <c r="M157" i="11" s="1"/>
  <c r="K141" i="11"/>
  <c r="M141" i="11" s="1"/>
  <c r="K151" i="11"/>
  <c r="M151" i="11" s="1"/>
  <c r="K135" i="11"/>
  <c r="M135" i="11" s="1"/>
  <c r="M162" i="11" s="1"/>
  <c r="K145" i="11"/>
  <c r="M145" i="11" s="1"/>
  <c r="K155" i="11"/>
  <c r="M155" i="11" s="1"/>
  <c r="K139" i="11"/>
  <c r="M139" i="11" s="1"/>
  <c r="K149" i="11"/>
  <c r="M149" i="11" s="1"/>
  <c r="K159" i="11"/>
  <c r="M159" i="11" s="1"/>
  <c r="K143" i="11"/>
  <c r="M143" i="11" s="1"/>
  <c r="AO11" i="7"/>
  <c r="AI48" i="43"/>
  <c r="O17" i="28"/>
  <c r="Y48" i="37"/>
  <c r="AK48" i="37" s="1"/>
  <c r="AK47" i="37"/>
  <c r="U11" i="28"/>
  <c r="AU47" i="43"/>
  <c r="AM48" i="43"/>
  <c r="AU48" i="43" s="1"/>
  <c r="AW12" i="7"/>
  <c r="AY48" i="42"/>
  <c r="AO47" i="41"/>
  <c r="AY45" i="41"/>
  <c r="AY47" i="41" s="1"/>
  <c r="BA45" i="41"/>
  <c r="U13" i="28"/>
  <c r="AU47" i="41"/>
  <c r="AM48" i="41"/>
  <c r="AU48" i="41" s="1"/>
  <c r="U10" i="28"/>
  <c r="AU47" i="44"/>
  <c r="AM48" i="44"/>
  <c r="AU48" i="44" s="1"/>
  <c r="I26" i="28"/>
  <c r="I37" i="10" s="1"/>
  <c r="AW14" i="7"/>
  <c r="AY48" i="40"/>
  <c r="AS17" i="7"/>
  <c r="AS48" i="37"/>
  <c r="O11" i="28"/>
  <c r="Y48" i="43"/>
  <c r="AK48" i="43" s="1"/>
  <c r="AK47" i="43"/>
  <c r="AW25" i="7"/>
  <c r="AY48" i="31"/>
  <c r="AA12" i="28"/>
  <c r="BA47" i="42"/>
  <c r="AO48" i="42"/>
  <c r="BA48" i="42" s="1"/>
  <c r="AO18" i="7"/>
  <c r="AI48" i="36"/>
  <c r="AS18" i="7"/>
  <c r="AS48" i="36"/>
  <c r="AS14" i="7"/>
  <c r="AS48" i="40"/>
  <c r="AY48" i="43"/>
  <c r="AW26" i="7"/>
  <c r="AY48" i="30"/>
  <c r="AA14" i="28"/>
  <c r="BA47" i="40"/>
  <c r="AO48" i="40"/>
  <c r="BA48" i="40" s="1"/>
  <c r="AW13" i="7" l="1"/>
  <c r="AY48" i="41"/>
  <c r="AA13" i="28"/>
  <c r="BA47" i="41"/>
  <c r="AO48" i="41"/>
  <c r="BA48" i="41" s="1"/>
  <c r="AW18" i="7"/>
  <c r="AY48" i="36"/>
  <c r="AA18" i="28"/>
  <c r="BA47" i="36"/>
  <c r="AO48" i="36"/>
  <c r="BA48" i="36" s="1"/>
  <c r="AA26" i="28"/>
  <c r="I40" i="10" s="1"/>
  <c r="AW10" i="7"/>
  <c r="AY48" i="44"/>
  <c r="AA10" i="28"/>
  <c r="AA25" i="28" s="1"/>
  <c r="AA31" i="28" s="1"/>
  <c r="AW27" i="7" s="1"/>
  <c r="BA47" i="44"/>
  <c r="AO48" i="44"/>
  <c r="BA48" i="44" s="1"/>
  <c r="E9" i="9"/>
  <c r="E15" i="9" s="1"/>
  <c r="M163" i="11"/>
  <c r="O26" i="28"/>
  <c r="I38" i="10" s="1"/>
  <c r="E43" i="10"/>
  <c r="E48" i="10" s="1"/>
  <c r="E49" i="10" s="1"/>
  <c r="K49" i="10" s="1"/>
  <c r="E11" i="9"/>
  <c r="U25" i="28"/>
  <c r="I42" i="10" l="1"/>
  <c r="U31" i="28"/>
  <c r="AS27" i="7" s="1"/>
  <c r="U26" i="28"/>
  <c r="I39" i="10" s="1"/>
  <c r="K18" i="8"/>
  <c r="K22" i="8"/>
  <c r="G13" i="6" s="1"/>
  <c r="G24" i="1" s="1"/>
  <c r="K31" i="8"/>
  <c r="G19" i="6" s="1"/>
  <c r="G42" i="1" s="1"/>
  <c r="K14" i="8"/>
  <c r="G9" i="6" s="1"/>
  <c r="G12" i="1" s="1"/>
  <c r="BC8" i="7"/>
  <c r="AC8" i="5" s="1"/>
  <c r="G86" i="1" s="1"/>
  <c r="BC17" i="7"/>
  <c r="AC17" i="5" s="1"/>
  <c r="G203" i="1" s="1"/>
  <c r="BC16" i="7"/>
  <c r="AC16" i="5" s="1"/>
  <c r="G190" i="1" s="1"/>
  <c r="BC12" i="7"/>
  <c r="AC12" i="5" s="1"/>
  <c r="G138" i="1" s="1"/>
  <c r="BC19" i="7"/>
  <c r="AC19" i="5" s="1"/>
  <c r="BC13" i="7"/>
  <c r="AC13" i="5" s="1"/>
  <c r="G151" i="1" s="1"/>
  <c r="BC18" i="7"/>
  <c r="AC18" i="5" s="1"/>
  <c r="G216" i="1" s="1"/>
  <c r="W8" i="7"/>
  <c r="G8" i="5" s="1"/>
  <c r="G75" i="1" s="1"/>
  <c r="BC25" i="7"/>
  <c r="AC25" i="5" s="1"/>
  <c r="G307" i="1" s="1"/>
  <c r="BC15" i="7"/>
  <c r="AC15" i="5" s="1"/>
  <c r="G177" i="1" s="1"/>
  <c r="BC11" i="7"/>
  <c r="AC11" i="5" s="1"/>
  <c r="G125" i="1" s="1"/>
  <c r="AE8" i="7"/>
  <c r="S8" i="5" s="1"/>
  <c r="G81" i="1" s="1"/>
  <c r="BC23" i="7"/>
  <c r="AC23" i="5" s="1"/>
  <c r="G281" i="1" s="1"/>
  <c r="BC21" i="7"/>
  <c r="AC21" i="5" s="1"/>
  <c r="G255" i="1" s="1"/>
  <c r="BC20" i="7"/>
  <c r="AC20" i="5" s="1"/>
  <c r="G242" i="1" s="1"/>
  <c r="BC24" i="7"/>
  <c r="AC24" i="5" s="1"/>
  <c r="G294" i="1" s="1"/>
  <c r="BC22" i="7"/>
  <c r="AC22" i="5" s="1"/>
  <c r="G268" i="1" s="1"/>
  <c r="BC10" i="7"/>
  <c r="AC10" i="5" s="1"/>
  <c r="G112" i="1" s="1"/>
  <c r="BC14" i="7"/>
  <c r="AC14" i="5" s="1"/>
  <c r="G164" i="1" s="1"/>
  <c r="K37" i="8"/>
  <c r="G27" i="6" s="1"/>
  <c r="G66" i="1" s="1"/>
  <c r="K34" i="8"/>
  <c r="G22" i="6" s="1"/>
  <c r="G51" i="1" s="1"/>
  <c r="BC9" i="7"/>
  <c r="AC9" i="5" s="1"/>
  <c r="G99" i="1" s="1"/>
  <c r="BC27" i="7"/>
  <c r="AC27" i="5" s="1"/>
  <c r="G333" i="1" s="1"/>
  <c r="K38" i="8"/>
  <c r="G25" i="6" s="1"/>
  <c r="G60" i="1" s="1"/>
  <c r="K32" i="8"/>
  <c r="G20" i="6" s="1"/>
  <c r="G45" i="1" s="1"/>
  <c r="AI8" i="7"/>
  <c r="Y8" i="5" s="1"/>
  <c r="G84" i="1" s="1"/>
  <c r="K17" i="8"/>
  <c r="G10" i="6" s="1"/>
  <c r="G15" i="1" s="1"/>
  <c r="K33" i="8"/>
  <c r="G21" i="6" s="1"/>
  <c r="G48" i="1" s="1"/>
  <c r="K39" i="8"/>
  <c r="G26" i="6" s="1"/>
  <c r="G63" i="1" s="1"/>
  <c r="AA8" i="7"/>
  <c r="M8" i="5" s="1"/>
  <c r="G78" i="1" s="1"/>
  <c r="AE12" i="7"/>
  <c r="S12" i="5" s="1"/>
  <c r="G133" i="1" s="1"/>
  <c r="W16" i="7"/>
  <c r="G16" i="5" s="1"/>
  <c r="G179" i="1" s="1"/>
  <c r="W12" i="7"/>
  <c r="G12" i="5" s="1"/>
  <c r="G127" i="1" s="1"/>
  <c r="W26" i="7"/>
  <c r="G26" i="5" s="1"/>
  <c r="G309" i="1" s="1"/>
  <c r="W14" i="7"/>
  <c r="G14" i="5" s="1"/>
  <c r="G153" i="1" s="1"/>
  <c r="AE18" i="7"/>
  <c r="S18" i="5" s="1"/>
  <c r="G211" i="1" s="1"/>
  <c r="AA21" i="7"/>
  <c r="M21" i="5" s="1"/>
  <c r="G247" i="1" s="1"/>
  <c r="W25" i="7"/>
  <c r="G25" i="5" s="1"/>
  <c r="G296" i="1" s="1"/>
  <c r="AI19" i="7"/>
  <c r="W11" i="7"/>
  <c r="G11" i="5" s="1"/>
  <c r="G114" i="1" s="1"/>
  <c r="AA25" i="7"/>
  <c r="M25" i="5" s="1"/>
  <c r="G299" i="1" s="1"/>
  <c r="W24" i="7"/>
  <c r="G24" i="5" s="1"/>
  <c r="G283" i="1" s="1"/>
  <c r="AE21" i="7"/>
  <c r="S21" i="5" s="1"/>
  <c r="G250" i="1" s="1"/>
  <c r="AE15" i="7"/>
  <c r="S15" i="5" s="1"/>
  <c r="G172" i="1" s="1"/>
  <c r="W19" i="7"/>
  <c r="W17" i="7"/>
  <c r="G17" i="5" s="1"/>
  <c r="G192" i="1" s="1"/>
  <c r="W9" i="7"/>
  <c r="G9" i="5" s="1"/>
  <c r="G88" i="1" s="1"/>
  <c r="W20" i="7"/>
  <c r="G20" i="5" s="1"/>
  <c r="G231" i="1" s="1"/>
  <c r="W18" i="7"/>
  <c r="G18" i="5" s="1"/>
  <c r="G205" i="1" s="1"/>
  <c r="W10" i="7"/>
  <c r="G10" i="5" s="1"/>
  <c r="G101" i="1" s="1"/>
  <c r="W15" i="7"/>
  <c r="G15" i="5" s="1"/>
  <c r="G166" i="1" s="1"/>
  <c r="AA12" i="7"/>
  <c r="M12" i="5" s="1"/>
  <c r="G130" i="1" s="1"/>
  <c r="AA20" i="7"/>
  <c r="M20" i="5" s="1"/>
  <c r="G234" i="1" s="1"/>
  <c r="AE14" i="7"/>
  <c r="S14" i="5" s="1"/>
  <c r="G159" i="1" s="1"/>
  <c r="AE16" i="7"/>
  <c r="S16" i="5" s="1"/>
  <c r="G185" i="1" s="1"/>
  <c r="AE19" i="7"/>
  <c r="AA9" i="7"/>
  <c r="M9" i="5" s="1"/>
  <c r="G91" i="1" s="1"/>
  <c r="W21" i="7"/>
  <c r="G21" i="5" s="1"/>
  <c r="G244" i="1" s="1"/>
  <c r="AA13" i="7"/>
  <c r="M13" i="5" s="1"/>
  <c r="G143" i="1" s="1"/>
  <c r="W13" i="7"/>
  <c r="G13" i="5" s="1"/>
  <c r="G140" i="1" s="1"/>
  <c r="AA10" i="7"/>
  <c r="M10" i="5" s="1"/>
  <c r="G104" i="1" s="1"/>
  <c r="W27" i="7"/>
  <c r="G27" i="5" s="1"/>
  <c r="G322" i="1" s="1"/>
  <c r="AI16" i="7"/>
  <c r="Y16" i="5" s="1"/>
  <c r="G188" i="1" s="1"/>
  <c r="AE13" i="7"/>
  <c r="S13" i="5" s="1"/>
  <c r="G146" i="1" s="1"/>
  <c r="AE24" i="7"/>
  <c r="S24" i="5" s="1"/>
  <c r="G289" i="1" s="1"/>
  <c r="AI21" i="7"/>
  <c r="Y21" i="5" s="1"/>
  <c r="G253" i="1" s="1"/>
  <c r="AE9" i="7"/>
  <c r="S9" i="5" s="1"/>
  <c r="G94" i="1" s="1"/>
  <c r="AA19" i="7"/>
  <c r="M19" i="5" s="1"/>
  <c r="AA16" i="7"/>
  <c r="M16" i="5" s="1"/>
  <c r="G182" i="1" s="1"/>
  <c r="AI12" i="7"/>
  <c r="Y12" i="5" s="1"/>
  <c r="G136" i="1" s="1"/>
  <c r="AI20" i="7"/>
  <c r="Y20" i="5" s="1"/>
  <c r="G240" i="1" s="1"/>
  <c r="AA11" i="7"/>
  <c r="M11" i="5" s="1"/>
  <c r="G117" i="1" s="1"/>
  <c r="AA14" i="7"/>
  <c r="M14" i="5" s="1"/>
  <c r="G156" i="1" s="1"/>
  <c r="AA18" i="7"/>
  <c r="M18" i="5" s="1"/>
  <c r="G208" i="1" s="1"/>
  <c r="AI18" i="7"/>
  <c r="Y18" i="5" s="1"/>
  <c r="G214" i="1" s="1"/>
  <c r="AE20" i="7"/>
  <c r="S20" i="5" s="1"/>
  <c r="G237" i="1" s="1"/>
  <c r="AI17" i="7"/>
  <c r="Y17" i="5" s="1"/>
  <c r="G201" i="1" s="1"/>
  <c r="AE17" i="7"/>
  <c r="S17" i="5" s="1"/>
  <c r="G198" i="1" s="1"/>
  <c r="AI26" i="7"/>
  <c r="Y26" i="5" s="1"/>
  <c r="G318" i="1" s="1"/>
  <c r="AE11" i="7"/>
  <c r="S11" i="5" s="1"/>
  <c r="G120" i="1" s="1"/>
  <c r="AE26" i="7"/>
  <c r="S26" i="5" s="1"/>
  <c r="G315" i="1" s="1"/>
  <c r="AA24" i="7"/>
  <c r="M24" i="5" s="1"/>
  <c r="G286" i="1" s="1"/>
  <c r="AE10" i="7"/>
  <c r="S10" i="5" s="1"/>
  <c r="G107" i="1" s="1"/>
  <c r="AI9" i="7"/>
  <c r="Y9" i="5" s="1"/>
  <c r="G97" i="1" s="1"/>
  <c r="AA15" i="7"/>
  <c r="M15" i="5" s="1"/>
  <c r="G169" i="1" s="1"/>
  <c r="AE25" i="7"/>
  <c r="S25" i="5" s="1"/>
  <c r="G302" i="1" s="1"/>
  <c r="AA26" i="7"/>
  <c r="M26" i="5" s="1"/>
  <c r="G312" i="1" s="1"/>
  <c r="AA17" i="7"/>
  <c r="M17" i="5" s="1"/>
  <c r="G195" i="1" s="1"/>
  <c r="AI15" i="7"/>
  <c r="Y15" i="5" s="1"/>
  <c r="G175" i="1" s="1"/>
  <c r="AI10" i="7"/>
  <c r="Y10" i="5" s="1"/>
  <c r="G110" i="1" s="1"/>
  <c r="AE27" i="7"/>
  <c r="S27" i="5" s="1"/>
  <c r="G328" i="1" s="1"/>
  <c r="AI14" i="7"/>
  <c r="Y14" i="5" s="1"/>
  <c r="G162" i="1" s="1"/>
  <c r="AI24" i="7"/>
  <c r="Y24" i="5" s="1"/>
  <c r="G292" i="1" s="1"/>
  <c r="AI25" i="7"/>
  <c r="Y25" i="5" s="1"/>
  <c r="G305" i="1" s="1"/>
  <c r="AI13" i="7"/>
  <c r="Y13" i="5" s="1"/>
  <c r="G149" i="1" s="1"/>
  <c r="AI11" i="7"/>
  <c r="Y11" i="5" s="1"/>
  <c r="G123" i="1" s="1"/>
  <c r="K10" i="8"/>
  <c r="G8" i="6" s="1"/>
  <c r="G9" i="1" s="1"/>
  <c r="K19" i="8"/>
  <c r="G12" i="6" s="1"/>
  <c r="G21" i="1" s="1"/>
  <c r="AA27" i="7"/>
  <c r="M27" i="5" s="1"/>
  <c r="G325" i="1" s="1"/>
  <c r="K30" i="8"/>
  <c r="G18" i="6" s="1"/>
  <c r="G39" i="1" s="1"/>
  <c r="AI27" i="7"/>
  <c r="Y27" i="5" s="1"/>
  <c r="G331" i="1" s="1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104" i="11"/>
  <c r="M104" i="11" s="1"/>
  <c r="K98" i="11"/>
  <c r="M98" i="11" s="1"/>
  <c r="K70" i="11"/>
  <c r="M70" i="11" s="1"/>
  <c r="K60" i="11"/>
  <c r="M60" i="11" s="1"/>
  <c r="K59" i="11"/>
  <c r="M59" i="11" s="1"/>
  <c r="M133" i="11" s="1"/>
  <c r="K66" i="11"/>
  <c r="M66" i="11" s="1"/>
  <c r="K62" i="11"/>
  <c r="M62" i="11" s="1"/>
  <c r="K61" i="11"/>
  <c r="M61" i="11" s="1"/>
  <c r="G19" i="5" l="1"/>
  <c r="G229" i="1"/>
  <c r="AC28" i="5"/>
  <c r="G346" i="1" s="1"/>
  <c r="G221" i="1"/>
  <c r="M28" i="5"/>
  <c r="G338" i="1" s="1"/>
  <c r="E8" i="9"/>
  <c r="M134" i="11"/>
  <c r="S19" i="5"/>
  <c r="Y19" i="5"/>
  <c r="E13" i="9"/>
  <c r="I57" i="10"/>
  <c r="I62" i="10" s="1"/>
  <c r="I63" i="10" s="1"/>
  <c r="K63" i="10" s="1"/>
  <c r="E14" i="9" l="1"/>
  <c r="G227" i="1"/>
  <c r="Y28" i="5"/>
  <c r="G344" i="1" s="1"/>
  <c r="K171" i="11"/>
  <c r="M171" i="11" s="1"/>
  <c r="K173" i="11"/>
  <c r="M173" i="11" s="1"/>
  <c r="K164" i="11"/>
  <c r="M164" i="11" s="1"/>
  <c r="M176" i="11" s="1"/>
  <c r="K166" i="11"/>
  <c r="M166" i="11" s="1"/>
  <c r="K168" i="11"/>
  <c r="M168" i="11" s="1"/>
  <c r="K170" i="11"/>
  <c r="M170" i="11" s="1"/>
  <c r="K172" i="11"/>
  <c r="M172" i="11" s="1"/>
  <c r="K165" i="11"/>
  <c r="M165" i="11" s="1"/>
  <c r="K174" i="11"/>
  <c r="M174" i="11" s="1"/>
  <c r="K167" i="11"/>
  <c r="M167" i="11" s="1"/>
  <c r="K169" i="11"/>
  <c r="M169" i="11" s="1"/>
  <c r="E18" i="9"/>
  <c r="G224" i="1"/>
  <c r="S28" i="5"/>
  <c r="G341" i="1" s="1"/>
  <c r="G218" i="1"/>
  <c r="G28" i="5"/>
  <c r="G335" i="1" s="1"/>
  <c r="E10" i="9" l="1"/>
  <c r="M177" i="11"/>
  <c r="G25" i="8"/>
  <c r="E14" i="6" s="1"/>
  <c r="G26" i="1" s="1"/>
  <c r="G31" i="8"/>
  <c r="E19" i="6" s="1"/>
  <c r="G41" i="1" s="1"/>
  <c r="G23" i="8"/>
  <c r="E15" i="6" s="1"/>
  <c r="G29" i="1" s="1"/>
  <c r="G36" i="8"/>
  <c r="E28" i="6" s="1"/>
  <c r="G68" i="1" s="1"/>
  <c r="G24" i="8"/>
  <c r="E17" i="6" s="1"/>
  <c r="G35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O8" i="7"/>
  <c r="Q8" i="5" s="1"/>
  <c r="G80" i="1" s="1"/>
  <c r="G32" i="8"/>
  <c r="E20" i="6" s="1"/>
  <c r="G44" i="1" s="1"/>
  <c r="K8" i="7"/>
  <c r="K8" i="5" s="1"/>
  <c r="G77" i="1" s="1"/>
  <c r="S8" i="7"/>
  <c r="W8" i="5" s="1"/>
  <c r="G83" i="1" s="1"/>
  <c r="G34" i="8"/>
  <c r="E22" i="6" s="1"/>
  <c r="G50" i="1" s="1"/>
  <c r="G33" i="8"/>
  <c r="E21" i="6" s="1"/>
  <c r="G47" i="1" s="1"/>
  <c r="G37" i="8"/>
  <c r="E27" i="6" s="1"/>
  <c r="G65" i="1" s="1"/>
  <c r="G19" i="8"/>
  <c r="E12" i="6" s="1"/>
  <c r="G20" i="1" s="1"/>
  <c r="G38" i="8"/>
  <c r="E25" i="6" s="1"/>
  <c r="G59" i="1" s="1"/>
  <c r="G17" i="8"/>
  <c r="E10" i="6" s="1"/>
  <c r="G14" i="1" s="1"/>
  <c r="G18" i="8"/>
  <c r="E11" i="6" s="1"/>
  <c r="G17" i="1" s="1"/>
  <c r="G39" i="8"/>
  <c r="E26" i="6" s="1"/>
  <c r="G62" i="1" s="1"/>
  <c r="G10" i="8"/>
  <c r="E8" i="6" s="1"/>
  <c r="G8" i="1" s="1"/>
  <c r="K10" i="7"/>
  <c r="K10" i="5" s="1"/>
  <c r="G103" i="1" s="1"/>
  <c r="O20" i="7"/>
  <c r="Q20" i="5" s="1"/>
  <c r="G236" i="1" s="1"/>
  <c r="G9" i="7"/>
  <c r="E9" i="5" s="1"/>
  <c r="G87" i="1" s="1"/>
  <c r="K14" i="7"/>
  <c r="K14" i="5" s="1"/>
  <c r="G155" i="1" s="1"/>
  <c r="K19" i="7"/>
  <c r="K16" i="7"/>
  <c r="K16" i="5" s="1"/>
  <c r="G181" i="1" s="1"/>
  <c r="G10" i="7"/>
  <c r="E10" i="5" s="1"/>
  <c r="G100" i="1" s="1"/>
  <c r="O21" i="7"/>
  <c r="Q21" i="5" s="1"/>
  <c r="G249" i="1" s="1"/>
  <c r="O12" i="7"/>
  <c r="Q12" i="5" s="1"/>
  <c r="G132" i="1" s="1"/>
  <c r="O14" i="7"/>
  <c r="Q14" i="5" s="1"/>
  <c r="G158" i="1" s="1"/>
  <c r="G12" i="7"/>
  <c r="E12" i="5" s="1"/>
  <c r="G126" i="1" s="1"/>
  <c r="G27" i="7"/>
  <c r="E27" i="5" s="1"/>
  <c r="G321" i="1" s="1"/>
  <c r="S15" i="7"/>
  <c r="W15" i="5" s="1"/>
  <c r="G174" i="1" s="1"/>
  <c r="S16" i="7"/>
  <c r="W16" i="5" s="1"/>
  <c r="G187" i="1" s="1"/>
  <c r="G24" i="7"/>
  <c r="E24" i="5" s="1"/>
  <c r="G282" i="1" s="1"/>
  <c r="G13" i="7"/>
  <c r="E13" i="5" s="1"/>
  <c r="G139" i="1" s="1"/>
  <c r="K12" i="7"/>
  <c r="K12" i="5" s="1"/>
  <c r="G129" i="1" s="1"/>
  <c r="O25" i="7"/>
  <c r="Q25" i="5" s="1"/>
  <c r="G301" i="1" s="1"/>
  <c r="G25" i="7"/>
  <c r="E25" i="5" s="1"/>
  <c r="G295" i="1" s="1"/>
  <c r="K18" i="7"/>
  <c r="K18" i="5" s="1"/>
  <c r="G207" i="1" s="1"/>
  <c r="G11" i="7"/>
  <c r="E11" i="5" s="1"/>
  <c r="G113" i="1" s="1"/>
  <c r="G18" i="7"/>
  <c r="E18" i="5" s="1"/>
  <c r="G204" i="1" s="1"/>
  <c r="K26" i="7"/>
  <c r="K26" i="5" s="1"/>
  <c r="G311" i="1" s="1"/>
  <c r="K13" i="7"/>
  <c r="K13" i="5" s="1"/>
  <c r="G142" i="1" s="1"/>
  <c r="K9" i="7"/>
  <c r="K9" i="5" s="1"/>
  <c r="G90" i="1" s="1"/>
  <c r="O13" i="7"/>
  <c r="Q13" i="5" s="1"/>
  <c r="G145" i="1" s="1"/>
  <c r="O16" i="7"/>
  <c r="Q16" i="5" s="1"/>
  <c r="G184" i="1" s="1"/>
  <c r="G20" i="7"/>
  <c r="E20" i="5" s="1"/>
  <c r="G230" i="1" s="1"/>
  <c r="O19" i="7"/>
  <c r="Q19" i="5" s="1"/>
  <c r="K17" i="7"/>
  <c r="K17" i="5" s="1"/>
  <c r="G194" i="1" s="1"/>
  <c r="S21" i="7"/>
  <c r="W21" i="5" s="1"/>
  <c r="G252" i="1" s="1"/>
  <c r="G14" i="7"/>
  <c r="E14" i="5" s="1"/>
  <c r="G152" i="1" s="1"/>
  <c r="G16" i="7"/>
  <c r="E16" i="5" s="1"/>
  <c r="G178" i="1" s="1"/>
  <c r="O18" i="7"/>
  <c r="Q18" i="5" s="1"/>
  <c r="G210" i="1" s="1"/>
  <c r="O17" i="7"/>
  <c r="Q17" i="5" s="1"/>
  <c r="G197" i="1" s="1"/>
  <c r="S20" i="7"/>
  <c r="W20" i="5" s="1"/>
  <c r="G239" i="1" s="1"/>
  <c r="O26" i="7"/>
  <c r="Q26" i="5" s="1"/>
  <c r="G314" i="1" s="1"/>
  <c r="G21" i="7"/>
  <c r="E21" i="5" s="1"/>
  <c r="G243" i="1" s="1"/>
  <c r="K15" i="7"/>
  <c r="K15" i="5" s="1"/>
  <c r="G168" i="1" s="1"/>
  <c r="K20" i="7"/>
  <c r="K20" i="5" s="1"/>
  <c r="G233" i="1" s="1"/>
  <c r="S18" i="7"/>
  <c r="W18" i="5" s="1"/>
  <c r="G213" i="1" s="1"/>
  <c r="G15" i="7"/>
  <c r="E15" i="5" s="1"/>
  <c r="G165" i="1" s="1"/>
  <c r="G26" i="7"/>
  <c r="E26" i="5" s="1"/>
  <c r="G308" i="1" s="1"/>
  <c r="G30" i="8"/>
  <c r="E18" i="6" s="1"/>
  <c r="G38" i="1" s="1"/>
  <c r="O15" i="7"/>
  <c r="Q15" i="5" s="1"/>
  <c r="G171" i="1" s="1"/>
  <c r="G17" i="7"/>
  <c r="E17" i="5" s="1"/>
  <c r="G191" i="1" s="1"/>
  <c r="K11" i="7"/>
  <c r="K11" i="5" s="1"/>
  <c r="G116" i="1" s="1"/>
  <c r="G19" i="7"/>
  <c r="E19" i="5" s="1"/>
  <c r="S12" i="7"/>
  <c r="W12" i="5" s="1"/>
  <c r="G135" i="1" s="1"/>
  <c r="K21" i="7"/>
  <c r="K21" i="5" s="1"/>
  <c r="G246" i="1" s="1"/>
  <c r="S17" i="7"/>
  <c r="W17" i="5" s="1"/>
  <c r="G200" i="1" s="1"/>
  <c r="S14" i="7"/>
  <c r="W14" i="5" s="1"/>
  <c r="G161" i="1" s="1"/>
  <c r="O9" i="7"/>
  <c r="Q9" i="5" s="1"/>
  <c r="G93" i="1" s="1"/>
  <c r="S25" i="7"/>
  <c r="W25" i="5" s="1"/>
  <c r="G304" i="1" s="1"/>
  <c r="S10" i="7"/>
  <c r="W10" i="5" s="1"/>
  <c r="G109" i="1" s="1"/>
  <c r="S19" i="7"/>
  <c r="W19" i="5" s="1"/>
  <c r="S9" i="7"/>
  <c r="W9" i="5" s="1"/>
  <c r="G96" i="1" s="1"/>
  <c r="S26" i="7"/>
  <c r="W26" i="5" s="1"/>
  <c r="G317" i="1" s="1"/>
  <c r="O24" i="7"/>
  <c r="Q24" i="5" s="1"/>
  <c r="G288" i="1" s="1"/>
  <c r="S13" i="7"/>
  <c r="W13" i="5" s="1"/>
  <c r="G148" i="1" s="1"/>
  <c r="K25" i="7"/>
  <c r="K25" i="5" s="1"/>
  <c r="G298" i="1" s="1"/>
  <c r="K24" i="7"/>
  <c r="K24" i="5" s="1"/>
  <c r="G285" i="1" s="1"/>
  <c r="O11" i="7"/>
  <c r="Q11" i="5" s="1"/>
  <c r="G119" i="1" s="1"/>
  <c r="O10" i="7"/>
  <c r="Q10" i="5" s="1"/>
  <c r="G106" i="1" s="1"/>
  <c r="S11" i="7"/>
  <c r="W11" i="5" s="1"/>
  <c r="G122" i="1" s="1"/>
  <c r="K27" i="7"/>
  <c r="K27" i="5" s="1"/>
  <c r="G324" i="1" s="1"/>
  <c r="S24" i="7"/>
  <c r="W24" i="5" s="1"/>
  <c r="G291" i="1" s="1"/>
  <c r="S27" i="7"/>
  <c r="W27" i="5" s="1"/>
  <c r="G330" i="1" s="1"/>
  <c r="O27" i="7"/>
  <c r="Q27" i="5" s="1"/>
  <c r="G327" i="1" s="1"/>
  <c r="G223" i="1" l="1"/>
  <c r="Q28" i="5"/>
  <c r="G340" i="1" s="1"/>
  <c r="K19" i="5"/>
  <c r="G226" i="1"/>
  <c r="W28" i="5"/>
  <c r="G343" i="1" s="1"/>
  <c r="G217" i="1"/>
  <c r="E28" i="5"/>
  <c r="G334" i="1" s="1"/>
  <c r="E17" i="9"/>
  <c r="E16" i="9"/>
  <c r="E21" i="9" l="1"/>
  <c r="E19" i="9"/>
  <c r="E26" i="2" s="1"/>
  <c r="G969" i="1" s="1"/>
  <c r="G220" i="1"/>
  <c r="K28" i="5"/>
  <c r="G337" i="1" s="1"/>
  <c r="O18" i="8"/>
  <c r="O22" i="8"/>
  <c r="I13" i="6" s="1"/>
  <c r="G25" i="1" s="1"/>
  <c r="O14" i="8"/>
  <c r="I9" i="6" s="1"/>
  <c r="G13" i="1" s="1"/>
  <c r="O31" i="8"/>
  <c r="I19" i="6" s="1"/>
  <c r="G4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4" i="8"/>
  <c r="I22" i="6" s="1"/>
  <c r="G52" i="1" s="1"/>
  <c r="O37" i="8"/>
  <c r="I27" i="6" s="1"/>
  <c r="G67" i="1" s="1"/>
  <c r="O33" i="8"/>
  <c r="I21" i="6" s="1"/>
  <c r="G49" i="1" s="1"/>
  <c r="O32" i="8"/>
  <c r="I20" i="6" s="1"/>
  <c r="G46" i="1" s="1"/>
  <c r="O17" i="8"/>
  <c r="I10" i="6" s="1"/>
  <c r="G16" i="1" s="1"/>
  <c r="O19" i="8"/>
  <c r="I12" i="6" s="1"/>
  <c r="G22" i="1" s="1"/>
  <c r="O38" i="8"/>
  <c r="I25" i="6" s="1"/>
  <c r="G61" i="1" s="1"/>
  <c r="O39" i="8"/>
  <c r="I26" i="6" s="1"/>
  <c r="G64" i="1" s="1"/>
  <c r="AQ24" i="7"/>
  <c r="O24" i="5" s="1"/>
  <c r="G287" i="1" s="1"/>
  <c r="O30" i="8"/>
  <c r="I18" i="6" s="1"/>
  <c r="G40" i="1" s="1"/>
  <c r="AY19" i="7"/>
  <c r="AM27" i="7"/>
  <c r="I27" i="5" s="1"/>
  <c r="G323" i="1" s="1"/>
  <c r="AY24" i="7"/>
  <c r="AA24" i="5" s="1"/>
  <c r="G293" i="1" s="1"/>
  <c r="AM15" i="7"/>
  <c r="I15" i="5" s="1"/>
  <c r="G167" i="1" s="1"/>
  <c r="O10" i="8"/>
  <c r="I8" i="6" s="1"/>
  <c r="G10" i="1" s="1"/>
  <c r="AQ9" i="7"/>
  <c r="O9" i="5" s="1"/>
  <c r="G92" i="1" s="1"/>
  <c r="AU15" i="7"/>
  <c r="U15" i="5" s="1"/>
  <c r="G173" i="1" s="1"/>
  <c r="AM21" i="7"/>
  <c r="I21" i="5" s="1"/>
  <c r="G245" i="1" s="1"/>
  <c r="AQ16" i="7"/>
  <c r="O16" i="5" s="1"/>
  <c r="G183" i="1" s="1"/>
  <c r="AQ19" i="7"/>
  <c r="AM17" i="7"/>
  <c r="I17" i="5" s="1"/>
  <c r="G193" i="1" s="1"/>
  <c r="AQ14" i="7"/>
  <c r="O14" i="5" s="1"/>
  <c r="G157" i="1" s="1"/>
  <c r="AU25" i="7"/>
  <c r="U25" i="5" s="1"/>
  <c r="G303" i="1" s="1"/>
  <c r="AU21" i="7"/>
  <c r="U21" i="5" s="1"/>
  <c r="G251" i="1" s="1"/>
  <c r="AU19" i="7"/>
  <c r="U19" i="5" s="1"/>
  <c r="AM26" i="7"/>
  <c r="I26" i="5" s="1"/>
  <c r="G310" i="1" s="1"/>
  <c r="AM11" i="7"/>
  <c r="I11" i="5" s="1"/>
  <c r="G115" i="1" s="1"/>
  <c r="AY11" i="7"/>
  <c r="AA11" i="5" s="1"/>
  <c r="G124" i="1" s="1"/>
  <c r="AM19" i="7"/>
  <c r="AY16" i="7"/>
  <c r="AA16" i="5" s="1"/>
  <c r="G189" i="1" s="1"/>
  <c r="AM14" i="7"/>
  <c r="I14" i="5" s="1"/>
  <c r="G154" i="1" s="1"/>
  <c r="AQ13" i="7"/>
  <c r="O13" i="5" s="1"/>
  <c r="G144" i="1" s="1"/>
  <c r="AQ15" i="7"/>
  <c r="O15" i="5" s="1"/>
  <c r="G170" i="1" s="1"/>
  <c r="AM9" i="7"/>
  <c r="I9" i="5" s="1"/>
  <c r="G89" i="1" s="1"/>
  <c r="AU16" i="7"/>
  <c r="U16" i="5" s="1"/>
  <c r="G186" i="1" s="1"/>
  <c r="AM16" i="7"/>
  <c r="I16" i="5" s="1"/>
  <c r="G180" i="1" s="1"/>
  <c r="AM20" i="7"/>
  <c r="I20" i="5" s="1"/>
  <c r="G232" i="1" s="1"/>
  <c r="AM10" i="7"/>
  <c r="I10" i="5" s="1"/>
  <c r="G102" i="1" s="1"/>
  <c r="AQ21" i="7"/>
  <c r="O21" i="5" s="1"/>
  <c r="G248" i="1" s="1"/>
  <c r="AM24" i="7"/>
  <c r="I24" i="5" s="1"/>
  <c r="G284" i="1" s="1"/>
  <c r="AY15" i="7"/>
  <c r="AA15" i="5" s="1"/>
  <c r="G176" i="1" s="1"/>
  <c r="AU26" i="7"/>
  <c r="U26" i="5" s="1"/>
  <c r="G316" i="1" s="1"/>
  <c r="AU12" i="7"/>
  <c r="U12" i="5" s="1"/>
  <c r="G134" i="1" s="1"/>
  <c r="AM12" i="7"/>
  <c r="I12" i="5" s="1"/>
  <c r="G128" i="1" s="1"/>
  <c r="AQ12" i="7"/>
  <c r="O12" i="5" s="1"/>
  <c r="G131" i="1" s="1"/>
  <c r="AM18" i="7"/>
  <c r="I18" i="5" s="1"/>
  <c r="G206" i="1" s="1"/>
  <c r="AM25" i="7"/>
  <c r="I25" i="5" s="1"/>
  <c r="G297" i="1" s="1"/>
  <c r="AM13" i="7"/>
  <c r="I13" i="5" s="1"/>
  <c r="G141" i="1" s="1"/>
  <c r="AU17" i="7"/>
  <c r="U17" i="5" s="1"/>
  <c r="G199" i="1" s="1"/>
  <c r="AY26" i="7"/>
  <c r="AA26" i="5" s="1"/>
  <c r="G319" i="1" s="1"/>
  <c r="AU24" i="7"/>
  <c r="U24" i="5" s="1"/>
  <c r="G290" i="1" s="1"/>
  <c r="AQ10" i="7"/>
  <c r="O10" i="5" s="1"/>
  <c r="G105" i="1" s="1"/>
  <c r="AY14" i="7"/>
  <c r="AA14" i="5" s="1"/>
  <c r="G163" i="1" s="1"/>
  <c r="AY9" i="7"/>
  <c r="AA9" i="5" s="1"/>
  <c r="G98" i="1" s="1"/>
  <c r="AU10" i="7"/>
  <c r="U10" i="5" s="1"/>
  <c r="G108" i="1" s="1"/>
  <c r="AU13" i="7"/>
  <c r="U13" i="5" s="1"/>
  <c r="G147" i="1" s="1"/>
  <c r="AU18" i="7"/>
  <c r="U18" i="5" s="1"/>
  <c r="G212" i="1" s="1"/>
  <c r="AY12" i="7"/>
  <c r="AA12" i="5" s="1"/>
  <c r="G137" i="1" s="1"/>
  <c r="AQ20" i="7"/>
  <c r="O20" i="5" s="1"/>
  <c r="G235" i="1" s="1"/>
  <c r="AQ11" i="7"/>
  <c r="O11" i="5" s="1"/>
  <c r="G118" i="1" s="1"/>
  <c r="AU9" i="7"/>
  <c r="U9" i="5" s="1"/>
  <c r="G95" i="1" s="1"/>
  <c r="AQ18" i="7"/>
  <c r="O18" i="5" s="1"/>
  <c r="G209" i="1" s="1"/>
  <c r="AQ26" i="7"/>
  <c r="O26" i="5" s="1"/>
  <c r="G313" i="1" s="1"/>
  <c r="AQ25" i="7"/>
  <c r="O25" i="5" s="1"/>
  <c r="G300" i="1" s="1"/>
  <c r="AY21" i="7"/>
  <c r="AA21" i="5" s="1"/>
  <c r="G254" i="1" s="1"/>
  <c r="AY20" i="7"/>
  <c r="AA20" i="5" s="1"/>
  <c r="G241" i="1" s="1"/>
  <c r="AU14" i="7"/>
  <c r="U14" i="5" s="1"/>
  <c r="G160" i="1" s="1"/>
  <c r="AU11" i="7"/>
  <c r="U11" i="5" s="1"/>
  <c r="G121" i="1" s="1"/>
  <c r="AY25" i="7"/>
  <c r="AA25" i="5" s="1"/>
  <c r="G306" i="1" s="1"/>
  <c r="AU20" i="7"/>
  <c r="U20" i="5" s="1"/>
  <c r="G238" i="1" s="1"/>
  <c r="AY17" i="7"/>
  <c r="AA17" i="5" s="1"/>
  <c r="G202" i="1" s="1"/>
  <c r="AQ27" i="7"/>
  <c r="O27" i="5" s="1"/>
  <c r="G326" i="1" s="1"/>
  <c r="AQ17" i="7"/>
  <c r="O17" i="5" s="1"/>
  <c r="G196" i="1" s="1"/>
  <c r="AY13" i="7"/>
  <c r="AA13" i="5" s="1"/>
  <c r="G150" i="1" s="1"/>
  <c r="AY18" i="7"/>
  <c r="AA18" i="5" s="1"/>
  <c r="G215" i="1" s="1"/>
  <c r="AY27" i="7"/>
  <c r="AA27" i="5" s="1"/>
  <c r="G332" i="1" s="1"/>
  <c r="AY10" i="7"/>
  <c r="AA10" i="5" s="1"/>
  <c r="G111" i="1" s="1"/>
  <c r="AU27" i="7"/>
  <c r="U27" i="5" s="1"/>
  <c r="G329" i="1" s="1"/>
  <c r="O19" i="5" l="1"/>
  <c r="AA19" i="5"/>
  <c r="U28" i="5"/>
  <c r="G342" i="1" s="1"/>
  <c r="G225" i="1"/>
  <c r="I19" i="5"/>
  <c r="E24" i="9"/>
  <c r="E27" i="2" s="1"/>
  <c r="G970" i="1" s="1"/>
  <c r="E22" i="9"/>
  <c r="E23" i="9" s="1"/>
  <c r="G228" i="1" l="1"/>
  <c r="AA28" i="5"/>
  <c r="G345" i="1" s="1"/>
  <c r="G219" i="1"/>
  <c r="I28" i="5"/>
  <c r="G336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<sst xmlns="http://schemas.openxmlformats.org/spreadsheetml/2006/main" count="90973" uniqueCount="47981">
  <si>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CN 2016 Run: 04/19/2018 12:00:34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</si>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</sst>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4F226-C03C-4133-B94E-855687C4ABA7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114900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1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6AA42-57A0-45DA-BA63-23E353AB3AD6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2041.364</v>
      </c>
      <c r="F8" s="16" t="s">
        <v>175</v>
      </c>
      <c r="G8" s="15">
        <v>2292.6550000000002</v>
      </c>
      <c r="H8" s="16" t="s">
        <v>176</v>
      </c>
      <c r="I8" s="15">
        <v>2509.6170000000002</v>
      </c>
      <c r="J8" s="16" t="s">
        <v>177</v>
      </c>
      <c r="K8" s="15">
        <v>1970.797</v>
      </c>
      <c r="L8" s="16" t="s">
        <v>178</v>
      </c>
      <c r="M8" s="15">
        <v>2032.847</v>
      </c>
      <c r="N8" s="16" t="s">
        <v>179</v>
      </c>
      <c r="O8" s="17">
        <f>IF(RUN_YEARS &gt; 1,(A1L101C1 + A1L101C2) / 2, 0)</f>
        <v>2167.0095000000001</v>
      </c>
      <c r="P8" s="16" t="s">
        <v>180</v>
      </c>
      <c r="Q8" s="17">
        <f>IF(RUN_YEARS &gt; 2,(A1L101C1 + A1L101C2 + A1L101C3) / 3, 0)</f>
        <v>2281.212</v>
      </c>
      <c r="R8" s="16" t="s">
        <v>181</v>
      </c>
      <c r="S8" s="17">
        <f>IF(RUN_YEARS &gt; 3,(A1L101C1 + A1L101C2 + A1L101C3 + A1L101C4) / 4, 0)</f>
        <v>2203.6082500000002</v>
      </c>
      <c r="T8" s="16" t="s">
        <v>182</v>
      </c>
      <c r="U8" s="17">
        <f>IF(RUN_YEARS &gt; 4,(A1L101C1 + A1L101C2 + A1L101C3 + A1L101C4 + A1L101C5) / 5, 0)</f>
        <v>2169.4560000000001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4684.82</v>
      </c>
      <c r="F9" s="16" t="s">
        <v>175</v>
      </c>
      <c r="G9" s="15">
        <v>4642.9639999999999</v>
      </c>
      <c r="H9" s="16" t="s">
        <v>176</v>
      </c>
      <c r="I9" s="15">
        <v>4454.45</v>
      </c>
      <c r="J9" s="16" t="s">
        <v>177</v>
      </c>
      <c r="K9" s="15">
        <v>4583.7240000000002</v>
      </c>
      <c r="L9" s="16" t="s">
        <v>178</v>
      </c>
      <c r="M9" s="15">
        <v>4258.183</v>
      </c>
      <c r="N9" s="16" t="s">
        <v>183</v>
      </c>
      <c r="O9" s="17">
        <f>IF(RUN_YEARS &gt; 1,(A1L102C1 + A1L102C2) / 2, 0)</f>
        <v>4663.8919999999998</v>
      </c>
      <c r="P9" s="16" t="s">
        <v>184</v>
      </c>
      <c r="Q9" s="17">
        <f>IF(RUN_YEARS &gt; 2,(A1L102C1 + A1L102C2 + A1L102C3) / 3, 0)</f>
        <v>4594.0780000000004</v>
      </c>
      <c r="R9" s="16" t="s">
        <v>185</v>
      </c>
      <c r="S9" s="17">
        <f>IF(RUN_YEARS &gt; 3,(A1L102C1 + A1L102C2 + A1L102C3 + A1L102C4) / 4, 0)</f>
        <v>4591.4894999999997</v>
      </c>
      <c r="T9" s="16" t="s">
        <v>186</v>
      </c>
      <c r="U9" s="17">
        <f>IF(RUN_YEARS &gt; 4,(A1L102C1 + A1L102C2 + A1L102C3 + A1L102C4 + A1L102C5) / 5, 0)</f>
        <v>4524.8281999999999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9239.8680000000004</v>
      </c>
      <c r="F10" s="16" t="s">
        <v>175</v>
      </c>
      <c r="G10" s="15">
        <v>10436.682000000001</v>
      </c>
      <c r="H10" s="16" t="s">
        <v>176</v>
      </c>
      <c r="I10" s="15">
        <v>10574.323</v>
      </c>
      <c r="J10" s="16" t="s">
        <v>177</v>
      </c>
      <c r="K10" s="15">
        <v>10201.102999999999</v>
      </c>
      <c r="L10" s="16" t="s">
        <v>178</v>
      </c>
      <c r="M10" s="15">
        <v>9525.1059999999998</v>
      </c>
      <c r="N10" s="16" t="s">
        <v>187</v>
      </c>
      <c r="O10" s="17">
        <f>IF(RUN_YEARS &gt; 1,(A1L103C1 + A1L103C2) / 2, 0)</f>
        <v>9838.2750000000015</v>
      </c>
      <c r="P10" s="16" t="s">
        <v>188</v>
      </c>
      <c r="Q10" s="17">
        <f>IF(RUN_YEARS &gt; 2,(A1L103C1 + A1L103C2 + A1L103C3) / 3, 0)</f>
        <v>10083.624333333335</v>
      </c>
      <c r="R10" s="16" t="s">
        <v>189</v>
      </c>
      <c r="S10" s="17">
        <f>IF(RUN_YEARS &gt; 3,(A1L103C1 + A1L103C2 + A1L103C3 + A1L103C4) / 4, 0)</f>
        <v>10112.994000000001</v>
      </c>
      <c r="T10" s="16" t="s">
        <v>190</v>
      </c>
      <c r="U10" s="17">
        <f>IF(RUN_YEARS &gt; 4,(A1L103C1 + A1L103C2 + A1L103C3 + A1L103C4 + A1L103C5) / 5, 0)</f>
        <v>9995.4164000000001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15966.052</v>
      </c>
      <c r="F11" s="16" t="s">
        <v>175</v>
      </c>
      <c r="G11" s="15">
        <v>17372.300999999999</v>
      </c>
      <c r="H11" s="16" t="s">
        <v>176</v>
      </c>
      <c r="I11" s="15">
        <v>17538.39</v>
      </c>
      <c r="J11" s="16" t="s">
        <v>177</v>
      </c>
      <c r="K11" s="15">
        <v>16755.624</v>
      </c>
      <c r="L11" s="16" t="s">
        <v>178</v>
      </c>
      <c r="M11" s="15">
        <v>15816.136</v>
      </c>
      <c r="N11" s="16" t="s">
        <v>191</v>
      </c>
      <c r="O11" s="17">
        <f>IF(RUN_YEARS &gt; 1,(A1L104C1 + A1L104C2) / 2, 0)</f>
        <v>16669.176500000001</v>
      </c>
      <c r="P11" s="16" t="s">
        <v>192</v>
      </c>
      <c r="Q11" s="17">
        <f>IF(RUN_YEARS &gt; 2,(A1L104C1 + A1L104C2 + A1L104C3) / 3, 0)</f>
        <v>16958.914333333334</v>
      </c>
      <c r="R11" s="16" t="s">
        <v>193</v>
      </c>
      <c r="S11" s="17">
        <f>IF(RUN_YEARS &gt; 3,(A1L104C1 + A1L104C2 + A1L104C3 + A1L104C4) / 4, 0)</f>
        <v>16908.09175</v>
      </c>
      <c r="T11" s="16" t="s">
        <v>194</v>
      </c>
      <c r="U11" s="17">
        <f>IF(RUN_YEARS &gt; 4,(A1L104C1 + A1L104C2 + A1L104C3 + A1L104C4 + A1L104C5) / 5, 0)</f>
        <v>16689.7006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5271.0159999999996</v>
      </c>
      <c r="F12" s="16" t="s">
        <v>175</v>
      </c>
      <c r="G12" s="15">
        <v>5608.482</v>
      </c>
      <c r="H12" s="16" t="s">
        <v>176</v>
      </c>
      <c r="I12" s="15">
        <v>6534.8329999999996</v>
      </c>
      <c r="J12" s="16" t="s">
        <v>177</v>
      </c>
      <c r="K12" s="15">
        <v>5266.3310000000001</v>
      </c>
      <c r="L12" s="16" t="s">
        <v>178</v>
      </c>
      <c r="M12" s="15">
        <v>5330.3720000000003</v>
      </c>
      <c r="N12" s="16" t="s">
        <v>195</v>
      </c>
      <c r="O12" s="17">
        <f>IF(RUN_YEARS &gt; 1,(A1L105C1 + A1L105C2) / 2, 0)</f>
        <v>5439.7489999999998</v>
      </c>
      <c r="P12" s="16" t="s">
        <v>196</v>
      </c>
      <c r="Q12" s="17">
        <f>IF(RUN_YEARS &gt; 2,(A1L105C1 + A1L105C2 + A1L105C3) / 3, 0)</f>
        <v>5804.7769999999991</v>
      </c>
      <c r="R12" s="16" t="s">
        <v>197</v>
      </c>
      <c r="S12" s="17">
        <f>IF(RUN_YEARS &gt; 3,(A1L105C1 + A1L105C2 + A1L105C3 + A1L105C4) / 4, 0)</f>
        <v>5670.1654999999992</v>
      </c>
      <c r="T12" s="16" t="s">
        <v>198</v>
      </c>
      <c r="U12" s="17">
        <f>IF(RUN_YEARS &gt; 4,(A1L105C1 + A1L105C2 + A1L105C3 + A1L105C4 + A1L105C5) / 5, 0)</f>
        <v>5602.206799999999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7686.6930000000002</v>
      </c>
      <c r="F13" s="16" t="s">
        <v>175</v>
      </c>
      <c r="G13" s="15">
        <v>7893.0010000000002</v>
      </c>
      <c r="H13" s="16" t="s">
        <v>176</v>
      </c>
      <c r="I13" s="15">
        <v>7671.1540000000005</v>
      </c>
      <c r="J13" s="16" t="s">
        <v>177</v>
      </c>
      <c r="K13" s="15">
        <v>7653.2049999999999</v>
      </c>
      <c r="L13" s="16" t="s">
        <v>178</v>
      </c>
      <c r="M13" s="15">
        <v>6959.8019999999997</v>
      </c>
      <c r="N13" s="16" t="s">
        <v>199</v>
      </c>
      <c r="O13" s="17">
        <f>IF(RUN_YEARS &gt; 1,(A1L106C1 + A1L106C2) / 2, 0)</f>
        <v>7789.8469999999998</v>
      </c>
      <c r="P13" s="16" t="s">
        <v>200</v>
      </c>
      <c r="Q13" s="17">
        <f>IF(RUN_YEARS &gt; 2,(A1L106C1 + A1L106C2 + A1L106C3) / 3, 0)</f>
        <v>7750.282666666666</v>
      </c>
      <c r="R13" s="16" t="s">
        <v>201</v>
      </c>
      <c r="S13" s="17">
        <f>IF(RUN_YEARS &gt; 3,(A1L106C1 + A1L106C2 + A1L106C3 + A1L106C4) / 4, 0)</f>
        <v>7726.01325</v>
      </c>
      <c r="T13" s="16" t="s">
        <v>202</v>
      </c>
      <c r="U13" s="17">
        <f>IF(RUN_YEARS &gt; 4,(A1L106C1 + A1L106C2 + A1L106C3 + A1L106C4 + A1L106C5) / 5, 0)</f>
        <v>7572.7709999999988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19844.063999999998</v>
      </c>
      <c r="F14" s="16" t="s">
        <v>175</v>
      </c>
      <c r="G14" s="15">
        <v>22413.499</v>
      </c>
      <c r="H14" s="16" t="s">
        <v>176</v>
      </c>
      <c r="I14" s="15">
        <v>23653.492999999999</v>
      </c>
      <c r="J14" s="16" t="s">
        <v>177</v>
      </c>
      <c r="K14" s="15">
        <v>22957.508999999998</v>
      </c>
      <c r="L14" s="16" t="s">
        <v>178</v>
      </c>
      <c r="M14" s="15">
        <v>21285.612000000001</v>
      </c>
      <c r="N14" s="16" t="s">
        <v>203</v>
      </c>
      <c r="O14" s="17">
        <f>IF(RUN_YEARS &gt; 1,(A1L107C1 + A1L107C2) / 2, 0)</f>
        <v>21128.781499999997</v>
      </c>
      <c r="P14" s="16" t="s">
        <v>204</v>
      </c>
      <c r="Q14" s="17">
        <f>IF(RUN_YEARS &gt; 2,(A1L107C1 + A1L107C2 + A1L107C3) / 3, 0)</f>
        <v>21970.351999999999</v>
      </c>
      <c r="R14" s="16" t="s">
        <v>205</v>
      </c>
      <c r="S14" s="17">
        <f>IF(RUN_YEARS &gt; 3,(A1L107C1 + A1L107C2 + A1L107C3 + A1L107C4) / 4, 0)</f>
        <v>22217.141250000001</v>
      </c>
      <c r="T14" s="16" t="s">
        <v>206</v>
      </c>
      <c r="U14" s="17">
        <f>IF(RUN_YEARS &gt; 4,(A1L107C1 + A1L107C2 + A1L107C3 + A1L107C4 + A1L107C5) / 5, 0)</f>
        <v>22030.8354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32801.773000000001</v>
      </c>
      <c r="F15" s="16" t="s">
        <v>175</v>
      </c>
      <c r="G15" s="15">
        <v>35914.982000000004</v>
      </c>
      <c r="H15" s="16" t="s">
        <v>176</v>
      </c>
      <c r="I15" s="15">
        <v>37859.480000000003</v>
      </c>
      <c r="J15" s="16" t="s">
        <v>177</v>
      </c>
      <c r="K15" s="15">
        <v>35877.044999999998</v>
      </c>
      <c r="L15" s="16" t="s">
        <v>178</v>
      </c>
      <c r="M15" s="15">
        <v>33575.786</v>
      </c>
      <c r="N15" s="16" t="s">
        <v>207</v>
      </c>
      <c r="O15" s="17">
        <f>IF(RUN_YEARS &gt; 1,(A1L108C1 + A1L108C2) / 2, 0)</f>
        <v>34358.377500000002</v>
      </c>
      <c r="P15" s="16" t="s">
        <v>208</v>
      </c>
      <c r="Q15" s="17">
        <f>IF(RUN_YEARS &gt; 2,(A1L108C1 + A1L108C2 + A1L108C3) / 3, 0)</f>
        <v>35525.411666666674</v>
      </c>
      <c r="R15" s="16" t="s">
        <v>209</v>
      </c>
      <c r="S15" s="17">
        <f>IF(RUN_YEARS &gt; 3,(A1L108C1 + A1L108C2 + A1L108C3 + A1L108C4) / 4, 0)</f>
        <v>35613.320000000007</v>
      </c>
      <c r="T15" s="16" t="s">
        <v>210</v>
      </c>
      <c r="U15" s="17">
        <f>IF(RUN_YEARS &gt; 4,(A1L108C1 + A1L108C2 + A1L108C3 + A1L108C4 + A1L108C5) / 5, 0)</f>
        <v>35205.813200000004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2176.9740000000002</v>
      </c>
      <c r="F16" s="16" t="s">
        <v>175</v>
      </c>
      <c r="G16" s="15">
        <v>2615.5970000000002</v>
      </c>
      <c r="H16" s="16" t="s">
        <v>176</v>
      </c>
      <c r="I16" s="15">
        <v>2940.5030000000002</v>
      </c>
      <c r="J16" s="16" t="s">
        <v>177</v>
      </c>
      <c r="K16" s="15">
        <v>2631.8870000000002</v>
      </c>
      <c r="L16" s="16" t="s">
        <v>178</v>
      </c>
      <c r="M16" s="15">
        <v>2640.0619999999999</v>
      </c>
      <c r="N16" s="16" t="s">
        <v>211</v>
      </c>
      <c r="O16" s="17">
        <f>IF(RUN_YEARS &gt; 1,(A1L109C1 + A1L109C2) / 2, 0)</f>
        <v>2396.2855</v>
      </c>
      <c r="P16" s="16" t="s">
        <v>212</v>
      </c>
      <c r="Q16" s="17">
        <f>IF(RUN_YEARS &gt; 2,(A1L109C1 + A1L109C2 + A1L109C3) / 3, 0)</f>
        <v>2577.6913333333337</v>
      </c>
      <c r="R16" s="16" t="s">
        <v>213</v>
      </c>
      <c r="S16" s="17">
        <f>IF(RUN_YEARS &gt; 3,(A1L109C1 + A1L109C2 + A1L109C3 + A1L109C4) / 4, 0)</f>
        <v>2591.2402500000003</v>
      </c>
      <c r="T16" s="16" t="s">
        <v>214</v>
      </c>
      <c r="U16" s="17">
        <f>IF(RUN_YEARS &gt; 4,(A1L109C1 + A1L109C2 + A1L109C3 + A1L109C4 + A1L109C5) / 5, 0)</f>
        <v>2601.0046000000002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3022.38</v>
      </c>
      <c r="F17" s="16" t="s">
        <v>175</v>
      </c>
      <c r="G17" s="15">
        <v>3327.4580000000001</v>
      </c>
      <c r="H17" s="16" t="s">
        <v>176</v>
      </c>
      <c r="I17" s="15">
        <v>3841.922</v>
      </c>
      <c r="J17" s="16" t="s">
        <v>177</v>
      </c>
      <c r="K17" s="15">
        <v>3963.027</v>
      </c>
      <c r="L17" s="16" t="s">
        <v>178</v>
      </c>
      <c r="M17" s="15">
        <v>4375.2640000000001</v>
      </c>
      <c r="N17" s="16" t="s">
        <v>215</v>
      </c>
      <c r="O17" s="17">
        <f>IF(RUN_YEARS &gt; 1,(A1L110C1 + A1L110C2) / 2, 0)</f>
        <v>3174.9189999999999</v>
      </c>
      <c r="P17" s="16" t="s">
        <v>216</v>
      </c>
      <c r="Q17" s="17">
        <f>IF(RUN_YEARS &gt; 2,(A1L110C1 + A1L110C2 + A1L110C3) / 3, 0)</f>
        <v>3397.2533333333336</v>
      </c>
      <c r="R17" s="16" t="s">
        <v>217</v>
      </c>
      <c r="S17" s="17">
        <f>IF(RUN_YEARS &gt; 3,(A1L110C1 + A1L110C2 + A1L110C3 + A1L110C4) / 4, 0)</f>
        <v>3538.6967500000001</v>
      </c>
      <c r="T17" s="16" t="s">
        <v>218</v>
      </c>
      <c r="U17" s="17">
        <f>IF(RUN_YEARS &gt; 4,(A1L110C1 + A1L110C2 + A1L110C3 + A1L110C4 + A1L110C5) / 5, 0)</f>
        <v>3706.0101999999997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5199.3540000000003</v>
      </c>
      <c r="F18" s="16" t="s">
        <v>220</v>
      </c>
      <c r="G18" s="17">
        <f>(A1L109C2 + A1L110C2)</f>
        <v>5943.0550000000003</v>
      </c>
      <c r="H18" s="16" t="s">
        <v>221</v>
      </c>
      <c r="I18" s="17">
        <f>(A1L109C3 + A1L110C3)</f>
        <v>6782.4250000000002</v>
      </c>
      <c r="J18" s="16" t="s">
        <v>222</v>
      </c>
      <c r="K18" s="17">
        <f>(A1L109C4 + A1L110C4)</f>
        <v>6594.9140000000007</v>
      </c>
      <c r="L18" s="16" t="s">
        <v>223</v>
      </c>
      <c r="M18" s="17">
        <f>(A1L109C5 + A1L110C5)</f>
        <v>7015.326</v>
      </c>
      <c r="N18" s="16" t="s">
        <v>224</v>
      </c>
      <c r="O18" s="17">
        <f>IF(RUN_YEARS &gt; 1,(A1L111C1 + A1L111C2) / 2, 0)</f>
        <v>5571.2044999999998</v>
      </c>
      <c r="P18" s="16" t="s">
        <v>225</v>
      </c>
      <c r="Q18" s="17">
        <f>IF(RUN_YEARS &gt; 2,(A1L111C1 + A1L111C2 + A1L111C3) / 3, 0)</f>
        <v>5974.9446666666663</v>
      </c>
      <c r="R18" s="16" t="s">
        <v>226</v>
      </c>
      <c r="S18" s="17">
        <f>IF(RUN_YEARS &gt; 3,(A1L111C1 + A1L111C2 + A1L111C3 + A1L111C4) / 4, 0)</f>
        <v>6129.9369999999999</v>
      </c>
      <c r="T18" s="16" t="s">
        <v>227</v>
      </c>
      <c r="U18" s="17">
        <f>IF(RUN_YEARS &gt; 4,(A1L111C1 + A1L111C2 + A1L111C3 + A1L111C4 + A1L111C5) / 5, 0)</f>
        <v>6307.0147999999999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38001.127</v>
      </c>
      <c r="F19" s="16" t="s">
        <v>175</v>
      </c>
      <c r="G19" s="15">
        <v>41858.036999999997</v>
      </c>
      <c r="H19" s="16" t="s">
        <v>176</v>
      </c>
      <c r="I19" s="15">
        <v>44641.904999999999</v>
      </c>
      <c r="J19" s="16" t="s">
        <v>177</v>
      </c>
      <c r="K19" s="15">
        <v>42471.959000000003</v>
      </c>
      <c r="L19" s="16" t="s">
        <v>178</v>
      </c>
      <c r="M19" s="15">
        <v>40591.112000000001</v>
      </c>
      <c r="N19" s="16" t="s">
        <v>228</v>
      </c>
      <c r="O19" s="17">
        <f>IF(RUN_YEARS &gt; 1,(A1L112C1 + A1L112C2) / 2, 0)</f>
        <v>39929.581999999995</v>
      </c>
      <c r="P19" s="16" t="s">
        <v>229</v>
      </c>
      <c r="Q19" s="17">
        <f>IF(RUN_YEARS &gt; 2,(A1L112C1 + A1L112C2 + A1L112C3) / 3, 0)</f>
        <v>41500.35633333333</v>
      </c>
      <c r="R19" s="16" t="s">
        <v>230</v>
      </c>
      <c r="S19" s="17">
        <f>IF(RUN_YEARS &gt; 3,(A1L112C1 + A1L112C2 + A1L112C3 + A1L112C4) / 4, 0)</f>
        <v>41743.256999999998</v>
      </c>
      <c r="T19" s="16" t="s">
        <v>231</v>
      </c>
      <c r="U19" s="17">
        <f>IF(RUN_YEARS &gt; 4,(A1L112C1 + A1L112C2 + A1L112C3 + A1L112C4 + A1L112C5) / 5, 0)</f>
        <v>41512.827999999994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</v>
      </c>
      <c r="F20" s="16" t="s">
        <v>175</v>
      </c>
      <c r="G20" s="15">
        <v>1</v>
      </c>
      <c r="H20" s="16" t="s">
        <v>176</v>
      </c>
      <c r="I20" s="15">
        <v>1</v>
      </c>
      <c r="J20" s="16" t="s">
        <v>177</v>
      </c>
      <c r="K20" s="15">
        <v>5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1</v>
      </c>
      <c r="P20" s="16" t="s">
        <v>233</v>
      </c>
      <c r="Q20" s="17">
        <f>IF(RUN_YEARS &gt; 2,(A1L113C1 + A1L113C2 + A1L113C3) / 3, 0)</f>
        <v>1</v>
      </c>
      <c r="R20" s="16" t="s">
        <v>234</v>
      </c>
      <c r="S20" s="17">
        <f>IF(RUN_YEARS &gt; 3,(A1L113C1 + A1L113C2 + A1L113C3 + A1L113C4) / 4, 0)</f>
        <v>2</v>
      </c>
      <c r="T20" s="16" t="s">
        <v>235</v>
      </c>
      <c r="U20" s="17">
        <f>IF(RUN_YEARS &gt; 4,(A1L113C1 + A1L113C2 + A1L113C3 + A1L113C4 + A1L113C5) / 5, 0)</f>
        <v>1.6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1358396</v>
      </c>
      <c r="F21" s="16" t="s">
        <v>175</v>
      </c>
      <c r="G21" s="15">
        <v>1462276</v>
      </c>
      <c r="H21" s="16" t="s">
        <v>176</v>
      </c>
      <c r="I21" s="15">
        <v>1552435</v>
      </c>
      <c r="J21" s="16" t="s">
        <v>177</v>
      </c>
      <c r="K21" s="15">
        <v>1424190</v>
      </c>
      <c r="L21" s="16" t="s">
        <v>178</v>
      </c>
      <c r="M21" s="15">
        <v>1331437</v>
      </c>
      <c r="N21" s="16" t="s">
        <v>236</v>
      </c>
      <c r="O21" s="17">
        <f>IF(RUN_YEARS &gt; 1,(A1L114C1 + A1L114C2) / 2, 0)</f>
        <v>1410336</v>
      </c>
      <c r="P21" s="16" t="s">
        <v>237</v>
      </c>
      <c r="Q21" s="17">
        <f>IF(RUN_YEARS &gt; 2,(A1L114C1 + A1L114C2 + A1L114C3) / 3, 0)</f>
        <v>1457702.3333333333</v>
      </c>
      <c r="R21" s="16" t="s">
        <v>238</v>
      </c>
      <c r="S21" s="17">
        <f>IF(RUN_YEARS &gt; 3,(A1L114C1 + A1L114C2 + A1L114C3 + A1L114C4) / 4, 0)</f>
        <v>1449324.25</v>
      </c>
      <c r="T21" s="16" t="s">
        <v>239</v>
      </c>
      <c r="U21" s="17">
        <f>IF(RUN_YEARS &gt; 4,(A1L114C1 + A1L114C2 + A1L114C3 + A1L114C4 + A1L114C5) / 5, 0)</f>
        <v>1425746.8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243432</v>
      </c>
      <c r="F22" s="16" t="s">
        <v>175</v>
      </c>
      <c r="G22" s="15">
        <v>268366</v>
      </c>
      <c r="H22" s="16" t="s">
        <v>176</v>
      </c>
      <c r="I22" s="15">
        <v>300236</v>
      </c>
      <c r="J22" s="16" t="s">
        <v>177</v>
      </c>
      <c r="K22" s="15">
        <v>242111</v>
      </c>
      <c r="L22" s="16" t="s">
        <v>178</v>
      </c>
      <c r="M22" s="15">
        <v>245929</v>
      </c>
      <c r="N22" s="16" t="s">
        <v>240</v>
      </c>
      <c r="O22" s="17">
        <f>IF(RUN_YEARS &gt; 1,(A1L115C1 + A1L115C2) / 2, 0)</f>
        <v>255899</v>
      </c>
      <c r="P22" s="16" t="s">
        <v>241</v>
      </c>
      <c r="Q22" s="17">
        <f>IF(RUN_YEARS &gt; 2,(A1L115C1 + A1L115C2 + A1L115C3) / 3, 0)</f>
        <v>270678</v>
      </c>
      <c r="R22" s="16" t="s">
        <v>242</v>
      </c>
      <c r="S22" s="17">
        <f>IF(RUN_YEARS &gt; 3,(A1L115C1 + A1L115C2 + A1L115C3 + A1L115C4) / 4, 0)</f>
        <v>263536.25</v>
      </c>
      <c r="T22" s="16" t="s">
        <v>243</v>
      </c>
      <c r="U22" s="17">
        <f>IF(RUN_YEARS &gt; 4,(A1L115C1 + A1L115C2 + A1L115C3 + A1L115C4 + A1L115C5) / 5, 0)</f>
        <v>260014.8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188870</v>
      </c>
      <c r="F23" s="16" t="s">
        <v>175</v>
      </c>
      <c r="G23" s="15">
        <v>180173</v>
      </c>
      <c r="H23" s="16" t="s">
        <v>176</v>
      </c>
      <c r="I23" s="15">
        <v>189281</v>
      </c>
      <c r="J23" s="16" t="s">
        <v>177</v>
      </c>
      <c r="K23" s="15">
        <v>172504</v>
      </c>
      <c r="L23" s="16" t="s">
        <v>178</v>
      </c>
      <c r="M23" s="15">
        <v>153613</v>
      </c>
      <c r="N23" s="16" t="s">
        <v>244</v>
      </c>
      <c r="O23" s="17">
        <f>IF(RUN_YEARS &gt; 1,(A1L116C1 + A1L116C2) / 2, 0)</f>
        <v>184521.5</v>
      </c>
      <c r="P23" s="16" t="s">
        <v>245</v>
      </c>
      <c r="Q23" s="17">
        <f>IF(RUN_YEARS &gt; 2,(A1L116C1 + A1L116C2 + A1L116C3) / 3, 0)</f>
        <v>186108</v>
      </c>
      <c r="R23" s="16" t="s">
        <v>246</v>
      </c>
      <c r="S23" s="17">
        <f>IF(RUN_YEARS &gt; 3,(A1L116C1 + A1L116C2 + A1L116C3 + A1L116C4) / 4, 0)</f>
        <v>182707</v>
      </c>
      <c r="T23" s="16" t="s">
        <v>247</v>
      </c>
      <c r="U23" s="17">
        <f>IF(RUN_YEARS &gt; 4,(A1L116C1 + A1L116C2 + A1L116C3 + A1L116C4 + A1L116C5) / 5, 0)</f>
        <v>176888.2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926094</v>
      </c>
      <c r="F24" s="16" t="s">
        <v>175</v>
      </c>
      <c r="G24" s="15">
        <v>1013737</v>
      </c>
      <c r="H24" s="16" t="s">
        <v>176</v>
      </c>
      <c r="I24" s="15">
        <v>1062918</v>
      </c>
      <c r="J24" s="16" t="s">
        <v>177</v>
      </c>
      <c r="K24" s="15">
        <v>1009575</v>
      </c>
      <c r="L24" s="16" t="s">
        <v>178</v>
      </c>
      <c r="M24" s="15">
        <v>931895</v>
      </c>
      <c r="N24" s="16" t="s">
        <v>248</v>
      </c>
      <c r="O24" s="17">
        <f>IF(RUN_YEARS &gt; 1,(A1L117C1 + A1L117C2) / 2, 0)</f>
        <v>969915.5</v>
      </c>
      <c r="P24" s="16" t="s">
        <v>249</v>
      </c>
      <c r="Q24" s="17">
        <f>IF(RUN_YEARS &gt; 2,(A1L117C1 + A1L117C2 + A1L117C3) / 3, 0)</f>
        <v>1000916.3333333334</v>
      </c>
      <c r="R24" s="16" t="s">
        <v>250</v>
      </c>
      <c r="S24" s="17">
        <f>IF(RUN_YEARS &gt; 3,(A1L117C1 + A1L117C2 + A1L117C3 + A1L117C4) / 4, 0)</f>
        <v>1003081</v>
      </c>
      <c r="T24" s="16" t="s">
        <v>251</v>
      </c>
      <c r="U24" s="17">
        <f>IF(RUN_YEARS &gt; 4,(A1L117C1 + A1L117C2 + A1L117C3 + A1L117C4 + A1L117C5) / 5, 0)</f>
        <v>988843.8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6604906</v>
      </c>
      <c r="F25" s="16" t="s">
        <v>175</v>
      </c>
      <c r="G25" s="15">
        <v>7212288</v>
      </c>
      <c r="H25" s="16" t="s">
        <v>176</v>
      </c>
      <c r="I25" s="15">
        <v>7569846</v>
      </c>
      <c r="J25" s="16" t="s">
        <v>177</v>
      </c>
      <c r="K25" s="15">
        <v>7149579</v>
      </c>
      <c r="L25" s="16" t="s">
        <v>178</v>
      </c>
      <c r="M25" s="15">
        <v>6695486</v>
      </c>
      <c r="N25" s="16" t="s">
        <v>252</v>
      </c>
      <c r="O25" s="17">
        <f>IF(RUN_YEARS &gt; 1,(A1L118C1 + A1L118C2) / 2, 0)</f>
        <v>6908597</v>
      </c>
      <c r="P25" s="16" t="s">
        <v>253</v>
      </c>
      <c r="Q25" s="17">
        <f>IF(RUN_YEARS &gt; 2,(A1L118C1 + A1L118C2 + A1L118C3) / 3, 0)</f>
        <v>7129013.333333333</v>
      </c>
      <c r="R25" s="16" t="s">
        <v>254</v>
      </c>
      <c r="S25" s="17">
        <f>IF(RUN_YEARS &gt; 3,(A1L118C1 + A1L118C2 + A1L118C3 + A1L118C4) / 4, 0)</f>
        <v>7134154.75</v>
      </c>
      <c r="T25" s="16" t="s">
        <v>255</v>
      </c>
      <c r="U25" s="17">
        <f>IF(RUN_YEARS &gt; 4,(A1L118C1 + A1L118C2 + A1L118C3 + A1L118C4 + A1L118C5) / 5, 0)</f>
        <v>7046421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19772844</v>
      </c>
      <c r="F26" s="16" t="s">
        <v>175</v>
      </c>
      <c r="G26" s="15">
        <v>21622919</v>
      </c>
      <c r="H26" s="16" t="s">
        <v>176</v>
      </c>
      <c r="I26" s="15">
        <v>23056371</v>
      </c>
      <c r="J26" s="16" t="s">
        <v>177</v>
      </c>
      <c r="K26" s="15">
        <v>17687268</v>
      </c>
      <c r="L26" s="16" t="s">
        <v>178</v>
      </c>
      <c r="M26" s="15">
        <v>18134866</v>
      </c>
      <c r="N26" s="16" t="s">
        <v>256</v>
      </c>
      <c r="O26" s="17">
        <f>IF(RUN_YEARS &gt; 1,(A1L119C1 + A1L119C2) / 2, 0)</f>
        <v>20697881.5</v>
      </c>
      <c r="P26" s="16" t="s">
        <v>257</v>
      </c>
      <c r="Q26" s="17">
        <f>IF(RUN_YEARS &gt; 2,(A1L119C1 + A1L119C2 + A1L119C3) / 3, 0)</f>
        <v>21484044.666666668</v>
      </c>
      <c r="R26" s="16" t="s">
        <v>258</v>
      </c>
      <c r="S26" s="17">
        <f>IF(RUN_YEARS &gt; 3,(A1L119C1 + A1L119C2 + A1L119C3 + A1L119C4) / 4, 0)</f>
        <v>20534850.5</v>
      </c>
      <c r="T26" s="16" t="s">
        <v>259</v>
      </c>
      <c r="U26" s="17">
        <f>IF(RUN_YEARS &gt; 4,(A1L119C1 + A1L119C2 + A1L119C3 + A1L119C4 + A1L119C5) / 5, 0)</f>
        <v>20054853.600000001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15164298</v>
      </c>
      <c r="F27" s="16" t="s">
        <v>175</v>
      </c>
      <c r="G27" s="15">
        <v>14213879</v>
      </c>
      <c r="H27" s="16" t="s">
        <v>176</v>
      </c>
      <c r="I27" s="15">
        <v>15403402</v>
      </c>
      <c r="J27" s="16" t="s">
        <v>177</v>
      </c>
      <c r="K27" s="15">
        <v>14739035</v>
      </c>
      <c r="L27" s="16" t="s">
        <v>178</v>
      </c>
      <c r="M27" s="15">
        <v>13445915</v>
      </c>
      <c r="N27" s="16" t="s">
        <v>260</v>
      </c>
      <c r="O27" s="17">
        <f>IF(RUN_YEARS &gt; 1,(A1L120C1 + A1L120C2) / 2, 0)</f>
        <v>14689088.5</v>
      </c>
      <c r="P27" s="16" t="s">
        <v>261</v>
      </c>
      <c r="Q27" s="17">
        <f>IF(RUN_YEARS &gt; 2,(A1L120C1 + A1L120C2 + A1L120C3) / 3, 0)</f>
        <v>14927193</v>
      </c>
      <c r="R27" s="16" t="s">
        <v>262</v>
      </c>
      <c r="S27" s="17">
        <f>IF(RUN_YEARS &gt; 3,(A1L120C1 + A1L120C2 + A1L120C3 + A1L120C4) / 4, 0)</f>
        <v>14880153.5</v>
      </c>
      <c r="T27" s="16" t="s">
        <v>263</v>
      </c>
      <c r="U27" s="17">
        <f>IF(RUN_YEARS &gt; 4,(A1L120C1 + A1L120C2 + A1L120C3 + A1L120C4 + A1L120C5) / 5, 0)</f>
        <v>14593305.800000001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76036539</v>
      </c>
      <c r="F28" s="16" t="s">
        <v>175</v>
      </c>
      <c r="G28" s="15">
        <v>82569675</v>
      </c>
      <c r="H28" s="16" t="s">
        <v>176</v>
      </c>
      <c r="I28" s="15">
        <v>86714319</v>
      </c>
      <c r="J28" s="16" t="s">
        <v>177</v>
      </c>
      <c r="K28" s="15">
        <v>81602629</v>
      </c>
      <c r="L28" s="16" t="s">
        <v>178</v>
      </c>
      <c r="M28" s="15">
        <v>74352148</v>
      </c>
      <c r="N28" s="16" t="s">
        <v>264</v>
      </c>
      <c r="O28" s="17">
        <f>IF(RUN_YEARS &gt; 1,(A1L121C1 + A1L121C2) / 2, 0)</f>
        <v>79303107</v>
      </c>
      <c r="P28" s="16" t="s">
        <v>265</v>
      </c>
      <c r="Q28" s="17">
        <f>IF(RUN_YEARS &gt; 2,(A1L121C1 + A1L121C2 + A1L121C3) / 3, 0)</f>
        <v>81773511</v>
      </c>
      <c r="R28" s="16" t="s">
        <v>266</v>
      </c>
      <c r="S28" s="17">
        <f>IF(RUN_YEARS &gt; 3,(A1L121C1 + A1L121C2 + A1L121C3 + A1L121C4) / 4, 0)</f>
        <v>81730790.5</v>
      </c>
      <c r="T28" s="16" t="s">
        <v>267</v>
      </c>
      <c r="U28" s="17">
        <f>IF(RUN_YEARS &gt; 4,(A1L121C1 + A1L121C2 + A1L121C3 + A1L121C4 + A1L121C5) / 5, 0)</f>
        <v>80255062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110973681</v>
      </c>
      <c r="F29" s="16" t="s">
        <v>269</v>
      </c>
      <c r="G29" s="17">
        <f>SUM(A1L119C2:A1L121C2)</f>
        <v>118406473</v>
      </c>
      <c r="H29" s="16" t="s">
        <v>270</v>
      </c>
      <c r="I29" s="17">
        <f>SUM(A1L119C3:A1L121C3)</f>
        <v>125174092</v>
      </c>
      <c r="J29" s="16" t="s">
        <v>271</v>
      </c>
      <c r="K29" s="17">
        <f>SUM(A1L119C4:A1L121C4)</f>
        <v>114028932</v>
      </c>
      <c r="L29" s="16" t="s">
        <v>272</v>
      </c>
      <c r="M29" s="17">
        <f>SUM(A1L119C5:A1L121C5)</f>
        <v>105932929</v>
      </c>
      <c r="N29" s="16" t="s">
        <v>273</v>
      </c>
      <c r="O29" s="17">
        <f>IF(RUN_YEARS &gt; 1,(A1L122C1 + A1L122C2) / 2, 0)</f>
        <v>114690077</v>
      </c>
      <c r="P29" s="16" t="s">
        <v>274</v>
      </c>
      <c r="Q29" s="17">
        <f>IF(RUN_YEARS &gt; 2,(A1L122C1 + A1L122C2 + A1L122C3) / 3, 0)</f>
        <v>118184748.66666667</v>
      </c>
      <c r="R29" s="16" t="s">
        <v>275</v>
      </c>
      <c r="S29" s="17">
        <f>IF(RUN_YEARS &gt; 3,(A1L122C1 + A1L122C2 + A1L122C3 + A1L122C4) / 4, 0)</f>
        <v>117145794.5</v>
      </c>
      <c r="T29" s="16" t="s">
        <v>276</v>
      </c>
      <c r="U29" s="17">
        <f>IF(RUN_YEARS &gt; 4,(A1L122C1 + A1L122C2 + A1L122C3 + A1L122C4 + A1L122C5) / 5, 0)</f>
        <v>114903221.40000001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118764578</v>
      </c>
      <c r="F30" s="16" t="s">
        <v>175</v>
      </c>
      <c r="G30" s="15">
        <v>126831211</v>
      </c>
      <c r="H30" s="16" t="s">
        <v>176</v>
      </c>
      <c r="I30" s="15">
        <v>133716667</v>
      </c>
      <c r="J30" s="16" t="s">
        <v>177</v>
      </c>
      <c r="K30" s="15">
        <v>122137649</v>
      </c>
      <c r="L30" s="16" t="s">
        <v>178</v>
      </c>
      <c r="M30" s="15">
        <v>113637937</v>
      </c>
      <c r="N30" s="16" t="s">
        <v>277</v>
      </c>
      <c r="O30" s="17">
        <f>IF(RUN_YEARS &gt; 1,(A1L123C1 + A1L123C2) / 2, 0)</f>
        <v>122797894.5</v>
      </c>
      <c r="P30" s="16" t="s">
        <v>278</v>
      </c>
      <c r="Q30" s="17">
        <f>IF(RUN_YEARS &gt; 2,(A1L123C1 + A1L123C2 + A1L123C3) / 3, 0)</f>
        <v>126437485.33333333</v>
      </c>
      <c r="R30" s="16" t="s">
        <v>279</v>
      </c>
      <c r="S30" s="17">
        <f>IF(RUN_YEARS &gt; 3,(A1L123C1 + A1L123C2 + A1L123C3 + A1L123C4) / 4, 0)</f>
        <v>125362526.25</v>
      </c>
      <c r="T30" s="16" t="s">
        <v>280</v>
      </c>
      <c r="U30" s="17">
        <f>IF(RUN_YEARS &gt; 4,(A1L123C1 + A1L123C2 + A1L123C3 + A1L123C4 + A1L123C5) / 5, 0)</f>
        <v>123017608.40000001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174008</v>
      </c>
      <c r="F31" s="16" t="s">
        <v>175</v>
      </c>
      <c r="G31" s="15">
        <v>192763</v>
      </c>
      <c r="H31" s="16" t="s">
        <v>176</v>
      </c>
      <c r="I31" s="15">
        <v>214297</v>
      </c>
      <c r="J31" s="16" t="s">
        <v>177</v>
      </c>
      <c r="K31" s="15">
        <v>192583</v>
      </c>
      <c r="L31" s="16" t="s">
        <v>178</v>
      </c>
      <c r="M31" s="15">
        <v>188506</v>
      </c>
      <c r="N31" s="16" t="s">
        <v>281</v>
      </c>
      <c r="O31" s="17">
        <f>IF(RUN_YEARS &gt; 1,(A1L124C1 + A1L124C2) / 2, 0)</f>
        <v>183385.5</v>
      </c>
      <c r="P31" s="16" t="s">
        <v>282</v>
      </c>
      <c r="Q31" s="17">
        <f>IF(RUN_YEARS &gt; 2,(A1L124C1 + A1L124C2 + A1L124C3) / 3, 0)</f>
        <v>193689.33333333334</v>
      </c>
      <c r="R31" s="16" t="s">
        <v>283</v>
      </c>
      <c r="S31" s="17">
        <f>IF(RUN_YEARS &gt; 3,(A1L124C1 + A1L124C2 + A1L124C3 + A1L124C4) / 4, 0)</f>
        <v>193412.75</v>
      </c>
      <c r="T31" s="16" t="s">
        <v>284</v>
      </c>
      <c r="U31" s="17">
        <f>IF(RUN_YEARS &gt; 4,(A1L124C1 + A1L124C2 + A1L124C3 + A1L124C4 + A1L124C5) / 5, 0)</f>
        <v>192431.4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24.027999999999999</v>
      </c>
      <c r="F32" s="16" t="s">
        <v>175</v>
      </c>
      <c r="G32" s="15">
        <v>1545.9549999999999</v>
      </c>
      <c r="H32" s="16" t="s">
        <v>176</v>
      </c>
      <c r="I32" s="15">
        <v>705.66099999999994</v>
      </c>
      <c r="J32" s="16" t="s">
        <v>177</v>
      </c>
      <c r="K32" s="15">
        <v>18.114000000000001</v>
      </c>
      <c r="L32" s="16" t="s">
        <v>178</v>
      </c>
      <c r="M32" s="15">
        <v>33.270000000000003</v>
      </c>
      <c r="N32" s="16" t="s">
        <v>285</v>
      </c>
      <c r="O32" s="17">
        <f>IF(RUN_YEARS &gt; 1,(A1L125C1 + A1L125C2) / 2, 0)</f>
        <v>784.99149999999997</v>
      </c>
      <c r="P32" s="16" t="s">
        <v>286</v>
      </c>
      <c r="Q32" s="17">
        <f>IF(RUN_YEARS &gt; 2,(A1L125C1 + A1L125C2 + A1L125C3) / 3, 0)</f>
        <v>758.54799999999989</v>
      </c>
      <c r="R32" s="16" t="s">
        <v>287</v>
      </c>
      <c r="S32" s="17">
        <f>IF(RUN_YEARS &gt; 3,(A1L125C1 + A1L125C2 + A1L125C3 + A1L125C4) / 4, 0)</f>
        <v>573.43949999999995</v>
      </c>
      <c r="T32" s="16" t="s">
        <v>288</v>
      </c>
      <c r="U32" s="17">
        <f>IF(RUN_YEARS &gt; 4,(A1L125C1 + A1L125C2 + A1L125C3 + A1L125C4 + A1L125C5) / 5, 0)</f>
        <v>465.40559999999994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29484.699000000001</v>
      </c>
      <c r="F33" s="16" t="s">
        <v>175</v>
      </c>
      <c r="G33" s="15">
        <v>26943.173999999999</v>
      </c>
      <c r="H33" s="16" t="s">
        <v>176</v>
      </c>
      <c r="I33" s="15">
        <v>31310.714</v>
      </c>
      <c r="J33" s="16" t="s">
        <v>177</v>
      </c>
      <c r="K33" s="15">
        <v>32577.202000000001</v>
      </c>
      <c r="L33" s="16" t="s">
        <v>178</v>
      </c>
      <c r="M33" s="15">
        <v>31937.101999999999</v>
      </c>
      <c r="N33" s="16" t="s">
        <v>289</v>
      </c>
      <c r="O33" s="17">
        <f>IF(RUN_YEARS &gt; 1,(A1L126C1 + A1L126C2) / 2, 0)</f>
        <v>28213.9365</v>
      </c>
      <c r="P33" s="16" t="s">
        <v>290</v>
      </c>
      <c r="Q33" s="17">
        <f>IF(RUN_YEARS &gt; 2,(A1L126C1 + A1L126C2 + A1L126C3) / 3, 0)</f>
        <v>29246.195666666667</v>
      </c>
      <c r="R33" s="16" t="s">
        <v>291</v>
      </c>
      <c r="S33" s="17">
        <f>IF(RUN_YEARS &gt; 3,(A1L126C1 + A1L126C2 + A1L126C3 + A1L126C4) / 4, 0)</f>
        <v>30078.947250000001</v>
      </c>
      <c r="T33" s="16" t="s">
        <v>292</v>
      </c>
      <c r="U33" s="17">
        <f>IF(RUN_YEARS &gt; 4,(A1L126C1 + A1L126C2 + A1L126C3 + A1L126C4 + A1L126C5) / 5, 0)</f>
        <v>30450.5782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499.03899999999999</v>
      </c>
      <c r="F34" s="16" t="s">
        <v>175</v>
      </c>
      <c r="G34" s="15">
        <v>832.50900000000001</v>
      </c>
      <c r="H34" s="16" t="s">
        <v>176</v>
      </c>
      <c r="I34" s="15">
        <v>737.88699999999994</v>
      </c>
      <c r="J34" s="16" t="s">
        <v>177</v>
      </c>
      <c r="K34" s="15">
        <v>771.57</v>
      </c>
      <c r="L34" s="16" t="s">
        <v>178</v>
      </c>
      <c r="M34" s="15">
        <v>244.05600000000001</v>
      </c>
      <c r="N34" s="16" t="s">
        <v>293</v>
      </c>
      <c r="O34" s="17">
        <f>IF(RUN_YEARS &gt; 1,(A1L127C1 + A1L127C2) / 2, 0)</f>
        <v>665.774</v>
      </c>
      <c r="P34" s="16" t="s">
        <v>294</v>
      </c>
      <c r="Q34" s="17">
        <f>IF(RUN_YEARS &gt; 2,(A1L127C1 + A1L127C2 + A1L127C3) / 3, 0)</f>
        <v>689.81166666666661</v>
      </c>
      <c r="R34" s="16" t="s">
        <v>295</v>
      </c>
      <c r="S34" s="17">
        <f>IF(RUN_YEARS &gt; 3,(A1L127C1 + A1L127C2 + A1L127C3 + A1L127C4) / 4, 0)</f>
        <v>710.25125000000003</v>
      </c>
      <c r="T34" s="16" t="s">
        <v>296</v>
      </c>
      <c r="U34" s="17">
        <f>IF(RUN_YEARS &gt; 4,(A1L127C1 + A1L127C2 + A1L127C3 + A1L127C4 + A1L127C5) / 5, 0)</f>
        <v>617.01220000000001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738.34299999999996</v>
      </c>
      <c r="F36" s="16" t="s">
        <v>175</v>
      </c>
      <c r="G36" s="15">
        <v>809.41700000000003</v>
      </c>
      <c r="H36" s="16" t="s">
        <v>176</v>
      </c>
      <c r="I36" s="15">
        <v>840.25800000000004</v>
      </c>
      <c r="J36" s="16" t="s">
        <v>177</v>
      </c>
      <c r="K36" s="15">
        <v>797.05700000000002</v>
      </c>
      <c r="L36" s="16" t="s">
        <v>178</v>
      </c>
      <c r="M36" s="15">
        <v>753.56500000000005</v>
      </c>
      <c r="N36" s="16" t="s">
        <v>301</v>
      </c>
      <c r="O36" s="17">
        <f>IF(RUN_YEARS &gt; 1,(A1L129C1 + A1L129C2) / 2, 0)</f>
        <v>773.88</v>
      </c>
      <c r="P36" s="16" t="s">
        <v>302</v>
      </c>
      <c r="Q36" s="17">
        <f>IF(RUN_YEARS &gt; 2,(A1L129C1 + A1L129C2 + A1L129C3) / 3, 0)</f>
        <v>796.00599999999997</v>
      </c>
      <c r="R36" s="16" t="s">
        <v>303</v>
      </c>
      <c r="S36" s="17">
        <f>IF(RUN_YEARS &gt; 3,(A1L129C1 + A1L129C2 + A1L129C3 + A1L129C4) / 4, 0)</f>
        <v>796.26874999999995</v>
      </c>
      <c r="T36" s="16" t="s">
        <v>304</v>
      </c>
      <c r="U36" s="17">
        <f>IF(RUN_YEARS &gt; 4,(A1L129C1 + A1L129C2 + A1L129C3 + A1L129C4 + A1L129C5) / 5, 0)</f>
        <v>787.72799999999995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221.13399999999999</v>
      </c>
      <c r="F37" s="16" t="s">
        <v>175</v>
      </c>
      <c r="G37" s="15">
        <v>256.43200000000002</v>
      </c>
      <c r="H37" s="16" t="s">
        <v>176</v>
      </c>
      <c r="I37" s="15">
        <v>284.58</v>
      </c>
      <c r="J37" s="16" t="s">
        <v>177</v>
      </c>
      <c r="K37" s="15">
        <v>262.71899999999999</v>
      </c>
      <c r="L37" s="16" t="s">
        <v>178</v>
      </c>
      <c r="M37" s="15">
        <v>269.209</v>
      </c>
      <c r="N37" s="16" t="s">
        <v>305</v>
      </c>
      <c r="O37" s="17">
        <f>IF(RUN_YEARS &gt; 1,(A1L130C1 + A1L130C2) / 2, 0)</f>
        <v>238.78300000000002</v>
      </c>
      <c r="P37" s="16" t="s">
        <v>306</v>
      </c>
      <c r="Q37" s="17">
        <f>IF(RUN_YEARS &gt; 2,(A1L130C1 + A1L130C2 + A1L130C3) / 3, 0)</f>
        <v>254.04866666666666</v>
      </c>
      <c r="R37" s="16" t="s">
        <v>307</v>
      </c>
      <c r="S37" s="17">
        <f>IF(RUN_YEARS &gt; 3,(A1L130C1 + A1L130C2 + A1L130C3 + A1L130C4) / 4, 0)</f>
        <v>256.21625</v>
      </c>
      <c r="T37" s="16" t="s">
        <v>308</v>
      </c>
      <c r="U37" s="17">
        <f>IF(RUN_YEARS &gt; 4,(A1L130C1 + A1L130C2 + A1L130C3 + A1L130C4 + A1L130C5) / 5, 0)</f>
        <v>258.81479999999999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517.20899999999995</v>
      </c>
      <c r="F38" s="16" t="s">
        <v>310</v>
      </c>
      <c r="G38" s="17">
        <f>(A1L129C2 - A1L130C2)</f>
        <v>552.98500000000001</v>
      </c>
      <c r="H38" s="16" t="s">
        <v>311</v>
      </c>
      <c r="I38" s="17">
        <f>(A1L129C3 - A1L130C3)</f>
        <v>555.67800000000011</v>
      </c>
      <c r="J38" s="16" t="s">
        <v>312</v>
      </c>
      <c r="K38" s="17">
        <f>(A1L129C4 - A1L130C4)</f>
        <v>534.33799999999997</v>
      </c>
      <c r="L38" s="16" t="s">
        <v>313</v>
      </c>
      <c r="M38" s="17">
        <f>(A1L129C5 - A1L130C5)</f>
        <v>484.35600000000005</v>
      </c>
      <c r="N38" s="16" t="s">
        <v>314</v>
      </c>
      <c r="O38" s="17">
        <f>IF(RUN_YEARS &gt; 1,(A1L131C1 + A1L131C2) / 2, 0)</f>
        <v>535.09699999999998</v>
      </c>
      <c r="P38" s="16" t="s">
        <v>315</v>
      </c>
      <c r="Q38" s="17">
        <f>IF(RUN_YEARS &gt; 2,(A1L131C1 + A1L131C2 + A1L131C3) / 3, 0)</f>
        <v>541.95733333333339</v>
      </c>
      <c r="R38" s="16" t="s">
        <v>316</v>
      </c>
      <c r="S38" s="17">
        <f>IF(RUN_YEARS &gt; 3,(A1L131C1 + A1L131C2 + A1L131C3 + A1L131C4) / 4, 0)</f>
        <v>540.05250000000001</v>
      </c>
      <c r="T38" s="16" t="s">
        <v>317</v>
      </c>
      <c r="U38" s="17">
        <f>IF(RUN_YEARS &gt; 4,(A1L131C1 + A1L131C2 + A1L131C3 + A1L131C4 + A1L131C5) / 5, 0)</f>
        <v>528.91320000000007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333.71800000000002</v>
      </c>
      <c r="F39" s="16" t="s">
        <v>175</v>
      </c>
      <c r="G39" s="15">
        <v>366.15699999999998</v>
      </c>
      <c r="H39" s="16" t="s">
        <v>176</v>
      </c>
      <c r="I39" s="15">
        <v>420.46600000000001</v>
      </c>
      <c r="J39" s="16" t="s">
        <v>177</v>
      </c>
      <c r="K39" s="15">
        <v>429.55099999999999</v>
      </c>
      <c r="L39" s="16" t="s">
        <v>178</v>
      </c>
      <c r="M39" s="15">
        <v>472.02300000000002</v>
      </c>
      <c r="N39" s="16" t="s">
        <v>318</v>
      </c>
      <c r="O39" s="17">
        <f>IF(RUN_YEARS &gt; 1,(A1L132C1 + A1L132C2) / 2, 0)</f>
        <v>349.9375</v>
      </c>
      <c r="P39" s="16" t="s">
        <v>319</v>
      </c>
      <c r="Q39" s="17">
        <f>IF(RUN_YEARS &gt; 2,(A1L132C1 + A1L132C2 + A1L132C3) / 3, 0)</f>
        <v>373.44699999999995</v>
      </c>
      <c r="R39" s="16" t="s">
        <v>320</v>
      </c>
      <c r="S39" s="17">
        <f>IF(RUN_YEARS &gt; 3,(A1L132C1 + A1L132C2 + A1L132C3 + A1L132C4) / 4, 0)</f>
        <v>387.47299999999996</v>
      </c>
      <c r="T39" s="16" t="s">
        <v>321</v>
      </c>
      <c r="U39" s="17">
        <f>IF(RUN_YEARS &gt; 4,(A1L132C1 + A1L132C2 + A1L132C3 + A1L132C4 + A1L132C5) / 5, 0)</f>
        <v>404.38299999999998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554.85199999999998</v>
      </c>
      <c r="F40" s="16" t="s">
        <v>323</v>
      </c>
      <c r="G40" s="17">
        <f>(A1L130C2 + A1L132C2)</f>
        <v>622.58899999999994</v>
      </c>
      <c r="H40" s="16" t="s">
        <v>324</v>
      </c>
      <c r="I40" s="17">
        <f>(A1L130C3 + A1L132C3)</f>
        <v>705.04600000000005</v>
      </c>
      <c r="J40" s="16" t="s">
        <v>325</v>
      </c>
      <c r="K40" s="17">
        <f>(A1L130C4 + A1L132C4)</f>
        <v>692.27</v>
      </c>
      <c r="L40" s="16" t="s">
        <v>326</v>
      </c>
      <c r="M40" s="17">
        <f>(A1L130C5 + A1L132C5)</f>
        <v>741.23199999999997</v>
      </c>
      <c r="N40" s="16" t="s">
        <v>327</v>
      </c>
      <c r="O40" s="17">
        <f>IF(RUN_YEARS &gt; 1,(A1L133C1 + A1L133C2) / 2, 0)</f>
        <v>588.7204999999999</v>
      </c>
      <c r="P40" s="16" t="s">
        <v>328</v>
      </c>
      <c r="Q40" s="17">
        <f>IF(RUN_YEARS &gt; 2,(A1L133C1 + A1L133C2 + A1L133C3) / 3, 0)</f>
        <v>627.49566666666658</v>
      </c>
      <c r="R40" s="16" t="s">
        <v>329</v>
      </c>
      <c r="S40" s="17">
        <f>IF(RUN_YEARS &gt; 3,(A1L133C1 + A1L133C2 + A1L133C3 + A1L133C4) / 4, 0)</f>
        <v>643.6892499999999</v>
      </c>
      <c r="T40" s="16" t="s">
        <v>330</v>
      </c>
      <c r="U40" s="17">
        <f>IF(RUN_YEARS &gt; 4,(A1L133C1 + A1L133C2 + A1L133C3 + A1L133C4 + A1L133C5) / 5, 0)</f>
        <v>663.19779999999992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952.22400000000005</v>
      </c>
      <c r="F41" s="16" t="s">
        <v>175</v>
      </c>
      <c r="G41" s="15">
        <v>1027.902</v>
      </c>
      <c r="H41" s="16" t="s">
        <v>176</v>
      </c>
      <c r="I41" s="15">
        <v>1201.145</v>
      </c>
      <c r="J41" s="16" t="s">
        <v>177</v>
      </c>
      <c r="K41" s="15">
        <v>1040.681</v>
      </c>
      <c r="L41" s="16" t="s">
        <v>178</v>
      </c>
      <c r="M41" s="15">
        <v>962.84900000000005</v>
      </c>
      <c r="N41" s="16" t="s">
        <v>331</v>
      </c>
      <c r="O41" s="17">
        <f>IF(RUN_YEARS &gt; 1,(A1L134C1 + A1L134C2) / 2, 0)</f>
        <v>990.0630000000001</v>
      </c>
      <c r="P41" s="16" t="s">
        <v>332</v>
      </c>
      <c r="Q41" s="17">
        <f>IF(RUN_YEARS &gt; 2,(A1L134C1 + A1L134C2 + A1L134C3) / 3, 0)</f>
        <v>1060.4236666666668</v>
      </c>
      <c r="R41" s="16" t="s">
        <v>333</v>
      </c>
      <c r="S41" s="17">
        <f>IF(RUN_YEARS &gt; 3,(A1L134C1 + A1L134C2 + A1L134C3 + A1L134C4) / 4, 0)</f>
        <v>1055.4880000000001</v>
      </c>
      <c r="T41" s="16" t="s">
        <v>334</v>
      </c>
      <c r="U41" s="17">
        <f>IF(RUN_YEARS &gt; 4,(A1L134C1 + A1L134C2 + A1L134C3 + A1L134C4 + A1L134C5) / 5, 0)</f>
        <v>1036.9602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2440.3980000000001</v>
      </c>
      <c r="F42" s="16" t="s">
        <v>175</v>
      </c>
      <c r="G42" s="15">
        <v>2341.1819999999998</v>
      </c>
      <c r="H42" s="16" t="s">
        <v>176</v>
      </c>
      <c r="I42" s="15">
        <v>2551.89</v>
      </c>
      <c r="J42" s="16" t="s">
        <v>177</v>
      </c>
      <c r="K42" s="15">
        <v>2281.2600000000002</v>
      </c>
      <c r="L42" s="16" t="s">
        <v>178</v>
      </c>
      <c r="M42" s="15">
        <v>2120.0569999999998</v>
      </c>
      <c r="N42" s="16" t="s">
        <v>335</v>
      </c>
      <c r="O42" s="17">
        <f>IF(RUN_YEARS &gt; 1,(A1L135C1 + A1L135C2) / 2, 0)</f>
        <v>2390.79</v>
      </c>
      <c r="P42" s="16" t="s">
        <v>336</v>
      </c>
      <c r="Q42" s="17">
        <f>IF(RUN_YEARS &gt; 2,(A1L135C1 + A1L135C2 + A1L135C3) / 3, 0)</f>
        <v>2444.4899999999998</v>
      </c>
      <c r="R42" s="16" t="s">
        <v>337</v>
      </c>
      <c r="S42" s="17">
        <f>IF(RUN_YEARS &gt; 3,(A1L135C1 + A1L135C2 + A1L135C3 + A1L135C4) / 4, 0)</f>
        <v>2403.6824999999999</v>
      </c>
      <c r="T42" s="16" t="s">
        <v>338</v>
      </c>
      <c r="U42" s="17">
        <f>IF(RUN_YEARS &gt; 4,(A1L135C1 + A1L135C2 + A1L135C3 + A1L135C4 + A1L135C5) / 5, 0)</f>
        <v>2346.9574000000002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2610.58</v>
      </c>
      <c r="F43" s="16" t="s">
        <v>175</v>
      </c>
      <c r="G43" s="15">
        <v>2851.3119999999999</v>
      </c>
      <c r="H43" s="16" t="s">
        <v>176</v>
      </c>
      <c r="I43" s="15">
        <v>2998.9549999999999</v>
      </c>
      <c r="J43" s="16" t="s">
        <v>177</v>
      </c>
      <c r="K43" s="15">
        <v>2749.03</v>
      </c>
      <c r="L43" s="16" t="s">
        <v>178</v>
      </c>
      <c r="M43" s="15">
        <v>2799.38</v>
      </c>
      <c r="N43" s="16" t="s">
        <v>339</v>
      </c>
      <c r="O43" s="17">
        <f>IF(RUN_YEARS &gt; 1,(A1L136C1 + A1L136C2) / 2, 0)</f>
        <v>2730.9459999999999</v>
      </c>
      <c r="P43" s="16" t="s">
        <v>340</v>
      </c>
      <c r="Q43" s="17">
        <f>IF(RUN_YEARS &gt; 2,(A1L136C1 + A1L136C2 + A1L136C3) / 3, 0)</f>
        <v>2820.2823333333331</v>
      </c>
      <c r="R43" s="16" t="s">
        <v>341</v>
      </c>
      <c r="S43" s="17">
        <f>IF(RUN_YEARS &gt; 3,(A1L136C1 + A1L136C2 + A1L136C3 + A1L136C4) / 4, 0)</f>
        <v>2802.4692500000001</v>
      </c>
      <c r="T43" s="16" t="s">
        <v>342</v>
      </c>
      <c r="U43" s="17">
        <f>IF(RUN_YEARS &gt; 4,(A1L136C1 + A1L136C2 + A1L136C3 + A1L136C4 + A1L136C5) / 5, 0)</f>
        <v>2801.8514000000005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6003.2020000000002</v>
      </c>
      <c r="F44" s="16" t="s">
        <v>344</v>
      </c>
      <c r="G44" s="17">
        <f>(A1L134C2 + A1L135C2 + A1L136C2)</f>
        <v>6220.3959999999997</v>
      </c>
      <c r="H44" s="16" t="s">
        <v>345</v>
      </c>
      <c r="I44" s="17">
        <f>(A1L134C3 + A1L135C3 + A1L136C3)</f>
        <v>6751.99</v>
      </c>
      <c r="J44" s="16" t="s">
        <v>346</v>
      </c>
      <c r="K44" s="17">
        <f>(A1L134C4 + A1L135C4 + A1L136C4)</f>
        <v>6070.9710000000005</v>
      </c>
      <c r="L44" s="16" t="s">
        <v>347</v>
      </c>
      <c r="M44" s="17">
        <f>(A1L134C5 + A1L135C5 + A1L136C5)</f>
        <v>5882.2860000000001</v>
      </c>
      <c r="N44" s="16" t="s">
        <v>348</v>
      </c>
      <c r="O44" s="17">
        <f>IF(RUN_YEARS &gt; 1,(A1L137C1 + A1L137C2) / 2, 0)</f>
        <v>6111.799</v>
      </c>
      <c r="P44" s="16" t="s">
        <v>349</v>
      </c>
      <c r="Q44" s="17">
        <f>IF(RUN_YEARS &gt; 2,(A1L137C1 + A1L137C2 + A1L137C3) / 3, 0)</f>
        <v>6325.1959999999999</v>
      </c>
      <c r="R44" s="16" t="s">
        <v>350</v>
      </c>
      <c r="S44" s="17">
        <f>IF(RUN_YEARS &gt; 3,(A1L137C1 + A1L137C2 + A1L137C3 + A1L137C4) / 4, 0)</f>
        <v>6261.6397500000003</v>
      </c>
      <c r="T44" s="16" t="s">
        <v>351</v>
      </c>
      <c r="U44" s="17">
        <f>IF(RUN_YEARS &gt; 4,(A1L137C1 + A1L137C2 + A1L137C3 + A1L137C4 + A1L137C5) / 5, 0)</f>
        <v>6185.7690000000002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1010.124</v>
      </c>
      <c r="F45" s="16" t="s">
        <v>175</v>
      </c>
      <c r="G45" s="15">
        <v>1123.9659999999999</v>
      </c>
      <c r="H45" s="16" t="s">
        <v>176</v>
      </c>
      <c r="I45" s="15">
        <v>970.19</v>
      </c>
      <c r="J45" s="16" t="s">
        <v>177</v>
      </c>
      <c r="K45" s="15">
        <v>898.149</v>
      </c>
      <c r="L45" s="16" t="s">
        <v>178</v>
      </c>
      <c r="M45" s="15">
        <v>807.09</v>
      </c>
      <c r="N45" s="16" t="s">
        <v>352</v>
      </c>
      <c r="O45" s="17">
        <f>IF(RUN_YEARS &gt; 1,(A1L138C1 + A1L138C2) / 2, 0)</f>
        <v>1067.0450000000001</v>
      </c>
      <c r="P45" s="16" t="s">
        <v>353</v>
      </c>
      <c r="Q45" s="17">
        <f>IF(RUN_YEARS &gt; 2,(A1L138C1 + A1L138C2 + A1L138C3) / 3, 0)</f>
        <v>1034.76</v>
      </c>
      <c r="R45" s="16" t="s">
        <v>354</v>
      </c>
      <c r="S45" s="17">
        <f>IF(RUN_YEARS &gt; 3,(A1L138C1 + A1L138C2 + A1L138C3 + A1L138C4) / 4, 0)</f>
        <v>1000.60725</v>
      </c>
      <c r="T45" s="16" t="s">
        <v>355</v>
      </c>
      <c r="U45" s="17">
        <f>IF(RUN_YEARS &gt; 4,(A1L138C1 + A1L138C2 + A1L138C3 + A1L138C4 + A1L138C5) / 5, 0)</f>
        <v>961.90380000000005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722.91399999999999</v>
      </c>
      <c r="F47" s="16" t="s">
        <v>361</v>
      </c>
      <c r="G47" s="15">
        <v>799.22500000000002</v>
      </c>
      <c r="H47" s="16" t="s">
        <v>362</v>
      </c>
      <c r="I47" s="15">
        <v>1327.7449999999999</v>
      </c>
      <c r="J47" s="16" t="s">
        <v>363</v>
      </c>
      <c r="K47" s="15">
        <v>1247.3219999999999</v>
      </c>
      <c r="L47" s="16" t="s">
        <v>364</v>
      </c>
      <c r="M47" s="15">
        <v>1274.5340000000001</v>
      </c>
      <c r="N47" s="16" t="s">
        <v>365</v>
      </c>
      <c r="O47" s="17">
        <f>IF(RUN_YEARS &gt; 1,(A1L140C1 + A1L140C2) / 2, 0)</f>
        <v>761.06950000000006</v>
      </c>
      <c r="P47" s="16" t="s">
        <v>366</v>
      </c>
      <c r="Q47" s="17">
        <f>IF(RUN_YEARS &gt; 2,(A1L140C1 + A1L140C2 + A1L140C3) / 3, 0)</f>
        <v>949.9613333333333</v>
      </c>
      <c r="R47" s="16" t="s">
        <v>367</v>
      </c>
      <c r="S47" s="17">
        <f>IF(RUN_YEARS &gt; 3,(A1L140C1 + A1L140C2 + A1L140C3 + A1L140C4) / 4, 0)</f>
        <v>1024.3015</v>
      </c>
      <c r="T47" s="16" t="s">
        <v>368</v>
      </c>
      <c r="U47" s="17">
        <f>IF(RUN_YEARS &gt; 4,(A1L140C1 + A1L140C2 + A1L140C3 + A1L140C4 + A1L140C5) / 5, 0)</f>
        <v>1074.348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583.34</v>
      </c>
      <c r="F48" s="16" t="s">
        <v>370</v>
      </c>
      <c r="G48" s="15">
        <v>611.57100000000003</v>
      </c>
      <c r="H48" s="16" t="s">
        <v>371</v>
      </c>
      <c r="I48" s="15">
        <v>506.09</v>
      </c>
      <c r="J48" s="16" t="s">
        <v>372</v>
      </c>
      <c r="K48" s="15">
        <v>440.98099999999999</v>
      </c>
      <c r="L48" s="16" t="s">
        <v>373</v>
      </c>
      <c r="M48" s="15">
        <v>408.72800000000001</v>
      </c>
      <c r="N48" s="16" t="s">
        <v>374</v>
      </c>
      <c r="O48" s="17">
        <f>IF(RUN_YEARS &gt; 1,(A1L141C1 + A1L141C2) / 2, 0)</f>
        <v>597.45550000000003</v>
      </c>
      <c r="P48" s="16" t="s">
        <v>375</v>
      </c>
      <c r="Q48" s="17">
        <f>IF(RUN_YEARS &gt; 2,(A1L141C1 + A1L141C2 + A1L141C3) / 3, 0)</f>
        <v>567.00033333333329</v>
      </c>
      <c r="R48" s="16" t="s">
        <v>376</v>
      </c>
      <c r="S48" s="17">
        <f>IF(RUN_YEARS &gt; 3,(A1L141C1 + A1L141C2 + A1L141C3 + A1L141C4) / 4, 0)</f>
        <v>535.49549999999999</v>
      </c>
      <c r="T48" s="16" t="s">
        <v>377</v>
      </c>
      <c r="U48" s="17">
        <f>IF(RUN_YEARS &gt; 4,(A1L141C1 + A1L141C2 + A1L141C3 + A1L141C4 + A1L141C5) / 5, 0)</f>
        <v>510.142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634.64700000000005</v>
      </c>
      <c r="F49" s="16" t="s">
        <v>379</v>
      </c>
      <c r="G49" s="15">
        <v>686.84500000000003</v>
      </c>
      <c r="H49" s="16" t="s">
        <v>380</v>
      </c>
      <c r="I49" s="15">
        <v>623.096</v>
      </c>
      <c r="J49" s="16" t="s">
        <v>381</v>
      </c>
      <c r="K49" s="15">
        <v>588.42700000000002</v>
      </c>
      <c r="L49" s="16" t="s">
        <v>382</v>
      </c>
      <c r="M49" s="15">
        <v>550.66999999999996</v>
      </c>
      <c r="N49" s="16" t="s">
        <v>383</v>
      </c>
      <c r="O49" s="17">
        <f>IF(RUN_YEARS &gt; 1,(A1L142C1 + A1L142C2) / 2, 0)</f>
        <v>660.74600000000009</v>
      </c>
      <c r="P49" s="16" t="s">
        <v>384</v>
      </c>
      <c r="Q49" s="17">
        <f>IF(RUN_YEARS &gt; 2,(A1L142C1 + A1L142C2 + A1L142C3) / 3, 0)</f>
        <v>648.19600000000003</v>
      </c>
      <c r="R49" s="16" t="s">
        <v>385</v>
      </c>
      <c r="S49" s="17">
        <f>IF(RUN_YEARS &gt; 3,(A1L142C1 + A1L142C2 + A1L142C3 + A1L142C4) / 4, 0)</f>
        <v>633.25375000000008</v>
      </c>
      <c r="T49" s="16" t="s">
        <v>386</v>
      </c>
      <c r="U49" s="17">
        <f>IF(RUN_YEARS &gt; 4,(A1L142C1 + A1L142C2 + A1L142C3 + A1L142C4 + A1L142C5) / 5, 0)</f>
        <v>616.73700000000008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472.18799999999999</v>
      </c>
      <c r="F50" s="16" t="s">
        <v>388</v>
      </c>
      <c r="G50" s="15">
        <v>528.33399999999995</v>
      </c>
      <c r="H50" s="16" t="s">
        <v>389</v>
      </c>
      <c r="I50" s="15">
        <v>282.89100000000002</v>
      </c>
      <c r="J50" s="16" t="s">
        <v>390</v>
      </c>
      <c r="K50" s="15">
        <v>244.44900000000001</v>
      </c>
      <c r="L50" s="16" t="s">
        <v>391</v>
      </c>
      <c r="M50" s="15">
        <v>216.095</v>
      </c>
      <c r="N50" s="16" t="s">
        <v>392</v>
      </c>
      <c r="O50" s="17">
        <f>IF(RUN_YEARS &gt; 1,(A1L143C1 + A1L143C2) / 2, 0)</f>
        <v>500.26099999999997</v>
      </c>
      <c r="P50" s="16" t="s">
        <v>393</v>
      </c>
      <c r="Q50" s="17">
        <f>IF(RUN_YEARS &gt; 2,(A1L143C1 + A1L143C2 + A1L143C3) / 3, 0)</f>
        <v>427.80433333333332</v>
      </c>
      <c r="R50" s="16" t="s">
        <v>394</v>
      </c>
      <c r="S50" s="17">
        <f>IF(RUN_YEARS &gt; 3,(A1L143C1 + A1L143C2 + A1L143C3 + A1L143C4) / 4, 0)</f>
        <v>381.96550000000002</v>
      </c>
      <c r="T50" s="16" t="s">
        <v>395</v>
      </c>
      <c r="U50" s="17">
        <f>IF(RUN_YEARS &gt; 4,(A1L143C1 + A1L143C2 + A1L143C3 + A1L143C4 + A1L143C5) / 5, 0)</f>
        <v>348.79140000000001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2663.8150000000001</v>
      </c>
      <c r="F51" s="16" t="s">
        <v>397</v>
      </c>
      <c r="G51" s="15">
        <f>(2 * A1L140C2) + A1L141C2 + A1L142C2</f>
        <v>2896.866</v>
      </c>
      <c r="H51" s="16" t="s">
        <v>398</v>
      </c>
      <c r="I51" s="15">
        <f>(2 * A1L140C3) + A1L141C3 + A1L142C3</f>
        <v>3784.6759999999999</v>
      </c>
      <c r="J51" s="16" t="s">
        <v>399</v>
      </c>
      <c r="K51" s="15">
        <f>(2 * A1L140C4) + A1L141C4 + A1L142C4</f>
        <v>3524.0520000000001</v>
      </c>
      <c r="L51" s="16" t="s">
        <v>400</v>
      </c>
      <c r="M51" s="15">
        <f>(2 * A1L140C5) + A1L141C5 + A1L142C5</f>
        <v>3508.4660000000003</v>
      </c>
      <c r="N51" s="16" t="s">
        <v>401</v>
      </c>
      <c r="O51" s="17">
        <f>IF(RUN_YEARS &gt; 1,(A1L144C1 + A1L144C2) / 2, 0)</f>
        <v>2780.3405000000002</v>
      </c>
      <c r="P51" s="16" t="s">
        <v>402</v>
      </c>
      <c r="Q51" s="17">
        <f>IF(RUN_YEARS &gt; 2,(A1L144C1 + A1L144C2 + A1L144C3) / 3, 0)</f>
        <v>3115.1190000000001</v>
      </c>
      <c r="R51" s="16" t="s">
        <v>403</v>
      </c>
      <c r="S51" s="17">
        <f>IF(RUN_YEARS &gt; 3,(A1L144C1 + A1L144C2 + A1L144C3 + A1L144C4) / 4, 0)</f>
        <v>3217.3522499999999</v>
      </c>
      <c r="T51" s="16" t="s">
        <v>404</v>
      </c>
      <c r="U51" s="17">
        <f>IF(RUN_YEARS &gt; 4,(A1L144C1 + A1L144C2 + A1L144C3 + A1L144C4 + A1L144C5) / 5, 0)</f>
        <v>3275.5749999999998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2413.0889999999999</v>
      </c>
      <c r="F52" s="16" t="s">
        <v>406</v>
      </c>
      <c r="G52" s="15">
        <f>SUM(A1L140C2:A1L143C2)</f>
        <v>2625.9749999999999</v>
      </c>
      <c r="H52" s="16" t="s">
        <v>407</v>
      </c>
      <c r="I52" s="15">
        <f>SUM(A1L140C3:A1L143C3)</f>
        <v>2739.8219999999997</v>
      </c>
      <c r="J52" s="16" t="s">
        <v>408</v>
      </c>
      <c r="K52" s="15">
        <f>SUM(A1L140C4:A1L143C4)</f>
        <v>2521.1790000000001</v>
      </c>
      <c r="L52" s="16" t="s">
        <v>409</v>
      </c>
      <c r="M52" s="15">
        <f>SUM(A1L140C5:A1L143C5)</f>
        <v>2450.027</v>
      </c>
      <c r="N52" s="16" t="s">
        <v>410</v>
      </c>
      <c r="O52" s="17">
        <f>IF(RUN_YEARS &gt; 1,(A1L145C1 + A1L145C2) / 2, 0)</f>
        <v>2519.5320000000002</v>
      </c>
      <c r="P52" s="16" t="s">
        <v>411</v>
      </c>
      <c r="Q52" s="17">
        <f>IF(RUN_YEARS &gt; 2,(A1L145C1 + A1L145C2 + A1L145C3) / 3, 0)</f>
        <v>2592.962</v>
      </c>
      <c r="R52" s="16" t="s">
        <v>412</v>
      </c>
      <c r="S52" s="17">
        <f>IF(RUN_YEARS &gt; 3,(A1L145C1 + A1L145C2 + A1L145C3 + A1L145C4) / 4, 0)</f>
        <v>2575.0162500000001</v>
      </c>
      <c r="T52" s="16" t="s">
        <v>413</v>
      </c>
      <c r="U52" s="17">
        <f>IF(RUN_YEARS &gt; 4,(A1L145C1 + A1L145C2 + A1L145C3 + A1L145C4 + A1L145C5) / 5, 0)</f>
        <v>2550.0183999999999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2162.3629999999998</v>
      </c>
      <c r="F53" s="16" t="s">
        <v>415</v>
      </c>
      <c r="G53" s="15">
        <f>(2 * A1L143C2) + A1L141C2 + A1L142C2</f>
        <v>2355.0839999999998</v>
      </c>
      <c r="H53" s="16" t="s">
        <v>416</v>
      </c>
      <c r="I53" s="15">
        <f>(2 * A1L143C3) + A1L141C3 + A1L142C3</f>
        <v>1694.9680000000001</v>
      </c>
      <c r="J53" s="16" t="s">
        <v>417</v>
      </c>
      <c r="K53" s="15">
        <f>(2 * A1L143C4) + A1L141C4 + A1L142C4</f>
        <v>1518.306</v>
      </c>
      <c r="L53" s="16" t="s">
        <v>418</v>
      </c>
      <c r="M53" s="15">
        <f>(2 * A1L143C5) + A1L141C5 + A1L142C5</f>
        <v>1391.588</v>
      </c>
      <c r="N53" s="16" t="s">
        <v>419</v>
      </c>
      <c r="O53" s="17">
        <f>IF(RUN_YEARS &gt; 1,(A1L146C1 + A1L146C2) / 2, 0)</f>
        <v>2258.7235000000001</v>
      </c>
      <c r="P53" s="16" t="s">
        <v>420</v>
      </c>
      <c r="Q53" s="17">
        <f>IF(RUN_YEARS &gt; 2,(A1L146C1 + A1L146C2 + A1L146C3) / 3, 0)</f>
        <v>2070.8049999999998</v>
      </c>
      <c r="R53" s="16" t="s">
        <v>421</v>
      </c>
      <c r="S53" s="17">
        <f>IF(RUN_YEARS &gt; 3,(A1L146C1 + A1L146C2 + A1L146C3 + A1L146C4) / 4, 0)</f>
        <v>1932.6802499999999</v>
      </c>
      <c r="T53" s="16" t="s">
        <v>422</v>
      </c>
      <c r="U53" s="17">
        <f>IF(RUN_YEARS &gt; 4,(A1L146C1 + A1L146C2 + A1L146C3 + A1L146C4 + A1L146C5) / 5, 0)</f>
        <v>1824.4617999999998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5.9480000000000004</v>
      </c>
      <c r="F54" s="16" t="s">
        <v>424</v>
      </c>
      <c r="G54" s="15">
        <v>5.9269999999999996</v>
      </c>
      <c r="H54" s="16" t="s">
        <v>425</v>
      </c>
      <c r="I54" s="15">
        <v>6.0910000000000002</v>
      </c>
      <c r="J54" s="16" t="s">
        <v>426</v>
      </c>
      <c r="K54" s="15">
        <v>6.1120000000000001</v>
      </c>
      <c r="L54" s="16" t="s">
        <v>427</v>
      </c>
      <c r="M54" s="15">
        <v>6.141</v>
      </c>
      <c r="N54" s="16" t="s">
        <v>428</v>
      </c>
      <c r="O54" s="17">
        <f>IF(RUN_YEARS &gt; 1,(A1L147C1 + A1L147C2) / 2, 0)</f>
        <v>5.9375</v>
      </c>
      <c r="P54" s="16" t="s">
        <v>429</v>
      </c>
      <c r="Q54" s="17">
        <f>IF(RUN_YEARS &gt; 2,(A1L147C1 + A1L147C2 + A1L147C3) / 3, 0)</f>
        <v>5.988666666666667</v>
      </c>
      <c r="R54" s="16" t="s">
        <v>430</v>
      </c>
      <c r="S54" s="17">
        <f>IF(RUN_YEARS &gt; 3,(A1L147C1 + A1L147C2 + A1L147C3 + A1L147C4) / 4, 0)</f>
        <v>6.0195000000000007</v>
      </c>
      <c r="T54" s="16" t="s">
        <v>431</v>
      </c>
      <c r="U54" s="17">
        <f>IF(RUN_YEARS &gt; 4,(A1L147C1 + A1L147C2 + A1L147C3 + A1L147C4 + A1L147C5) / 5, 0)</f>
        <v>6.0438000000000001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0.56100000000000005</v>
      </c>
      <c r="F55" s="16" t="s">
        <v>433</v>
      </c>
      <c r="G55" s="15">
        <v>0.54300000000000004</v>
      </c>
      <c r="H55" s="16" t="s">
        <v>434</v>
      </c>
      <c r="I55" s="15">
        <v>0.53600000000000003</v>
      </c>
      <c r="J55" s="16" t="s">
        <v>435</v>
      </c>
      <c r="K55" s="15">
        <v>0.53700000000000003</v>
      </c>
      <c r="L55" s="16" t="s">
        <v>436</v>
      </c>
      <c r="M55" s="15">
        <v>0.54800000000000004</v>
      </c>
      <c r="N55" s="16" t="s">
        <v>437</v>
      </c>
      <c r="O55" s="17">
        <f>IF(RUN_YEARS &gt; 1,(A1L148C1 + A1L148C2) / 2, 0)</f>
        <v>0.55200000000000005</v>
      </c>
      <c r="P55" s="16" t="s">
        <v>438</v>
      </c>
      <c r="Q55" s="17">
        <f>IF(RUN_YEARS &gt; 2,(A1L148C1 + A1L148C2 + A1L148C3) / 3, 0)</f>
        <v>0.54666666666666675</v>
      </c>
      <c r="R55" s="16" t="s">
        <v>439</v>
      </c>
      <c r="S55" s="17">
        <f>IF(RUN_YEARS &gt; 3,(A1L148C1 + A1L148C2 + A1L148C3 + A1L148C4) / 4, 0)</f>
        <v>0.54425000000000001</v>
      </c>
      <c r="T55" s="16" t="s">
        <v>440</v>
      </c>
      <c r="U55" s="17">
        <f>IF(RUN_YEARS &gt; 4,(A1L148C1 + A1L148C2 + A1L148C3 + A1L148C4 + A1L148C5) / 5, 0)</f>
        <v>0.54500000000000004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0.377</v>
      </c>
      <c r="F56" s="16" t="s">
        <v>442</v>
      </c>
      <c r="G56" s="15">
        <v>0.376</v>
      </c>
      <c r="H56" s="16" t="s">
        <v>443</v>
      </c>
      <c r="I56" s="15">
        <v>0.47499999999999998</v>
      </c>
      <c r="J56" s="16" t="s">
        <v>444</v>
      </c>
      <c r="K56" s="15">
        <v>0.51400000000000001</v>
      </c>
      <c r="L56" s="16" t="s">
        <v>445</v>
      </c>
      <c r="M56" s="15">
        <v>0.53500000000000003</v>
      </c>
      <c r="N56" s="16" t="s">
        <v>446</v>
      </c>
      <c r="O56" s="17">
        <f>IF(RUN_YEARS &gt; 1,(A1L149C1 + A1L149C2) / 2, 0)</f>
        <v>0.3765</v>
      </c>
      <c r="P56" s="16" t="s">
        <v>447</v>
      </c>
      <c r="Q56" s="17">
        <f>IF(RUN_YEARS &gt; 2,(A1L149C1 + A1L149C2 + A1L149C3) / 3, 0)</f>
        <v>0.40933333333333333</v>
      </c>
      <c r="R56" s="16" t="s">
        <v>448</v>
      </c>
      <c r="S56" s="17">
        <f>IF(RUN_YEARS &gt; 3,(A1L149C1 + A1L149C2 + A1L149C3 + A1L149C4) / 4, 0)</f>
        <v>0.4355</v>
      </c>
      <c r="T56" s="16" t="s">
        <v>449</v>
      </c>
      <c r="U56" s="17">
        <f>IF(RUN_YEARS &gt; 4,(A1L149C1 + A1L149C2 + A1L149C3 + A1L149C4 + A1L149C5) / 5, 0)</f>
        <v>0.45540000000000003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0.78200000000000003</v>
      </c>
      <c r="F57" s="16" t="s">
        <v>451</v>
      </c>
      <c r="G57" s="15">
        <v>0.81399999999999995</v>
      </c>
      <c r="H57" s="16" t="s">
        <v>452</v>
      </c>
      <c r="I57" s="15">
        <v>0.78800000000000003</v>
      </c>
      <c r="J57" s="16" t="s">
        <v>453</v>
      </c>
      <c r="K57" s="15">
        <v>0.76500000000000001</v>
      </c>
      <c r="L57" s="16" t="s">
        <v>454</v>
      </c>
      <c r="M57" s="15">
        <v>1.0089999999999999</v>
      </c>
      <c r="N57" s="16" t="s">
        <v>455</v>
      </c>
      <c r="O57" s="17">
        <f>IF(RUN_YEARS &gt; 1,(A1L150C1 + A1L150C2) / 2, 0)</f>
        <v>0.79800000000000004</v>
      </c>
      <c r="P57" s="16" t="s">
        <v>456</v>
      </c>
      <c r="Q57" s="17">
        <f>IF(RUN_YEARS &gt; 2,(A1L150C1 + A1L150C2 + A1L150C3) / 3, 0)</f>
        <v>0.79466666666666674</v>
      </c>
      <c r="R57" s="16" t="s">
        <v>457</v>
      </c>
      <c r="S57" s="17">
        <f>IF(RUN_YEARS &gt; 3,(A1L150C1 + A1L150C2 + A1L150C3 + A1L150C4) / 4, 0)</f>
        <v>0.78725000000000012</v>
      </c>
      <c r="T57" s="16" t="s">
        <v>458</v>
      </c>
      <c r="U57" s="17">
        <f>IF(RUN_YEARS &gt; 4,(A1L150C1 + A1L150C2 + A1L150C3 + A1L150C4 + A1L150C5) / 5, 0)</f>
        <v>0.83160000000000012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7.6680000000000001</v>
      </c>
      <c r="F58" s="16" t="s">
        <v>460</v>
      </c>
      <c r="G58" s="15">
        <f>SUM(A1L147C2:A1L150C2)</f>
        <v>7.66</v>
      </c>
      <c r="H58" s="16" t="s">
        <v>461</v>
      </c>
      <c r="I58" s="15">
        <f>SUM(A1L147C3:A1L150C3)</f>
        <v>7.8900000000000006</v>
      </c>
      <c r="J58" s="16" t="s">
        <v>462</v>
      </c>
      <c r="K58" s="15">
        <f>SUM(A1L147C4:A1L150C4)</f>
        <v>7.9279999999999999</v>
      </c>
      <c r="L58" s="16" t="s">
        <v>463</v>
      </c>
      <c r="M58" s="15">
        <f>SUM(A1L147C5:A1L150C5)</f>
        <v>8.2330000000000005</v>
      </c>
      <c r="N58" s="16" t="s">
        <v>464</v>
      </c>
      <c r="O58" s="17">
        <f>IF(RUN_YEARS &gt; 1,(A1L151C1 + A1L151C2) / 2, 0)</f>
        <v>7.6639999999999997</v>
      </c>
      <c r="P58" s="16" t="s">
        <v>465</v>
      </c>
      <c r="Q58" s="17">
        <f>IF(RUN_YEARS &gt; 2,(A1L151C1 + A1L151C2 + A1L151C3) / 3, 0)</f>
        <v>7.7393333333333336</v>
      </c>
      <c r="R58" s="16" t="s">
        <v>466</v>
      </c>
      <c r="S58" s="17">
        <f>IF(RUN_YEARS &gt; 3,(A1L151C1 + A1L151C2 + A1L151C3 + A1L151C4) / 4, 0)</f>
        <v>7.7865000000000002</v>
      </c>
      <c r="T58" s="16" t="s">
        <v>467</v>
      </c>
      <c r="U58" s="17">
        <f>IF(RUN_YEARS &gt; 4,(A1L151C1 + A1L151C2 + A1L151C3 + A1L151C4 + A1L151C5) / 5, 0)</f>
        <v>7.8758000000000008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1.9950000000000001</v>
      </c>
      <c r="F59" s="16" t="s">
        <v>469</v>
      </c>
      <c r="G59" s="15">
        <v>2.0009999999999999</v>
      </c>
      <c r="H59" s="16" t="s">
        <v>470</v>
      </c>
      <c r="I59" s="15">
        <v>2.0179999999999998</v>
      </c>
      <c r="J59" s="16" t="s">
        <v>471</v>
      </c>
      <c r="K59" s="15">
        <v>2.0110000000000001</v>
      </c>
      <c r="L59" s="16" t="s">
        <v>472</v>
      </c>
      <c r="M59" s="15">
        <v>1.9670000000000001</v>
      </c>
      <c r="N59" s="16" t="s">
        <v>473</v>
      </c>
      <c r="O59" s="17">
        <f>IF(RUN_YEARS &gt; 1,(A1L152C1 + A1L152C2) / 2, 0)</f>
        <v>1.998</v>
      </c>
      <c r="P59" s="16" t="s">
        <v>474</v>
      </c>
      <c r="Q59" s="17">
        <f>IF(RUN_YEARS &gt; 2,(A1L152C1 + A1L152C2 + A1L152C3) / 3, 0)</f>
        <v>2.0046666666666666</v>
      </c>
      <c r="R59" s="16" t="s">
        <v>475</v>
      </c>
      <c r="S59" s="17">
        <f>IF(RUN_YEARS &gt; 3,(A1L152C1 + A1L152C2 + A1L152C3 + A1L152C4) / 4, 0)</f>
        <v>2.0062499999999996</v>
      </c>
      <c r="T59" s="16" t="s">
        <v>476</v>
      </c>
      <c r="U59" s="17">
        <f>IF(RUN_YEARS &gt; 4,(A1L152C1 + A1L152C2 + A1L152C3 + A1L152C4 + A1L152C5) / 5, 0)</f>
        <v>1.9983999999999997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0.38900000000000001</v>
      </c>
      <c r="F60" s="16" t="s">
        <v>478</v>
      </c>
      <c r="G60" s="15">
        <v>0.34699999999999998</v>
      </c>
      <c r="H60" s="16" t="s">
        <v>479</v>
      </c>
      <c r="I60" s="15">
        <v>0.32100000000000001</v>
      </c>
      <c r="J60" s="16" t="s">
        <v>480</v>
      </c>
      <c r="K60" s="15">
        <v>0.35699999999999998</v>
      </c>
      <c r="L60" s="16" t="s">
        <v>481</v>
      </c>
      <c r="M60" s="15">
        <v>0.378</v>
      </c>
      <c r="N60" s="16" t="s">
        <v>482</v>
      </c>
      <c r="O60" s="17">
        <f>IF(RUN_YEARS &gt; 1,(A1L153C1 + A1L153C2) / 2, 0)</f>
        <v>0.36799999999999999</v>
      </c>
      <c r="P60" s="16" t="s">
        <v>483</v>
      </c>
      <c r="Q60" s="17">
        <f>IF(RUN_YEARS &gt; 2,(A1L153C1 + A1L153C2 + A1L153C3) / 3, 0)</f>
        <v>0.35233333333333333</v>
      </c>
      <c r="R60" s="16" t="s">
        <v>484</v>
      </c>
      <c r="S60" s="17">
        <f>IF(RUN_YEARS &gt; 3,(A1L153C1 + A1L153C2 + A1L153C3 + A1L153C4) / 4, 0)</f>
        <v>0.35349999999999998</v>
      </c>
      <c r="T60" s="16" t="s">
        <v>485</v>
      </c>
      <c r="U60" s="17">
        <f>IF(RUN_YEARS &gt; 4,(A1L153C1 + A1L153C2 + A1L153C3 + A1L153C4 + A1L153C5) / 5, 0)</f>
        <v>0.35839999999999994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2.3840000000000003</v>
      </c>
      <c r="F61" s="16" t="s">
        <v>487</v>
      </c>
      <c r="G61" s="15">
        <f>A1L152C2 + A1L153C2</f>
        <v>2.3479999999999999</v>
      </c>
      <c r="H61" s="16" t="s">
        <v>488</v>
      </c>
      <c r="I61" s="15">
        <f>A1L152C3 + A1L153C3</f>
        <v>2.339</v>
      </c>
      <c r="J61" s="16" t="s">
        <v>489</v>
      </c>
      <c r="K61" s="15">
        <f>A1L152C4 + A1L153C4</f>
        <v>2.3680000000000003</v>
      </c>
      <c r="L61" s="16" t="s">
        <v>490</v>
      </c>
      <c r="M61" s="15">
        <f>A1L152C5 + A1L153C5</f>
        <v>2.3450000000000002</v>
      </c>
      <c r="N61" s="16" t="s">
        <v>491</v>
      </c>
      <c r="O61" s="17">
        <f>IF(RUN_YEARS &gt; 1,(A1L154C1 + A1L154C2) / 2, 0)</f>
        <v>2.3660000000000001</v>
      </c>
      <c r="P61" s="16" t="s">
        <v>492</v>
      </c>
      <c r="Q61" s="17">
        <f>IF(RUN_YEARS &gt; 2,(A1L154C1 + A1L154C2 + A1L154C3) / 3, 0)</f>
        <v>2.3569999999999998</v>
      </c>
      <c r="R61" s="16" t="s">
        <v>493</v>
      </c>
      <c r="S61" s="17">
        <f>IF(RUN_YEARS &gt; 3,(A1L154C1 + A1L154C2 + A1L154C3 + A1L154C4) / 4, 0)</f>
        <v>2.35975</v>
      </c>
      <c r="T61" s="16" t="s">
        <v>494</v>
      </c>
      <c r="U61" s="17">
        <f>IF(RUN_YEARS &gt; 4,(A1L154C1 + A1L154C2 + A1L154C3 + A1L154C4 + A1L154C5) / 5, 0)</f>
        <v>2.3568000000000002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8.0570000000000004</v>
      </c>
      <c r="F62" s="16" t="s">
        <v>496</v>
      </c>
      <c r="G62" s="15">
        <f>A1L151C2 + A1L153C2</f>
        <v>8.0069999999999997</v>
      </c>
      <c r="H62" s="16" t="s">
        <v>497</v>
      </c>
      <c r="I62" s="15">
        <f>A1L151C3 + A1L153C3</f>
        <v>8.2110000000000003</v>
      </c>
      <c r="J62" s="16" t="s">
        <v>498</v>
      </c>
      <c r="K62" s="15">
        <f>A1L151C4 + A1L153C4</f>
        <v>8.2850000000000001</v>
      </c>
      <c r="L62" s="16" t="s">
        <v>499</v>
      </c>
      <c r="M62" s="15">
        <f>A1L151C5 + A1L153C5</f>
        <v>8.6110000000000007</v>
      </c>
      <c r="N62" s="16" t="s">
        <v>500</v>
      </c>
      <c r="O62" s="17">
        <f>IF(RUN_YEARS &gt; 1,(A1L155C1 + A1L155C2) / 2, 0)</f>
        <v>8.032</v>
      </c>
      <c r="P62" s="16" t="s">
        <v>501</v>
      </c>
      <c r="Q62" s="17">
        <f>IF(RUN_YEARS &gt; 2,(A1L155C1 + A1L155C2 + A1L155C3) / 3, 0)</f>
        <v>8.0916666666666668</v>
      </c>
      <c r="R62" s="16" t="s">
        <v>502</v>
      </c>
      <c r="S62" s="17">
        <f>IF(RUN_YEARS &gt; 3,(A1L155C1 + A1L155C2 + A1L155C3 + A1L155C4) / 4, 0)</f>
        <v>8.14</v>
      </c>
      <c r="T62" s="16" t="s">
        <v>503</v>
      </c>
      <c r="U62" s="17">
        <f>IF(RUN_YEARS &gt; 4,(A1L155C1 + A1L155C2 + A1L155C3 + A1L155C4 + A1L155C5) / 5, 0)</f>
        <v>8.2342000000000013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10.052</v>
      </c>
      <c r="F63" s="16" t="s">
        <v>505</v>
      </c>
      <c r="G63" s="15">
        <v>10.007999999999999</v>
      </c>
      <c r="H63" s="16" t="s">
        <v>506</v>
      </c>
      <c r="I63" s="15">
        <v>10.228999999999999</v>
      </c>
      <c r="J63" s="16" t="s">
        <v>507</v>
      </c>
      <c r="K63" s="15">
        <v>10.295999999999999</v>
      </c>
      <c r="L63" s="16" t="s">
        <v>508</v>
      </c>
      <c r="M63" s="15">
        <v>10.577999999999999</v>
      </c>
      <c r="N63" s="16" t="s">
        <v>509</v>
      </c>
      <c r="O63" s="17">
        <f>IF(RUN_YEARS &gt; 1,(A1L156C1 + A1L156C2) / 2, 0)</f>
        <v>10.029999999999999</v>
      </c>
      <c r="P63" s="16" t="s">
        <v>510</v>
      </c>
      <c r="Q63" s="17">
        <f>IF(RUN_YEARS &gt; 2,(A1L156C1 + A1L156C2 + A1L156C3) / 3, 0)</f>
        <v>10.096333333333332</v>
      </c>
      <c r="R63" s="16" t="s">
        <v>511</v>
      </c>
      <c r="S63" s="17">
        <f>IF(RUN_YEARS &gt; 3,(A1L156C1 + A1L156C2 + A1L156C3 + A1L156C4) / 4, 0)</f>
        <v>10.146249999999998</v>
      </c>
      <c r="T63" s="16" t="s">
        <v>512</v>
      </c>
      <c r="U63" s="17">
        <f>IF(RUN_YEARS &gt; 4,(A1L156C1 + A1L156C2 + A1L156C3 + A1L156C4 + A1L156C5) / 5, 0)</f>
        <v>10.2326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51.024999999999999</v>
      </c>
      <c r="F66" s="16" t="s">
        <v>175</v>
      </c>
      <c r="G66" s="15">
        <v>57.415999999999997</v>
      </c>
      <c r="H66" s="16" t="s">
        <v>176</v>
      </c>
      <c r="I66" s="15">
        <v>60.17</v>
      </c>
      <c r="J66" s="16" t="s">
        <v>177</v>
      </c>
      <c r="K66" s="15">
        <v>60.988</v>
      </c>
      <c r="L66" s="16" t="s">
        <v>178</v>
      </c>
      <c r="M66" s="15">
        <v>50.835999999999999</v>
      </c>
      <c r="N66" s="16" t="s">
        <v>523</v>
      </c>
      <c r="O66" s="17">
        <f>IF(RUN_YEARS &gt; 1,(A1L159C1 + A1L159C2) / 2, 0)</f>
        <v>54.220500000000001</v>
      </c>
      <c r="P66" s="16" t="s">
        <v>524</v>
      </c>
      <c r="Q66" s="17">
        <f>IF(RUN_YEARS &gt; 2,(A1L159C1 + A1L159C2 + A1L159C3) / 3, 0)</f>
        <v>56.203666666666663</v>
      </c>
      <c r="R66" s="16" t="s">
        <v>525</v>
      </c>
      <c r="S66" s="17">
        <f>IF(RUN_YEARS &gt; 3,(A1L159C1 + A1L159C2 + A1L159C3 + A1L159C4) / 4, 0)</f>
        <v>57.399749999999997</v>
      </c>
      <c r="T66" s="16" t="s">
        <v>526</v>
      </c>
      <c r="U66" s="17">
        <f>IF(RUN_YEARS &gt; 4,(A1L159C1 + A1L159C2 + A1L159C3 + A1L159C4 + A1L159C5) / 5, 0)</f>
        <v>56.087000000000003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1010.124</v>
      </c>
      <c r="F67" s="16" t="s">
        <v>175</v>
      </c>
      <c r="G67" s="15">
        <v>1123.9659999999999</v>
      </c>
      <c r="H67" s="16" t="s">
        <v>176</v>
      </c>
      <c r="I67" s="15">
        <v>970.19</v>
      </c>
      <c r="J67" s="16" t="s">
        <v>177</v>
      </c>
      <c r="K67" s="15">
        <v>898.149</v>
      </c>
      <c r="L67" s="16" t="s">
        <v>178</v>
      </c>
      <c r="M67" s="15">
        <v>807.09</v>
      </c>
      <c r="N67" s="16" t="s">
        <v>527</v>
      </c>
      <c r="O67" s="17">
        <f>IF(RUN_YEARS &gt; 1,(A1L160C1 + A1L160C2) / 2, 0)</f>
        <v>1067.0450000000001</v>
      </c>
      <c r="P67" s="16" t="s">
        <v>528</v>
      </c>
      <c r="Q67" s="17">
        <f>IF(RUN_YEARS &gt; 2,(A1L160C1 + A1L160C2 + A1L160C3) / 3, 0)</f>
        <v>1034.76</v>
      </c>
      <c r="R67" s="16" t="s">
        <v>529</v>
      </c>
      <c r="S67" s="17">
        <f>IF(RUN_YEARS &gt; 3,(A1L160C1 + A1L160C2 + A1L160C3 + A1L160C4) / 4, 0)</f>
        <v>1000.60725</v>
      </c>
      <c r="T67" s="16" t="s">
        <v>530</v>
      </c>
      <c r="U67" s="17">
        <f>IF(RUN_YEARS &gt; 4,(A1L160C1 + A1L160C2 + A1L160C3 + A1L160C4 + A1L160C5) / 5, 0)</f>
        <v>961.90380000000005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A8C79-83C8-4C30-94AA-CAF35BAF3373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1611</v>
      </c>
      <c r="F9" s="16" t="s">
        <v>174</v>
      </c>
      <c r="G9" s="15">
        <v>1554</v>
      </c>
      <c r="H9" s="16" t="s">
        <v>647</v>
      </c>
      <c r="I9" s="17">
        <f>(A1L202C1 + A1L202C2)</f>
        <v>3165</v>
      </c>
      <c r="J9" s="16" t="s">
        <v>175</v>
      </c>
      <c r="K9" s="15">
        <v>1588</v>
      </c>
      <c r="L9" s="16" t="s">
        <v>175</v>
      </c>
      <c r="M9" s="15">
        <v>1587</v>
      </c>
      <c r="N9" s="16" t="s">
        <v>648</v>
      </c>
      <c r="O9" s="17">
        <f>(A1L202C4 + A1L202C5)</f>
        <v>3175</v>
      </c>
      <c r="P9" s="16" t="s">
        <v>176</v>
      </c>
      <c r="Q9" s="15">
        <v>1794</v>
      </c>
      <c r="R9" s="16" t="s">
        <v>176</v>
      </c>
      <c r="S9" s="15">
        <v>1753</v>
      </c>
      <c r="T9" s="16" t="s">
        <v>649</v>
      </c>
      <c r="U9" s="17">
        <f>(A1L202C7 + A1L202C8)</f>
        <v>3547</v>
      </c>
      <c r="V9" s="16" t="s">
        <v>177</v>
      </c>
      <c r="W9" s="15">
        <v>1958</v>
      </c>
      <c r="X9" s="16" t="s">
        <v>177</v>
      </c>
      <c r="Y9" s="15">
        <v>1860</v>
      </c>
      <c r="Z9" s="16" t="s">
        <v>650</v>
      </c>
      <c r="AA9" s="17">
        <f>(A1L202C10 + A1L202C11)</f>
        <v>3818</v>
      </c>
      <c r="AB9" s="16" t="s">
        <v>178</v>
      </c>
      <c r="AC9" s="15">
        <v>1621</v>
      </c>
      <c r="AD9" s="16" t="s">
        <v>178</v>
      </c>
      <c r="AE9" s="15">
        <v>1631</v>
      </c>
      <c r="AF9" s="16" t="s">
        <v>651</v>
      </c>
      <c r="AG9" s="17">
        <f>(A1L202C13 + A1L202C14)</f>
        <v>3252</v>
      </c>
      <c r="AH9" s="16" t="s">
        <v>652</v>
      </c>
      <c r="AI9" s="17">
        <f>IF(RUN_YEARS &gt; 1,(A1L202C1 + A1L202C4) / 2, 0)</f>
        <v>1599.5</v>
      </c>
      <c r="AJ9" s="16" t="s">
        <v>653</v>
      </c>
      <c r="AK9" s="17">
        <f>IF(RUN_YEARS &gt; 1,(A1L202C2 + A1L202C5) / 2, 0)</f>
        <v>1570.5</v>
      </c>
      <c r="AL9" s="16" t="s">
        <v>654</v>
      </c>
      <c r="AM9" s="17">
        <f>(A1L202C16 + A1L202C17)</f>
        <v>3170</v>
      </c>
      <c r="AN9" s="16" t="s">
        <v>655</v>
      </c>
      <c r="AO9" s="17">
        <f>IF(RUN_YEARS &gt; 2,(A1L202C1 + A1L202C4 + A1L202C7) / 3, 0)</f>
        <v>1664.3333333333333</v>
      </c>
      <c r="AP9" s="16" t="s">
        <v>656</v>
      </c>
      <c r="AQ9" s="17">
        <f>IF(RUN_YEARS &gt; 2,(A1L202C2 + A1L202C5 + A1L202C8) / 3, 0)</f>
        <v>1631.3333333333333</v>
      </c>
      <c r="AR9" s="16" t="s">
        <v>657</v>
      </c>
      <c r="AS9" s="17">
        <f>(A1L202C19 + A1L202C20)</f>
        <v>3295.6666666666665</v>
      </c>
      <c r="AT9" s="16" t="s">
        <v>658</v>
      </c>
      <c r="AU9" s="17">
        <f>IF(RUN_YEARS &gt; 3,(A1L202C1 + A1L202C4 + A1L202C7 + A1L202C10) / 4, 0)</f>
        <v>1737.75</v>
      </c>
      <c r="AV9" s="16" t="s">
        <v>659</v>
      </c>
      <c r="AW9" s="17">
        <f>IF(RUN_YEARS &gt; 3,(A1L202C2 + A1L202C5 + A1L202C8 + A1L202C11) / 4, 0)</f>
        <v>1688.5</v>
      </c>
      <c r="AX9" s="16" t="s">
        <v>660</v>
      </c>
      <c r="AY9" s="17">
        <f>(A1L202C22 + A1L202C23)</f>
        <v>3426.25</v>
      </c>
      <c r="AZ9" s="16" t="s">
        <v>661</v>
      </c>
      <c r="BA9" s="17">
        <f>IF(RUN_YEARS &gt; 4,(A1L202C1 + A1L202C4 + A1L202C7 + A1L202C10 + A1L202C13) / 5, 0)</f>
        <v>1714.4</v>
      </c>
      <c r="BB9" s="16" t="s">
        <v>662</v>
      </c>
      <c r="BC9" s="17">
        <f>IF(RUN_YEARS &gt; 4,(A1L202C2 + A1L202C5 + A1L202C8 + A1L202C11 + A1L202C14) / 5, 0)</f>
        <v>1677</v>
      </c>
      <c r="BD9" s="16" t="s">
        <v>663</v>
      </c>
      <c r="BE9" s="17">
        <f>(A1L202C25 + A1L202C26)</f>
        <v>3391.4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45052</v>
      </c>
      <c r="F10" s="16" t="s">
        <v>174</v>
      </c>
      <c r="G10" s="15">
        <v>37082</v>
      </c>
      <c r="H10" s="16" t="s">
        <v>664</v>
      </c>
      <c r="I10" s="17">
        <f>(A1L203C1 + A1L203C2)</f>
        <v>82134</v>
      </c>
      <c r="J10" s="16" t="s">
        <v>175</v>
      </c>
      <c r="K10" s="15">
        <v>50006</v>
      </c>
      <c r="L10" s="16" t="s">
        <v>175</v>
      </c>
      <c r="M10" s="15">
        <v>42652</v>
      </c>
      <c r="N10" s="16" t="s">
        <v>665</v>
      </c>
      <c r="O10" s="17">
        <f>(A1L203C4 + A1L203C5)</f>
        <v>92658</v>
      </c>
      <c r="P10" s="16" t="s">
        <v>176</v>
      </c>
      <c r="Q10" s="15">
        <v>54019</v>
      </c>
      <c r="R10" s="16" t="s">
        <v>176</v>
      </c>
      <c r="S10" s="15">
        <v>44255</v>
      </c>
      <c r="T10" s="16" t="s">
        <v>666</v>
      </c>
      <c r="U10" s="17">
        <f>(A1L203C7 + A1L203C8)</f>
        <v>98274</v>
      </c>
      <c r="V10" s="16" t="s">
        <v>177</v>
      </c>
      <c r="W10" s="15">
        <v>59175</v>
      </c>
      <c r="X10" s="16" t="s">
        <v>177</v>
      </c>
      <c r="Y10" s="15">
        <v>47458</v>
      </c>
      <c r="Z10" s="16" t="s">
        <v>667</v>
      </c>
      <c r="AA10" s="17">
        <f>(A1L203C10 + A1L203C11)</f>
        <v>106633</v>
      </c>
      <c r="AB10" s="16" t="s">
        <v>178</v>
      </c>
      <c r="AC10" s="15">
        <v>51224</v>
      </c>
      <c r="AD10" s="16" t="s">
        <v>178</v>
      </c>
      <c r="AE10" s="15">
        <v>42019</v>
      </c>
      <c r="AF10" s="16" t="s">
        <v>668</v>
      </c>
      <c r="AG10" s="17">
        <f>(A1L203C13 + A1L203C14)</f>
        <v>93243</v>
      </c>
      <c r="AH10" s="16" t="s">
        <v>669</v>
      </c>
      <c r="AI10" s="17">
        <f>IF(RUN_YEARS &gt; 1,(A1L203C1 + A1L203C4) / 2, 0)</f>
        <v>47529</v>
      </c>
      <c r="AJ10" s="16" t="s">
        <v>670</v>
      </c>
      <c r="AK10" s="17">
        <f>IF(RUN_YEARS &gt; 1,(A1L203C2 + A1L203C5) / 2, 0)</f>
        <v>39867</v>
      </c>
      <c r="AL10" s="16" t="s">
        <v>671</v>
      </c>
      <c r="AM10" s="17">
        <f>(A1L203C16 + A1L203C17)</f>
        <v>87396</v>
      </c>
      <c r="AN10" s="16" t="s">
        <v>672</v>
      </c>
      <c r="AO10" s="17">
        <f>IF(RUN_YEARS &gt; 2,(A1L203C1 + A1L203C4 + A1L203C7) / 3, 0)</f>
        <v>49692.333333333336</v>
      </c>
      <c r="AP10" s="16" t="s">
        <v>673</v>
      </c>
      <c r="AQ10" s="17">
        <f>IF(RUN_YEARS &gt; 2,(A1L203C2 + A1L203C5 + A1L203C8) / 3, 0)</f>
        <v>41329.666666666664</v>
      </c>
      <c r="AR10" s="16" t="s">
        <v>674</v>
      </c>
      <c r="AS10" s="17">
        <f>(A1L203C19 + A1L203C20)</f>
        <v>91022</v>
      </c>
      <c r="AT10" s="16" t="s">
        <v>675</v>
      </c>
      <c r="AU10" s="17">
        <f>IF(RUN_YEARS &gt; 3,(A1L203C1 + A1L203C4 + A1L203C7 + A1L203C10) / 4, 0)</f>
        <v>52063</v>
      </c>
      <c r="AV10" s="16" t="s">
        <v>676</v>
      </c>
      <c r="AW10" s="17">
        <f>IF(RUN_YEARS &gt; 3,(A1L203C2 + A1L203C5 + A1L203C8 + A1L203C11) / 4, 0)</f>
        <v>42861.75</v>
      </c>
      <c r="AX10" s="16" t="s">
        <v>677</v>
      </c>
      <c r="AY10" s="17">
        <f>(A1L203C22 + A1L203C23)</f>
        <v>94924.75</v>
      </c>
      <c r="AZ10" s="16" t="s">
        <v>678</v>
      </c>
      <c r="BA10" s="17">
        <f>IF(RUN_YEARS &gt; 4,(A1L203C1 + A1L203C4 + A1L203C7 + A1L203C10 + A1L203C13) / 5, 0)</f>
        <v>51895.199999999997</v>
      </c>
      <c r="BB10" s="16" t="s">
        <v>679</v>
      </c>
      <c r="BC10" s="17">
        <f>IF(RUN_YEARS &gt; 4,(A1L203C2 + A1L203C5 + A1L203C8 + A1L203C11 + A1L203C14) / 5, 0)</f>
        <v>42693.2</v>
      </c>
      <c r="BD10" s="16" t="s">
        <v>680</v>
      </c>
      <c r="BE10" s="17">
        <f>(A1L203C25 + A1L203C26)</f>
        <v>94588.4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5751</v>
      </c>
      <c r="F11" s="16" t="s">
        <v>174</v>
      </c>
      <c r="G11" s="15">
        <v>5562</v>
      </c>
      <c r="H11" s="16" t="s">
        <v>681</v>
      </c>
      <c r="I11" s="17">
        <f>(A1L204C1 + A1L204C2)</f>
        <v>11313</v>
      </c>
      <c r="J11" s="16" t="s">
        <v>175</v>
      </c>
      <c r="K11" s="15">
        <v>6955</v>
      </c>
      <c r="L11" s="16" t="s">
        <v>175</v>
      </c>
      <c r="M11" s="15">
        <v>6938</v>
      </c>
      <c r="N11" s="16" t="s">
        <v>682</v>
      </c>
      <c r="O11" s="17">
        <f>(A1L204C4 + A1L204C5)</f>
        <v>13893</v>
      </c>
      <c r="P11" s="16" t="s">
        <v>176</v>
      </c>
      <c r="Q11" s="15">
        <v>7402</v>
      </c>
      <c r="R11" s="16" t="s">
        <v>176</v>
      </c>
      <c r="S11" s="15">
        <v>6873</v>
      </c>
      <c r="T11" s="16" t="s">
        <v>683</v>
      </c>
      <c r="U11" s="17">
        <f>(A1L204C7 + A1L204C8)</f>
        <v>14275</v>
      </c>
      <c r="V11" s="16" t="s">
        <v>177</v>
      </c>
      <c r="W11" s="15">
        <v>6939</v>
      </c>
      <c r="X11" s="16" t="s">
        <v>177</v>
      </c>
      <c r="Y11" s="15">
        <v>7344</v>
      </c>
      <c r="Z11" s="16" t="s">
        <v>684</v>
      </c>
      <c r="AA11" s="17">
        <f>(A1L204C10 + A1L204C11)</f>
        <v>14283</v>
      </c>
      <c r="AB11" s="16" t="s">
        <v>178</v>
      </c>
      <c r="AC11" s="15">
        <v>5523</v>
      </c>
      <c r="AD11" s="16" t="s">
        <v>178</v>
      </c>
      <c r="AE11" s="15">
        <v>5515</v>
      </c>
      <c r="AF11" s="16" t="s">
        <v>685</v>
      </c>
      <c r="AG11" s="17">
        <f>(A1L204C13 + A1L204C14)</f>
        <v>11038</v>
      </c>
      <c r="AH11" s="16" t="s">
        <v>686</v>
      </c>
      <c r="AI11" s="17">
        <f>IF(RUN_YEARS &gt; 1,(A1L204C1 + A1L204C4) / 2, 0)</f>
        <v>6353</v>
      </c>
      <c r="AJ11" s="16" t="s">
        <v>687</v>
      </c>
      <c r="AK11" s="17">
        <f>IF(RUN_YEARS &gt; 1,(A1L204C2 + A1L204C5) / 2, 0)</f>
        <v>6250</v>
      </c>
      <c r="AL11" s="16" t="s">
        <v>688</v>
      </c>
      <c r="AM11" s="17">
        <f>(A1L204C16 + A1L204C17)</f>
        <v>12603</v>
      </c>
      <c r="AN11" s="16" t="s">
        <v>689</v>
      </c>
      <c r="AO11" s="17">
        <f>IF(RUN_YEARS &gt; 2,(A1L204C1 + A1L204C4 + A1L204C7) / 3, 0)</f>
        <v>6702.666666666667</v>
      </c>
      <c r="AP11" s="16" t="s">
        <v>690</v>
      </c>
      <c r="AQ11" s="17">
        <f>IF(RUN_YEARS &gt; 2,(A1L204C2 + A1L204C5 + A1L204C8) / 3, 0)</f>
        <v>6457.666666666667</v>
      </c>
      <c r="AR11" s="16" t="s">
        <v>691</v>
      </c>
      <c r="AS11" s="17">
        <f>(A1L204C19 + A1L204C20)</f>
        <v>13160.333333333334</v>
      </c>
      <c r="AT11" s="16" t="s">
        <v>692</v>
      </c>
      <c r="AU11" s="17">
        <f>IF(RUN_YEARS &gt; 3,(A1L204C1 + A1L204C4 + A1L204C7 + A1L204C10) / 4, 0)</f>
        <v>6761.75</v>
      </c>
      <c r="AV11" s="16" t="s">
        <v>693</v>
      </c>
      <c r="AW11" s="17">
        <f>IF(RUN_YEARS &gt; 3,(A1L204C2 + A1L204C5 + A1L204C8 + A1L204C11) / 4, 0)</f>
        <v>6679.25</v>
      </c>
      <c r="AX11" s="16" t="s">
        <v>694</v>
      </c>
      <c r="AY11" s="17">
        <f>(A1L204C22 + A1L204C23)</f>
        <v>13441</v>
      </c>
      <c r="AZ11" s="16" t="s">
        <v>695</v>
      </c>
      <c r="BA11" s="17">
        <f>IF(RUN_YEARS &gt; 4,(A1L204C1 + A1L204C4 + A1L204C7 + A1L204C10 + A1L204C13) / 5, 0)</f>
        <v>6514</v>
      </c>
      <c r="BB11" s="16" t="s">
        <v>696</v>
      </c>
      <c r="BC11" s="17">
        <f>IF(RUN_YEARS &gt; 4,(A1L204C2 + A1L204C5 + A1L204C8 + A1L204C11 + A1L204C14) / 5, 0)</f>
        <v>6446.4</v>
      </c>
      <c r="BD11" s="16" t="s">
        <v>697</v>
      </c>
      <c r="BE11" s="17">
        <f>(A1L204C25 + A1L204C26)</f>
        <v>12960.4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11432</v>
      </c>
      <c r="F12" s="16" t="s">
        <v>174</v>
      </c>
      <c r="G12" s="15">
        <v>11761</v>
      </c>
      <c r="H12" s="16" t="s">
        <v>698</v>
      </c>
      <c r="I12" s="17">
        <f>(A1L205C1 + A1L205C2)</f>
        <v>23193</v>
      </c>
      <c r="J12" s="16" t="s">
        <v>175</v>
      </c>
      <c r="K12" s="15">
        <v>16899</v>
      </c>
      <c r="L12" s="16" t="s">
        <v>175</v>
      </c>
      <c r="M12" s="15">
        <v>17139</v>
      </c>
      <c r="N12" s="16" t="s">
        <v>699</v>
      </c>
      <c r="O12" s="17">
        <f>(A1L205C4 + A1L205C5)</f>
        <v>34038</v>
      </c>
      <c r="P12" s="16" t="s">
        <v>176</v>
      </c>
      <c r="Q12" s="15">
        <v>20917</v>
      </c>
      <c r="R12" s="16" t="s">
        <v>176</v>
      </c>
      <c r="S12" s="15">
        <v>20896</v>
      </c>
      <c r="T12" s="16" t="s">
        <v>700</v>
      </c>
      <c r="U12" s="17">
        <f>(A1L205C7 + A1L205C8)</f>
        <v>41813</v>
      </c>
      <c r="V12" s="16" t="s">
        <v>177</v>
      </c>
      <c r="W12" s="15">
        <v>20738</v>
      </c>
      <c r="X12" s="16" t="s">
        <v>177</v>
      </c>
      <c r="Y12" s="15">
        <v>23663</v>
      </c>
      <c r="Z12" s="16" t="s">
        <v>701</v>
      </c>
      <c r="AA12" s="17">
        <f>(A1L205C10 + A1L205C11)</f>
        <v>44401</v>
      </c>
      <c r="AB12" s="16" t="s">
        <v>178</v>
      </c>
      <c r="AC12" s="15">
        <v>20594</v>
      </c>
      <c r="AD12" s="16" t="s">
        <v>178</v>
      </c>
      <c r="AE12" s="15">
        <v>22908</v>
      </c>
      <c r="AF12" s="16" t="s">
        <v>702</v>
      </c>
      <c r="AG12" s="17">
        <f>(A1L205C13 + A1L205C14)</f>
        <v>43502</v>
      </c>
      <c r="AH12" s="16" t="s">
        <v>703</v>
      </c>
      <c r="AI12" s="17">
        <f>IF(RUN_YEARS &gt; 1,(A1L205C1 + A1L205C4) / 2, 0)</f>
        <v>14165.5</v>
      </c>
      <c r="AJ12" s="16" t="s">
        <v>704</v>
      </c>
      <c r="AK12" s="17">
        <f>IF(RUN_YEARS &gt; 1,(A1L205C2 + A1L205C5) / 2, 0)</f>
        <v>14450</v>
      </c>
      <c r="AL12" s="16" t="s">
        <v>705</v>
      </c>
      <c r="AM12" s="17">
        <f>(A1L205C16 + A1L205C17)</f>
        <v>28615.5</v>
      </c>
      <c r="AN12" s="16" t="s">
        <v>706</v>
      </c>
      <c r="AO12" s="17">
        <f>IF(RUN_YEARS &gt; 2,(A1L205C1 + A1L205C4 + A1L205C7) / 3, 0)</f>
        <v>16416</v>
      </c>
      <c r="AP12" s="16" t="s">
        <v>707</v>
      </c>
      <c r="AQ12" s="17">
        <f>IF(RUN_YEARS &gt; 2,(A1L205C2 + A1L205C5 + A1L205C8) / 3, 0)</f>
        <v>16598.666666666668</v>
      </c>
      <c r="AR12" s="16" t="s">
        <v>708</v>
      </c>
      <c r="AS12" s="17">
        <f>(A1L205C19 + A1L205C20)</f>
        <v>33014.666666666672</v>
      </c>
      <c r="AT12" s="16" t="s">
        <v>709</v>
      </c>
      <c r="AU12" s="17">
        <f>IF(RUN_YEARS &gt; 3,(A1L205C1 + A1L205C4 + A1L205C7 + A1L205C10) / 4, 0)</f>
        <v>17496.5</v>
      </c>
      <c r="AV12" s="16" t="s">
        <v>710</v>
      </c>
      <c r="AW12" s="17">
        <f>IF(RUN_YEARS &gt; 3,(A1L205C2 + A1L205C5 + A1L205C8 + A1L205C11) / 4, 0)</f>
        <v>18364.75</v>
      </c>
      <c r="AX12" s="16" t="s">
        <v>711</v>
      </c>
      <c r="AY12" s="17">
        <f>(A1L205C22 + A1L205C23)</f>
        <v>35861.25</v>
      </c>
      <c r="AZ12" s="16" t="s">
        <v>712</v>
      </c>
      <c r="BA12" s="17">
        <f>IF(RUN_YEARS &gt; 4,(A1L205C1 + A1L205C4 + A1L205C7 + A1L205C10 + A1L205C13) / 5, 0)</f>
        <v>18116</v>
      </c>
      <c r="BB12" s="16" t="s">
        <v>713</v>
      </c>
      <c r="BC12" s="17">
        <f>IF(RUN_YEARS &gt; 4,(A1L205C2 + A1L205C5 + A1L205C8 + A1L205C11 + A1L205C14) / 5, 0)</f>
        <v>19273.400000000001</v>
      </c>
      <c r="BD12" s="16" t="s">
        <v>714</v>
      </c>
      <c r="BE12" s="17">
        <f>(A1L205C25 + A1L205C26)</f>
        <v>37389.4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23675</v>
      </c>
      <c r="F13" s="16" t="s">
        <v>174</v>
      </c>
      <c r="G13" s="15">
        <v>25361</v>
      </c>
      <c r="H13" s="16" t="s">
        <v>715</v>
      </c>
      <c r="I13" s="17">
        <f>(A1L206C1 + A1L206C2)</f>
        <v>49036</v>
      </c>
      <c r="J13" s="16" t="s">
        <v>175</v>
      </c>
      <c r="K13" s="15">
        <v>26411</v>
      </c>
      <c r="L13" s="16" t="s">
        <v>175</v>
      </c>
      <c r="M13" s="15">
        <v>30135</v>
      </c>
      <c r="N13" s="16" t="s">
        <v>716</v>
      </c>
      <c r="O13" s="17">
        <f>(A1L206C4 + A1L206C5)</f>
        <v>56546</v>
      </c>
      <c r="P13" s="16" t="s">
        <v>176</v>
      </c>
      <c r="Q13" s="15">
        <v>33439</v>
      </c>
      <c r="R13" s="16" t="s">
        <v>176</v>
      </c>
      <c r="S13" s="15">
        <v>36665</v>
      </c>
      <c r="T13" s="16" t="s">
        <v>717</v>
      </c>
      <c r="U13" s="17">
        <f>(A1L206C7 + A1L206C8)</f>
        <v>70104</v>
      </c>
      <c r="V13" s="16" t="s">
        <v>177</v>
      </c>
      <c r="W13" s="15">
        <v>34716</v>
      </c>
      <c r="X13" s="16" t="s">
        <v>177</v>
      </c>
      <c r="Y13" s="15">
        <v>38206</v>
      </c>
      <c r="Z13" s="16" t="s">
        <v>718</v>
      </c>
      <c r="AA13" s="17">
        <f>(A1L206C10 + A1L206C11)</f>
        <v>72922</v>
      </c>
      <c r="AB13" s="16" t="s">
        <v>178</v>
      </c>
      <c r="AC13" s="15">
        <v>32592</v>
      </c>
      <c r="AD13" s="16" t="s">
        <v>178</v>
      </c>
      <c r="AE13" s="15">
        <v>35401</v>
      </c>
      <c r="AF13" s="16" t="s">
        <v>719</v>
      </c>
      <c r="AG13" s="17">
        <f>(A1L206C13 + A1L206C14)</f>
        <v>67993</v>
      </c>
      <c r="AH13" s="16" t="s">
        <v>720</v>
      </c>
      <c r="AI13" s="17">
        <f>IF(RUN_YEARS &gt; 1,(A1L206C1 + A1L206C4) / 2, 0)</f>
        <v>25043</v>
      </c>
      <c r="AJ13" s="16" t="s">
        <v>721</v>
      </c>
      <c r="AK13" s="17">
        <f>IF(RUN_YEARS &gt; 1,(A1L206C2 + A1L206C5) / 2, 0)</f>
        <v>27748</v>
      </c>
      <c r="AL13" s="16" t="s">
        <v>722</v>
      </c>
      <c r="AM13" s="17">
        <f>(A1L206C16 + A1L206C17)</f>
        <v>52791</v>
      </c>
      <c r="AN13" s="16" t="s">
        <v>723</v>
      </c>
      <c r="AO13" s="17">
        <f>IF(RUN_YEARS &gt; 2,(A1L206C1 + A1L206C4 + A1L206C7) / 3, 0)</f>
        <v>27841.666666666668</v>
      </c>
      <c r="AP13" s="16" t="s">
        <v>724</v>
      </c>
      <c r="AQ13" s="17">
        <f>IF(RUN_YEARS &gt; 2,(A1L206C2 + A1L206C5 + A1L206C8) / 3, 0)</f>
        <v>30720.333333333332</v>
      </c>
      <c r="AR13" s="16" t="s">
        <v>725</v>
      </c>
      <c r="AS13" s="17">
        <f>(A1L206C19 + A1L206C20)</f>
        <v>58562</v>
      </c>
      <c r="AT13" s="16" t="s">
        <v>726</v>
      </c>
      <c r="AU13" s="17">
        <f>IF(RUN_YEARS &gt; 3,(A1L206C1 + A1L206C4 + A1L206C7 + A1L206C10) / 4, 0)</f>
        <v>29560.25</v>
      </c>
      <c r="AV13" s="16" t="s">
        <v>727</v>
      </c>
      <c r="AW13" s="17">
        <f>IF(RUN_YEARS &gt; 3,(A1L206C2 + A1L206C5 + A1L206C8 + A1L206C11) / 4, 0)</f>
        <v>32591.75</v>
      </c>
      <c r="AX13" s="16" t="s">
        <v>728</v>
      </c>
      <c r="AY13" s="17">
        <f>(A1L206C22 + A1L206C23)</f>
        <v>62152</v>
      </c>
      <c r="AZ13" s="16" t="s">
        <v>729</v>
      </c>
      <c r="BA13" s="17">
        <f>IF(RUN_YEARS &gt; 4,(A1L206C1 + A1L206C4 + A1L206C7 + A1L206C10 + A1L206C13) / 5, 0)</f>
        <v>30166.6</v>
      </c>
      <c r="BB13" s="16" t="s">
        <v>730</v>
      </c>
      <c r="BC13" s="17">
        <f>IF(RUN_YEARS &gt; 4,(A1L206C2 + A1L206C5 + A1L206C8 + A1L206C11 + A1L206C14) / 5, 0)</f>
        <v>33153.599999999999</v>
      </c>
      <c r="BD13" s="16" t="s">
        <v>731</v>
      </c>
      <c r="BE13" s="17">
        <f>(A1L206C25 + A1L206C26)</f>
        <v>63320.2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6230</v>
      </c>
      <c r="F14" s="16" t="s">
        <v>174</v>
      </c>
      <c r="G14" s="15">
        <v>6489</v>
      </c>
      <c r="H14" s="16" t="s">
        <v>732</v>
      </c>
      <c r="I14" s="17">
        <f>(A1L207C1 + A1L207C2)</f>
        <v>12719</v>
      </c>
      <c r="J14" s="16" t="s">
        <v>175</v>
      </c>
      <c r="K14" s="15">
        <v>6989</v>
      </c>
      <c r="L14" s="16" t="s">
        <v>175</v>
      </c>
      <c r="M14" s="15">
        <v>7057</v>
      </c>
      <c r="N14" s="16" t="s">
        <v>733</v>
      </c>
      <c r="O14" s="17">
        <f>(A1L207C4 + A1L207C5)</f>
        <v>14046</v>
      </c>
      <c r="P14" s="16" t="s">
        <v>176</v>
      </c>
      <c r="Q14" s="15">
        <v>8954</v>
      </c>
      <c r="R14" s="16" t="s">
        <v>176</v>
      </c>
      <c r="S14" s="15">
        <v>9088</v>
      </c>
      <c r="T14" s="16" t="s">
        <v>734</v>
      </c>
      <c r="U14" s="17">
        <f>(A1L207C7 + A1L207C8)</f>
        <v>18042</v>
      </c>
      <c r="V14" s="16" t="s">
        <v>177</v>
      </c>
      <c r="W14" s="15">
        <v>8851</v>
      </c>
      <c r="X14" s="16" t="s">
        <v>177</v>
      </c>
      <c r="Y14" s="15">
        <v>8820</v>
      </c>
      <c r="Z14" s="16" t="s">
        <v>735</v>
      </c>
      <c r="AA14" s="17">
        <f>(A1L207C10 + A1L207C11)</f>
        <v>17671</v>
      </c>
      <c r="AB14" s="16" t="s">
        <v>178</v>
      </c>
      <c r="AC14" s="15">
        <v>7551</v>
      </c>
      <c r="AD14" s="16" t="s">
        <v>178</v>
      </c>
      <c r="AE14" s="15">
        <v>7529</v>
      </c>
      <c r="AF14" s="16" t="s">
        <v>736</v>
      </c>
      <c r="AG14" s="17">
        <f>(A1L207C13 + A1L207C14)</f>
        <v>15080</v>
      </c>
      <c r="AH14" s="16" t="s">
        <v>737</v>
      </c>
      <c r="AI14" s="17">
        <f>IF(RUN_YEARS &gt; 1,(A1L207C1 + A1L207C4) / 2, 0)</f>
        <v>6609.5</v>
      </c>
      <c r="AJ14" s="16" t="s">
        <v>738</v>
      </c>
      <c r="AK14" s="17">
        <f>IF(RUN_YEARS &gt; 1,(A1L207C2 + A1L207C5) / 2, 0)</f>
        <v>6773</v>
      </c>
      <c r="AL14" s="16" t="s">
        <v>739</v>
      </c>
      <c r="AM14" s="17">
        <f>(A1L207C16 + A1L207C17)</f>
        <v>13382.5</v>
      </c>
      <c r="AN14" s="16" t="s">
        <v>740</v>
      </c>
      <c r="AO14" s="17">
        <f>IF(RUN_YEARS &gt; 2,(A1L207C1 + A1L207C4 + A1L207C7) / 3, 0)</f>
        <v>7391</v>
      </c>
      <c r="AP14" s="16" t="s">
        <v>741</v>
      </c>
      <c r="AQ14" s="17">
        <f>IF(RUN_YEARS &gt; 2,(A1L207C2 + A1L207C5 + A1L207C8) / 3, 0)</f>
        <v>7544.666666666667</v>
      </c>
      <c r="AR14" s="16" t="s">
        <v>742</v>
      </c>
      <c r="AS14" s="17">
        <f>(A1L207C19 + A1L207C20)</f>
        <v>14935.666666666668</v>
      </c>
      <c r="AT14" s="16" t="s">
        <v>743</v>
      </c>
      <c r="AU14" s="17">
        <f>IF(RUN_YEARS &gt; 3,(A1L207C1 + A1L207C4 + A1L207C7 + A1L207C10) / 4, 0)</f>
        <v>7756</v>
      </c>
      <c r="AV14" s="16" t="s">
        <v>744</v>
      </c>
      <c r="AW14" s="17">
        <f>IF(RUN_YEARS &gt; 3,(A1L207C2 + A1L207C5 + A1L207C8 + A1L207C11) / 4, 0)</f>
        <v>7863.5</v>
      </c>
      <c r="AX14" s="16" t="s">
        <v>745</v>
      </c>
      <c r="AY14" s="17">
        <f>(A1L207C22 + A1L207C23)</f>
        <v>15619.5</v>
      </c>
      <c r="AZ14" s="16" t="s">
        <v>746</v>
      </c>
      <c r="BA14" s="17">
        <f>IF(RUN_YEARS &gt; 4,(A1L207C1 + A1L207C4 + A1L207C7 + A1L207C10 + A1L207C13) / 5, 0)</f>
        <v>7715</v>
      </c>
      <c r="BB14" s="16" t="s">
        <v>747</v>
      </c>
      <c r="BC14" s="17">
        <f>IF(RUN_YEARS &gt; 4,(A1L207C2 + A1L207C5 + A1L207C8 + A1L207C11 + A1L207C14) / 5, 0)</f>
        <v>7796.6</v>
      </c>
      <c r="BD14" s="16" t="s">
        <v>748</v>
      </c>
      <c r="BE14" s="17">
        <f>(A1L207C25 + A1L207C26)</f>
        <v>15511.6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26676</v>
      </c>
      <c r="F15" s="16" t="s">
        <v>174</v>
      </c>
      <c r="G15" s="15">
        <v>27064</v>
      </c>
      <c r="H15" s="16" t="s">
        <v>749</v>
      </c>
      <c r="I15" s="17">
        <f>(A1L208C1 + A1L208C2)</f>
        <v>53740</v>
      </c>
      <c r="J15" s="16" t="s">
        <v>175</v>
      </c>
      <c r="K15" s="15">
        <v>26565</v>
      </c>
      <c r="L15" s="16" t="s">
        <v>175</v>
      </c>
      <c r="M15" s="15">
        <v>26333</v>
      </c>
      <c r="N15" s="16" t="s">
        <v>750</v>
      </c>
      <c r="O15" s="17">
        <f>(A1L208C4 + A1L208C5)</f>
        <v>52898</v>
      </c>
      <c r="P15" s="16" t="s">
        <v>176</v>
      </c>
      <c r="Q15" s="15">
        <v>36219</v>
      </c>
      <c r="R15" s="16" t="s">
        <v>176</v>
      </c>
      <c r="S15" s="15">
        <v>35695</v>
      </c>
      <c r="T15" s="16" t="s">
        <v>751</v>
      </c>
      <c r="U15" s="17">
        <f>(A1L208C7 + A1L208C8)</f>
        <v>71914</v>
      </c>
      <c r="V15" s="16" t="s">
        <v>177</v>
      </c>
      <c r="W15" s="15">
        <v>34351</v>
      </c>
      <c r="X15" s="16" t="s">
        <v>177</v>
      </c>
      <c r="Y15" s="15">
        <v>35138</v>
      </c>
      <c r="Z15" s="16" t="s">
        <v>752</v>
      </c>
      <c r="AA15" s="17">
        <f>(A1L208C10 + A1L208C11)</f>
        <v>69489</v>
      </c>
      <c r="AB15" s="16" t="s">
        <v>178</v>
      </c>
      <c r="AC15" s="15">
        <v>27427</v>
      </c>
      <c r="AD15" s="16" t="s">
        <v>178</v>
      </c>
      <c r="AE15" s="15">
        <v>27431</v>
      </c>
      <c r="AF15" s="16" t="s">
        <v>753</v>
      </c>
      <c r="AG15" s="17">
        <f>(A1L208C13 + A1L208C14)</f>
        <v>54858</v>
      </c>
      <c r="AH15" s="16" t="s">
        <v>754</v>
      </c>
      <c r="AI15" s="17">
        <f>IF(RUN_YEARS &gt; 1,(A1L208C1 + A1L208C4) / 2, 0)</f>
        <v>26620.5</v>
      </c>
      <c r="AJ15" s="16" t="s">
        <v>755</v>
      </c>
      <c r="AK15" s="17">
        <f>IF(RUN_YEARS &gt; 1,(A1L208C2 + A1L208C5) / 2, 0)</f>
        <v>26698.5</v>
      </c>
      <c r="AL15" s="16" t="s">
        <v>756</v>
      </c>
      <c r="AM15" s="17">
        <f>(A1L208C16 + A1L208C17)</f>
        <v>53319</v>
      </c>
      <c r="AN15" s="16" t="s">
        <v>757</v>
      </c>
      <c r="AO15" s="17">
        <f>IF(RUN_YEARS &gt; 2,(A1L208C1 + A1L208C4 + A1L208C7) / 3, 0)</f>
        <v>29820</v>
      </c>
      <c r="AP15" s="16" t="s">
        <v>758</v>
      </c>
      <c r="AQ15" s="17">
        <f>IF(RUN_YEARS &gt; 2,(A1L208C2 + A1L208C5 + A1L208C8) / 3, 0)</f>
        <v>29697.333333333332</v>
      </c>
      <c r="AR15" s="16" t="s">
        <v>759</v>
      </c>
      <c r="AS15" s="17">
        <f>(A1L208C19 + A1L208C20)</f>
        <v>59517.333333333328</v>
      </c>
      <c r="AT15" s="16" t="s">
        <v>760</v>
      </c>
      <c r="AU15" s="17">
        <f>IF(RUN_YEARS &gt; 3,(A1L208C1 + A1L208C4 + A1L208C7 + A1L208C10) / 4, 0)</f>
        <v>30952.75</v>
      </c>
      <c r="AV15" s="16" t="s">
        <v>761</v>
      </c>
      <c r="AW15" s="17">
        <f>IF(RUN_YEARS &gt; 3,(A1L208C2 + A1L208C5 + A1L208C8 + A1L208C11) / 4, 0)</f>
        <v>31057.5</v>
      </c>
      <c r="AX15" s="16" t="s">
        <v>762</v>
      </c>
      <c r="AY15" s="17">
        <f>(A1L208C22 + A1L208C23)</f>
        <v>62010.25</v>
      </c>
      <c r="AZ15" s="16" t="s">
        <v>763</v>
      </c>
      <c r="BA15" s="17">
        <f>IF(RUN_YEARS &gt; 4,(A1L208C1 + A1L208C4 + A1L208C7 + A1L208C10 + A1L208C13) / 5, 0)</f>
        <v>30247.599999999999</v>
      </c>
      <c r="BB15" s="16" t="s">
        <v>764</v>
      </c>
      <c r="BC15" s="17">
        <f>IF(RUN_YEARS &gt; 4,(A1L208C2 + A1L208C5 + A1L208C8 + A1L208C11 + A1L208C14) / 5, 0)</f>
        <v>30332.2</v>
      </c>
      <c r="BD15" s="16" t="s">
        <v>765</v>
      </c>
      <c r="BE15" s="17">
        <f>(A1L208C25 + A1L208C26)</f>
        <v>60579.8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108</v>
      </c>
      <c r="F16" s="16" t="s">
        <v>174</v>
      </c>
      <c r="G16" s="15">
        <v>103</v>
      </c>
      <c r="H16" s="16" t="s">
        <v>766</v>
      </c>
      <c r="I16" s="17">
        <f>(A1L209C1 + A1L209C2)</f>
        <v>211</v>
      </c>
      <c r="J16" s="16" t="s">
        <v>175</v>
      </c>
      <c r="K16" s="15">
        <v>146</v>
      </c>
      <c r="L16" s="16" t="s">
        <v>175</v>
      </c>
      <c r="M16" s="15">
        <v>128</v>
      </c>
      <c r="N16" s="16" t="s">
        <v>767</v>
      </c>
      <c r="O16" s="17">
        <f>(A1L209C4 + A1L209C5)</f>
        <v>274</v>
      </c>
      <c r="P16" s="16" t="s">
        <v>176</v>
      </c>
      <c r="Q16" s="15">
        <v>186</v>
      </c>
      <c r="R16" s="16" t="s">
        <v>176</v>
      </c>
      <c r="S16" s="15">
        <v>178</v>
      </c>
      <c r="T16" s="16" t="s">
        <v>768</v>
      </c>
      <c r="U16" s="17">
        <f>(A1L209C7 + A1L209C8)</f>
        <v>364</v>
      </c>
      <c r="V16" s="16" t="s">
        <v>177</v>
      </c>
      <c r="W16" s="15">
        <v>185</v>
      </c>
      <c r="X16" s="16" t="s">
        <v>177</v>
      </c>
      <c r="Y16" s="15">
        <v>203</v>
      </c>
      <c r="Z16" s="16" t="s">
        <v>769</v>
      </c>
      <c r="AA16" s="17">
        <f>(A1L209C10 + A1L209C11)</f>
        <v>388</v>
      </c>
      <c r="AB16" s="16" t="s">
        <v>178</v>
      </c>
      <c r="AC16" s="15">
        <v>193</v>
      </c>
      <c r="AD16" s="16" t="s">
        <v>178</v>
      </c>
      <c r="AE16" s="15">
        <v>191</v>
      </c>
      <c r="AF16" s="16" t="s">
        <v>770</v>
      </c>
      <c r="AG16" s="17">
        <f>(A1L209C13 + A1L209C14)</f>
        <v>384</v>
      </c>
      <c r="AH16" s="16" t="s">
        <v>771</v>
      </c>
      <c r="AI16" s="17">
        <f>IF(RUN_YEARS &gt; 1,(A1L209C1 + A1L209C4) / 2, 0)</f>
        <v>127</v>
      </c>
      <c r="AJ16" s="16" t="s">
        <v>772</v>
      </c>
      <c r="AK16" s="17">
        <f>IF(RUN_YEARS &gt; 1,(A1L209C2 + A1L209C5) / 2, 0)</f>
        <v>115.5</v>
      </c>
      <c r="AL16" s="16" t="s">
        <v>773</v>
      </c>
      <c r="AM16" s="17">
        <f>(A1L209C16 + A1L209C17)</f>
        <v>242.5</v>
      </c>
      <c r="AN16" s="16" t="s">
        <v>774</v>
      </c>
      <c r="AO16" s="17">
        <f>IF(RUN_YEARS &gt; 2,(A1L209C1 + A1L209C4 + A1L209C7) / 3, 0)</f>
        <v>146.66666666666666</v>
      </c>
      <c r="AP16" s="16" t="s">
        <v>775</v>
      </c>
      <c r="AQ16" s="17">
        <f>IF(RUN_YEARS &gt; 2,(A1L209C2 + A1L209C5 + A1L209C8) / 3, 0)</f>
        <v>136.33333333333334</v>
      </c>
      <c r="AR16" s="16" t="s">
        <v>776</v>
      </c>
      <c r="AS16" s="17">
        <f>(A1L209C19 + A1L209C20)</f>
        <v>283</v>
      </c>
      <c r="AT16" s="16" t="s">
        <v>777</v>
      </c>
      <c r="AU16" s="17">
        <f>IF(RUN_YEARS &gt; 3,(A1L209C1 + A1L209C4 + A1L209C7 + A1L209C10) / 4, 0)</f>
        <v>156.25</v>
      </c>
      <c r="AV16" s="16" t="s">
        <v>778</v>
      </c>
      <c r="AW16" s="17">
        <f>IF(RUN_YEARS &gt; 3,(A1L209C2 + A1L209C5 + A1L209C8 + A1L209C11) / 4, 0)</f>
        <v>153</v>
      </c>
      <c r="AX16" s="16" t="s">
        <v>779</v>
      </c>
      <c r="AY16" s="17">
        <f>(A1L209C22 + A1L209C23)</f>
        <v>309.25</v>
      </c>
      <c r="AZ16" s="16" t="s">
        <v>780</v>
      </c>
      <c r="BA16" s="17">
        <f>IF(RUN_YEARS &gt; 4,(A1L209C1 + A1L209C4 + A1L209C7 + A1L209C10 + A1L209C13) / 5, 0)</f>
        <v>163.6</v>
      </c>
      <c r="BB16" s="16" t="s">
        <v>781</v>
      </c>
      <c r="BC16" s="17">
        <f>IF(RUN_YEARS &gt; 4,(A1L209C2 + A1L209C5 + A1L209C8 + A1L209C11 + A1L209C14) / 5, 0)</f>
        <v>160.6</v>
      </c>
      <c r="BD16" s="16" t="s">
        <v>782</v>
      </c>
      <c r="BE16" s="17">
        <f>(A1L209C25 + A1L209C26)</f>
        <v>324.2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45</v>
      </c>
      <c r="F17" s="16" t="s">
        <v>174</v>
      </c>
      <c r="G17" s="15">
        <v>48</v>
      </c>
      <c r="H17" s="16" t="s">
        <v>783</v>
      </c>
      <c r="I17" s="17">
        <f>(A1L210C1 + A1L210C2)</f>
        <v>93</v>
      </c>
      <c r="J17" s="16" t="s">
        <v>175</v>
      </c>
      <c r="K17" s="15">
        <v>90</v>
      </c>
      <c r="L17" s="16" t="s">
        <v>175</v>
      </c>
      <c r="M17" s="15">
        <v>76</v>
      </c>
      <c r="N17" s="16" t="s">
        <v>784</v>
      </c>
      <c r="O17" s="17">
        <f>(A1L210C4 + A1L210C5)</f>
        <v>166</v>
      </c>
      <c r="P17" s="16" t="s">
        <v>176</v>
      </c>
      <c r="Q17" s="15">
        <v>105</v>
      </c>
      <c r="R17" s="16" t="s">
        <v>176</v>
      </c>
      <c r="S17" s="15">
        <v>101</v>
      </c>
      <c r="T17" s="16" t="s">
        <v>785</v>
      </c>
      <c r="U17" s="17">
        <f>(A1L210C7 + A1L210C8)</f>
        <v>206</v>
      </c>
      <c r="V17" s="16" t="s">
        <v>177</v>
      </c>
      <c r="W17" s="15">
        <v>128</v>
      </c>
      <c r="X17" s="16" t="s">
        <v>177</v>
      </c>
      <c r="Y17" s="15">
        <v>147</v>
      </c>
      <c r="Z17" s="16" t="s">
        <v>786</v>
      </c>
      <c r="AA17" s="17">
        <f>(A1L210C10 + A1L210C11)</f>
        <v>275</v>
      </c>
      <c r="AB17" s="16" t="s">
        <v>178</v>
      </c>
      <c r="AC17" s="15">
        <v>124</v>
      </c>
      <c r="AD17" s="16" t="s">
        <v>178</v>
      </c>
      <c r="AE17" s="15">
        <v>127</v>
      </c>
      <c r="AF17" s="16" t="s">
        <v>787</v>
      </c>
      <c r="AG17" s="17">
        <f>(A1L210C13 + A1L210C14)</f>
        <v>251</v>
      </c>
      <c r="AH17" s="16" t="s">
        <v>788</v>
      </c>
      <c r="AI17" s="17">
        <f>IF(RUN_YEARS &gt; 1,(A1L210C1 + A1L210C4) / 2, 0)</f>
        <v>67.5</v>
      </c>
      <c r="AJ17" s="16" t="s">
        <v>789</v>
      </c>
      <c r="AK17" s="17">
        <f>IF(RUN_YEARS &gt; 1,(A1L210C2 + A1L210C5) / 2, 0)</f>
        <v>62</v>
      </c>
      <c r="AL17" s="16" t="s">
        <v>790</v>
      </c>
      <c r="AM17" s="17">
        <f>(A1L210C16 + A1L210C17)</f>
        <v>129.5</v>
      </c>
      <c r="AN17" s="16" t="s">
        <v>791</v>
      </c>
      <c r="AO17" s="17">
        <f>IF(RUN_YEARS &gt; 2,(A1L210C1 + A1L210C4 + A1L210C7) / 3, 0)</f>
        <v>80</v>
      </c>
      <c r="AP17" s="16" t="s">
        <v>792</v>
      </c>
      <c r="AQ17" s="17">
        <f>IF(RUN_YEARS &gt; 2,(A1L210C2 + A1L210C5 + A1L210C8) / 3, 0)</f>
        <v>75</v>
      </c>
      <c r="AR17" s="16" t="s">
        <v>793</v>
      </c>
      <c r="AS17" s="17">
        <f>(A1L210C19 + A1L210C20)</f>
        <v>155</v>
      </c>
      <c r="AT17" s="16" t="s">
        <v>794</v>
      </c>
      <c r="AU17" s="17">
        <f>IF(RUN_YEARS &gt; 3,(A1L210C1 + A1L210C4 + A1L210C7 + A1L210C10) / 4, 0)</f>
        <v>92</v>
      </c>
      <c r="AV17" s="16" t="s">
        <v>795</v>
      </c>
      <c r="AW17" s="17">
        <f>IF(RUN_YEARS &gt; 3,(A1L210C2 + A1L210C5 + A1L210C8 + A1L210C11) / 4, 0)</f>
        <v>93</v>
      </c>
      <c r="AX17" s="16" t="s">
        <v>796</v>
      </c>
      <c r="AY17" s="17">
        <f>(A1L210C22 + A1L210C23)</f>
        <v>185</v>
      </c>
      <c r="AZ17" s="16" t="s">
        <v>797</v>
      </c>
      <c r="BA17" s="17">
        <f>IF(RUN_YEARS &gt; 4,(A1L210C1 + A1L210C4 + A1L210C7 + A1L210C10 + A1L210C13) / 5, 0)</f>
        <v>98.4</v>
      </c>
      <c r="BB17" s="16" t="s">
        <v>798</v>
      </c>
      <c r="BC17" s="17">
        <f>IF(RUN_YEARS &gt; 4,(A1L210C2 + A1L210C5 + A1L210C8 + A1L210C11 + A1L210C14) / 5, 0)</f>
        <v>99.8</v>
      </c>
      <c r="BD17" s="16" t="s">
        <v>799</v>
      </c>
      <c r="BE17" s="17">
        <f>(A1L210C25 + A1L210C26)</f>
        <v>198.2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5790</v>
      </c>
      <c r="F18" s="16" t="s">
        <v>174</v>
      </c>
      <c r="G18" s="15">
        <v>338</v>
      </c>
      <c r="H18" s="16" t="s">
        <v>800</v>
      </c>
      <c r="I18" s="17">
        <f>(A1L211C1 + A1L211C2)</f>
        <v>6128</v>
      </c>
      <c r="J18" s="16" t="s">
        <v>175</v>
      </c>
      <c r="K18" s="15">
        <v>5548</v>
      </c>
      <c r="L18" s="16" t="s">
        <v>175</v>
      </c>
      <c r="M18" s="15">
        <v>293</v>
      </c>
      <c r="N18" s="16" t="s">
        <v>801</v>
      </c>
      <c r="O18" s="17">
        <f>(A1L211C4 + A1L211C5)</f>
        <v>5841</v>
      </c>
      <c r="P18" s="16" t="s">
        <v>176</v>
      </c>
      <c r="Q18" s="15">
        <v>5905</v>
      </c>
      <c r="R18" s="16" t="s">
        <v>176</v>
      </c>
      <c r="S18" s="15">
        <v>633</v>
      </c>
      <c r="T18" s="16" t="s">
        <v>802</v>
      </c>
      <c r="U18" s="17">
        <f>(A1L211C7 + A1L211C8)</f>
        <v>6538</v>
      </c>
      <c r="V18" s="16" t="s">
        <v>177</v>
      </c>
      <c r="W18" s="15">
        <v>4421</v>
      </c>
      <c r="X18" s="16" t="s">
        <v>177</v>
      </c>
      <c r="Y18" s="15">
        <v>333</v>
      </c>
      <c r="Z18" s="16" t="s">
        <v>803</v>
      </c>
      <c r="AA18" s="17">
        <f>(A1L211C10 + A1L211C11)</f>
        <v>4754</v>
      </c>
      <c r="AB18" s="16" t="s">
        <v>178</v>
      </c>
      <c r="AC18" s="15">
        <v>3792</v>
      </c>
      <c r="AD18" s="16" t="s">
        <v>178</v>
      </c>
      <c r="AE18" s="15">
        <v>512</v>
      </c>
      <c r="AF18" s="16" t="s">
        <v>804</v>
      </c>
      <c r="AG18" s="17">
        <f>(A1L211C13 + A1L211C14)</f>
        <v>4304</v>
      </c>
      <c r="AH18" s="16" t="s">
        <v>805</v>
      </c>
      <c r="AI18" s="17">
        <f>IF(RUN_YEARS &gt; 1,(A1L211C1 + A1L211C4) / 2, 0)</f>
        <v>5669</v>
      </c>
      <c r="AJ18" s="16" t="s">
        <v>806</v>
      </c>
      <c r="AK18" s="17">
        <f>IF(RUN_YEARS &gt; 1,(A1L211C2 + A1L211C5) / 2, 0)</f>
        <v>315.5</v>
      </c>
      <c r="AL18" s="16" t="s">
        <v>807</v>
      </c>
      <c r="AM18" s="17">
        <f>(A1L211C16 + A1L211C17)</f>
        <v>5984.5</v>
      </c>
      <c r="AN18" s="16" t="s">
        <v>808</v>
      </c>
      <c r="AO18" s="17">
        <f>IF(RUN_YEARS &gt; 2,(A1L211C1 + A1L211C4 + A1L211C7) / 3, 0)</f>
        <v>5747.666666666667</v>
      </c>
      <c r="AP18" s="16" t="s">
        <v>809</v>
      </c>
      <c r="AQ18" s="17">
        <f>IF(RUN_YEARS &gt; 2,(A1L211C2 + A1L211C5 + A1L211C8) / 3, 0)</f>
        <v>421.33333333333331</v>
      </c>
      <c r="AR18" s="16" t="s">
        <v>810</v>
      </c>
      <c r="AS18" s="17">
        <f>(A1L211C19 + A1L211C20)</f>
        <v>6169</v>
      </c>
      <c r="AT18" s="16" t="s">
        <v>811</v>
      </c>
      <c r="AU18" s="17">
        <f>IF(RUN_YEARS &gt; 3,(A1L211C1 + A1L211C4 + A1L211C7 + A1L211C10) / 4, 0)</f>
        <v>5416</v>
      </c>
      <c r="AV18" s="16" t="s">
        <v>812</v>
      </c>
      <c r="AW18" s="17">
        <f>IF(RUN_YEARS &gt; 3,(A1L211C2 + A1L211C5 + A1L211C8 + A1L211C11) / 4, 0)</f>
        <v>399.25</v>
      </c>
      <c r="AX18" s="16" t="s">
        <v>813</v>
      </c>
      <c r="AY18" s="17">
        <f>(A1L211C22 + A1L211C23)</f>
        <v>5815.25</v>
      </c>
      <c r="AZ18" s="16" t="s">
        <v>814</v>
      </c>
      <c r="BA18" s="17">
        <f>IF(RUN_YEARS &gt; 4,(A1L211C1 + A1L211C4 + A1L211C7 + A1L211C10 + A1L211C13) / 5, 0)</f>
        <v>5091.2</v>
      </c>
      <c r="BB18" s="16" t="s">
        <v>815</v>
      </c>
      <c r="BC18" s="17">
        <f>IF(RUN_YEARS &gt; 4,(A1L211C2 + A1L211C5 + A1L211C8 + A1L211C11 + A1L211C14) / 5, 0)</f>
        <v>421.8</v>
      </c>
      <c r="BD18" s="16" t="s">
        <v>816</v>
      </c>
      <c r="BE18" s="17">
        <f>(A1L211C25 + A1L211C26)</f>
        <v>5513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6725</v>
      </c>
      <c r="F19" s="16" t="s">
        <v>174</v>
      </c>
      <c r="G19" s="15">
        <v>3632</v>
      </c>
      <c r="H19" s="16" t="s">
        <v>817</v>
      </c>
      <c r="I19" s="17">
        <f>(A1L212C1 + A1L212C2)</f>
        <v>10357</v>
      </c>
      <c r="J19" s="16" t="s">
        <v>175</v>
      </c>
      <c r="K19" s="15">
        <v>6395</v>
      </c>
      <c r="L19" s="16" t="s">
        <v>175</v>
      </c>
      <c r="M19" s="15">
        <v>3080</v>
      </c>
      <c r="N19" s="16" t="s">
        <v>818</v>
      </c>
      <c r="O19" s="17">
        <f>(A1L212C4 + A1L212C5)</f>
        <v>9475</v>
      </c>
      <c r="P19" s="16" t="s">
        <v>176</v>
      </c>
      <c r="Q19" s="15">
        <v>6097</v>
      </c>
      <c r="R19" s="16" t="s">
        <v>176</v>
      </c>
      <c r="S19" s="15">
        <v>2641</v>
      </c>
      <c r="T19" s="16" t="s">
        <v>819</v>
      </c>
      <c r="U19" s="17">
        <f>(A1L212C7 + A1L212C8)</f>
        <v>8738</v>
      </c>
      <c r="V19" s="16" t="s">
        <v>177</v>
      </c>
      <c r="W19" s="15">
        <v>5956</v>
      </c>
      <c r="X19" s="16" t="s">
        <v>177</v>
      </c>
      <c r="Y19" s="15">
        <v>2690</v>
      </c>
      <c r="Z19" s="16" t="s">
        <v>820</v>
      </c>
      <c r="AA19" s="17">
        <f>(A1L212C10 + A1L212C11)</f>
        <v>8646</v>
      </c>
      <c r="AB19" s="16" t="s">
        <v>178</v>
      </c>
      <c r="AC19" s="15">
        <v>4726</v>
      </c>
      <c r="AD19" s="16" t="s">
        <v>178</v>
      </c>
      <c r="AE19" s="15">
        <v>2006</v>
      </c>
      <c r="AF19" s="16" t="s">
        <v>821</v>
      </c>
      <c r="AG19" s="17">
        <f>(A1L212C13 + A1L212C14)</f>
        <v>6732</v>
      </c>
      <c r="AH19" s="16" t="s">
        <v>822</v>
      </c>
      <c r="AI19" s="17">
        <f>IF(RUN_YEARS &gt; 1,(A1L212C1 + A1L212C4) / 2, 0)</f>
        <v>6560</v>
      </c>
      <c r="AJ19" s="16" t="s">
        <v>823</v>
      </c>
      <c r="AK19" s="17">
        <f>IF(RUN_YEARS &gt; 1,(A1L212C2 + A1L212C5) / 2, 0)</f>
        <v>3356</v>
      </c>
      <c r="AL19" s="16" t="s">
        <v>824</v>
      </c>
      <c r="AM19" s="17">
        <f>(A1L212C16 + A1L212C17)</f>
        <v>9916</v>
      </c>
      <c r="AN19" s="16" t="s">
        <v>825</v>
      </c>
      <c r="AO19" s="17">
        <f>IF(RUN_YEARS &gt; 2,(A1L212C1 + A1L212C4 + A1L212C7) / 3, 0)</f>
        <v>6405.666666666667</v>
      </c>
      <c r="AP19" s="16" t="s">
        <v>826</v>
      </c>
      <c r="AQ19" s="17">
        <f>IF(RUN_YEARS &gt; 2,(A1L212C2 + A1L212C5 + A1L212C8) / 3, 0)</f>
        <v>3117.6666666666665</v>
      </c>
      <c r="AR19" s="16" t="s">
        <v>827</v>
      </c>
      <c r="AS19" s="17">
        <f>(A1L212C19 + A1L212C20)</f>
        <v>9523.3333333333339</v>
      </c>
      <c r="AT19" s="16" t="s">
        <v>828</v>
      </c>
      <c r="AU19" s="17">
        <f>IF(RUN_YEARS &gt; 3,(A1L212C1 + A1L212C4 + A1L212C7 + A1L212C10) / 4, 0)</f>
        <v>6293.25</v>
      </c>
      <c r="AV19" s="16" t="s">
        <v>829</v>
      </c>
      <c r="AW19" s="17">
        <f>IF(RUN_YEARS &gt; 3,(A1L212C2 + A1L212C5 + A1L212C8 + A1L212C11) / 4, 0)</f>
        <v>3010.75</v>
      </c>
      <c r="AX19" s="16" t="s">
        <v>830</v>
      </c>
      <c r="AY19" s="17">
        <f>(A1L212C22 + A1L212C23)</f>
        <v>9304</v>
      </c>
      <c r="AZ19" s="16" t="s">
        <v>831</v>
      </c>
      <c r="BA19" s="17">
        <f>IF(RUN_YEARS &gt; 4,(A1L212C1 + A1L212C4 + A1L212C7 + A1L212C10 + A1L212C13) / 5, 0)</f>
        <v>5979.8</v>
      </c>
      <c r="BB19" s="16" t="s">
        <v>832</v>
      </c>
      <c r="BC19" s="17">
        <f>IF(RUN_YEARS &gt; 4,(A1L212C2 + A1L212C5 + A1L212C8 + A1L212C11 + A1L212C14) / 5, 0)</f>
        <v>2809.8</v>
      </c>
      <c r="BD19" s="16" t="s">
        <v>833</v>
      </c>
      <c r="BE19" s="17">
        <f>(A1L212C25 + A1L212C26)</f>
        <v>8789.6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103</v>
      </c>
      <c r="F20" s="16" t="s">
        <v>174</v>
      </c>
      <c r="G20" s="15">
        <v>114</v>
      </c>
      <c r="H20" s="16" t="s">
        <v>834</v>
      </c>
      <c r="I20" s="17">
        <f>(A1L213C1 + A1L213C2)</f>
        <v>217</v>
      </c>
      <c r="J20" s="16" t="s">
        <v>175</v>
      </c>
      <c r="K20" s="15">
        <v>35</v>
      </c>
      <c r="L20" s="16" t="s">
        <v>175</v>
      </c>
      <c r="M20" s="15">
        <v>51</v>
      </c>
      <c r="N20" s="16" t="s">
        <v>835</v>
      </c>
      <c r="O20" s="17">
        <f>(A1L213C4 + A1L213C5)</f>
        <v>86</v>
      </c>
      <c r="P20" s="16" t="s">
        <v>176</v>
      </c>
      <c r="Q20" s="15">
        <v>32</v>
      </c>
      <c r="R20" s="16" t="s">
        <v>176</v>
      </c>
      <c r="S20" s="15">
        <v>52</v>
      </c>
      <c r="T20" s="16" t="s">
        <v>836</v>
      </c>
      <c r="U20" s="17">
        <f>(A1L213C7 + A1L213C8)</f>
        <v>84</v>
      </c>
      <c r="V20" s="16" t="s">
        <v>177</v>
      </c>
      <c r="W20" s="15">
        <v>26</v>
      </c>
      <c r="X20" s="16" t="s">
        <v>177</v>
      </c>
      <c r="Y20" s="15">
        <v>53</v>
      </c>
      <c r="Z20" s="16" t="s">
        <v>837</v>
      </c>
      <c r="AA20" s="17">
        <f>(A1L213C10 + A1L213C11)</f>
        <v>79</v>
      </c>
      <c r="AB20" s="16" t="s">
        <v>178</v>
      </c>
      <c r="AC20" s="15">
        <v>45</v>
      </c>
      <c r="AD20" s="16" t="s">
        <v>178</v>
      </c>
      <c r="AE20" s="15">
        <v>57</v>
      </c>
      <c r="AF20" s="16" t="s">
        <v>838</v>
      </c>
      <c r="AG20" s="17">
        <f>(A1L213C13 + A1L213C14)</f>
        <v>102</v>
      </c>
      <c r="AH20" s="16" t="s">
        <v>839</v>
      </c>
      <c r="AI20" s="17">
        <f>IF(RUN_YEARS &gt; 1,(A1L213C1 + A1L213C4) / 2, 0)</f>
        <v>69</v>
      </c>
      <c r="AJ20" s="16" t="s">
        <v>840</v>
      </c>
      <c r="AK20" s="17">
        <f>IF(RUN_YEARS &gt; 1,(A1L213C2 + A1L213C5) / 2, 0)</f>
        <v>82.5</v>
      </c>
      <c r="AL20" s="16" t="s">
        <v>841</v>
      </c>
      <c r="AM20" s="17">
        <f>(A1L213C16 + A1L213C17)</f>
        <v>151.5</v>
      </c>
      <c r="AN20" s="16" t="s">
        <v>842</v>
      </c>
      <c r="AO20" s="17">
        <f>IF(RUN_YEARS &gt; 2,(A1L213C1 + A1L213C4 + A1L213C7) / 3, 0)</f>
        <v>56.666666666666664</v>
      </c>
      <c r="AP20" s="16" t="s">
        <v>843</v>
      </c>
      <c r="AQ20" s="17">
        <f>IF(RUN_YEARS &gt; 2,(A1L213C2 + A1L213C5 + A1L213C8) / 3, 0)</f>
        <v>72.333333333333329</v>
      </c>
      <c r="AR20" s="16" t="s">
        <v>844</v>
      </c>
      <c r="AS20" s="17">
        <f>(A1L213C19 + A1L213C20)</f>
        <v>129</v>
      </c>
      <c r="AT20" s="16" t="s">
        <v>845</v>
      </c>
      <c r="AU20" s="17">
        <f>IF(RUN_YEARS &gt; 3,(A1L213C1 + A1L213C4 + A1L213C7 + A1L213C10) / 4, 0)</f>
        <v>49</v>
      </c>
      <c r="AV20" s="16" t="s">
        <v>846</v>
      </c>
      <c r="AW20" s="17">
        <f>IF(RUN_YEARS &gt; 3,(A1L213C2 + A1L213C5 + A1L213C8 + A1L213C11) / 4, 0)</f>
        <v>67.5</v>
      </c>
      <c r="AX20" s="16" t="s">
        <v>847</v>
      </c>
      <c r="AY20" s="17">
        <f>(A1L213C22 + A1L213C23)</f>
        <v>116.5</v>
      </c>
      <c r="AZ20" s="16" t="s">
        <v>848</v>
      </c>
      <c r="BA20" s="17">
        <f>IF(RUN_YEARS &gt; 4,(A1L213C1 + A1L213C4 + A1L213C7 + A1L213C10 + A1L213C13) / 5, 0)</f>
        <v>48.2</v>
      </c>
      <c r="BB20" s="16" t="s">
        <v>849</v>
      </c>
      <c r="BC20" s="17">
        <f>IF(RUN_YEARS &gt; 4,(A1L213C2 + A1L213C5 + A1L213C8 + A1L213C11 + A1L213C14) / 5, 0)</f>
        <v>65.400000000000006</v>
      </c>
      <c r="BD20" s="16" t="s">
        <v>850</v>
      </c>
      <c r="BE20" s="17">
        <f>(A1L213C25 + A1L213C26)</f>
        <v>113.60000000000001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44229</v>
      </c>
      <c r="F21" s="16" t="s">
        <v>174</v>
      </c>
      <c r="G21" s="15">
        <v>48110</v>
      </c>
      <c r="H21" s="16" t="s">
        <v>851</v>
      </c>
      <c r="I21" s="17">
        <f>(A1L214C1 + A1L214C2)</f>
        <v>92339</v>
      </c>
      <c r="J21" s="16" t="s">
        <v>175</v>
      </c>
      <c r="K21" s="15">
        <v>40460</v>
      </c>
      <c r="L21" s="16" t="s">
        <v>175</v>
      </c>
      <c r="M21" s="15">
        <v>43536</v>
      </c>
      <c r="N21" s="16" t="s">
        <v>852</v>
      </c>
      <c r="O21" s="17">
        <f>(A1L214C4 + A1L214C5)</f>
        <v>83996</v>
      </c>
      <c r="P21" s="16" t="s">
        <v>176</v>
      </c>
      <c r="Q21" s="15">
        <v>37400</v>
      </c>
      <c r="R21" s="16" t="s">
        <v>176</v>
      </c>
      <c r="S21" s="15">
        <v>38382</v>
      </c>
      <c r="T21" s="16" t="s">
        <v>853</v>
      </c>
      <c r="U21" s="17">
        <f>(A1L214C7 + A1L214C8)</f>
        <v>75782</v>
      </c>
      <c r="V21" s="16" t="s">
        <v>177</v>
      </c>
      <c r="W21" s="15">
        <v>35381</v>
      </c>
      <c r="X21" s="16" t="s">
        <v>177</v>
      </c>
      <c r="Y21" s="15">
        <v>34682</v>
      </c>
      <c r="Z21" s="16" t="s">
        <v>854</v>
      </c>
      <c r="AA21" s="17">
        <f>(A1L214C10 + A1L214C11)</f>
        <v>70063</v>
      </c>
      <c r="AB21" s="16" t="s">
        <v>178</v>
      </c>
      <c r="AC21" s="15">
        <v>28729</v>
      </c>
      <c r="AD21" s="16" t="s">
        <v>178</v>
      </c>
      <c r="AE21" s="15">
        <v>30654</v>
      </c>
      <c r="AF21" s="16" t="s">
        <v>855</v>
      </c>
      <c r="AG21" s="17">
        <f>(A1L214C13 + A1L214C14)</f>
        <v>59383</v>
      </c>
      <c r="AH21" s="16" t="s">
        <v>856</v>
      </c>
      <c r="AI21" s="17">
        <f>IF(RUN_YEARS &gt; 1,(A1L214C1 + A1L214C4) / 2, 0)</f>
        <v>42344.5</v>
      </c>
      <c r="AJ21" s="16" t="s">
        <v>857</v>
      </c>
      <c r="AK21" s="17">
        <f>IF(RUN_YEARS &gt; 1,(A1L214C2 + A1L214C5) / 2, 0)</f>
        <v>45823</v>
      </c>
      <c r="AL21" s="16" t="s">
        <v>858</v>
      </c>
      <c r="AM21" s="17">
        <f>(A1L214C16 + A1L214C17)</f>
        <v>88167.5</v>
      </c>
      <c r="AN21" s="16" t="s">
        <v>859</v>
      </c>
      <c r="AO21" s="17">
        <f>IF(RUN_YEARS &gt; 2,(A1L214C1 + A1L214C4 + A1L214C7) / 3, 0)</f>
        <v>40696.333333333336</v>
      </c>
      <c r="AP21" s="16" t="s">
        <v>860</v>
      </c>
      <c r="AQ21" s="17">
        <f>IF(RUN_YEARS &gt; 2,(A1L214C2 + A1L214C5 + A1L214C8) / 3, 0)</f>
        <v>43342.666666666664</v>
      </c>
      <c r="AR21" s="16" t="s">
        <v>861</v>
      </c>
      <c r="AS21" s="17">
        <f>(A1L214C19 + A1L214C20)</f>
        <v>84039</v>
      </c>
      <c r="AT21" s="16" t="s">
        <v>862</v>
      </c>
      <c r="AU21" s="17">
        <f>IF(RUN_YEARS &gt; 3,(A1L214C1 + A1L214C4 + A1L214C7 + A1L214C10) / 4, 0)</f>
        <v>39367.5</v>
      </c>
      <c r="AV21" s="16" t="s">
        <v>863</v>
      </c>
      <c r="AW21" s="17">
        <f>IF(RUN_YEARS &gt; 3,(A1L214C2 + A1L214C5 + A1L214C8 + A1L214C11) / 4, 0)</f>
        <v>41177.5</v>
      </c>
      <c r="AX21" s="16" t="s">
        <v>864</v>
      </c>
      <c r="AY21" s="17">
        <f>(A1L214C22 + A1L214C23)</f>
        <v>80545</v>
      </c>
      <c r="AZ21" s="16" t="s">
        <v>865</v>
      </c>
      <c r="BA21" s="17">
        <f>IF(RUN_YEARS &gt; 4,(A1L214C1 + A1L214C4 + A1L214C7 + A1L214C10 + A1L214C13) / 5, 0)</f>
        <v>37239.800000000003</v>
      </c>
      <c r="BB21" s="16" t="s">
        <v>866</v>
      </c>
      <c r="BC21" s="17">
        <f>IF(RUN_YEARS &gt; 4,(A1L214C2 + A1L214C5 + A1L214C8 + A1L214C11 + A1L214C14) / 5, 0)</f>
        <v>39072.800000000003</v>
      </c>
      <c r="BD21" s="16" t="s">
        <v>867</v>
      </c>
      <c r="BE21" s="17">
        <f>(A1L214C25 + A1L214C26)</f>
        <v>76312.600000000006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6541</v>
      </c>
      <c r="F22" s="16" t="s">
        <v>174</v>
      </c>
      <c r="G22" s="15">
        <v>991</v>
      </c>
      <c r="H22" s="16" t="s">
        <v>868</v>
      </c>
      <c r="I22" s="17">
        <f>(A1L215C1 + A1L215C2)</f>
        <v>7532</v>
      </c>
      <c r="J22" s="16" t="s">
        <v>175</v>
      </c>
      <c r="K22" s="15">
        <v>7736</v>
      </c>
      <c r="L22" s="16" t="s">
        <v>175</v>
      </c>
      <c r="M22" s="15">
        <v>997</v>
      </c>
      <c r="N22" s="16" t="s">
        <v>869</v>
      </c>
      <c r="O22" s="17">
        <f>(A1L215C4 + A1L215C5)</f>
        <v>8733</v>
      </c>
      <c r="P22" s="16" t="s">
        <v>176</v>
      </c>
      <c r="Q22" s="15">
        <v>7930</v>
      </c>
      <c r="R22" s="16" t="s">
        <v>176</v>
      </c>
      <c r="S22" s="15">
        <v>1185</v>
      </c>
      <c r="T22" s="16" t="s">
        <v>870</v>
      </c>
      <c r="U22" s="17">
        <f>(A1L215C7 + A1L215C8)</f>
        <v>9115</v>
      </c>
      <c r="V22" s="16" t="s">
        <v>177</v>
      </c>
      <c r="W22" s="15">
        <v>6618</v>
      </c>
      <c r="X22" s="16" t="s">
        <v>177</v>
      </c>
      <c r="Y22" s="15">
        <v>1138</v>
      </c>
      <c r="Z22" s="16" t="s">
        <v>871</v>
      </c>
      <c r="AA22" s="17">
        <f>(A1L215C10 + A1L215C11)</f>
        <v>7756</v>
      </c>
      <c r="AB22" s="16" t="s">
        <v>178</v>
      </c>
      <c r="AC22" s="15">
        <v>4886</v>
      </c>
      <c r="AD22" s="16" t="s">
        <v>178</v>
      </c>
      <c r="AE22" s="15">
        <v>1207</v>
      </c>
      <c r="AF22" s="16" t="s">
        <v>872</v>
      </c>
      <c r="AG22" s="17">
        <f>(A1L215C13 + A1L215C14)</f>
        <v>6093</v>
      </c>
      <c r="AH22" s="16" t="s">
        <v>873</v>
      </c>
      <c r="AI22" s="17">
        <f>IF(RUN_YEARS &gt; 1,(A1L215C1 + A1L215C4) / 2, 0)</f>
        <v>7138.5</v>
      </c>
      <c r="AJ22" s="16" t="s">
        <v>874</v>
      </c>
      <c r="AK22" s="17">
        <f>IF(RUN_YEARS &gt; 1,(A1L215C2 + A1L215C5) / 2, 0)</f>
        <v>994</v>
      </c>
      <c r="AL22" s="16" t="s">
        <v>875</v>
      </c>
      <c r="AM22" s="17">
        <f>(A1L215C16 + A1L215C17)</f>
        <v>8132.5</v>
      </c>
      <c r="AN22" s="16" t="s">
        <v>876</v>
      </c>
      <c r="AO22" s="17">
        <f>IF(RUN_YEARS &gt; 2,(A1L215C1 + A1L215C4 + A1L215C7) / 3, 0)</f>
        <v>7402.333333333333</v>
      </c>
      <c r="AP22" s="16" t="s">
        <v>877</v>
      </c>
      <c r="AQ22" s="17">
        <f>IF(RUN_YEARS &gt; 2,(A1L215C2 + A1L215C5 + A1L215C8) / 3, 0)</f>
        <v>1057.6666666666667</v>
      </c>
      <c r="AR22" s="16" t="s">
        <v>878</v>
      </c>
      <c r="AS22" s="17">
        <f>(A1L215C19 + A1L215C20)</f>
        <v>8460</v>
      </c>
      <c r="AT22" s="16" t="s">
        <v>879</v>
      </c>
      <c r="AU22" s="17">
        <f>IF(RUN_YEARS &gt; 3,(A1L215C1 + A1L215C4 + A1L215C7 + A1L215C10) / 4, 0)</f>
        <v>7206.25</v>
      </c>
      <c r="AV22" s="16" t="s">
        <v>880</v>
      </c>
      <c r="AW22" s="17">
        <f>IF(RUN_YEARS &gt; 3,(A1L215C2 + A1L215C5 + A1L215C8 + A1L215C11) / 4, 0)</f>
        <v>1077.75</v>
      </c>
      <c r="AX22" s="16" t="s">
        <v>881</v>
      </c>
      <c r="AY22" s="17">
        <f>(A1L215C22 + A1L215C23)</f>
        <v>8284</v>
      </c>
      <c r="AZ22" s="16" t="s">
        <v>882</v>
      </c>
      <c r="BA22" s="17">
        <f>IF(RUN_YEARS &gt; 4,(A1L215C1 + A1L215C4 + A1L215C7 + A1L215C10 + A1L215C13) / 5, 0)</f>
        <v>6742.2</v>
      </c>
      <c r="BB22" s="16" t="s">
        <v>883</v>
      </c>
      <c r="BC22" s="17">
        <f>IF(RUN_YEARS &gt; 4,(A1L215C2 + A1L215C5 + A1L215C8 + A1L215C11 + A1L215C14) / 5, 0)</f>
        <v>1103.5999999999999</v>
      </c>
      <c r="BD22" s="16" t="s">
        <v>884</v>
      </c>
      <c r="BE22" s="17">
        <f>(A1L215C25 + A1L215C26)</f>
        <v>7845.7999999999993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183968</v>
      </c>
      <c r="F23" s="16" t="s">
        <v>174</v>
      </c>
      <c r="G23" s="15">
        <v>168209</v>
      </c>
      <c r="H23" s="16" t="s">
        <v>885</v>
      </c>
      <c r="I23" s="17">
        <f>(A1L216C1 + A1L216C2)</f>
        <v>352177</v>
      </c>
      <c r="J23" s="16" t="s">
        <v>175</v>
      </c>
      <c r="K23" s="15">
        <v>195823</v>
      </c>
      <c r="L23" s="16" t="s">
        <v>175</v>
      </c>
      <c r="M23" s="15">
        <v>180002</v>
      </c>
      <c r="N23" s="16" t="s">
        <v>886</v>
      </c>
      <c r="O23" s="17">
        <f>(A1L216C4 + A1L216C5)</f>
        <v>375825</v>
      </c>
      <c r="P23" s="16" t="s">
        <v>176</v>
      </c>
      <c r="Q23" s="15">
        <v>220399</v>
      </c>
      <c r="R23" s="16" t="s">
        <v>176</v>
      </c>
      <c r="S23" s="15">
        <v>198397</v>
      </c>
      <c r="T23" s="16" t="s">
        <v>887</v>
      </c>
      <c r="U23" s="17">
        <f>(A1L216C7 + A1L216C8)</f>
        <v>418796</v>
      </c>
      <c r="V23" s="16" t="s">
        <v>177</v>
      </c>
      <c r="W23" s="15">
        <v>219443</v>
      </c>
      <c r="X23" s="16" t="s">
        <v>177</v>
      </c>
      <c r="Y23" s="15">
        <v>201735</v>
      </c>
      <c r="Z23" s="16" t="s">
        <v>888</v>
      </c>
      <c r="AA23" s="17">
        <f>(A1L216C10 + A1L216C11)</f>
        <v>421178</v>
      </c>
      <c r="AB23" s="16" t="s">
        <v>178</v>
      </c>
      <c r="AC23" s="15">
        <v>189027</v>
      </c>
      <c r="AD23" s="16" t="s">
        <v>178</v>
      </c>
      <c r="AE23" s="15">
        <v>177188</v>
      </c>
      <c r="AF23" s="16" t="s">
        <v>889</v>
      </c>
      <c r="AG23" s="17">
        <f>(A1L216C13 + A1L216C14)</f>
        <v>366215</v>
      </c>
      <c r="AH23" s="16" t="s">
        <v>890</v>
      </c>
      <c r="AI23" s="17">
        <f>IF(RUN_YEARS &gt; 1,(A1L216C1 + A1L216C4) / 2, 0)</f>
        <v>189895.5</v>
      </c>
      <c r="AJ23" s="16" t="s">
        <v>891</v>
      </c>
      <c r="AK23" s="17">
        <f>IF(RUN_YEARS &gt; 1,(A1L216C2 + A1L216C5) / 2, 0)</f>
        <v>174105.5</v>
      </c>
      <c r="AL23" s="16" t="s">
        <v>892</v>
      </c>
      <c r="AM23" s="17">
        <f>(A1L216C16 + A1L216C17)</f>
        <v>364001</v>
      </c>
      <c r="AN23" s="16" t="s">
        <v>893</v>
      </c>
      <c r="AO23" s="17">
        <f>IF(RUN_YEARS &gt; 2,(A1L216C1 + A1L216C4 + A1L216C7) / 3, 0)</f>
        <v>200063.33333333334</v>
      </c>
      <c r="AP23" s="16" t="s">
        <v>894</v>
      </c>
      <c r="AQ23" s="17">
        <f>IF(RUN_YEARS &gt; 2,(A1L216C2 + A1L216C5 + A1L216C8) / 3, 0)</f>
        <v>182202.66666666666</v>
      </c>
      <c r="AR23" s="16" t="s">
        <v>895</v>
      </c>
      <c r="AS23" s="17">
        <f>(A1L216C19 + A1L216C20)</f>
        <v>382266</v>
      </c>
      <c r="AT23" s="16" t="s">
        <v>896</v>
      </c>
      <c r="AU23" s="17">
        <f>IF(RUN_YEARS &gt; 3,(A1L216C1 + A1L216C4 + A1L216C7 + A1L216C10) / 4, 0)</f>
        <v>204908.25</v>
      </c>
      <c r="AV23" s="16" t="s">
        <v>897</v>
      </c>
      <c r="AW23" s="17">
        <f>IF(RUN_YEARS &gt; 3,(A1L216C2 + A1L216C5 + A1L216C8 + A1L216C11) / 4, 0)</f>
        <v>187085.75</v>
      </c>
      <c r="AX23" s="16" t="s">
        <v>898</v>
      </c>
      <c r="AY23" s="17">
        <f>(A1L216C22 + A1L216C23)</f>
        <v>391994</v>
      </c>
      <c r="AZ23" s="16" t="s">
        <v>899</v>
      </c>
      <c r="BA23" s="17">
        <f>IF(RUN_YEARS &gt; 4,(A1L216C1 + A1L216C4 + A1L216C7 + A1L216C10 + A1L216C13) / 5, 0)</f>
        <v>201732</v>
      </c>
      <c r="BB23" s="16" t="s">
        <v>900</v>
      </c>
      <c r="BC23" s="17">
        <f>IF(RUN_YEARS &gt; 4,(A1L216C2 + A1L216C5 + A1L216C8 + A1L216C11 + A1L216C14) / 5, 0)</f>
        <v>185106.2</v>
      </c>
      <c r="BD23" s="16" t="s">
        <v>901</v>
      </c>
      <c r="BE23" s="17">
        <f>(A1L216C25 + A1L216C26)</f>
        <v>386838.2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66746-8467-4E9C-9883-7FBD358809A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1173</v>
      </c>
      <c r="F9" s="16" t="s">
        <v>174</v>
      </c>
      <c r="G9" s="15">
        <v>1082</v>
      </c>
      <c r="H9" s="16" t="s">
        <v>969</v>
      </c>
      <c r="I9" s="17">
        <f>(A1L218C1 + A1L218C2)</f>
        <v>2255</v>
      </c>
      <c r="J9" s="16" t="s">
        <v>175</v>
      </c>
      <c r="K9" s="15">
        <v>1526</v>
      </c>
      <c r="L9" s="16" t="s">
        <v>175</v>
      </c>
      <c r="M9" s="15">
        <v>1411</v>
      </c>
      <c r="N9" s="16" t="s">
        <v>970</v>
      </c>
      <c r="O9" s="17">
        <f>(A1L218C4 + A1L218C5)</f>
        <v>2937</v>
      </c>
      <c r="P9" s="16" t="s">
        <v>176</v>
      </c>
      <c r="Q9" s="15">
        <v>1659</v>
      </c>
      <c r="R9" s="16" t="s">
        <v>176</v>
      </c>
      <c r="S9" s="15">
        <v>1900</v>
      </c>
      <c r="T9" s="16" t="s">
        <v>971</v>
      </c>
      <c r="U9" s="17">
        <f>(A1L218C7 + A1L218C8)</f>
        <v>3559</v>
      </c>
      <c r="V9" s="16" t="s">
        <v>177</v>
      </c>
      <c r="W9" s="15">
        <v>1303</v>
      </c>
      <c r="X9" s="16" t="s">
        <v>177</v>
      </c>
      <c r="Y9" s="15">
        <v>1717</v>
      </c>
      <c r="Z9" s="16" t="s">
        <v>972</v>
      </c>
      <c r="AA9" s="17">
        <f>(A1L218C10 + A1L218C11)</f>
        <v>3020</v>
      </c>
      <c r="AB9" s="16" t="s">
        <v>178</v>
      </c>
      <c r="AC9" s="15">
        <v>802</v>
      </c>
      <c r="AD9" s="16" t="s">
        <v>178</v>
      </c>
      <c r="AE9" s="15">
        <v>740</v>
      </c>
      <c r="AF9" s="16" t="s">
        <v>973</v>
      </c>
      <c r="AG9" s="17">
        <f>(A1L218C13 + A1L218C14)</f>
        <v>1542</v>
      </c>
      <c r="AH9" s="16" t="s">
        <v>974</v>
      </c>
      <c r="AI9" s="17">
        <f>IF(RUN_YEARS &gt; 1,(A1L218C1 + A1L218C4) / 2, 0)</f>
        <v>1349.5</v>
      </c>
      <c r="AJ9" s="16" t="s">
        <v>975</v>
      </c>
      <c r="AK9" s="17">
        <f>IF(RUN_YEARS &gt; 1,(A1L218C2 + A1L218C5) / 2, 0)</f>
        <v>1246.5</v>
      </c>
      <c r="AL9" s="16" t="s">
        <v>976</v>
      </c>
      <c r="AM9" s="17">
        <f>(A1L218C16 + A1L218C17)</f>
        <v>2596</v>
      </c>
      <c r="AN9" s="16" t="s">
        <v>977</v>
      </c>
      <c r="AO9" s="17">
        <f>IF(RUN_YEARS &gt; 2,(A1L218C1 + A1L218C4 + A1L218C7) / 3, 0)</f>
        <v>1452.6666666666667</v>
      </c>
      <c r="AP9" s="16" t="s">
        <v>978</v>
      </c>
      <c r="AQ9" s="17">
        <f>IF(RUN_YEARS &gt; 2,(A1L218C2 + A1L218C5 + A1L218C8) / 3, 0)</f>
        <v>1464.3333333333333</v>
      </c>
      <c r="AR9" s="16" t="s">
        <v>979</v>
      </c>
      <c r="AS9" s="17">
        <f>(A1L218C19 + A1L218C20)</f>
        <v>2917</v>
      </c>
      <c r="AT9" s="16" t="s">
        <v>980</v>
      </c>
      <c r="AU9" s="17">
        <f>IF(RUN_YEARS &gt; 3,(A1L218C1 + A1L218C4 + A1L218C7 + A1L218C10) / 4, 0)</f>
        <v>1415.25</v>
      </c>
      <c r="AV9" s="16" t="s">
        <v>981</v>
      </c>
      <c r="AW9" s="17">
        <f>IF(RUN_YEARS &gt; 3,(A1L218C2 + A1L218C5 + A1L218C8 + A1L218C11) / 4, 0)</f>
        <v>1527.5</v>
      </c>
      <c r="AX9" s="16" t="s">
        <v>982</v>
      </c>
      <c r="AY9" s="17">
        <f>(A1L218C22 + A1L218C23)</f>
        <v>2942.75</v>
      </c>
      <c r="AZ9" s="16" t="s">
        <v>983</v>
      </c>
      <c r="BA9" s="17">
        <f>IF(RUN_YEARS &gt; 4,(A1L218C1 + A1L218C4 + A1L218C7 + A1L218C10 + A1L218C13) / 5, 0)</f>
        <v>1292.5999999999999</v>
      </c>
      <c r="BB9" s="16" t="s">
        <v>984</v>
      </c>
      <c r="BC9" s="17">
        <f>IF(RUN_YEARS &gt; 4,(A1L218C2 + A1L218C5 + A1L218C8 + A1L218C11 + A1L218C14) / 5, 0)</f>
        <v>1370</v>
      </c>
      <c r="BD9" s="16" t="s">
        <v>985</v>
      </c>
      <c r="BE9" s="17">
        <f>(A1L218C25 + A1L218C26)</f>
        <v>2662.6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10148</v>
      </c>
      <c r="F10" s="16" t="s">
        <v>174</v>
      </c>
      <c r="G10" s="15">
        <v>8163</v>
      </c>
      <c r="H10" s="16" t="s">
        <v>986</v>
      </c>
      <c r="I10" s="17">
        <f>(A1L219C1 + A1L219C2)</f>
        <v>18311</v>
      </c>
      <c r="J10" s="16" t="s">
        <v>175</v>
      </c>
      <c r="K10" s="15">
        <v>8725</v>
      </c>
      <c r="L10" s="16" t="s">
        <v>175</v>
      </c>
      <c r="M10" s="15">
        <v>6274</v>
      </c>
      <c r="N10" s="16" t="s">
        <v>987</v>
      </c>
      <c r="O10" s="17">
        <f>(A1L219C4 + A1L219C5)</f>
        <v>14999</v>
      </c>
      <c r="P10" s="16" t="s">
        <v>176</v>
      </c>
      <c r="Q10" s="15">
        <v>7211</v>
      </c>
      <c r="R10" s="16" t="s">
        <v>176</v>
      </c>
      <c r="S10" s="15">
        <v>5458</v>
      </c>
      <c r="T10" s="16" t="s">
        <v>988</v>
      </c>
      <c r="U10" s="17">
        <f>(A1L219C7 + A1L219C8)</f>
        <v>12669</v>
      </c>
      <c r="V10" s="16" t="s">
        <v>177</v>
      </c>
      <c r="W10" s="15">
        <v>4872</v>
      </c>
      <c r="X10" s="16" t="s">
        <v>177</v>
      </c>
      <c r="Y10" s="15">
        <v>3734</v>
      </c>
      <c r="Z10" s="16" t="s">
        <v>989</v>
      </c>
      <c r="AA10" s="17">
        <f>(A1L219C10 + A1L219C11)</f>
        <v>8606</v>
      </c>
      <c r="AB10" s="16" t="s">
        <v>178</v>
      </c>
      <c r="AC10" s="15">
        <v>3021</v>
      </c>
      <c r="AD10" s="16" t="s">
        <v>178</v>
      </c>
      <c r="AE10" s="15">
        <v>2374</v>
      </c>
      <c r="AF10" s="16" t="s">
        <v>990</v>
      </c>
      <c r="AG10" s="17">
        <f>(A1L219C13 + A1L219C14)</f>
        <v>5395</v>
      </c>
      <c r="AH10" s="16" t="s">
        <v>991</v>
      </c>
      <c r="AI10" s="17">
        <f>IF(RUN_YEARS &gt; 1,(A1L219C1 + A1L219C4) / 2, 0)</f>
        <v>9436.5</v>
      </c>
      <c r="AJ10" s="16" t="s">
        <v>992</v>
      </c>
      <c r="AK10" s="17">
        <f>IF(RUN_YEARS &gt; 1,(A1L219C2 + A1L219C5) / 2, 0)</f>
        <v>7218.5</v>
      </c>
      <c r="AL10" s="16" t="s">
        <v>993</v>
      </c>
      <c r="AM10" s="17">
        <f>(A1L219C16 + A1L219C17)</f>
        <v>16655</v>
      </c>
      <c r="AN10" s="16" t="s">
        <v>994</v>
      </c>
      <c r="AO10" s="17">
        <f>IF(RUN_YEARS &gt; 2,(A1L219C1 + A1L219C4 + A1L219C7) / 3, 0)</f>
        <v>8694.6666666666661</v>
      </c>
      <c r="AP10" s="16" t="s">
        <v>995</v>
      </c>
      <c r="AQ10" s="17">
        <f>IF(RUN_YEARS &gt; 2,(A1L219C2 + A1L219C5 + A1L219C8) / 3, 0)</f>
        <v>6631.666666666667</v>
      </c>
      <c r="AR10" s="16" t="s">
        <v>996</v>
      </c>
      <c r="AS10" s="17">
        <f>(A1L219C19 + A1L219C20)</f>
        <v>15326.333333333332</v>
      </c>
      <c r="AT10" s="16" t="s">
        <v>997</v>
      </c>
      <c r="AU10" s="17">
        <f>IF(RUN_YEARS &gt; 3,(A1L219C1 + A1L219C4 + A1L219C7 + A1L219C10) / 4, 0)</f>
        <v>7739</v>
      </c>
      <c r="AV10" s="16" t="s">
        <v>998</v>
      </c>
      <c r="AW10" s="17">
        <f>IF(RUN_YEARS &gt; 3,(A1L219C2 + A1L219C5 + A1L219C8 + A1L219C11) / 4, 0)</f>
        <v>5907.25</v>
      </c>
      <c r="AX10" s="16" t="s">
        <v>999</v>
      </c>
      <c r="AY10" s="17">
        <f>(A1L219C22 + A1L219C23)</f>
        <v>13646.25</v>
      </c>
      <c r="AZ10" s="16" t="s">
        <v>1000</v>
      </c>
      <c r="BA10" s="17">
        <f>IF(RUN_YEARS &gt; 4,(A1L219C1 + A1L219C4 + A1L219C7 + A1L219C10 + A1L219C13) / 5, 0)</f>
        <v>6795.4</v>
      </c>
      <c r="BB10" s="16" t="s">
        <v>1001</v>
      </c>
      <c r="BC10" s="17">
        <f>IF(RUN_YEARS &gt; 4,(A1L219C2 + A1L219C5 + A1L219C8 + A1L219C11 + A1L219C14) / 5, 0)</f>
        <v>5200.6000000000004</v>
      </c>
      <c r="BD10" s="16" t="s">
        <v>1002</v>
      </c>
      <c r="BE10" s="17">
        <f>(A1L219C25 + A1L219C26)</f>
        <v>11996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8948</v>
      </c>
      <c r="F11" s="16" t="s">
        <v>174</v>
      </c>
      <c r="G11" s="15">
        <v>9528</v>
      </c>
      <c r="H11" s="16" t="s">
        <v>1003</v>
      </c>
      <c r="I11" s="17">
        <f>(A1L220C1 + A1L220C2)</f>
        <v>18476</v>
      </c>
      <c r="J11" s="16" t="s">
        <v>175</v>
      </c>
      <c r="K11" s="15">
        <v>16022</v>
      </c>
      <c r="L11" s="16" t="s">
        <v>175</v>
      </c>
      <c r="M11" s="15">
        <v>22813</v>
      </c>
      <c r="N11" s="16" t="s">
        <v>1004</v>
      </c>
      <c r="O11" s="17">
        <f>(A1L220C4 + A1L220C5)</f>
        <v>38835</v>
      </c>
      <c r="P11" s="16" t="s">
        <v>176</v>
      </c>
      <c r="Q11" s="15">
        <v>17963</v>
      </c>
      <c r="R11" s="16" t="s">
        <v>176</v>
      </c>
      <c r="S11" s="15">
        <v>18524</v>
      </c>
      <c r="T11" s="16" t="s">
        <v>1005</v>
      </c>
      <c r="U11" s="17">
        <f>(A1L220C7 + A1L220C8)</f>
        <v>36487</v>
      </c>
      <c r="V11" s="16" t="s">
        <v>177</v>
      </c>
      <c r="W11" s="15">
        <v>14817</v>
      </c>
      <c r="X11" s="16" t="s">
        <v>177</v>
      </c>
      <c r="Y11" s="15">
        <v>15963</v>
      </c>
      <c r="Z11" s="16" t="s">
        <v>1006</v>
      </c>
      <c r="AA11" s="17">
        <f>(A1L220C10 + A1L220C11)</f>
        <v>30780</v>
      </c>
      <c r="AB11" s="16" t="s">
        <v>178</v>
      </c>
      <c r="AC11" s="15">
        <v>12204</v>
      </c>
      <c r="AD11" s="16" t="s">
        <v>178</v>
      </c>
      <c r="AE11" s="15">
        <v>13477</v>
      </c>
      <c r="AF11" s="16" t="s">
        <v>1007</v>
      </c>
      <c r="AG11" s="17">
        <f>(A1L220C13 + A1L220C14)</f>
        <v>25681</v>
      </c>
      <c r="AH11" s="16" t="s">
        <v>1008</v>
      </c>
      <c r="AI11" s="17">
        <f>IF(RUN_YEARS &gt; 1,(A1L220C1 + A1L220C4) / 2, 0)</f>
        <v>12485</v>
      </c>
      <c r="AJ11" s="16" t="s">
        <v>1009</v>
      </c>
      <c r="AK11" s="17">
        <f>IF(RUN_YEARS &gt; 1,(A1L220C2 + A1L220C5) / 2, 0)</f>
        <v>16170.5</v>
      </c>
      <c r="AL11" s="16" t="s">
        <v>1010</v>
      </c>
      <c r="AM11" s="17">
        <f>(A1L220C16 + A1L220C17)</f>
        <v>28655.5</v>
      </c>
      <c r="AN11" s="16" t="s">
        <v>1011</v>
      </c>
      <c r="AO11" s="17">
        <f>IF(RUN_YEARS &gt; 2,(A1L220C1 + A1L220C4 + A1L220C7) / 3, 0)</f>
        <v>14311</v>
      </c>
      <c r="AP11" s="16" t="s">
        <v>1012</v>
      </c>
      <c r="AQ11" s="17">
        <f>IF(RUN_YEARS &gt; 2,(A1L220C2 + A1L220C5 + A1L220C8) / 3, 0)</f>
        <v>16955</v>
      </c>
      <c r="AR11" s="16" t="s">
        <v>1013</v>
      </c>
      <c r="AS11" s="17">
        <f>(A1L220C19 + A1L220C20)</f>
        <v>31266</v>
      </c>
      <c r="AT11" s="16" t="s">
        <v>1014</v>
      </c>
      <c r="AU11" s="17">
        <f>IF(RUN_YEARS &gt; 3,(A1L220C1 + A1L220C4 + A1L220C7 + A1L220C10) / 4, 0)</f>
        <v>14437.5</v>
      </c>
      <c r="AV11" s="16" t="s">
        <v>1015</v>
      </c>
      <c r="AW11" s="17">
        <f>IF(RUN_YEARS &gt; 3,(A1L220C2 + A1L220C5 + A1L220C8 + A1L220C11) / 4, 0)</f>
        <v>16707</v>
      </c>
      <c r="AX11" s="16" t="s">
        <v>1016</v>
      </c>
      <c r="AY11" s="17">
        <f>(A1L220C22 + A1L220C23)</f>
        <v>31144.5</v>
      </c>
      <c r="AZ11" s="16" t="s">
        <v>1017</v>
      </c>
      <c r="BA11" s="17">
        <f>IF(RUN_YEARS &gt; 4,(A1L220C1 + A1L220C4 + A1L220C7 + A1L220C10 + A1L220C13) / 5, 0)</f>
        <v>13990.8</v>
      </c>
      <c r="BB11" s="16" t="s">
        <v>1018</v>
      </c>
      <c r="BC11" s="17">
        <f>IF(RUN_YEARS &gt; 4,(A1L220C2 + A1L220C5 + A1L220C8 + A1L220C11 + A1L220C14) / 5, 0)</f>
        <v>16061</v>
      </c>
      <c r="BD11" s="16" t="s">
        <v>1019</v>
      </c>
      <c r="BE11" s="17">
        <f>(A1L220C25 + A1L220C26)</f>
        <v>30051.8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5418</v>
      </c>
      <c r="F12" s="16" t="s">
        <v>174</v>
      </c>
      <c r="G12" s="15">
        <v>5583</v>
      </c>
      <c r="H12" s="16" t="s">
        <v>1020</v>
      </c>
      <c r="I12" s="17">
        <f>(A1L221C1 + A1L221C2)</f>
        <v>11001</v>
      </c>
      <c r="J12" s="16" t="s">
        <v>175</v>
      </c>
      <c r="K12" s="15">
        <v>5667</v>
      </c>
      <c r="L12" s="16" t="s">
        <v>175</v>
      </c>
      <c r="M12" s="15">
        <v>5441</v>
      </c>
      <c r="N12" s="16" t="s">
        <v>1021</v>
      </c>
      <c r="O12" s="17">
        <f>(A1L221C4 + A1L221C5)</f>
        <v>11108</v>
      </c>
      <c r="P12" s="16" t="s">
        <v>176</v>
      </c>
      <c r="Q12" s="15">
        <v>4097</v>
      </c>
      <c r="R12" s="16" t="s">
        <v>176</v>
      </c>
      <c r="S12" s="15">
        <v>4190</v>
      </c>
      <c r="T12" s="16" t="s">
        <v>1022</v>
      </c>
      <c r="U12" s="17">
        <f>(A1L221C7 + A1L221C8)</f>
        <v>8287</v>
      </c>
      <c r="V12" s="16" t="s">
        <v>177</v>
      </c>
      <c r="W12" s="15">
        <v>3969</v>
      </c>
      <c r="X12" s="16" t="s">
        <v>177</v>
      </c>
      <c r="Y12" s="15">
        <v>4133</v>
      </c>
      <c r="Z12" s="16" t="s">
        <v>1023</v>
      </c>
      <c r="AA12" s="17">
        <f>(A1L221C10 + A1L221C11)</f>
        <v>8102</v>
      </c>
      <c r="AB12" s="16" t="s">
        <v>178</v>
      </c>
      <c r="AC12" s="15">
        <v>4497</v>
      </c>
      <c r="AD12" s="16" t="s">
        <v>178</v>
      </c>
      <c r="AE12" s="15">
        <v>4565</v>
      </c>
      <c r="AF12" s="16" t="s">
        <v>1024</v>
      </c>
      <c r="AG12" s="17">
        <f>(A1L221C13 + A1L221C14)</f>
        <v>9062</v>
      </c>
      <c r="AH12" s="16" t="s">
        <v>1025</v>
      </c>
      <c r="AI12" s="17">
        <f>IF(RUN_YEARS &gt; 1,(A1L221C1 + A1L221C4) / 2, 0)</f>
        <v>5542.5</v>
      </c>
      <c r="AJ12" s="16" t="s">
        <v>1026</v>
      </c>
      <c r="AK12" s="17">
        <f>IF(RUN_YEARS &gt; 1,(A1L221C2 + A1L221C5) / 2, 0)</f>
        <v>5512</v>
      </c>
      <c r="AL12" s="16" t="s">
        <v>1027</v>
      </c>
      <c r="AM12" s="17">
        <f>(A1L221C16 + A1L221C17)</f>
        <v>11054.5</v>
      </c>
      <c r="AN12" s="16" t="s">
        <v>1028</v>
      </c>
      <c r="AO12" s="17">
        <f>IF(RUN_YEARS &gt; 2,(A1L221C1 + A1L221C4 + A1L221C7) / 3, 0)</f>
        <v>5060.666666666667</v>
      </c>
      <c r="AP12" s="16" t="s">
        <v>1029</v>
      </c>
      <c r="AQ12" s="17">
        <f>IF(RUN_YEARS &gt; 2,(A1L221C2 + A1L221C5 + A1L221C8) / 3, 0)</f>
        <v>5071.333333333333</v>
      </c>
      <c r="AR12" s="16" t="s">
        <v>1030</v>
      </c>
      <c r="AS12" s="17">
        <f>(A1L221C19 + A1L221C20)</f>
        <v>10132</v>
      </c>
      <c r="AT12" s="16" t="s">
        <v>1031</v>
      </c>
      <c r="AU12" s="17">
        <f>IF(RUN_YEARS &gt; 3,(A1L221C1 + A1L221C4 + A1L221C7 + A1L221C10) / 4, 0)</f>
        <v>4787.75</v>
      </c>
      <c r="AV12" s="16" t="s">
        <v>1032</v>
      </c>
      <c r="AW12" s="17">
        <f>IF(RUN_YEARS &gt; 3,(A1L221C2 + A1L221C5 + A1L221C8 + A1L221C11) / 4, 0)</f>
        <v>4836.75</v>
      </c>
      <c r="AX12" s="16" t="s">
        <v>1033</v>
      </c>
      <c r="AY12" s="17">
        <f>(A1L221C22 + A1L221C23)</f>
        <v>9624.5</v>
      </c>
      <c r="AZ12" s="16" t="s">
        <v>1034</v>
      </c>
      <c r="BA12" s="17">
        <f>IF(RUN_YEARS &gt; 4,(A1L221C1 + A1L221C4 + A1L221C7 + A1L221C10 + A1L221C13) / 5, 0)</f>
        <v>4729.6000000000004</v>
      </c>
      <c r="BB12" s="16" t="s">
        <v>1035</v>
      </c>
      <c r="BC12" s="17">
        <f>IF(RUN_YEARS &gt; 4,(A1L221C2 + A1L221C5 + A1L221C8 + A1L221C11 + A1L221C14) / 5, 0)</f>
        <v>4782.3999999999996</v>
      </c>
      <c r="BD12" s="16" t="s">
        <v>1036</v>
      </c>
      <c r="BE12" s="17">
        <f>(A1L221C25 + A1L221C26)</f>
        <v>9512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155615</v>
      </c>
      <c r="F13" s="16" t="s">
        <v>174</v>
      </c>
      <c r="G13" s="15">
        <v>165326</v>
      </c>
      <c r="H13" s="16" t="s">
        <v>1037</v>
      </c>
      <c r="I13" s="17">
        <f>(A1L222C1 + A1L222C2)</f>
        <v>320941</v>
      </c>
      <c r="J13" s="16" t="s">
        <v>175</v>
      </c>
      <c r="K13" s="15">
        <v>150521</v>
      </c>
      <c r="L13" s="16" t="s">
        <v>175</v>
      </c>
      <c r="M13" s="15">
        <v>163974</v>
      </c>
      <c r="N13" s="16" t="s">
        <v>1038</v>
      </c>
      <c r="O13" s="17">
        <f>(A1L222C4 + A1L222C5)</f>
        <v>314495</v>
      </c>
      <c r="P13" s="16" t="s">
        <v>176</v>
      </c>
      <c r="Q13" s="15">
        <v>166426</v>
      </c>
      <c r="R13" s="16" t="s">
        <v>176</v>
      </c>
      <c r="S13" s="15">
        <v>176546</v>
      </c>
      <c r="T13" s="16" t="s">
        <v>1039</v>
      </c>
      <c r="U13" s="17">
        <f>(A1L222C7 + A1L222C8)</f>
        <v>342972</v>
      </c>
      <c r="V13" s="16" t="s">
        <v>177</v>
      </c>
      <c r="W13" s="15">
        <v>130336</v>
      </c>
      <c r="X13" s="16" t="s">
        <v>177</v>
      </c>
      <c r="Y13" s="15">
        <v>137489</v>
      </c>
      <c r="Z13" s="16" t="s">
        <v>1040</v>
      </c>
      <c r="AA13" s="17">
        <f>(A1L222C10 + A1L222C11)</f>
        <v>267825</v>
      </c>
      <c r="AB13" s="16" t="s">
        <v>178</v>
      </c>
      <c r="AC13" s="15">
        <v>125742</v>
      </c>
      <c r="AD13" s="16" t="s">
        <v>178</v>
      </c>
      <c r="AE13" s="15">
        <v>132258</v>
      </c>
      <c r="AF13" s="16" t="s">
        <v>1041</v>
      </c>
      <c r="AG13" s="17">
        <f>(A1L222C13 + A1L222C14)</f>
        <v>258000</v>
      </c>
      <c r="AH13" s="16" t="s">
        <v>1042</v>
      </c>
      <c r="AI13" s="17">
        <f>IF(RUN_YEARS &gt; 1,(A1L222C1 + A1L222C4) / 2, 0)</f>
        <v>153068</v>
      </c>
      <c r="AJ13" s="16" t="s">
        <v>1043</v>
      </c>
      <c r="AK13" s="17">
        <f>IF(RUN_YEARS &gt; 1,(A1L222C2 + A1L222C5) / 2, 0)</f>
        <v>164650</v>
      </c>
      <c r="AL13" s="16" t="s">
        <v>1044</v>
      </c>
      <c r="AM13" s="17">
        <f>(A1L222C16 + A1L222C17)</f>
        <v>317718</v>
      </c>
      <c r="AN13" s="16" t="s">
        <v>1045</v>
      </c>
      <c r="AO13" s="17">
        <f>IF(RUN_YEARS &gt; 2,(A1L222C1 + A1L222C4 + A1L222C7) / 3, 0)</f>
        <v>157520.66666666666</v>
      </c>
      <c r="AP13" s="16" t="s">
        <v>1046</v>
      </c>
      <c r="AQ13" s="17">
        <f>IF(RUN_YEARS &gt; 2,(A1L222C2 + A1L222C5 + A1L222C8) / 3, 0)</f>
        <v>168615.33333333334</v>
      </c>
      <c r="AR13" s="16" t="s">
        <v>1047</v>
      </c>
      <c r="AS13" s="17">
        <f>(A1L222C19 + A1L222C20)</f>
        <v>326136</v>
      </c>
      <c r="AT13" s="16" t="s">
        <v>1048</v>
      </c>
      <c r="AU13" s="17">
        <f>IF(RUN_YEARS &gt; 3,(A1L222C1 + A1L222C4 + A1L222C7 + A1L222C10) / 4, 0)</f>
        <v>150724.5</v>
      </c>
      <c r="AV13" s="16" t="s">
        <v>1049</v>
      </c>
      <c r="AW13" s="17">
        <f>IF(RUN_YEARS &gt; 3,(A1L222C2 + A1L222C5 + A1L222C8 + A1L222C11) / 4, 0)</f>
        <v>160833.75</v>
      </c>
      <c r="AX13" s="16" t="s">
        <v>1050</v>
      </c>
      <c r="AY13" s="17">
        <f>(A1L222C22 + A1L222C23)</f>
        <v>311558.25</v>
      </c>
      <c r="AZ13" s="16" t="s">
        <v>1051</v>
      </c>
      <c r="BA13" s="17">
        <f>IF(RUN_YEARS &gt; 4,(A1L222C1 + A1L222C4 + A1L222C7 + A1L222C10 + A1L222C13) / 5, 0)</f>
        <v>145728</v>
      </c>
      <c r="BB13" s="16" t="s">
        <v>1052</v>
      </c>
      <c r="BC13" s="17">
        <f>IF(RUN_YEARS &gt; 4,(A1L222C2 + A1L222C5 + A1L222C8 + A1L222C11 + A1L222C14) / 5, 0)</f>
        <v>155118.6</v>
      </c>
      <c r="BD13" s="16" t="s">
        <v>1053</v>
      </c>
      <c r="BE13" s="17">
        <f>(A1L222C25 + A1L222C26)</f>
        <v>300846.59999999998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5174</v>
      </c>
      <c r="F14" s="16" t="s">
        <v>174</v>
      </c>
      <c r="G14" s="15">
        <v>5186</v>
      </c>
      <c r="H14" s="16" t="s">
        <v>1054</v>
      </c>
      <c r="I14" s="17">
        <f>(A1L223C1 + A1L223C2)</f>
        <v>10360</v>
      </c>
      <c r="J14" s="16" t="s">
        <v>175</v>
      </c>
      <c r="K14" s="15">
        <v>6374</v>
      </c>
      <c r="L14" s="16" t="s">
        <v>175</v>
      </c>
      <c r="M14" s="15">
        <v>6345</v>
      </c>
      <c r="N14" s="16" t="s">
        <v>1055</v>
      </c>
      <c r="O14" s="17">
        <f>(A1L223C4 + A1L223C5)</f>
        <v>12719</v>
      </c>
      <c r="P14" s="16" t="s">
        <v>176</v>
      </c>
      <c r="Q14" s="15">
        <v>10577</v>
      </c>
      <c r="R14" s="16" t="s">
        <v>176</v>
      </c>
      <c r="S14" s="15">
        <v>10742</v>
      </c>
      <c r="T14" s="16" t="s">
        <v>1056</v>
      </c>
      <c r="U14" s="17">
        <f>(A1L223C7 + A1L223C8)</f>
        <v>21319</v>
      </c>
      <c r="V14" s="16" t="s">
        <v>177</v>
      </c>
      <c r="W14" s="15">
        <v>10058</v>
      </c>
      <c r="X14" s="16" t="s">
        <v>177</v>
      </c>
      <c r="Y14" s="15">
        <v>10361</v>
      </c>
      <c r="Z14" s="16" t="s">
        <v>1057</v>
      </c>
      <c r="AA14" s="17">
        <f>(A1L223C10 + A1L223C11)</f>
        <v>20419</v>
      </c>
      <c r="AB14" s="16" t="s">
        <v>178</v>
      </c>
      <c r="AC14" s="15">
        <v>15687</v>
      </c>
      <c r="AD14" s="16" t="s">
        <v>178</v>
      </c>
      <c r="AE14" s="15">
        <v>15863</v>
      </c>
      <c r="AF14" s="16" t="s">
        <v>1058</v>
      </c>
      <c r="AG14" s="17">
        <f>(A1L223C13 + A1L223C14)</f>
        <v>31550</v>
      </c>
      <c r="AH14" s="16" t="s">
        <v>1059</v>
      </c>
      <c r="AI14" s="17">
        <f>IF(RUN_YEARS &gt; 1,(A1L223C1 + A1L223C4) / 2, 0)</f>
        <v>5774</v>
      </c>
      <c r="AJ14" s="16" t="s">
        <v>1060</v>
      </c>
      <c r="AK14" s="17">
        <f>IF(RUN_YEARS &gt; 1,(A1L223C2 + A1L223C5) / 2, 0)</f>
        <v>5765.5</v>
      </c>
      <c r="AL14" s="16" t="s">
        <v>1061</v>
      </c>
      <c r="AM14" s="17">
        <f>(A1L223C16 + A1L223C17)</f>
        <v>11539.5</v>
      </c>
      <c r="AN14" s="16" t="s">
        <v>1062</v>
      </c>
      <c r="AO14" s="17">
        <f>IF(RUN_YEARS &gt; 2,(A1L223C1 + A1L223C4 + A1L223C7) / 3, 0)</f>
        <v>7375</v>
      </c>
      <c r="AP14" s="16" t="s">
        <v>1063</v>
      </c>
      <c r="AQ14" s="17">
        <f>IF(RUN_YEARS &gt; 2,(A1L223C2 + A1L223C5 + A1L223C8) / 3, 0)</f>
        <v>7424.333333333333</v>
      </c>
      <c r="AR14" s="16" t="s">
        <v>1064</v>
      </c>
      <c r="AS14" s="17">
        <f>(A1L223C19 + A1L223C20)</f>
        <v>14799.333333333332</v>
      </c>
      <c r="AT14" s="16" t="s">
        <v>1065</v>
      </c>
      <c r="AU14" s="17">
        <f>IF(RUN_YEARS &gt; 3,(A1L223C1 + A1L223C4 + A1L223C7 + A1L223C10) / 4, 0)</f>
        <v>8045.75</v>
      </c>
      <c r="AV14" s="16" t="s">
        <v>1066</v>
      </c>
      <c r="AW14" s="17">
        <f>IF(RUN_YEARS &gt; 3,(A1L223C2 + A1L223C5 + A1L223C8 + A1L223C11) / 4, 0)</f>
        <v>8158.5</v>
      </c>
      <c r="AX14" s="16" t="s">
        <v>1067</v>
      </c>
      <c r="AY14" s="17">
        <f>(A1L223C22 + A1L223C23)</f>
        <v>16204.25</v>
      </c>
      <c r="AZ14" s="16" t="s">
        <v>1068</v>
      </c>
      <c r="BA14" s="17">
        <f>IF(RUN_YEARS &gt; 4,(A1L223C1 + A1L223C4 + A1L223C7 + A1L223C10 + A1L223C13) / 5, 0)</f>
        <v>9574</v>
      </c>
      <c r="BB14" s="16" t="s">
        <v>1069</v>
      </c>
      <c r="BC14" s="17">
        <f>IF(RUN_YEARS &gt; 4,(A1L223C2 + A1L223C5 + A1L223C8 + A1L223C11 + A1L223C14) / 5, 0)</f>
        <v>9699.4</v>
      </c>
      <c r="BD14" s="16" t="s">
        <v>1070</v>
      </c>
      <c r="BE14" s="17">
        <f>(A1L223C25 + A1L223C26)</f>
        <v>19273.400000000001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33449</v>
      </c>
      <c r="F15" s="16" t="s">
        <v>174</v>
      </c>
      <c r="G15" s="15">
        <v>34602</v>
      </c>
      <c r="H15" s="16" t="s">
        <v>1071</v>
      </c>
      <c r="I15" s="17">
        <f>(A1L224C1 + A1L224C2)</f>
        <v>68051</v>
      </c>
      <c r="J15" s="16" t="s">
        <v>175</v>
      </c>
      <c r="K15" s="15">
        <v>55447</v>
      </c>
      <c r="L15" s="16" t="s">
        <v>175</v>
      </c>
      <c r="M15" s="15">
        <v>56930</v>
      </c>
      <c r="N15" s="16" t="s">
        <v>1072</v>
      </c>
      <c r="O15" s="17">
        <f>(A1L224C4 + A1L224C5)</f>
        <v>112377</v>
      </c>
      <c r="P15" s="16" t="s">
        <v>176</v>
      </c>
      <c r="Q15" s="15">
        <v>60603</v>
      </c>
      <c r="R15" s="16" t="s">
        <v>176</v>
      </c>
      <c r="S15" s="15">
        <v>61480</v>
      </c>
      <c r="T15" s="16" t="s">
        <v>1073</v>
      </c>
      <c r="U15" s="17">
        <f>(A1L224C7 + A1L224C8)</f>
        <v>122083</v>
      </c>
      <c r="V15" s="16" t="s">
        <v>177</v>
      </c>
      <c r="W15" s="15">
        <v>48434</v>
      </c>
      <c r="X15" s="16" t="s">
        <v>177</v>
      </c>
      <c r="Y15" s="15">
        <v>50023</v>
      </c>
      <c r="Z15" s="16" t="s">
        <v>1074</v>
      </c>
      <c r="AA15" s="17">
        <f>(A1L224C10 + A1L224C11)</f>
        <v>98457</v>
      </c>
      <c r="AB15" s="16" t="s">
        <v>178</v>
      </c>
      <c r="AC15" s="15">
        <v>65466</v>
      </c>
      <c r="AD15" s="16" t="s">
        <v>178</v>
      </c>
      <c r="AE15" s="15">
        <v>65980</v>
      </c>
      <c r="AF15" s="16" t="s">
        <v>1075</v>
      </c>
      <c r="AG15" s="17">
        <f>(A1L224C13 + A1L224C14)</f>
        <v>131446</v>
      </c>
      <c r="AH15" s="16" t="s">
        <v>1076</v>
      </c>
      <c r="AI15" s="17">
        <f>IF(RUN_YEARS &gt; 1,(A1L224C1 + A1L224C4) / 2, 0)</f>
        <v>44448</v>
      </c>
      <c r="AJ15" s="16" t="s">
        <v>1077</v>
      </c>
      <c r="AK15" s="17">
        <f>IF(RUN_YEARS &gt; 1,(A1L224C2 + A1L224C5) / 2, 0)</f>
        <v>45766</v>
      </c>
      <c r="AL15" s="16" t="s">
        <v>1078</v>
      </c>
      <c r="AM15" s="17">
        <f>(A1L224C16 + A1L224C17)</f>
        <v>90214</v>
      </c>
      <c r="AN15" s="16" t="s">
        <v>1079</v>
      </c>
      <c r="AO15" s="17">
        <f>IF(RUN_YEARS &gt; 2,(A1L224C1 + A1L224C4 + A1L224C7) / 3, 0)</f>
        <v>49833</v>
      </c>
      <c r="AP15" s="16" t="s">
        <v>1080</v>
      </c>
      <c r="AQ15" s="17">
        <f>IF(RUN_YEARS &gt; 2,(A1L224C2 + A1L224C5 + A1L224C8) / 3, 0)</f>
        <v>51004</v>
      </c>
      <c r="AR15" s="16" t="s">
        <v>1081</v>
      </c>
      <c r="AS15" s="17">
        <f>(A1L224C19 + A1L224C20)</f>
        <v>100837</v>
      </c>
      <c r="AT15" s="16" t="s">
        <v>1082</v>
      </c>
      <c r="AU15" s="17">
        <f>IF(RUN_YEARS &gt; 3,(A1L224C1 + A1L224C4 + A1L224C7 + A1L224C10) / 4, 0)</f>
        <v>49483.25</v>
      </c>
      <c r="AV15" s="16" t="s">
        <v>1083</v>
      </c>
      <c r="AW15" s="17">
        <f>IF(RUN_YEARS &gt; 3,(A1L224C2 + A1L224C5 + A1L224C8 + A1L224C11) / 4, 0)</f>
        <v>50758.75</v>
      </c>
      <c r="AX15" s="16" t="s">
        <v>1084</v>
      </c>
      <c r="AY15" s="17">
        <f>(A1L224C22 + A1L224C23)</f>
        <v>100242</v>
      </c>
      <c r="AZ15" s="16" t="s">
        <v>1085</v>
      </c>
      <c r="BA15" s="17">
        <f>IF(RUN_YEARS &gt; 4,(A1L224C1 + A1L224C4 + A1L224C7 + A1L224C10 + A1L224C13) / 5, 0)</f>
        <v>52679.8</v>
      </c>
      <c r="BB15" s="16" t="s">
        <v>1086</v>
      </c>
      <c r="BC15" s="17">
        <f>IF(RUN_YEARS &gt; 4,(A1L224C2 + A1L224C5 + A1L224C8 + A1L224C11 + A1L224C14) / 5, 0)</f>
        <v>53803</v>
      </c>
      <c r="BD15" s="16" t="s">
        <v>1087</v>
      </c>
      <c r="BE15" s="17">
        <f>(A1L224C25 + A1L224C26)</f>
        <v>106482.8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239</v>
      </c>
      <c r="F16" s="16" t="s">
        <v>174</v>
      </c>
      <c r="G16" s="15">
        <v>177</v>
      </c>
      <c r="H16" s="16" t="s">
        <v>1088</v>
      </c>
      <c r="I16" s="17">
        <f>(A1L225C1 + A1L225C2)</f>
        <v>416</v>
      </c>
      <c r="J16" s="16" t="s">
        <v>175</v>
      </c>
      <c r="K16" s="15">
        <v>192</v>
      </c>
      <c r="L16" s="16" t="s">
        <v>175</v>
      </c>
      <c r="M16" s="15">
        <v>91</v>
      </c>
      <c r="N16" s="16" t="s">
        <v>1089</v>
      </c>
      <c r="O16" s="17">
        <f>(A1L225C4 + A1L225C5)</f>
        <v>283</v>
      </c>
      <c r="P16" s="16" t="s">
        <v>176</v>
      </c>
      <c r="Q16" s="15">
        <v>126</v>
      </c>
      <c r="R16" s="16" t="s">
        <v>176</v>
      </c>
      <c r="S16" s="15">
        <v>52</v>
      </c>
      <c r="T16" s="16" t="s">
        <v>1090</v>
      </c>
      <c r="U16" s="17">
        <f>(A1L225C7 + A1L225C8)</f>
        <v>178</v>
      </c>
      <c r="V16" s="16" t="s">
        <v>177</v>
      </c>
      <c r="W16" s="15">
        <v>140</v>
      </c>
      <c r="X16" s="16" t="s">
        <v>177</v>
      </c>
      <c r="Y16" s="15">
        <v>54</v>
      </c>
      <c r="Z16" s="16" t="s">
        <v>1091</v>
      </c>
      <c r="AA16" s="17">
        <f>(A1L225C10 + A1L225C11)</f>
        <v>194</v>
      </c>
      <c r="AB16" s="16" t="s">
        <v>178</v>
      </c>
      <c r="AC16" s="15">
        <v>209</v>
      </c>
      <c r="AD16" s="16" t="s">
        <v>178</v>
      </c>
      <c r="AE16" s="15">
        <v>109</v>
      </c>
      <c r="AF16" s="16" t="s">
        <v>1092</v>
      </c>
      <c r="AG16" s="17">
        <f>(A1L225C13 + A1L225C14)</f>
        <v>318</v>
      </c>
      <c r="AH16" s="16" t="s">
        <v>1093</v>
      </c>
      <c r="AI16" s="17">
        <f>IF(RUN_YEARS &gt; 1,(A1L225C1 + A1L225C4) / 2, 0)</f>
        <v>215.5</v>
      </c>
      <c r="AJ16" s="16" t="s">
        <v>1094</v>
      </c>
      <c r="AK16" s="17">
        <f>IF(RUN_YEARS &gt; 1,(A1L225C2 + A1L225C5) / 2, 0)</f>
        <v>134</v>
      </c>
      <c r="AL16" s="16" t="s">
        <v>1095</v>
      </c>
      <c r="AM16" s="17">
        <f>(A1L225C16 + A1L225C17)</f>
        <v>349.5</v>
      </c>
      <c r="AN16" s="16" t="s">
        <v>1096</v>
      </c>
      <c r="AO16" s="17">
        <f>IF(RUN_YEARS &gt; 2,(A1L225C1 + A1L225C4 + A1L225C7) / 3, 0)</f>
        <v>185.66666666666666</v>
      </c>
      <c r="AP16" s="16" t="s">
        <v>1097</v>
      </c>
      <c r="AQ16" s="17">
        <f>IF(RUN_YEARS &gt; 2,(A1L225C2 + A1L225C5 + A1L225C8) / 3, 0)</f>
        <v>106.66666666666667</v>
      </c>
      <c r="AR16" s="16" t="s">
        <v>1098</v>
      </c>
      <c r="AS16" s="17">
        <f>(A1L225C19 + A1L225C20)</f>
        <v>292.33333333333331</v>
      </c>
      <c r="AT16" s="16" t="s">
        <v>1099</v>
      </c>
      <c r="AU16" s="17">
        <f>IF(RUN_YEARS &gt; 3,(A1L225C1 + A1L225C4 + A1L225C7 + A1L225C10) / 4, 0)</f>
        <v>174.25</v>
      </c>
      <c r="AV16" s="16" t="s">
        <v>1100</v>
      </c>
      <c r="AW16" s="17">
        <f>IF(RUN_YEARS &gt; 3,(A1L225C2 + A1L225C5 + A1L225C8 + A1L225C11) / 4, 0)</f>
        <v>93.5</v>
      </c>
      <c r="AX16" s="16" t="s">
        <v>1101</v>
      </c>
      <c r="AY16" s="17">
        <f>(A1L225C22 + A1L225C23)</f>
        <v>267.75</v>
      </c>
      <c r="AZ16" s="16" t="s">
        <v>1102</v>
      </c>
      <c r="BA16" s="17">
        <f>IF(RUN_YEARS &gt; 4,(A1L225C1 + A1L225C4 + A1L225C7 + A1L225C10 + A1L225C13) / 5, 0)</f>
        <v>181.2</v>
      </c>
      <c r="BB16" s="16" t="s">
        <v>1103</v>
      </c>
      <c r="BC16" s="17">
        <f>IF(RUN_YEARS &gt; 4,(A1L225C2 + A1L225C5 + A1L225C8 + A1L225C11 + A1L225C14) / 5, 0)</f>
        <v>96.6</v>
      </c>
      <c r="BD16" s="16" t="s">
        <v>1104</v>
      </c>
      <c r="BE16" s="17">
        <f>(A1L225C25 + A1L225C26)</f>
        <v>277.79999999999995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21</v>
      </c>
      <c r="F17" s="16" t="s">
        <v>174</v>
      </c>
      <c r="G17" s="15">
        <v>22</v>
      </c>
      <c r="H17" s="16" t="s">
        <v>1105</v>
      </c>
      <c r="I17" s="17">
        <f>(A1L226C1 + A1L226C2)</f>
        <v>43</v>
      </c>
      <c r="J17" s="16" t="s">
        <v>175</v>
      </c>
      <c r="K17" s="15">
        <v>18</v>
      </c>
      <c r="L17" s="16" t="s">
        <v>175</v>
      </c>
      <c r="M17" s="15">
        <v>26</v>
      </c>
      <c r="N17" s="16" t="s">
        <v>1106</v>
      </c>
      <c r="O17" s="17">
        <f>(A1L226C4 + A1L226C5)</f>
        <v>44</v>
      </c>
      <c r="P17" s="16" t="s">
        <v>176</v>
      </c>
      <c r="Q17" s="15">
        <v>17</v>
      </c>
      <c r="R17" s="16" t="s">
        <v>176</v>
      </c>
      <c r="S17" s="15">
        <v>18</v>
      </c>
      <c r="T17" s="16" t="s">
        <v>1107</v>
      </c>
      <c r="U17" s="17">
        <f>(A1L226C7 + A1L226C8)</f>
        <v>35</v>
      </c>
      <c r="V17" s="16" t="s">
        <v>177</v>
      </c>
      <c r="W17" s="15">
        <v>38</v>
      </c>
      <c r="X17" s="16" t="s">
        <v>177</v>
      </c>
      <c r="Y17" s="15">
        <v>40</v>
      </c>
      <c r="Z17" s="16" t="s">
        <v>1108</v>
      </c>
      <c r="AA17" s="17">
        <f>(A1L226C10 + A1L226C11)</f>
        <v>78</v>
      </c>
      <c r="AB17" s="16" t="s">
        <v>178</v>
      </c>
      <c r="AC17" s="15">
        <v>15</v>
      </c>
      <c r="AD17" s="16" t="s">
        <v>178</v>
      </c>
      <c r="AE17" s="15">
        <v>15</v>
      </c>
      <c r="AF17" s="16" t="s">
        <v>1109</v>
      </c>
      <c r="AG17" s="17">
        <f>(A1L226C13 + A1L226C14)</f>
        <v>30</v>
      </c>
      <c r="AH17" s="16" t="s">
        <v>1110</v>
      </c>
      <c r="AI17" s="17">
        <f>IF(RUN_YEARS &gt; 1,(A1L226C1 + A1L226C4) / 2, 0)</f>
        <v>19.5</v>
      </c>
      <c r="AJ17" s="16" t="s">
        <v>1111</v>
      </c>
      <c r="AK17" s="17">
        <f>IF(RUN_YEARS &gt; 1,(A1L226C2 + A1L226C5) / 2, 0)</f>
        <v>24</v>
      </c>
      <c r="AL17" s="16" t="s">
        <v>1112</v>
      </c>
      <c r="AM17" s="17">
        <f>(A1L226C16 + A1L226C17)</f>
        <v>43.5</v>
      </c>
      <c r="AN17" s="16" t="s">
        <v>1113</v>
      </c>
      <c r="AO17" s="17">
        <f>IF(RUN_YEARS &gt; 2,(A1L226C1 + A1L226C4 + A1L226C7) / 3, 0)</f>
        <v>18.666666666666668</v>
      </c>
      <c r="AP17" s="16" t="s">
        <v>1114</v>
      </c>
      <c r="AQ17" s="17">
        <f>IF(RUN_YEARS &gt; 2,(A1L226C2 + A1L226C5 + A1L226C8) / 3, 0)</f>
        <v>22</v>
      </c>
      <c r="AR17" s="16" t="s">
        <v>1115</v>
      </c>
      <c r="AS17" s="17">
        <f>(A1L226C19 + A1L226C20)</f>
        <v>40.666666666666671</v>
      </c>
      <c r="AT17" s="16" t="s">
        <v>1116</v>
      </c>
      <c r="AU17" s="17">
        <f>IF(RUN_YEARS &gt; 3,(A1L226C1 + A1L226C4 + A1L226C7 + A1L226C10) / 4, 0)</f>
        <v>23.5</v>
      </c>
      <c r="AV17" s="16" t="s">
        <v>1117</v>
      </c>
      <c r="AW17" s="17">
        <f>IF(RUN_YEARS &gt; 3,(A1L226C2 + A1L226C5 + A1L226C8 + A1L226C11) / 4, 0)</f>
        <v>26.5</v>
      </c>
      <c r="AX17" s="16" t="s">
        <v>1118</v>
      </c>
      <c r="AY17" s="17">
        <f>(A1L226C22 + A1L226C23)</f>
        <v>50</v>
      </c>
      <c r="AZ17" s="16" t="s">
        <v>1119</v>
      </c>
      <c r="BA17" s="17">
        <f>IF(RUN_YEARS &gt; 4,(A1L226C1 + A1L226C4 + A1L226C7 + A1L226C10 + A1L226C13) / 5, 0)</f>
        <v>21.8</v>
      </c>
      <c r="BB17" s="16" t="s">
        <v>1120</v>
      </c>
      <c r="BC17" s="17">
        <f>IF(RUN_YEARS &gt; 4,(A1L226C2 + A1L226C5 + A1L226C8 + A1L226C11 + A1L226C14) / 5, 0)</f>
        <v>24.2</v>
      </c>
      <c r="BD17" s="16" t="s">
        <v>1121</v>
      </c>
      <c r="BE17" s="17">
        <f>(A1L226C25 + A1L226C26)</f>
        <v>46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59181</v>
      </c>
      <c r="F18" s="16" t="s">
        <v>174</v>
      </c>
      <c r="G18" s="15">
        <v>3199</v>
      </c>
      <c r="H18" s="16" t="s">
        <v>1122</v>
      </c>
      <c r="I18" s="17">
        <f>(A1L227C1 + A1L227C2)</f>
        <v>62380</v>
      </c>
      <c r="J18" s="16" t="s">
        <v>175</v>
      </c>
      <c r="K18" s="15">
        <v>64424</v>
      </c>
      <c r="L18" s="16" t="s">
        <v>175</v>
      </c>
      <c r="M18" s="15">
        <v>2928</v>
      </c>
      <c r="N18" s="16" t="s">
        <v>1123</v>
      </c>
      <c r="O18" s="17">
        <f>(A1L227C4 + A1L227C5)</f>
        <v>67352</v>
      </c>
      <c r="P18" s="16" t="s">
        <v>176</v>
      </c>
      <c r="Q18" s="15">
        <v>52109</v>
      </c>
      <c r="R18" s="16" t="s">
        <v>176</v>
      </c>
      <c r="S18" s="15">
        <v>4872</v>
      </c>
      <c r="T18" s="16" t="s">
        <v>1124</v>
      </c>
      <c r="U18" s="17">
        <f>(A1L227C7 + A1L227C8)</f>
        <v>56981</v>
      </c>
      <c r="V18" s="16" t="s">
        <v>177</v>
      </c>
      <c r="W18" s="15">
        <v>48618</v>
      </c>
      <c r="X18" s="16" t="s">
        <v>177</v>
      </c>
      <c r="Y18" s="15">
        <v>3247</v>
      </c>
      <c r="Z18" s="16" t="s">
        <v>1125</v>
      </c>
      <c r="AA18" s="17">
        <f>(A1L227C10 + A1L227C11)</f>
        <v>51865</v>
      </c>
      <c r="AB18" s="16" t="s">
        <v>178</v>
      </c>
      <c r="AC18" s="15">
        <v>37604</v>
      </c>
      <c r="AD18" s="16" t="s">
        <v>178</v>
      </c>
      <c r="AE18" s="15">
        <v>4619</v>
      </c>
      <c r="AF18" s="16" t="s">
        <v>1126</v>
      </c>
      <c r="AG18" s="17">
        <f>(A1L227C13 + A1L227C14)</f>
        <v>42223</v>
      </c>
      <c r="AH18" s="16" t="s">
        <v>1127</v>
      </c>
      <c r="AI18" s="17">
        <f>IF(RUN_YEARS &gt; 1,(A1L227C1 + A1L227C4) / 2, 0)</f>
        <v>61802.5</v>
      </c>
      <c r="AJ18" s="16" t="s">
        <v>1128</v>
      </c>
      <c r="AK18" s="17">
        <f>IF(RUN_YEARS &gt; 1,(A1L227C2 + A1L227C5) / 2, 0)</f>
        <v>3063.5</v>
      </c>
      <c r="AL18" s="16" t="s">
        <v>1129</v>
      </c>
      <c r="AM18" s="17">
        <f>(A1L227C16 + A1L227C17)</f>
        <v>64866</v>
      </c>
      <c r="AN18" s="16" t="s">
        <v>1130</v>
      </c>
      <c r="AO18" s="17">
        <f>IF(RUN_YEARS &gt; 2,(A1L227C1 + A1L227C4 + A1L227C7) / 3, 0)</f>
        <v>58571.333333333336</v>
      </c>
      <c r="AP18" s="16" t="s">
        <v>1131</v>
      </c>
      <c r="AQ18" s="17">
        <f>IF(RUN_YEARS &gt; 2,(A1L227C2 + A1L227C5 + A1L227C8) / 3, 0)</f>
        <v>3666.3333333333335</v>
      </c>
      <c r="AR18" s="16" t="s">
        <v>1132</v>
      </c>
      <c r="AS18" s="17">
        <f>(A1L227C19 + A1L227C20)</f>
        <v>62237.666666666672</v>
      </c>
      <c r="AT18" s="16" t="s">
        <v>1133</v>
      </c>
      <c r="AU18" s="17">
        <f>IF(RUN_YEARS &gt; 3,(A1L227C1 + A1L227C4 + A1L227C7 + A1L227C10) / 4, 0)</f>
        <v>56083</v>
      </c>
      <c r="AV18" s="16" t="s">
        <v>1134</v>
      </c>
      <c r="AW18" s="17">
        <f>IF(RUN_YEARS &gt; 3,(A1L227C2 + A1L227C5 + A1L227C8 + A1L227C11) / 4, 0)</f>
        <v>3561.5</v>
      </c>
      <c r="AX18" s="16" t="s">
        <v>1135</v>
      </c>
      <c r="AY18" s="17">
        <f>(A1L227C22 + A1L227C23)</f>
        <v>59644.5</v>
      </c>
      <c r="AZ18" s="16" t="s">
        <v>1136</v>
      </c>
      <c r="BA18" s="17">
        <f>IF(RUN_YEARS &gt; 4,(A1L227C1 + A1L227C4 + A1L227C7 + A1L227C10 + A1L227C13) / 5, 0)</f>
        <v>52387.199999999997</v>
      </c>
      <c r="BB18" s="16" t="s">
        <v>1137</v>
      </c>
      <c r="BC18" s="17">
        <f>IF(RUN_YEARS &gt; 4,(A1L227C2 + A1L227C5 + A1L227C8 + A1L227C11 + A1L227C14) / 5, 0)</f>
        <v>3773</v>
      </c>
      <c r="BD18" s="16" t="s">
        <v>1138</v>
      </c>
      <c r="BE18" s="17">
        <f>(A1L227C25 + A1L227C26)</f>
        <v>56160.2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57153</v>
      </c>
      <c r="F19" s="16" t="s">
        <v>174</v>
      </c>
      <c r="G19" s="15">
        <v>28001</v>
      </c>
      <c r="H19" s="16" t="s">
        <v>1139</v>
      </c>
      <c r="I19" s="17">
        <f>(A1L228C1 + A1L228C2)</f>
        <v>85154</v>
      </c>
      <c r="J19" s="16" t="s">
        <v>175</v>
      </c>
      <c r="K19" s="15">
        <v>54371</v>
      </c>
      <c r="L19" s="16" t="s">
        <v>175</v>
      </c>
      <c r="M19" s="15">
        <v>24242</v>
      </c>
      <c r="N19" s="16" t="s">
        <v>1140</v>
      </c>
      <c r="O19" s="17">
        <f>(A1L228C4 + A1L228C5)</f>
        <v>78613</v>
      </c>
      <c r="P19" s="16" t="s">
        <v>176</v>
      </c>
      <c r="Q19" s="15">
        <v>50366</v>
      </c>
      <c r="R19" s="16" t="s">
        <v>176</v>
      </c>
      <c r="S19" s="15">
        <v>18609</v>
      </c>
      <c r="T19" s="16" t="s">
        <v>1141</v>
      </c>
      <c r="U19" s="17">
        <f>(A1L228C7 + A1L228C8)</f>
        <v>68975</v>
      </c>
      <c r="V19" s="16" t="s">
        <v>177</v>
      </c>
      <c r="W19" s="15">
        <v>45535</v>
      </c>
      <c r="X19" s="16" t="s">
        <v>177</v>
      </c>
      <c r="Y19" s="15">
        <v>18865</v>
      </c>
      <c r="Z19" s="16" t="s">
        <v>1142</v>
      </c>
      <c r="AA19" s="17">
        <f>(A1L228C10 + A1L228C11)</f>
        <v>64400</v>
      </c>
      <c r="AB19" s="16" t="s">
        <v>178</v>
      </c>
      <c r="AC19" s="15">
        <v>38817</v>
      </c>
      <c r="AD19" s="16" t="s">
        <v>178</v>
      </c>
      <c r="AE19" s="15">
        <v>13813</v>
      </c>
      <c r="AF19" s="16" t="s">
        <v>1143</v>
      </c>
      <c r="AG19" s="17">
        <f>(A1L228C13 + A1L228C14)</f>
        <v>52630</v>
      </c>
      <c r="AH19" s="16" t="s">
        <v>1144</v>
      </c>
      <c r="AI19" s="17">
        <f>IF(RUN_YEARS &gt; 1,(A1L228C1 + A1L228C4) / 2, 0)</f>
        <v>55762</v>
      </c>
      <c r="AJ19" s="16" t="s">
        <v>1145</v>
      </c>
      <c r="AK19" s="17">
        <f>IF(RUN_YEARS &gt; 1,(A1L228C2 + A1L228C5) / 2, 0)</f>
        <v>26121.5</v>
      </c>
      <c r="AL19" s="16" t="s">
        <v>1146</v>
      </c>
      <c r="AM19" s="17">
        <f>(A1L228C16 + A1L228C17)</f>
        <v>81883.5</v>
      </c>
      <c r="AN19" s="16" t="s">
        <v>1147</v>
      </c>
      <c r="AO19" s="17">
        <f>IF(RUN_YEARS &gt; 2,(A1L228C1 + A1L228C4 + A1L228C7) / 3, 0)</f>
        <v>53963.333333333336</v>
      </c>
      <c r="AP19" s="16" t="s">
        <v>1148</v>
      </c>
      <c r="AQ19" s="17">
        <f>IF(RUN_YEARS &gt; 2,(A1L228C2 + A1L228C5 + A1L228C8) / 3, 0)</f>
        <v>23617.333333333332</v>
      </c>
      <c r="AR19" s="16" t="s">
        <v>1149</v>
      </c>
      <c r="AS19" s="17">
        <f>(A1L228C19 + A1L228C20)</f>
        <v>77580.666666666672</v>
      </c>
      <c r="AT19" s="16" t="s">
        <v>1150</v>
      </c>
      <c r="AU19" s="17">
        <f>IF(RUN_YEARS &gt; 3,(A1L228C1 + A1L228C4 + A1L228C7 + A1L228C10) / 4, 0)</f>
        <v>51856.25</v>
      </c>
      <c r="AV19" s="16" t="s">
        <v>1151</v>
      </c>
      <c r="AW19" s="17">
        <f>IF(RUN_YEARS &gt; 3,(A1L228C2 + A1L228C5 + A1L228C8 + A1L228C11) / 4, 0)</f>
        <v>22429.25</v>
      </c>
      <c r="AX19" s="16" t="s">
        <v>1152</v>
      </c>
      <c r="AY19" s="17">
        <f>(A1L228C22 + A1L228C23)</f>
        <v>74285.5</v>
      </c>
      <c r="AZ19" s="16" t="s">
        <v>1153</v>
      </c>
      <c r="BA19" s="17">
        <f>IF(RUN_YEARS &gt; 4,(A1L228C1 + A1L228C4 + A1L228C7 + A1L228C10 + A1L228C13) / 5, 0)</f>
        <v>49248.4</v>
      </c>
      <c r="BB19" s="16" t="s">
        <v>1154</v>
      </c>
      <c r="BC19" s="17">
        <f>IF(RUN_YEARS &gt; 4,(A1L228C2 + A1L228C5 + A1L228C8 + A1L228C11 + A1L228C14) / 5, 0)</f>
        <v>20706</v>
      </c>
      <c r="BD19" s="16" t="s">
        <v>1155</v>
      </c>
      <c r="BE19" s="17">
        <f>(A1L228C25 + A1L228C26)</f>
        <v>69954.399999999994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18</v>
      </c>
      <c r="F20" s="16" t="s">
        <v>174</v>
      </c>
      <c r="G20" s="15">
        <v>22</v>
      </c>
      <c r="H20" s="16" t="s">
        <v>1156</v>
      </c>
      <c r="I20" s="17">
        <f>(A1L229C1 + A1L229C2)</f>
        <v>40</v>
      </c>
      <c r="J20" s="16" t="s">
        <v>175</v>
      </c>
      <c r="K20" s="15">
        <v>15</v>
      </c>
      <c r="L20" s="16" t="s">
        <v>175</v>
      </c>
      <c r="M20" s="15">
        <v>48</v>
      </c>
      <c r="N20" s="16" t="s">
        <v>1157</v>
      </c>
      <c r="O20" s="17">
        <f>(A1L229C4 + A1L229C5)</f>
        <v>63</v>
      </c>
      <c r="P20" s="16" t="s">
        <v>176</v>
      </c>
      <c r="Q20" s="15">
        <v>1</v>
      </c>
      <c r="R20" s="16" t="s">
        <v>176</v>
      </c>
      <c r="S20" s="15">
        <v>31</v>
      </c>
      <c r="T20" s="16" t="s">
        <v>1158</v>
      </c>
      <c r="U20" s="17">
        <f>(A1L229C7 + A1L229C8)</f>
        <v>32</v>
      </c>
      <c r="V20" s="16" t="s">
        <v>177</v>
      </c>
      <c r="W20" s="15">
        <v>21</v>
      </c>
      <c r="X20" s="16" t="s">
        <v>177</v>
      </c>
      <c r="Y20" s="15">
        <v>48</v>
      </c>
      <c r="Z20" s="16" t="s">
        <v>1159</v>
      </c>
      <c r="AA20" s="17">
        <f>(A1L229C10 + A1L229C11)</f>
        <v>69</v>
      </c>
      <c r="AB20" s="16" t="s">
        <v>178</v>
      </c>
      <c r="AC20" s="15">
        <v>40</v>
      </c>
      <c r="AD20" s="16" t="s">
        <v>178</v>
      </c>
      <c r="AE20" s="15">
        <v>67</v>
      </c>
      <c r="AF20" s="16" t="s">
        <v>1160</v>
      </c>
      <c r="AG20" s="17">
        <f>(A1L229C13 + A1L229C14)</f>
        <v>107</v>
      </c>
      <c r="AH20" s="16" t="s">
        <v>1161</v>
      </c>
      <c r="AI20" s="17">
        <f>IF(RUN_YEARS &gt; 1,(A1L229C1 + A1L229C4) / 2, 0)</f>
        <v>16.5</v>
      </c>
      <c r="AJ20" s="16" t="s">
        <v>1162</v>
      </c>
      <c r="AK20" s="17">
        <f>IF(RUN_YEARS &gt; 1,(A1L229C2 + A1L229C5) / 2, 0)</f>
        <v>35</v>
      </c>
      <c r="AL20" s="16" t="s">
        <v>1163</v>
      </c>
      <c r="AM20" s="17">
        <f>(A1L229C16 + A1L229C17)</f>
        <v>51.5</v>
      </c>
      <c r="AN20" s="16" t="s">
        <v>1164</v>
      </c>
      <c r="AO20" s="17">
        <f>IF(RUN_YEARS &gt; 2,(A1L229C1 + A1L229C4 + A1L229C7) / 3, 0)</f>
        <v>11.333333333333334</v>
      </c>
      <c r="AP20" s="16" t="s">
        <v>1165</v>
      </c>
      <c r="AQ20" s="17">
        <f>IF(RUN_YEARS &gt; 2,(A1L229C2 + A1L229C5 + A1L229C8) / 3, 0)</f>
        <v>33.666666666666664</v>
      </c>
      <c r="AR20" s="16" t="s">
        <v>1166</v>
      </c>
      <c r="AS20" s="17">
        <f>(A1L229C19 + A1L229C20)</f>
        <v>45</v>
      </c>
      <c r="AT20" s="16" t="s">
        <v>1167</v>
      </c>
      <c r="AU20" s="17">
        <f>IF(RUN_YEARS &gt; 3,(A1L229C1 + A1L229C4 + A1L229C7 + A1L229C10) / 4, 0)</f>
        <v>13.75</v>
      </c>
      <c r="AV20" s="16" t="s">
        <v>1168</v>
      </c>
      <c r="AW20" s="17">
        <f>IF(RUN_YEARS &gt; 3,(A1L229C2 + A1L229C5 + A1L229C8 + A1L229C11) / 4, 0)</f>
        <v>37.25</v>
      </c>
      <c r="AX20" s="16" t="s">
        <v>1169</v>
      </c>
      <c r="AY20" s="17">
        <f>(A1L229C22 + A1L229C23)</f>
        <v>51</v>
      </c>
      <c r="AZ20" s="16" t="s">
        <v>1170</v>
      </c>
      <c r="BA20" s="17">
        <f>IF(RUN_YEARS &gt; 4,(A1L229C1 + A1L229C4 + A1L229C7 + A1L229C10 + A1L229C13) / 5, 0)</f>
        <v>19</v>
      </c>
      <c r="BB20" s="16" t="s">
        <v>1171</v>
      </c>
      <c r="BC20" s="17">
        <f>IF(RUN_YEARS &gt; 4,(A1L229C2 + A1L229C5 + A1L229C8 + A1L229C11 + A1L229C14) / 5, 0)</f>
        <v>43.2</v>
      </c>
      <c r="BD20" s="16" t="s">
        <v>1172</v>
      </c>
      <c r="BE20" s="17">
        <f>(A1L229C25 + A1L229C26)</f>
        <v>62.2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4504</v>
      </c>
      <c r="F21" s="16" t="s">
        <v>174</v>
      </c>
      <c r="G21" s="15">
        <v>4140</v>
      </c>
      <c r="H21" s="16" t="s">
        <v>1173</v>
      </c>
      <c r="I21" s="17">
        <f>(A1L230C1 + A1L230C2)</f>
        <v>8644</v>
      </c>
      <c r="J21" s="16" t="s">
        <v>175</v>
      </c>
      <c r="K21" s="15">
        <v>5424</v>
      </c>
      <c r="L21" s="16" t="s">
        <v>175</v>
      </c>
      <c r="M21" s="15">
        <v>5225</v>
      </c>
      <c r="N21" s="16" t="s">
        <v>1174</v>
      </c>
      <c r="O21" s="17">
        <f>(A1L230C4 + A1L230C5)</f>
        <v>10649</v>
      </c>
      <c r="P21" s="16" t="s">
        <v>176</v>
      </c>
      <c r="Q21" s="15">
        <v>7799</v>
      </c>
      <c r="R21" s="16" t="s">
        <v>176</v>
      </c>
      <c r="S21" s="15">
        <v>7165</v>
      </c>
      <c r="T21" s="16" t="s">
        <v>1175</v>
      </c>
      <c r="U21" s="17">
        <f>(A1L230C7 + A1L230C8)</f>
        <v>14964</v>
      </c>
      <c r="V21" s="16" t="s">
        <v>177</v>
      </c>
      <c r="W21" s="15">
        <v>9940</v>
      </c>
      <c r="X21" s="16" t="s">
        <v>177</v>
      </c>
      <c r="Y21" s="15">
        <v>9771</v>
      </c>
      <c r="Z21" s="16" t="s">
        <v>1176</v>
      </c>
      <c r="AA21" s="17">
        <f>(A1L230C10 + A1L230C11)</f>
        <v>19711</v>
      </c>
      <c r="AB21" s="16" t="s">
        <v>178</v>
      </c>
      <c r="AC21" s="15">
        <v>7121</v>
      </c>
      <c r="AD21" s="16" t="s">
        <v>178</v>
      </c>
      <c r="AE21" s="15">
        <v>6878</v>
      </c>
      <c r="AF21" s="16" t="s">
        <v>1177</v>
      </c>
      <c r="AG21" s="17">
        <f>(A1L230C13 + A1L230C14)</f>
        <v>13999</v>
      </c>
      <c r="AH21" s="16" t="s">
        <v>1178</v>
      </c>
      <c r="AI21" s="17">
        <f>IF(RUN_YEARS &gt; 1,(A1L230C1 + A1L230C4) / 2, 0)</f>
        <v>4964</v>
      </c>
      <c r="AJ21" s="16" t="s">
        <v>1179</v>
      </c>
      <c r="AK21" s="17">
        <f>IF(RUN_YEARS &gt; 1,(A1L230C2 + A1L230C5) / 2, 0)</f>
        <v>4682.5</v>
      </c>
      <c r="AL21" s="16" t="s">
        <v>1180</v>
      </c>
      <c r="AM21" s="17">
        <f>(A1L230C16 + A1L230C17)</f>
        <v>9646.5</v>
      </c>
      <c r="AN21" s="16" t="s">
        <v>1181</v>
      </c>
      <c r="AO21" s="17">
        <f>IF(RUN_YEARS &gt; 2,(A1L230C1 + A1L230C4 + A1L230C7) / 3, 0)</f>
        <v>5909</v>
      </c>
      <c r="AP21" s="16" t="s">
        <v>1182</v>
      </c>
      <c r="AQ21" s="17">
        <f>IF(RUN_YEARS &gt; 2,(A1L230C2 + A1L230C5 + A1L230C8) / 3, 0)</f>
        <v>5510</v>
      </c>
      <c r="AR21" s="16" t="s">
        <v>1183</v>
      </c>
      <c r="AS21" s="17">
        <f>(A1L230C19 + A1L230C20)</f>
        <v>11419</v>
      </c>
      <c r="AT21" s="16" t="s">
        <v>1184</v>
      </c>
      <c r="AU21" s="17">
        <f>IF(RUN_YEARS &gt; 3,(A1L230C1 + A1L230C4 + A1L230C7 + A1L230C10) / 4, 0)</f>
        <v>6916.75</v>
      </c>
      <c r="AV21" s="16" t="s">
        <v>1185</v>
      </c>
      <c r="AW21" s="17">
        <f>IF(RUN_YEARS &gt; 3,(A1L230C2 + A1L230C5 + A1L230C8 + A1L230C11) / 4, 0)</f>
        <v>6575.25</v>
      </c>
      <c r="AX21" s="16" t="s">
        <v>1186</v>
      </c>
      <c r="AY21" s="17">
        <f>(A1L230C22 + A1L230C23)</f>
        <v>13492</v>
      </c>
      <c r="AZ21" s="16" t="s">
        <v>1187</v>
      </c>
      <c r="BA21" s="17">
        <f>IF(RUN_YEARS &gt; 4,(A1L230C1 + A1L230C4 + A1L230C7 + A1L230C10 + A1L230C13) / 5, 0)</f>
        <v>6957.6</v>
      </c>
      <c r="BB21" s="16" t="s">
        <v>1188</v>
      </c>
      <c r="BC21" s="17">
        <f>IF(RUN_YEARS &gt; 4,(A1L230C2 + A1L230C5 + A1L230C8 + A1L230C11 + A1L230C14) / 5, 0)</f>
        <v>6635.8</v>
      </c>
      <c r="BD21" s="16" t="s">
        <v>1189</v>
      </c>
      <c r="BE21" s="17">
        <f>(A1L230C25 + A1L230C26)</f>
        <v>13593.400000000001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42612</v>
      </c>
      <c r="F22" s="16" t="s">
        <v>174</v>
      </c>
      <c r="G22" s="15">
        <v>44450</v>
      </c>
      <c r="H22" s="16" t="s">
        <v>1190</v>
      </c>
      <c r="I22" s="17">
        <f>(A1L231C1 + A1L231C2)</f>
        <v>87062</v>
      </c>
      <c r="J22" s="16" t="s">
        <v>175</v>
      </c>
      <c r="K22" s="15">
        <v>46438</v>
      </c>
      <c r="L22" s="16" t="s">
        <v>175</v>
      </c>
      <c r="M22" s="15">
        <v>48748</v>
      </c>
      <c r="N22" s="16" t="s">
        <v>1191</v>
      </c>
      <c r="O22" s="17">
        <f>(A1L231C4 + A1L231C5)</f>
        <v>95186</v>
      </c>
      <c r="P22" s="16" t="s">
        <v>176</v>
      </c>
      <c r="Q22" s="15">
        <v>47034</v>
      </c>
      <c r="R22" s="16" t="s">
        <v>176</v>
      </c>
      <c r="S22" s="15">
        <v>49078</v>
      </c>
      <c r="T22" s="16" t="s">
        <v>1192</v>
      </c>
      <c r="U22" s="17">
        <f>(A1L231C7 + A1L231C8)</f>
        <v>96112</v>
      </c>
      <c r="V22" s="16" t="s">
        <v>177</v>
      </c>
      <c r="W22" s="15">
        <v>51190</v>
      </c>
      <c r="X22" s="16" t="s">
        <v>177</v>
      </c>
      <c r="Y22" s="15">
        <v>53049</v>
      </c>
      <c r="Z22" s="16" t="s">
        <v>1193</v>
      </c>
      <c r="AA22" s="17">
        <f>(A1L231C10 + A1L231C11)</f>
        <v>104239</v>
      </c>
      <c r="AB22" s="16" t="s">
        <v>178</v>
      </c>
      <c r="AC22" s="15">
        <v>54164</v>
      </c>
      <c r="AD22" s="16" t="s">
        <v>178</v>
      </c>
      <c r="AE22" s="15">
        <v>57671</v>
      </c>
      <c r="AF22" s="16" t="s">
        <v>1194</v>
      </c>
      <c r="AG22" s="17">
        <f>(A1L231C13 + A1L231C14)</f>
        <v>111835</v>
      </c>
      <c r="AH22" s="16" t="s">
        <v>1195</v>
      </c>
      <c r="AI22" s="17">
        <f>IF(RUN_YEARS &gt; 1,(A1L231C1 + A1L231C4) / 2, 0)</f>
        <v>44525</v>
      </c>
      <c r="AJ22" s="16" t="s">
        <v>1196</v>
      </c>
      <c r="AK22" s="17">
        <f>IF(RUN_YEARS &gt; 1,(A1L231C2 + A1L231C5) / 2, 0)</f>
        <v>46599</v>
      </c>
      <c r="AL22" s="16" t="s">
        <v>1197</v>
      </c>
      <c r="AM22" s="17">
        <f>(A1L231C16 + A1L231C17)</f>
        <v>91124</v>
      </c>
      <c r="AN22" s="16" t="s">
        <v>1198</v>
      </c>
      <c r="AO22" s="17">
        <f>IF(RUN_YEARS &gt; 2,(A1L231C1 + A1L231C4 + A1L231C7) / 3, 0)</f>
        <v>45361.333333333336</v>
      </c>
      <c r="AP22" s="16" t="s">
        <v>1199</v>
      </c>
      <c r="AQ22" s="17">
        <f>IF(RUN_YEARS &gt; 2,(A1L231C2 + A1L231C5 + A1L231C8) / 3, 0)</f>
        <v>47425.333333333336</v>
      </c>
      <c r="AR22" s="16" t="s">
        <v>1200</v>
      </c>
      <c r="AS22" s="17">
        <f>(A1L231C19 + A1L231C20)</f>
        <v>92786.666666666672</v>
      </c>
      <c r="AT22" s="16" t="s">
        <v>1201</v>
      </c>
      <c r="AU22" s="17">
        <f>IF(RUN_YEARS &gt; 3,(A1L231C1 + A1L231C4 + A1L231C7 + A1L231C10) / 4, 0)</f>
        <v>46818.5</v>
      </c>
      <c r="AV22" s="16" t="s">
        <v>1202</v>
      </c>
      <c r="AW22" s="17">
        <f>IF(RUN_YEARS &gt; 3,(A1L231C2 + A1L231C5 + A1L231C8 + A1L231C11) / 4, 0)</f>
        <v>48831.25</v>
      </c>
      <c r="AX22" s="16" t="s">
        <v>1203</v>
      </c>
      <c r="AY22" s="17">
        <f>(A1L231C22 + A1L231C23)</f>
        <v>95649.75</v>
      </c>
      <c r="AZ22" s="16" t="s">
        <v>1204</v>
      </c>
      <c r="BA22" s="17">
        <f>IF(RUN_YEARS &gt; 4,(A1L231C1 + A1L231C4 + A1L231C7 + A1L231C10 + A1L231C13) / 5, 0)</f>
        <v>48287.6</v>
      </c>
      <c r="BB22" s="16" t="s">
        <v>1205</v>
      </c>
      <c r="BC22" s="17">
        <f>IF(RUN_YEARS &gt; 4,(A1L231C2 + A1L231C5 + A1L231C8 + A1L231C11 + A1L231C14) / 5, 0)</f>
        <v>50599.199999999997</v>
      </c>
      <c r="BD22" s="16" t="s">
        <v>1206</v>
      </c>
      <c r="BE22" s="17">
        <f>(A1L231C25 + A1L231C26)</f>
        <v>98886.799999999988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113791</v>
      </c>
      <c r="F23" s="16" t="s">
        <v>174</v>
      </c>
      <c r="G23" s="15">
        <v>122614</v>
      </c>
      <c r="H23" s="16" t="s">
        <v>1207</v>
      </c>
      <c r="I23" s="17">
        <f>(A1L232C1 + A1L232C2)</f>
        <v>236405</v>
      </c>
      <c r="J23" s="16" t="s">
        <v>175</v>
      </c>
      <c r="K23" s="15">
        <v>119573</v>
      </c>
      <c r="L23" s="16" t="s">
        <v>175</v>
      </c>
      <c r="M23" s="15">
        <v>125334</v>
      </c>
      <c r="N23" s="16" t="s">
        <v>1208</v>
      </c>
      <c r="O23" s="17">
        <f>(A1L232C4 + A1L232C5)</f>
        <v>244907</v>
      </c>
      <c r="P23" s="16" t="s">
        <v>176</v>
      </c>
      <c r="Q23" s="15">
        <v>120322</v>
      </c>
      <c r="R23" s="16" t="s">
        <v>176</v>
      </c>
      <c r="S23" s="15">
        <v>128093</v>
      </c>
      <c r="T23" s="16" t="s">
        <v>1209</v>
      </c>
      <c r="U23" s="17">
        <f>(A1L232C7 + A1L232C8)</f>
        <v>248415</v>
      </c>
      <c r="V23" s="16" t="s">
        <v>177</v>
      </c>
      <c r="W23" s="15">
        <v>125075</v>
      </c>
      <c r="X23" s="16" t="s">
        <v>177</v>
      </c>
      <c r="Y23" s="15">
        <v>129810</v>
      </c>
      <c r="Z23" s="16" t="s">
        <v>1210</v>
      </c>
      <c r="AA23" s="17">
        <f>(A1L232C10 + A1L232C11)</f>
        <v>254885</v>
      </c>
      <c r="AB23" s="16" t="s">
        <v>178</v>
      </c>
      <c r="AC23" s="15">
        <v>121214</v>
      </c>
      <c r="AD23" s="16" t="s">
        <v>178</v>
      </c>
      <c r="AE23" s="15">
        <v>124760</v>
      </c>
      <c r="AF23" s="16" t="s">
        <v>1211</v>
      </c>
      <c r="AG23" s="17">
        <f>(A1L232C13 + A1L232C14)</f>
        <v>245974</v>
      </c>
      <c r="AH23" s="16" t="s">
        <v>1212</v>
      </c>
      <c r="AI23" s="17">
        <f>IF(RUN_YEARS &gt; 1,(A1L232C1 + A1L232C4) / 2, 0)</f>
        <v>116682</v>
      </c>
      <c r="AJ23" s="16" t="s">
        <v>1213</v>
      </c>
      <c r="AK23" s="17">
        <f>IF(RUN_YEARS &gt; 1,(A1L232C2 + A1L232C5) / 2, 0)</f>
        <v>123974</v>
      </c>
      <c r="AL23" s="16" t="s">
        <v>1214</v>
      </c>
      <c r="AM23" s="17">
        <f>(A1L232C16 + A1L232C17)</f>
        <v>240656</v>
      </c>
      <c r="AN23" s="16" t="s">
        <v>1215</v>
      </c>
      <c r="AO23" s="17">
        <f>IF(RUN_YEARS &gt; 2,(A1L232C1 + A1L232C4 + A1L232C7) / 3, 0)</f>
        <v>117895.33333333333</v>
      </c>
      <c r="AP23" s="16" t="s">
        <v>1216</v>
      </c>
      <c r="AQ23" s="17">
        <f>IF(RUN_YEARS &gt; 2,(A1L232C2 + A1L232C5 + A1L232C8) / 3, 0)</f>
        <v>125347</v>
      </c>
      <c r="AR23" s="16" t="s">
        <v>1217</v>
      </c>
      <c r="AS23" s="17">
        <f>(A1L232C19 + A1L232C20)</f>
        <v>243242.33333333331</v>
      </c>
      <c r="AT23" s="16" t="s">
        <v>1218</v>
      </c>
      <c r="AU23" s="17">
        <f>IF(RUN_YEARS &gt; 3,(A1L232C1 + A1L232C4 + A1L232C7 + A1L232C10) / 4, 0)</f>
        <v>119690.25</v>
      </c>
      <c r="AV23" s="16" t="s">
        <v>1219</v>
      </c>
      <c r="AW23" s="17">
        <f>IF(RUN_YEARS &gt; 3,(A1L232C2 + A1L232C5 + A1L232C8 + A1L232C11) / 4, 0)</f>
        <v>126462.75</v>
      </c>
      <c r="AX23" s="16" t="s">
        <v>1220</v>
      </c>
      <c r="AY23" s="17">
        <f>(A1L232C22 + A1L232C23)</f>
        <v>246153</v>
      </c>
      <c r="AZ23" s="16" t="s">
        <v>1221</v>
      </c>
      <c r="BA23" s="17">
        <f>IF(RUN_YEARS &gt; 4,(A1L232C1 + A1L232C4 + A1L232C7 + A1L232C10 + A1L232C13) / 5, 0)</f>
        <v>119995</v>
      </c>
      <c r="BB23" s="16" t="s">
        <v>1222</v>
      </c>
      <c r="BC23" s="17">
        <f>IF(RUN_YEARS &gt; 4,(A1L232C2 + A1L232C5 + A1L232C8 + A1L232C11 + A1L232C14) / 5, 0)</f>
        <v>126122.2</v>
      </c>
      <c r="BD23" s="16" t="s">
        <v>1223</v>
      </c>
      <c r="BE23" s="17">
        <f>(A1L232C25 + A1L232C26)</f>
        <v>246117.2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58992</v>
      </c>
      <c r="F24" s="16" t="s">
        <v>174</v>
      </c>
      <c r="G24" s="15">
        <v>12834</v>
      </c>
      <c r="H24" s="16" t="s">
        <v>1224</v>
      </c>
      <c r="I24" s="17">
        <f>(A1L233C1 + A1L233C2)</f>
        <v>71826</v>
      </c>
      <c r="J24" s="16" t="s">
        <v>175</v>
      </c>
      <c r="K24" s="15">
        <v>61233</v>
      </c>
      <c r="L24" s="16" t="s">
        <v>175</v>
      </c>
      <c r="M24" s="15">
        <v>16556</v>
      </c>
      <c r="N24" s="16" t="s">
        <v>1225</v>
      </c>
      <c r="O24" s="17">
        <f>(A1L233C4 + A1L233C5)</f>
        <v>77789</v>
      </c>
      <c r="P24" s="16" t="s">
        <v>176</v>
      </c>
      <c r="Q24" s="15">
        <v>68059</v>
      </c>
      <c r="R24" s="16" t="s">
        <v>176</v>
      </c>
      <c r="S24" s="15">
        <v>29350</v>
      </c>
      <c r="T24" s="16" t="s">
        <v>1226</v>
      </c>
      <c r="U24" s="17">
        <f>(A1L233C7 + A1L233C8)</f>
        <v>97409</v>
      </c>
      <c r="V24" s="16" t="s">
        <v>177</v>
      </c>
      <c r="W24" s="15">
        <v>49854</v>
      </c>
      <c r="X24" s="16" t="s">
        <v>177</v>
      </c>
      <c r="Y24" s="15">
        <v>15543</v>
      </c>
      <c r="Z24" s="16" t="s">
        <v>1227</v>
      </c>
      <c r="AA24" s="17">
        <f>(A1L233C10 + A1L233C11)</f>
        <v>65397</v>
      </c>
      <c r="AB24" s="16" t="s">
        <v>178</v>
      </c>
      <c r="AC24" s="15">
        <v>24799</v>
      </c>
      <c r="AD24" s="16" t="s">
        <v>178</v>
      </c>
      <c r="AE24" s="15">
        <v>4882</v>
      </c>
      <c r="AF24" s="16" t="s">
        <v>1228</v>
      </c>
      <c r="AG24" s="17">
        <f>(A1L233C13 + A1L233C14)</f>
        <v>29681</v>
      </c>
      <c r="AH24" s="16" t="s">
        <v>1229</v>
      </c>
      <c r="AI24" s="17">
        <f>IF(RUN_YEARS &gt; 1,(A1L233C1 + A1L233C4) / 2, 0)</f>
        <v>60112.5</v>
      </c>
      <c r="AJ24" s="16" t="s">
        <v>1230</v>
      </c>
      <c r="AK24" s="17">
        <f>IF(RUN_YEARS &gt; 1,(A1L233C2 + A1L233C5) / 2, 0)</f>
        <v>14695</v>
      </c>
      <c r="AL24" s="16" t="s">
        <v>1231</v>
      </c>
      <c r="AM24" s="17">
        <f>(A1L233C16 + A1L233C17)</f>
        <v>74807.5</v>
      </c>
      <c r="AN24" s="16" t="s">
        <v>1232</v>
      </c>
      <c r="AO24" s="17">
        <f>IF(RUN_YEARS &gt; 2,(A1L233C1 + A1L233C4 + A1L233C7) / 3, 0)</f>
        <v>62761.333333333336</v>
      </c>
      <c r="AP24" s="16" t="s">
        <v>1233</v>
      </c>
      <c r="AQ24" s="17">
        <f>IF(RUN_YEARS &gt; 2,(A1L233C2 + A1L233C5 + A1L233C8) / 3, 0)</f>
        <v>19580</v>
      </c>
      <c r="AR24" s="16" t="s">
        <v>1234</v>
      </c>
      <c r="AS24" s="17">
        <f>(A1L233C19 + A1L233C20)</f>
        <v>82341.333333333343</v>
      </c>
      <c r="AT24" s="16" t="s">
        <v>1235</v>
      </c>
      <c r="AU24" s="17">
        <f>IF(RUN_YEARS &gt; 3,(A1L233C1 + A1L233C4 + A1L233C7 + A1L233C10) / 4, 0)</f>
        <v>59534.5</v>
      </c>
      <c r="AV24" s="16" t="s">
        <v>1236</v>
      </c>
      <c r="AW24" s="17">
        <f>IF(RUN_YEARS &gt; 3,(A1L233C2 + A1L233C5 + A1L233C8 + A1L233C11) / 4, 0)</f>
        <v>18570.75</v>
      </c>
      <c r="AX24" s="16" t="s">
        <v>1237</v>
      </c>
      <c r="AY24" s="17">
        <f>(A1L233C22 + A1L233C23)</f>
        <v>78105.25</v>
      </c>
      <c r="AZ24" s="16" t="s">
        <v>1238</v>
      </c>
      <c r="BA24" s="17">
        <f>IF(RUN_YEARS &gt; 4,(A1L233C1 + A1L233C4 + A1L233C7 + A1L233C10 + A1L233C13) / 5, 0)</f>
        <v>52587.4</v>
      </c>
      <c r="BB24" s="16" t="s">
        <v>1239</v>
      </c>
      <c r="BC24" s="17">
        <f>IF(RUN_YEARS &gt; 4,(A1L233C2 + A1L233C5 + A1L233C8 + A1L233C11 + A1L233C14) / 5, 0)</f>
        <v>15833</v>
      </c>
      <c r="BD24" s="16" t="s">
        <v>1240</v>
      </c>
      <c r="BE24" s="17">
        <f>(A1L233C25 + A1L233C26)</f>
        <v>68420.399999999994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215395</v>
      </c>
      <c r="F25" s="16" t="s">
        <v>1242</v>
      </c>
      <c r="G25" s="17">
        <f>(A1L231C2 + A1L232C2 + A1L233C2)</f>
        <v>179898</v>
      </c>
      <c r="H25" s="16" t="s">
        <v>1243</v>
      </c>
      <c r="I25" s="17">
        <f>(A1L234C1 + A1L234C2)</f>
        <v>395293</v>
      </c>
      <c r="J25" s="16" t="s">
        <v>1244</v>
      </c>
      <c r="K25" s="17">
        <f>(A1L231C4 + A1L232C4 + A1L233C4)</f>
        <v>227244</v>
      </c>
      <c r="L25" s="16" t="s">
        <v>1245</v>
      </c>
      <c r="M25" s="17">
        <f>(A1L231C5 + A1L232C5 + A1L233C5)</f>
        <v>190638</v>
      </c>
      <c r="N25" s="16" t="s">
        <v>1246</v>
      </c>
      <c r="O25" s="17">
        <f>(A1L234C4 + A1L234C5)</f>
        <v>417882</v>
      </c>
      <c r="P25" s="16" t="s">
        <v>1247</v>
      </c>
      <c r="Q25" s="17">
        <f>(A1L231C7 + A1L232C7 + A1L233C7)</f>
        <v>235415</v>
      </c>
      <c r="R25" s="16" t="s">
        <v>1248</v>
      </c>
      <c r="S25" s="17">
        <f>(A1L231C8 + A1L232C8 + A1L233C8)</f>
        <v>206521</v>
      </c>
      <c r="T25" s="16" t="s">
        <v>1249</v>
      </c>
      <c r="U25" s="17">
        <f>(A1L234C7 + A1L234C8)</f>
        <v>441936</v>
      </c>
      <c r="V25" s="16" t="s">
        <v>1250</v>
      </c>
      <c r="W25" s="17">
        <f>(A1L231C10 + A1L232C10 + A1L233C10)</f>
        <v>226119</v>
      </c>
      <c r="X25" s="16" t="s">
        <v>1251</v>
      </c>
      <c r="Y25" s="17">
        <f>(A1L231C11 + A1L232C11 + A1L233C11)</f>
        <v>198402</v>
      </c>
      <c r="Z25" s="16" t="s">
        <v>1252</v>
      </c>
      <c r="AA25" s="17">
        <f>(A1L234C10 + A1L234C11)</f>
        <v>424521</v>
      </c>
      <c r="AB25" s="16" t="s">
        <v>1253</v>
      </c>
      <c r="AC25" s="17">
        <f>(A1L231C13 + A1L232C13 + A1L233C13)</f>
        <v>200177</v>
      </c>
      <c r="AD25" s="16" t="s">
        <v>1254</v>
      </c>
      <c r="AE25" s="17">
        <f>(A1L231C14 + A1L232C14 + A1L233C14)</f>
        <v>187313</v>
      </c>
      <c r="AF25" s="16" t="s">
        <v>1255</v>
      </c>
      <c r="AG25" s="17">
        <f>(A1L234C13 + A1L234C14)</f>
        <v>387490</v>
      </c>
      <c r="AH25" s="16" t="s">
        <v>1256</v>
      </c>
      <c r="AI25" s="17">
        <f>IF(RUN_YEARS &gt; 1,(A1L234C1 + A1L234C4) / 2, 0)</f>
        <v>221319.5</v>
      </c>
      <c r="AJ25" s="16" t="s">
        <v>1257</v>
      </c>
      <c r="AK25" s="17">
        <f>IF(RUN_YEARS &gt; 1,(A1L234C2 + A1L234C5) / 2, 0)</f>
        <v>185268</v>
      </c>
      <c r="AL25" s="16" t="s">
        <v>1258</v>
      </c>
      <c r="AM25" s="17">
        <f>(A1L234C16 + A1L234C17)</f>
        <v>406587.5</v>
      </c>
      <c r="AN25" s="16" t="s">
        <v>1259</v>
      </c>
      <c r="AO25" s="17">
        <f>IF(RUN_YEARS &gt; 2,(A1L234C1 + A1L234C4 + A1L234C7) / 3, 0)</f>
        <v>226018</v>
      </c>
      <c r="AP25" s="16" t="s">
        <v>1260</v>
      </c>
      <c r="AQ25" s="17">
        <f>IF(RUN_YEARS &gt; 2,(A1L234C2 + A1L234C5 + A1L234C8) / 3, 0)</f>
        <v>192352.33333333334</v>
      </c>
      <c r="AR25" s="16" t="s">
        <v>1261</v>
      </c>
      <c r="AS25" s="17">
        <f>(A1L234C19 + A1L234C20)</f>
        <v>418370.33333333337</v>
      </c>
      <c r="AT25" s="16" t="s">
        <v>1262</v>
      </c>
      <c r="AU25" s="17">
        <f>IF(RUN_YEARS &gt; 3,(A1L234C1 + A1L234C4 + A1L234C7 + A1L234C10) / 4, 0)</f>
        <v>226043.25</v>
      </c>
      <c r="AV25" s="16" t="s">
        <v>1263</v>
      </c>
      <c r="AW25" s="17">
        <f>IF(RUN_YEARS &gt; 3,(A1L234C2 + A1L234C5 + A1L234C8 + A1L234C11) / 4, 0)</f>
        <v>193864.75</v>
      </c>
      <c r="AX25" s="16" t="s">
        <v>1264</v>
      </c>
      <c r="AY25" s="17">
        <f>(A1L234C22 + A1L234C23)</f>
        <v>419908</v>
      </c>
      <c r="AZ25" s="16" t="s">
        <v>1265</v>
      </c>
      <c r="BA25" s="17">
        <f>IF(RUN_YEARS &gt; 4,(A1L234C1 + A1L234C4 + A1L234C7 + A1L234C10 + A1L234C13) / 5, 0)</f>
        <v>220870</v>
      </c>
      <c r="BB25" s="16" t="s">
        <v>1266</v>
      </c>
      <c r="BC25" s="17">
        <f>IF(RUN_YEARS &gt; 4,(A1L234C2 + A1L234C5 + A1L234C8 + A1L234C11 + A1L234C14) / 5, 0)</f>
        <v>192554.4</v>
      </c>
      <c r="BD25" s="16" t="s">
        <v>1267</v>
      </c>
      <c r="BE25" s="17">
        <f>(A1L234C25 + A1L234C26)</f>
        <v>413424.4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556436</v>
      </c>
      <c r="F26" s="16" t="s">
        <v>174</v>
      </c>
      <c r="G26" s="15">
        <v>444929</v>
      </c>
      <c r="H26" s="16" t="s">
        <v>1268</v>
      </c>
      <c r="I26" s="17">
        <f>(A1L235C1 + A1L235C2)</f>
        <v>1001365</v>
      </c>
      <c r="J26" s="16" t="s">
        <v>175</v>
      </c>
      <c r="K26" s="15">
        <v>595970</v>
      </c>
      <c r="L26" s="16" t="s">
        <v>175</v>
      </c>
      <c r="M26" s="15">
        <v>486386</v>
      </c>
      <c r="N26" s="16" t="s">
        <v>1269</v>
      </c>
      <c r="O26" s="17">
        <f>(A1L235C4 + A1L235C5)</f>
        <v>1082356</v>
      </c>
      <c r="P26" s="16" t="s">
        <v>176</v>
      </c>
      <c r="Q26" s="15">
        <v>614369</v>
      </c>
      <c r="R26" s="16" t="s">
        <v>176</v>
      </c>
      <c r="S26" s="15">
        <v>516108</v>
      </c>
      <c r="T26" s="16" t="s">
        <v>1270</v>
      </c>
      <c r="U26" s="17">
        <f>(A1L235C7 + A1L235C8)</f>
        <v>1130477</v>
      </c>
      <c r="V26" s="16" t="s">
        <v>177</v>
      </c>
      <c r="W26" s="15">
        <v>544200</v>
      </c>
      <c r="X26" s="16" t="s">
        <v>177</v>
      </c>
      <c r="Y26" s="15">
        <v>453847</v>
      </c>
      <c r="Z26" s="16" t="s">
        <v>1271</v>
      </c>
      <c r="AA26" s="17">
        <f>(A1L235C10 + A1L235C11)</f>
        <v>998047</v>
      </c>
      <c r="AB26" s="16" t="s">
        <v>178</v>
      </c>
      <c r="AC26" s="15">
        <v>511402</v>
      </c>
      <c r="AD26" s="16" t="s">
        <v>178</v>
      </c>
      <c r="AE26" s="15">
        <v>448071</v>
      </c>
      <c r="AF26" s="16" t="s">
        <v>1272</v>
      </c>
      <c r="AG26" s="17">
        <f>(A1L235C13 + A1L235C14)</f>
        <v>959473</v>
      </c>
      <c r="AH26" s="16" t="s">
        <v>1273</v>
      </c>
      <c r="AI26" s="17">
        <f>IF(RUN_YEARS &gt; 1,(A1L235C1 + A1L235C4) / 2, 0)</f>
        <v>576203</v>
      </c>
      <c r="AJ26" s="16" t="s">
        <v>1274</v>
      </c>
      <c r="AK26" s="17">
        <f>IF(RUN_YEARS &gt; 1,(A1L235C2 + A1L235C5) / 2, 0)</f>
        <v>465657.5</v>
      </c>
      <c r="AL26" s="16" t="s">
        <v>1275</v>
      </c>
      <c r="AM26" s="17">
        <f>(A1L235C16 + A1L235C17)</f>
        <v>1041860.5</v>
      </c>
      <c r="AN26" s="16" t="s">
        <v>1276</v>
      </c>
      <c r="AO26" s="17">
        <f>IF(RUN_YEARS &gt; 2,(A1L235C1 + A1L235C4 + A1L235C7) / 3, 0)</f>
        <v>588925</v>
      </c>
      <c r="AP26" s="16" t="s">
        <v>1277</v>
      </c>
      <c r="AQ26" s="17">
        <f>IF(RUN_YEARS &gt; 2,(A1L235C2 + A1L235C5 + A1L235C8) / 3, 0)</f>
        <v>482474.33333333331</v>
      </c>
      <c r="AR26" s="16" t="s">
        <v>1278</v>
      </c>
      <c r="AS26" s="17">
        <f>(A1L235C19 + A1L235C20)</f>
        <v>1071399.3333333333</v>
      </c>
      <c r="AT26" s="16" t="s">
        <v>1279</v>
      </c>
      <c r="AU26" s="17">
        <f>IF(RUN_YEARS &gt; 3,(A1L235C1 + A1L235C4 + A1L235C7 + A1L235C10) / 4, 0)</f>
        <v>577743.75</v>
      </c>
      <c r="AV26" s="16" t="s">
        <v>1280</v>
      </c>
      <c r="AW26" s="17">
        <f>IF(RUN_YEARS &gt; 3,(A1L235C2 + A1L235C5 + A1L235C8 + A1L235C11) / 4, 0)</f>
        <v>475317.5</v>
      </c>
      <c r="AX26" s="16" t="s">
        <v>1281</v>
      </c>
      <c r="AY26" s="17">
        <f>(A1L235C22 + A1L235C23)</f>
        <v>1053061.25</v>
      </c>
      <c r="AZ26" s="16" t="s">
        <v>1282</v>
      </c>
      <c r="BA26" s="17">
        <f>IF(RUN_YEARS &gt; 4,(A1L235C1 + A1L235C4 + A1L235C7 + A1L235C10 + A1L235C13) / 5, 0)</f>
        <v>564475.4</v>
      </c>
      <c r="BB26" s="16" t="s">
        <v>1283</v>
      </c>
      <c r="BC26" s="17">
        <f>IF(RUN_YEARS &gt; 4,(A1L235C2 + A1L235C5 + A1L235C8 + A1L235C11 + A1L235C14) / 5, 0)</f>
        <v>469868.2</v>
      </c>
      <c r="BD26" s="16" t="s">
        <v>1284</v>
      </c>
      <c r="BE26" s="17">
        <f>(A1L235C25 + A1L235C26)</f>
        <v>1034343.6000000001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E065E7-A99F-4911-AF51-82374DEAE80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2784</v>
      </c>
      <c r="F9" s="16" t="s">
        <v>1343</v>
      </c>
      <c r="G9" s="17">
        <f>(A1L202C2 + A1L218C2)</f>
        <v>2636</v>
      </c>
      <c r="H9" s="16" t="s">
        <v>1344</v>
      </c>
      <c r="I9" s="17">
        <f>(A1L237C1 + A1L237C2)</f>
        <v>5420</v>
      </c>
      <c r="J9" s="16" t="s">
        <v>1345</v>
      </c>
      <c r="K9" s="17">
        <f>(A1L202C4 + A1L218C4)</f>
        <v>3114</v>
      </c>
      <c r="L9" s="16" t="s">
        <v>1346</v>
      </c>
      <c r="M9" s="17">
        <f>(A1L202C5 + A1L218C5)</f>
        <v>2998</v>
      </c>
      <c r="N9" s="16" t="s">
        <v>1347</v>
      </c>
      <c r="O9" s="17">
        <f>(A1L237C4 + A1L237C5)</f>
        <v>6112</v>
      </c>
      <c r="P9" s="16" t="s">
        <v>1348</v>
      </c>
      <c r="Q9" s="17">
        <f>(A1L202C7 + A1L218C7)</f>
        <v>3453</v>
      </c>
      <c r="R9" s="16" t="s">
        <v>1349</v>
      </c>
      <c r="S9" s="17">
        <f>(A1L202C8 + A1L218C8)</f>
        <v>3653</v>
      </c>
      <c r="T9" s="16" t="s">
        <v>1350</v>
      </c>
      <c r="U9" s="17">
        <f>(A1L237C7 + A1L237C8)</f>
        <v>7106</v>
      </c>
      <c r="V9" s="16" t="s">
        <v>1351</v>
      </c>
      <c r="W9" s="17">
        <f>(A1L202C10 + A1L218C10)</f>
        <v>3261</v>
      </c>
      <c r="X9" s="16" t="s">
        <v>1352</v>
      </c>
      <c r="Y9" s="17">
        <f>(A1L202C11 + A1L218C11)</f>
        <v>3577</v>
      </c>
      <c r="Z9" s="16" t="s">
        <v>1353</v>
      </c>
      <c r="AA9" s="17">
        <f>(A1L237C10 + A1L237C11)</f>
        <v>6838</v>
      </c>
      <c r="AB9" s="16" t="s">
        <v>1354</v>
      </c>
      <c r="AC9" s="17">
        <f>(A1L202C13 + A1L218C13)</f>
        <v>2423</v>
      </c>
      <c r="AD9" s="16" t="s">
        <v>1355</v>
      </c>
      <c r="AE9" s="17">
        <f>(A1L202C14 + A1L218C14)</f>
        <v>2371</v>
      </c>
      <c r="AF9" s="16" t="s">
        <v>1356</v>
      </c>
      <c r="AG9" s="17">
        <f>(A1L237C13 + A1L237C14)</f>
        <v>4794</v>
      </c>
      <c r="AH9" s="16" t="s">
        <v>1357</v>
      </c>
      <c r="AI9" s="17">
        <f>IF(RUN_YEARS &gt; 1,(A1L237C1 + A1L237C4) / 2, 0)</f>
        <v>2949</v>
      </c>
      <c r="AJ9" s="16" t="s">
        <v>1358</v>
      </c>
      <c r="AK9" s="17">
        <f>IF(RUN_YEARS &gt; 1,(A1L237C2 + A1L237C5) / 2, 0)</f>
        <v>2817</v>
      </c>
      <c r="AL9" s="16" t="s">
        <v>1359</v>
      </c>
      <c r="AM9" s="17">
        <f>(A1L237C16 + A1L237C17)</f>
        <v>5766</v>
      </c>
      <c r="AN9" s="16" t="s">
        <v>1360</v>
      </c>
      <c r="AO9" s="17">
        <f>IF(RUN_YEARS &gt; 2,(A1L237C1 + A1L237C4 + A1L237C7) / 3, 0)</f>
        <v>3117</v>
      </c>
      <c r="AP9" s="16" t="s">
        <v>1361</v>
      </c>
      <c r="AQ9" s="17">
        <f>IF(RUN_YEARS &gt; 2,(A1L237C2 + A1L237C5 + A1L237C8) / 3, 0)</f>
        <v>3095.6666666666665</v>
      </c>
      <c r="AR9" s="16" t="s">
        <v>1362</v>
      </c>
      <c r="AS9" s="17">
        <f>(A1L237C19 + A1L237C20)</f>
        <v>6212.6666666666661</v>
      </c>
      <c r="AT9" s="16" t="s">
        <v>1363</v>
      </c>
      <c r="AU9" s="17">
        <f>IF(RUN_YEARS &gt; 3,(A1L237C1 + A1L237C4 + A1L237C7 + A1L237C10) / 4, 0)</f>
        <v>3153</v>
      </c>
      <c r="AV9" s="16" t="s">
        <v>1364</v>
      </c>
      <c r="AW9" s="17">
        <f>IF(RUN_YEARS &gt; 3,(A1L237C2 + A1L237C5 + A1L237C8 + A1L237C11) / 4, 0)</f>
        <v>3216</v>
      </c>
      <c r="AX9" s="16" t="s">
        <v>1365</v>
      </c>
      <c r="AY9" s="17">
        <f>(A1L237C22 + A1L237C23)</f>
        <v>6369</v>
      </c>
      <c r="AZ9" s="16" t="s">
        <v>1366</v>
      </c>
      <c r="BA9" s="17">
        <f>IF(RUN_YEARS &gt; 4,(A1L237C1 + A1L237C4 + A1L237C7 + A1L237C10 + A1L237C13) / 5, 0)</f>
        <v>3007</v>
      </c>
      <c r="BB9" s="16" t="s">
        <v>1367</v>
      </c>
      <c r="BC9" s="17">
        <f>IF(RUN_YEARS &gt; 4,(A1L237C2 + A1L237C5 + A1L237C8 + A1L237C11 + A1L237C14) / 5, 0)</f>
        <v>3047</v>
      </c>
      <c r="BD9" s="16" t="s">
        <v>1368</v>
      </c>
      <c r="BE9" s="17">
        <f>(A1L237C25 + A1L237C26)</f>
        <v>6054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55200</v>
      </c>
      <c r="F10" s="16" t="s">
        <v>1370</v>
      </c>
      <c r="G10" s="17">
        <f>(A1L203C2 + A1L219C2)</f>
        <v>45245</v>
      </c>
      <c r="H10" s="16" t="s">
        <v>1371</v>
      </c>
      <c r="I10" s="17">
        <f>(A1L238C1 + A1L238C2)</f>
        <v>100445</v>
      </c>
      <c r="J10" s="16" t="s">
        <v>1372</v>
      </c>
      <c r="K10" s="17">
        <f>(A1L203C4 + A1L219C4)</f>
        <v>58731</v>
      </c>
      <c r="L10" s="16" t="s">
        <v>1373</v>
      </c>
      <c r="M10" s="17">
        <f>(A1L203C5 + A1L219C5)</f>
        <v>48926</v>
      </c>
      <c r="N10" s="16" t="s">
        <v>1374</v>
      </c>
      <c r="O10" s="17">
        <f>(A1L238C4 + A1L238C5)</f>
        <v>107657</v>
      </c>
      <c r="P10" s="16" t="s">
        <v>1375</v>
      </c>
      <c r="Q10" s="17">
        <f>(A1L203C7 + A1L219C7)</f>
        <v>61230</v>
      </c>
      <c r="R10" s="16" t="s">
        <v>1376</v>
      </c>
      <c r="S10" s="17">
        <f>(A1L203C8 + A1L219C8)</f>
        <v>49713</v>
      </c>
      <c r="T10" s="16" t="s">
        <v>1377</v>
      </c>
      <c r="U10" s="17">
        <f>(A1L238C7 + A1L238C8)</f>
        <v>110943</v>
      </c>
      <c r="V10" s="16" t="s">
        <v>1378</v>
      </c>
      <c r="W10" s="17">
        <f>(A1L203C10 + A1L219C10)</f>
        <v>64047</v>
      </c>
      <c r="X10" s="16" t="s">
        <v>1379</v>
      </c>
      <c r="Y10" s="17">
        <f>(A1L203C11 + A1L219C11)</f>
        <v>51192</v>
      </c>
      <c r="Z10" s="16" t="s">
        <v>1380</v>
      </c>
      <c r="AA10" s="17">
        <f>(A1L238C10 + A1L238C11)</f>
        <v>115239</v>
      </c>
      <c r="AB10" s="16" t="s">
        <v>1381</v>
      </c>
      <c r="AC10" s="17">
        <f>(A1L203C13 + A1L219C13)</f>
        <v>54245</v>
      </c>
      <c r="AD10" s="16" t="s">
        <v>1382</v>
      </c>
      <c r="AE10" s="17">
        <f>(A1L203C14 + A1L219C14)</f>
        <v>44393</v>
      </c>
      <c r="AF10" s="16" t="s">
        <v>1383</v>
      </c>
      <c r="AG10" s="17">
        <f>(A1L238C13 + A1L238C14)</f>
        <v>98638</v>
      </c>
      <c r="AH10" s="16" t="s">
        <v>1384</v>
      </c>
      <c r="AI10" s="17">
        <f>IF(RUN_YEARS &gt; 1,(A1L238C1 + A1L238C4) / 2, 0)</f>
        <v>56965.5</v>
      </c>
      <c r="AJ10" s="16" t="s">
        <v>1385</v>
      </c>
      <c r="AK10" s="17">
        <f>IF(RUN_YEARS &gt; 1,(A1L238C2 + A1L238C5) / 2, 0)</f>
        <v>47085.5</v>
      </c>
      <c r="AL10" s="16" t="s">
        <v>1386</v>
      </c>
      <c r="AM10" s="17">
        <f>(A1L238C16 + A1L238C17)</f>
        <v>104051</v>
      </c>
      <c r="AN10" s="16" t="s">
        <v>1387</v>
      </c>
      <c r="AO10" s="17">
        <f>IF(RUN_YEARS &gt; 2,(A1L238C1 + A1L238C4 + A1L238C7) / 3, 0)</f>
        <v>58387</v>
      </c>
      <c r="AP10" s="16" t="s">
        <v>1388</v>
      </c>
      <c r="AQ10" s="17">
        <f>IF(RUN_YEARS &gt; 2,(A1L238C2 + A1L238C5 + A1L238C8) / 3, 0)</f>
        <v>47961.333333333336</v>
      </c>
      <c r="AR10" s="16" t="s">
        <v>1389</v>
      </c>
      <c r="AS10" s="17">
        <f>(A1L238C19 + A1L238C20)</f>
        <v>106348.33333333334</v>
      </c>
      <c r="AT10" s="16" t="s">
        <v>1390</v>
      </c>
      <c r="AU10" s="17">
        <f>IF(RUN_YEARS &gt; 3,(A1L238C1 + A1L238C4 + A1L238C7 + A1L238C10) / 4, 0)</f>
        <v>59802</v>
      </c>
      <c r="AV10" s="16" t="s">
        <v>1391</v>
      </c>
      <c r="AW10" s="17">
        <f>IF(RUN_YEARS &gt; 3,(A1L238C2 + A1L238C5 + A1L238C8 + A1L238C11) / 4, 0)</f>
        <v>48769</v>
      </c>
      <c r="AX10" s="16" t="s">
        <v>1392</v>
      </c>
      <c r="AY10" s="17">
        <f>(A1L238C22 + A1L238C23)</f>
        <v>108571</v>
      </c>
      <c r="AZ10" s="16" t="s">
        <v>1393</v>
      </c>
      <c r="BA10" s="17">
        <f>IF(RUN_YEARS &gt; 4,(A1L238C1 + A1L238C4 + A1L238C7 + A1L238C10 + A1L238C13) / 5, 0)</f>
        <v>58690.6</v>
      </c>
      <c r="BB10" s="16" t="s">
        <v>1394</v>
      </c>
      <c r="BC10" s="17">
        <f>IF(RUN_YEARS &gt; 4,(A1L238C2 + A1L238C5 + A1L238C8 + A1L238C11 + A1L238C14) / 5, 0)</f>
        <v>47893.8</v>
      </c>
      <c r="BD10" s="16" t="s">
        <v>1395</v>
      </c>
      <c r="BE10" s="17">
        <f>(A1L238C25 + A1L238C26)</f>
        <v>106584.4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14699</v>
      </c>
      <c r="F11" s="16" t="s">
        <v>1397</v>
      </c>
      <c r="G11" s="17">
        <f>(A1L204C2 + A1L220C2)</f>
        <v>15090</v>
      </c>
      <c r="H11" s="16" t="s">
        <v>1398</v>
      </c>
      <c r="I11" s="17">
        <f>(A1L239C1 + A1L239C2)</f>
        <v>29789</v>
      </c>
      <c r="J11" s="16" t="s">
        <v>1399</v>
      </c>
      <c r="K11" s="17">
        <f>(A1L204C4 + A1L220C4)</f>
        <v>22977</v>
      </c>
      <c r="L11" s="16" t="s">
        <v>1400</v>
      </c>
      <c r="M11" s="17">
        <f>(A1L204C5 + A1L220C5)</f>
        <v>29751</v>
      </c>
      <c r="N11" s="16" t="s">
        <v>1401</v>
      </c>
      <c r="O11" s="17">
        <f>(A1L239C4 + A1L239C5)</f>
        <v>52728</v>
      </c>
      <c r="P11" s="16" t="s">
        <v>1402</v>
      </c>
      <c r="Q11" s="17">
        <f>(A1L204C7 + A1L220C7)</f>
        <v>25365</v>
      </c>
      <c r="R11" s="16" t="s">
        <v>1403</v>
      </c>
      <c r="S11" s="17">
        <f>(A1L204C8 + A1L220C8)</f>
        <v>25397</v>
      </c>
      <c r="T11" s="16" t="s">
        <v>1404</v>
      </c>
      <c r="U11" s="17">
        <f>(A1L239C7 + A1L239C8)</f>
        <v>50762</v>
      </c>
      <c r="V11" s="16" t="s">
        <v>1405</v>
      </c>
      <c r="W11" s="17">
        <f>(A1L204C10 + A1L220C10)</f>
        <v>21756</v>
      </c>
      <c r="X11" s="16" t="s">
        <v>1406</v>
      </c>
      <c r="Y11" s="17">
        <f>(A1L204C11 + A1L220C11)</f>
        <v>23307</v>
      </c>
      <c r="Z11" s="16" t="s">
        <v>1407</v>
      </c>
      <c r="AA11" s="17">
        <f>(A1L239C10 + A1L239C11)</f>
        <v>45063</v>
      </c>
      <c r="AB11" s="16" t="s">
        <v>1408</v>
      </c>
      <c r="AC11" s="17">
        <f>(A1L204C13 + A1L220C13)</f>
        <v>17727</v>
      </c>
      <c r="AD11" s="16" t="s">
        <v>1409</v>
      </c>
      <c r="AE11" s="17">
        <f>(A1L204C14 + A1L220C14)</f>
        <v>18992</v>
      </c>
      <c r="AF11" s="16" t="s">
        <v>1410</v>
      </c>
      <c r="AG11" s="17">
        <f>(A1L239C13 + A1L239C14)</f>
        <v>36719</v>
      </c>
      <c r="AH11" s="16" t="s">
        <v>1411</v>
      </c>
      <c r="AI11" s="17">
        <f>IF(RUN_YEARS &gt; 1,(A1L239C1 + A1L239C4) / 2, 0)</f>
        <v>18838</v>
      </c>
      <c r="AJ11" s="16" t="s">
        <v>1412</v>
      </c>
      <c r="AK11" s="17">
        <f>IF(RUN_YEARS &gt; 1,(A1L239C2 + A1L239C5) / 2, 0)</f>
        <v>22420.5</v>
      </c>
      <c r="AL11" s="16" t="s">
        <v>1413</v>
      </c>
      <c r="AM11" s="17">
        <f>(A1L239C16 + A1L239C17)</f>
        <v>41258.5</v>
      </c>
      <c r="AN11" s="16" t="s">
        <v>1414</v>
      </c>
      <c r="AO11" s="17">
        <f>IF(RUN_YEARS &gt; 2,(A1L239C1 + A1L239C4 + A1L239C7) / 3, 0)</f>
        <v>21013.666666666668</v>
      </c>
      <c r="AP11" s="16" t="s">
        <v>1415</v>
      </c>
      <c r="AQ11" s="17">
        <f>IF(RUN_YEARS &gt; 2,(A1L239C2 + A1L239C5 + A1L239C8) / 3, 0)</f>
        <v>23412.666666666668</v>
      </c>
      <c r="AR11" s="16" t="s">
        <v>1416</v>
      </c>
      <c r="AS11" s="17">
        <f>(A1L239C19 + A1L239C20)</f>
        <v>44426.333333333336</v>
      </c>
      <c r="AT11" s="16" t="s">
        <v>1417</v>
      </c>
      <c r="AU11" s="17">
        <f>IF(RUN_YEARS &gt; 3,(A1L239C1 + A1L239C4 + A1L239C7 + A1L239C10) / 4, 0)</f>
        <v>21199.25</v>
      </c>
      <c r="AV11" s="16" t="s">
        <v>1418</v>
      </c>
      <c r="AW11" s="17">
        <f>IF(RUN_YEARS &gt; 3,(A1L239C2 + A1L239C5 + A1L239C8 + A1L239C11) / 4, 0)</f>
        <v>23386.25</v>
      </c>
      <c r="AX11" s="16" t="s">
        <v>1419</v>
      </c>
      <c r="AY11" s="17">
        <f>(A1L239C22 + A1L239C23)</f>
        <v>44585.5</v>
      </c>
      <c r="AZ11" s="16" t="s">
        <v>1420</v>
      </c>
      <c r="BA11" s="17">
        <f>IF(RUN_YEARS &gt; 4,(A1L239C1 + A1L239C4 + A1L239C7 + A1L239C10 + A1L239C13) / 5, 0)</f>
        <v>20504.8</v>
      </c>
      <c r="BB11" s="16" t="s">
        <v>1421</v>
      </c>
      <c r="BC11" s="17">
        <f>IF(RUN_YEARS &gt; 4,(A1L239C2 + A1L239C5 + A1L239C8 + A1L239C11 + A1L239C14) / 5, 0)</f>
        <v>22507.4</v>
      </c>
      <c r="BD11" s="16" t="s">
        <v>1422</v>
      </c>
      <c r="BE11" s="17">
        <f>(A1L239C25 + A1L239C26)</f>
        <v>43012.2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16850</v>
      </c>
      <c r="F12" s="16" t="s">
        <v>1424</v>
      </c>
      <c r="G12" s="17">
        <f>(A1L205C2 + A1L221C2)</f>
        <v>17344</v>
      </c>
      <c r="H12" s="16" t="s">
        <v>1425</v>
      </c>
      <c r="I12" s="17">
        <f>(A1L240C1 + A1L240C2)</f>
        <v>34194</v>
      </c>
      <c r="J12" s="16" t="s">
        <v>1426</v>
      </c>
      <c r="K12" s="17">
        <f>(A1L205C4 + A1L221C4)</f>
        <v>22566</v>
      </c>
      <c r="L12" s="16" t="s">
        <v>1427</v>
      </c>
      <c r="M12" s="17">
        <f>(A1L205C5 + A1L221C5)</f>
        <v>22580</v>
      </c>
      <c r="N12" s="16" t="s">
        <v>1428</v>
      </c>
      <c r="O12" s="17">
        <f>(A1L240C4 + A1L240C5)</f>
        <v>45146</v>
      </c>
      <c r="P12" s="16" t="s">
        <v>1429</v>
      </c>
      <c r="Q12" s="17">
        <f>(A1L205C7 + A1L221C7)</f>
        <v>25014</v>
      </c>
      <c r="R12" s="16" t="s">
        <v>1430</v>
      </c>
      <c r="S12" s="17">
        <f>(A1L205C8 + A1L221C8)</f>
        <v>25086</v>
      </c>
      <c r="T12" s="16" t="s">
        <v>1431</v>
      </c>
      <c r="U12" s="17">
        <f>(A1L240C7 + A1L240C8)</f>
        <v>50100</v>
      </c>
      <c r="V12" s="16" t="s">
        <v>1432</v>
      </c>
      <c r="W12" s="17">
        <f>(A1L205C10 + A1L221C10)</f>
        <v>24707</v>
      </c>
      <c r="X12" s="16" t="s">
        <v>1433</v>
      </c>
      <c r="Y12" s="17">
        <f>(A1L205C11 + A1L221C11)</f>
        <v>27796</v>
      </c>
      <c r="Z12" s="16" t="s">
        <v>1434</v>
      </c>
      <c r="AA12" s="17">
        <f>(A1L240C10 + A1L240C11)</f>
        <v>52503</v>
      </c>
      <c r="AB12" s="16" t="s">
        <v>1435</v>
      </c>
      <c r="AC12" s="17">
        <f>(A1L205C13 + A1L221C13)</f>
        <v>25091</v>
      </c>
      <c r="AD12" s="16" t="s">
        <v>1436</v>
      </c>
      <c r="AE12" s="17">
        <f>(A1L205C14 + A1L221C14)</f>
        <v>27473</v>
      </c>
      <c r="AF12" s="16" t="s">
        <v>1437</v>
      </c>
      <c r="AG12" s="17">
        <f>(A1L240C13 + A1L240C14)</f>
        <v>52564</v>
      </c>
      <c r="AH12" s="16" t="s">
        <v>1438</v>
      </c>
      <c r="AI12" s="17">
        <f>IF(RUN_YEARS &gt; 1,(A1L240C1 + A1L240C4) / 2, 0)</f>
        <v>19708</v>
      </c>
      <c r="AJ12" s="16" t="s">
        <v>1439</v>
      </c>
      <c r="AK12" s="17">
        <f>IF(RUN_YEARS &gt; 1,(A1L240C2 + A1L240C5) / 2, 0)</f>
        <v>19962</v>
      </c>
      <c r="AL12" s="16" t="s">
        <v>1440</v>
      </c>
      <c r="AM12" s="17">
        <f>(A1L240C16 + A1L240C17)</f>
        <v>39670</v>
      </c>
      <c r="AN12" s="16" t="s">
        <v>1441</v>
      </c>
      <c r="AO12" s="17">
        <f>IF(RUN_YEARS &gt; 2,(A1L240C1 + A1L240C4 + A1L240C7) / 3, 0)</f>
        <v>21476.666666666668</v>
      </c>
      <c r="AP12" s="16" t="s">
        <v>1442</v>
      </c>
      <c r="AQ12" s="17">
        <f>IF(RUN_YEARS &gt; 2,(A1L240C2 + A1L240C5 + A1L240C8) / 3, 0)</f>
        <v>21670</v>
      </c>
      <c r="AR12" s="16" t="s">
        <v>1443</v>
      </c>
      <c r="AS12" s="17">
        <f>(A1L240C19 + A1L240C20)</f>
        <v>43146.666666666672</v>
      </c>
      <c r="AT12" s="16" t="s">
        <v>1444</v>
      </c>
      <c r="AU12" s="17">
        <f>IF(RUN_YEARS &gt; 3,(A1L240C1 + A1L240C4 + A1L240C7 + A1L240C10) / 4, 0)</f>
        <v>22284.25</v>
      </c>
      <c r="AV12" s="16" t="s">
        <v>1445</v>
      </c>
      <c r="AW12" s="17">
        <f>IF(RUN_YEARS &gt; 3,(A1L240C2 + A1L240C5 + A1L240C8 + A1L240C11) / 4, 0)</f>
        <v>23201.5</v>
      </c>
      <c r="AX12" s="16" t="s">
        <v>1446</v>
      </c>
      <c r="AY12" s="17">
        <f>(A1L240C22 + A1L240C23)</f>
        <v>45485.75</v>
      </c>
      <c r="AZ12" s="16" t="s">
        <v>1447</v>
      </c>
      <c r="BA12" s="17">
        <f>IF(RUN_YEARS &gt; 4,(A1L240C1 + A1L240C4 + A1L240C7 + A1L240C10 + A1L240C13) / 5, 0)</f>
        <v>22845.599999999999</v>
      </c>
      <c r="BB12" s="16" t="s">
        <v>1448</v>
      </c>
      <c r="BC12" s="17">
        <f>IF(RUN_YEARS &gt; 4,(A1L240C2 + A1L240C5 + A1L240C8 + A1L240C11 + A1L240C14) / 5, 0)</f>
        <v>24055.8</v>
      </c>
      <c r="BD12" s="16" t="s">
        <v>1449</v>
      </c>
      <c r="BE12" s="17">
        <f>(A1L240C25 + A1L240C26)</f>
        <v>46901.399999999994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179290</v>
      </c>
      <c r="F13" s="16" t="s">
        <v>1451</v>
      </c>
      <c r="G13" s="17">
        <f>(A1L206C2 + A1L222C2)</f>
        <v>190687</v>
      </c>
      <c r="H13" s="16" t="s">
        <v>1452</v>
      </c>
      <c r="I13" s="17">
        <f>(A1L241C1 + A1L241C2)</f>
        <v>369977</v>
      </c>
      <c r="J13" s="16" t="s">
        <v>1453</v>
      </c>
      <c r="K13" s="17">
        <f>(A1L206C4 + A1L222C4)</f>
        <v>176932</v>
      </c>
      <c r="L13" s="16" t="s">
        <v>1454</v>
      </c>
      <c r="M13" s="17">
        <f>(A1L206C5 + A1L222C5)</f>
        <v>194109</v>
      </c>
      <c r="N13" s="16" t="s">
        <v>1455</v>
      </c>
      <c r="O13" s="17">
        <f>(A1L241C4 + A1L241C5)</f>
        <v>371041</v>
      </c>
      <c r="P13" s="16" t="s">
        <v>1456</v>
      </c>
      <c r="Q13" s="17">
        <f>(A1L206C7 + A1L222C7)</f>
        <v>199865</v>
      </c>
      <c r="R13" s="16" t="s">
        <v>1457</v>
      </c>
      <c r="S13" s="17">
        <f>(A1L206C8 + A1L222C8)</f>
        <v>213211</v>
      </c>
      <c r="T13" s="16" t="s">
        <v>1458</v>
      </c>
      <c r="U13" s="17">
        <f>(A1L241C7 + A1L241C8)</f>
        <v>413076</v>
      </c>
      <c r="V13" s="16" t="s">
        <v>1459</v>
      </c>
      <c r="W13" s="17">
        <f>(A1L206C10 + A1L222C10)</f>
        <v>165052</v>
      </c>
      <c r="X13" s="16" t="s">
        <v>1460</v>
      </c>
      <c r="Y13" s="17">
        <f>(A1L206C11 + A1L222C11)</f>
        <v>175695</v>
      </c>
      <c r="Z13" s="16" t="s">
        <v>1461</v>
      </c>
      <c r="AA13" s="17">
        <f>(A1L241C10 + A1L241C11)</f>
        <v>340747</v>
      </c>
      <c r="AB13" s="16" t="s">
        <v>1462</v>
      </c>
      <c r="AC13" s="17">
        <f>(A1L206C13 + A1L222C13)</f>
        <v>158334</v>
      </c>
      <c r="AD13" s="16" t="s">
        <v>1463</v>
      </c>
      <c r="AE13" s="17">
        <f>(A1L206C14 + A1L222C14)</f>
        <v>167659</v>
      </c>
      <c r="AF13" s="16" t="s">
        <v>1464</v>
      </c>
      <c r="AG13" s="17">
        <f>(A1L241C13 + A1L241C14)</f>
        <v>325993</v>
      </c>
      <c r="AH13" s="16" t="s">
        <v>1465</v>
      </c>
      <c r="AI13" s="17">
        <f>IF(RUN_YEARS &gt; 1,(A1L241C1 + A1L241C4) / 2, 0)</f>
        <v>178111</v>
      </c>
      <c r="AJ13" s="16" t="s">
        <v>1466</v>
      </c>
      <c r="AK13" s="17">
        <f>IF(RUN_YEARS &gt; 1,(A1L241C2 + A1L241C5) / 2, 0)</f>
        <v>192398</v>
      </c>
      <c r="AL13" s="16" t="s">
        <v>1467</v>
      </c>
      <c r="AM13" s="17">
        <f>(A1L241C16 + A1L241C17)</f>
        <v>370509</v>
      </c>
      <c r="AN13" s="16" t="s">
        <v>1468</v>
      </c>
      <c r="AO13" s="17">
        <f>IF(RUN_YEARS &gt; 2,(A1L241C1 + A1L241C4 + A1L241C7) / 3, 0)</f>
        <v>185362.33333333334</v>
      </c>
      <c r="AP13" s="16" t="s">
        <v>1469</v>
      </c>
      <c r="AQ13" s="17">
        <f>IF(RUN_YEARS &gt; 2,(A1L241C2 + A1L241C5 + A1L241C8) / 3, 0)</f>
        <v>199335.66666666666</v>
      </c>
      <c r="AR13" s="16" t="s">
        <v>1470</v>
      </c>
      <c r="AS13" s="17">
        <f>(A1L241C19 + A1L241C20)</f>
        <v>384698</v>
      </c>
      <c r="AT13" s="16" t="s">
        <v>1471</v>
      </c>
      <c r="AU13" s="17">
        <f>IF(RUN_YEARS &gt; 3,(A1L241C1 + A1L241C4 + A1L241C7 + A1L241C10) / 4, 0)</f>
        <v>180284.75</v>
      </c>
      <c r="AV13" s="16" t="s">
        <v>1472</v>
      </c>
      <c r="AW13" s="17">
        <f>IF(RUN_YEARS &gt; 3,(A1L241C2 + A1L241C5 + A1L241C8 + A1L241C11) / 4, 0)</f>
        <v>193425.5</v>
      </c>
      <c r="AX13" s="16" t="s">
        <v>1473</v>
      </c>
      <c r="AY13" s="17">
        <f>(A1L241C22 + A1L241C23)</f>
        <v>373710.25</v>
      </c>
      <c r="AZ13" s="16" t="s">
        <v>1474</v>
      </c>
      <c r="BA13" s="17">
        <f>IF(RUN_YEARS &gt; 4,(A1L241C1 + A1L241C4 + A1L241C7 + A1L241C10 + A1L241C13) / 5, 0)</f>
        <v>175894.6</v>
      </c>
      <c r="BB13" s="16" t="s">
        <v>1475</v>
      </c>
      <c r="BC13" s="17">
        <f>IF(RUN_YEARS &gt; 4,(A1L241C2 + A1L241C5 + A1L241C8 + A1L241C11 + A1L241C14) / 5, 0)</f>
        <v>188272.2</v>
      </c>
      <c r="BD13" s="16" t="s">
        <v>1476</v>
      </c>
      <c r="BE13" s="17">
        <f>(A1L241C25 + A1L241C26)</f>
        <v>364166.80000000005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11404</v>
      </c>
      <c r="F14" s="16" t="s">
        <v>1478</v>
      </c>
      <c r="G14" s="17">
        <f>(A1L207C2 + A1L223C2)</f>
        <v>11675</v>
      </c>
      <c r="H14" s="16" t="s">
        <v>1479</v>
      </c>
      <c r="I14" s="17">
        <f>(A1L242C1 + A1L242C2)</f>
        <v>23079</v>
      </c>
      <c r="J14" s="16" t="s">
        <v>1480</v>
      </c>
      <c r="K14" s="17">
        <f>(A1L207C4 + A1L223C4)</f>
        <v>13363</v>
      </c>
      <c r="L14" s="16" t="s">
        <v>1481</v>
      </c>
      <c r="M14" s="17">
        <f>(A1L207C5 + A1L223C5)</f>
        <v>13402</v>
      </c>
      <c r="N14" s="16" t="s">
        <v>1482</v>
      </c>
      <c r="O14" s="17">
        <f>(A1L242C4 + A1L242C5)</f>
        <v>26765</v>
      </c>
      <c r="P14" s="16" t="s">
        <v>1483</v>
      </c>
      <c r="Q14" s="17">
        <f>(A1L207C7 + A1L223C7)</f>
        <v>19531</v>
      </c>
      <c r="R14" s="16" t="s">
        <v>1484</v>
      </c>
      <c r="S14" s="17">
        <f>(A1L207C8 + A1L223C8)</f>
        <v>19830</v>
      </c>
      <c r="T14" s="16" t="s">
        <v>1485</v>
      </c>
      <c r="U14" s="17">
        <f>(A1L242C7 + A1L242C8)</f>
        <v>39361</v>
      </c>
      <c r="V14" s="16" t="s">
        <v>1486</v>
      </c>
      <c r="W14" s="17">
        <f>(A1L207C10 + A1L223C10)</f>
        <v>18909</v>
      </c>
      <c r="X14" s="16" t="s">
        <v>1487</v>
      </c>
      <c r="Y14" s="17">
        <f>(A1L207C11 + A1L223C11)</f>
        <v>19181</v>
      </c>
      <c r="Z14" s="16" t="s">
        <v>1488</v>
      </c>
      <c r="AA14" s="17">
        <f>(A1L242C10 + A1L242C11)</f>
        <v>38090</v>
      </c>
      <c r="AB14" s="16" t="s">
        <v>1489</v>
      </c>
      <c r="AC14" s="17">
        <f>(A1L207C13 + A1L223C13)</f>
        <v>23238</v>
      </c>
      <c r="AD14" s="16" t="s">
        <v>1490</v>
      </c>
      <c r="AE14" s="17">
        <f>(A1L207C14 + A1L223C14)</f>
        <v>23392</v>
      </c>
      <c r="AF14" s="16" t="s">
        <v>1491</v>
      </c>
      <c r="AG14" s="17">
        <f>(A1L242C13 + A1L242C14)</f>
        <v>46630</v>
      </c>
      <c r="AH14" s="16" t="s">
        <v>1492</v>
      </c>
      <c r="AI14" s="17">
        <f>IF(RUN_YEARS &gt; 1,(A1L242C1 + A1L242C4) / 2, 0)</f>
        <v>12383.5</v>
      </c>
      <c r="AJ14" s="16" t="s">
        <v>1493</v>
      </c>
      <c r="AK14" s="17">
        <f>IF(RUN_YEARS &gt; 1,(A1L242C2 + A1L242C5) / 2, 0)</f>
        <v>12538.5</v>
      </c>
      <c r="AL14" s="16" t="s">
        <v>1494</v>
      </c>
      <c r="AM14" s="17">
        <f>(A1L242C16 + A1L242C17)</f>
        <v>24922</v>
      </c>
      <c r="AN14" s="16" t="s">
        <v>1495</v>
      </c>
      <c r="AO14" s="17">
        <f>IF(RUN_YEARS &gt; 2,(A1L242C1 + A1L242C4 + A1L242C7) / 3, 0)</f>
        <v>14766</v>
      </c>
      <c r="AP14" s="16" t="s">
        <v>1496</v>
      </c>
      <c r="AQ14" s="17">
        <f>IF(RUN_YEARS &gt; 2,(A1L242C2 + A1L242C5 + A1L242C8) / 3, 0)</f>
        <v>14969</v>
      </c>
      <c r="AR14" s="16" t="s">
        <v>1497</v>
      </c>
      <c r="AS14" s="17">
        <f>(A1L242C19 + A1L242C20)</f>
        <v>29735</v>
      </c>
      <c r="AT14" s="16" t="s">
        <v>1498</v>
      </c>
      <c r="AU14" s="17">
        <f>IF(RUN_YEARS &gt; 3,(A1L242C1 + A1L242C4 + A1L242C7 + A1L242C10) / 4, 0)</f>
        <v>15801.75</v>
      </c>
      <c r="AV14" s="16" t="s">
        <v>1499</v>
      </c>
      <c r="AW14" s="17">
        <f>IF(RUN_YEARS &gt; 3,(A1L242C2 + A1L242C5 + A1L242C8 + A1L242C11) / 4, 0)</f>
        <v>16022</v>
      </c>
      <c r="AX14" s="16" t="s">
        <v>1500</v>
      </c>
      <c r="AY14" s="17">
        <f>(A1L242C22 + A1L242C23)</f>
        <v>31823.75</v>
      </c>
      <c r="AZ14" s="16" t="s">
        <v>1501</v>
      </c>
      <c r="BA14" s="17">
        <f>IF(RUN_YEARS &gt; 4,(A1L242C1 + A1L242C4 + A1L242C7 + A1L242C10 + A1L242C13) / 5, 0)</f>
        <v>17289</v>
      </c>
      <c r="BB14" s="16" t="s">
        <v>1502</v>
      </c>
      <c r="BC14" s="17">
        <f>IF(RUN_YEARS &gt; 4,(A1L242C2 + A1L242C5 + A1L242C8 + A1L242C11 + A1L242C14) / 5, 0)</f>
        <v>17496</v>
      </c>
      <c r="BD14" s="16" t="s">
        <v>1503</v>
      </c>
      <c r="BE14" s="17">
        <f>(A1L242C25 + A1L242C26)</f>
        <v>34785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60125</v>
      </c>
      <c r="F15" s="16" t="s">
        <v>1505</v>
      </c>
      <c r="G15" s="17">
        <f>(A1L208C2 + A1L224C2)</f>
        <v>61666</v>
      </c>
      <c r="H15" s="16" t="s">
        <v>1506</v>
      </c>
      <c r="I15" s="17">
        <f>(A1L243C1 + A1L243C2)</f>
        <v>121791</v>
      </c>
      <c r="J15" s="16" t="s">
        <v>1507</v>
      </c>
      <c r="K15" s="17">
        <f>(A1L208C4 + A1L224C4)</f>
        <v>82012</v>
      </c>
      <c r="L15" s="16" t="s">
        <v>1508</v>
      </c>
      <c r="M15" s="17">
        <f>(A1L208C5 + A1L224C5)</f>
        <v>83263</v>
      </c>
      <c r="N15" s="16" t="s">
        <v>1509</v>
      </c>
      <c r="O15" s="17">
        <f>(A1L243C4 + A1L243C5)</f>
        <v>165275</v>
      </c>
      <c r="P15" s="16" t="s">
        <v>1510</v>
      </c>
      <c r="Q15" s="17">
        <f>(A1L208C7 + A1L224C7)</f>
        <v>96822</v>
      </c>
      <c r="R15" s="16" t="s">
        <v>1511</v>
      </c>
      <c r="S15" s="17">
        <f>(A1L208C8 + A1L224C8)</f>
        <v>97175</v>
      </c>
      <c r="T15" s="16" t="s">
        <v>1512</v>
      </c>
      <c r="U15" s="17">
        <f>(A1L243C7 + A1L243C8)</f>
        <v>193997</v>
      </c>
      <c r="V15" s="16" t="s">
        <v>1513</v>
      </c>
      <c r="W15" s="17">
        <f>(A1L208C10 + A1L224C10)</f>
        <v>82785</v>
      </c>
      <c r="X15" s="16" t="s">
        <v>1514</v>
      </c>
      <c r="Y15" s="17">
        <f>(A1L208C11 + A1L224C11)</f>
        <v>85161</v>
      </c>
      <c r="Z15" s="16" t="s">
        <v>1515</v>
      </c>
      <c r="AA15" s="17">
        <f>(A1L243C10 + A1L243C11)</f>
        <v>167946</v>
      </c>
      <c r="AB15" s="16" t="s">
        <v>1516</v>
      </c>
      <c r="AC15" s="17">
        <f>(A1L208C13 + A1L224C13)</f>
        <v>92893</v>
      </c>
      <c r="AD15" s="16" t="s">
        <v>1517</v>
      </c>
      <c r="AE15" s="17">
        <f>(A1L208C14 + A1L224C14)</f>
        <v>93411</v>
      </c>
      <c r="AF15" s="16" t="s">
        <v>1518</v>
      </c>
      <c r="AG15" s="17">
        <f>(A1L243C13 + A1L243C14)</f>
        <v>186304</v>
      </c>
      <c r="AH15" s="16" t="s">
        <v>1519</v>
      </c>
      <c r="AI15" s="17">
        <f>IF(RUN_YEARS &gt; 1,(A1L243C1 + A1L243C4) / 2, 0)</f>
        <v>71068.5</v>
      </c>
      <c r="AJ15" s="16" t="s">
        <v>1520</v>
      </c>
      <c r="AK15" s="17">
        <f>IF(RUN_YEARS &gt; 1,(A1L243C2 + A1L243C5) / 2, 0)</f>
        <v>72464.5</v>
      </c>
      <c r="AL15" s="16" t="s">
        <v>1521</v>
      </c>
      <c r="AM15" s="17">
        <f>(A1L243C16 + A1L243C17)</f>
        <v>143533</v>
      </c>
      <c r="AN15" s="16" t="s">
        <v>1522</v>
      </c>
      <c r="AO15" s="17">
        <f>IF(RUN_YEARS &gt; 2,(A1L243C1 + A1L243C4 + A1L243C7) / 3, 0)</f>
        <v>79653</v>
      </c>
      <c r="AP15" s="16" t="s">
        <v>1523</v>
      </c>
      <c r="AQ15" s="17">
        <f>IF(RUN_YEARS &gt; 2,(A1L243C2 + A1L243C5 + A1L243C8) / 3, 0)</f>
        <v>80701.333333333328</v>
      </c>
      <c r="AR15" s="16" t="s">
        <v>1524</v>
      </c>
      <c r="AS15" s="17">
        <f>(A1L243C19 + A1L243C20)</f>
        <v>160354.33333333331</v>
      </c>
      <c r="AT15" s="16" t="s">
        <v>1525</v>
      </c>
      <c r="AU15" s="17">
        <f>IF(RUN_YEARS &gt; 3,(A1L243C1 + A1L243C4 + A1L243C7 + A1L243C10) / 4, 0)</f>
        <v>80436</v>
      </c>
      <c r="AV15" s="16" t="s">
        <v>1526</v>
      </c>
      <c r="AW15" s="17">
        <f>IF(RUN_YEARS &gt; 3,(A1L243C2 + A1L243C5 + A1L243C8 + A1L243C11) / 4, 0)</f>
        <v>81816.25</v>
      </c>
      <c r="AX15" s="16" t="s">
        <v>1527</v>
      </c>
      <c r="AY15" s="17">
        <f>(A1L243C22 + A1L243C23)</f>
        <v>162252.25</v>
      </c>
      <c r="AZ15" s="16" t="s">
        <v>1528</v>
      </c>
      <c r="BA15" s="17">
        <f>IF(RUN_YEARS &gt; 4,(A1L243C1 + A1L243C4 + A1L243C7 + A1L243C10 + A1L243C13) / 5, 0)</f>
        <v>82927.399999999994</v>
      </c>
      <c r="BB15" s="16" t="s">
        <v>1529</v>
      </c>
      <c r="BC15" s="17">
        <f>IF(RUN_YEARS &gt; 4,(A1L243C2 + A1L243C5 + A1L243C8 + A1L243C11 + A1L243C14) / 5, 0)</f>
        <v>84135.2</v>
      </c>
      <c r="BD15" s="16" t="s">
        <v>1530</v>
      </c>
      <c r="BE15" s="17">
        <f>(A1L243C25 + A1L243C26)</f>
        <v>167062.59999999998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347</v>
      </c>
      <c r="F16" s="16" t="s">
        <v>1532</v>
      </c>
      <c r="G16" s="17">
        <f>(A1L209C2 + A1L225C2)</f>
        <v>280</v>
      </c>
      <c r="H16" s="16" t="s">
        <v>1533</v>
      </c>
      <c r="I16" s="17">
        <f>(A1L244C1 + A1L244C2)</f>
        <v>627</v>
      </c>
      <c r="J16" s="16" t="s">
        <v>1534</v>
      </c>
      <c r="K16" s="17">
        <f>(A1L209C4 + A1L225C4)</f>
        <v>338</v>
      </c>
      <c r="L16" s="16" t="s">
        <v>1535</v>
      </c>
      <c r="M16" s="17">
        <f>(A1L209C5 + A1L225C5)</f>
        <v>219</v>
      </c>
      <c r="N16" s="16" t="s">
        <v>1536</v>
      </c>
      <c r="O16" s="17">
        <f>(A1L244C4 + A1L244C5)</f>
        <v>557</v>
      </c>
      <c r="P16" s="16" t="s">
        <v>1537</v>
      </c>
      <c r="Q16" s="17">
        <f>(A1L209C7 + A1L225C7)</f>
        <v>312</v>
      </c>
      <c r="R16" s="16" t="s">
        <v>1538</v>
      </c>
      <c r="S16" s="17">
        <f>(A1L209C8 + A1L225C8)</f>
        <v>230</v>
      </c>
      <c r="T16" s="16" t="s">
        <v>1539</v>
      </c>
      <c r="U16" s="17">
        <f>(A1L244C7 + A1L244C8)</f>
        <v>542</v>
      </c>
      <c r="V16" s="16" t="s">
        <v>1540</v>
      </c>
      <c r="W16" s="17">
        <f>(A1L209C10 + A1L225C10)</f>
        <v>325</v>
      </c>
      <c r="X16" s="16" t="s">
        <v>1541</v>
      </c>
      <c r="Y16" s="17">
        <f>(A1L209C11 + A1L225C11)</f>
        <v>257</v>
      </c>
      <c r="Z16" s="16" t="s">
        <v>1542</v>
      </c>
      <c r="AA16" s="17">
        <f>(A1L244C10 + A1L244C11)</f>
        <v>582</v>
      </c>
      <c r="AB16" s="16" t="s">
        <v>1543</v>
      </c>
      <c r="AC16" s="17">
        <f>(A1L209C13 + A1L225C13)</f>
        <v>402</v>
      </c>
      <c r="AD16" s="16" t="s">
        <v>1544</v>
      </c>
      <c r="AE16" s="17">
        <f>(A1L209C14 + A1L225C14)</f>
        <v>300</v>
      </c>
      <c r="AF16" s="16" t="s">
        <v>1545</v>
      </c>
      <c r="AG16" s="17">
        <f>(A1L244C13 + A1L244C14)</f>
        <v>702</v>
      </c>
      <c r="AH16" s="16" t="s">
        <v>1546</v>
      </c>
      <c r="AI16" s="17">
        <f>IF(RUN_YEARS &gt; 1,(A1L244C1 + A1L244C4) / 2, 0)</f>
        <v>342.5</v>
      </c>
      <c r="AJ16" s="16" t="s">
        <v>1547</v>
      </c>
      <c r="AK16" s="17">
        <f>IF(RUN_YEARS &gt; 1,(A1L244C2 + A1L244C5) / 2, 0)</f>
        <v>249.5</v>
      </c>
      <c r="AL16" s="16" t="s">
        <v>1548</v>
      </c>
      <c r="AM16" s="17">
        <f>(A1L244C16 + A1L244C17)</f>
        <v>592</v>
      </c>
      <c r="AN16" s="16" t="s">
        <v>1549</v>
      </c>
      <c r="AO16" s="17">
        <f>IF(RUN_YEARS &gt; 2,(A1L244C1 + A1L244C4 + A1L244C7) / 3, 0)</f>
        <v>332.33333333333331</v>
      </c>
      <c r="AP16" s="16" t="s">
        <v>1550</v>
      </c>
      <c r="AQ16" s="17">
        <f>IF(RUN_YEARS &gt; 2,(A1L244C2 + A1L244C5 + A1L244C8) / 3, 0)</f>
        <v>243</v>
      </c>
      <c r="AR16" s="16" t="s">
        <v>1551</v>
      </c>
      <c r="AS16" s="17">
        <f>(A1L244C19 + A1L244C20)</f>
        <v>575.33333333333326</v>
      </c>
      <c r="AT16" s="16" t="s">
        <v>1552</v>
      </c>
      <c r="AU16" s="17">
        <f>IF(RUN_YEARS &gt; 3,(A1L244C1 + A1L244C4 + A1L244C7 + A1L244C10) / 4, 0)</f>
        <v>330.5</v>
      </c>
      <c r="AV16" s="16" t="s">
        <v>1553</v>
      </c>
      <c r="AW16" s="17">
        <f>IF(RUN_YEARS &gt; 3,(A1L244C2 + A1L244C5 + A1L244C8 + A1L244C11) / 4, 0)</f>
        <v>246.5</v>
      </c>
      <c r="AX16" s="16" t="s">
        <v>1554</v>
      </c>
      <c r="AY16" s="17">
        <f>(A1L244C22 + A1L244C23)</f>
        <v>577</v>
      </c>
      <c r="AZ16" s="16" t="s">
        <v>1555</v>
      </c>
      <c r="BA16" s="17">
        <f>IF(RUN_YEARS &gt; 4,(A1L244C1 + A1L244C4 + A1L244C7 + A1L244C10 + A1L244C13) / 5, 0)</f>
        <v>344.8</v>
      </c>
      <c r="BB16" s="16" t="s">
        <v>1556</v>
      </c>
      <c r="BC16" s="17">
        <f>IF(RUN_YEARS &gt; 4,(A1L244C2 + A1L244C5 + A1L244C8 + A1L244C11 + A1L244C14) / 5, 0)</f>
        <v>257.2</v>
      </c>
      <c r="BD16" s="16" t="s">
        <v>1557</v>
      </c>
      <c r="BE16" s="17">
        <f>(A1L244C25 + A1L244C26)</f>
        <v>602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66</v>
      </c>
      <c r="F17" s="16" t="s">
        <v>1559</v>
      </c>
      <c r="G17" s="17">
        <f>(A1L210C2 + A1L226C2)</f>
        <v>70</v>
      </c>
      <c r="H17" s="16" t="s">
        <v>1560</v>
      </c>
      <c r="I17" s="17">
        <f>(A1L245C1 + A1L245C2)</f>
        <v>136</v>
      </c>
      <c r="J17" s="16" t="s">
        <v>1561</v>
      </c>
      <c r="K17" s="17">
        <f>(A1L210C4 + A1L226C4)</f>
        <v>108</v>
      </c>
      <c r="L17" s="16" t="s">
        <v>1562</v>
      </c>
      <c r="M17" s="17">
        <f>(A1L210C5 + A1L226C5)</f>
        <v>102</v>
      </c>
      <c r="N17" s="16" t="s">
        <v>1563</v>
      </c>
      <c r="O17" s="17">
        <f>(A1L245C4 + A1L245C5)</f>
        <v>210</v>
      </c>
      <c r="P17" s="16" t="s">
        <v>1564</v>
      </c>
      <c r="Q17" s="17">
        <f>(A1L210C7 + A1L226C7)</f>
        <v>122</v>
      </c>
      <c r="R17" s="16" t="s">
        <v>1565</v>
      </c>
      <c r="S17" s="17">
        <f>(A1L210C8 + A1L226C8)</f>
        <v>119</v>
      </c>
      <c r="T17" s="16" t="s">
        <v>1566</v>
      </c>
      <c r="U17" s="17">
        <f>(A1L245C7 + A1L245C8)</f>
        <v>241</v>
      </c>
      <c r="V17" s="16" t="s">
        <v>1567</v>
      </c>
      <c r="W17" s="17">
        <f>(A1L210C10 + A1L226C10)</f>
        <v>166</v>
      </c>
      <c r="X17" s="16" t="s">
        <v>1568</v>
      </c>
      <c r="Y17" s="17">
        <f>(A1L210C11 + A1L226C11)</f>
        <v>187</v>
      </c>
      <c r="Z17" s="16" t="s">
        <v>1569</v>
      </c>
      <c r="AA17" s="17">
        <f>(A1L245C10 + A1L245C11)</f>
        <v>353</v>
      </c>
      <c r="AB17" s="16" t="s">
        <v>1570</v>
      </c>
      <c r="AC17" s="17">
        <f>(A1L210C13 + A1L226C13)</f>
        <v>139</v>
      </c>
      <c r="AD17" s="16" t="s">
        <v>1571</v>
      </c>
      <c r="AE17" s="17">
        <f>(A1L210C14 + A1L226C14)</f>
        <v>142</v>
      </c>
      <c r="AF17" s="16" t="s">
        <v>1572</v>
      </c>
      <c r="AG17" s="17">
        <f>(A1L245C13 + A1L245C14)</f>
        <v>281</v>
      </c>
      <c r="AH17" s="16" t="s">
        <v>1573</v>
      </c>
      <c r="AI17" s="17">
        <f>IF(RUN_YEARS &gt; 1,(A1L245C1 + A1L245C4) / 2, 0)</f>
        <v>87</v>
      </c>
      <c r="AJ17" s="16" t="s">
        <v>1574</v>
      </c>
      <c r="AK17" s="17">
        <f>IF(RUN_YEARS &gt; 1,(A1L245C2 + A1L245C5) / 2, 0)</f>
        <v>86</v>
      </c>
      <c r="AL17" s="16" t="s">
        <v>1575</v>
      </c>
      <c r="AM17" s="17">
        <f>(A1L245C16 + A1L245C17)</f>
        <v>173</v>
      </c>
      <c r="AN17" s="16" t="s">
        <v>1576</v>
      </c>
      <c r="AO17" s="17">
        <f>IF(RUN_YEARS &gt; 2,(A1L245C1 + A1L245C4 + A1L245C7) / 3, 0)</f>
        <v>98.666666666666671</v>
      </c>
      <c r="AP17" s="16" t="s">
        <v>1577</v>
      </c>
      <c r="AQ17" s="17">
        <f>IF(RUN_YEARS &gt; 2,(A1L245C2 + A1L245C5 + A1L245C8) / 3, 0)</f>
        <v>97</v>
      </c>
      <c r="AR17" s="16" t="s">
        <v>1578</v>
      </c>
      <c r="AS17" s="17">
        <f>(A1L245C19 + A1L245C20)</f>
        <v>195.66666666666669</v>
      </c>
      <c r="AT17" s="16" t="s">
        <v>1579</v>
      </c>
      <c r="AU17" s="17">
        <f>IF(RUN_YEARS &gt; 3,(A1L245C1 + A1L245C4 + A1L245C7 + A1L245C10) / 4, 0)</f>
        <v>115.5</v>
      </c>
      <c r="AV17" s="16" t="s">
        <v>1580</v>
      </c>
      <c r="AW17" s="17">
        <f>IF(RUN_YEARS &gt; 3,(A1L245C2 + A1L245C5 + A1L245C8 + A1L245C11) / 4, 0)</f>
        <v>119.5</v>
      </c>
      <c r="AX17" s="16" t="s">
        <v>1581</v>
      </c>
      <c r="AY17" s="17">
        <f>(A1L245C22 + A1L245C23)</f>
        <v>235</v>
      </c>
      <c r="AZ17" s="16" t="s">
        <v>1582</v>
      </c>
      <c r="BA17" s="17">
        <f>IF(RUN_YEARS &gt; 4,(A1L245C1 + A1L245C4 + A1L245C7 + A1L245C10 + A1L245C13) / 5, 0)</f>
        <v>120.2</v>
      </c>
      <c r="BB17" s="16" t="s">
        <v>1583</v>
      </c>
      <c r="BC17" s="17">
        <f>IF(RUN_YEARS &gt; 4,(A1L245C2 + A1L245C5 + A1L245C8 + A1L245C11 + A1L245C14) / 5, 0)</f>
        <v>124</v>
      </c>
      <c r="BD17" s="16" t="s">
        <v>1584</v>
      </c>
      <c r="BE17" s="17">
        <f>(A1L245C25 + A1L245C26)</f>
        <v>244.2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64971</v>
      </c>
      <c r="F18" s="16" t="s">
        <v>1586</v>
      </c>
      <c r="G18" s="17">
        <f>(A1L211C2 + A1L227C2)</f>
        <v>3537</v>
      </c>
      <c r="H18" s="16" t="s">
        <v>1587</v>
      </c>
      <c r="I18" s="17">
        <f>(A1L246C1 + A1L246C2)</f>
        <v>68508</v>
      </c>
      <c r="J18" s="16" t="s">
        <v>1588</v>
      </c>
      <c r="K18" s="17">
        <f>(A1L211C4 + A1L227C4)</f>
        <v>69972</v>
      </c>
      <c r="L18" s="16" t="s">
        <v>1589</v>
      </c>
      <c r="M18" s="17">
        <f>(A1L211C5 + A1L227C5)</f>
        <v>3221</v>
      </c>
      <c r="N18" s="16" t="s">
        <v>1590</v>
      </c>
      <c r="O18" s="17">
        <f>(A1L246C4 + A1L246C5)</f>
        <v>73193</v>
      </c>
      <c r="P18" s="16" t="s">
        <v>1591</v>
      </c>
      <c r="Q18" s="17">
        <f>(A1L211C7 + A1L227C7)</f>
        <v>58014</v>
      </c>
      <c r="R18" s="16" t="s">
        <v>1592</v>
      </c>
      <c r="S18" s="17">
        <f>(A1L211C8 + A1L227C8)</f>
        <v>5505</v>
      </c>
      <c r="T18" s="16" t="s">
        <v>1593</v>
      </c>
      <c r="U18" s="17">
        <f>(A1L246C7 + A1L246C8)</f>
        <v>63519</v>
      </c>
      <c r="V18" s="16" t="s">
        <v>1594</v>
      </c>
      <c r="W18" s="17">
        <f>(A1L211C10 + A1L227C10)</f>
        <v>53039</v>
      </c>
      <c r="X18" s="16" t="s">
        <v>1595</v>
      </c>
      <c r="Y18" s="17">
        <f>(A1L211C11 + A1L227C11)</f>
        <v>3580</v>
      </c>
      <c r="Z18" s="16" t="s">
        <v>1596</v>
      </c>
      <c r="AA18" s="17">
        <f>(A1L246C10 + A1L246C11)</f>
        <v>56619</v>
      </c>
      <c r="AB18" s="16" t="s">
        <v>1597</v>
      </c>
      <c r="AC18" s="17">
        <f>(A1L211C13 + A1L227C13)</f>
        <v>41396</v>
      </c>
      <c r="AD18" s="16" t="s">
        <v>1598</v>
      </c>
      <c r="AE18" s="17">
        <f>(A1L211C14 + A1L227C14)</f>
        <v>5131</v>
      </c>
      <c r="AF18" s="16" t="s">
        <v>1599</v>
      </c>
      <c r="AG18" s="17">
        <f>(A1L246C13 + A1L246C14)</f>
        <v>46527</v>
      </c>
      <c r="AH18" s="16" t="s">
        <v>1600</v>
      </c>
      <c r="AI18" s="17">
        <f>IF(RUN_YEARS &gt; 1,(A1L246C1 + A1L246C4) / 2, 0)</f>
        <v>67471.5</v>
      </c>
      <c r="AJ18" s="16" t="s">
        <v>1601</v>
      </c>
      <c r="AK18" s="17">
        <f>IF(RUN_YEARS &gt; 1,(A1L246C2 + A1L246C5) / 2, 0)</f>
        <v>3379</v>
      </c>
      <c r="AL18" s="16" t="s">
        <v>1602</v>
      </c>
      <c r="AM18" s="17">
        <f>(A1L246C16 + A1L246C17)</f>
        <v>70850.5</v>
      </c>
      <c r="AN18" s="16" t="s">
        <v>1603</v>
      </c>
      <c r="AO18" s="17">
        <f>IF(RUN_YEARS &gt; 2,(A1L246C1 + A1L246C4 + A1L246C7) / 3, 0)</f>
        <v>64319</v>
      </c>
      <c r="AP18" s="16" t="s">
        <v>1604</v>
      </c>
      <c r="AQ18" s="17">
        <f>IF(RUN_YEARS &gt; 2,(A1L246C2 + A1L246C5 + A1L246C8) / 3, 0)</f>
        <v>4087.6666666666665</v>
      </c>
      <c r="AR18" s="16" t="s">
        <v>1605</v>
      </c>
      <c r="AS18" s="17">
        <f>(A1L246C19 + A1L246C20)</f>
        <v>68406.666666666672</v>
      </c>
      <c r="AT18" s="16" t="s">
        <v>1606</v>
      </c>
      <c r="AU18" s="17">
        <f>IF(RUN_YEARS &gt; 3,(A1L246C1 + A1L246C4 + A1L246C7 + A1L246C10) / 4, 0)</f>
        <v>61499</v>
      </c>
      <c r="AV18" s="16" t="s">
        <v>1607</v>
      </c>
      <c r="AW18" s="17">
        <f>IF(RUN_YEARS &gt; 3,(A1L246C2 + A1L246C5 + A1L246C8 + A1L246C11) / 4, 0)</f>
        <v>3960.75</v>
      </c>
      <c r="AX18" s="16" t="s">
        <v>1608</v>
      </c>
      <c r="AY18" s="17">
        <f>(A1L246C22 + A1L246C23)</f>
        <v>65459.75</v>
      </c>
      <c r="AZ18" s="16" t="s">
        <v>1609</v>
      </c>
      <c r="BA18" s="17">
        <f>IF(RUN_YEARS &gt; 4,(A1L246C1 + A1L246C4 + A1L246C7 + A1L246C10 + A1L246C13) / 5, 0)</f>
        <v>57478.400000000001</v>
      </c>
      <c r="BB18" s="16" t="s">
        <v>1610</v>
      </c>
      <c r="BC18" s="17">
        <f>IF(RUN_YEARS &gt; 4,(A1L246C2 + A1L246C5 + A1L246C8 + A1L246C11 + A1L246C14) / 5, 0)</f>
        <v>4194.8</v>
      </c>
      <c r="BD18" s="16" t="s">
        <v>1611</v>
      </c>
      <c r="BE18" s="17">
        <f>(A1L246C25 + A1L246C26)</f>
        <v>61673.200000000004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63878</v>
      </c>
      <c r="F19" s="16" t="s">
        <v>1613</v>
      </c>
      <c r="G19" s="17">
        <f>(A1L212C2 + A1L228C2)</f>
        <v>31633</v>
      </c>
      <c r="H19" s="16" t="s">
        <v>1614</v>
      </c>
      <c r="I19" s="17">
        <f>(A1L247C1 + A1L247C2)</f>
        <v>95511</v>
      </c>
      <c r="J19" s="16" t="s">
        <v>1615</v>
      </c>
      <c r="K19" s="17">
        <f>(A1L212C4 + A1L228C4)</f>
        <v>60766</v>
      </c>
      <c r="L19" s="16" t="s">
        <v>1616</v>
      </c>
      <c r="M19" s="17">
        <f>(A1L212C5 + A1L228C5)</f>
        <v>27322</v>
      </c>
      <c r="N19" s="16" t="s">
        <v>1617</v>
      </c>
      <c r="O19" s="17">
        <f>(A1L247C4 + A1L247C5)</f>
        <v>88088</v>
      </c>
      <c r="P19" s="16" t="s">
        <v>1618</v>
      </c>
      <c r="Q19" s="17">
        <f>(A1L212C7 + A1L228C7)</f>
        <v>56463</v>
      </c>
      <c r="R19" s="16" t="s">
        <v>1619</v>
      </c>
      <c r="S19" s="17">
        <f>(A1L212C8 + A1L228C8)</f>
        <v>21250</v>
      </c>
      <c r="T19" s="16" t="s">
        <v>1620</v>
      </c>
      <c r="U19" s="17">
        <f>(A1L247C7 + A1L247C8)</f>
        <v>77713</v>
      </c>
      <c r="V19" s="16" t="s">
        <v>1621</v>
      </c>
      <c r="W19" s="17">
        <f>(A1L212C10 + A1L228C10)</f>
        <v>51491</v>
      </c>
      <c r="X19" s="16" t="s">
        <v>1622</v>
      </c>
      <c r="Y19" s="17">
        <f>(A1L212C11 + A1L228C11)</f>
        <v>21555</v>
      </c>
      <c r="Z19" s="16" t="s">
        <v>1623</v>
      </c>
      <c r="AA19" s="17">
        <f>(A1L247C10 + A1L247C11)</f>
        <v>73046</v>
      </c>
      <c r="AB19" s="16" t="s">
        <v>1624</v>
      </c>
      <c r="AC19" s="17">
        <f>(A1L212C13 + A1L228C13)</f>
        <v>43543</v>
      </c>
      <c r="AD19" s="16" t="s">
        <v>1625</v>
      </c>
      <c r="AE19" s="17">
        <f>(A1L212C14 + A1L228C14)</f>
        <v>15819</v>
      </c>
      <c r="AF19" s="16" t="s">
        <v>1626</v>
      </c>
      <c r="AG19" s="17">
        <f>(A1L247C13 + A1L247C14)</f>
        <v>59362</v>
      </c>
      <c r="AH19" s="16" t="s">
        <v>1627</v>
      </c>
      <c r="AI19" s="17">
        <f>IF(RUN_YEARS &gt; 1,(A1L247C1 + A1L247C4) / 2, 0)</f>
        <v>62322</v>
      </c>
      <c r="AJ19" s="16" t="s">
        <v>1628</v>
      </c>
      <c r="AK19" s="17">
        <f>IF(RUN_YEARS &gt; 1,(A1L247C2 + A1L247C5) / 2, 0)</f>
        <v>29477.5</v>
      </c>
      <c r="AL19" s="16" t="s">
        <v>1629</v>
      </c>
      <c r="AM19" s="17">
        <f>(A1L247C16 + A1L247C17)</f>
        <v>91799.5</v>
      </c>
      <c r="AN19" s="16" t="s">
        <v>1630</v>
      </c>
      <c r="AO19" s="17">
        <f>IF(RUN_YEARS &gt; 2,(A1L247C1 + A1L247C4 + A1L247C7) / 3, 0)</f>
        <v>60369</v>
      </c>
      <c r="AP19" s="16" t="s">
        <v>1631</v>
      </c>
      <c r="AQ19" s="17">
        <f>IF(RUN_YEARS &gt; 2,(A1L247C2 + A1L247C5 + A1L247C8) / 3, 0)</f>
        <v>26735</v>
      </c>
      <c r="AR19" s="16" t="s">
        <v>1632</v>
      </c>
      <c r="AS19" s="17">
        <f>(A1L247C19 + A1L247C20)</f>
        <v>87104</v>
      </c>
      <c r="AT19" s="16" t="s">
        <v>1633</v>
      </c>
      <c r="AU19" s="17">
        <f>IF(RUN_YEARS &gt; 3,(A1L247C1 + A1L247C4 + A1L247C7 + A1L247C10) / 4, 0)</f>
        <v>58149.5</v>
      </c>
      <c r="AV19" s="16" t="s">
        <v>1634</v>
      </c>
      <c r="AW19" s="17">
        <f>IF(RUN_YEARS &gt; 3,(A1L247C2 + A1L247C5 + A1L247C8 + A1L247C11) / 4, 0)</f>
        <v>25440</v>
      </c>
      <c r="AX19" s="16" t="s">
        <v>1635</v>
      </c>
      <c r="AY19" s="17">
        <f>(A1L247C22 + A1L247C23)</f>
        <v>83589.5</v>
      </c>
      <c r="AZ19" s="16" t="s">
        <v>1636</v>
      </c>
      <c r="BA19" s="17">
        <f>IF(RUN_YEARS &gt; 4,(A1L247C1 + A1L247C4 + A1L247C7 + A1L247C10 + A1L247C13) / 5, 0)</f>
        <v>55228.2</v>
      </c>
      <c r="BB19" s="16" t="s">
        <v>1637</v>
      </c>
      <c r="BC19" s="17">
        <f>IF(RUN_YEARS &gt; 4,(A1L247C2 + A1L247C5 + A1L247C8 + A1L247C11 + A1L247C14) / 5, 0)</f>
        <v>23515.8</v>
      </c>
      <c r="BD19" s="16" t="s">
        <v>1638</v>
      </c>
      <c r="BE19" s="17">
        <f>(A1L247C25 + A1L247C26)</f>
        <v>78744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121</v>
      </c>
      <c r="F20" s="16" t="s">
        <v>1640</v>
      </c>
      <c r="G20" s="17">
        <f>(A1L213C2 + A1L229C2)</f>
        <v>136</v>
      </c>
      <c r="H20" s="16" t="s">
        <v>1641</v>
      </c>
      <c r="I20" s="17">
        <f>(A1L248C1 + A1L248C2)</f>
        <v>257</v>
      </c>
      <c r="J20" s="16" t="s">
        <v>1642</v>
      </c>
      <c r="K20" s="17">
        <f>(A1L213C4 + A1L229C4)</f>
        <v>50</v>
      </c>
      <c r="L20" s="16" t="s">
        <v>1643</v>
      </c>
      <c r="M20" s="17">
        <f>(A1L213C5 + A1L229C5)</f>
        <v>99</v>
      </c>
      <c r="N20" s="16" t="s">
        <v>1644</v>
      </c>
      <c r="O20" s="17">
        <f>(A1L248C4 + A1L248C5)</f>
        <v>149</v>
      </c>
      <c r="P20" s="16" t="s">
        <v>1645</v>
      </c>
      <c r="Q20" s="17">
        <f>(A1L213C7 + A1L229C7)</f>
        <v>33</v>
      </c>
      <c r="R20" s="16" t="s">
        <v>1646</v>
      </c>
      <c r="S20" s="17">
        <f>(A1L213C8 + A1L229C8)</f>
        <v>83</v>
      </c>
      <c r="T20" s="16" t="s">
        <v>1647</v>
      </c>
      <c r="U20" s="17">
        <f>(A1L248C7 + A1L248C8)</f>
        <v>116</v>
      </c>
      <c r="V20" s="16" t="s">
        <v>1648</v>
      </c>
      <c r="W20" s="17">
        <f>(A1L213C10 + A1L229C10)</f>
        <v>47</v>
      </c>
      <c r="X20" s="16" t="s">
        <v>1649</v>
      </c>
      <c r="Y20" s="17">
        <f>(A1L213C11 + A1L229C11)</f>
        <v>101</v>
      </c>
      <c r="Z20" s="16" t="s">
        <v>1650</v>
      </c>
      <c r="AA20" s="17">
        <f>(A1L248C10 + A1L248C11)</f>
        <v>148</v>
      </c>
      <c r="AB20" s="16" t="s">
        <v>1651</v>
      </c>
      <c r="AC20" s="17">
        <f>(A1L213C13 + A1L229C13)</f>
        <v>85</v>
      </c>
      <c r="AD20" s="16" t="s">
        <v>1652</v>
      </c>
      <c r="AE20" s="17">
        <f>(A1L213C14 + A1L229C14)</f>
        <v>124</v>
      </c>
      <c r="AF20" s="16" t="s">
        <v>1653</v>
      </c>
      <c r="AG20" s="17">
        <f>(A1L248C13 + A1L248C14)</f>
        <v>209</v>
      </c>
      <c r="AH20" s="16" t="s">
        <v>1654</v>
      </c>
      <c r="AI20" s="17">
        <f>IF(RUN_YEARS &gt; 1,(A1L248C1 + A1L248C4) / 2, 0)</f>
        <v>85.5</v>
      </c>
      <c r="AJ20" s="16" t="s">
        <v>1655</v>
      </c>
      <c r="AK20" s="17">
        <f>IF(RUN_YEARS &gt; 1,(A1L248C2 + A1L248C5) / 2, 0)</f>
        <v>117.5</v>
      </c>
      <c r="AL20" s="16" t="s">
        <v>1656</v>
      </c>
      <c r="AM20" s="17">
        <f>(A1L248C16 + A1L248C17)</f>
        <v>203</v>
      </c>
      <c r="AN20" s="16" t="s">
        <v>1657</v>
      </c>
      <c r="AO20" s="17">
        <f>IF(RUN_YEARS &gt; 2,(A1L248C1 + A1L248C4 + A1L248C7) / 3, 0)</f>
        <v>68</v>
      </c>
      <c r="AP20" s="16" t="s">
        <v>1658</v>
      </c>
      <c r="AQ20" s="17">
        <f>IF(RUN_YEARS &gt; 2,(A1L248C2 + A1L248C5 + A1L248C8) / 3, 0)</f>
        <v>106</v>
      </c>
      <c r="AR20" s="16" t="s">
        <v>1659</v>
      </c>
      <c r="AS20" s="17">
        <f>(A1L248C19 + A1L248C20)</f>
        <v>174</v>
      </c>
      <c r="AT20" s="16" t="s">
        <v>1660</v>
      </c>
      <c r="AU20" s="17">
        <f>IF(RUN_YEARS &gt; 3,(A1L248C1 + A1L248C4 + A1L248C7 + A1L248C10) / 4, 0)</f>
        <v>62.75</v>
      </c>
      <c r="AV20" s="16" t="s">
        <v>1661</v>
      </c>
      <c r="AW20" s="17">
        <f>IF(RUN_YEARS &gt; 3,(A1L248C2 + A1L248C5 + A1L248C8 + A1L248C11) / 4, 0)</f>
        <v>104.75</v>
      </c>
      <c r="AX20" s="16" t="s">
        <v>1662</v>
      </c>
      <c r="AY20" s="17">
        <f>(A1L248C22 + A1L248C23)</f>
        <v>167.5</v>
      </c>
      <c r="AZ20" s="16" t="s">
        <v>1663</v>
      </c>
      <c r="BA20" s="17">
        <f>IF(RUN_YEARS &gt; 4,(A1L248C1 + A1L248C4 + A1L248C7 + A1L248C10 + A1L248C13) / 5, 0)</f>
        <v>67.2</v>
      </c>
      <c r="BB20" s="16" t="s">
        <v>1664</v>
      </c>
      <c r="BC20" s="17">
        <f>IF(RUN_YEARS &gt; 4,(A1L248C2 + A1L248C5 + A1L248C8 + A1L248C11 + A1L248C14) / 5, 0)</f>
        <v>108.6</v>
      </c>
      <c r="BD20" s="16" t="s">
        <v>1665</v>
      </c>
      <c r="BE20" s="17">
        <f>(A1L248C25 + A1L248C26)</f>
        <v>175.8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48733</v>
      </c>
      <c r="F21" s="16" t="s">
        <v>1667</v>
      </c>
      <c r="G21" s="17">
        <f>(A1L214C2 + A1L230C2)</f>
        <v>52250</v>
      </c>
      <c r="H21" s="16" t="s">
        <v>1668</v>
      </c>
      <c r="I21" s="17">
        <f>(A1L249C1 + A1L249C2)</f>
        <v>100983</v>
      </c>
      <c r="J21" s="16" t="s">
        <v>1669</v>
      </c>
      <c r="K21" s="17">
        <f>(A1L214C4 + A1L230C4)</f>
        <v>45884</v>
      </c>
      <c r="L21" s="16" t="s">
        <v>1670</v>
      </c>
      <c r="M21" s="17">
        <f>(A1L214C5 + A1L230C5)</f>
        <v>48761</v>
      </c>
      <c r="N21" s="16" t="s">
        <v>1671</v>
      </c>
      <c r="O21" s="17">
        <f>(A1L249C4 + A1L249C5)</f>
        <v>94645</v>
      </c>
      <c r="P21" s="16" t="s">
        <v>1672</v>
      </c>
      <c r="Q21" s="17">
        <f>(A1L214C7 + A1L230C7)</f>
        <v>45199</v>
      </c>
      <c r="R21" s="16" t="s">
        <v>1673</v>
      </c>
      <c r="S21" s="17">
        <f>(A1L214C8 + A1L230C8)</f>
        <v>45547</v>
      </c>
      <c r="T21" s="16" t="s">
        <v>1674</v>
      </c>
      <c r="U21" s="17">
        <f>(A1L249C7 + A1L249C8)</f>
        <v>90746</v>
      </c>
      <c r="V21" s="16" t="s">
        <v>1675</v>
      </c>
      <c r="W21" s="17">
        <f>(A1L214C10 + A1L230C10)</f>
        <v>45321</v>
      </c>
      <c r="X21" s="16" t="s">
        <v>1676</v>
      </c>
      <c r="Y21" s="17">
        <f>(A1L214C11 + A1L230C11)</f>
        <v>44453</v>
      </c>
      <c r="Z21" s="16" t="s">
        <v>1677</v>
      </c>
      <c r="AA21" s="17">
        <f>(A1L249C10 + A1L249C11)</f>
        <v>89774</v>
      </c>
      <c r="AB21" s="16" t="s">
        <v>1678</v>
      </c>
      <c r="AC21" s="17">
        <f>(A1L214C13 + A1L230C13)</f>
        <v>35850</v>
      </c>
      <c r="AD21" s="16" t="s">
        <v>1679</v>
      </c>
      <c r="AE21" s="17">
        <f>(A1L214C14 + A1L230C14)</f>
        <v>37532</v>
      </c>
      <c r="AF21" s="16" t="s">
        <v>1680</v>
      </c>
      <c r="AG21" s="17">
        <f>(A1L249C13 + A1L249C14)</f>
        <v>73382</v>
      </c>
      <c r="AH21" s="16" t="s">
        <v>1681</v>
      </c>
      <c r="AI21" s="17">
        <f>IF(RUN_YEARS &gt; 1,(A1L249C1 + A1L249C4) / 2, 0)</f>
        <v>47308.5</v>
      </c>
      <c r="AJ21" s="16" t="s">
        <v>1682</v>
      </c>
      <c r="AK21" s="17">
        <f>IF(RUN_YEARS &gt; 1,(A1L249C2 + A1L249C5) / 2, 0)</f>
        <v>50505.5</v>
      </c>
      <c r="AL21" s="16" t="s">
        <v>1683</v>
      </c>
      <c r="AM21" s="17">
        <f>(A1L249C16 + A1L249C17)</f>
        <v>97814</v>
      </c>
      <c r="AN21" s="16" t="s">
        <v>1684</v>
      </c>
      <c r="AO21" s="17">
        <f>IF(RUN_YEARS &gt; 2,(A1L249C1 + A1L249C4 + A1L249C7) / 3, 0)</f>
        <v>46605.333333333336</v>
      </c>
      <c r="AP21" s="16" t="s">
        <v>1685</v>
      </c>
      <c r="AQ21" s="17">
        <f>IF(RUN_YEARS &gt; 2,(A1L249C2 + A1L249C5 + A1L249C8) / 3, 0)</f>
        <v>48852.666666666664</v>
      </c>
      <c r="AR21" s="16" t="s">
        <v>1686</v>
      </c>
      <c r="AS21" s="17">
        <f>(A1L249C19 + A1L249C20)</f>
        <v>95458</v>
      </c>
      <c r="AT21" s="16" t="s">
        <v>1687</v>
      </c>
      <c r="AU21" s="17">
        <f>IF(RUN_YEARS &gt; 3,(A1L249C1 + A1L249C4 + A1L249C7 + A1L249C10) / 4, 0)</f>
        <v>46284.25</v>
      </c>
      <c r="AV21" s="16" t="s">
        <v>1688</v>
      </c>
      <c r="AW21" s="17">
        <f>IF(RUN_YEARS &gt; 3,(A1L249C2 + A1L249C5 + A1L249C8 + A1L249C11) / 4, 0)</f>
        <v>47752.75</v>
      </c>
      <c r="AX21" s="16" t="s">
        <v>1689</v>
      </c>
      <c r="AY21" s="17">
        <f>(A1L249C22 + A1L249C23)</f>
        <v>94037</v>
      </c>
      <c r="AZ21" s="16" t="s">
        <v>1690</v>
      </c>
      <c r="BA21" s="17">
        <f>IF(RUN_YEARS &gt; 4,(A1L249C1 + A1L249C4 + A1L249C7 + A1L249C10 + A1L249C13) / 5, 0)</f>
        <v>44197.4</v>
      </c>
      <c r="BB21" s="16" t="s">
        <v>1691</v>
      </c>
      <c r="BC21" s="17">
        <f>IF(RUN_YEARS &gt; 4,(A1L249C2 + A1L249C5 + A1L249C8 + A1L249C11 + A1L249C14) / 5, 0)</f>
        <v>45708.6</v>
      </c>
      <c r="BD21" s="16" t="s">
        <v>1692</v>
      </c>
      <c r="BE21" s="17">
        <f>(A1L249C25 + A1L249C26)</f>
        <v>89906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42612</v>
      </c>
      <c r="F22" s="16" t="s">
        <v>1694</v>
      </c>
      <c r="G22" s="17">
        <f>(A1L231C2)</f>
        <v>44450</v>
      </c>
      <c r="H22" s="16" t="s">
        <v>1695</v>
      </c>
      <c r="I22" s="17">
        <f>(A1L250C1 + A1L250C2)</f>
        <v>87062</v>
      </c>
      <c r="J22" s="16" t="s">
        <v>1696</v>
      </c>
      <c r="K22" s="17">
        <f>(A1L231C4)</f>
        <v>46438</v>
      </c>
      <c r="L22" s="16" t="s">
        <v>1697</v>
      </c>
      <c r="M22" s="17">
        <f>(A1L231C5)</f>
        <v>48748</v>
      </c>
      <c r="N22" s="16" t="s">
        <v>1698</v>
      </c>
      <c r="O22" s="17">
        <f>(A1L250C4 + A1L250C5)</f>
        <v>95186</v>
      </c>
      <c r="P22" s="16" t="s">
        <v>1699</v>
      </c>
      <c r="Q22" s="17">
        <f>(A1L231C7)</f>
        <v>47034</v>
      </c>
      <c r="R22" s="16" t="s">
        <v>1700</v>
      </c>
      <c r="S22" s="17">
        <f>(A1L231C8)</f>
        <v>49078</v>
      </c>
      <c r="T22" s="16" t="s">
        <v>1701</v>
      </c>
      <c r="U22" s="17">
        <f>(A1L250C7 + A1L250C8)</f>
        <v>96112</v>
      </c>
      <c r="V22" s="16" t="s">
        <v>1702</v>
      </c>
      <c r="W22" s="17">
        <f>(A1L231C10)</f>
        <v>51190</v>
      </c>
      <c r="X22" s="16" t="s">
        <v>1703</v>
      </c>
      <c r="Y22" s="17">
        <f>(A1L231C11)</f>
        <v>53049</v>
      </c>
      <c r="Z22" s="16" t="s">
        <v>1704</v>
      </c>
      <c r="AA22" s="17">
        <f>(A1L250C10 + A1L250C11)</f>
        <v>104239</v>
      </c>
      <c r="AB22" s="16" t="s">
        <v>1705</v>
      </c>
      <c r="AC22" s="17">
        <f>(A1L231C13)</f>
        <v>54164</v>
      </c>
      <c r="AD22" s="16" t="s">
        <v>1706</v>
      </c>
      <c r="AE22" s="17">
        <f>(A1L231C14)</f>
        <v>57671</v>
      </c>
      <c r="AF22" s="16" t="s">
        <v>1707</v>
      </c>
      <c r="AG22" s="17">
        <f>(A1L250C13 + A1L250C14)</f>
        <v>111835</v>
      </c>
      <c r="AH22" s="16" t="s">
        <v>1708</v>
      </c>
      <c r="AI22" s="17">
        <f>IF(RUN_YEARS &gt; 1,(A1L250C1 + A1L250C4) / 2, 0)</f>
        <v>44525</v>
      </c>
      <c r="AJ22" s="16" t="s">
        <v>1709</v>
      </c>
      <c r="AK22" s="17">
        <f>IF(RUN_YEARS &gt; 1,(A1L250C2 + A1L250C5) / 2, 0)</f>
        <v>46599</v>
      </c>
      <c r="AL22" s="16" t="s">
        <v>1710</v>
      </c>
      <c r="AM22" s="17">
        <f>(A1L250C16 + A1L250C17)</f>
        <v>91124</v>
      </c>
      <c r="AN22" s="16" t="s">
        <v>1711</v>
      </c>
      <c r="AO22" s="17">
        <f>IF(RUN_YEARS &gt; 2,(A1L250C1 + A1L250C4 + A1L250C7) / 3, 0)</f>
        <v>45361.333333333336</v>
      </c>
      <c r="AP22" s="16" t="s">
        <v>1712</v>
      </c>
      <c r="AQ22" s="17">
        <f>IF(RUN_YEARS &gt; 2,(A1L250C2 + A1L250C5 + A1L250C8) / 3, 0)</f>
        <v>47425.333333333336</v>
      </c>
      <c r="AR22" s="16" t="s">
        <v>1713</v>
      </c>
      <c r="AS22" s="17">
        <f>(A1L250C19 + A1L250C20)</f>
        <v>92786.666666666672</v>
      </c>
      <c r="AT22" s="16" t="s">
        <v>1714</v>
      </c>
      <c r="AU22" s="17">
        <f>IF(RUN_YEARS &gt; 3,(A1L250C1 + A1L250C4 + A1L250C7 + A1L250C10) / 4, 0)</f>
        <v>46818.5</v>
      </c>
      <c r="AV22" s="16" t="s">
        <v>1715</v>
      </c>
      <c r="AW22" s="17">
        <f>IF(RUN_YEARS &gt; 3,(A1L250C2 + A1L250C5 + A1L250C8 + A1L250C11) / 4, 0)</f>
        <v>48831.25</v>
      </c>
      <c r="AX22" s="16" t="s">
        <v>1716</v>
      </c>
      <c r="AY22" s="17">
        <f>(A1L250C22 + A1L250C23)</f>
        <v>95649.75</v>
      </c>
      <c r="AZ22" s="16" t="s">
        <v>1717</v>
      </c>
      <c r="BA22" s="17">
        <f>IF(RUN_YEARS &gt; 4,(A1L250C1 + A1L250C4 + A1L250C7 + A1L250C10 + A1L250C13) / 5, 0)</f>
        <v>48287.6</v>
      </c>
      <c r="BB22" s="16" t="s">
        <v>1718</v>
      </c>
      <c r="BC22" s="17">
        <f>IF(RUN_YEARS &gt; 4,(A1L250C2 + A1L250C5 + A1L250C8 + A1L250C11 + A1L250C14) / 5, 0)</f>
        <v>50599.199999999997</v>
      </c>
      <c r="BD22" s="16" t="s">
        <v>1719</v>
      </c>
      <c r="BE22" s="17">
        <f>(A1L250C25 + A1L250C26)</f>
        <v>98886.799999999988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113791</v>
      </c>
      <c r="F23" s="16" t="s">
        <v>1721</v>
      </c>
      <c r="G23" s="17">
        <f>(A1L232C2)</f>
        <v>122614</v>
      </c>
      <c r="H23" s="16" t="s">
        <v>1722</v>
      </c>
      <c r="I23" s="17">
        <f>(A1L251C1 + A1L251C2)</f>
        <v>236405</v>
      </c>
      <c r="J23" s="16" t="s">
        <v>1723</v>
      </c>
      <c r="K23" s="17">
        <f>(A1L232C4)</f>
        <v>119573</v>
      </c>
      <c r="L23" s="16" t="s">
        <v>1724</v>
      </c>
      <c r="M23" s="17">
        <f>(A1L232C5)</f>
        <v>125334</v>
      </c>
      <c r="N23" s="16" t="s">
        <v>1725</v>
      </c>
      <c r="O23" s="17">
        <f>(A1L251C4 + A1L251C5)</f>
        <v>244907</v>
      </c>
      <c r="P23" s="16" t="s">
        <v>1726</v>
      </c>
      <c r="Q23" s="17">
        <f>(A1L232C7)</f>
        <v>120322</v>
      </c>
      <c r="R23" s="16" t="s">
        <v>1727</v>
      </c>
      <c r="S23" s="17">
        <f>(A1L232C8)</f>
        <v>128093</v>
      </c>
      <c r="T23" s="16" t="s">
        <v>1728</v>
      </c>
      <c r="U23" s="17">
        <f>(A1L251C7 + A1L251C8)</f>
        <v>248415</v>
      </c>
      <c r="V23" s="16" t="s">
        <v>1729</v>
      </c>
      <c r="W23" s="17">
        <f>(A1L232C10)</f>
        <v>125075</v>
      </c>
      <c r="X23" s="16" t="s">
        <v>1730</v>
      </c>
      <c r="Y23" s="17">
        <f>(A1L232C11)</f>
        <v>129810</v>
      </c>
      <c r="Z23" s="16" t="s">
        <v>1731</v>
      </c>
      <c r="AA23" s="17">
        <f>(A1L251C10 + A1L251C11)</f>
        <v>254885</v>
      </c>
      <c r="AB23" s="16" t="s">
        <v>1732</v>
      </c>
      <c r="AC23" s="17">
        <f>(A1L232C13)</f>
        <v>121214</v>
      </c>
      <c r="AD23" s="16" t="s">
        <v>1733</v>
      </c>
      <c r="AE23" s="17">
        <f>(A1L232C14)</f>
        <v>124760</v>
      </c>
      <c r="AF23" s="16" t="s">
        <v>1734</v>
      </c>
      <c r="AG23" s="17">
        <f>(A1L251C13 + A1L251C14)</f>
        <v>245974</v>
      </c>
      <c r="AH23" s="16" t="s">
        <v>1735</v>
      </c>
      <c r="AI23" s="17">
        <f>IF(RUN_YEARS &gt; 1,(A1L251C1 + A1L251C4) / 2, 0)</f>
        <v>116682</v>
      </c>
      <c r="AJ23" s="16" t="s">
        <v>1736</v>
      </c>
      <c r="AK23" s="17">
        <f>IF(RUN_YEARS &gt; 1,(A1L251C2 + A1L251C5) / 2, 0)</f>
        <v>123974</v>
      </c>
      <c r="AL23" s="16" t="s">
        <v>1737</v>
      </c>
      <c r="AM23" s="17">
        <f>(A1L251C16 + A1L251C17)</f>
        <v>240656</v>
      </c>
      <c r="AN23" s="16" t="s">
        <v>1738</v>
      </c>
      <c r="AO23" s="17">
        <f>IF(RUN_YEARS &gt; 2,(A1L251C1 + A1L251C4 + A1L251C7) / 3, 0)</f>
        <v>117895.33333333333</v>
      </c>
      <c r="AP23" s="16" t="s">
        <v>1739</v>
      </c>
      <c r="AQ23" s="17">
        <f>IF(RUN_YEARS &gt; 2,(A1L251C2 + A1L251C5 + A1L251C8) / 3, 0)</f>
        <v>125347</v>
      </c>
      <c r="AR23" s="16" t="s">
        <v>1740</v>
      </c>
      <c r="AS23" s="17">
        <f>(A1L251C19 + A1L251C20)</f>
        <v>243242.33333333331</v>
      </c>
      <c r="AT23" s="16" t="s">
        <v>1741</v>
      </c>
      <c r="AU23" s="17">
        <f>IF(RUN_YEARS &gt; 3,(A1L251C1 + A1L251C4 + A1L251C7 + A1L251C10) / 4, 0)</f>
        <v>119690.25</v>
      </c>
      <c r="AV23" s="16" t="s">
        <v>1742</v>
      </c>
      <c r="AW23" s="17">
        <f>IF(RUN_YEARS &gt; 3,(A1L251C2 + A1L251C5 + A1L251C8 + A1L251C11) / 4, 0)</f>
        <v>126462.75</v>
      </c>
      <c r="AX23" s="16" t="s">
        <v>1743</v>
      </c>
      <c r="AY23" s="17">
        <f>(A1L251C22 + A1L251C23)</f>
        <v>246153</v>
      </c>
      <c r="AZ23" s="16" t="s">
        <v>1744</v>
      </c>
      <c r="BA23" s="17">
        <f>IF(RUN_YEARS &gt; 4,(A1L251C1 + A1L251C4 + A1L251C7 + A1L251C10 + A1L251C13) / 5, 0)</f>
        <v>119995</v>
      </c>
      <c r="BB23" s="16" t="s">
        <v>1745</v>
      </c>
      <c r="BC23" s="17">
        <f>IF(RUN_YEARS &gt; 4,(A1L251C2 + A1L251C5 + A1L251C8 + A1L251C11 + A1L251C14) / 5, 0)</f>
        <v>126122.2</v>
      </c>
      <c r="BD23" s="16" t="s">
        <v>1746</v>
      </c>
      <c r="BE23" s="17">
        <f>(A1L251C25 + A1L251C26)</f>
        <v>246117.2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65533</v>
      </c>
      <c r="F24" s="16" t="s">
        <v>1748</v>
      </c>
      <c r="G24" s="17">
        <f>(A1L215C2 + A1L233C2)</f>
        <v>13825</v>
      </c>
      <c r="H24" s="16" t="s">
        <v>1749</v>
      </c>
      <c r="I24" s="17">
        <f>(A1L252C1 + A1L252C2)</f>
        <v>79358</v>
      </c>
      <c r="J24" s="16" t="s">
        <v>1750</v>
      </c>
      <c r="K24" s="17">
        <f>(A1L215C4 + A1L233C4)</f>
        <v>68969</v>
      </c>
      <c r="L24" s="16" t="s">
        <v>1751</v>
      </c>
      <c r="M24" s="17">
        <f>(A1L215C5 + A1L233C5)</f>
        <v>17553</v>
      </c>
      <c r="N24" s="16" t="s">
        <v>1752</v>
      </c>
      <c r="O24" s="17">
        <f>(A1L252C4 + A1L252C5)</f>
        <v>86522</v>
      </c>
      <c r="P24" s="16" t="s">
        <v>1753</v>
      </c>
      <c r="Q24" s="17">
        <f>(A1L215C7 + A1L233C7)</f>
        <v>75989</v>
      </c>
      <c r="R24" s="16" t="s">
        <v>1754</v>
      </c>
      <c r="S24" s="17">
        <f>(A1L215C8 + A1L233C8)</f>
        <v>30535</v>
      </c>
      <c r="T24" s="16" t="s">
        <v>1755</v>
      </c>
      <c r="U24" s="17">
        <f>(A1L252C7 + A1L252C8)</f>
        <v>106524</v>
      </c>
      <c r="V24" s="16" t="s">
        <v>1756</v>
      </c>
      <c r="W24" s="17">
        <f>(A1L215C10 + A1L233C10)</f>
        <v>56472</v>
      </c>
      <c r="X24" s="16" t="s">
        <v>1757</v>
      </c>
      <c r="Y24" s="17">
        <f>(A1L215C11 + A1L233C11)</f>
        <v>16681</v>
      </c>
      <c r="Z24" s="16" t="s">
        <v>1758</v>
      </c>
      <c r="AA24" s="17">
        <f>(A1L252C10 + A1L252C11)</f>
        <v>73153</v>
      </c>
      <c r="AB24" s="16" t="s">
        <v>1759</v>
      </c>
      <c r="AC24" s="17">
        <f>(A1L215C13 + A1L233C13)</f>
        <v>29685</v>
      </c>
      <c r="AD24" s="16" t="s">
        <v>1760</v>
      </c>
      <c r="AE24" s="17">
        <f>(A1L215C14 + A1L233C14)</f>
        <v>6089</v>
      </c>
      <c r="AF24" s="16" t="s">
        <v>1761</v>
      </c>
      <c r="AG24" s="17">
        <f>(A1L252C13 + A1L252C14)</f>
        <v>35774</v>
      </c>
      <c r="AH24" s="16" t="s">
        <v>1762</v>
      </c>
      <c r="AI24" s="17">
        <f>IF(RUN_YEARS &gt; 1,(A1L252C1 + A1L252C4) / 2, 0)</f>
        <v>67251</v>
      </c>
      <c r="AJ24" s="16" t="s">
        <v>1763</v>
      </c>
      <c r="AK24" s="17">
        <f>IF(RUN_YEARS &gt; 1,(A1L252C2 + A1L252C5) / 2, 0)</f>
        <v>15689</v>
      </c>
      <c r="AL24" s="16" t="s">
        <v>1764</v>
      </c>
      <c r="AM24" s="17">
        <f>(A1L252C16 + A1L252C17)</f>
        <v>82940</v>
      </c>
      <c r="AN24" s="16" t="s">
        <v>1765</v>
      </c>
      <c r="AO24" s="17">
        <f>IF(RUN_YEARS &gt; 2,(A1L252C1 + A1L252C4 + A1L252C7) / 3, 0)</f>
        <v>70163.666666666672</v>
      </c>
      <c r="AP24" s="16" t="s">
        <v>1766</v>
      </c>
      <c r="AQ24" s="17">
        <f>IF(RUN_YEARS &gt; 2,(A1L252C2 + A1L252C5 + A1L252C8) / 3, 0)</f>
        <v>20637.666666666668</v>
      </c>
      <c r="AR24" s="16" t="s">
        <v>1767</v>
      </c>
      <c r="AS24" s="17">
        <f>(A1L252C19 + A1L252C20)</f>
        <v>90801.333333333343</v>
      </c>
      <c r="AT24" s="16" t="s">
        <v>1768</v>
      </c>
      <c r="AU24" s="17">
        <f>IF(RUN_YEARS &gt; 3,(A1L252C1 + A1L252C4 + A1L252C7 + A1L252C10) / 4, 0)</f>
        <v>66740.75</v>
      </c>
      <c r="AV24" s="16" t="s">
        <v>1769</v>
      </c>
      <c r="AW24" s="17">
        <f>IF(RUN_YEARS &gt; 3,(A1L252C2 + A1L252C5 + A1L252C8 + A1L252C11) / 4, 0)</f>
        <v>19648.5</v>
      </c>
      <c r="AX24" s="16" t="s">
        <v>1770</v>
      </c>
      <c r="AY24" s="17">
        <f>(A1L252C22 + A1L252C23)</f>
        <v>86389.25</v>
      </c>
      <c r="AZ24" s="16" t="s">
        <v>1771</v>
      </c>
      <c r="BA24" s="17">
        <f>IF(RUN_YEARS &gt; 4,(A1L252C1 + A1L252C4 + A1L252C7 + A1L252C10 + A1L252C13) / 5, 0)</f>
        <v>59329.599999999999</v>
      </c>
      <c r="BB24" s="16" t="s">
        <v>1772</v>
      </c>
      <c r="BC24" s="17">
        <f>IF(RUN_YEARS &gt; 4,(A1L252C2 + A1L252C5 + A1L252C8 + A1L252C11 + A1L252C14) / 5, 0)</f>
        <v>16936.599999999999</v>
      </c>
      <c r="BD24" s="16" t="s">
        <v>1773</v>
      </c>
      <c r="BE24" s="17">
        <f>(A1L252C25 + A1L252C26)</f>
        <v>76266.2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221936</v>
      </c>
      <c r="F25" s="16" t="s">
        <v>1775</v>
      </c>
      <c r="G25" s="17">
        <f>(A1L215C2 + A1L234C2)</f>
        <v>180889</v>
      </c>
      <c r="H25" s="16" t="s">
        <v>1776</v>
      </c>
      <c r="I25" s="17">
        <f>(A1L253C1 + A1L253C2)</f>
        <v>402825</v>
      </c>
      <c r="J25" s="16" t="s">
        <v>1777</v>
      </c>
      <c r="K25" s="17">
        <f>(A1L215C4 + A1L234C4)</f>
        <v>234980</v>
      </c>
      <c r="L25" s="16" t="s">
        <v>1778</v>
      </c>
      <c r="M25" s="17">
        <f>(A1L215C5 + A1L234C5)</f>
        <v>191635</v>
      </c>
      <c r="N25" s="16" t="s">
        <v>1779</v>
      </c>
      <c r="O25" s="17">
        <f>(A1L253C4 + A1L253C5)</f>
        <v>426615</v>
      </c>
      <c r="P25" s="16" t="s">
        <v>1780</v>
      </c>
      <c r="Q25" s="17">
        <f>(A1L215C7 + A1L234C7)</f>
        <v>243345</v>
      </c>
      <c r="R25" s="16" t="s">
        <v>1781</v>
      </c>
      <c r="S25" s="17">
        <f>(A1L215C8 + A1L234C8)</f>
        <v>207706</v>
      </c>
      <c r="T25" s="16" t="s">
        <v>1782</v>
      </c>
      <c r="U25" s="17">
        <f>(A1L253C7 + A1L253C8)</f>
        <v>451051</v>
      </c>
      <c r="V25" s="16" t="s">
        <v>1783</v>
      </c>
      <c r="W25" s="17">
        <f>(A1L215C10 + A1L234C10)</f>
        <v>232737</v>
      </c>
      <c r="X25" s="16" t="s">
        <v>1784</v>
      </c>
      <c r="Y25" s="17">
        <f>(A1L215C11 + A1L234C11)</f>
        <v>199540</v>
      </c>
      <c r="Z25" s="16" t="s">
        <v>1785</v>
      </c>
      <c r="AA25" s="17">
        <f>(A1L253C10 + A1L253C11)</f>
        <v>432277</v>
      </c>
      <c r="AB25" s="16" t="s">
        <v>1786</v>
      </c>
      <c r="AC25" s="17">
        <f>(A1L215C13 + A1L234C13)</f>
        <v>205063</v>
      </c>
      <c r="AD25" s="16" t="s">
        <v>1787</v>
      </c>
      <c r="AE25" s="17">
        <f>(A1L215C14 + A1L234C14)</f>
        <v>188520</v>
      </c>
      <c r="AF25" s="16" t="s">
        <v>1788</v>
      </c>
      <c r="AG25" s="17">
        <f>(A1L253C13 + A1L253C14)</f>
        <v>393583</v>
      </c>
      <c r="AH25" s="16" t="s">
        <v>1789</v>
      </c>
      <c r="AI25" s="17">
        <f>IF(RUN_YEARS &gt; 1,(A1L253C1 + A1L253C4) / 2, 0)</f>
        <v>228458</v>
      </c>
      <c r="AJ25" s="16" t="s">
        <v>1790</v>
      </c>
      <c r="AK25" s="17">
        <f>IF(RUN_YEARS &gt; 1,(A1L253C2 + A1L253C5) / 2, 0)</f>
        <v>186262</v>
      </c>
      <c r="AL25" s="16" t="s">
        <v>1791</v>
      </c>
      <c r="AM25" s="17">
        <f>(A1L253C16 + A1L253C17)</f>
        <v>414720</v>
      </c>
      <c r="AN25" s="16" t="s">
        <v>1792</v>
      </c>
      <c r="AO25" s="17">
        <f>IF(RUN_YEARS &gt; 2,(A1L253C1 + A1L253C4 + A1L253C7) / 3, 0)</f>
        <v>233420.33333333334</v>
      </c>
      <c r="AP25" s="16" t="s">
        <v>1793</v>
      </c>
      <c r="AQ25" s="17">
        <f>IF(RUN_YEARS &gt; 2,(A1L253C2 + A1L253C5 + A1L253C8) / 3, 0)</f>
        <v>193410</v>
      </c>
      <c r="AR25" s="16" t="s">
        <v>1794</v>
      </c>
      <c r="AS25" s="17">
        <f>(A1L253C19 + A1L253C20)</f>
        <v>426830.33333333337</v>
      </c>
      <c r="AT25" s="16" t="s">
        <v>1795</v>
      </c>
      <c r="AU25" s="17">
        <f>IF(RUN_YEARS &gt; 3,(A1L253C1 + A1L253C4 + A1L253C7 + A1L253C10) / 4, 0)</f>
        <v>233249.5</v>
      </c>
      <c r="AV25" s="16" t="s">
        <v>1796</v>
      </c>
      <c r="AW25" s="17">
        <f>IF(RUN_YEARS &gt; 3,(A1L253C2 + A1L253C5 + A1L253C8 + A1L253C11) / 4, 0)</f>
        <v>194942.5</v>
      </c>
      <c r="AX25" s="16" t="s">
        <v>1797</v>
      </c>
      <c r="AY25" s="17">
        <f>(A1L253C22 + A1L253C23)</f>
        <v>428192</v>
      </c>
      <c r="AZ25" s="16" t="s">
        <v>1798</v>
      </c>
      <c r="BA25" s="17">
        <f>IF(RUN_YEARS &gt; 4,(A1L253C1 + A1L253C4 + A1L253C7 + A1L253C10 + A1L253C13) / 5, 0)</f>
        <v>227612.2</v>
      </c>
      <c r="BB25" s="16" t="s">
        <v>1799</v>
      </c>
      <c r="BC25" s="17">
        <f>IF(RUN_YEARS &gt; 4,(A1L253C2 + A1L253C5 + A1L253C8 + A1L253C11 + A1L253C14) / 5, 0)</f>
        <v>193658</v>
      </c>
      <c r="BD25" s="16" t="s">
        <v>1800</v>
      </c>
      <c r="BE25" s="17">
        <f>(A1L253C25 + A1L253C26)</f>
        <v>421270.2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740404</v>
      </c>
      <c r="F26" s="16" t="s">
        <v>1802</v>
      </c>
      <c r="G26" s="17">
        <f>(A1L216C2 + A1L235C2)</f>
        <v>613138</v>
      </c>
      <c r="H26" s="16" t="s">
        <v>1803</v>
      </c>
      <c r="I26" s="17">
        <f>(A1L254C1 + A1L254C2)</f>
        <v>1353542</v>
      </c>
      <c r="J26" s="16" t="s">
        <v>1804</v>
      </c>
      <c r="K26" s="17">
        <f>(A1L216C4 + A1L235C4)</f>
        <v>791793</v>
      </c>
      <c r="L26" s="16" t="s">
        <v>1805</v>
      </c>
      <c r="M26" s="17">
        <f>(A1L216C5 + A1L235C5)</f>
        <v>666388</v>
      </c>
      <c r="N26" s="16" t="s">
        <v>1806</v>
      </c>
      <c r="O26" s="17">
        <f>(A1L254C4 + A1L254C5)</f>
        <v>1458181</v>
      </c>
      <c r="P26" s="16" t="s">
        <v>1807</v>
      </c>
      <c r="Q26" s="17">
        <f>(A1L216C7 + A1L235C7)</f>
        <v>834768</v>
      </c>
      <c r="R26" s="16" t="s">
        <v>1808</v>
      </c>
      <c r="S26" s="17">
        <f>(A1L216C8 + A1L235C8)</f>
        <v>714505</v>
      </c>
      <c r="T26" s="16" t="s">
        <v>1809</v>
      </c>
      <c r="U26" s="17">
        <f>(A1L254C7 + A1L254C8)</f>
        <v>1549273</v>
      </c>
      <c r="V26" s="16" t="s">
        <v>1810</v>
      </c>
      <c r="W26" s="17">
        <f>(A1L216C10 + A1L235C10)</f>
        <v>763643</v>
      </c>
      <c r="X26" s="16" t="s">
        <v>1811</v>
      </c>
      <c r="Y26" s="17">
        <f>(A1L216C11 + A1L235C11)</f>
        <v>655582</v>
      </c>
      <c r="Z26" s="16" t="s">
        <v>1812</v>
      </c>
      <c r="AA26" s="17">
        <f>(A1L254C10 + A1L254C11)</f>
        <v>1419225</v>
      </c>
      <c r="AB26" s="16" t="s">
        <v>1813</v>
      </c>
      <c r="AC26" s="17">
        <f>(A1L216C13 + A1L235C13)</f>
        <v>700429</v>
      </c>
      <c r="AD26" s="16" t="s">
        <v>1814</v>
      </c>
      <c r="AE26" s="17">
        <f>(A1L216C14 + A1L235C14)</f>
        <v>625259</v>
      </c>
      <c r="AF26" s="16" t="s">
        <v>1815</v>
      </c>
      <c r="AG26" s="17">
        <f>(A1L254C13 + A1L254C14)</f>
        <v>1325688</v>
      </c>
      <c r="AH26" s="16" t="s">
        <v>1816</v>
      </c>
      <c r="AI26" s="17">
        <f>IF(RUN_YEARS &gt; 1,(A1L254C1 + A1L254C4) / 2, 0)</f>
        <v>766098.5</v>
      </c>
      <c r="AJ26" s="16" t="s">
        <v>1817</v>
      </c>
      <c r="AK26" s="17">
        <f>IF(RUN_YEARS &gt; 1,(A1L254C2 + A1L254C5) / 2, 0)</f>
        <v>639763</v>
      </c>
      <c r="AL26" s="16" t="s">
        <v>1818</v>
      </c>
      <c r="AM26" s="17">
        <f>(A1L254C16 + A1L254C17)</f>
        <v>1405861.5</v>
      </c>
      <c r="AN26" s="16" t="s">
        <v>1819</v>
      </c>
      <c r="AO26" s="17">
        <f>IF(RUN_YEARS &gt; 2,(A1L254C1 + A1L254C4 + A1L254C7) / 3, 0)</f>
        <v>788988.33333333337</v>
      </c>
      <c r="AP26" s="16" t="s">
        <v>1820</v>
      </c>
      <c r="AQ26" s="17">
        <f>IF(RUN_YEARS &gt; 2,(A1L254C2 + A1L254C5 + A1L254C8) / 3, 0)</f>
        <v>664677</v>
      </c>
      <c r="AR26" s="16" t="s">
        <v>1821</v>
      </c>
      <c r="AS26" s="17">
        <f>(A1L254C19 + A1L254C20)</f>
        <v>1453665.3333333335</v>
      </c>
      <c r="AT26" s="16" t="s">
        <v>1822</v>
      </c>
      <c r="AU26" s="17">
        <f>IF(RUN_YEARS &gt; 3,(A1L254C1 + A1L254C4 + A1L254C7 + A1L254C10) / 4, 0)</f>
        <v>782652</v>
      </c>
      <c r="AV26" s="16" t="s">
        <v>1823</v>
      </c>
      <c r="AW26" s="17">
        <f>IF(RUN_YEARS &gt; 3,(A1L254C2 + A1L254C5 + A1L254C8 + A1L254C11) / 4, 0)</f>
        <v>662403.25</v>
      </c>
      <c r="AX26" s="16" t="s">
        <v>1824</v>
      </c>
      <c r="AY26" s="17">
        <f>(A1L254C22 + A1L254C23)</f>
        <v>1445055.25</v>
      </c>
      <c r="AZ26" s="16" t="s">
        <v>1825</v>
      </c>
      <c r="BA26" s="17">
        <f>IF(RUN_YEARS &gt; 4,(A1L254C1 + A1L254C4 + A1L254C7 + A1L254C10 + A1L254C13) / 5, 0)</f>
        <v>766207.4</v>
      </c>
      <c r="BB26" s="16" t="s">
        <v>1826</v>
      </c>
      <c r="BC26" s="17">
        <f>IF(RUN_YEARS &gt; 4,(A1L254C2 + A1L254C5 + A1L254C8 + A1L254C11 + A1L254C14) / 5, 0)</f>
        <v>654974.4</v>
      </c>
      <c r="BD26" s="16" t="s">
        <v>1827</v>
      </c>
      <c r="BE26" s="17">
        <f>(A1L254C25 + A1L254C26)</f>
        <v>1421181.8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7E403-A02A-48E9-ACF3-6BC11DA12D4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3.5999999999999997E-2</v>
      </c>
      <c r="F9" s="16" t="s">
        <v>1885</v>
      </c>
      <c r="G9" s="15">
        <v>0.68300000000000005</v>
      </c>
      <c r="H9" s="16" t="s">
        <v>1886</v>
      </c>
      <c r="I9" s="17">
        <f>(A1L302C1 + A1L302C2)</f>
        <v>0.71900000000000008</v>
      </c>
      <c r="J9" s="16" t="s">
        <v>1885</v>
      </c>
      <c r="K9" s="15">
        <v>9.7000000000000003E-2</v>
      </c>
      <c r="L9" s="16" t="s">
        <v>1885</v>
      </c>
      <c r="M9" s="15">
        <v>0.77400000000000002</v>
      </c>
      <c r="N9" s="16" t="s">
        <v>1887</v>
      </c>
      <c r="O9" s="17">
        <f>(A1L302C4 + A1L302C5)</f>
        <v>0.871</v>
      </c>
      <c r="P9" s="16" t="s">
        <v>1885</v>
      </c>
      <c r="Q9" s="15">
        <v>7.3999999999999996E-2</v>
      </c>
      <c r="R9" s="16" t="s">
        <v>1885</v>
      </c>
      <c r="S9" s="15">
        <v>0.69499999999999995</v>
      </c>
      <c r="T9" s="16" t="s">
        <v>1888</v>
      </c>
      <c r="U9" s="17">
        <f>(A1L302C7 + A1L302C8)</f>
        <v>0.76899999999999991</v>
      </c>
      <c r="V9" s="16" t="s">
        <v>1885</v>
      </c>
      <c r="W9" s="15">
        <v>9.5000000000000001E-2</v>
      </c>
      <c r="X9" s="16" t="s">
        <v>1885</v>
      </c>
      <c r="Y9" s="15">
        <v>0.8</v>
      </c>
      <c r="Z9" s="16" t="s">
        <v>1889</v>
      </c>
      <c r="AA9" s="17">
        <f>(A1L302C10 + A1L302C11)</f>
        <v>0.89500000000000002</v>
      </c>
      <c r="AB9" s="16" t="s">
        <v>1885</v>
      </c>
      <c r="AC9" s="15">
        <v>0.16700000000000001</v>
      </c>
      <c r="AD9" s="16" t="s">
        <v>1885</v>
      </c>
      <c r="AE9" s="15">
        <v>0.85199999999999998</v>
      </c>
      <c r="AF9" s="16" t="s">
        <v>1890</v>
      </c>
      <c r="AG9" s="17">
        <f>(A1L302C13 + A1L302C14)</f>
        <v>1.0189999999999999</v>
      </c>
      <c r="AH9" s="16" t="s">
        <v>1891</v>
      </c>
      <c r="AI9" s="17">
        <f>IF(RUN_YEARS &gt; 1,(A1L302C3 + A1L302C6) / 2, 0 )</f>
        <v>0.79500000000000004</v>
      </c>
      <c r="AJ9" s="16" t="s">
        <v>1892</v>
      </c>
      <c r="AK9" s="17">
        <f>IF(RUN_YEARS &gt; 2,(A1L302C3 + A1L302C6 + A1L302C9) / 3, 0 )</f>
        <v>0.78633333333333333</v>
      </c>
      <c r="AL9" s="16" t="s">
        <v>1893</v>
      </c>
      <c r="AM9" s="17">
        <f>IF(RUN_YEARS &gt; 3,(A1L302C3 + A1L302C6 + A1L302C9 + A1L302C12) / 4, 0 )</f>
        <v>0.8135</v>
      </c>
      <c r="AN9" s="16" t="s">
        <v>1894</v>
      </c>
      <c r="AO9" s="17">
        <f>IF(RUN_YEARS &gt; 4,(A1L302C3 + A1L302C6 + A1L302C9 + A1L302C12 + A1L302C15) / 5, 0 )</f>
        <v>0.85459999999999992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0.223</v>
      </c>
      <c r="F10" s="16" t="s">
        <v>1895</v>
      </c>
      <c r="G10" s="15">
        <v>1.1479999999999999</v>
      </c>
      <c r="H10" s="16" t="s">
        <v>1896</v>
      </c>
      <c r="I10" s="17">
        <f>(A1L303C1 + A1L303C2)</f>
        <v>1.371</v>
      </c>
      <c r="J10" s="16" t="s">
        <v>1895</v>
      </c>
      <c r="K10" s="15">
        <v>0.217</v>
      </c>
      <c r="L10" s="16" t="s">
        <v>1895</v>
      </c>
      <c r="M10" s="15">
        <v>1.403</v>
      </c>
      <c r="N10" s="16" t="s">
        <v>1897</v>
      </c>
      <c r="O10" s="17">
        <f>(A1L303C4 + A1L303C5)</f>
        <v>1.62</v>
      </c>
      <c r="P10" s="16" t="s">
        <v>1895</v>
      </c>
      <c r="Q10" s="15">
        <v>0.25900000000000001</v>
      </c>
      <c r="R10" s="16" t="s">
        <v>1895</v>
      </c>
      <c r="S10" s="15">
        <v>1.2909999999999999</v>
      </c>
      <c r="T10" s="16" t="s">
        <v>1898</v>
      </c>
      <c r="U10" s="17">
        <f>(A1L303C7 + A1L303C8)</f>
        <v>1.5499999999999998</v>
      </c>
      <c r="V10" s="16" t="s">
        <v>1895</v>
      </c>
      <c r="W10" s="15">
        <v>0.41499999999999998</v>
      </c>
      <c r="X10" s="16" t="s">
        <v>1895</v>
      </c>
      <c r="Y10" s="15">
        <v>1.45</v>
      </c>
      <c r="Z10" s="16" t="s">
        <v>1899</v>
      </c>
      <c r="AA10" s="17">
        <f>(A1L303C10 + A1L303C11)</f>
        <v>1.865</v>
      </c>
      <c r="AB10" s="16" t="s">
        <v>1895</v>
      </c>
      <c r="AC10" s="15">
        <v>0.41299999999999998</v>
      </c>
      <c r="AD10" s="16" t="s">
        <v>1895</v>
      </c>
      <c r="AE10" s="15">
        <v>1.34</v>
      </c>
      <c r="AF10" s="16" t="s">
        <v>1900</v>
      </c>
      <c r="AG10" s="17">
        <f>(A1L303C13 + A1L303C14)</f>
        <v>1.7530000000000001</v>
      </c>
      <c r="AH10" s="16" t="s">
        <v>1901</v>
      </c>
      <c r="AI10" s="17">
        <f>IF(RUN_YEARS &gt; 1,(A1L303C3 + A1L303C6) / 2, 0 )</f>
        <v>1.4955000000000001</v>
      </c>
      <c r="AJ10" s="16" t="s">
        <v>1902</v>
      </c>
      <c r="AK10" s="17">
        <f>IF(RUN_YEARS &gt; 2,(A1L303C3 + A1L303C6 + A1L303C9) / 3, 0 )</f>
        <v>1.5136666666666667</v>
      </c>
      <c r="AL10" s="16" t="s">
        <v>1903</v>
      </c>
      <c r="AM10" s="17">
        <f>IF(RUN_YEARS &gt; 3,(A1L303C3 + A1L303C6 + A1L303C9 + A1L303C12) / 4, 0 )</f>
        <v>1.6015000000000001</v>
      </c>
      <c r="AN10" s="16" t="s">
        <v>1904</v>
      </c>
      <c r="AO10" s="17">
        <f>IF(RUN_YEARS &gt; 4,(A1L303C3 + A1L303C6 + A1L303C9 + A1L303C12 + A1L303C15) / 5, 0 )</f>
        <v>1.6318000000000001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0.25900000000000001</v>
      </c>
      <c r="F11" s="16" t="s">
        <v>1906</v>
      </c>
      <c r="G11" s="17">
        <f>(A1L302C2 + A1L303C2)</f>
        <v>1.831</v>
      </c>
      <c r="H11" s="16" t="s">
        <v>1907</v>
      </c>
      <c r="I11" s="17">
        <f>(A1L304C1 + A1L304C2)</f>
        <v>2.09</v>
      </c>
      <c r="J11" s="16" t="s">
        <v>1908</v>
      </c>
      <c r="K11" s="17">
        <f>(A1L302C4 + A1L303C4)</f>
        <v>0.314</v>
      </c>
      <c r="L11" s="16" t="s">
        <v>1909</v>
      </c>
      <c r="M11" s="17">
        <f>(A1L302C5 + A1L303C5)</f>
        <v>2.177</v>
      </c>
      <c r="N11" s="16" t="s">
        <v>1910</v>
      </c>
      <c r="O11" s="17">
        <f>(A1L304C4 + A1L304C5)</f>
        <v>2.4910000000000001</v>
      </c>
      <c r="P11" s="16" t="s">
        <v>1911</v>
      </c>
      <c r="Q11" s="17">
        <f>(A1L302C7 + A1L303C7)</f>
        <v>0.33300000000000002</v>
      </c>
      <c r="R11" s="16" t="s">
        <v>1912</v>
      </c>
      <c r="S11" s="17">
        <f>(A1L302C8 + A1L303C8)</f>
        <v>1.9859999999999998</v>
      </c>
      <c r="T11" s="16" t="s">
        <v>1913</v>
      </c>
      <c r="U11" s="17">
        <f>(A1L304C7 + A1L304C8)</f>
        <v>2.319</v>
      </c>
      <c r="V11" s="16" t="s">
        <v>1914</v>
      </c>
      <c r="W11" s="17">
        <f>(A1L302C10 + A1L303C10)</f>
        <v>0.51</v>
      </c>
      <c r="X11" s="16" t="s">
        <v>1915</v>
      </c>
      <c r="Y11" s="17">
        <f>(A1L302C11 + A1L303C11)</f>
        <v>2.25</v>
      </c>
      <c r="Z11" s="16" t="s">
        <v>1916</v>
      </c>
      <c r="AA11" s="17">
        <f>(A1L304C10 + A1L304C11)</f>
        <v>2.76</v>
      </c>
      <c r="AB11" s="16" t="s">
        <v>1917</v>
      </c>
      <c r="AC11" s="17">
        <f>(A1L302C13 + A1L303C13)</f>
        <v>0.57999999999999996</v>
      </c>
      <c r="AD11" s="16" t="s">
        <v>1918</v>
      </c>
      <c r="AE11" s="17">
        <f>(A1L302C14 + A1L303C14)</f>
        <v>2.1920000000000002</v>
      </c>
      <c r="AF11" s="16" t="s">
        <v>1919</v>
      </c>
      <c r="AG11" s="17">
        <f>(A1L304C13 + A1L304C14)</f>
        <v>2.7720000000000002</v>
      </c>
      <c r="AH11" s="16" t="s">
        <v>1920</v>
      </c>
      <c r="AI11" s="17">
        <f>IF(RUN_YEARS &gt; 1,(A1L304C3 + A1L304C6) / 2, 0 )</f>
        <v>2.2904999999999998</v>
      </c>
      <c r="AJ11" s="16" t="s">
        <v>1921</v>
      </c>
      <c r="AK11" s="17">
        <f>IF(RUN_YEARS &gt; 2,(A1L304C3 + A1L304C6 + A1L304C9) / 3, 0 )</f>
        <v>2.2999999999999998</v>
      </c>
      <c r="AL11" s="16" t="s">
        <v>1922</v>
      </c>
      <c r="AM11" s="17">
        <f>IF(RUN_YEARS &gt; 3,(A1L304C3 + A1L304C6 + A1L304C9 + A1L304C12) / 4, 0 )</f>
        <v>2.415</v>
      </c>
      <c r="AN11" s="16" t="s">
        <v>1923</v>
      </c>
      <c r="AO11" s="17">
        <f>IF(RUN_YEARS &gt; 4,(A1L304C3 + A1L304C6 + A1L304C9 + A1L304C12 + A1L304C15) / 5, 0 )</f>
        <v>2.4864000000000002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54.453000000000003</v>
      </c>
      <c r="F12" s="16" t="s">
        <v>1924</v>
      </c>
      <c r="G12" s="15">
        <v>70.655000000000001</v>
      </c>
      <c r="H12" s="16" t="s">
        <v>1925</v>
      </c>
      <c r="I12" s="17">
        <f>(A1L305C1 + A1L305C2)</f>
        <v>125.108</v>
      </c>
      <c r="J12" s="16" t="s">
        <v>1924</v>
      </c>
      <c r="K12" s="15">
        <v>58.652000000000001</v>
      </c>
      <c r="L12" s="16" t="s">
        <v>1924</v>
      </c>
      <c r="M12" s="15">
        <v>69.552999999999997</v>
      </c>
      <c r="N12" s="16" t="s">
        <v>1926</v>
      </c>
      <c r="O12" s="17">
        <f>(A1L305C4 + A1L305C5)</f>
        <v>128.20499999999998</v>
      </c>
      <c r="P12" s="16" t="s">
        <v>1924</v>
      </c>
      <c r="Q12" s="15">
        <v>64.021000000000001</v>
      </c>
      <c r="R12" s="16" t="s">
        <v>1924</v>
      </c>
      <c r="S12" s="15">
        <v>72.661000000000001</v>
      </c>
      <c r="T12" s="16" t="s">
        <v>1927</v>
      </c>
      <c r="U12" s="17">
        <f>(A1L305C7 + A1L305C8)</f>
        <v>136.68200000000002</v>
      </c>
      <c r="V12" s="16" t="s">
        <v>1924</v>
      </c>
      <c r="W12" s="15">
        <v>69.369</v>
      </c>
      <c r="X12" s="16" t="s">
        <v>1924</v>
      </c>
      <c r="Y12" s="15">
        <v>69.518000000000001</v>
      </c>
      <c r="Z12" s="16" t="s">
        <v>1928</v>
      </c>
      <c r="AA12" s="17">
        <f>(A1L305C10 + A1L305C11)</f>
        <v>138.887</v>
      </c>
      <c r="AB12" s="16" t="s">
        <v>1924</v>
      </c>
      <c r="AC12" s="15">
        <v>68.721999999999994</v>
      </c>
      <c r="AD12" s="16" t="s">
        <v>1924</v>
      </c>
      <c r="AE12" s="15">
        <v>65.162000000000006</v>
      </c>
      <c r="AF12" s="16" t="s">
        <v>1929</v>
      </c>
      <c r="AG12" s="17">
        <f>(A1L305C13 + A1L305C14)</f>
        <v>133.88400000000001</v>
      </c>
      <c r="AH12" s="16" t="s">
        <v>1930</v>
      </c>
      <c r="AI12" s="17">
        <f>IF(RUN_YEARS &gt; 1,(A1L305C3 + A1L305C6) / 2, 0 )</f>
        <v>126.65649999999999</v>
      </c>
      <c r="AJ12" s="16" t="s">
        <v>1931</v>
      </c>
      <c r="AK12" s="17">
        <f>IF(RUN_YEARS &gt; 2,(A1L305C3 + A1L305C6 + A1L305C9) / 3, 0 )</f>
        <v>129.99833333333333</v>
      </c>
      <c r="AL12" s="16" t="s">
        <v>1932</v>
      </c>
      <c r="AM12" s="17">
        <f>IF(RUN_YEARS &gt; 3,(A1L305C3 + A1L305C6 + A1L305C9 + A1L305C12) / 4, 0 )</f>
        <v>132.22050000000002</v>
      </c>
      <c r="AN12" s="16" t="s">
        <v>1933</v>
      </c>
      <c r="AO12" s="17">
        <f>IF(RUN_YEARS &gt; 4,(A1L305C3 + A1L305C6 + A1L305C9 + A1L305C12 + A1L305C15) / 5, 0 )</f>
        <v>132.5532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34.646000000000001</v>
      </c>
      <c r="F13" s="16" t="s">
        <v>1934</v>
      </c>
      <c r="G13" s="15">
        <v>39.402999999999999</v>
      </c>
      <c r="H13" s="16" t="s">
        <v>1935</v>
      </c>
      <c r="I13" s="17">
        <f>(A1L306C1 + A1L306C2)</f>
        <v>74.049000000000007</v>
      </c>
      <c r="J13" s="16" t="s">
        <v>1934</v>
      </c>
      <c r="K13" s="15">
        <v>36.877000000000002</v>
      </c>
      <c r="L13" s="16" t="s">
        <v>1934</v>
      </c>
      <c r="M13" s="15">
        <v>46.241</v>
      </c>
      <c r="N13" s="16" t="s">
        <v>1936</v>
      </c>
      <c r="O13" s="17">
        <f>(A1L306C4 + A1L306C5)</f>
        <v>83.117999999999995</v>
      </c>
      <c r="P13" s="16" t="s">
        <v>1934</v>
      </c>
      <c r="Q13" s="15">
        <v>32.709000000000003</v>
      </c>
      <c r="R13" s="16" t="s">
        <v>1934</v>
      </c>
      <c r="S13" s="15">
        <v>33.271000000000001</v>
      </c>
      <c r="T13" s="16" t="s">
        <v>1937</v>
      </c>
      <c r="U13" s="17">
        <f>(A1L306C7 + A1L306C8)</f>
        <v>65.98</v>
      </c>
      <c r="V13" s="16" t="s">
        <v>1934</v>
      </c>
      <c r="W13" s="15">
        <v>9.17</v>
      </c>
      <c r="X13" s="16" t="s">
        <v>1934</v>
      </c>
      <c r="Y13" s="15">
        <v>9.3230000000000004</v>
      </c>
      <c r="Z13" s="16" t="s">
        <v>1938</v>
      </c>
      <c r="AA13" s="17">
        <f>(A1L306C10 + A1L306C11)</f>
        <v>18.493000000000002</v>
      </c>
      <c r="AB13" s="16" t="s">
        <v>1934</v>
      </c>
      <c r="AC13" s="15">
        <v>1.2549999999999999</v>
      </c>
      <c r="AD13" s="16" t="s">
        <v>1934</v>
      </c>
      <c r="AE13" s="15">
        <v>2.7839999999999998</v>
      </c>
      <c r="AF13" s="16" t="s">
        <v>1939</v>
      </c>
      <c r="AG13" s="17">
        <f>(A1L306C13 + A1L306C14)</f>
        <v>4.0389999999999997</v>
      </c>
      <c r="AH13" s="16" t="s">
        <v>1940</v>
      </c>
      <c r="AI13" s="17">
        <f>IF(RUN_YEARS &gt; 1,(A1L306C3 + A1L306C6) / 2, 0 )</f>
        <v>78.583500000000001</v>
      </c>
      <c r="AJ13" s="16" t="s">
        <v>1941</v>
      </c>
      <c r="AK13" s="17">
        <f>IF(RUN_YEARS &gt; 2,(A1L306C3 + A1L306C6 + A1L306C9) / 3, 0 )</f>
        <v>74.382333333333335</v>
      </c>
      <c r="AL13" s="16" t="s">
        <v>1942</v>
      </c>
      <c r="AM13" s="17">
        <f>IF(RUN_YEARS &gt; 3,(A1L306C3 + A1L306C6 + A1L306C9 + A1L306C12) / 4, 0 )</f>
        <v>60.41</v>
      </c>
      <c r="AN13" s="16" t="s">
        <v>1943</v>
      </c>
      <c r="AO13" s="17">
        <f>IF(RUN_YEARS &gt; 4,(A1L306C3 + A1L306C6 + A1L306C9 + A1L306C12 + A1L306C15) / 5, 0 )</f>
        <v>49.135799999999996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0.46200000000000002</v>
      </c>
      <c r="F14" s="16" t="s">
        <v>1944</v>
      </c>
      <c r="G14" s="15">
        <v>0.51200000000000001</v>
      </c>
      <c r="H14" s="16" t="s">
        <v>1945</v>
      </c>
      <c r="I14" s="17">
        <f>(A1L307C1 + A1L307C2)</f>
        <v>0.97399999999999998</v>
      </c>
      <c r="J14" s="16" t="s">
        <v>1944</v>
      </c>
      <c r="K14" s="15">
        <v>0.42699999999999999</v>
      </c>
      <c r="L14" s="16" t="s">
        <v>1944</v>
      </c>
      <c r="M14" s="15">
        <v>0.45700000000000002</v>
      </c>
      <c r="N14" s="16" t="s">
        <v>1946</v>
      </c>
      <c r="O14" s="17">
        <f>(A1L307C4 + A1L307C5)</f>
        <v>0.88400000000000001</v>
      </c>
      <c r="P14" s="16" t="s">
        <v>1944</v>
      </c>
      <c r="Q14" s="15">
        <v>0.495</v>
      </c>
      <c r="R14" s="16" t="s">
        <v>1944</v>
      </c>
      <c r="S14" s="15">
        <v>0.66400000000000003</v>
      </c>
      <c r="T14" s="16" t="s">
        <v>1947</v>
      </c>
      <c r="U14" s="17">
        <f>(A1L307C7 + A1L307C8)</f>
        <v>1.159</v>
      </c>
      <c r="V14" s="16" t="s">
        <v>1944</v>
      </c>
      <c r="W14" s="15">
        <v>0.379</v>
      </c>
      <c r="X14" s="16" t="s">
        <v>1944</v>
      </c>
      <c r="Y14" s="15">
        <v>0.47199999999999998</v>
      </c>
      <c r="Z14" s="16" t="s">
        <v>1948</v>
      </c>
      <c r="AA14" s="17">
        <f>(A1L307C10 + A1L307C11)</f>
        <v>0.85099999999999998</v>
      </c>
      <c r="AB14" s="16" t="s">
        <v>1944</v>
      </c>
      <c r="AC14" s="15">
        <v>0.85499999999999998</v>
      </c>
      <c r="AD14" s="16" t="s">
        <v>1944</v>
      </c>
      <c r="AE14" s="15">
        <v>0.50800000000000001</v>
      </c>
      <c r="AF14" s="16" t="s">
        <v>1949</v>
      </c>
      <c r="AG14" s="17">
        <f>(A1L307C13 + A1L307C14)</f>
        <v>1.363</v>
      </c>
      <c r="AH14" s="16" t="s">
        <v>1950</v>
      </c>
      <c r="AI14" s="17">
        <f>IF(RUN_YEARS &gt; 1,(A1L307C3 + A1L307C6) / 2, 0 )</f>
        <v>0.92900000000000005</v>
      </c>
      <c r="AJ14" s="16" t="s">
        <v>1951</v>
      </c>
      <c r="AK14" s="17">
        <f>IF(RUN_YEARS &gt; 2,(A1L307C3 + A1L307C6 + A1L307C9) / 3, 0 )</f>
        <v>1.0056666666666667</v>
      </c>
      <c r="AL14" s="16" t="s">
        <v>1952</v>
      </c>
      <c r="AM14" s="17">
        <f>IF(RUN_YEARS &gt; 3,(A1L307C3 + A1L307C6 + A1L307C9 + A1L307C12) / 4, 0 )</f>
        <v>0.96700000000000008</v>
      </c>
      <c r="AN14" s="16" t="s">
        <v>1953</v>
      </c>
      <c r="AO14" s="17">
        <f>IF(RUN_YEARS &gt; 4,(A1L307C3 + A1L307C6 + A1L307C9 + A1L307C12 + A1L307C15) / 5, 0 )</f>
        <v>1.0462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35.108000000000004</v>
      </c>
      <c r="F15" s="16" t="s">
        <v>1955</v>
      </c>
      <c r="G15" s="17">
        <f>(A1L306C2 + A1L307C2)</f>
        <v>39.914999999999999</v>
      </c>
      <c r="H15" s="16" t="s">
        <v>1956</v>
      </c>
      <c r="I15" s="17">
        <f>(A1L308C1 + A1L308C2)</f>
        <v>75.022999999999996</v>
      </c>
      <c r="J15" s="16" t="s">
        <v>1957</v>
      </c>
      <c r="K15" s="17">
        <f>(A1L306C4 + A1L307C4)</f>
        <v>37.304000000000002</v>
      </c>
      <c r="L15" s="16" t="s">
        <v>1958</v>
      </c>
      <c r="M15" s="17">
        <f>(A1L306C5 + A1L307C5)</f>
        <v>46.698</v>
      </c>
      <c r="N15" s="16" t="s">
        <v>1959</v>
      </c>
      <c r="O15" s="17">
        <f>(A1L308C4 + A1L308C5)</f>
        <v>84.00200000000001</v>
      </c>
      <c r="P15" s="16" t="s">
        <v>1960</v>
      </c>
      <c r="Q15" s="17">
        <f>(A1L306C7 + A1L307C7)</f>
        <v>33.204000000000001</v>
      </c>
      <c r="R15" s="16" t="s">
        <v>1961</v>
      </c>
      <c r="S15" s="17">
        <f>(A1L306C8 + A1L307C8)</f>
        <v>33.935000000000002</v>
      </c>
      <c r="T15" s="16" t="s">
        <v>1962</v>
      </c>
      <c r="U15" s="17">
        <f>(A1L308C7 + A1L308C8)</f>
        <v>67.13900000000001</v>
      </c>
      <c r="V15" s="16" t="s">
        <v>1963</v>
      </c>
      <c r="W15" s="17">
        <f>(A1L306C10 + A1L307C10)</f>
        <v>9.5489999999999995</v>
      </c>
      <c r="X15" s="16" t="s">
        <v>1964</v>
      </c>
      <c r="Y15" s="17">
        <f>(A1L306C11 + A1L307C11)</f>
        <v>9.7949999999999999</v>
      </c>
      <c r="Z15" s="16" t="s">
        <v>1965</v>
      </c>
      <c r="AA15" s="17">
        <f>(A1L308C10 + A1L308C11)</f>
        <v>19.344000000000001</v>
      </c>
      <c r="AB15" s="16" t="s">
        <v>1966</v>
      </c>
      <c r="AC15" s="17">
        <f>(A1L306C13 + A1L307C13)</f>
        <v>2.11</v>
      </c>
      <c r="AD15" s="16" t="s">
        <v>1967</v>
      </c>
      <c r="AE15" s="17">
        <f>(A1L306C14 + A1L307C14)</f>
        <v>3.2919999999999998</v>
      </c>
      <c r="AF15" s="16" t="s">
        <v>1968</v>
      </c>
      <c r="AG15" s="17">
        <f>(A1L308C13 + A1L308C14)</f>
        <v>5.4019999999999992</v>
      </c>
      <c r="AH15" s="16" t="s">
        <v>1969</v>
      </c>
      <c r="AI15" s="17">
        <f>IF(RUN_YEARS &gt; 1,(A1L308C3 + A1L308C6) / 2, 0 )</f>
        <v>79.512500000000003</v>
      </c>
      <c r="AJ15" s="16" t="s">
        <v>1970</v>
      </c>
      <c r="AK15" s="17">
        <f>IF(RUN_YEARS &gt; 2,(A1L308C3 + A1L308C6 + A1L308C9) / 3, 0 )</f>
        <v>75.388000000000005</v>
      </c>
      <c r="AL15" s="16" t="s">
        <v>1971</v>
      </c>
      <c r="AM15" s="17">
        <f>IF(RUN_YEARS &gt; 3,(A1L308C3 + A1L308C6 + A1L308C9 + A1L308C12) / 4, 0 )</f>
        <v>61.377000000000002</v>
      </c>
      <c r="AN15" s="16" t="s">
        <v>1972</v>
      </c>
      <c r="AO15" s="17">
        <f>IF(RUN_YEARS &gt; 4,(A1L308C3 + A1L308C6 + A1L308C9 + A1L308C12 + A1L308C15) / 5, 0 )</f>
        <v>50.182000000000002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13.891</v>
      </c>
      <c r="F16" s="16" t="s">
        <v>1973</v>
      </c>
      <c r="G16" s="15">
        <v>19.454999999999998</v>
      </c>
      <c r="H16" s="16" t="s">
        <v>1974</v>
      </c>
      <c r="I16" s="17">
        <f>(A1L309C1 + A1L309C2)</f>
        <v>33.345999999999997</v>
      </c>
      <c r="J16" s="16" t="s">
        <v>1973</v>
      </c>
      <c r="K16" s="15">
        <v>16.829000000000001</v>
      </c>
      <c r="L16" s="16" t="s">
        <v>1973</v>
      </c>
      <c r="M16" s="15">
        <v>22.712</v>
      </c>
      <c r="N16" s="16" t="s">
        <v>1975</v>
      </c>
      <c r="O16" s="17">
        <f>(A1L309C4 + A1L309C5)</f>
        <v>39.540999999999997</v>
      </c>
      <c r="P16" s="16" t="s">
        <v>1973</v>
      </c>
      <c r="Q16" s="15">
        <v>30.922999999999998</v>
      </c>
      <c r="R16" s="16" t="s">
        <v>1973</v>
      </c>
      <c r="S16" s="15">
        <v>37.57</v>
      </c>
      <c r="T16" s="16" t="s">
        <v>1976</v>
      </c>
      <c r="U16" s="17">
        <f>(A1L309C7 + A1L309C8)</f>
        <v>68.492999999999995</v>
      </c>
      <c r="V16" s="16" t="s">
        <v>1973</v>
      </c>
      <c r="W16" s="15">
        <v>25.867999999999999</v>
      </c>
      <c r="X16" s="16" t="s">
        <v>1973</v>
      </c>
      <c r="Y16" s="15">
        <v>31.038</v>
      </c>
      <c r="Z16" s="16" t="s">
        <v>1977</v>
      </c>
      <c r="AA16" s="17">
        <f>(A1L309C10 + A1L309C11)</f>
        <v>56.905999999999999</v>
      </c>
      <c r="AB16" s="16" t="s">
        <v>1973</v>
      </c>
      <c r="AC16" s="15">
        <v>39.497</v>
      </c>
      <c r="AD16" s="16" t="s">
        <v>1973</v>
      </c>
      <c r="AE16" s="15">
        <v>38.762999999999998</v>
      </c>
      <c r="AF16" s="16" t="s">
        <v>1978</v>
      </c>
      <c r="AG16" s="17">
        <f>(A1L309C13 + A1L309C14)</f>
        <v>78.259999999999991</v>
      </c>
      <c r="AH16" s="16" t="s">
        <v>1979</v>
      </c>
      <c r="AI16" s="17">
        <f>IF(RUN_YEARS &gt; 1,(A1L309C3 + A1L309C6) / 2, 0 )</f>
        <v>36.4435</v>
      </c>
      <c r="AJ16" s="16" t="s">
        <v>1980</v>
      </c>
      <c r="AK16" s="17">
        <f>IF(RUN_YEARS &gt; 2,(A1L309C3 + A1L309C6 + A1L309C9) / 3, 0 )</f>
        <v>47.126666666666665</v>
      </c>
      <c r="AL16" s="16" t="s">
        <v>1981</v>
      </c>
      <c r="AM16" s="17">
        <f>IF(RUN_YEARS &gt; 3,(A1L309C3 + A1L309C6 + A1L309C9 + A1L309C12) / 4, 0 )</f>
        <v>49.5715</v>
      </c>
      <c r="AN16" s="16" t="s">
        <v>1982</v>
      </c>
      <c r="AO16" s="17">
        <f>IF(RUN_YEARS &gt; 4,(A1L309C3 + A1L309C6 + A1L309C9 + A1L309C12 + A1L309C15) / 5, 0 )</f>
        <v>55.309199999999997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3.8109999999999999</v>
      </c>
      <c r="F17" s="16" t="s">
        <v>1983</v>
      </c>
      <c r="G17" s="15">
        <v>0.86</v>
      </c>
      <c r="H17" s="16" t="s">
        <v>1984</v>
      </c>
      <c r="I17" s="17">
        <f>(A1L310C1 + A1L310C2)</f>
        <v>4.6710000000000003</v>
      </c>
      <c r="J17" s="16" t="s">
        <v>1983</v>
      </c>
      <c r="K17" s="15">
        <v>4.8600000000000003</v>
      </c>
      <c r="L17" s="16" t="s">
        <v>1983</v>
      </c>
      <c r="M17" s="15">
        <v>0.86599999999999999</v>
      </c>
      <c r="N17" s="16" t="s">
        <v>1985</v>
      </c>
      <c r="O17" s="17">
        <f>(A1L310C4 + A1L310C5)</f>
        <v>5.726</v>
      </c>
      <c r="P17" s="16" t="s">
        <v>1983</v>
      </c>
      <c r="Q17" s="15">
        <v>6.2069999999999999</v>
      </c>
      <c r="R17" s="16" t="s">
        <v>1983</v>
      </c>
      <c r="S17" s="15">
        <v>1.0920000000000001</v>
      </c>
      <c r="T17" s="16" t="s">
        <v>1986</v>
      </c>
      <c r="U17" s="17">
        <f>(A1L310C7 + A1L310C8)</f>
        <v>7.2989999999999995</v>
      </c>
      <c r="V17" s="16" t="s">
        <v>1983</v>
      </c>
      <c r="W17" s="15">
        <v>6.1870000000000003</v>
      </c>
      <c r="X17" s="16" t="s">
        <v>1983</v>
      </c>
      <c r="Y17" s="15">
        <v>1.4239999999999999</v>
      </c>
      <c r="Z17" s="16" t="s">
        <v>1987</v>
      </c>
      <c r="AA17" s="17">
        <f>(A1L310C10 + A1L310C11)</f>
        <v>7.6110000000000007</v>
      </c>
      <c r="AB17" s="16" t="s">
        <v>1983</v>
      </c>
      <c r="AC17" s="15">
        <v>7.923</v>
      </c>
      <c r="AD17" s="16" t="s">
        <v>1983</v>
      </c>
      <c r="AE17" s="15">
        <v>1.849</v>
      </c>
      <c r="AF17" s="16" t="s">
        <v>1988</v>
      </c>
      <c r="AG17" s="17">
        <f>(A1L310C13 + A1L310C14)</f>
        <v>9.7720000000000002</v>
      </c>
      <c r="AH17" s="16" t="s">
        <v>1989</v>
      </c>
      <c r="AI17" s="17">
        <f>IF(RUN_YEARS &gt; 1,(A1L310C3 + A1L310C6) / 2, 0 )</f>
        <v>5.1985000000000001</v>
      </c>
      <c r="AJ17" s="16" t="s">
        <v>1990</v>
      </c>
      <c r="AK17" s="17">
        <f>IF(RUN_YEARS &gt; 2,(A1L310C3 + A1L310C6 + A1L310C9) / 3, 0 )</f>
        <v>5.8986666666666663</v>
      </c>
      <c r="AL17" s="16" t="s">
        <v>1991</v>
      </c>
      <c r="AM17" s="17">
        <f>IF(RUN_YEARS &gt; 3,(A1L310C3 + A1L310C6 + A1L310C9 + A1L310C12) / 4, 0 )</f>
        <v>6.3267499999999997</v>
      </c>
      <c r="AN17" s="16" t="s">
        <v>1992</v>
      </c>
      <c r="AO17" s="17">
        <f>IF(RUN_YEARS &gt; 4,(A1L310C3 + A1L310C6 + A1L310C9 + A1L310C12 + A1L310C15) / 5, 0 )</f>
        <v>7.0158000000000005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22.122</v>
      </c>
      <c r="F18" s="16" t="s">
        <v>1993</v>
      </c>
      <c r="G18" s="15">
        <v>32.628999999999998</v>
      </c>
      <c r="H18" s="16" t="s">
        <v>1994</v>
      </c>
      <c r="I18" s="17">
        <f>(A1L311C1 + A1L311C2)</f>
        <v>54.750999999999998</v>
      </c>
      <c r="J18" s="16" t="s">
        <v>1993</v>
      </c>
      <c r="K18" s="15">
        <v>27.972000000000001</v>
      </c>
      <c r="L18" s="16" t="s">
        <v>1993</v>
      </c>
      <c r="M18" s="15">
        <v>39.098999999999997</v>
      </c>
      <c r="N18" s="16" t="s">
        <v>1995</v>
      </c>
      <c r="O18" s="17">
        <f>(A1L311C4 + A1L311C5)</f>
        <v>67.070999999999998</v>
      </c>
      <c r="P18" s="16" t="s">
        <v>1993</v>
      </c>
      <c r="Q18" s="15">
        <v>31.623000000000001</v>
      </c>
      <c r="R18" s="16" t="s">
        <v>1993</v>
      </c>
      <c r="S18" s="15">
        <v>51.19</v>
      </c>
      <c r="T18" s="16" t="s">
        <v>1996</v>
      </c>
      <c r="U18" s="17">
        <f>(A1L311C7 + A1L311C8)</f>
        <v>82.813000000000002</v>
      </c>
      <c r="V18" s="16" t="s">
        <v>1993</v>
      </c>
      <c r="W18" s="15">
        <v>34.066000000000003</v>
      </c>
      <c r="X18" s="16" t="s">
        <v>1993</v>
      </c>
      <c r="Y18" s="15">
        <v>55.338000000000001</v>
      </c>
      <c r="Z18" s="16" t="s">
        <v>1997</v>
      </c>
      <c r="AA18" s="17">
        <f>(A1L311C10 + A1L311C11)</f>
        <v>89.403999999999996</v>
      </c>
      <c r="AB18" s="16" t="s">
        <v>1993</v>
      </c>
      <c r="AC18" s="15">
        <v>33.591000000000001</v>
      </c>
      <c r="AD18" s="16" t="s">
        <v>1993</v>
      </c>
      <c r="AE18" s="15">
        <v>56.283000000000001</v>
      </c>
      <c r="AF18" s="16" t="s">
        <v>1998</v>
      </c>
      <c r="AG18" s="17">
        <f>(A1L311C13 + A1L311C14)</f>
        <v>89.873999999999995</v>
      </c>
      <c r="AH18" s="16" t="s">
        <v>1999</v>
      </c>
      <c r="AI18" s="17">
        <f>IF(RUN_YEARS &gt; 1,(A1L311C3 + A1L311C6) / 2, 0 )</f>
        <v>60.911000000000001</v>
      </c>
      <c r="AJ18" s="16" t="s">
        <v>2000</v>
      </c>
      <c r="AK18" s="17">
        <f>IF(RUN_YEARS &gt; 2,(A1L311C3 + A1L311C6 + A1L311C9) / 3, 0 )</f>
        <v>68.211666666666659</v>
      </c>
      <c r="AL18" s="16" t="s">
        <v>2001</v>
      </c>
      <c r="AM18" s="17">
        <f>IF(RUN_YEARS &gt; 3,(A1L311C3 + A1L311C6 + A1L311C9 + A1L311C12) / 4, 0 )</f>
        <v>73.509749999999997</v>
      </c>
      <c r="AN18" s="16" t="s">
        <v>2002</v>
      </c>
      <c r="AO18" s="17">
        <f>IF(RUN_YEARS &gt; 4,(A1L311C3 + A1L311C6 + A1L311C9 + A1L311C12 + A1L311C15) / 5, 0 )</f>
        <v>76.782600000000002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25.933</v>
      </c>
      <c r="F19" s="16" t="s">
        <v>2004</v>
      </c>
      <c r="G19" s="17">
        <f>(A1L310C2 + A1L311C2)</f>
        <v>33.488999999999997</v>
      </c>
      <c r="H19" s="16" t="s">
        <v>2005</v>
      </c>
      <c r="I19" s="17">
        <f>(A1L312C1 + A1L312C2)</f>
        <v>59.421999999999997</v>
      </c>
      <c r="J19" s="16" t="s">
        <v>2006</v>
      </c>
      <c r="K19" s="17">
        <f>(A1L310C4 + A1L311C4)</f>
        <v>32.832000000000001</v>
      </c>
      <c r="L19" s="16" t="s">
        <v>2007</v>
      </c>
      <c r="M19" s="17">
        <f>(A1L310C5 + A1L311C5)</f>
        <v>39.964999999999996</v>
      </c>
      <c r="N19" s="16" t="s">
        <v>2008</v>
      </c>
      <c r="O19" s="17">
        <f>(A1L312C4 + A1L312C5)</f>
        <v>72.796999999999997</v>
      </c>
      <c r="P19" s="16" t="s">
        <v>2009</v>
      </c>
      <c r="Q19" s="17">
        <f>(A1L310C7 + A1L311C7)</f>
        <v>37.83</v>
      </c>
      <c r="R19" s="16" t="s">
        <v>2010</v>
      </c>
      <c r="S19" s="17">
        <f>(A1L310C8 + A1L311C8)</f>
        <v>52.281999999999996</v>
      </c>
      <c r="T19" s="16" t="s">
        <v>2011</v>
      </c>
      <c r="U19" s="17">
        <f>(A1L312C7 + A1L312C8)</f>
        <v>90.111999999999995</v>
      </c>
      <c r="V19" s="16" t="s">
        <v>2012</v>
      </c>
      <c r="W19" s="17">
        <f>(A1L310C10 + A1L311C10)</f>
        <v>40.253</v>
      </c>
      <c r="X19" s="16" t="s">
        <v>2013</v>
      </c>
      <c r="Y19" s="17">
        <f>(A1L310C11 + A1L311C11)</f>
        <v>56.762</v>
      </c>
      <c r="Z19" s="16" t="s">
        <v>2014</v>
      </c>
      <c r="AA19" s="17">
        <f>(A1L312C10 + A1L312C11)</f>
        <v>97.015000000000001</v>
      </c>
      <c r="AB19" s="16" t="s">
        <v>2015</v>
      </c>
      <c r="AC19" s="17">
        <f>(A1L310C13 + A1L311C13)</f>
        <v>41.514000000000003</v>
      </c>
      <c r="AD19" s="16" t="s">
        <v>2016</v>
      </c>
      <c r="AE19" s="17">
        <f>(A1L310C14 + A1L311C14)</f>
        <v>58.131999999999998</v>
      </c>
      <c r="AF19" s="16" t="s">
        <v>2017</v>
      </c>
      <c r="AG19" s="17">
        <f>(A1L312C13 + A1L312C14)</f>
        <v>99.646000000000001</v>
      </c>
      <c r="AH19" s="16" t="s">
        <v>2018</v>
      </c>
      <c r="AI19" s="17">
        <f>IF(RUN_YEARS &gt; 1,(A1L312C3 + A1L312C6) / 2, 0 )</f>
        <v>66.109499999999997</v>
      </c>
      <c r="AJ19" s="16" t="s">
        <v>2019</v>
      </c>
      <c r="AK19" s="17">
        <f>IF(RUN_YEARS &gt; 2,(A1L312C3 + A1L312C6 + A1L312C9) / 3, 0 )</f>
        <v>74.11033333333333</v>
      </c>
      <c r="AL19" s="16" t="s">
        <v>2020</v>
      </c>
      <c r="AM19" s="17">
        <f>IF(RUN_YEARS &gt; 3,(A1L312C3 + A1L312C6 + A1L312C9 + A1L312C12) / 4, 0 )</f>
        <v>79.836500000000001</v>
      </c>
      <c r="AN19" s="16" t="s">
        <v>2021</v>
      </c>
      <c r="AO19" s="17">
        <f>IF(RUN_YEARS &gt; 4,(A1L312C3 + A1L312C6 + A1L312C9 + A1L312C12 + A1L312C15) / 5, 0 )</f>
        <v>83.798400000000001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36.173000000000002</v>
      </c>
      <c r="F20" s="16" t="s">
        <v>2022</v>
      </c>
      <c r="G20" s="15">
        <v>46.406999999999996</v>
      </c>
      <c r="H20" s="16" t="s">
        <v>2023</v>
      </c>
      <c r="I20" s="17">
        <f>(A1L313C1 + A1L313C2)</f>
        <v>82.58</v>
      </c>
      <c r="J20" s="16" t="s">
        <v>2022</v>
      </c>
      <c r="K20" s="15">
        <v>41.317999999999998</v>
      </c>
      <c r="L20" s="16" t="s">
        <v>2022</v>
      </c>
      <c r="M20" s="15">
        <v>51.222000000000001</v>
      </c>
      <c r="N20" s="16" t="s">
        <v>2024</v>
      </c>
      <c r="O20" s="17">
        <f>(A1L313C4 + A1L313C5)</f>
        <v>92.539999999999992</v>
      </c>
      <c r="P20" s="16" t="s">
        <v>2022</v>
      </c>
      <c r="Q20" s="15">
        <v>50.006999999999998</v>
      </c>
      <c r="R20" s="16" t="s">
        <v>2022</v>
      </c>
      <c r="S20" s="15">
        <v>59.24</v>
      </c>
      <c r="T20" s="16" t="s">
        <v>2025</v>
      </c>
      <c r="U20" s="17">
        <f>(A1L313C7 + A1L313C8)</f>
        <v>109.247</v>
      </c>
      <c r="V20" s="16" t="s">
        <v>2022</v>
      </c>
      <c r="W20" s="15">
        <v>50.107999999999997</v>
      </c>
      <c r="X20" s="16" t="s">
        <v>2022</v>
      </c>
      <c r="Y20" s="15">
        <v>58.249000000000002</v>
      </c>
      <c r="Z20" s="16" t="s">
        <v>2026</v>
      </c>
      <c r="AA20" s="17">
        <f>(A1L313C10 + A1L313C11)</f>
        <v>108.357</v>
      </c>
      <c r="AB20" s="16" t="s">
        <v>2022</v>
      </c>
      <c r="AC20" s="15">
        <v>52.258000000000003</v>
      </c>
      <c r="AD20" s="16" t="s">
        <v>2022</v>
      </c>
      <c r="AE20" s="15">
        <v>59.863</v>
      </c>
      <c r="AF20" s="16" t="s">
        <v>2027</v>
      </c>
      <c r="AG20" s="17">
        <f>(A1L313C13 + A1L313C14)</f>
        <v>112.12100000000001</v>
      </c>
      <c r="AH20" s="16" t="s">
        <v>2028</v>
      </c>
      <c r="AI20" s="17">
        <f>IF(RUN_YEARS &gt; 1,(A1L313C3 + A1L313C6) / 2, 0 )</f>
        <v>87.56</v>
      </c>
      <c r="AJ20" s="16" t="s">
        <v>2029</v>
      </c>
      <c r="AK20" s="17">
        <f>IF(RUN_YEARS &gt; 2,(A1L313C3 + A1L313C6 + A1L313C9) / 3, 0 )</f>
        <v>94.789000000000001</v>
      </c>
      <c r="AL20" s="16" t="s">
        <v>2030</v>
      </c>
      <c r="AM20" s="17">
        <f>IF(RUN_YEARS &gt; 3,(A1L313C3 + A1L313C6 + A1L313C9 + A1L313C12) / 4, 0 )</f>
        <v>98.181000000000012</v>
      </c>
      <c r="AN20" s="16" t="s">
        <v>2031</v>
      </c>
      <c r="AO20" s="17">
        <f>IF(RUN_YEARS &gt; 4,(A1L313C3 + A1L313C6 + A1L313C9 + A1L313C12 + A1L313C15) / 5, 0 )</f>
        <v>100.96900000000001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390.31599999999997</v>
      </c>
      <c r="F21" s="16" t="s">
        <v>2032</v>
      </c>
      <c r="G21" s="15">
        <v>406.33</v>
      </c>
      <c r="H21" s="16" t="s">
        <v>2033</v>
      </c>
      <c r="I21" s="17">
        <f>(A1L314C1 + A1L314C2)</f>
        <v>796.64599999999996</v>
      </c>
      <c r="J21" s="16" t="s">
        <v>2032</v>
      </c>
      <c r="K21" s="15">
        <v>427.935</v>
      </c>
      <c r="L21" s="16" t="s">
        <v>2032</v>
      </c>
      <c r="M21" s="15">
        <v>446.09699999999998</v>
      </c>
      <c r="N21" s="16" t="s">
        <v>2034</v>
      </c>
      <c r="O21" s="17">
        <f>(A1L314C4 + A1L314C5)</f>
        <v>874.03199999999993</v>
      </c>
      <c r="P21" s="16" t="s">
        <v>2032</v>
      </c>
      <c r="Q21" s="15">
        <v>541.74300000000005</v>
      </c>
      <c r="R21" s="16" t="s">
        <v>2032</v>
      </c>
      <c r="S21" s="15">
        <v>576.46100000000001</v>
      </c>
      <c r="T21" s="16" t="s">
        <v>2035</v>
      </c>
      <c r="U21" s="17">
        <f>(A1L314C7 + A1L314C8)</f>
        <v>1118.2040000000002</v>
      </c>
      <c r="V21" s="16" t="s">
        <v>2032</v>
      </c>
      <c r="W21" s="15">
        <v>553.30399999999997</v>
      </c>
      <c r="X21" s="16" t="s">
        <v>2032</v>
      </c>
      <c r="Y21" s="15">
        <v>596.81399999999996</v>
      </c>
      <c r="Z21" s="16" t="s">
        <v>2036</v>
      </c>
      <c r="AA21" s="17">
        <f>(A1L314C10 + A1L314C11)</f>
        <v>1150.1179999999999</v>
      </c>
      <c r="AB21" s="16" t="s">
        <v>2032</v>
      </c>
      <c r="AC21" s="15">
        <v>566.65</v>
      </c>
      <c r="AD21" s="16" t="s">
        <v>2032</v>
      </c>
      <c r="AE21" s="15">
        <v>577.61099999999999</v>
      </c>
      <c r="AF21" s="16" t="s">
        <v>2037</v>
      </c>
      <c r="AG21" s="17">
        <f>(A1L314C13 + A1L314C14)</f>
        <v>1144.261</v>
      </c>
      <c r="AH21" s="16" t="s">
        <v>2038</v>
      </c>
      <c r="AI21" s="17">
        <f>IF(RUN_YEARS &gt; 1,(A1L314C3 + A1L314C6) / 2, 0 )</f>
        <v>835.33899999999994</v>
      </c>
      <c r="AJ21" s="16" t="s">
        <v>2039</v>
      </c>
      <c r="AK21" s="17">
        <f>IF(RUN_YEARS &gt; 2,(A1L314C3 + A1L314C6 + A1L314C9) / 3, 0 )</f>
        <v>929.62733333333335</v>
      </c>
      <c r="AL21" s="16" t="s">
        <v>2040</v>
      </c>
      <c r="AM21" s="17">
        <f>IF(RUN_YEARS &gt; 3,(A1L314C3 + A1L314C6 + A1L314C9 + A1L314C12) / 4, 0 )</f>
        <v>984.75</v>
      </c>
      <c r="AN21" s="16" t="s">
        <v>2041</v>
      </c>
      <c r="AO21" s="17">
        <f>IF(RUN_YEARS &gt; 4,(A1L314C3 + A1L314C6 + A1L314C9 + A1L314C12 + A1L314C15) / 5, 0 )</f>
        <v>1016.6522000000001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6.7000000000000004E-2</v>
      </c>
      <c r="F22" s="16" t="s">
        <v>2042</v>
      </c>
      <c r="G22" s="15">
        <v>6.0000000000000001E-3</v>
      </c>
      <c r="H22" s="16" t="s">
        <v>2043</v>
      </c>
      <c r="I22" s="17">
        <f>(A1L315C1 + A1L315C2)</f>
        <v>7.3000000000000009E-2</v>
      </c>
      <c r="J22" s="16" t="s">
        <v>2042</v>
      </c>
      <c r="K22" s="15">
        <v>0.107</v>
      </c>
      <c r="L22" s="16" t="s">
        <v>2042</v>
      </c>
      <c r="M22" s="15">
        <v>2.7E-2</v>
      </c>
      <c r="N22" s="16" t="s">
        <v>2044</v>
      </c>
      <c r="O22" s="17">
        <f>(A1L315C4 + A1L315C5)</f>
        <v>0.13400000000000001</v>
      </c>
      <c r="P22" s="16" t="s">
        <v>2042</v>
      </c>
      <c r="Q22" s="15">
        <v>0.159</v>
      </c>
      <c r="R22" s="16" t="s">
        <v>2042</v>
      </c>
      <c r="S22" s="15">
        <v>5.0999999999999997E-2</v>
      </c>
      <c r="T22" s="16" t="s">
        <v>2045</v>
      </c>
      <c r="U22" s="17">
        <f>(A1L315C7 + A1L315C8)</f>
        <v>0.21</v>
      </c>
      <c r="V22" s="16" t="s">
        <v>2042</v>
      </c>
      <c r="W22" s="15">
        <v>0.157</v>
      </c>
      <c r="X22" s="16" t="s">
        <v>2042</v>
      </c>
      <c r="Y22" s="15">
        <v>5.8999999999999997E-2</v>
      </c>
      <c r="Z22" s="16" t="s">
        <v>2046</v>
      </c>
      <c r="AA22" s="17">
        <f>(A1L315C10 + A1L315C11)</f>
        <v>0.216</v>
      </c>
      <c r="AB22" s="16" t="s">
        <v>2042</v>
      </c>
      <c r="AC22" s="15">
        <v>0.161</v>
      </c>
      <c r="AD22" s="16" t="s">
        <v>2042</v>
      </c>
      <c r="AE22" s="15">
        <v>3.7999999999999999E-2</v>
      </c>
      <c r="AF22" s="16" t="s">
        <v>2047</v>
      </c>
      <c r="AG22" s="17">
        <f>(A1L315C13 + A1L315C14)</f>
        <v>0.19900000000000001</v>
      </c>
      <c r="AH22" s="16" t="s">
        <v>2048</v>
      </c>
      <c r="AI22" s="17">
        <f>IF(RUN_YEARS &gt; 1,(A1L315C3 + A1L315C6) / 2, 0 )</f>
        <v>0.10350000000000001</v>
      </c>
      <c r="AJ22" s="16" t="s">
        <v>2049</v>
      </c>
      <c r="AK22" s="17">
        <f>IF(RUN_YEARS &gt; 2,(A1L315C3 + A1L315C6 + A1L315C9) / 3, 0 )</f>
        <v>0.13900000000000001</v>
      </c>
      <c r="AL22" s="16" t="s">
        <v>2050</v>
      </c>
      <c r="AM22" s="17">
        <f>IF(RUN_YEARS &gt; 3,(A1L315C3 + A1L315C6 + A1L315C9 + A1L315C12) / 4, 0 )</f>
        <v>0.15825</v>
      </c>
      <c r="AN22" s="16" t="s">
        <v>2051</v>
      </c>
      <c r="AO22" s="17">
        <f>IF(RUN_YEARS &gt; 4,(A1L315C3 + A1L315C6 + A1L315C9 + A1L315C12 + A1L315C15) / 5, 0 )</f>
        <v>0.16640000000000002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0.20699999999999999</v>
      </c>
      <c r="F23" s="16" t="s">
        <v>2052</v>
      </c>
      <c r="G23" s="15">
        <v>0.23699999999999999</v>
      </c>
      <c r="H23" s="16" t="s">
        <v>2053</v>
      </c>
      <c r="I23" s="17">
        <f>(A1L316C1 + A1L316C2)</f>
        <v>0.44399999999999995</v>
      </c>
      <c r="J23" s="16" t="s">
        <v>2052</v>
      </c>
      <c r="K23" s="15">
        <v>0.375</v>
      </c>
      <c r="L23" s="16" t="s">
        <v>2052</v>
      </c>
      <c r="M23" s="15">
        <v>0.247</v>
      </c>
      <c r="N23" s="16" t="s">
        <v>2054</v>
      </c>
      <c r="O23" s="17">
        <f>(A1L316C4 + A1L316C5)</f>
        <v>0.622</v>
      </c>
      <c r="P23" s="16" t="s">
        <v>2052</v>
      </c>
      <c r="Q23" s="15">
        <v>0.39400000000000002</v>
      </c>
      <c r="R23" s="16" t="s">
        <v>2052</v>
      </c>
      <c r="S23" s="15">
        <v>0.36799999999999999</v>
      </c>
      <c r="T23" s="16" t="s">
        <v>2055</v>
      </c>
      <c r="U23" s="17">
        <f>(A1L316C7 + A1L316C8)</f>
        <v>0.76200000000000001</v>
      </c>
      <c r="V23" s="16" t="s">
        <v>2052</v>
      </c>
      <c r="W23" s="15">
        <v>0.33900000000000002</v>
      </c>
      <c r="X23" s="16" t="s">
        <v>2052</v>
      </c>
      <c r="Y23" s="15">
        <v>0.43</v>
      </c>
      <c r="Z23" s="16" t="s">
        <v>2056</v>
      </c>
      <c r="AA23" s="17">
        <f>(A1L316C10 + A1L316C11)</f>
        <v>0.76900000000000002</v>
      </c>
      <c r="AB23" s="16" t="s">
        <v>2052</v>
      </c>
      <c r="AC23" s="15">
        <v>0.379</v>
      </c>
      <c r="AD23" s="16" t="s">
        <v>2052</v>
      </c>
      <c r="AE23" s="15">
        <v>0.55400000000000005</v>
      </c>
      <c r="AF23" s="16" t="s">
        <v>2057</v>
      </c>
      <c r="AG23" s="17">
        <f>(A1L316C13 + A1L316C14)</f>
        <v>0.93300000000000005</v>
      </c>
      <c r="AH23" s="16" t="s">
        <v>2058</v>
      </c>
      <c r="AI23" s="17">
        <f>IF(RUN_YEARS &gt; 1,(A1L316C3 + A1L316C6) / 2, 0 )</f>
        <v>0.53299999999999992</v>
      </c>
      <c r="AJ23" s="16" t="s">
        <v>2059</v>
      </c>
      <c r="AK23" s="17">
        <f>IF(RUN_YEARS &gt; 2,(A1L316C3 + A1L316C6 + A1L316C9) / 3, 0 )</f>
        <v>0.60933333333333328</v>
      </c>
      <c r="AL23" s="16" t="s">
        <v>2060</v>
      </c>
      <c r="AM23" s="17">
        <f>IF(RUN_YEARS &gt; 3,(A1L316C3 + A1L316C6 + A1L316C9 + A1L316C12) / 4, 0 )</f>
        <v>0.64924999999999999</v>
      </c>
      <c r="AN23" s="16" t="s">
        <v>2061</v>
      </c>
      <c r="AO23" s="17">
        <f>IF(RUN_YEARS &gt; 4,(A1L316C3 + A1L316C6 + A1L316C9 + A1L316C12 + A1L316C15) / 5, 0 )</f>
        <v>0.70600000000000007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210.155</v>
      </c>
      <c r="F24" s="16" t="s">
        <v>2062</v>
      </c>
      <c r="G24" s="15">
        <v>253.69499999999999</v>
      </c>
      <c r="H24" s="16" t="s">
        <v>2063</v>
      </c>
      <c r="I24" s="17">
        <f>(A1L317C1 + A1L317C2)</f>
        <v>463.85</v>
      </c>
      <c r="J24" s="16" t="s">
        <v>2062</v>
      </c>
      <c r="K24" s="15">
        <v>231.09200000000001</v>
      </c>
      <c r="L24" s="16" t="s">
        <v>2062</v>
      </c>
      <c r="M24" s="15">
        <v>267.01799999999997</v>
      </c>
      <c r="N24" s="16" t="s">
        <v>2064</v>
      </c>
      <c r="O24" s="17">
        <f>(A1L317C4 + A1L317C5)</f>
        <v>498.11</v>
      </c>
      <c r="P24" s="16" t="s">
        <v>2062</v>
      </c>
      <c r="Q24" s="15">
        <v>189.63800000000001</v>
      </c>
      <c r="R24" s="16" t="s">
        <v>2062</v>
      </c>
      <c r="S24" s="15">
        <v>239.60499999999999</v>
      </c>
      <c r="T24" s="16" t="s">
        <v>2065</v>
      </c>
      <c r="U24" s="17">
        <f>(A1L317C7 + A1L317C8)</f>
        <v>429.24299999999999</v>
      </c>
      <c r="V24" s="16" t="s">
        <v>2062</v>
      </c>
      <c r="W24" s="15">
        <v>179.27199999999999</v>
      </c>
      <c r="X24" s="16" t="s">
        <v>2062</v>
      </c>
      <c r="Y24" s="15">
        <v>212.16300000000001</v>
      </c>
      <c r="Z24" s="16" t="s">
        <v>2066</v>
      </c>
      <c r="AA24" s="17">
        <f>(A1L317C10 + A1L317C11)</f>
        <v>391.435</v>
      </c>
      <c r="AB24" s="16" t="s">
        <v>2062</v>
      </c>
      <c r="AC24" s="15">
        <v>157.18600000000001</v>
      </c>
      <c r="AD24" s="16" t="s">
        <v>2062</v>
      </c>
      <c r="AE24" s="15">
        <v>203.99299999999999</v>
      </c>
      <c r="AF24" s="16" t="s">
        <v>2067</v>
      </c>
      <c r="AG24" s="17">
        <f>(A1L317C13 + A1L317C14)</f>
        <v>361.17899999999997</v>
      </c>
      <c r="AH24" s="16" t="s">
        <v>2068</v>
      </c>
      <c r="AI24" s="17">
        <f>IF(RUN_YEARS &gt; 1,(A1L317C3 + A1L317C6) / 2, 0 )</f>
        <v>480.98</v>
      </c>
      <c r="AJ24" s="16" t="s">
        <v>2069</v>
      </c>
      <c r="AK24" s="17">
        <f>IF(RUN_YEARS &gt; 2,(A1L317C3 + A1L317C6 + A1L317C9) / 3, 0 )</f>
        <v>463.73433333333332</v>
      </c>
      <c r="AL24" s="16" t="s">
        <v>2070</v>
      </c>
      <c r="AM24" s="17">
        <f>IF(RUN_YEARS &gt; 3,(A1L317C3 + A1L317C6 + A1L317C9 + A1L317C12) / 4, 0 )</f>
        <v>445.65949999999998</v>
      </c>
      <c r="AN24" s="16" t="s">
        <v>2071</v>
      </c>
      <c r="AO24" s="17">
        <f>IF(RUN_YEARS &gt; 4,(A1L317C3 + A1L317C6 + A1L317C9 + A1L317C12 + A1L317C15) / 5, 0 )</f>
        <v>428.76339999999999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14.007</v>
      </c>
      <c r="F25" s="16" t="s">
        <v>2072</v>
      </c>
      <c r="G25" s="15">
        <v>11.195</v>
      </c>
      <c r="H25" s="16" t="s">
        <v>2073</v>
      </c>
      <c r="I25" s="17">
        <f>(A1L318C1 + A1L318C2)</f>
        <v>25.201999999999998</v>
      </c>
      <c r="J25" s="16" t="s">
        <v>2072</v>
      </c>
      <c r="K25" s="15">
        <v>12.744</v>
      </c>
      <c r="L25" s="16" t="s">
        <v>2072</v>
      </c>
      <c r="M25" s="15">
        <v>10.536</v>
      </c>
      <c r="N25" s="16" t="s">
        <v>2074</v>
      </c>
      <c r="O25" s="17">
        <f>(A1L318C4 + A1L318C5)</f>
        <v>23.28</v>
      </c>
      <c r="P25" s="16" t="s">
        <v>2072</v>
      </c>
      <c r="Q25" s="15">
        <v>11.849</v>
      </c>
      <c r="R25" s="16" t="s">
        <v>2072</v>
      </c>
      <c r="S25" s="15">
        <v>10.073</v>
      </c>
      <c r="T25" s="16" t="s">
        <v>2075</v>
      </c>
      <c r="U25" s="17">
        <f>(A1L318C7 + A1L318C8)</f>
        <v>21.922000000000001</v>
      </c>
      <c r="V25" s="16" t="s">
        <v>2072</v>
      </c>
      <c r="W25" s="15">
        <v>12.198</v>
      </c>
      <c r="X25" s="16" t="s">
        <v>2072</v>
      </c>
      <c r="Y25" s="15">
        <v>11.6</v>
      </c>
      <c r="Z25" s="16" t="s">
        <v>2076</v>
      </c>
      <c r="AA25" s="17">
        <f>(A1L318C10 + A1L318C11)</f>
        <v>23.798000000000002</v>
      </c>
      <c r="AB25" s="16" t="s">
        <v>2072</v>
      </c>
      <c r="AC25" s="15">
        <v>11.134</v>
      </c>
      <c r="AD25" s="16" t="s">
        <v>2072</v>
      </c>
      <c r="AE25" s="15">
        <v>11.189</v>
      </c>
      <c r="AF25" s="16" t="s">
        <v>2077</v>
      </c>
      <c r="AG25" s="17">
        <f>(A1L318C13 + A1L318C14)</f>
        <v>22.323</v>
      </c>
      <c r="AH25" s="16" t="s">
        <v>2078</v>
      </c>
      <c r="AI25" s="17">
        <f>IF(RUN_YEARS &gt; 1,(A1L318C3 + A1L318C6) / 2, 0 )</f>
        <v>24.241</v>
      </c>
      <c r="AJ25" s="16" t="s">
        <v>2079</v>
      </c>
      <c r="AK25" s="17">
        <f>IF(RUN_YEARS &gt; 2,(A1L318C3 + A1L318C6 + A1L318C9) / 3, 0 )</f>
        <v>23.468</v>
      </c>
      <c r="AL25" s="16" t="s">
        <v>2080</v>
      </c>
      <c r="AM25" s="17">
        <f>IF(RUN_YEARS &gt; 3,(A1L318C3 + A1L318C6 + A1L318C9 + A1L318C12) / 4, 0 )</f>
        <v>23.5505</v>
      </c>
      <c r="AN25" s="16" t="s">
        <v>2081</v>
      </c>
      <c r="AO25" s="17">
        <f>IF(RUN_YEARS &gt; 4,(A1L318C3 + A1L318C6 + A1L318C9 + A1L318C12 + A1L318C15) / 5, 0 )</f>
        <v>23.305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0.01</v>
      </c>
      <c r="F26" s="16" t="s">
        <v>2082</v>
      </c>
      <c r="G26" s="15">
        <v>0.06</v>
      </c>
      <c r="H26" s="16" t="s">
        <v>2083</v>
      </c>
      <c r="I26" s="17">
        <f>(A1L319C1 + A1L319C2)</f>
        <v>6.9999999999999993E-2</v>
      </c>
      <c r="J26" s="16" t="s">
        <v>2082</v>
      </c>
      <c r="K26" s="15">
        <v>2.8000000000000001E-2</v>
      </c>
      <c r="L26" s="16" t="s">
        <v>2082</v>
      </c>
      <c r="M26" s="15">
        <v>4.8000000000000001E-2</v>
      </c>
      <c r="N26" s="16" t="s">
        <v>2084</v>
      </c>
      <c r="O26" s="17">
        <f>(A1L319C4 + A1L319C5)</f>
        <v>7.5999999999999998E-2</v>
      </c>
      <c r="P26" s="16" t="s">
        <v>2082</v>
      </c>
      <c r="Q26" s="15">
        <v>2.1999999999999999E-2</v>
      </c>
      <c r="R26" s="16" t="s">
        <v>2082</v>
      </c>
      <c r="S26" s="15">
        <v>4.4999999999999998E-2</v>
      </c>
      <c r="T26" s="16" t="s">
        <v>2085</v>
      </c>
      <c r="U26" s="17">
        <f>(A1L319C7 + A1L319C8)</f>
        <v>6.7000000000000004E-2</v>
      </c>
      <c r="V26" s="16" t="s">
        <v>2082</v>
      </c>
      <c r="W26" s="15">
        <v>6.0000000000000001E-3</v>
      </c>
      <c r="X26" s="16" t="s">
        <v>2082</v>
      </c>
      <c r="Y26" s="15">
        <v>0.01</v>
      </c>
      <c r="Z26" s="16" t="s">
        <v>2086</v>
      </c>
      <c r="AA26" s="17">
        <f>(A1L319C10 + A1L319C11)</f>
        <v>1.6E-2</v>
      </c>
      <c r="AB26" s="16" t="s">
        <v>2082</v>
      </c>
      <c r="AC26" s="15">
        <v>7.0000000000000001E-3</v>
      </c>
      <c r="AD26" s="16" t="s">
        <v>2082</v>
      </c>
      <c r="AE26" s="15">
        <v>6.0000000000000001E-3</v>
      </c>
      <c r="AF26" s="16" t="s">
        <v>2087</v>
      </c>
      <c r="AG26" s="17">
        <f>(A1L319C13 + A1L319C14)</f>
        <v>1.3000000000000001E-2</v>
      </c>
      <c r="AH26" s="16" t="s">
        <v>2088</v>
      </c>
      <c r="AI26" s="17">
        <f>IF(RUN_YEARS &gt; 1,(A1L319C3 + A1L319C6) / 2, 0 )</f>
        <v>7.2999999999999995E-2</v>
      </c>
      <c r="AJ26" s="16" t="s">
        <v>2089</v>
      </c>
      <c r="AK26" s="17">
        <f>IF(RUN_YEARS &gt; 2,(A1L319C3 + A1L319C6 + A1L319C9) / 3, 0 )</f>
        <v>7.0999999999999994E-2</v>
      </c>
      <c r="AL26" s="16" t="s">
        <v>2090</v>
      </c>
      <c r="AM26" s="17">
        <f>IF(RUN_YEARS &gt; 3,(A1L319C3 + A1L319C6 + A1L319C9 + A1L319C12) / 4, 0 )</f>
        <v>5.7249999999999995E-2</v>
      </c>
      <c r="AN26" s="16" t="s">
        <v>2091</v>
      </c>
      <c r="AO26" s="17">
        <f>IF(RUN_YEARS &gt; 4,(A1L319C3 + A1L319C6 + A1L319C9 + A1L319C12 + A1L319C15) / 5, 0 )</f>
        <v>4.8399999999999999E-2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20.027999999999999</v>
      </c>
      <c r="F27" s="16" t="s">
        <v>2092</v>
      </c>
      <c r="G27" s="15">
        <v>42.485999999999997</v>
      </c>
      <c r="H27" s="16" t="s">
        <v>2093</v>
      </c>
      <c r="I27" s="17">
        <f>(A1L320C1 + A1L320C2)</f>
        <v>62.513999999999996</v>
      </c>
      <c r="J27" s="16" t="s">
        <v>2092</v>
      </c>
      <c r="K27" s="15">
        <v>25.99</v>
      </c>
      <c r="L27" s="16" t="s">
        <v>2092</v>
      </c>
      <c r="M27" s="15">
        <v>44.256</v>
      </c>
      <c r="N27" s="16" t="s">
        <v>2094</v>
      </c>
      <c r="O27" s="17">
        <f>(A1L320C4 + A1L320C5)</f>
        <v>70.245999999999995</v>
      </c>
      <c r="P27" s="16" t="s">
        <v>2092</v>
      </c>
      <c r="Q27" s="15">
        <v>25.481000000000002</v>
      </c>
      <c r="R27" s="16" t="s">
        <v>2092</v>
      </c>
      <c r="S27" s="15">
        <v>40.069000000000003</v>
      </c>
      <c r="T27" s="16" t="s">
        <v>2095</v>
      </c>
      <c r="U27" s="17">
        <f>(A1L320C7 + A1L320C8)</f>
        <v>65.550000000000011</v>
      </c>
      <c r="V27" s="16" t="s">
        <v>2092</v>
      </c>
      <c r="W27" s="15">
        <v>24.527000000000001</v>
      </c>
      <c r="X27" s="16" t="s">
        <v>2092</v>
      </c>
      <c r="Y27" s="15">
        <v>36.774999999999999</v>
      </c>
      <c r="Z27" s="16" t="s">
        <v>2096</v>
      </c>
      <c r="AA27" s="17">
        <f>(A1L320C10 + A1L320C11)</f>
        <v>61.302</v>
      </c>
      <c r="AB27" s="16" t="s">
        <v>2092</v>
      </c>
      <c r="AC27" s="15">
        <v>27.05</v>
      </c>
      <c r="AD27" s="16" t="s">
        <v>2092</v>
      </c>
      <c r="AE27" s="15">
        <v>37.130000000000003</v>
      </c>
      <c r="AF27" s="16" t="s">
        <v>2097</v>
      </c>
      <c r="AG27" s="17">
        <f>(A1L320C13 + A1L320C14)</f>
        <v>64.180000000000007</v>
      </c>
      <c r="AH27" s="16" t="s">
        <v>2098</v>
      </c>
      <c r="AI27" s="17">
        <f>IF(RUN_YEARS &gt; 1,(A1L320C3 + A1L320C6) / 2, 0 )</f>
        <v>66.38</v>
      </c>
      <c r="AJ27" s="16" t="s">
        <v>2099</v>
      </c>
      <c r="AK27" s="17">
        <f>IF(RUN_YEARS &gt; 2,(A1L320C3 + A1L320C6 + A1L320C9) / 3, 0 )</f>
        <v>66.103333333333339</v>
      </c>
      <c r="AL27" s="16" t="s">
        <v>2100</v>
      </c>
      <c r="AM27" s="17">
        <f>IF(RUN_YEARS &gt; 3,(A1L320C3 + A1L320C6 + A1L320C9 + A1L320C12) / 4, 0 )</f>
        <v>64.903000000000006</v>
      </c>
      <c r="AN27" s="16" t="s">
        <v>2101</v>
      </c>
      <c r="AO27" s="17">
        <f>IF(RUN_YEARS &gt; 4,(A1L320C3 + A1L320C6 + A1L320C9 + A1L320C12 + A1L320C15) / 5, 0 )</f>
        <v>64.758400000000009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2.4910000000000001</v>
      </c>
      <c r="F29" s="16" t="s">
        <v>2112</v>
      </c>
      <c r="G29" s="15">
        <v>3.3980000000000001</v>
      </c>
      <c r="H29" s="16" t="s">
        <v>2113</v>
      </c>
      <c r="I29" s="17">
        <f>(A1L322C1 + A1L322C2)</f>
        <v>5.8890000000000002</v>
      </c>
      <c r="J29" s="16" t="s">
        <v>2112</v>
      </c>
      <c r="K29" s="15">
        <v>2.5939999999999999</v>
      </c>
      <c r="L29" s="16" t="s">
        <v>2112</v>
      </c>
      <c r="M29" s="15">
        <v>3.379</v>
      </c>
      <c r="N29" s="16" t="s">
        <v>2114</v>
      </c>
      <c r="O29" s="17">
        <f>(A1L322C4 + A1L322C5)</f>
        <v>5.9729999999999999</v>
      </c>
      <c r="P29" s="16" t="s">
        <v>2112</v>
      </c>
      <c r="Q29" s="15">
        <v>5.383</v>
      </c>
      <c r="R29" s="16" t="s">
        <v>2112</v>
      </c>
      <c r="S29" s="15">
        <v>5.8789999999999996</v>
      </c>
      <c r="T29" s="16" t="s">
        <v>2115</v>
      </c>
      <c r="U29" s="17">
        <f>(A1L322C7 + A1L322C8)</f>
        <v>11.262</v>
      </c>
      <c r="V29" s="16" t="s">
        <v>2112</v>
      </c>
      <c r="W29" s="15">
        <v>3.1469999999999998</v>
      </c>
      <c r="X29" s="16" t="s">
        <v>2112</v>
      </c>
      <c r="Y29" s="15">
        <v>3.6560000000000001</v>
      </c>
      <c r="Z29" s="16" t="s">
        <v>2116</v>
      </c>
      <c r="AA29" s="17">
        <f>(A1L322C10 + A1L322C11)</f>
        <v>6.8029999999999999</v>
      </c>
      <c r="AB29" s="16" t="s">
        <v>2112</v>
      </c>
      <c r="AC29" s="15">
        <v>3.4060000000000001</v>
      </c>
      <c r="AD29" s="16" t="s">
        <v>2112</v>
      </c>
      <c r="AE29" s="15">
        <v>3.8180000000000001</v>
      </c>
      <c r="AF29" s="16" t="s">
        <v>2117</v>
      </c>
      <c r="AG29" s="17">
        <f>(A1L322C13 + A1L322C14)</f>
        <v>7.2240000000000002</v>
      </c>
      <c r="AH29" s="16" t="s">
        <v>2118</v>
      </c>
      <c r="AI29" s="17">
        <f>IF(RUN_YEARS &gt; 1,(A1L322C3 + A1L322C6) / 2, 0 )</f>
        <v>5.931</v>
      </c>
      <c r="AJ29" s="16" t="s">
        <v>2119</v>
      </c>
      <c r="AK29" s="17">
        <f>IF(RUN_YEARS &gt; 2,(A1L322C3 + A1L322C6 + A1L322C9) / 3, 0 )</f>
        <v>7.7080000000000011</v>
      </c>
      <c r="AL29" s="16" t="s">
        <v>2120</v>
      </c>
      <c r="AM29" s="17">
        <f>IF(RUN_YEARS &gt; 3,(A1L322C3 + A1L322C6 + A1L322C9 + A1L322C12) / 4, 0 )</f>
        <v>7.4817500000000008</v>
      </c>
      <c r="AN29" s="16" t="s">
        <v>2121</v>
      </c>
      <c r="AO29" s="17">
        <f>IF(RUN_YEARS &gt; 4,(A1L322C3 + A1L322C6 + A1L322C9 + A1L322C12 + A1L322C15) / 5, 0 )</f>
        <v>7.430200000000001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2.4910000000000001</v>
      </c>
      <c r="F30" s="16" t="s">
        <v>2123</v>
      </c>
      <c r="G30" s="17">
        <f>(A1L321C2 + A1L322C2)</f>
        <v>3.3980000000000001</v>
      </c>
      <c r="H30" s="16" t="s">
        <v>2124</v>
      </c>
      <c r="I30" s="17">
        <f>(A1L323C1 + A1L323C2)</f>
        <v>5.8890000000000002</v>
      </c>
      <c r="J30" s="16" t="s">
        <v>2125</v>
      </c>
      <c r="K30" s="17">
        <f>(A1L321C4 + A1L322C4)</f>
        <v>2.5939999999999999</v>
      </c>
      <c r="L30" s="16" t="s">
        <v>2126</v>
      </c>
      <c r="M30" s="17">
        <f>(A1L321C5 + A1L322C5)</f>
        <v>3.379</v>
      </c>
      <c r="N30" s="16" t="s">
        <v>2127</v>
      </c>
      <c r="O30" s="17">
        <f>(A1L323C4 + A1L323C5)</f>
        <v>5.9729999999999999</v>
      </c>
      <c r="P30" s="16" t="s">
        <v>2128</v>
      </c>
      <c r="Q30" s="17">
        <f>(A1L321C7 + A1L322C7)</f>
        <v>5.383</v>
      </c>
      <c r="R30" s="16" t="s">
        <v>2129</v>
      </c>
      <c r="S30" s="17">
        <f>(A1L321C8 + A1L322C8)</f>
        <v>5.8789999999999996</v>
      </c>
      <c r="T30" s="16" t="s">
        <v>2130</v>
      </c>
      <c r="U30" s="17">
        <f>(A1L323C7 + A1L323C8)</f>
        <v>11.262</v>
      </c>
      <c r="V30" s="16" t="s">
        <v>2131</v>
      </c>
      <c r="W30" s="17">
        <f>(A1L321C10 + A1L322C10)</f>
        <v>3.1469999999999998</v>
      </c>
      <c r="X30" s="16" t="s">
        <v>2132</v>
      </c>
      <c r="Y30" s="17">
        <f>(A1L321C11 + A1L322C11)</f>
        <v>3.6560000000000001</v>
      </c>
      <c r="Z30" s="16" t="s">
        <v>2133</v>
      </c>
      <c r="AA30" s="17">
        <f>(A1L323C10 + A1L323C11)</f>
        <v>6.8029999999999999</v>
      </c>
      <c r="AB30" s="16" t="s">
        <v>2134</v>
      </c>
      <c r="AC30" s="17">
        <f>(A1L321C13 + A1L322C13)</f>
        <v>3.4060000000000001</v>
      </c>
      <c r="AD30" s="16" t="s">
        <v>2135</v>
      </c>
      <c r="AE30" s="17">
        <f>(A1L321C14 + A1L322C14)</f>
        <v>3.8180000000000001</v>
      </c>
      <c r="AF30" s="16" t="s">
        <v>2136</v>
      </c>
      <c r="AG30" s="17">
        <f>(A1L323C13 + A1L323C14)</f>
        <v>7.2240000000000002</v>
      </c>
      <c r="AH30" s="16" t="s">
        <v>2137</v>
      </c>
      <c r="AI30" s="17">
        <f>IF(RUN_YEARS &gt; 1,(A1L323C3 + A1L323C6) / 2, 0 )</f>
        <v>5.931</v>
      </c>
      <c r="AJ30" s="16" t="s">
        <v>2138</v>
      </c>
      <c r="AK30" s="17">
        <f>IF(RUN_YEARS &gt; 2,(A1L323C3 + A1L323C6 + A1L323C9) / 3, 0 )</f>
        <v>7.7080000000000011</v>
      </c>
      <c r="AL30" s="16" t="s">
        <v>2139</v>
      </c>
      <c r="AM30" s="17">
        <f>IF(RUN_YEARS &gt; 3,(A1L323C3 + A1L323C6 + A1L323C9 + A1L323C12) / 4, 0 )</f>
        <v>7.4817500000000008</v>
      </c>
      <c r="AN30" s="16" t="s">
        <v>2140</v>
      </c>
      <c r="AO30" s="17">
        <f>IF(RUN_YEARS &gt; 4,(A1L323C3 + A1L323C6 + A1L323C9 + A1L323C12 + A1L323C15) / 5, 0 )</f>
        <v>7.430200000000001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803.09799999999996</v>
      </c>
      <c r="F31" s="16" t="s">
        <v>2142</v>
      </c>
      <c r="G31" s="17">
        <f>(A1L301C2 + A1L304C2 + A1L305C2 + A1L308C2 + A1L309C2 + SUM(A1L312C2:A1L322C2))</f>
        <v>929.15899999999999</v>
      </c>
      <c r="H31" s="16" t="s">
        <v>2143</v>
      </c>
      <c r="I31" s="17">
        <f>(A1L324C1 + A1L324C2)</f>
        <v>1732.2570000000001</v>
      </c>
      <c r="J31" s="16" t="s">
        <v>2144</v>
      </c>
      <c r="K31" s="17">
        <f>(A1L301C4 + A1L304C4 + A1L305C4 + A1L308C4 + A1L309C4 + SUM(A1L312C4:A1L322C4))</f>
        <v>888.11400000000026</v>
      </c>
      <c r="L31" s="16" t="s">
        <v>2145</v>
      </c>
      <c r="M31" s="17">
        <f>(A1L301C5 + A1L304C5 + A1L305C5 + A1L308C5 + A1L309C5 + SUM(A1L312C5:A1L322C5))</f>
        <v>1003.9349999999999</v>
      </c>
      <c r="N31" s="16" t="s">
        <v>2146</v>
      </c>
      <c r="O31" s="17">
        <f>(A1L324C4 + A1L324C5)</f>
        <v>1892.0490000000002</v>
      </c>
      <c r="P31" s="16" t="s">
        <v>2147</v>
      </c>
      <c r="Q31" s="17">
        <f>(A1L301C7 + A1L304C7 + A1L305C7 + A1L308C7 + A1L309C7 + SUM(A1L312C7:A1L322C7))</f>
        <v>990.98700000000019</v>
      </c>
      <c r="R31" s="16" t="s">
        <v>2148</v>
      </c>
      <c r="S31" s="17">
        <f>(A1L301C8 + A1L304C8 + A1L305C8 + A1L308C8 + A1L309C8 + SUM(A1L312C8:A1L322C8))</f>
        <v>1130.2249999999999</v>
      </c>
      <c r="T31" s="16" t="s">
        <v>2149</v>
      </c>
      <c r="U31" s="17">
        <f>(A1L324C7 + A1L324C8)</f>
        <v>2121.212</v>
      </c>
      <c r="V31" s="16" t="s">
        <v>2150</v>
      </c>
      <c r="W31" s="17">
        <f>(A1L301C10 + A1L304C10 + A1L305C10 + A1L308C10 + A1L309C10 + SUM(A1L312C10:A1L322C10))</f>
        <v>968.60699999999997</v>
      </c>
      <c r="X31" s="16" t="s">
        <v>2151</v>
      </c>
      <c r="Y31" s="17">
        <f>(A1L301C11 + A1L304C11 + A1L305C11 + A1L308C11 + A1L309C11 + SUM(A1L312C11:A1L322C11))</f>
        <v>1089.1189999999997</v>
      </c>
      <c r="Z31" s="16" t="s">
        <v>2152</v>
      </c>
      <c r="AA31" s="17">
        <f>(A1L324C10 + A1L324C11)</f>
        <v>2057.7259999999997</v>
      </c>
      <c r="AB31" s="16" t="s">
        <v>2153</v>
      </c>
      <c r="AC31" s="17">
        <f>(A1L301C13 + A1L304C13 + A1L305C13 + A1L308C13 + A1L309C13 + SUM(A1L312C13:A1L322C13))</f>
        <v>970.65399999999988</v>
      </c>
      <c r="AD31" s="16" t="s">
        <v>2154</v>
      </c>
      <c r="AE31" s="17">
        <f>(A1L301C14 + A1L304C14 + A1L305C14 + A1L308C14 + A1L309C14 + SUM(A1L312C14:A1L322C14))</f>
        <v>1061.7429999999999</v>
      </c>
      <c r="AF31" s="16" t="s">
        <v>2155</v>
      </c>
      <c r="AG31" s="17">
        <f>(A1L324C13 + A1L324C14)</f>
        <v>2032.3969999999999</v>
      </c>
      <c r="AH31" s="16" t="s">
        <v>2156</v>
      </c>
      <c r="AI31" s="17">
        <f>IF(RUN_YEARS &gt; 1,(A1L324C3 + A1L324C6) / 2, 0 )</f>
        <v>1812.1530000000002</v>
      </c>
      <c r="AJ31" s="16" t="s">
        <v>2157</v>
      </c>
      <c r="AK31" s="17">
        <f>IF(RUN_YEARS &gt; 2,(A1L324C3 + A1L324C6 + A1L324C9) / 3, 0 )</f>
        <v>1915.1726666666666</v>
      </c>
      <c r="AL31" s="16" t="s">
        <v>2158</v>
      </c>
      <c r="AM31" s="17">
        <f>IF(RUN_YEARS &gt; 3,(A1L324C3 + A1L324C6 + A1L324C9 + A1L324C12) / 4, 0 )</f>
        <v>1950.8109999999999</v>
      </c>
      <c r="AN31" s="16" t="s">
        <v>2159</v>
      </c>
      <c r="AO31" s="17">
        <f>IF(RUN_YEARS &gt; 4,(A1L324C3 + A1L324C6 + A1L324C9 + A1L324C12 + A1L324C15) / 5, 0 )</f>
        <v>1967.1281999999999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709C9-7276-47E7-B840-0DA2B36AB26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0.98399999999999999</v>
      </c>
      <c r="F9" s="16" t="s">
        <v>1885</v>
      </c>
      <c r="G9" s="15">
        <v>1.9179999999999999</v>
      </c>
      <c r="H9" s="16" t="s">
        <v>2195</v>
      </c>
      <c r="I9" s="17">
        <f>(A1L342C1 + A1L342C2)</f>
        <v>2.9020000000000001</v>
      </c>
      <c r="J9" s="16" t="s">
        <v>1885</v>
      </c>
      <c r="K9" s="15">
        <v>1.5</v>
      </c>
      <c r="L9" s="16" t="s">
        <v>1885</v>
      </c>
      <c r="M9" s="15">
        <v>2.7490000000000001</v>
      </c>
      <c r="N9" s="16" t="s">
        <v>2196</v>
      </c>
      <c r="O9" s="17">
        <f>(A1L342C4 + A1L342C5)</f>
        <v>4.2490000000000006</v>
      </c>
      <c r="P9" s="16" t="s">
        <v>1885</v>
      </c>
      <c r="Q9" s="15">
        <v>2.2599999999999998</v>
      </c>
      <c r="R9" s="16" t="s">
        <v>1885</v>
      </c>
      <c r="S9" s="15">
        <v>2.8530000000000002</v>
      </c>
      <c r="T9" s="16" t="s">
        <v>2197</v>
      </c>
      <c r="U9" s="17">
        <f>(A1L342C7 + A1L342C8)</f>
        <v>5.1129999999999995</v>
      </c>
      <c r="V9" s="16" t="s">
        <v>1885</v>
      </c>
      <c r="W9" s="15">
        <v>1.825</v>
      </c>
      <c r="X9" s="16" t="s">
        <v>1885</v>
      </c>
      <c r="Y9" s="15">
        <v>1.8180000000000001</v>
      </c>
      <c r="Z9" s="16" t="s">
        <v>2198</v>
      </c>
      <c r="AA9" s="17">
        <f>(A1L342C10 + A1L342C11)</f>
        <v>3.6429999999999998</v>
      </c>
      <c r="AB9" s="16" t="s">
        <v>1885</v>
      </c>
      <c r="AC9" s="15">
        <v>0.83899999999999997</v>
      </c>
      <c r="AD9" s="16" t="s">
        <v>1885</v>
      </c>
      <c r="AE9" s="15">
        <v>2.4390000000000001</v>
      </c>
      <c r="AF9" s="16" t="s">
        <v>2199</v>
      </c>
      <c r="AG9" s="17">
        <f>(A1L342C13 + A1L342C14)</f>
        <v>3.278</v>
      </c>
      <c r="AH9" s="16" t="s">
        <v>2200</v>
      </c>
      <c r="AI9" s="17">
        <f>IF(RUN_YEARS &gt; 1,(A1L342C3 + A1L342C6) / 2, 0 )</f>
        <v>3.5755000000000003</v>
      </c>
      <c r="AJ9" s="16" t="s">
        <v>2201</v>
      </c>
      <c r="AK9" s="17">
        <f>IF(RUN_YEARS &gt; 2,(A1L342C3 + A1L342C6 + A1L342C9) / 3, 0 )</f>
        <v>4.0880000000000001</v>
      </c>
      <c r="AL9" s="16" t="s">
        <v>2202</v>
      </c>
      <c r="AM9" s="17">
        <f>IF(RUN_YEARS &gt; 3,(A1L342C3 + A1L342C6 + A1L342C9 + A1L342C12) / 4, 0 )</f>
        <v>3.97675</v>
      </c>
      <c r="AN9" s="16" t="s">
        <v>2203</v>
      </c>
      <c r="AO9" s="17">
        <f>IF(RUN_YEARS &gt; 4,(A1L342C3 + A1L342C6 + A1L342C9 + A1L342C12 + A1L342C15) / 5, 0 )</f>
        <v>3.8369999999999997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0.503</v>
      </c>
      <c r="F10" s="16" t="s">
        <v>1895</v>
      </c>
      <c r="G10" s="15">
        <v>1.534</v>
      </c>
      <c r="H10" s="16" t="s">
        <v>2204</v>
      </c>
      <c r="I10" s="17">
        <f>(A1L343C1 + A1L343C2)</f>
        <v>2.0369999999999999</v>
      </c>
      <c r="J10" s="16" t="s">
        <v>1895</v>
      </c>
      <c r="K10" s="15">
        <v>0.32500000000000001</v>
      </c>
      <c r="L10" s="16" t="s">
        <v>1895</v>
      </c>
      <c r="M10" s="15">
        <v>1.548</v>
      </c>
      <c r="N10" s="16" t="s">
        <v>2205</v>
      </c>
      <c r="O10" s="17">
        <f>(A1L343C4 + A1L343C5)</f>
        <v>1.873</v>
      </c>
      <c r="P10" s="16" t="s">
        <v>1895</v>
      </c>
      <c r="Q10" s="15">
        <v>0.25900000000000001</v>
      </c>
      <c r="R10" s="16" t="s">
        <v>1895</v>
      </c>
      <c r="S10" s="15">
        <v>1.3380000000000001</v>
      </c>
      <c r="T10" s="16" t="s">
        <v>2206</v>
      </c>
      <c r="U10" s="17">
        <f>(A1L343C7 + A1L343C8)</f>
        <v>1.597</v>
      </c>
      <c r="V10" s="16" t="s">
        <v>1895</v>
      </c>
      <c r="W10" s="15">
        <v>0.41599999999999998</v>
      </c>
      <c r="X10" s="16" t="s">
        <v>1895</v>
      </c>
      <c r="Y10" s="15">
        <v>1.512</v>
      </c>
      <c r="Z10" s="16" t="s">
        <v>2207</v>
      </c>
      <c r="AA10" s="17">
        <f>(A1L343C10 + A1L343C11)</f>
        <v>1.9279999999999999</v>
      </c>
      <c r="AB10" s="16" t="s">
        <v>1895</v>
      </c>
      <c r="AC10" s="15">
        <v>0.41299999999999998</v>
      </c>
      <c r="AD10" s="16" t="s">
        <v>1895</v>
      </c>
      <c r="AE10" s="15">
        <v>1.407</v>
      </c>
      <c r="AF10" s="16" t="s">
        <v>2208</v>
      </c>
      <c r="AG10" s="17">
        <f>(A1L343C13 + A1L343C14)</f>
        <v>1.82</v>
      </c>
      <c r="AH10" s="16" t="s">
        <v>2209</v>
      </c>
      <c r="AI10" s="17">
        <f>IF(RUN_YEARS &gt; 1,(A1L343C3 + A1L343C6) / 2, 0 )</f>
        <v>1.9550000000000001</v>
      </c>
      <c r="AJ10" s="16" t="s">
        <v>2210</v>
      </c>
      <c r="AK10" s="17">
        <f>IF(RUN_YEARS &gt; 2,(A1L343C3 + A1L343C6 + A1L343C9) / 3, 0 )</f>
        <v>1.8356666666666666</v>
      </c>
      <c r="AL10" s="16" t="s">
        <v>2211</v>
      </c>
      <c r="AM10" s="17">
        <f>IF(RUN_YEARS &gt; 3,(A1L343C3 + A1L343C6 + A1L343C9 + A1L343C12) / 4, 0 )</f>
        <v>1.8587499999999999</v>
      </c>
      <c r="AN10" s="16" t="s">
        <v>2212</v>
      </c>
      <c r="AO10" s="17">
        <f>IF(RUN_YEARS &gt; 4,(A1L343C3 + A1L343C6 + A1L343C9 + A1L343C12 + A1L343C15) / 5, 0 )</f>
        <v>1.8509999999999998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1.4870000000000001</v>
      </c>
      <c r="F11" s="16" t="s">
        <v>2214</v>
      </c>
      <c r="G11" s="17">
        <f>(A1L342C2 + A1L343C2)</f>
        <v>3.452</v>
      </c>
      <c r="H11" s="16" t="s">
        <v>2215</v>
      </c>
      <c r="I11" s="17">
        <f>(A1L344C1 + A1L344C2)</f>
        <v>4.9390000000000001</v>
      </c>
      <c r="J11" s="16" t="s">
        <v>2216</v>
      </c>
      <c r="K11" s="17">
        <f>(A1L342C4 + A1L343C4)</f>
        <v>1.825</v>
      </c>
      <c r="L11" s="16" t="s">
        <v>2217</v>
      </c>
      <c r="M11" s="17">
        <f>(A1L342C5 + A1L343C5)</f>
        <v>4.2970000000000006</v>
      </c>
      <c r="N11" s="16" t="s">
        <v>2218</v>
      </c>
      <c r="O11" s="17">
        <f>(A1L344C4 + A1L344C5)</f>
        <v>6.1220000000000008</v>
      </c>
      <c r="P11" s="16" t="s">
        <v>2219</v>
      </c>
      <c r="Q11" s="17">
        <f>(A1L342C7 + A1L343C7)</f>
        <v>2.5189999999999997</v>
      </c>
      <c r="R11" s="16" t="s">
        <v>2220</v>
      </c>
      <c r="S11" s="17">
        <f>(A1L342C8 + A1L343C8)</f>
        <v>4.1910000000000007</v>
      </c>
      <c r="T11" s="16" t="s">
        <v>2221</v>
      </c>
      <c r="U11" s="17">
        <f>(A1L344C7 + A1L344C8)</f>
        <v>6.7100000000000009</v>
      </c>
      <c r="V11" s="16" t="s">
        <v>2222</v>
      </c>
      <c r="W11" s="17">
        <f>(A1L342C10 + A1L343C10)</f>
        <v>2.2410000000000001</v>
      </c>
      <c r="X11" s="16" t="s">
        <v>2223</v>
      </c>
      <c r="Y11" s="17">
        <f>(A1L342C11 + A1L343C11)</f>
        <v>3.33</v>
      </c>
      <c r="Z11" s="16" t="s">
        <v>2224</v>
      </c>
      <c r="AA11" s="17">
        <f>(A1L344C10 + A1L344C11)</f>
        <v>5.5709999999999997</v>
      </c>
      <c r="AB11" s="16" t="s">
        <v>2225</v>
      </c>
      <c r="AC11" s="17">
        <f>(A1L342C13 + A1L343C13)</f>
        <v>1.252</v>
      </c>
      <c r="AD11" s="16" t="s">
        <v>2226</v>
      </c>
      <c r="AE11" s="17">
        <f>(A1L342C14 + A1L343C14)</f>
        <v>3.8460000000000001</v>
      </c>
      <c r="AF11" s="16" t="s">
        <v>2227</v>
      </c>
      <c r="AG11" s="17">
        <f>(A1L344C13 + A1L344C14)</f>
        <v>5.0979999999999999</v>
      </c>
      <c r="AH11" s="16" t="s">
        <v>2228</v>
      </c>
      <c r="AI11" s="17">
        <f>IF(RUN_YEARS &gt; 1,(A1L344C3 + A1L344C6) / 2, 0 )</f>
        <v>5.5305</v>
      </c>
      <c r="AJ11" s="16" t="s">
        <v>2229</v>
      </c>
      <c r="AK11" s="17">
        <f>IF(RUN_YEARS &gt; 2,(A1L344C3 + A1L344C6 + A1L344C9) / 3, 0 )</f>
        <v>5.9236666666666666</v>
      </c>
      <c r="AL11" s="16" t="s">
        <v>2230</v>
      </c>
      <c r="AM11" s="17">
        <f>IF(RUN_YEARS &gt; 3,(A1L344C3 + A1L344C6 + A1L344C9 + A1L344C12) / 4, 0 )</f>
        <v>5.8354999999999997</v>
      </c>
      <c r="AN11" s="16" t="s">
        <v>2231</v>
      </c>
      <c r="AO11" s="17">
        <f>IF(RUN_YEARS &gt; 4,(A1L344C3 + A1L344C6 + A1L344C9 + A1L344C12 + A1L344C15) / 5, 0 )</f>
        <v>5.6879999999999997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61.881999999999998</v>
      </c>
      <c r="F12" s="16" t="s">
        <v>1924</v>
      </c>
      <c r="G12" s="15">
        <v>81.221000000000004</v>
      </c>
      <c r="H12" s="16" t="s">
        <v>2232</v>
      </c>
      <c r="I12" s="17">
        <f>(A1L345C1 + A1L345C2)</f>
        <v>143.10300000000001</v>
      </c>
      <c r="J12" s="16" t="s">
        <v>1924</v>
      </c>
      <c r="K12" s="15">
        <v>65.703999999999994</v>
      </c>
      <c r="L12" s="16" t="s">
        <v>1924</v>
      </c>
      <c r="M12" s="15">
        <v>77.981999999999999</v>
      </c>
      <c r="N12" s="16" t="s">
        <v>2233</v>
      </c>
      <c r="O12" s="17">
        <f>(A1L345C4 + A1L345C5)</f>
        <v>143.68599999999998</v>
      </c>
      <c r="P12" s="16" t="s">
        <v>1924</v>
      </c>
      <c r="Q12" s="15">
        <v>69.643000000000001</v>
      </c>
      <c r="R12" s="16" t="s">
        <v>1924</v>
      </c>
      <c r="S12" s="15">
        <v>81.488</v>
      </c>
      <c r="T12" s="16" t="s">
        <v>2234</v>
      </c>
      <c r="U12" s="17">
        <f>(A1L345C7 + A1L345C8)</f>
        <v>151.131</v>
      </c>
      <c r="V12" s="16" t="s">
        <v>1924</v>
      </c>
      <c r="W12" s="15">
        <v>73.257000000000005</v>
      </c>
      <c r="X12" s="16" t="s">
        <v>1924</v>
      </c>
      <c r="Y12" s="15">
        <v>76.100999999999999</v>
      </c>
      <c r="Z12" s="16" t="s">
        <v>2235</v>
      </c>
      <c r="AA12" s="17">
        <f>(A1L345C10 + A1L345C11)</f>
        <v>149.358</v>
      </c>
      <c r="AB12" s="16" t="s">
        <v>1924</v>
      </c>
      <c r="AC12" s="15">
        <v>71.619</v>
      </c>
      <c r="AD12" s="16" t="s">
        <v>1924</v>
      </c>
      <c r="AE12" s="15">
        <v>69.918999999999997</v>
      </c>
      <c r="AF12" s="16" t="s">
        <v>2236</v>
      </c>
      <c r="AG12" s="17">
        <f>(A1L345C13 + A1L345C14)</f>
        <v>141.53800000000001</v>
      </c>
      <c r="AH12" s="16" t="s">
        <v>2237</v>
      </c>
      <c r="AI12" s="17">
        <f>IF(RUN_YEARS &gt; 1,(A1L345C3 + A1L345C6) / 2, 0 )</f>
        <v>143.39449999999999</v>
      </c>
      <c r="AJ12" s="16" t="s">
        <v>2238</v>
      </c>
      <c r="AK12" s="17">
        <f>IF(RUN_YEARS &gt; 2,(A1L345C3 + A1L345C6 + A1L345C9) / 3, 0 )</f>
        <v>145.97333333333333</v>
      </c>
      <c r="AL12" s="16" t="s">
        <v>2239</v>
      </c>
      <c r="AM12" s="17">
        <f>IF(RUN_YEARS &gt; 3,(A1L345C3 + A1L345C6 + A1L345C9 + A1L345C12) / 4, 0 )</f>
        <v>146.81950000000001</v>
      </c>
      <c r="AN12" s="16" t="s">
        <v>2240</v>
      </c>
      <c r="AO12" s="17">
        <f>IF(RUN_YEARS &gt; 4,(A1L345C3 + A1L345C6 + A1L345C9 + A1L345C12 + A1L345C15) / 5, 0 )</f>
        <v>145.76320000000001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86.774000000000001</v>
      </c>
      <c r="F13" s="16" t="s">
        <v>1934</v>
      </c>
      <c r="G13" s="15">
        <v>126.765</v>
      </c>
      <c r="H13" s="16" t="s">
        <v>2241</v>
      </c>
      <c r="I13" s="17">
        <f>(A1L346C1 + A1L346C2)</f>
        <v>213.53899999999999</v>
      </c>
      <c r="J13" s="16" t="s">
        <v>1934</v>
      </c>
      <c r="K13" s="15">
        <v>125.373</v>
      </c>
      <c r="L13" s="16" t="s">
        <v>1934</v>
      </c>
      <c r="M13" s="15">
        <v>177.46199999999999</v>
      </c>
      <c r="N13" s="16" t="s">
        <v>2242</v>
      </c>
      <c r="O13" s="17">
        <f>(A1L346C4 + A1L346C5)</f>
        <v>302.83499999999998</v>
      </c>
      <c r="P13" s="16" t="s">
        <v>1934</v>
      </c>
      <c r="Q13" s="15">
        <v>136.47300000000001</v>
      </c>
      <c r="R13" s="16" t="s">
        <v>1934</v>
      </c>
      <c r="S13" s="15">
        <v>196.149</v>
      </c>
      <c r="T13" s="16" t="s">
        <v>2243</v>
      </c>
      <c r="U13" s="17">
        <f>(A1L346C7 + A1L346C8)</f>
        <v>332.62200000000001</v>
      </c>
      <c r="V13" s="16" t="s">
        <v>1934</v>
      </c>
      <c r="W13" s="15">
        <v>83.497</v>
      </c>
      <c r="X13" s="16" t="s">
        <v>1934</v>
      </c>
      <c r="Y13" s="15">
        <v>105.169</v>
      </c>
      <c r="Z13" s="16" t="s">
        <v>2244</v>
      </c>
      <c r="AA13" s="17">
        <f>(A1L346C10 + A1L346C11)</f>
        <v>188.666</v>
      </c>
      <c r="AB13" s="16" t="s">
        <v>1934</v>
      </c>
      <c r="AC13" s="15">
        <v>73.778999999999996</v>
      </c>
      <c r="AD13" s="16" t="s">
        <v>1934</v>
      </c>
      <c r="AE13" s="15">
        <v>93.177999999999997</v>
      </c>
      <c r="AF13" s="16" t="s">
        <v>2245</v>
      </c>
      <c r="AG13" s="17">
        <f>(A1L346C13 + A1L346C14)</f>
        <v>166.95699999999999</v>
      </c>
      <c r="AH13" s="16" t="s">
        <v>2246</v>
      </c>
      <c r="AI13" s="17">
        <f>IF(RUN_YEARS &gt; 1,(A1L346C3 + A1L346C6) / 2, 0 )</f>
        <v>258.18700000000001</v>
      </c>
      <c r="AJ13" s="16" t="s">
        <v>2247</v>
      </c>
      <c r="AK13" s="17">
        <f>IF(RUN_YEARS &gt; 2,(A1L346C3 + A1L346C6 + A1L346C9) / 3, 0 )</f>
        <v>282.99866666666668</v>
      </c>
      <c r="AL13" s="16" t="s">
        <v>2248</v>
      </c>
      <c r="AM13" s="17">
        <f>IF(RUN_YEARS &gt; 3,(A1L346C3 + A1L346C6 + A1L346C9 + A1L346C12) / 4, 0 )</f>
        <v>259.41550000000001</v>
      </c>
      <c r="AN13" s="16" t="s">
        <v>2249</v>
      </c>
      <c r="AO13" s="17">
        <f>IF(RUN_YEARS &gt; 4,(A1L346C3 + A1L346C6 + A1L346C9 + A1L346C12 + A1L346C15) / 5, 0 )</f>
        <v>240.92380000000003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0.51500000000000001</v>
      </c>
      <c r="F14" s="16" t="s">
        <v>1944</v>
      </c>
      <c r="G14" s="15">
        <v>1.2350000000000001</v>
      </c>
      <c r="H14" s="16" t="s">
        <v>2250</v>
      </c>
      <c r="I14" s="17">
        <f>(A1L347C1 + A1L347C2)</f>
        <v>1.75</v>
      </c>
      <c r="J14" s="16" t="s">
        <v>1944</v>
      </c>
      <c r="K14" s="15">
        <v>0.60499999999999998</v>
      </c>
      <c r="L14" s="16" t="s">
        <v>1944</v>
      </c>
      <c r="M14" s="15">
        <v>1.0549999999999999</v>
      </c>
      <c r="N14" s="16" t="s">
        <v>2251</v>
      </c>
      <c r="O14" s="17">
        <f>(A1L347C4 + A1L347C5)</f>
        <v>1.66</v>
      </c>
      <c r="P14" s="16" t="s">
        <v>1944</v>
      </c>
      <c r="Q14" s="15">
        <v>0.57099999999999995</v>
      </c>
      <c r="R14" s="16" t="s">
        <v>1944</v>
      </c>
      <c r="S14" s="15">
        <v>0.86399999999999999</v>
      </c>
      <c r="T14" s="16" t="s">
        <v>2252</v>
      </c>
      <c r="U14" s="17">
        <f>(A1L347C7 + A1L347C8)</f>
        <v>1.4350000000000001</v>
      </c>
      <c r="V14" s="16" t="s">
        <v>1944</v>
      </c>
      <c r="W14" s="15">
        <v>0.48099999999999998</v>
      </c>
      <c r="X14" s="16" t="s">
        <v>1944</v>
      </c>
      <c r="Y14" s="15">
        <v>0.621</v>
      </c>
      <c r="Z14" s="16" t="s">
        <v>2253</v>
      </c>
      <c r="AA14" s="17">
        <f>(A1L347C10 + A1L347C11)</f>
        <v>1.1019999999999999</v>
      </c>
      <c r="AB14" s="16" t="s">
        <v>1944</v>
      </c>
      <c r="AC14" s="15">
        <v>0.98399999999999999</v>
      </c>
      <c r="AD14" s="16" t="s">
        <v>1944</v>
      </c>
      <c r="AE14" s="15">
        <v>0.67800000000000005</v>
      </c>
      <c r="AF14" s="16" t="s">
        <v>2254</v>
      </c>
      <c r="AG14" s="17">
        <f>(A1L347C13 + A1L347C14)</f>
        <v>1.6619999999999999</v>
      </c>
      <c r="AH14" s="16" t="s">
        <v>2255</v>
      </c>
      <c r="AI14" s="17">
        <f>IF(RUN_YEARS &gt; 1,(A1L347C3 + A1L347C6) / 2, 0 )</f>
        <v>1.7050000000000001</v>
      </c>
      <c r="AJ14" s="16" t="s">
        <v>2256</v>
      </c>
      <c r="AK14" s="17">
        <f>IF(RUN_YEARS &gt; 2,(A1L347C3 + A1L347C6 + A1L347C9) / 3, 0 )</f>
        <v>1.6150000000000002</v>
      </c>
      <c r="AL14" s="16" t="s">
        <v>2257</v>
      </c>
      <c r="AM14" s="17">
        <f>IF(RUN_YEARS &gt; 3,(A1L347C3 + A1L347C6 + A1L347C9 + A1L347C12) / 4, 0 )</f>
        <v>1.4867500000000002</v>
      </c>
      <c r="AN14" s="16" t="s">
        <v>2258</v>
      </c>
      <c r="AO14" s="17">
        <f>IF(RUN_YEARS &gt; 4,(A1L347C3 + A1L347C6 + A1L347C9 + A1L347C12 + A1L347C15) / 5, 0 )</f>
        <v>1.5218000000000003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87.289000000000001</v>
      </c>
      <c r="F15" s="16" t="s">
        <v>2260</v>
      </c>
      <c r="G15" s="17">
        <f>(A1L346C2 + A1L347C2)</f>
        <v>128</v>
      </c>
      <c r="H15" s="16" t="s">
        <v>2261</v>
      </c>
      <c r="I15" s="17">
        <f>(A1L348C1 + A1L348C2)</f>
        <v>215.28899999999999</v>
      </c>
      <c r="J15" s="16" t="s">
        <v>2262</v>
      </c>
      <c r="K15" s="17">
        <f>(A1L346C4 + A1L347C4)</f>
        <v>125.97800000000001</v>
      </c>
      <c r="L15" s="16" t="s">
        <v>2263</v>
      </c>
      <c r="M15" s="17">
        <f>(A1L346C5 + A1L347C5)</f>
        <v>178.517</v>
      </c>
      <c r="N15" s="16" t="s">
        <v>2264</v>
      </c>
      <c r="O15" s="17">
        <f>(A1L348C4 + A1L348C5)</f>
        <v>304.495</v>
      </c>
      <c r="P15" s="16" t="s">
        <v>2265</v>
      </c>
      <c r="Q15" s="17">
        <f>(A1L346C7 + A1L347C7)</f>
        <v>137.04400000000001</v>
      </c>
      <c r="R15" s="16" t="s">
        <v>2266</v>
      </c>
      <c r="S15" s="17">
        <f>(A1L346C8 + A1L347C8)</f>
        <v>197.01300000000001</v>
      </c>
      <c r="T15" s="16" t="s">
        <v>2267</v>
      </c>
      <c r="U15" s="17">
        <f>(A1L348C7 + A1L348C8)</f>
        <v>334.05700000000002</v>
      </c>
      <c r="V15" s="16" t="s">
        <v>2268</v>
      </c>
      <c r="W15" s="17">
        <f>(A1L346C10 + A1L347C10)</f>
        <v>83.977999999999994</v>
      </c>
      <c r="X15" s="16" t="s">
        <v>2269</v>
      </c>
      <c r="Y15" s="17">
        <f>(A1L346C11 + A1L347C11)</f>
        <v>105.78999999999999</v>
      </c>
      <c r="Z15" s="16" t="s">
        <v>2270</v>
      </c>
      <c r="AA15" s="17">
        <f>(A1L348C10 + A1L348C11)</f>
        <v>189.76799999999997</v>
      </c>
      <c r="AB15" s="16" t="s">
        <v>2271</v>
      </c>
      <c r="AC15" s="17">
        <f>(A1L346C13 + A1L347C13)</f>
        <v>74.762999999999991</v>
      </c>
      <c r="AD15" s="16" t="s">
        <v>2272</v>
      </c>
      <c r="AE15" s="17">
        <f>(A1L346C14 + A1L347C14)</f>
        <v>93.855999999999995</v>
      </c>
      <c r="AF15" s="16" t="s">
        <v>2273</v>
      </c>
      <c r="AG15" s="17">
        <f>(A1L348C13 + A1L348C14)</f>
        <v>168.61899999999997</v>
      </c>
      <c r="AH15" s="16" t="s">
        <v>2274</v>
      </c>
      <c r="AI15" s="17">
        <f>IF(RUN_YEARS &gt; 1,(A1L348C3 + A1L348C6) / 2, 0 )</f>
        <v>259.892</v>
      </c>
      <c r="AJ15" s="16" t="s">
        <v>2275</v>
      </c>
      <c r="AK15" s="17">
        <f>IF(RUN_YEARS &gt; 2,(A1L348C3 + A1L348C6 + A1L348C9) / 3, 0 )</f>
        <v>284.61366666666669</v>
      </c>
      <c r="AL15" s="16" t="s">
        <v>2276</v>
      </c>
      <c r="AM15" s="17">
        <f>IF(RUN_YEARS &gt; 3,(A1L348C3 + A1L348C6 + A1L348C9 + A1L348C12) / 4, 0 )</f>
        <v>260.90224999999998</v>
      </c>
      <c r="AN15" s="16" t="s">
        <v>2277</v>
      </c>
      <c r="AO15" s="17">
        <f>IF(RUN_YEARS &gt; 4,(A1L348C3 + A1L348C6 + A1L348C9 + A1L348C12 + A1L348C15) / 5, 0 )</f>
        <v>242.44559999999996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20.527000000000001</v>
      </c>
      <c r="F16" s="16" t="s">
        <v>1973</v>
      </c>
      <c r="G16" s="15">
        <v>26.611000000000001</v>
      </c>
      <c r="H16" s="16" t="s">
        <v>2278</v>
      </c>
      <c r="I16" s="17">
        <f>(A1L349C1 + A1L349C2)</f>
        <v>47.138000000000005</v>
      </c>
      <c r="J16" s="16" t="s">
        <v>1973</v>
      </c>
      <c r="K16" s="15">
        <v>24.686</v>
      </c>
      <c r="L16" s="16" t="s">
        <v>1973</v>
      </c>
      <c r="M16" s="15">
        <v>30.56</v>
      </c>
      <c r="N16" s="16" t="s">
        <v>2279</v>
      </c>
      <c r="O16" s="17">
        <f>(A1L349C4 + A1L349C5)</f>
        <v>55.245999999999995</v>
      </c>
      <c r="P16" s="16" t="s">
        <v>1973</v>
      </c>
      <c r="Q16" s="15">
        <v>36.405000000000001</v>
      </c>
      <c r="R16" s="16" t="s">
        <v>1973</v>
      </c>
      <c r="S16" s="15">
        <v>45.198999999999998</v>
      </c>
      <c r="T16" s="16" t="s">
        <v>2280</v>
      </c>
      <c r="U16" s="17">
        <f>(A1L349C7 + A1L349C8)</f>
        <v>81.603999999999999</v>
      </c>
      <c r="V16" s="16" t="s">
        <v>1973</v>
      </c>
      <c r="W16" s="15">
        <v>32.405000000000001</v>
      </c>
      <c r="X16" s="16" t="s">
        <v>1973</v>
      </c>
      <c r="Y16" s="15">
        <v>38.366999999999997</v>
      </c>
      <c r="Z16" s="16" t="s">
        <v>2281</v>
      </c>
      <c r="AA16" s="17">
        <f>(A1L349C10 + A1L349C11)</f>
        <v>70.771999999999991</v>
      </c>
      <c r="AB16" s="16" t="s">
        <v>1973</v>
      </c>
      <c r="AC16" s="15">
        <v>44.886000000000003</v>
      </c>
      <c r="AD16" s="16" t="s">
        <v>1973</v>
      </c>
      <c r="AE16" s="15">
        <v>45.938000000000002</v>
      </c>
      <c r="AF16" s="16" t="s">
        <v>2282</v>
      </c>
      <c r="AG16" s="17">
        <f>(A1L349C13 + A1L349C14)</f>
        <v>90.824000000000012</v>
      </c>
      <c r="AH16" s="16" t="s">
        <v>2283</v>
      </c>
      <c r="AI16" s="17">
        <f>IF(RUN_YEARS &gt; 1,(A1L349C3 + A1L349C6) / 2, 0 )</f>
        <v>51.192</v>
      </c>
      <c r="AJ16" s="16" t="s">
        <v>2284</v>
      </c>
      <c r="AK16" s="17">
        <f>IF(RUN_YEARS &gt; 2,(A1L349C3 + A1L349C6 + A1L349C9) / 3, 0 )</f>
        <v>61.329333333333331</v>
      </c>
      <c r="AL16" s="16" t="s">
        <v>2285</v>
      </c>
      <c r="AM16" s="17">
        <f>IF(RUN_YEARS &gt; 3,(A1L349C3 + A1L349C6 + A1L349C9 + A1L349C12) / 4, 0 )</f>
        <v>63.69</v>
      </c>
      <c r="AN16" s="16" t="s">
        <v>2286</v>
      </c>
      <c r="AO16" s="17">
        <f>IF(RUN_YEARS &gt; 4,(A1L349C3 + A1L349C6 + A1L349C9 + A1L349C12 + A1L349C15) / 5, 0 )</f>
        <v>69.116799999999998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74.11</v>
      </c>
      <c r="F17" s="16" t="s">
        <v>1983</v>
      </c>
      <c r="G17" s="15">
        <v>11.771000000000001</v>
      </c>
      <c r="H17" s="16" t="s">
        <v>2287</v>
      </c>
      <c r="I17" s="17">
        <f>(A1L350C1 + A1L350C2)</f>
        <v>85.881</v>
      </c>
      <c r="J17" s="16" t="s">
        <v>1983</v>
      </c>
      <c r="K17" s="15">
        <v>85.44</v>
      </c>
      <c r="L17" s="16" t="s">
        <v>1983</v>
      </c>
      <c r="M17" s="15">
        <v>15.17</v>
      </c>
      <c r="N17" s="16" t="s">
        <v>2288</v>
      </c>
      <c r="O17" s="17">
        <f>(A1L350C4 + A1L350C5)</f>
        <v>100.61</v>
      </c>
      <c r="P17" s="16" t="s">
        <v>1983</v>
      </c>
      <c r="Q17" s="15">
        <v>86.97</v>
      </c>
      <c r="R17" s="16" t="s">
        <v>1983</v>
      </c>
      <c r="S17" s="15">
        <v>13.625</v>
      </c>
      <c r="T17" s="16" t="s">
        <v>2289</v>
      </c>
      <c r="U17" s="17">
        <f>(A1L350C7 + A1L350C8)</f>
        <v>100.595</v>
      </c>
      <c r="V17" s="16" t="s">
        <v>1983</v>
      </c>
      <c r="W17" s="15">
        <v>61.67</v>
      </c>
      <c r="X17" s="16" t="s">
        <v>1983</v>
      </c>
      <c r="Y17" s="15">
        <v>10.91</v>
      </c>
      <c r="Z17" s="16" t="s">
        <v>2290</v>
      </c>
      <c r="AA17" s="17">
        <f>(A1L350C10 + A1L350C11)</f>
        <v>72.58</v>
      </c>
      <c r="AB17" s="16" t="s">
        <v>1983</v>
      </c>
      <c r="AC17" s="15">
        <v>45.088999999999999</v>
      </c>
      <c r="AD17" s="16" t="s">
        <v>1983</v>
      </c>
      <c r="AE17" s="15">
        <v>13.651</v>
      </c>
      <c r="AF17" s="16" t="s">
        <v>2291</v>
      </c>
      <c r="AG17" s="17">
        <f>(A1L350C13 + A1L350C14)</f>
        <v>58.739999999999995</v>
      </c>
      <c r="AH17" s="16" t="s">
        <v>2292</v>
      </c>
      <c r="AI17" s="17">
        <f>IF(RUN_YEARS &gt; 1,(A1L350C3 + A1L350C6) / 2, 0 )</f>
        <v>93.245499999999993</v>
      </c>
      <c r="AJ17" s="16" t="s">
        <v>2293</v>
      </c>
      <c r="AK17" s="17">
        <f>IF(RUN_YEARS &gt; 2,(A1L350C3 + A1L350C6 + A1L350C9) / 3, 0 )</f>
        <v>95.695333333333338</v>
      </c>
      <c r="AL17" s="16" t="s">
        <v>2294</v>
      </c>
      <c r="AM17" s="17">
        <f>IF(RUN_YEARS &gt; 3,(A1L350C3 + A1L350C6 + A1L350C9 + A1L350C12) / 4, 0 )</f>
        <v>89.916499999999999</v>
      </c>
      <c r="AN17" s="16" t="s">
        <v>2295</v>
      </c>
      <c r="AO17" s="17">
        <f>IF(RUN_YEARS &gt; 4,(A1L350C3 + A1L350C6 + A1L350C9 + A1L350C12 + A1L350C15) / 5, 0 )</f>
        <v>83.681200000000004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201.363</v>
      </c>
      <c r="F18" s="16" t="s">
        <v>1993</v>
      </c>
      <c r="G18" s="15">
        <v>248.80199999999999</v>
      </c>
      <c r="H18" s="16" t="s">
        <v>2296</v>
      </c>
      <c r="I18" s="17">
        <f>(A1L351C1 + A1L351C2)</f>
        <v>450.16499999999996</v>
      </c>
      <c r="J18" s="16" t="s">
        <v>1993</v>
      </c>
      <c r="K18" s="15">
        <v>200.98699999999999</v>
      </c>
      <c r="L18" s="16" t="s">
        <v>1993</v>
      </c>
      <c r="M18" s="15">
        <v>235.11</v>
      </c>
      <c r="N18" s="16" t="s">
        <v>2297</v>
      </c>
      <c r="O18" s="17">
        <f>(A1L351C4 + A1L351C5)</f>
        <v>436.09699999999998</v>
      </c>
      <c r="P18" s="16" t="s">
        <v>1993</v>
      </c>
      <c r="Q18" s="15">
        <v>229.10499999999999</v>
      </c>
      <c r="R18" s="16" t="s">
        <v>1993</v>
      </c>
      <c r="S18" s="15">
        <v>267.55200000000002</v>
      </c>
      <c r="T18" s="16" t="s">
        <v>2298</v>
      </c>
      <c r="U18" s="17">
        <f>(A1L351C7 + A1L351C8)</f>
        <v>496.65700000000004</v>
      </c>
      <c r="V18" s="16" t="s">
        <v>1993</v>
      </c>
      <c r="W18" s="15">
        <v>201.93199999999999</v>
      </c>
      <c r="X18" s="16" t="s">
        <v>1993</v>
      </c>
      <c r="Y18" s="15">
        <v>257.81099999999998</v>
      </c>
      <c r="Z18" s="16" t="s">
        <v>2299</v>
      </c>
      <c r="AA18" s="17">
        <f>(A1L351C10 + A1L351C11)</f>
        <v>459.74299999999994</v>
      </c>
      <c r="AB18" s="16" t="s">
        <v>1993</v>
      </c>
      <c r="AC18" s="15">
        <v>210.02099999999999</v>
      </c>
      <c r="AD18" s="16" t="s">
        <v>1993</v>
      </c>
      <c r="AE18" s="15">
        <v>256.02999999999997</v>
      </c>
      <c r="AF18" s="16" t="s">
        <v>2300</v>
      </c>
      <c r="AG18" s="17">
        <f>(A1L351C13 + A1L351C14)</f>
        <v>466.05099999999993</v>
      </c>
      <c r="AH18" s="16" t="s">
        <v>2301</v>
      </c>
      <c r="AI18" s="17">
        <f>IF(RUN_YEARS &gt; 1,(A1L351C3 + A1L351C6) / 2, 0 )</f>
        <v>443.13099999999997</v>
      </c>
      <c r="AJ18" s="16" t="s">
        <v>2302</v>
      </c>
      <c r="AK18" s="17">
        <f>IF(RUN_YEARS &gt; 2,(A1L351C3 + A1L351C6 + A1L351C9) / 3, 0 )</f>
        <v>460.97299999999996</v>
      </c>
      <c r="AL18" s="16" t="s">
        <v>2303</v>
      </c>
      <c r="AM18" s="17">
        <f>IF(RUN_YEARS &gt; 3,(A1L351C3 + A1L351C6 + A1L351C9 + A1L351C12) / 4, 0 )</f>
        <v>460.66549999999995</v>
      </c>
      <c r="AN18" s="16" t="s">
        <v>2304</v>
      </c>
      <c r="AO18" s="17">
        <f>IF(RUN_YEARS &gt; 4,(A1L351C3 + A1L351C6 + A1L351C9 + A1L351C12 + A1L351C15) / 5, 0 )</f>
        <v>461.74259999999992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275.47300000000001</v>
      </c>
      <c r="F19" s="16" t="s">
        <v>2306</v>
      </c>
      <c r="G19" s="17">
        <f>(A1L350C2 + A1L351C2)</f>
        <v>260.57299999999998</v>
      </c>
      <c r="H19" s="16" t="s">
        <v>2307</v>
      </c>
      <c r="I19" s="17">
        <f>(A1L352C1 + A1L352C2)</f>
        <v>536.04600000000005</v>
      </c>
      <c r="J19" s="16" t="s">
        <v>2308</v>
      </c>
      <c r="K19" s="17">
        <f>(A1L350C4 + A1L351C4)</f>
        <v>286.42700000000002</v>
      </c>
      <c r="L19" s="16" t="s">
        <v>2309</v>
      </c>
      <c r="M19" s="17">
        <f>(A1L350C5 + A1L351C5)</f>
        <v>250.28</v>
      </c>
      <c r="N19" s="16" t="s">
        <v>2310</v>
      </c>
      <c r="O19" s="17">
        <f>(A1L352C4 + A1L352C5)</f>
        <v>536.70699999999999</v>
      </c>
      <c r="P19" s="16" t="s">
        <v>2311</v>
      </c>
      <c r="Q19" s="17">
        <f>(A1L350C7 + A1L351C7)</f>
        <v>316.07499999999999</v>
      </c>
      <c r="R19" s="16" t="s">
        <v>2312</v>
      </c>
      <c r="S19" s="17">
        <f>(A1L350C8 + A1L351C8)</f>
        <v>281.17700000000002</v>
      </c>
      <c r="T19" s="16" t="s">
        <v>2313</v>
      </c>
      <c r="U19" s="17">
        <f>(A1L352C7 + A1L352C8)</f>
        <v>597.25199999999995</v>
      </c>
      <c r="V19" s="16" t="s">
        <v>2314</v>
      </c>
      <c r="W19" s="17">
        <f>(A1L350C10 + A1L351C10)</f>
        <v>263.60199999999998</v>
      </c>
      <c r="X19" s="16" t="s">
        <v>2315</v>
      </c>
      <c r="Y19" s="17">
        <f>(A1L350C11 + A1L351C11)</f>
        <v>268.721</v>
      </c>
      <c r="Z19" s="16" t="s">
        <v>2316</v>
      </c>
      <c r="AA19" s="17">
        <f>(A1L352C10 + A1L352C11)</f>
        <v>532.32299999999998</v>
      </c>
      <c r="AB19" s="16" t="s">
        <v>2317</v>
      </c>
      <c r="AC19" s="17">
        <f>(A1L350C13 + A1L351C13)</f>
        <v>255.10999999999999</v>
      </c>
      <c r="AD19" s="16" t="s">
        <v>2318</v>
      </c>
      <c r="AE19" s="17">
        <f>(A1L350C14 + A1L351C14)</f>
        <v>269.68099999999998</v>
      </c>
      <c r="AF19" s="16" t="s">
        <v>2319</v>
      </c>
      <c r="AG19" s="17">
        <f>(A1L352C13 + A1L352C14)</f>
        <v>524.79099999999994</v>
      </c>
      <c r="AH19" s="16" t="s">
        <v>2320</v>
      </c>
      <c r="AI19" s="17">
        <f>IF(RUN_YEARS &gt; 1,(A1L352C3 + A1L352C6) / 2, 0 )</f>
        <v>536.37650000000008</v>
      </c>
      <c r="AJ19" s="16" t="s">
        <v>2321</v>
      </c>
      <c r="AK19" s="17">
        <f>IF(RUN_YEARS &gt; 2,(A1L352C3 + A1L352C6 + A1L352C9) / 3, 0 )</f>
        <v>556.66833333333341</v>
      </c>
      <c r="AL19" s="16" t="s">
        <v>2322</v>
      </c>
      <c r="AM19" s="17">
        <f>IF(RUN_YEARS &gt; 3,(A1L352C3 + A1L352C6 + A1L352C9 + A1L352C12) / 4, 0 )</f>
        <v>550.58199999999999</v>
      </c>
      <c r="AN19" s="16" t="s">
        <v>2323</v>
      </c>
      <c r="AO19" s="17">
        <f>IF(RUN_YEARS &gt; 4,(A1L352C3 + A1L352C6 + A1L352C9 + A1L352C12 + A1L352C15) / 5, 0 )</f>
        <v>545.42379999999991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61.197000000000003</v>
      </c>
      <c r="F20" s="16" t="s">
        <v>2022</v>
      </c>
      <c r="G20" s="15">
        <v>59.414999999999999</v>
      </c>
      <c r="H20" s="16" t="s">
        <v>2324</v>
      </c>
      <c r="I20" s="17">
        <f>(A1L353C1 + A1L353C2)</f>
        <v>120.61199999999999</v>
      </c>
      <c r="J20" s="16" t="s">
        <v>2022</v>
      </c>
      <c r="K20" s="15">
        <v>77.332999999999998</v>
      </c>
      <c r="L20" s="16" t="s">
        <v>2022</v>
      </c>
      <c r="M20" s="15">
        <v>74.251999999999995</v>
      </c>
      <c r="N20" s="16" t="s">
        <v>2325</v>
      </c>
      <c r="O20" s="17">
        <f>(A1L353C4 + A1L353C5)</f>
        <v>151.58499999999998</v>
      </c>
      <c r="P20" s="16" t="s">
        <v>2022</v>
      </c>
      <c r="Q20" s="15">
        <v>96.566999999999993</v>
      </c>
      <c r="R20" s="16" t="s">
        <v>2022</v>
      </c>
      <c r="S20" s="15">
        <v>89.649000000000001</v>
      </c>
      <c r="T20" s="16" t="s">
        <v>2326</v>
      </c>
      <c r="U20" s="17">
        <f>(A1L353C7 + A1L353C8)</f>
        <v>186.21600000000001</v>
      </c>
      <c r="V20" s="16" t="s">
        <v>2022</v>
      </c>
      <c r="W20" s="15">
        <v>91.546999999999997</v>
      </c>
      <c r="X20" s="16" t="s">
        <v>2022</v>
      </c>
      <c r="Y20" s="15">
        <v>84.097999999999999</v>
      </c>
      <c r="Z20" s="16" t="s">
        <v>2327</v>
      </c>
      <c r="AA20" s="17">
        <f>(A1L353C10 + A1L353C11)</f>
        <v>175.64499999999998</v>
      </c>
      <c r="AB20" s="16" t="s">
        <v>2022</v>
      </c>
      <c r="AC20" s="15">
        <v>97.263999999999996</v>
      </c>
      <c r="AD20" s="16" t="s">
        <v>2022</v>
      </c>
      <c r="AE20" s="15">
        <v>105.345</v>
      </c>
      <c r="AF20" s="16" t="s">
        <v>2328</v>
      </c>
      <c r="AG20" s="17">
        <f>(A1L353C13 + A1L353C14)</f>
        <v>202.60899999999998</v>
      </c>
      <c r="AH20" s="16" t="s">
        <v>2329</v>
      </c>
      <c r="AI20" s="17">
        <f>IF(RUN_YEARS &gt; 1,(A1L353C3 + A1L353C6) / 2, 0 )</f>
        <v>136.0985</v>
      </c>
      <c r="AJ20" s="16" t="s">
        <v>2330</v>
      </c>
      <c r="AK20" s="17">
        <f>IF(RUN_YEARS &gt; 2,(A1L353C3 + A1L353C6 + A1L353C9) / 3, 0 )</f>
        <v>152.80433333333335</v>
      </c>
      <c r="AL20" s="16" t="s">
        <v>2331</v>
      </c>
      <c r="AM20" s="17">
        <f>IF(RUN_YEARS &gt; 3,(A1L353C3 + A1L353C6 + A1L353C9 + A1L353C12) / 4, 0 )</f>
        <v>158.5145</v>
      </c>
      <c r="AN20" s="16" t="s">
        <v>2332</v>
      </c>
      <c r="AO20" s="17">
        <f>IF(RUN_YEARS &gt; 4,(A1L353C3 + A1L353C6 + A1L353C9 + A1L353C12 + A1L353C15) / 5, 0 )</f>
        <v>167.33339999999998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498.524</v>
      </c>
      <c r="F21" s="16" t="s">
        <v>2032</v>
      </c>
      <c r="G21" s="15">
        <v>510.786</v>
      </c>
      <c r="H21" s="16" t="s">
        <v>2333</v>
      </c>
      <c r="I21" s="17">
        <f>(A1L354C1 + A1L354C2)</f>
        <v>1009.31</v>
      </c>
      <c r="J21" s="16" t="s">
        <v>2032</v>
      </c>
      <c r="K21" s="15">
        <v>558.32000000000005</v>
      </c>
      <c r="L21" s="16" t="s">
        <v>2032</v>
      </c>
      <c r="M21" s="15">
        <v>552.98900000000003</v>
      </c>
      <c r="N21" s="16" t="s">
        <v>2334</v>
      </c>
      <c r="O21" s="17">
        <f>(A1L354C4 + A1L354C5)</f>
        <v>1111.3090000000002</v>
      </c>
      <c r="P21" s="16" t="s">
        <v>2032</v>
      </c>
      <c r="Q21" s="15">
        <v>669.20799999999997</v>
      </c>
      <c r="R21" s="16" t="s">
        <v>2032</v>
      </c>
      <c r="S21" s="15">
        <v>683.06100000000004</v>
      </c>
      <c r="T21" s="16" t="s">
        <v>2335</v>
      </c>
      <c r="U21" s="17">
        <f>(A1L354C7 + A1L354C8)</f>
        <v>1352.269</v>
      </c>
      <c r="V21" s="16" t="s">
        <v>2032</v>
      </c>
      <c r="W21" s="15">
        <v>643.70799999999997</v>
      </c>
      <c r="X21" s="16" t="s">
        <v>2032</v>
      </c>
      <c r="Y21" s="15">
        <v>696.52</v>
      </c>
      <c r="Z21" s="16" t="s">
        <v>2336</v>
      </c>
      <c r="AA21" s="17">
        <f>(A1L354C10 + A1L354C11)</f>
        <v>1340.2280000000001</v>
      </c>
      <c r="AB21" s="16" t="s">
        <v>2032</v>
      </c>
      <c r="AC21" s="15">
        <v>662.50300000000004</v>
      </c>
      <c r="AD21" s="16" t="s">
        <v>2032</v>
      </c>
      <c r="AE21" s="15">
        <v>681.41300000000001</v>
      </c>
      <c r="AF21" s="16" t="s">
        <v>2337</v>
      </c>
      <c r="AG21" s="17">
        <f>(A1L354C13 + A1L354C14)</f>
        <v>1343.9160000000002</v>
      </c>
      <c r="AH21" s="16" t="s">
        <v>2338</v>
      </c>
      <c r="AI21" s="17">
        <f>IF(RUN_YEARS &gt; 1,(A1L354C3 + A1L354C6) / 2, 0 )</f>
        <v>1060.3095000000001</v>
      </c>
      <c r="AJ21" s="16" t="s">
        <v>2339</v>
      </c>
      <c r="AK21" s="17">
        <f>IF(RUN_YEARS &gt; 2,(A1L354C3 + A1L354C6 + A1L354C9) / 3, 0 )</f>
        <v>1157.6293333333333</v>
      </c>
      <c r="AL21" s="16" t="s">
        <v>2340</v>
      </c>
      <c r="AM21" s="17">
        <f>IF(RUN_YEARS &gt; 3,(A1L354C3 + A1L354C6 + A1L354C9 + A1L354C12) / 4, 0 )</f>
        <v>1203.279</v>
      </c>
      <c r="AN21" s="16" t="s">
        <v>2341</v>
      </c>
      <c r="AO21" s="17">
        <f>IF(RUN_YEARS &gt; 4,(A1L354C3 + A1L354C6 + A1L354C9 + A1L354C12 + A1L354C15) / 5, 0 )</f>
        <v>1231.4064000000001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8.7999999999999995E-2</v>
      </c>
      <c r="F22" s="16" t="s">
        <v>2042</v>
      </c>
      <c r="G22" s="15">
        <v>3.5999999999999997E-2</v>
      </c>
      <c r="H22" s="16" t="s">
        <v>2342</v>
      </c>
      <c r="I22" s="17">
        <f>(A1L355C1 + A1L355C2)</f>
        <v>0.124</v>
      </c>
      <c r="J22" s="16" t="s">
        <v>2042</v>
      </c>
      <c r="K22" s="15">
        <v>0.152</v>
      </c>
      <c r="L22" s="16" t="s">
        <v>2042</v>
      </c>
      <c r="M22" s="15">
        <v>7.2999999999999995E-2</v>
      </c>
      <c r="N22" s="16" t="s">
        <v>2343</v>
      </c>
      <c r="O22" s="17">
        <f>(A1L355C4 + A1L355C5)</f>
        <v>0.22499999999999998</v>
      </c>
      <c r="P22" s="16" t="s">
        <v>2042</v>
      </c>
      <c r="Q22" s="15">
        <v>0.23300000000000001</v>
      </c>
      <c r="R22" s="16" t="s">
        <v>2042</v>
      </c>
      <c r="S22" s="15">
        <v>0.109</v>
      </c>
      <c r="T22" s="16" t="s">
        <v>2344</v>
      </c>
      <c r="U22" s="17">
        <f>(A1L355C7 + A1L355C8)</f>
        <v>0.34200000000000003</v>
      </c>
      <c r="V22" s="16" t="s">
        <v>2042</v>
      </c>
      <c r="W22" s="15">
        <v>0.248</v>
      </c>
      <c r="X22" s="16" t="s">
        <v>2042</v>
      </c>
      <c r="Y22" s="15">
        <v>0.11799999999999999</v>
      </c>
      <c r="Z22" s="16" t="s">
        <v>2345</v>
      </c>
      <c r="AA22" s="17">
        <f>(A1L355C10 + A1L355C11)</f>
        <v>0.36599999999999999</v>
      </c>
      <c r="AB22" s="16" t="s">
        <v>2042</v>
      </c>
      <c r="AC22" s="15">
        <v>0.27500000000000002</v>
      </c>
      <c r="AD22" s="16" t="s">
        <v>2042</v>
      </c>
      <c r="AE22" s="15">
        <v>0.13600000000000001</v>
      </c>
      <c r="AF22" s="16" t="s">
        <v>2346</v>
      </c>
      <c r="AG22" s="17">
        <f>(A1L355C13 + A1L355C14)</f>
        <v>0.41100000000000003</v>
      </c>
      <c r="AH22" s="16" t="s">
        <v>2347</v>
      </c>
      <c r="AI22" s="17">
        <f>IF(RUN_YEARS &gt; 1,(A1L355C3 + A1L355C6) / 2, 0 )</f>
        <v>0.17449999999999999</v>
      </c>
      <c r="AJ22" s="16" t="s">
        <v>2348</v>
      </c>
      <c r="AK22" s="17">
        <f>IF(RUN_YEARS &gt; 2,(A1L355C3 + A1L355C6 + A1L355C9) / 3, 0 )</f>
        <v>0.23033333333333336</v>
      </c>
      <c r="AL22" s="16" t="s">
        <v>2349</v>
      </c>
      <c r="AM22" s="17">
        <f>IF(RUN_YEARS &gt; 3,(A1L355C3 + A1L355C6 + A1L355C9 + A1L355C12) / 4, 0 )</f>
        <v>0.26424999999999998</v>
      </c>
      <c r="AN22" s="16" t="s">
        <v>2350</v>
      </c>
      <c r="AO22" s="17">
        <f>IF(RUN_YEARS &gt; 4,(A1L355C3 + A1L355C6 + A1L355C9 + A1L355C12 + A1L355C15) / 5, 0 )</f>
        <v>0.29359999999999997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0.748</v>
      </c>
      <c r="F23" s="16" t="s">
        <v>2052</v>
      </c>
      <c r="G23" s="15">
        <v>0.58499999999999996</v>
      </c>
      <c r="H23" s="16" t="s">
        <v>2351</v>
      </c>
      <c r="I23" s="17">
        <f>(A1L356C1 + A1L356C2)</f>
        <v>1.333</v>
      </c>
      <c r="J23" s="16" t="s">
        <v>2052</v>
      </c>
      <c r="K23" s="15">
        <v>0.81</v>
      </c>
      <c r="L23" s="16" t="s">
        <v>2052</v>
      </c>
      <c r="M23" s="15">
        <v>0.58899999999999997</v>
      </c>
      <c r="N23" s="16" t="s">
        <v>2352</v>
      </c>
      <c r="O23" s="17">
        <f>(A1L356C4 + A1L356C5)</f>
        <v>1.399</v>
      </c>
      <c r="P23" s="16" t="s">
        <v>2052</v>
      </c>
      <c r="Q23" s="15">
        <v>0.69499999999999995</v>
      </c>
      <c r="R23" s="16" t="s">
        <v>2052</v>
      </c>
      <c r="S23" s="15">
        <v>0.60599999999999998</v>
      </c>
      <c r="T23" s="16" t="s">
        <v>2353</v>
      </c>
      <c r="U23" s="17">
        <f>(A1L356C7 + A1L356C8)</f>
        <v>1.3009999999999999</v>
      </c>
      <c r="V23" s="16" t="s">
        <v>2052</v>
      </c>
      <c r="W23" s="15">
        <v>0.622</v>
      </c>
      <c r="X23" s="16" t="s">
        <v>2052</v>
      </c>
      <c r="Y23" s="15">
        <v>0.69499999999999995</v>
      </c>
      <c r="Z23" s="16" t="s">
        <v>2354</v>
      </c>
      <c r="AA23" s="17">
        <f>(A1L356C10 + A1L356C11)</f>
        <v>1.3169999999999999</v>
      </c>
      <c r="AB23" s="16" t="s">
        <v>2052</v>
      </c>
      <c r="AC23" s="15">
        <v>0.64900000000000002</v>
      </c>
      <c r="AD23" s="16" t="s">
        <v>2052</v>
      </c>
      <c r="AE23" s="15">
        <v>0.91</v>
      </c>
      <c r="AF23" s="16" t="s">
        <v>2355</v>
      </c>
      <c r="AG23" s="17">
        <f>(A1L356C13 + A1L356C14)</f>
        <v>1.5590000000000002</v>
      </c>
      <c r="AH23" s="16" t="s">
        <v>2356</v>
      </c>
      <c r="AI23" s="17">
        <f>IF(RUN_YEARS &gt; 1,(A1L356C3 + A1L356C6) / 2, 0 )</f>
        <v>1.3660000000000001</v>
      </c>
      <c r="AJ23" s="16" t="s">
        <v>2357</v>
      </c>
      <c r="AK23" s="17">
        <f>IF(RUN_YEARS &gt; 2,(A1L356C3 + A1L356C6 + A1L356C9) / 3, 0 )</f>
        <v>1.3443333333333334</v>
      </c>
      <c r="AL23" s="16" t="s">
        <v>2358</v>
      </c>
      <c r="AM23" s="17">
        <f>IF(RUN_YEARS &gt; 3,(A1L356C3 + A1L356C6 + A1L356C9 + A1L356C12) / 4, 0 )</f>
        <v>1.3375000000000001</v>
      </c>
      <c r="AN23" s="16" t="s">
        <v>2359</v>
      </c>
      <c r="AO23" s="17">
        <f>IF(RUN_YEARS &gt; 4,(A1L356C3 + A1L356C6 + A1L356C9 + A1L356C12 + A1L356C15) / 5, 0 )</f>
        <v>1.3818000000000001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210.155</v>
      </c>
      <c r="F24" s="16" t="s">
        <v>2062</v>
      </c>
      <c r="G24" s="15">
        <v>253.69499999999999</v>
      </c>
      <c r="H24" s="16" t="s">
        <v>2360</v>
      </c>
      <c r="I24" s="17">
        <f>(A1L357C1 + A1L357C2)</f>
        <v>463.85</v>
      </c>
      <c r="J24" s="16" t="s">
        <v>2062</v>
      </c>
      <c r="K24" s="15">
        <v>231.09200000000001</v>
      </c>
      <c r="L24" s="16" t="s">
        <v>2062</v>
      </c>
      <c r="M24" s="15">
        <v>267.01799999999997</v>
      </c>
      <c r="N24" s="16" t="s">
        <v>2361</v>
      </c>
      <c r="O24" s="17">
        <f>(A1L357C4 + A1L357C5)</f>
        <v>498.11</v>
      </c>
      <c r="P24" s="16" t="s">
        <v>2062</v>
      </c>
      <c r="Q24" s="15">
        <v>189.63800000000001</v>
      </c>
      <c r="R24" s="16" t="s">
        <v>2062</v>
      </c>
      <c r="S24" s="15">
        <v>239.60499999999999</v>
      </c>
      <c r="T24" s="16" t="s">
        <v>2362</v>
      </c>
      <c r="U24" s="17">
        <f>(A1L357C7 + A1L357C8)</f>
        <v>429.24299999999999</v>
      </c>
      <c r="V24" s="16" t="s">
        <v>2062</v>
      </c>
      <c r="W24" s="15">
        <v>179.27199999999999</v>
      </c>
      <c r="X24" s="16" t="s">
        <v>2062</v>
      </c>
      <c r="Y24" s="15">
        <v>212.16300000000001</v>
      </c>
      <c r="Z24" s="16" t="s">
        <v>2363</v>
      </c>
      <c r="AA24" s="17">
        <f>(A1L357C10 + A1L357C11)</f>
        <v>391.435</v>
      </c>
      <c r="AB24" s="16" t="s">
        <v>2062</v>
      </c>
      <c r="AC24" s="15">
        <v>157.18600000000001</v>
      </c>
      <c r="AD24" s="16" t="s">
        <v>2062</v>
      </c>
      <c r="AE24" s="15">
        <v>203.99299999999999</v>
      </c>
      <c r="AF24" s="16" t="s">
        <v>2364</v>
      </c>
      <c r="AG24" s="17">
        <f>(A1L357C13 + A1L357C14)</f>
        <v>361.17899999999997</v>
      </c>
      <c r="AH24" s="16" t="s">
        <v>2365</v>
      </c>
      <c r="AI24" s="17">
        <f>IF(RUN_YEARS &gt; 1,(A1L357C3 + A1L357C6) / 2, 0 )</f>
        <v>480.98</v>
      </c>
      <c r="AJ24" s="16" t="s">
        <v>2366</v>
      </c>
      <c r="AK24" s="17">
        <f>IF(RUN_YEARS &gt; 2,(A1L357C3 + A1L357C6 + A1L357C9) / 3, 0 )</f>
        <v>463.73433333333332</v>
      </c>
      <c r="AL24" s="16" t="s">
        <v>2367</v>
      </c>
      <c r="AM24" s="17">
        <f>IF(RUN_YEARS &gt; 3,(A1L357C3 + A1L357C6 + A1L357C9 + A1L357C12) / 4, 0 )</f>
        <v>445.65949999999998</v>
      </c>
      <c r="AN24" s="16" t="s">
        <v>2368</v>
      </c>
      <c r="AO24" s="17">
        <f>IF(RUN_YEARS &gt; 4,(A1L357C3 + A1L357C6 + A1L357C9 + A1L357C12 + A1L357C15) / 5, 0 )</f>
        <v>428.76339999999999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130.387</v>
      </c>
      <c r="F25" s="16" t="s">
        <v>2072</v>
      </c>
      <c r="G25" s="15">
        <v>104.60599999999999</v>
      </c>
      <c r="H25" s="16" t="s">
        <v>2369</v>
      </c>
      <c r="I25" s="17">
        <f>(A1L358C1 + A1L358C2)</f>
        <v>234.99299999999999</v>
      </c>
      <c r="J25" s="16" t="s">
        <v>2072</v>
      </c>
      <c r="K25" s="15">
        <v>119.816</v>
      </c>
      <c r="L25" s="16" t="s">
        <v>2072</v>
      </c>
      <c r="M25" s="15">
        <v>96.975999999999999</v>
      </c>
      <c r="N25" s="16" t="s">
        <v>2370</v>
      </c>
      <c r="O25" s="17">
        <f>(A1L358C4 + A1L358C5)</f>
        <v>216.792</v>
      </c>
      <c r="P25" s="16" t="s">
        <v>2072</v>
      </c>
      <c r="Q25" s="15">
        <v>107.01</v>
      </c>
      <c r="R25" s="16" t="s">
        <v>2072</v>
      </c>
      <c r="S25" s="15">
        <v>89.801000000000002</v>
      </c>
      <c r="T25" s="16" t="s">
        <v>2371</v>
      </c>
      <c r="U25" s="17">
        <f>(A1L358C7 + A1L358C8)</f>
        <v>196.81100000000001</v>
      </c>
      <c r="V25" s="16" t="s">
        <v>2072</v>
      </c>
      <c r="W25" s="15">
        <v>102.416</v>
      </c>
      <c r="X25" s="16" t="s">
        <v>2072</v>
      </c>
      <c r="Y25" s="15">
        <v>97.986999999999995</v>
      </c>
      <c r="Z25" s="16" t="s">
        <v>2372</v>
      </c>
      <c r="AA25" s="17">
        <f>(A1L358C10 + A1L358C11)</f>
        <v>200.40299999999999</v>
      </c>
      <c r="AB25" s="16" t="s">
        <v>2072</v>
      </c>
      <c r="AC25" s="15">
        <v>99.266000000000005</v>
      </c>
      <c r="AD25" s="16" t="s">
        <v>2072</v>
      </c>
      <c r="AE25" s="15">
        <v>102.02</v>
      </c>
      <c r="AF25" s="16" t="s">
        <v>2373</v>
      </c>
      <c r="AG25" s="17">
        <f>(A1L358C13 + A1L358C14)</f>
        <v>201.286</v>
      </c>
      <c r="AH25" s="16" t="s">
        <v>2374</v>
      </c>
      <c r="AI25" s="17">
        <f>IF(RUN_YEARS &gt; 1,(A1L358C3 + A1L358C6) / 2, 0 )</f>
        <v>225.89249999999998</v>
      </c>
      <c r="AJ25" s="16" t="s">
        <v>2375</v>
      </c>
      <c r="AK25" s="17">
        <f>IF(RUN_YEARS &gt; 2,(A1L358C3 + A1L358C6 + A1L358C9) / 3, 0 )</f>
        <v>216.19866666666667</v>
      </c>
      <c r="AL25" s="16" t="s">
        <v>2376</v>
      </c>
      <c r="AM25" s="17">
        <f>IF(RUN_YEARS &gt; 3,(A1L358C3 + A1L358C6 + A1L358C9 + A1L358C12) / 4, 0 )</f>
        <v>212.24975000000001</v>
      </c>
      <c r="AN25" s="16" t="s">
        <v>2377</v>
      </c>
      <c r="AO25" s="17">
        <f>IF(RUN_YEARS &gt; 4,(A1L358C3 + A1L358C6 + A1L358C9 + A1L358C12 + A1L358C15) / 5, 0 )</f>
        <v>210.05700000000002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0.17</v>
      </c>
      <c r="F26" s="16" t="s">
        <v>2082</v>
      </c>
      <c r="G26" s="15">
        <v>0.22</v>
      </c>
      <c r="H26" s="16" t="s">
        <v>2378</v>
      </c>
      <c r="I26" s="17">
        <f>(A1L359C1 + A1L359C2)</f>
        <v>0.39</v>
      </c>
      <c r="J26" s="16" t="s">
        <v>2082</v>
      </c>
      <c r="K26" s="15">
        <v>6.3E-2</v>
      </c>
      <c r="L26" s="16" t="s">
        <v>2082</v>
      </c>
      <c r="M26" s="15">
        <v>8.3000000000000004E-2</v>
      </c>
      <c r="N26" s="16" t="s">
        <v>2379</v>
      </c>
      <c r="O26" s="17">
        <f>(A1L359C4 + A1L359C5)</f>
        <v>0.14600000000000002</v>
      </c>
      <c r="P26" s="16" t="s">
        <v>2082</v>
      </c>
      <c r="Q26" s="15">
        <v>2.1999999999999999E-2</v>
      </c>
      <c r="R26" s="16" t="s">
        <v>2082</v>
      </c>
      <c r="S26" s="15">
        <v>4.4999999999999998E-2</v>
      </c>
      <c r="T26" s="16" t="s">
        <v>2380</v>
      </c>
      <c r="U26" s="17">
        <f>(A1L359C7 + A1L359C8)</f>
        <v>6.7000000000000004E-2</v>
      </c>
      <c r="V26" s="16" t="s">
        <v>2082</v>
      </c>
      <c r="W26" s="15">
        <v>1.7999999999999999E-2</v>
      </c>
      <c r="X26" s="16" t="s">
        <v>2082</v>
      </c>
      <c r="Y26" s="15">
        <v>1.2E-2</v>
      </c>
      <c r="Z26" s="16" t="s">
        <v>2381</v>
      </c>
      <c r="AA26" s="17">
        <f>(A1L359C10 + A1L359C11)</f>
        <v>0.03</v>
      </c>
      <c r="AB26" s="16" t="s">
        <v>2082</v>
      </c>
      <c r="AC26" s="15">
        <v>3.9E-2</v>
      </c>
      <c r="AD26" s="16" t="s">
        <v>2082</v>
      </c>
      <c r="AE26" s="15">
        <v>6.0000000000000001E-3</v>
      </c>
      <c r="AF26" s="16" t="s">
        <v>2382</v>
      </c>
      <c r="AG26" s="17">
        <f>(A1L359C13 + A1L359C14)</f>
        <v>4.4999999999999998E-2</v>
      </c>
      <c r="AH26" s="16" t="s">
        <v>2383</v>
      </c>
      <c r="AI26" s="17">
        <f>IF(RUN_YEARS &gt; 1,(A1L359C3 + A1L359C6) / 2, 0 )</f>
        <v>0.26800000000000002</v>
      </c>
      <c r="AJ26" s="16" t="s">
        <v>2384</v>
      </c>
      <c r="AK26" s="17">
        <f>IF(RUN_YEARS &gt; 2,(A1L359C3 + A1L359C6 + A1L359C9) / 3, 0 )</f>
        <v>0.20099999999999998</v>
      </c>
      <c r="AL26" s="16" t="s">
        <v>2385</v>
      </c>
      <c r="AM26" s="17">
        <f>IF(RUN_YEARS &gt; 3,(A1L359C3 + A1L359C6 + A1L359C9 + A1L359C12) / 4, 0 )</f>
        <v>0.15825</v>
      </c>
      <c r="AN26" s="16" t="s">
        <v>2386</v>
      </c>
      <c r="AO26" s="17">
        <f>IF(RUN_YEARS &gt; 4,(A1L359C3 + A1L359C6 + A1L359C9 + A1L359C12 + A1L359C15) / 5, 0 )</f>
        <v>0.1356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28.986999999999998</v>
      </c>
      <c r="F27" s="16" t="s">
        <v>2092</v>
      </c>
      <c r="G27" s="15">
        <v>58.545000000000002</v>
      </c>
      <c r="H27" s="16" t="s">
        <v>2387</v>
      </c>
      <c r="I27" s="17">
        <f>(A1L360C1 + A1L360C2)</f>
        <v>87.531999999999996</v>
      </c>
      <c r="J27" s="16" t="s">
        <v>2092</v>
      </c>
      <c r="K27" s="15">
        <v>33.932000000000002</v>
      </c>
      <c r="L27" s="16" t="s">
        <v>2092</v>
      </c>
      <c r="M27" s="15">
        <v>57.987000000000002</v>
      </c>
      <c r="N27" s="16" t="s">
        <v>2388</v>
      </c>
      <c r="O27" s="17">
        <f>(A1L360C4 + A1L360C5)</f>
        <v>91.919000000000011</v>
      </c>
      <c r="P27" s="16" t="s">
        <v>2092</v>
      </c>
      <c r="Q27" s="15">
        <v>36.631999999999998</v>
      </c>
      <c r="R27" s="16" t="s">
        <v>2092</v>
      </c>
      <c r="S27" s="15">
        <v>55.783999999999999</v>
      </c>
      <c r="T27" s="16" t="s">
        <v>2389</v>
      </c>
      <c r="U27" s="17">
        <f>(A1L360C7 + A1L360C8)</f>
        <v>92.415999999999997</v>
      </c>
      <c r="V27" s="16" t="s">
        <v>2092</v>
      </c>
      <c r="W27" s="15">
        <v>33.823999999999998</v>
      </c>
      <c r="X27" s="16" t="s">
        <v>2092</v>
      </c>
      <c r="Y27" s="15">
        <v>52.911999999999999</v>
      </c>
      <c r="Z27" s="16" t="s">
        <v>2390</v>
      </c>
      <c r="AA27" s="17">
        <f>(A1L360C10 + A1L360C11)</f>
        <v>86.73599999999999</v>
      </c>
      <c r="AB27" s="16" t="s">
        <v>2092</v>
      </c>
      <c r="AC27" s="15">
        <v>36.015999999999998</v>
      </c>
      <c r="AD27" s="16" t="s">
        <v>2092</v>
      </c>
      <c r="AE27" s="15">
        <v>53.045999999999999</v>
      </c>
      <c r="AF27" s="16" t="s">
        <v>2391</v>
      </c>
      <c r="AG27" s="17">
        <f>(A1L360C13 + A1L360C14)</f>
        <v>89.061999999999998</v>
      </c>
      <c r="AH27" s="16" t="s">
        <v>2392</v>
      </c>
      <c r="AI27" s="17">
        <f>IF(RUN_YEARS &gt; 1,(A1L360C3 + A1L360C6) / 2, 0 )</f>
        <v>89.725500000000011</v>
      </c>
      <c r="AJ27" s="16" t="s">
        <v>2393</v>
      </c>
      <c r="AK27" s="17">
        <f>IF(RUN_YEARS &gt; 2,(A1L360C3 + A1L360C6 + A1L360C9) / 3, 0 )</f>
        <v>90.622333333333344</v>
      </c>
      <c r="AL27" s="16" t="s">
        <v>2394</v>
      </c>
      <c r="AM27" s="17">
        <f>IF(RUN_YEARS &gt; 3,(A1L360C3 + A1L360C6 + A1L360C9 + A1L360C12) / 4, 0 )</f>
        <v>89.650750000000002</v>
      </c>
      <c r="AN27" s="16" t="s">
        <v>2395</v>
      </c>
      <c r="AO27" s="17">
        <f>IF(RUN_YEARS &gt; 4,(A1L360C3 + A1L360C6 + A1L360C9 + A1L360C12 + A1L360C15) / 5, 0 )</f>
        <v>89.533000000000001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212.88300000000001</v>
      </c>
      <c r="F28" s="16" t="s">
        <v>2102</v>
      </c>
      <c r="G28" s="15">
        <v>247.316</v>
      </c>
      <c r="H28" s="16" t="s">
        <v>2396</v>
      </c>
      <c r="I28" s="17">
        <f>(A1L361C1 + A1L361C2)</f>
        <v>460.19900000000001</v>
      </c>
      <c r="J28" s="16" t="s">
        <v>2102</v>
      </c>
      <c r="K28" s="15">
        <v>203.285</v>
      </c>
      <c r="L28" s="16" t="s">
        <v>2102</v>
      </c>
      <c r="M28" s="15">
        <v>237.64699999999999</v>
      </c>
      <c r="N28" s="16" t="s">
        <v>2397</v>
      </c>
      <c r="O28" s="17">
        <f>(A1L361C4 + A1L361C5)</f>
        <v>440.93200000000002</v>
      </c>
      <c r="P28" s="16" t="s">
        <v>2102</v>
      </c>
      <c r="Q28" s="15">
        <v>203.81899999999999</v>
      </c>
      <c r="R28" s="16" t="s">
        <v>2102</v>
      </c>
      <c r="S28" s="15">
        <v>227.94399999999999</v>
      </c>
      <c r="T28" s="16" t="s">
        <v>2398</v>
      </c>
      <c r="U28" s="17">
        <f>(A1L361C7 + A1L361C8)</f>
        <v>431.76299999999998</v>
      </c>
      <c r="V28" s="16" t="s">
        <v>2102</v>
      </c>
      <c r="W28" s="15">
        <v>207.90299999999999</v>
      </c>
      <c r="X28" s="16" t="s">
        <v>2102</v>
      </c>
      <c r="Y28" s="15">
        <v>231.61799999999999</v>
      </c>
      <c r="Z28" s="16" t="s">
        <v>2399</v>
      </c>
      <c r="AA28" s="17">
        <f>(A1L361C10 + A1L361C11)</f>
        <v>439.52099999999996</v>
      </c>
      <c r="AB28" s="16" t="s">
        <v>2102</v>
      </c>
      <c r="AC28" s="15">
        <v>204.91399999999999</v>
      </c>
      <c r="AD28" s="16" t="s">
        <v>2102</v>
      </c>
      <c r="AE28" s="15">
        <v>227.59100000000001</v>
      </c>
      <c r="AF28" s="16" t="s">
        <v>2400</v>
      </c>
      <c r="AG28" s="17">
        <f>(A1L361C13 + A1L361C14)</f>
        <v>432.505</v>
      </c>
      <c r="AH28" s="16" t="s">
        <v>2401</v>
      </c>
      <c r="AI28" s="17">
        <f>IF(RUN_YEARS &gt; 1,(A1L361C3 + A1L361C6) / 2, 0 )</f>
        <v>450.56550000000004</v>
      </c>
      <c r="AJ28" s="16" t="s">
        <v>2402</v>
      </c>
      <c r="AK28" s="17">
        <f>IF(RUN_YEARS &gt; 2,(A1L361C3 + A1L361C6 + A1L361C9) / 3, 0 )</f>
        <v>444.298</v>
      </c>
      <c r="AL28" s="16" t="s">
        <v>2403</v>
      </c>
      <c r="AM28" s="17">
        <f>IF(RUN_YEARS &gt; 3,(A1L361C3 + A1L361C6 + A1L361C9 + A1L361C12) / 4, 0 )</f>
        <v>443.10374999999999</v>
      </c>
      <c r="AN28" s="16" t="s">
        <v>2404</v>
      </c>
      <c r="AO28" s="17">
        <f>IF(RUN_YEARS &gt; 4,(A1L361C3 + A1L361C6 + A1L361C9 + A1L361C12 + A1L361C15) / 5, 0 )</f>
        <v>440.98400000000004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2.843</v>
      </c>
      <c r="F29" s="16" t="s">
        <v>2112</v>
      </c>
      <c r="G29" s="15">
        <v>3.7410000000000001</v>
      </c>
      <c r="H29" s="16" t="s">
        <v>2405</v>
      </c>
      <c r="I29" s="17">
        <f>(A1L362C1 + A1L362C2)</f>
        <v>6.5839999999999996</v>
      </c>
      <c r="J29" s="16" t="s">
        <v>2112</v>
      </c>
      <c r="K29" s="15">
        <v>3.1080000000000001</v>
      </c>
      <c r="L29" s="16" t="s">
        <v>2112</v>
      </c>
      <c r="M29" s="15">
        <v>3.8090000000000002</v>
      </c>
      <c r="N29" s="16" t="s">
        <v>2406</v>
      </c>
      <c r="O29" s="17">
        <f>(A1L362C4 + A1L362C5)</f>
        <v>6.9169999999999998</v>
      </c>
      <c r="P29" s="16" t="s">
        <v>2112</v>
      </c>
      <c r="Q29" s="15">
        <v>6.0579999999999998</v>
      </c>
      <c r="R29" s="16" t="s">
        <v>2112</v>
      </c>
      <c r="S29" s="15">
        <v>6.3920000000000003</v>
      </c>
      <c r="T29" s="16" t="s">
        <v>2407</v>
      </c>
      <c r="U29" s="17">
        <f>(A1L362C7 + A1L362C8)</f>
        <v>12.45</v>
      </c>
      <c r="V29" s="16" t="s">
        <v>2112</v>
      </c>
      <c r="W29" s="15">
        <v>3.782</v>
      </c>
      <c r="X29" s="16" t="s">
        <v>2112</v>
      </c>
      <c r="Y29" s="15">
        <v>4.0949999999999998</v>
      </c>
      <c r="Z29" s="16" t="s">
        <v>2408</v>
      </c>
      <c r="AA29" s="17">
        <f>(A1L362C10 + A1L362C11)</f>
        <v>7.8769999999999998</v>
      </c>
      <c r="AB29" s="16" t="s">
        <v>2112</v>
      </c>
      <c r="AC29" s="15">
        <v>3.9790000000000001</v>
      </c>
      <c r="AD29" s="16" t="s">
        <v>2112</v>
      </c>
      <c r="AE29" s="15">
        <v>4.3719999999999999</v>
      </c>
      <c r="AF29" s="16" t="s">
        <v>2409</v>
      </c>
      <c r="AG29" s="17">
        <f>(A1L362C13 + A1L362C14)</f>
        <v>8.3509999999999991</v>
      </c>
      <c r="AH29" s="16" t="s">
        <v>2410</v>
      </c>
      <c r="AI29" s="17">
        <f>IF(RUN_YEARS &gt; 1,(A1L362C3 + A1L362C6) / 2, 0 )</f>
        <v>6.7504999999999997</v>
      </c>
      <c r="AJ29" s="16" t="s">
        <v>2411</v>
      </c>
      <c r="AK29" s="17">
        <f>IF(RUN_YEARS &gt; 2,(A1L362C3 + A1L362C6 + A1L362C9) / 3, 0 )</f>
        <v>8.6503333333333341</v>
      </c>
      <c r="AL29" s="16" t="s">
        <v>2412</v>
      </c>
      <c r="AM29" s="17">
        <f>IF(RUN_YEARS &gt; 3,(A1L362C3 + A1L362C6 + A1L362C9 + A1L362C12) / 4, 0 )</f>
        <v>8.4570000000000007</v>
      </c>
      <c r="AN29" s="16" t="s">
        <v>2413</v>
      </c>
      <c r="AO29" s="17">
        <f>IF(RUN_YEARS &gt; 4,(A1L362C3 + A1L362C6 + A1L362C9 + A1L362C12 + A1L362C15) / 5, 0 )</f>
        <v>8.4358000000000004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215.726</v>
      </c>
      <c r="F30" s="16" t="s">
        <v>2415</v>
      </c>
      <c r="G30" s="17">
        <f>(A1L361C2 + A1L362C2)</f>
        <v>251.05700000000002</v>
      </c>
      <c r="H30" s="16" t="s">
        <v>2416</v>
      </c>
      <c r="I30" s="17">
        <f>(A1L363C1 + A1L363C2)</f>
        <v>466.78300000000002</v>
      </c>
      <c r="J30" s="16" t="s">
        <v>2417</v>
      </c>
      <c r="K30" s="17">
        <f>(A1L361C4 + A1L362C4)</f>
        <v>206.393</v>
      </c>
      <c r="L30" s="16" t="s">
        <v>2418</v>
      </c>
      <c r="M30" s="17">
        <f>(A1L361C5 + A1L362C5)</f>
        <v>241.45599999999999</v>
      </c>
      <c r="N30" s="16" t="s">
        <v>2419</v>
      </c>
      <c r="O30" s="17">
        <f>(A1L363C4 + A1L363C5)</f>
        <v>447.84899999999999</v>
      </c>
      <c r="P30" s="16" t="s">
        <v>2420</v>
      </c>
      <c r="Q30" s="17">
        <f>(A1L361C7 + A1L362C7)</f>
        <v>209.87699999999998</v>
      </c>
      <c r="R30" s="16" t="s">
        <v>2421</v>
      </c>
      <c r="S30" s="17">
        <f>(A1L361C8 + A1L362C8)</f>
        <v>234.33599999999998</v>
      </c>
      <c r="T30" s="16" t="s">
        <v>2422</v>
      </c>
      <c r="U30" s="17">
        <f>(A1L363C7 + A1L363C8)</f>
        <v>444.21299999999997</v>
      </c>
      <c r="V30" s="16" t="s">
        <v>2423</v>
      </c>
      <c r="W30" s="17">
        <f>(A1L361C10 + A1L362C10)</f>
        <v>211.685</v>
      </c>
      <c r="X30" s="16" t="s">
        <v>2424</v>
      </c>
      <c r="Y30" s="17">
        <f>(A1L361C11 + A1L362C11)</f>
        <v>235.71299999999999</v>
      </c>
      <c r="Z30" s="16" t="s">
        <v>2425</v>
      </c>
      <c r="AA30" s="17">
        <f>(A1L363C10 + A1L363C11)</f>
        <v>447.39800000000002</v>
      </c>
      <c r="AB30" s="16" t="s">
        <v>2426</v>
      </c>
      <c r="AC30" s="17">
        <f>(A1L361C13 + A1L362C13)</f>
        <v>208.893</v>
      </c>
      <c r="AD30" s="16" t="s">
        <v>2427</v>
      </c>
      <c r="AE30" s="17">
        <f>(A1L361C14 + A1L362C14)</f>
        <v>231.96300000000002</v>
      </c>
      <c r="AF30" s="16" t="s">
        <v>2428</v>
      </c>
      <c r="AG30" s="17">
        <f>(A1L363C13 + A1L363C14)</f>
        <v>440.85599999999999</v>
      </c>
      <c r="AH30" s="16" t="s">
        <v>2429</v>
      </c>
      <c r="AI30" s="17">
        <f>IF(RUN_YEARS &gt; 1,(A1L363C3 + A1L363C6) / 2, 0 )</f>
        <v>457.31600000000003</v>
      </c>
      <c r="AJ30" s="16" t="s">
        <v>2430</v>
      </c>
      <c r="AK30" s="17">
        <f>IF(RUN_YEARS &gt; 2,(A1L363C3 + A1L363C6 + A1L363C9) / 3, 0 )</f>
        <v>452.94833333333332</v>
      </c>
      <c r="AL30" s="16" t="s">
        <v>2431</v>
      </c>
      <c r="AM30" s="17">
        <f>IF(RUN_YEARS &gt; 3,(A1L363C3 + A1L363C6 + A1L363C9 + A1L363C12) / 4, 0 )</f>
        <v>451.56074999999998</v>
      </c>
      <c r="AN30" s="16" t="s">
        <v>2432</v>
      </c>
      <c r="AO30" s="17">
        <f>IF(RUN_YEARS &gt; 4,(A1L363C3 + A1L363C6 + A1L363C9 + A1L363C12 + A1L363C15) / 5, 0 )</f>
        <v>449.41980000000001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1592.64</v>
      </c>
      <c r="F31" s="16" t="s">
        <v>2434</v>
      </c>
      <c r="G31" s="17">
        <f>(A1L341C2 + A1L344C2 + A1L345C2 + A1L348C2 + A1L349C2 + SUM(A1L352C2:A1L362C2))</f>
        <v>1738.8020000000001</v>
      </c>
      <c r="H31" s="16" t="s">
        <v>2435</v>
      </c>
      <c r="I31" s="17">
        <f>(A1L364C1 + A1L364C2)</f>
        <v>3331.442</v>
      </c>
      <c r="J31" s="16" t="s">
        <v>2436</v>
      </c>
      <c r="K31" s="17">
        <f>(A1L341C4 + A1L344C4 + A1L345C4 + A1L348C4 + A1L349C4 + SUM(A1L352C4:A1L362C4))</f>
        <v>1732.5310000000002</v>
      </c>
      <c r="L31" s="16" t="s">
        <v>2437</v>
      </c>
      <c r="M31" s="17">
        <f>(A1L341C5 + A1L344C5 + A1L345C5 + A1L348C5 + A1L349C5 + SUM(A1L352C5:A1L362C5))</f>
        <v>1833.0590000000002</v>
      </c>
      <c r="N31" s="16" t="s">
        <v>2438</v>
      </c>
      <c r="O31" s="17">
        <f>(A1L364C4 + A1L364C5)</f>
        <v>3565.59</v>
      </c>
      <c r="P31" s="16" t="s">
        <v>2439</v>
      </c>
      <c r="Q31" s="17">
        <f>(A1L341C7 + A1L344C7 + A1L345C7 + A1L348C7 + A1L349C7 + SUM(A1L352C7:A1L362C7))</f>
        <v>1871.5679999999998</v>
      </c>
      <c r="R31" s="16" t="s">
        <v>2440</v>
      </c>
      <c r="S31" s="17">
        <f>(A1L341C8 + A1L344C8 + A1L345C8 + A1L348C8 + A1L349C8 + SUM(A1L352C8:A1L362C8))</f>
        <v>2002.0640000000003</v>
      </c>
      <c r="T31" s="16" t="s">
        <v>2441</v>
      </c>
      <c r="U31" s="17">
        <f>(A1L364C7 + A1L364C8)</f>
        <v>3873.6320000000001</v>
      </c>
      <c r="V31" s="16" t="s">
        <v>2442</v>
      </c>
      <c r="W31" s="17">
        <f>(A1L341C10 + A1L344C10 + A1L345C10 + A1L348C10 + A1L349C10 + SUM(A1L352C10:A1L362C10))</f>
        <v>1718.8230000000001</v>
      </c>
      <c r="X31" s="16" t="s">
        <v>2443</v>
      </c>
      <c r="Y31" s="17">
        <f>(A1L341C11 + A1L344C11 + A1L345C11 + A1L348C11 + A1L349C11 + SUM(A1L352C11:A1L362C11))</f>
        <v>1872.5269999999998</v>
      </c>
      <c r="Z31" s="16" t="s">
        <v>2444</v>
      </c>
      <c r="AA31" s="17">
        <f>(A1L364C10 + A1L364C11)</f>
        <v>3591.35</v>
      </c>
      <c r="AB31" s="16" t="s">
        <v>2445</v>
      </c>
      <c r="AC31" s="17">
        <f>(A1L341C13 + A1L344C13 + A1L345C13 + A1L348C13 + A1L349C13 + SUM(A1L352C13:A1L362C13))</f>
        <v>1709.721</v>
      </c>
      <c r="AD31" s="16" t="s">
        <v>2446</v>
      </c>
      <c r="AE31" s="17">
        <f>(A1L341C14 + A1L344C14 + A1L345C14 + A1L348C14 + A1L349C14 + SUM(A1L352C14:A1L362C14))</f>
        <v>1862.0720000000001</v>
      </c>
      <c r="AF31" s="16" t="s">
        <v>2447</v>
      </c>
      <c r="AG31" s="17">
        <f>(A1L364C13 + A1L364C14)</f>
        <v>3571.7930000000001</v>
      </c>
      <c r="AH31" s="16" t="s">
        <v>2448</v>
      </c>
      <c r="AI31" s="17">
        <f>IF(RUN_YEARS &gt; 1,(A1L364C3 + A1L364C6) / 2, 0 )</f>
        <v>3448.5160000000001</v>
      </c>
      <c r="AJ31" s="16" t="s">
        <v>2449</v>
      </c>
      <c r="AK31" s="17">
        <f>IF(RUN_YEARS &gt; 2,(A1L364C3 + A1L364C6 + A1L364C9) / 3, 0 )</f>
        <v>3590.2213333333334</v>
      </c>
      <c r="AL31" s="16" t="s">
        <v>2450</v>
      </c>
      <c r="AM31" s="17">
        <f>IF(RUN_YEARS &gt; 3,(A1L364C3 + A1L364C6 + A1L364C9 + A1L364C12) / 4, 0 )</f>
        <v>3590.5035000000003</v>
      </c>
      <c r="AN31" s="16" t="s">
        <v>2451</v>
      </c>
      <c r="AO31" s="17">
        <f>IF(RUN_YEARS &gt; 4,(A1L364C3 + A1L364C6 + A1L364C9 + A1L364C12 + A1L364C15) / 5, 0 )</f>
        <v>3586.7614000000003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B0981-5FDB-4C0C-8221-176E3FB889D4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64454-3A5A-40FF-865A-18626D86F0C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10A68-A929-49EF-8399-8B56CC1689B3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4D68F-B00A-4217-AB46-1DC952AD5544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0.81175419464189513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0.81297650633477692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0.44785022548825848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0.43084097510479413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0.39663716279422395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0.8123909643441154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0.66475951641012743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0.60070520720881582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0.55698978042023151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0.222</v>
      </c>
      <c r="F9" s="16" t="s">
        <v>2959</v>
      </c>
      <c r="G9" s="6">
        <v>2.1819999999999999</v>
      </c>
      <c r="H9" s="16" t="s">
        <v>2959</v>
      </c>
      <c r="I9" s="6">
        <v>2.5680000000000001</v>
      </c>
      <c r="J9" s="16" t="s">
        <v>2959</v>
      </c>
      <c r="K9" s="6">
        <v>5.0170000000000003</v>
      </c>
      <c r="L9" s="16" t="s">
        <v>3025</v>
      </c>
      <c r="M9" s="1">
        <f>(A1L542C1 * 2 + A1L542C2 + A1L542C3)</f>
        <v>5.194</v>
      </c>
      <c r="N9" s="16" t="s">
        <v>3026</v>
      </c>
      <c r="O9" s="1">
        <f>(A1L542C4 * 2 + A1L542C2 + A1L542C3)</f>
        <v>14.784000000000001</v>
      </c>
      <c r="P9" s="16" t="s">
        <v>3027</v>
      </c>
      <c r="Q9" s="1">
        <f>(A1L542C1 + A1L542C2 + A1L542C3 + A1L542C4)</f>
        <v>9.9890000000000008</v>
      </c>
      <c r="R9" s="16" t="s">
        <v>3028</v>
      </c>
      <c r="S9" s="18">
        <f>IF(A1L542C5 &lt;&gt; 0,A1L542C6 / A1L542C5,0)</f>
        <v>2.8463611859838278</v>
      </c>
      <c r="T9" s="16" t="s">
        <v>3029</v>
      </c>
      <c r="U9" s="18">
        <f>IF(A1L542C8 = 0,A1L556C8, A1L542C8)</f>
        <v>2.8463611859838278</v>
      </c>
      <c r="V9" s="16" t="s">
        <v>2965</v>
      </c>
      <c r="W9" s="6">
        <v>0.29899999999999999</v>
      </c>
      <c r="X9" s="16" t="s">
        <v>2965</v>
      </c>
      <c r="Y9" s="6">
        <v>1.325</v>
      </c>
      <c r="Z9" s="16" t="s">
        <v>2965</v>
      </c>
      <c r="AA9" s="6">
        <v>1.847</v>
      </c>
      <c r="AB9" s="16" t="s">
        <v>2965</v>
      </c>
      <c r="AC9" s="6">
        <v>4.1749999999999998</v>
      </c>
      <c r="AD9" s="16" t="s">
        <v>3030</v>
      </c>
      <c r="AE9" s="1">
        <f>(A1L542C10 * 2 + A1L542C11 + A1L542C12)</f>
        <v>3.77</v>
      </c>
      <c r="AF9" s="16" t="s">
        <v>3031</v>
      </c>
      <c r="AG9" s="1">
        <f>(A1L542C13 * 2 + A1L542C11 + A1L542C12)</f>
        <v>11.521999999999998</v>
      </c>
      <c r="AH9" s="16" t="s">
        <v>3032</v>
      </c>
      <c r="AI9" s="1">
        <f>(A1L542C10 + A1L542C11 + A1L542C12 + A1L542C13)</f>
        <v>7.6459999999999999</v>
      </c>
      <c r="AJ9" s="16" t="s">
        <v>3033</v>
      </c>
      <c r="AK9" s="18">
        <f>IF(A1L542C14 &lt;&gt; 0,A1L542C15 / A1L542C14,0)</f>
        <v>3.0562334217506626</v>
      </c>
      <c r="AL9" s="16" t="s">
        <v>3034</v>
      </c>
      <c r="AM9" s="18">
        <f>IF(A1L542C17 = 0,A1L556C17, A1L542C17)</f>
        <v>3.0562334217506626</v>
      </c>
      <c r="AN9" s="16" t="s">
        <v>2971</v>
      </c>
      <c r="AO9" s="6">
        <v>0.73</v>
      </c>
      <c r="AP9" s="16" t="s">
        <v>2971</v>
      </c>
      <c r="AQ9" s="6">
        <v>2.222</v>
      </c>
      <c r="AR9" s="16" t="s">
        <v>2971</v>
      </c>
      <c r="AS9" s="6">
        <v>2.1</v>
      </c>
      <c r="AT9" s="16" t="s">
        <v>2971</v>
      </c>
      <c r="AU9" s="6">
        <v>2.8130000000000002</v>
      </c>
      <c r="AV9" s="16" t="s">
        <v>3035</v>
      </c>
      <c r="AW9" s="1">
        <f>(A1L542C19 * 2 + A1L542C20 + A1L542C21)</f>
        <v>5.782</v>
      </c>
      <c r="AX9" s="16" t="s">
        <v>3036</v>
      </c>
      <c r="AY9" s="1">
        <f>(A1L542C22 * 2 + A1L542C20 + A1L542C21)</f>
        <v>9.9480000000000004</v>
      </c>
      <c r="AZ9" s="16" t="s">
        <v>3037</v>
      </c>
      <c r="BA9" s="1">
        <f>(A1L542C19 + A1L542C20 + A1L542C21 + A1L542C22)</f>
        <v>7.8650000000000002</v>
      </c>
      <c r="BB9" s="16" t="s">
        <v>3038</v>
      </c>
      <c r="BC9" s="18">
        <f>IF(A1L542C23 &lt;&gt; 0,A1L542C24 / A1L542C23,0)</f>
        <v>1.7205119335869943</v>
      </c>
      <c r="BD9" s="16" t="s">
        <v>3039</v>
      </c>
      <c r="BE9" s="18">
        <f>IF(A1L542C26 = 0,A1L556C26, A1L542C26)</f>
        <v>1.7205119335869943</v>
      </c>
      <c r="BF9" s="16" t="s">
        <v>2977</v>
      </c>
      <c r="BG9" s="6">
        <v>0.40100000000000002</v>
      </c>
      <c r="BH9" s="16" t="s">
        <v>2977</v>
      </c>
      <c r="BI9" s="6">
        <v>1.954</v>
      </c>
      <c r="BJ9" s="16" t="s">
        <v>2977</v>
      </c>
      <c r="BK9" s="6">
        <v>2.4910000000000001</v>
      </c>
      <c r="BL9" s="16" t="s">
        <v>2977</v>
      </c>
      <c r="BM9" s="6">
        <v>3.294</v>
      </c>
      <c r="BN9" s="16" t="s">
        <v>3040</v>
      </c>
      <c r="BO9" s="1">
        <f>(A1L542C28 * 2 + A1L542C29 + A1L542C30)</f>
        <v>5.2469999999999999</v>
      </c>
      <c r="BP9" s="16" t="s">
        <v>3041</v>
      </c>
      <c r="BQ9" s="1">
        <f>(A1L542C31 * 2 + A1L542C29 + A1L542C30)</f>
        <v>11.032999999999999</v>
      </c>
      <c r="BR9" s="16" t="s">
        <v>3042</v>
      </c>
      <c r="BS9" s="1">
        <f>(A1L542C28 + A1L542C29 + A1L542C30 + A1L542C31)</f>
        <v>8.14</v>
      </c>
      <c r="BT9" s="16" t="s">
        <v>3043</v>
      </c>
      <c r="BU9" s="18">
        <f>IF(A1L542C32 &lt;&gt; 0,A1L542C33 / A1L542C32,0)</f>
        <v>2.1027253668763102</v>
      </c>
      <c r="BV9" s="16" t="s">
        <v>3044</v>
      </c>
      <c r="BW9" s="18">
        <f>IF(A1L542C35 = 0,A1L556C35, A1L542C35)</f>
        <v>2.1027253668763102</v>
      </c>
      <c r="BX9" s="16" t="s">
        <v>2983</v>
      </c>
      <c r="BY9" s="6">
        <v>0.51</v>
      </c>
      <c r="BZ9" s="16" t="s">
        <v>2983</v>
      </c>
      <c r="CA9" s="6">
        <v>1.2669999999999999</v>
      </c>
      <c r="CB9" s="16" t="s">
        <v>2983</v>
      </c>
      <c r="CC9" s="6">
        <v>2.5329999999999999</v>
      </c>
      <c r="CD9" s="16" t="s">
        <v>2983</v>
      </c>
      <c r="CE9" s="6">
        <v>3.4359999999999999</v>
      </c>
      <c r="CF9" s="16" t="s">
        <v>3045</v>
      </c>
      <c r="CG9" s="1">
        <f>(A1L542C37 * 2 + A1L542C38 + A1L542C39)</f>
        <v>4.82</v>
      </c>
      <c r="CH9" s="16" t="s">
        <v>3046</v>
      </c>
      <c r="CI9" s="1">
        <f>(A1L542C40 * 2 + A1L542C38 + A1L542C39)</f>
        <v>10.671999999999999</v>
      </c>
      <c r="CJ9" s="16" t="s">
        <v>3047</v>
      </c>
      <c r="CK9" s="1">
        <f>(A1L542C37 + A1L542C38 + A1L542C39 + A1L542C40)</f>
        <v>7.7459999999999996</v>
      </c>
      <c r="CL9" s="16" t="s">
        <v>3048</v>
      </c>
      <c r="CM9" s="18">
        <f>IF(A1L542C41 &lt;&gt; 0,A1L542C42 / A1L542C41,0)</f>
        <v>2.2141078838174271</v>
      </c>
      <c r="CN9" s="16" t="s">
        <v>3049</v>
      </c>
      <c r="CO9" s="18">
        <f>IF(A1L542C44 = 0,A1L556C44, A1L542C44)</f>
        <v>2.2141078838174271</v>
      </c>
      <c r="CP9" s="16" t="s">
        <v>3050</v>
      </c>
      <c r="CQ9" s="18">
        <f>IF(RUN_YEARS &gt; 1,(A1L542C1 + A1L542C10) / 2, 0)</f>
        <v>0.26050000000000001</v>
      </c>
      <c r="CR9" s="16" t="s">
        <v>3051</v>
      </c>
      <c r="CS9" s="18">
        <f>IF(RUN_YEARS &gt; 1,(A1L542C2 + A1L542C11) / 2, 0)</f>
        <v>1.7534999999999998</v>
      </c>
      <c r="CT9" s="16" t="s">
        <v>3052</v>
      </c>
      <c r="CU9" s="18">
        <f>IF(RUN_YEARS &gt; 1,(A1L542C3 + A1L542C12) / 2, 0)</f>
        <v>2.2075</v>
      </c>
      <c r="CV9" s="16" t="s">
        <v>3053</v>
      </c>
      <c r="CW9" s="18">
        <f>IF(RUN_YEARS &gt; 1,(A1L542C4 + A1L542C13) / 2, 0)</f>
        <v>4.5960000000000001</v>
      </c>
      <c r="CX9" s="16" t="s">
        <v>3054</v>
      </c>
      <c r="CY9" s="18">
        <f>IF(RUN_YEARS &gt; 1,(A1L542C5 + A1L542C14) / 2, 0)</f>
        <v>4.4820000000000002</v>
      </c>
      <c r="CZ9" s="16" t="s">
        <v>3055</v>
      </c>
      <c r="DA9" s="18">
        <f>IF(RUN_YEARS &gt; 1,(A1L542C6 + A1L542C15) / 2, 0)</f>
        <v>13.152999999999999</v>
      </c>
      <c r="DB9" s="16" t="s">
        <v>3056</v>
      </c>
      <c r="DC9" s="18">
        <f>IF(RUN_YEARS &gt; 1,(A1L542C7 + A1L542C16) / 2, 0)</f>
        <v>8.8175000000000008</v>
      </c>
      <c r="DD9" s="16" t="s">
        <v>3057</v>
      </c>
      <c r="DE9" s="18">
        <f>IF(A1L542C50 &lt;&gt; 0,A1L542C51 / A1L542C50,0)</f>
        <v>2.9346273984828199</v>
      </c>
      <c r="DF9" s="16" t="s">
        <v>3058</v>
      </c>
      <c r="DG9" s="18">
        <f>IF(A1L542C53 = 0,A1L556C53, A1L542C53)</f>
        <v>2.9346273984828199</v>
      </c>
      <c r="DH9" s="16" t="s">
        <v>3059</v>
      </c>
      <c r="DI9" s="18">
        <f>IF(RUN_YEARS &gt; 2,(A1L542C1 + A1L542C10 + A1L542C19) / 3, 0)</f>
        <v>0.41699999999999998</v>
      </c>
      <c r="DJ9" s="16" t="s">
        <v>3060</v>
      </c>
      <c r="DK9" s="18">
        <f>IF(RUN_YEARS &gt; 2,(A1L542C2 + A1L542C11 + A1L542C20) / 3, 0)</f>
        <v>1.9096666666666664</v>
      </c>
      <c r="DL9" s="16" t="s">
        <v>3061</v>
      </c>
      <c r="DM9" s="18">
        <f>IF(RUN_YEARS &gt; 2,(A1L542C3 + A1L542C12 + A1L542C21) / 3, 0)</f>
        <v>2.1716666666666669</v>
      </c>
      <c r="DN9" s="16" t="s">
        <v>3062</v>
      </c>
      <c r="DO9" s="18">
        <f>IF(RUN_YEARS &gt; 2,(A1L542C4 + A1L542C13 + A1L542C22) / 3, 0)</f>
        <v>4.0016666666666669</v>
      </c>
      <c r="DP9" s="16" t="s">
        <v>3063</v>
      </c>
      <c r="DQ9" s="18">
        <f>IF(RUN_YEARS &gt; 2,(A1L542C5 + A1L542C14 + A1L542C23) / 3, 0)</f>
        <v>4.9153333333333338</v>
      </c>
      <c r="DR9" s="16" t="s">
        <v>3064</v>
      </c>
      <c r="DS9" s="18">
        <f>IF(RUN_YEARS &gt; 2,(A1L542C6 + A1L542C15 + A1L542C24) / 3, 0)</f>
        <v>12.084666666666665</v>
      </c>
      <c r="DT9" s="16" t="s">
        <v>3065</v>
      </c>
      <c r="DU9" s="18">
        <f>IF(RUN_YEARS &gt; 2,(A1L542C7 + A1L542C16 + A1L542C25) / 3, 0)</f>
        <v>8.5</v>
      </c>
      <c r="DV9" s="16" t="s">
        <v>3066</v>
      </c>
      <c r="DW9" s="18">
        <f>IF(A1L542C59 &lt;&gt; 0,A1L542C60 / A1L542C59,0)</f>
        <v>2.45856503458565</v>
      </c>
      <c r="DX9" s="16" t="s">
        <v>3067</v>
      </c>
      <c r="DY9" s="18">
        <f>IF(A1L542C62 = 0,A1L556C62, A1L542C62)</f>
        <v>2.45856503458565</v>
      </c>
      <c r="DZ9" s="16" t="s">
        <v>3068</v>
      </c>
      <c r="EA9" s="18">
        <f>IF(RUN_YEARS &gt; 3,(A1L542C1 + A1L542C10 + A1L542C19 + A1L542C28) / 4, 0)</f>
        <v>0.41299999999999998</v>
      </c>
      <c r="EB9" s="16" t="s">
        <v>3069</v>
      </c>
      <c r="EC9" s="18">
        <f>IF(RUN_YEARS &gt; 3,(A1L542C2 + A1L542C11 + A1L542C20 + A1L542C29) / 4, 0)</f>
        <v>1.9207499999999997</v>
      </c>
      <c r="ED9" s="16" t="s">
        <v>3070</v>
      </c>
      <c r="EE9" s="18">
        <f>IF(RUN_YEARS &gt; 3,(A1L542C3 + A1L542C12 + A1L542C21 + A1L542C30) / 4, 0)</f>
        <v>2.2515000000000001</v>
      </c>
      <c r="EF9" s="16" t="s">
        <v>3071</v>
      </c>
      <c r="EG9" s="18">
        <f>IF(RUN_YEARS &gt; 3,(A1L542C4 + A1L542C13 + A1L542C22 + A1L542C31) / 4, 0)</f>
        <v>3.8247500000000003</v>
      </c>
      <c r="EH9" s="16" t="s">
        <v>3072</v>
      </c>
      <c r="EI9" s="18">
        <f>IF(RUN_YEARS &gt; 3,(A1L542C5 + A1L542C14 + A1L542C23 + A1L542C32) / 4, 0)</f>
        <v>4.9982500000000005</v>
      </c>
      <c r="EJ9" s="16" t="s">
        <v>3073</v>
      </c>
      <c r="EK9" s="18">
        <f>IF(RUN_YEARS &gt; 3,(A1L542C6 + A1L542C15 + A1L542C24 + A1L542C33) / 4, 0)</f>
        <v>11.82175</v>
      </c>
      <c r="EL9" s="16" t="s">
        <v>3074</v>
      </c>
      <c r="EM9" s="18">
        <f>IF(RUN_YEARS &gt; 3,(A1L542C7 + A1L542C16 + A1L542C25 + A1L542C34) / 4, 0)</f>
        <v>8.41</v>
      </c>
      <c r="EN9" s="16" t="s">
        <v>3075</v>
      </c>
      <c r="EO9" s="18">
        <f>IF(A1L542C68 &lt;&gt; 0,A1L542C69 / A1L542C68,0)</f>
        <v>2.3651778122342817</v>
      </c>
      <c r="EP9" s="16" t="s">
        <v>3076</v>
      </c>
      <c r="EQ9" s="18">
        <f>IF(A1L542C71 = 0,A1L556C71, A1L542C71)</f>
        <v>2.3651778122342817</v>
      </c>
      <c r="ER9" s="16" t="s">
        <v>3077</v>
      </c>
      <c r="ES9" s="18">
        <f>IF(RUN_YEARS &gt; 4,(A1L542C1 + A1L542C10 + A1L542C19 + A1L542C28 + A1L542C37) / 5, 0)</f>
        <v>0.43240000000000001</v>
      </c>
      <c r="ET9" s="16" t="s">
        <v>3078</v>
      </c>
      <c r="EU9" s="18">
        <f>IF(RUN_YEARS &gt; 4,(A1L542C2 + A1L542C11 + A1L542C20 + A1L542C29 + A1L542C38) / 5, 0)</f>
        <v>1.7899999999999998</v>
      </c>
      <c r="EV9" s="16" t="s">
        <v>3079</v>
      </c>
      <c r="EW9" s="18">
        <f>IF(RUN_YEARS &gt; 4,(A1L542C3 + A1L542C12 + A1L542C21 + A1L542C30 + A1L542C39) / 5, 0)</f>
        <v>2.3077999999999999</v>
      </c>
      <c r="EX9" s="16" t="s">
        <v>3080</v>
      </c>
      <c r="EY9" s="18">
        <f>IF(RUN_YEARS &gt; 4,(A1L542C4 + A1L542C13 + A1L542C22 + A1L542C31 + A1L542C40) / 5, 0)</f>
        <v>3.7469999999999999</v>
      </c>
      <c r="EZ9" s="16" t="s">
        <v>3081</v>
      </c>
      <c r="FA9" s="18">
        <f>IF(RUN_YEARS &gt; 4,(A1L542C5 + A1L542C14 + A1L542C23 + A1L542C32 + A1L542C41) / 5, 0)</f>
        <v>4.9626000000000001</v>
      </c>
      <c r="FB9" s="16" t="s">
        <v>3082</v>
      </c>
      <c r="FC9" s="18">
        <f>IF(RUN_YEARS &gt; 4,(A1L542C6 + A1L542C15 + A1L542C24 + A1L542C33 + A1L542C42) / 5, 0)</f>
        <v>11.591799999999999</v>
      </c>
      <c r="FD9" s="16" t="s">
        <v>3083</v>
      </c>
      <c r="FE9" s="18">
        <f>IF(RUN_YEARS &gt; 4,(A1L542C7 + A1L542C16 + A1L542C25 + A1L542C34 + A1L542C43) / 5, 0)</f>
        <v>8.2772000000000006</v>
      </c>
      <c r="FF9" s="16" t="s">
        <v>3084</v>
      </c>
      <c r="FG9" s="18">
        <f>IF(A1L542C77 &lt;&gt; 0,A1L542C78 / A1L542C77,0)</f>
        <v>2.3358320235360495</v>
      </c>
      <c r="FH9" s="16" t="s">
        <v>3085</v>
      </c>
      <c r="FI9" s="18">
        <f>IF(A1L542C80 = 0,A1L556C80, A1L542C80)</f>
        <v>2.3358320235360495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22.010999999999999</v>
      </c>
      <c r="F10" s="16" t="s">
        <v>2959</v>
      </c>
      <c r="G10" s="6">
        <v>43.555</v>
      </c>
      <c r="H10" s="16" t="s">
        <v>2959</v>
      </c>
      <c r="I10" s="6">
        <v>32.356999999999999</v>
      </c>
      <c r="J10" s="16" t="s">
        <v>2959</v>
      </c>
      <c r="K10" s="6">
        <v>93.852999999999994</v>
      </c>
      <c r="L10" s="16" t="s">
        <v>3086</v>
      </c>
      <c r="M10" s="1">
        <f>(A1L543C1 * 2 + A1L543C2 + A1L543C3)</f>
        <v>119.934</v>
      </c>
      <c r="N10" s="16" t="s">
        <v>3087</v>
      </c>
      <c r="O10" s="1">
        <f>(A1L543C4 * 2 + A1L543C2 + A1L543C3)</f>
        <v>263.61799999999999</v>
      </c>
      <c r="P10" s="16" t="s">
        <v>3088</v>
      </c>
      <c r="Q10" s="1">
        <f>(A1L543C1 + A1L543C2 + A1L543C3 + A1L543C4)</f>
        <v>191.77600000000001</v>
      </c>
      <c r="R10" s="16" t="s">
        <v>3089</v>
      </c>
      <c r="S10" s="18">
        <f>IF(A1L543C5 &lt;&gt; 0,A1L543C6 / A1L543C5,0)</f>
        <v>2.1980255807360716</v>
      </c>
      <c r="T10" s="16" t="s">
        <v>3090</v>
      </c>
      <c r="U10" s="18">
        <f>IF(A1L543C8 = 0,A1L556C8, A1L543C8)</f>
        <v>2.1980255807360716</v>
      </c>
      <c r="V10" s="16" t="s">
        <v>2965</v>
      </c>
      <c r="W10" s="6">
        <v>21.885000000000002</v>
      </c>
      <c r="X10" s="16" t="s">
        <v>2965</v>
      </c>
      <c r="Y10" s="6">
        <v>35.665999999999997</v>
      </c>
      <c r="Z10" s="16" t="s">
        <v>2965</v>
      </c>
      <c r="AA10" s="6">
        <v>23.736000000000001</v>
      </c>
      <c r="AB10" s="16" t="s">
        <v>2965</v>
      </c>
      <c r="AC10" s="6">
        <v>70.671000000000006</v>
      </c>
      <c r="AD10" s="16" t="s">
        <v>3091</v>
      </c>
      <c r="AE10" s="1">
        <f>(A1L543C10 * 2 + A1L543C11 + A1L543C12)</f>
        <v>103.17200000000001</v>
      </c>
      <c r="AF10" s="16" t="s">
        <v>3092</v>
      </c>
      <c r="AG10" s="1">
        <f>(A1L543C13 * 2 + A1L543C11 + A1L543C12)</f>
        <v>200.744</v>
      </c>
      <c r="AH10" s="16" t="s">
        <v>3093</v>
      </c>
      <c r="AI10" s="1">
        <f>(A1L543C10 + A1L543C11 + A1L543C12 + A1L543C13)</f>
        <v>151.95800000000003</v>
      </c>
      <c r="AJ10" s="16" t="s">
        <v>3094</v>
      </c>
      <c r="AK10" s="18">
        <f>IF(A1L543C14 &lt;&gt; 0,A1L543C15 / A1L543C14,0)</f>
        <v>1.9457217074400028</v>
      </c>
      <c r="AL10" s="16" t="s">
        <v>3095</v>
      </c>
      <c r="AM10" s="18">
        <f>IF(A1L543C17 = 0,A1L556C17, A1L543C17)</f>
        <v>1.9457217074400028</v>
      </c>
      <c r="AN10" s="16" t="s">
        <v>2971</v>
      </c>
      <c r="AO10" s="6">
        <v>35.840000000000003</v>
      </c>
      <c r="AP10" s="16" t="s">
        <v>2971</v>
      </c>
      <c r="AQ10" s="6">
        <v>44.890999999999998</v>
      </c>
      <c r="AR10" s="16" t="s">
        <v>2971</v>
      </c>
      <c r="AS10" s="6">
        <v>32.246000000000002</v>
      </c>
      <c r="AT10" s="16" t="s">
        <v>2971</v>
      </c>
      <c r="AU10" s="6">
        <v>61.131</v>
      </c>
      <c r="AV10" s="16" t="s">
        <v>3096</v>
      </c>
      <c r="AW10" s="1">
        <f>(A1L543C19 * 2 + A1L543C20 + A1L543C21)</f>
        <v>148.81700000000001</v>
      </c>
      <c r="AX10" s="16" t="s">
        <v>3097</v>
      </c>
      <c r="AY10" s="1">
        <f>(A1L543C22 * 2 + A1L543C20 + A1L543C21)</f>
        <v>199.399</v>
      </c>
      <c r="AZ10" s="16" t="s">
        <v>3098</v>
      </c>
      <c r="BA10" s="1">
        <f>(A1L543C19 + A1L543C20 + A1L543C21 + A1L543C22)</f>
        <v>174.108</v>
      </c>
      <c r="BB10" s="16" t="s">
        <v>3099</v>
      </c>
      <c r="BC10" s="18">
        <f>IF(A1L543C23 &lt;&gt; 0,A1L543C24 / A1L543C23,0)</f>
        <v>1.3398939637272622</v>
      </c>
      <c r="BD10" s="16" t="s">
        <v>3100</v>
      </c>
      <c r="BE10" s="18">
        <f>IF(A1L543C26 = 0,A1L556C26, A1L543C26)</f>
        <v>1.3398939637272622</v>
      </c>
      <c r="BF10" s="16" t="s">
        <v>2977</v>
      </c>
      <c r="BG10" s="6">
        <v>28.757000000000001</v>
      </c>
      <c r="BH10" s="16" t="s">
        <v>2977</v>
      </c>
      <c r="BI10" s="6">
        <v>51.618000000000002</v>
      </c>
      <c r="BJ10" s="16" t="s">
        <v>2977</v>
      </c>
      <c r="BK10" s="6">
        <v>36.048999999999999</v>
      </c>
      <c r="BL10" s="16" t="s">
        <v>2977</v>
      </c>
      <c r="BM10" s="6">
        <v>66.043999999999997</v>
      </c>
      <c r="BN10" s="16" t="s">
        <v>3101</v>
      </c>
      <c r="BO10" s="1">
        <f>(A1L543C28 * 2 + A1L543C29 + A1L543C30)</f>
        <v>145.18100000000001</v>
      </c>
      <c r="BP10" s="16" t="s">
        <v>3102</v>
      </c>
      <c r="BQ10" s="1">
        <f>(A1L543C31 * 2 + A1L543C29 + A1L543C30)</f>
        <v>219.755</v>
      </c>
      <c r="BR10" s="16" t="s">
        <v>3103</v>
      </c>
      <c r="BS10" s="1">
        <f>(A1L543C28 + A1L543C29 + A1L543C30 + A1L543C31)</f>
        <v>182.46800000000002</v>
      </c>
      <c r="BT10" s="16" t="s">
        <v>3104</v>
      </c>
      <c r="BU10" s="18">
        <f>IF(A1L543C32 &lt;&gt; 0,A1L543C33 / A1L543C32,0)</f>
        <v>1.513662256080341</v>
      </c>
      <c r="BV10" s="16" t="s">
        <v>3105</v>
      </c>
      <c r="BW10" s="18">
        <f>IF(A1L543C35 = 0,A1L556C35, A1L543C35)</f>
        <v>1.513662256080341</v>
      </c>
      <c r="BX10" s="16" t="s">
        <v>2983</v>
      </c>
      <c r="BY10" s="6">
        <v>29.187000000000001</v>
      </c>
      <c r="BZ10" s="16" t="s">
        <v>2983</v>
      </c>
      <c r="CA10" s="6">
        <v>49.210999999999999</v>
      </c>
      <c r="CB10" s="16" t="s">
        <v>2983</v>
      </c>
      <c r="CC10" s="6">
        <v>35.793999999999997</v>
      </c>
      <c r="CD10" s="16" t="s">
        <v>2983</v>
      </c>
      <c r="CE10" s="6">
        <v>62.56</v>
      </c>
      <c r="CF10" s="16" t="s">
        <v>3106</v>
      </c>
      <c r="CG10" s="1">
        <f>(A1L543C37 * 2 + A1L543C38 + A1L543C39)</f>
        <v>143.37900000000002</v>
      </c>
      <c r="CH10" s="16" t="s">
        <v>3107</v>
      </c>
      <c r="CI10" s="1">
        <f>(A1L543C40 * 2 + A1L543C38 + A1L543C39)</f>
        <v>210.125</v>
      </c>
      <c r="CJ10" s="16" t="s">
        <v>3108</v>
      </c>
      <c r="CK10" s="1">
        <f>(A1L543C37 + A1L543C38 + A1L543C39 + A1L543C40)</f>
        <v>176.75200000000001</v>
      </c>
      <c r="CL10" s="16" t="s">
        <v>3109</v>
      </c>
      <c r="CM10" s="18">
        <f>IF(A1L543C41 &lt;&gt; 0,A1L543C42 / A1L543C41,0)</f>
        <v>1.4655214501426288</v>
      </c>
      <c r="CN10" s="16" t="s">
        <v>3110</v>
      </c>
      <c r="CO10" s="18">
        <f>IF(A1L543C44 = 0,A1L556C44, A1L543C44)</f>
        <v>1.4655214501426288</v>
      </c>
      <c r="CP10" s="16" t="s">
        <v>3111</v>
      </c>
      <c r="CQ10" s="18">
        <f>IF(RUN_YEARS &gt; 1,(A1L543C1 + A1L543C10) / 2, 0)</f>
        <v>21.948</v>
      </c>
      <c r="CR10" s="16" t="s">
        <v>3112</v>
      </c>
      <c r="CS10" s="18">
        <f>IF(RUN_YEARS &gt; 1,(A1L543C2 + A1L543C11) / 2, 0)</f>
        <v>39.610500000000002</v>
      </c>
      <c r="CT10" s="16" t="s">
        <v>3113</v>
      </c>
      <c r="CU10" s="18">
        <f>IF(RUN_YEARS &gt; 1,(A1L543C3 + A1L543C12) / 2, 0)</f>
        <v>28.046500000000002</v>
      </c>
      <c r="CV10" s="16" t="s">
        <v>3114</v>
      </c>
      <c r="CW10" s="18">
        <f>IF(RUN_YEARS &gt; 1,(A1L543C4 + A1L543C13) / 2, 0)</f>
        <v>82.262</v>
      </c>
      <c r="CX10" s="16" t="s">
        <v>3115</v>
      </c>
      <c r="CY10" s="18">
        <f>IF(RUN_YEARS &gt; 1,(A1L543C5 + A1L543C14) / 2, 0)</f>
        <v>111.553</v>
      </c>
      <c r="CZ10" s="16" t="s">
        <v>3116</v>
      </c>
      <c r="DA10" s="18">
        <f>IF(RUN_YEARS &gt; 1,(A1L543C6 + A1L543C15) / 2, 0)</f>
        <v>232.18099999999998</v>
      </c>
      <c r="DB10" s="16" t="s">
        <v>3117</v>
      </c>
      <c r="DC10" s="18">
        <f>IF(RUN_YEARS &gt; 1,(A1L543C7 + A1L543C16) / 2, 0)</f>
        <v>171.86700000000002</v>
      </c>
      <c r="DD10" s="16" t="s">
        <v>3118</v>
      </c>
      <c r="DE10" s="18">
        <f>IF(A1L543C50 &lt;&gt; 0,A1L543C51 / A1L543C50,0)</f>
        <v>2.0813514652228089</v>
      </c>
      <c r="DF10" s="16" t="s">
        <v>3119</v>
      </c>
      <c r="DG10" s="18">
        <f>IF(A1L543C53 = 0,A1L556C53, A1L543C53)</f>
        <v>2.0813514652228089</v>
      </c>
      <c r="DH10" s="16" t="s">
        <v>3120</v>
      </c>
      <c r="DI10" s="18">
        <f>IF(RUN_YEARS &gt; 2,(A1L543C1 + A1L543C10 + A1L543C19) / 3, 0)</f>
        <v>26.578666666666667</v>
      </c>
      <c r="DJ10" s="16" t="s">
        <v>3121</v>
      </c>
      <c r="DK10" s="18">
        <f>IF(RUN_YEARS &gt; 2,(A1L543C2 + A1L543C11 + A1L543C20) / 3, 0)</f>
        <v>41.370666666666665</v>
      </c>
      <c r="DL10" s="16" t="s">
        <v>3122</v>
      </c>
      <c r="DM10" s="18">
        <f>IF(RUN_YEARS &gt; 2,(A1L543C3 + A1L543C12 + A1L543C21) / 3, 0)</f>
        <v>29.446333333333332</v>
      </c>
      <c r="DN10" s="16" t="s">
        <v>3123</v>
      </c>
      <c r="DO10" s="18">
        <f>IF(RUN_YEARS &gt; 2,(A1L543C4 + A1L543C13 + A1L543C22) / 3, 0)</f>
        <v>75.218333333333334</v>
      </c>
      <c r="DP10" s="16" t="s">
        <v>3124</v>
      </c>
      <c r="DQ10" s="18">
        <f>IF(RUN_YEARS &gt; 2,(A1L543C5 + A1L543C14 + A1L543C23) / 3, 0)</f>
        <v>123.97433333333333</v>
      </c>
      <c r="DR10" s="16" t="s">
        <v>3125</v>
      </c>
      <c r="DS10" s="18">
        <f>IF(RUN_YEARS &gt; 2,(A1L543C6 + A1L543C15 + A1L543C24) / 3, 0)</f>
        <v>221.25366666666665</v>
      </c>
      <c r="DT10" s="16" t="s">
        <v>3126</v>
      </c>
      <c r="DU10" s="18">
        <f>IF(RUN_YEARS &gt; 2,(A1L543C7 + A1L543C16 + A1L543C25) / 3, 0)</f>
        <v>172.61400000000003</v>
      </c>
      <c r="DV10" s="16" t="s">
        <v>3127</v>
      </c>
      <c r="DW10" s="18">
        <f>IF(A1L543C59 &lt;&gt; 0,A1L543C60 / A1L543C59,0)</f>
        <v>1.7846731715973465</v>
      </c>
      <c r="DX10" s="16" t="s">
        <v>3128</v>
      </c>
      <c r="DY10" s="18">
        <f>IF(A1L543C62 = 0,A1L556C62, A1L543C62)</f>
        <v>1.7846731715973465</v>
      </c>
      <c r="DZ10" s="16" t="s">
        <v>3129</v>
      </c>
      <c r="EA10" s="18">
        <f>IF(RUN_YEARS &gt; 3,(A1L543C1 + A1L543C10 + A1L543C19 + A1L543C28) / 4, 0)</f>
        <v>27.123250000000002</v>
      </c>
      <c r="EB10" s="16" t="s">
        <v>3130</v>
      </c>
      <c r="EC10" s="18">
        <f>IF(RUN_YEARS &gt; 3,(A1L543C2 + A1L543C11 + A1L543C20 + A1L543C29) / 4, 0)</f>
        <v>43.932499999999997</v>
      </c>
      <c r="ED10" s="16" t="s">
        <v>3131</v>
      </c>
      <c r="EE10" s="18">
        <f>IF(RUN_YEARS &gt; 3,(A1L543C3 + A1L543C12 + A1L543C21 + A1L543C30) / 4, 0)</f>
        <v>31.097000000000001</v>
      </c>
      <c r="EF10" s="16" t="s">
        <v>3132</v>
      </c>
      <c r="EG10" s="18">
        <f>IF(RUN_YEARS &gt; 3,(A1L543C4 + A1L543C13 + A1L543C22 + A1L543C31) / 4, 0)</f>
        <v>72.924750000000003</v>
      </c>
      <c r="EH10" s="16" t="s">
        <v>3133</v>
      </c>
      <c r="EI10" s="18">
        <f>IF(RUN_YEARS &gt; 3,(A1L543C5 + A1L543C14 + A1L543C23 + A1L543C32) / 4, 0)</f>
        <v>129.27600000000001</v>
      </c>
      <c r="EJ10" s="16" t="s">
        <v>3134</v>
      </c>
      <c r="EK10" s="18">
        <f>IF(RUN_YEARS &gt; 3,(A1L543C6 + A1L543C15 + A1L543C24 + A1L543C33) / 4, 0)</f>
        <v>220.87899999999999</v>
      </c>
      <c r="EL10" s="16" t="s">
        <v>3135</v>
      </c>
      <c r="EM10" s="18">
        <f>IF(RUN_YEARS &gt; 3,(A1L543C7 + A1L543C16 + A1L543C25 + A1L543C34) / 4, 0)</f>
        <v>175.07750000000004</v>
      </c>
      <c r="EN10" s="16" t="s">
        <v>3136</v>
      </c>
      <c r="EO10" s="18">
        <f>IF(A1L543C68 &lt;&gt; 0,A1L543C69 / A1L543C68,0)</f>
        <v>1.7085847334385345</v>
      </c>
      <c r="EP10" s="16" t="s">
        <v>3137</v>
      </c>
      <c r="EQ10" s="18">
        <f>IF(A1L543C71 = 0,A1L556C71, A1L543C71)</f>
        <v>1.7085847334385345</v>
      </c>
      <c r="ER10" s="16" t="s">
        <v>3138</v>
      </c>
      <c r="ES10" s="18">
        <f>IF(RUN_YEARS &gt; 4,(A1L543C1 + A1L543C10 + A1L543C19 + A1L543C28 + A1L543C37) / 5, 0)</f>
        <v>27.536000000000001</v>
      </c>
      <c r="ET10" s="16" t="s">
        <v>3139</v>
      </c>
      <c r="EU10" s="18">
        <f>IF(RUN_YEARS &gt; 4,(A1L543C2 + A1L543C11 + A1L543C20 + A1L543C29 + A1L543C38) / 5, 0)</f>
        <v>44.988199999999992</v>
      </c>
      <c r="EV10" s="16" t="s">
        <v>3140</v>
      </c>
      <c r="EW10" s="18">
        <f>IF(RUN_YEARS &gt; 4,(A1L543C3 + A1L543C12 + A1L543C21 + A1L543C30 + A1L543C39) / 5, 0)</f>
        <v>32.0364</v>
      </c>
      <c r="EX10" s="16" t="s">
        <v>3141</v>
      </c>
      <c r="EY10" s="18">
        <f>IF(RUN_YEARS &gt; 4,(A1L543C4 + A1L543C13 + A1L543C22 + A1L543C31 + A1L543C40) / 5, 0)</f>
        <v>70.851799999999997</v>
      </c>
      <c r="EZ10" s="16" t="s">
        <v>3142</v>
      </c>
      <c r="FA10" s="18">
        <f>IF(RUN_YEARS &gt; 4,(A1L543C5 + A1L543C14 + A1L543C23 + A1L543C32 + A1L543C41) / 5, 0)</f>
        <v>132.09660000000002</v>
      </c>
      <c r="FB10" s="16" t="s">
        <v>3143</v>
      </c>
      <c r="FC10" s="18">
        <f>IF(RUN_YEARS &gt; 4,(A1L543C6 + A1L543C15 + A1L543C24 + A1L543C33 + A1L543C42) / 5, 0)</f>
        <v>218.72820000000002</v>
      </c>
      <c r="FD10" s="16" t="s">
        <v>3144</v>
      </c>
      <c r="FE10" s="18">
        <f>IF(RUN_YEARS &gt; 4,(A1L543C7 + A1L543C16 + A1L543C25 + A1L543C34 + A1L543C43) / 5, 0)</f>
        <v>175.41240000000002</v>
      </c>
      <c r="FF10" s="16" t="s">
        <v>3145</v>
      </c>
      <c r="FG10" s="18">
        <f>IF(A1L543C77 &lt;&gt; 0,A1L543C78 / A1L543C77,0)</f>
        <v>1.6558200589568541</v>
      </c>
      <c r="FH10" s="16" t="s">
        <v>3146</v>
      </c>
      <c r="FI10" s="18">
        <f>IF(A1L543C80 = 0,A1L556C80, A1L543C80)</f>
        <v>1.6558200589568541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4.7140000000000004</v>
      </c>
      <c r="F11" s="16" t="s">
        <v>2959</v>
      </c>
      <c r="G11" s="6">
        <v>4.7480000000000002</v>
      </c>
      <c r="H11" s="16" t="s">
        <v>2959</v>
      </c>
      <c r="I11" s="6">
        <v>65.003</v>
      </c>
      <c r="J11" s="16" t="s">
        <v>2959</v>
      </c>
      <c r="K11" s="6">
        <v>9.0410000000000004</v>
      </c>
      <c r="L11" s="16" t="s">
        <v>3147</v>
      </c>
      <c r="M11" s="1">
        <f>(A1L544C1 * 2 + A1L544C2 + A1L544C3)</f>
        <v>79.179000000000002</v>
      </c>
      <c r="N11" s="16" t="s">
        <v>3148</v>
      </c>
      <c r="O11" s="1">
        <f>(A1L544C4 * 2 + A1L544C2 + A1L544C3)</f>
        <v>87.832999999999998</v>
      </c>
      <c r="P11" s="16" t="s">
        <v>3149</v>
      </c>
      <c r="Q11" s="1">
        <f>(A1L544C1 + A1L544C2 + A1L544C3 + A1L544C4)</f>
        <v>83.506</v>
      </c>
      <c r="R11" s="16" t="s">
        <v>3150</v>
      </c>
      <c r="S11" s="18">
        <f>IF(A1L544C5 &lt;&gt; 0,A1L544C6 / A1L544C5,0)</f>
        <v>1.1092966569418659</v>
      </c>
      <c r="T11" s="16" t="s">
        <v>3151</v>
      </c>
      <c r="U11" s="18">
        <f>IF(A1L544C8 = 0,A1L556C8, A1L544C8)</f>
        <v>1.1092966569418659</v>
      </c>
      <c r="V11" s="16" t="s">
        <v>2965</v>
      </c>
      <c r="W11" s="6">
        <v>11.319000000000001</v>
      </c>
      <c r="X11" s="16" t="s">
        <v>2965</v>
      </c>
      <c r="Y11" s="6">
        <v>4.0510000000000002</v>
      </c>
      <c r="Z11" s="16" t="s">
        <v>2965</v>
      </c>
      <c r="AA11" s="6">
        <v>61.118000000000002</v>
      </c>
      <c r="AB11" s="16" t="s">
        <v>2965</v>
      </c>
      <c r="AC11" s="6">
        <v>9.2420000000000009</v>
      </c>
      <c r="AD11" s="16" t="s">
        <v>3152</v>
      </c>
      <c r="AE11" s="1">
        <f>(A1L544C10 * 2 + A1L544C11 + A1L544C12)</f>
        <v>87.807000000000002</v>
      </c>
      <c r="AF11" s="16" t="s">
        <v>3153</v>
      </c>
      <c r="AG11" s="1">
        <f>(A1L544C13 * 2 + A1L544C11 + A1L544C12)</f>
        <v>83.653000000000006</v>
      </c>
      <c r="AH11" s="16" t="s">
        <v>3154</v>
      </c>
      <c r="AI11" s="1">
        <f>(A1L544C10 + A1L544C11 + A1L544C12 + A1L544C13)</f>
        <v>85.73</v>
      </c>
      <c r="AJ11" s="16" t="s">
        <v>3155</v>
      </c>
      <c r="AK11" s="18">
        <f>IF(A1L544C14 &lt;&gt; 0,A1L544C15 / A1L544C14,0)</f>
        <v>0.95269169883950033</v>
      </c>
      <c r="AL11" s="16" t="s">
        <v>3156</v>
      </c>
      <c r="AM11" s="18">
        <f>IF(A1L544C17 = 0,A1L556C17, A1L544C17)</f>
        <v>0.95269169883950033</v>
      </c>
      <c r="AN11" s="16" t="s">
        <v>2971</v>
      </c>
      <c r="AO11" s="6">
        <v>32.968000000000004</v>
      </c>
      <c r="AP11" s="16" t="s">
        <v>2971</v>
      </c>
      <c r="AQ11" s="6">
        <v>6.1520000000000001</v>
      </c>
      <c r="AR11" s="16" t="s">
        <v>2971</v>
      </c>
      <c r="AS11" s="6">
        <v>87.441000000000003</v>
      </c>
      <c r="AT11" s="16" t="s">
        <v>2971</v>
      </c>
      <c r="AU11" s="6">
        <v>6.3479999999999999</v>
      </c>
      <c r="AV11" s="16" t="s">
        <v>3157</v>
      </c>
      <c r="AW11" s="1">
        <f>(A1L544C19 * 2 + A1L544C20 + A1L544C21)</f>
        <v>159.529</v>
      </c>
      <c r="AX11" s="16" t="s">
        <v>3158</v>
      </c>
      <c r="AY11" s="1">
        <f>(A1L544C22 * 2 + A1L544C20 + A1L544C21)</f>
        <v>106.289</v>
      </c>
      <c r="AZ11" s="16" t="s">
        <v>3159</v>
      </c>
      <c r="BA11" s="1">
        <f>(A1L544C19 + A1L544C20 + A1L544C21 + A1L544C22)</f>
        <v>132.90900000000002</v>
      </c>
      <c r="BB11" s="16" t="s">
        <v>3160</v>
      </c>
      <c r="BC11" s="18">
        <f>IF(A1L544C23 &lt;&gt; 0,A1L544C24 / A1L544C23,0)</f>
        <v>0.6662675751744197</v>
      </c>
      <c r="BD11" s="16" t="s">
        <v>3161</v>
      </c>
      <c r="BE11" s="18">
        <f>IF(A1L544C26 = 0,A1L556C26, A1L544C26)</f>
        <v>0.6662675751744197</v>
      </c>
      <c r="BF11" s="16" t="s">
        <v>2977</v>
      </c>
      <c r="BG11" s="6">
        <v>26.879000000000001</v>
      </c>
      <c r="BH11" s="16" t="s">
        <v>2977</v>
      </c>
      <c r="BI11" s="6">
        <v>7.016</v>
      </c>
      <c r="BJ11" s="16" t="s">
        <v>2977</v>
      </c>
      <c r="BK11" s="6">
        <v>52.155000000000001</v>
      </c>
      <c r="BL11" s="16" t="s">
        <v>2977</v>
      </c>
      <c r="BM11" s="6">
        <v>5.6</v>
      </c>
      <c r="BN11" s="16" t="s">
        <v>3162</v>
      </c>
      <c r="BO11" s="1">
        <f>(A1L544C28 * 2 + A1L544C29 + A1L544C30)</f>
        <v>112.929</v>
      </c>
      <c r="BP11" s="16" t="s">
        <v>3163</v>
      </c>
      <c r="BQ11" s="1">
        <f>(A1L544C31 * 2 + A1L544C29 + A1L544C30)</f>
        <v>70.371000000000009</v>
      </c>
      <c r="BR11" s="16" t="s">
        <v>3164</v>
      </c>
      <c r="BS11" s="1">
        <f>(A1L544C28 + A1L544C29 + A1L544C30 + A1L544C31)</f>
        <v>91.65</v>
      </c>
      <c r="BT11" s="16" t="s">
        <v>3165</v>
      </c>
      <c r="BU11" s="18">
        <f>IF(A1L544C32 &lt;&gt; 0,A1L544C33 / A1L544C32,0)</f>
        <v>0.6231437451850278</v>
      </c>
      <c r="BV11" s="16" t="s">
        <v>3166</v>
      </c>
      <c r="BW11" s="18">
        <f>IF(A1L544C35 = 0,A1L556C35, A1L544C35)</f>
        <v>0.6231437451850278</v>
      </c>
      <c r="BX11" s="16" t="s">
        <v>2983</v>
      </c>
      <c r="BY11" s="6">
        <v>19.628</v>
      </c>
      <c r="BZ11" s="16" t="s">
        <v>2983</v>
      </c>
      <c r="CA11" s="6">
        <v>4.8639999999999999</v>
      </c>
      <c r="CB11" s="16" t="s">
        <v>2983</v>
      </c>
      <c r="CC11" s="6">
        <v>53.03</v>
      </c>
      <c r="CD11" s="16" t="s">
        <v>2983</v>
      </c>
      <c r="CE11" s="6">
        <v>4.7759999999999998</v>
      </c>
      <c r="CF11" s="16" t="s">
        <v>3167</v>
      </c>
      <c r="CG11" s="1">
        <f>(A1L544C37 * 2 + A1L544C38 + A1L544C39)</f>
        <v>97.15</v>
      </c>
      <c r="CH11" s="16" t="s">
        <v>3168</v>
      </c>
      <c r="CI11" s="1">
        <f>(A1L544C40 * 2 + A1L544C38 + A1L544C39)</f>
        <v>67.445999999999998</v>
      </c>
      <c r="CJ11" s="16" t="s">
        <v>3169</v>
      </c>
      <c r="CK11" s="1">
        <f>(A1L544C37 + A1L544C38 + A1L544C39 + A1L544C40)</f>
        <v>82.298000000000002</v>
      </c>
      <c r="CL11" s="16" t="s">
        <v>3170</v>
      </c>
      <c r="CM11" s="18">
        <f>IF(A1L544C41 &lt;&gt; 0,A1L544C42 / A1L544C41,0)</f>
        <v>0.69424601132269681</v>
      </c>
      <c r="CN11" s="16" t="s">
        <v>3171</v>
      </c>
      <c r="CO11" s="18">
        <f>IF(A1L544C44 = 0,A1L556C44, A1L544C44)</f>
        <v>0.69424601132269681</v>
      </c>
      <c r="CP11" s="16" t="s">
        <v>3172</v>
      </c>
      <c r="CQ11" s="18">
        <f>IF(RUN_YEARS &gt; 1,(A1L544C1 + A1L544C10) / 2, 0)</f>
        <v>8.0165000000000006</v>
      </c>
      <c r="CR11" s="16" t="s">
        <v>3173</v>
      </c>
      <c r="CS11" s="18">
        <f>IF(RUN_YEARS &gt; 1,(A1L544C2 + A1L544C11) / 2, 0)</f>
        <v>4.3994999999999997</v>
      </c>
      <c r="CT11" s="16" t="s">
        <v>3174</v>
      </c>
      <c r="CU11" s="18">
        <f>IF(RUN_YEARS &gt; 1,(A1L544C3 + A1L544C12) / 2, 0)</f>
        <v>63.060500000000005</v>
      </c>
      <c r="CV11" s="16" t="s">
        <v>3175</v>
      </c>
      <c r="CW11" s="18">
        <f>IF(RUN_YEARS &gt; 1,(A1L544C4 + A1L544C13) / 2, 0)</f>
        <v>9.1415000000000006</v>
      </c>
      <c r="CX11" s="16" t="s">
        <v>3176</v>
      </c>
      <c r="CY11" s="18">
        <f>IF(RUN_YEARS &gt; 1,(A1L544C5 + A1L544C14) / 2, 0)</f>
        <v>83.492999999999995</v>
      </c>
      <c r="CZ11" s="16" t="s">
        <v>3177</v>
      </c>
      <c r="DA11" s="18">
        <f>IF(RUN_YEARS &gt; 1,(A1L544C6 + A1L544C15) / 2, 0)</f>
        <v>85.742999999999995</v>
      </c>
      <c r="DB11" s="16" t="s">
        <v>3178</v>
      </c>
      <c r="DC11" s="18">
        <f>IF(RUN_YEARS &gt; 1,(A1L544C7 + A1L544C16) / 2, 0)</f>
        <v>84.617999999999995</v>
      </c>
      <c r="DD11" s="16" t="s">
        <v>3179</v>
      </c>
      <c r="DE11" s="18">
        <f>IF(A1L544C50 &lt;&gt; 0,A1L544C51 / A1L544C50,0)</f>
        <v>1.0269483669289641</v>
      </c>
      <c r="DF11" s="16" t="s">
        <v>3180</v>
      </c>
      <c r="DG11" s="18">
        <f>IF(A1L544C53 = 0,A1L556C53, A1L544C53)</f>
        <v>1.0269483669289641</v>
      </c>
      <c r="DH11" s="16" t="s">
        <v>3181</v>
      </c>
      <c r="DI11" s="18">
        <f>IF(RUN_YEARS &gt; 2,(A1L544C1 + A1L544C10 + A1L544C19) / 3, 0)</f>
        <v>16.333666666666669</v>
      </c>
      <c r="DJ11" s="16" t="s">
        <v>3182</v>
      </c>
      <c r="DK11" s="18">
        <f>IF(RUN_YEARS &gt; 2,(A1L544C2 + A1L544C11 + A1L544C20) / 3, 0)</f>
        <v>4.9836666666666671</v>
      </c>
      <c r="DL11" s="16" t="s">
        <v>3183</v>
      </c>
      <c r="DM11" s="18">
        <f>IF(RUN_YEARS &gt; 2,(A1L544C3 + A1L544C12 + A1L544C21) / 3, 0)</f>
        <v>71.187333333333342</v>
      </c>
      <c r="DN11" s="16" t="s">
        <v>3184</v>
      </c>
      <c r="DO11" s="18">
        <f>IF(RUN_YEARS &gt; 2,(A1L544C4 + A1L544C13 + A1L544C22) / 3, 0)</f>
        <v>8.2103333333333328</v>
      </c>
      <c r="DP11" s="16" t="s">
        <v>3185</v>
      </c>
      <c r="DQ11" s="18">
        <f>IF(RUN_YEARS &gt; 2,(A1L544C5 + A1L544C14 + A1L544C23) / 3, 0)</f>
        <v>108.83833333333332</v>
      </c>
      <c r="DR11" s="16" t="s">
        <v>3186</v>
      </c>
      <c r="DS11" s="18">
        <f>IF(RUN_YEARS &gt; 2,(A1L544C6 + A1L544C15 + A1L544C24) / 3, 0)</f>
        <v>92.591666666666654</v>
      </c>
      <c r="DT11" s="16" t="s">
        <v>3187</v>
      </c>
      <c r="DU11" s="18">
        <f>IF(RUN_YEARS &gt; 2,(A1L544C7 + A1L544C16 + A1L544C25) / 3, 0)</f>
        <v>100.71499999999999</v>
      </c>
      <c r="DV11" s="16" t="s">
        <v>3188</v>
      </c>
      <c r="DW11" s="18">
        <f>IF(A1L544C59 &lt;&gt; 0,A1L544C60 / A1L544C59,0)</f>
        <v>0.85072661286617768</v>
      </c>
      <c r="DX11" s="16" t="s">
        <v>3189</v>
      </c>
      <c r="DY11" s="18">
        <f>IF(A1L544C62 = 0,A1L556C62, A1L544C62)</f>
        <v>0.85072661286617768</v>
      </c>
      <c r="DZ11" s="16" t="s">
        <v>3190</v>
      </c>
      <c r="EA11" s="18">
        <f>IF(RUN_YEARS &gt; 3,(A1L544C1 + A1L544C10 + A1L544C19 + A1L544C28) / 4, 0)</f>
        <v>18.970000000000002</v>
      </c>
      <c r="EB11" s="16" t="s">
        <v>3191</v>
      </c>
      <c r="EC11" s="18">
        <f>IF(RUN_YEARS &gt; 3,(A1L544C2 + A1L544C11 + A1L544C20 + A1L544C29) / 4, 0)</f>
        <v>5.4917499999999997</v>
      </c>
      <c r="ED11" s="16" t="s">
        <v>3192</v>
      </c>
      <c r="EE11" s="18">
        <f>IF(RUN_YEARS &gt; 3,(A1L544C3 + A1L544C12 + A1L544C21 + A1L544C30) / 4, 0)</f>
        <v>66.429249999999996</v>
      </c>
      <c r="EF11" s="16" t="s">
        <v>3193</v>
      </c>
      <c r="EG11" s="18">
        <f>IF(RUN_YEARS &gt; 3,(A1L544C4 + A1L544C13 + A1L544C22 + A1L544C31) / 4, 0)</f>
        <v>7.5577500000000004</v>
      </c>
      <c r="EH11" s="16" t="s">
        <v>3194</v>
      </c>
      <c r="EI11" s="18">
        <f>IF(RUN_YEARS &gt; 3,(A1L544C5 + A1L544C14 + A1L544C23 + A1L544C32) / 4, 0)</f>
        <v>109.86099999999999</v>
      </c>
      <c r="EJ11" s="16" t="s">
        <v>3195</v>
      </c>
      <c r="EK11" s="18">
        <f>IF(RUN_YEARS &gt; 3,(A1L544C6 + A1L544C15 + A1L544C24 + A1L544C33) / 4, 0)</f>
        <v>87.03649999999999</v>
      </c>
      <c r="EL11" s="16" t="s">
        <v>3196</v>
      </c>
      <c r="EM11" s="18">
        <f>IF(RUN_YEARS &gt; 3,(A1L544C7 + A1L544C16 + A1L544C25 + A1L544C34) / 4, 0)</f>
        <v>98.44874999999999</v>
      </c>
      <c r="EN11" s="16" t="s">
        <v>3197</v>
      </c>
      <c r="EO11" s="18">
        <f>IF(A1L544C68 &lt;&gt; 0,A1L544C69 / A1L544C68,0)</f>
        <v>0.79224201490974955</v>
      </c>
      <c r="EP11" s="16" t="s">
        <v>3198</v>
      </c>
      <c r="EQ11" s="18">
        <f>IF(A1L544C71 = 0,A1L556C71, A1L544C71)</f>
        <v>0.79224201490974955</v>
      </c>
      <c r="ER11" s="16" t="s">
        <v>3199</v>
      </c>
      <c r="ES11" s="18">
        <f>IF(RUN_YEARS &gt; 4,(A1L544C1 + A1L544C10 + A1L544C19 + A1L544C28 + A1L544C37) / 5, 0)</f>
        <v>19.101600000000001</v>
      </c>
      <c r="ET11" s="16" t="s">
        <v>3200</v>
      </c>
      <c r="EU11" s="18">
        <f>IF(RUN_YEARS &gt; 4,(A1L544C2 + A1L544C11 + A1L544C20 + A1L544C29 + A1L544C38) / 5, 0)</f>
        <v>5.3662000000000001</v>
      </c>
      <c r="EV11" s="16" t="s">
        <v>3201</v>
      </c>
      <c r="EW11" s="18">
        <f>IF(RUN_YEARS &gt; 4,(A1L544C3 + A1L544C12 + A1L544C21 + A1L544C30 + A1L544C39) / 5, 0)</f>
        <v>63.749399999999994</v>
      </c>
      <c r="EX11" s="16" t="s">
        <v>3202</v>
      </c>
      <c r="EY11" s="18">
        <f>IF(RUN_YEARS &gt; 4,(A1L544C4 + A1L544C13 + A1L544C22 + A1L544C31 + A1L544C40) / 5, 0)</f>
        <v>7.0014000000000012</v>
      </c>
      <c r="EZ11" s="16" t="s">
        <v>3203</v>
      </c>
      <c r="FA11" s="18">
        <f>IF(RUN_YEARS &gt; 4,(A1L544C5 + A1L544C14 + A1L544C23 + A1L544C32 + A1L544C41) / 5, 0)</f>
        <v>107.31879999999998</v>
      </c>
      <c r="FB11" s="16" t="s">
        <v>3204</v>
      </c>
      <c r="FC11" s="18">
        <f>IF(RUN_YEARS &gt; 4,(A1L544C6 + A1L544C15 + A1L544C24 + A1L544C33 + A1L544C42) / 5, 0)</f>
        <v>83.118399999999994</v>
      </c>
      <c r="FD11" s="16" t="s">
        <v>3205</v>
      </c>
      <c r="FE11" s="18">
        <f>IF(RUN_YEARS &gt; 4,(A1L544C7 + A1L544C16 + A1L544C25 + A1L544C34 + A1L544C43) / 5, 0)</f>
        <v>95.218599999999995</v>
      </c>
      <c r="FF11" s="16" t="s">
        <v>3206</v>
      </c>
      <c r="FG11" s="18">
        <f>IF(A1L544C77 &lt;&gt; 0,A1L544C78 / A1L544C77,0)</f>
        <v>0.77449990122886214</v>
      </c>
      <c r="FH11" s="16" t="s">
        <v>3207</v>
      </c>
      <c r="FI11" s="18">
        <f>IF(A1L544C80 = 0,A1L556C80, A1L544C80)</f>
        <v>0.77449990122886214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10.035</v>
      </c>
      <c r="F12" s="16" t="s">
        <v>2959</v>
      </c>
      <c r="G12" s="6">
        <v>7.7569999999999997</v>
      </c>
      <c r="H12" s="16" t="s">
        <v>2959</v>
      </c>
      <c r="I12" s="6">
        <v>7.46</v>
      </c>
      <c r="J12" s="16" t="s">
        <v>2959</v>
      </c>
      <c r="K12" s="6">
        <v>15.052</v>
      </c>
      <c r="L12" s="16" t="s">
        <v>3208</v>
      </c>
      <c r="M12" s="1">
        <f>(A1L545C1 * 2 + A1L545C2 + A1L545C3)</f>
        <v>35.286999999999999</v>
      </c>
      <c r="N12" s="16" t="s">
        <v>3209</v>
      </c>
      <c r="O12" s="1">
        <f>(A1L545C4 * 2 + A1L545C2 + A1L545C3)</f>
        <v>45.320999999999998</v>
      </c>
      <c r="P12" s="16" t="s">
        <v>3210</v>
      </c>
      <c r="Q12" s="1">
        <f>(A1L545C1 + A1L545C2 + A1L545C3 + A1L545C4)</f>
        <v>40.304000000000002</v>
      </c>
      <c r="R12" s="16" t="s">
        <v>3211</v>
      </c>
      <c r="S12" s="18">
        <f>IF(A1L545C5 &lt;&gt; 0,A1L545C6 / A1L545C5,0)</f>
        <v>1.2843540113922973</v>
      </c>
      <c r="T12" s="16" t="s">
        <v>3212</v>
      </c>
      <c r="U12" s="18">
        <f>IF(A1L545C8 = 0,A1L556C8, A1L545C8)</f>
        <v>1.2843540113922973</v>
      </c>
      <c r="V12" s="16" t="s">
        <v>2965</v>
      </c>
      <c r="W12" s="6">
        <v>9.6349999999999998</v>
      </c>
      <c r="X12" s="16" t="s">
        <v>2965</v>
      </c>
      <c r="Y12" s="6">
        <v>8.3469999999999995</v>
      </c>
      <c r="Z12" s="16" t="s">
        <v>2965</v>
      </c>
      <c r="AA12" s="6">
        <v>6.8550000000000004</v>
      </c>
      <c r="AB12" s="16" t="s">
        <v>2965</v>
      </c>
      <c r="AC12" s="6">
        <v>17.138000000000002</v>
      </c>
      <c r="AD12" s="16" t="s">
        <v>3213</v>
      </c>
      <c r="AE12" s="1">
        <f>(A1L545C10 * 2 + A1L545C11 + A1L545C12)</f>
        <v>34.471999999999994</v>
      </c>
      <c r="AF12" s="16" t="s">
        <v>3214</v>
      </c>
      <c r="AG12" s="1">
        <f>(A1L545C13 * 2 + A1L545C11 + A1L545C12)</f>
        <v>49.478000000000009</v>
      </c>
      <c r="AH12" s="16" t="s">
        <v>3215</v>
      </c>
      <c r="AI12" s="1">
        <f>(A1L545C10 + A1L545C11 + A1L545C12 + A1L545C13)</f>
        <v>41.975000000000001</v>
      </c>
      <c r="AJ12" s="16" t="s">
        <v>3216</v>
      </c>
      <c r="AK12" s="18">
        <f>IF(A1L545C14 &lt;&gt; 0,A1L545C15 / A1L545C14,0)</f>
        <v>1.4353098166627993</v>
      </c>
      <c r="AL12" s="16" t="s">
        <v>3217</v>
      </c>
      <c r="AM12" s="18">
        <f>IF(A1L545C17 = 0,A1L556C17, A1L545C17)</f>
        <v>1.4353098166627993</v>
      </c>
      <c r="AN12" s="16" t="s">
        <v>2971</v>
      </c>
      <c r="AO12" s="6">
        <v>31.434000000000001</v>
      </c>
      <c r="AP12" s="16" t="s">
        <v>2971</v>
      </c>
      <c r="AQ12" s="6">
        <v>12.693</v>
      </c>
      <c r="AR12" s="16" t="s">
        <v>2971</v>
      </c>
      <c r="AS12" s="6">
        <v>9.66</v>
      </c>
      <c r="AT12" s="16" t="s">
        <v>2971</v>
      </c>
      <c r="AU12" s="6">
        <v>12.894</v>
      </c>
      <c r="AV12" s="16" t="s">
        <v>3218</v>
      </c>
      <c r="AW12" s="1">
        <f>(A1L545C19 * 2 + A1L545C20 + A1L545C21)</f>
        <v>85.221000000000004</v>
      </c>
      <c r="AX12" s="16" t="s">
        <v>3219</v>
      </c>
      <c r="AY12" s="1">
        <f>(A1L545C22 * 2 + A1L545C20 + A1L545C21)</f>
        <v>48.141000000000005</v>
      </c>
      <c r="AZ12" s="16" t="s">
        <v>3220</v>
      </c>
      <c r="BA12" s="1">
        <f>(A1L545C19 + A1L545C20 + A1L545C21 + A1L545C22)</f>
        <v>66.681000000000012</v>
      </c>
      <c r="BB12" s="16" t="s">
        <v>3221</v>
      </c>
      <c r="BC12" s="18">
        <f>IF(A1L545C23 &lt;&gt; 0,A1L545C24 / A1L545C23,0)</f>
        <v>0.56489597634385891</v>
      </c>
      <c r="BD12" s="16" t="s">
        <v>3222</v>
      </c>
      <c r="BE12" s="18">
        <f>IF(A1L545C26 = 0,A1L556C26, A1L545C26)</f>
        <v>0.56489597634385891</v>
      </c>
      <c r="BF12" s="16" t="s">
        <v>2977</v>
      </c>
      <c r="BG12" s="6">
        <v>27.245000000000001</v>
      </c>
      <c r="BH12" s="16" t="s">
        <v>2977</v>
      </c>
      <c r="BI12" s="6">
        <v>10.265000000000001</v>
      </c>
      <c r="BJ12" s="16" t="s">
        <v>2977</v>
      </c>
      <c r="BK12" s="6">
        <v>9.4149999999999991</v>
      </c>
      <c r="BL12" s="16" t="s">
        <v>2977</v>
      </c>
      <c r="BM12" s="6">
        <v>6.7530000000000001</v>
      </c>
      <c r="BN12" s="16" t="s">
        <v>3223</v>
      </c>
      <c r="BO12" s="1">
        <f>(A1L545C28 * 2 + A1L545C29 + A1L545C30)</f>
        <v>74.169999999999987</v>
      </c>
      <c r="BP12" s="16" t="s">
        <v>3224</v>
      </c>
      <c r="BQ12" s="1">
        <f>(A1L545C31 * 2 + A1L545C29 + A1L545C30)</f>
        <v>33.186</v>
      </c>
      <c r="BR12" s="16" t="s">
        <v>3225</v>
      </c>
      <c r="BS12" s="1">
        <f>(A1L545C28 + A1L545C29 + A1L545C30 + A1L545C31)</f>
        <v>53.678000000000004</v>
      </c>
      <c r="BT12" s="16" t="s">
        <v>3226</v>
      </c>
      <c r="BU12" s="18">
        <f>IF(A1L545C32 &lt;&gt; 0,A1L545C33 / A1L545C32,0)</f>
        <v>0.44743157610893902</v>
      </c>
      <c r="BV12" s="16" t="s">
        <v>3227</v>
      </c>
      <c r="BW12" s="18">
        <f>IF(A1L545C35 = 0,A1L556C35, A1L545C35)</f>
        <v>0.44743157610893902</v>
      </c>
      <c r="BX12" s="16" t="s">
        <v>2983</v>
      </c>
      <c r="BY12" s="6">
        <v>27.274999999999999</v>
      </c>
      <c r="BZ12" s="16" t="s">
        <v>2983</v>
      </c>
      <c r="CA12" s="6">
        <v>10.667999999999999</v>
      </c>
      <c r="CB12" s="16" t="s">
        <v>2983</v>
      </c>
      <c r="CC12" s="6">
        <v>13.161</v>
      </c>
      <c r="CD12" s="16" t="s">
        <v>2983</v>
      </c>
      <c r="CE12" s="6">
        <v>7.585</v>
      </c>
      <c r="CF12" s="16" t="s">
        <v>3228</v>
      </c>
      <c r="CG12" s="1">
        <f>(A1L545C37 * 2 + A1L545C38 + A1L545C39)</f>
        <v>78.378999999999991</v>
      </c>
      <c r="CH12" s="16" t="s">
        <v>3229</v>
      </c>
      <c r="CI12" s="1">
        <f>(A1L545C40 * 2 + A1L545C38 + A1L545C39)</f>
        <v>38.999000000000002</v>
      </c>
      <c r="CJ12" s="16" t="s">
        <v>3230</v>
      </c>
      <c r="CK12" s="1">
        <f>(A1L545C37 + A1L545C38 + A1L545C39 + A1L545C40)</f>
        <v>58.689</v>
      </c>
      <c r="CL12" s="16" t="s">
        <v>3231</v>
      </c>
      <c r="CM12" s="18">
        <f>IF(A1L545C41 &lt;&gt; 0,A1L545C42 / A1L545C41,0)</f>
        <v>0.49756950203498396</v>
      </c>
      <c r="CN12" s="16" t="s">
        <v>3232</v>
      </c>
      <c r="CO12" s="18">
        <f>IF(A1L545C44 = 0,A1L556C44, A1L545C44)</f>
        <v>0.49756950203498396</v>
      </c>
      <c r="CP12" s="16" t="s">
        <v>3233</v>
      </c>
      <c r="CQ12" s="18">
        <f>IF(RUN_YEARS &gt; 1,(A1L545C1 + A1L545C10) / 2, 0)</f>
        <v>9.8350000000000009</v>
      </c>
      <c r="CR12" s="16" t="s">
        <v>3234</v>
      </c>
      <c r="CS12" s="18">
        <f>IF(RUN_YEARS &gt; 1,(A1L545C2 + A1L545C11) / 2, 0)</f>
        <v>8.0519999999999996</v>
      </c>
      <c r="CT12" s="16" t="s">
        <v>3235</v>
      </c>
      <c r="CU12" s="18">
        <f>IF(RUN_YEARS &gt; 1,(A1L545C3 + A1L545C12) / 2, 0)</f>
        <v>7.1575000000000006</v>
      </c>
      <c r="CV12" s="16" t="s">
        <v>3236</v>
      </c>
      <c r="CW12" s="18">
        <f>IF(RUN_YEARS &gt; 1,(A1L545C4 + A1L545C13) / 2, 0)</f>
        <v>16.094999999999999</v>
      </c>
      <c r="CX12" s="16" t="s">
        <v>3237</v>
      </c>
      <c r="CY12" s="18">
        <f>IF(RUN_YEARS &gt; 1,(A1L545C5 + A1L545C14) / 2, 0)</f>
        <v>34.879499999999993</v>
      </c>
      <c r="CZ12" s="16" t="s">
        <v>3238</v>
      </c>
      <c r="DA12" s="18">
        <f>IF(RUN_YEARS &gt; 1,(A1L545C6 + A1L545C15) / 2, 0)</f>
        <v>47.399500000000003</v>
      </c>
      <c r="DB12" s="16" t="s">
        <v>3239</v>
      </c>
      <c r="DC12" s="18">
        <f>IF(RUN_YEARS &gt; 1,(A1L545C7 + A1L545C16) / 2, 0)</f>
        <v>41.139499999999998</v>
      </c>
      <c r="DD12" s="16" t="s">
        <v>3240</v>
      </c>
      <c r="DE12" s="18">
        <f>IF(A1L545C50 &lt;&gt; 0,A1L545C51 / A1L545C50,0)</f>
        <v>1.358950099628722</v>
      </c>
      <c r="DF12" s="16" t="s">
        <v>3241</v>
      </c>
      <c r="DG12" s="18">
        <f>IF(A1L545C53 = 0,A1L556C53, A1L545C53)</f>
        <v>1.358950099628722</v>
      </c>
      <c r="DH12" s="16" t="s">
        <v>3242</v>
      </c>
      <c r="DI12" s="18">
        <f>IF(RUN_YEARS &gt; 2,(A1L545C1 + A1L545C10 + A1L545C19) / 3, 0)</f>
        <v>17.034666666666666</v>
      </c>
      <c r="DJ12" s="16" t="s">
        <v>3243</v>
      </c>
      <c r="DK12" s="18">
        <f>IF(RUN_YEARS &gt; 2,(A1L545C2 + A1L545C11 + A1L545C20) / 3, 0)</f>
        <v>9.5989999999999984</v>
      </c>
      <c r="DL12" s="16" t="s">
        <v>3244</v>
      </c>
      <c r="DM12" s="18">
        <f>IF(RUN_YEARS &gt; 2,(A1L545C3 + A1L545C12 + A1L545C21) / 3, 0)</f>
        <v>7.9916666666666671</v>
      </c>
      <c r="DN12" s="16" t="s">
        <v>3245</v>
      </c>
      <c r="DO12" s="18">
        <f>IF(RUN_YEARS &gt; 2,(A1L545C4 + A1L545C13 + A1L545C22) / 3, 0)</f>
        <v>15.027999999999999</v>
      </c>
      <c r="DP12" s="16" t="s">
        <v>3246</v>
      </c>
      <c r="DQ12" s="18">
        <f>IF(RUN_YEARS &gt; 2,(A1L545C5 + A1L545C14 + A1L545C23) / 3, 0)</f>
        <v>51.66</v>
      </c>
      <c r="DR12" s="16" t="s">
        <v>3247</v>
      </c>
      <c r="DS12" s="18">
        <f>IF(RUN_YEARS &gt; 2,(A1L545C6 + A1L545C15 + A1L545C24) / 3, 0)</f>
        <v>47.646666666666668</v>
      </c>
      <c r="DT12" s="16" t="s">
        <v>3248</v>
      </c>
      <c r="DU12" s="18">
        <f>IF(RUN_YEARS &gt; 2,(A1L545C7 + A1L545C16 + A1L545C25) / 3, 0)</f>
        <v>49.653333333333336</v>
      </c>
      <c r="DV12" s="16" t="s">
        <v>3249</v>
      </c>
      <c r="DW12" s="18">
        <f>IF(A1L545C59 &lt;&gt; 0,A1L545C60 / A1L545C59,0)</f>
        <v>0.92231255645889798</v>
      </c>
      <c r="DX12" s="16" t="s">
        <v>3250</v>
      </c>
      <c r="DY12" s="18">
        <f>IF(A1L545C62 = 0,A1L556C62, A1L545C62)</f>
        <v>0.92231255645889798</v>
      </c>
      <c r="DZ12" s="16" t="s">
        <v>3251</v>
      </c>
      <c r="EA12" s="18">
        <f>IF(RUN_YEARS &gt; 3,(A1L545C1 + A1L545C10 + A1L545C19 + A1L545C28) / 4, 0)</f>
        <v>19.587250000000001</v>
      </c>
      <c r="EB12" s="16" t="s">
        <v>3252</v>
      </c>
      <c r="EC12" s="18">
        <f>IF(RUN_YEARS &gt; 3,(A1L545C2 + A1L545C11 + A1L545C20 + A1L545C29) / 4, 0)</f>
        <v>9.7654999999999994</v>
      </c>
      <c r="ED12" s="16" t="s">
        <v>3253</v>
      </c>
      <c r="EE12" s="18">
        <f>IF(RUN_YEARS &gt; 3,(A1L545C3 + A1L545C12 + A1L545C21 + A1L545C30) / 4, 0)</f>
        <v>8.3475000000000001</v>
      </c>
      <c r="EF12" s="16" t="s">
        <v>3254</v>
      </c>
      <c r="EG12" s="18">
        <f>IF(RUN_YEARS &gt; 3,(A1L545C4 + A1L545C13 + A1L545C22 + A1L545C31) / 4, 0)</f>
        <v>12.959249999999999</v>
      </c>
      <c r="EH12" s="16" t="s">
        <v>3255</v>
      </c>
      <c r="EI12" s="18">
        <f>IF(RUN_YEARS &gt; 3,(A1L545C5 + A1L545C14 + A1L545C23 + A1L545C32) / 4, 0)</f>
        <v>57.287499999999994</v>
      </c>
      <c r="EJ12" s="16" t="s">
        <v>3256</v>
      </c>
      <c r="EK12" s="18">
        <f>IF(RUN_YEARS &gt; 3,(A1L545C6 + A1L545C15 + A1L545C24 + A1L545C33) / 4, 0)</f>
        <v>44.031500000000001</v>
      </c>
      <c r="EL12" s="16" t="s">
        <v>3257</v>
      </c>
      <c r="EM12" s="18">
        <f>IF(RUN_YEARS &gt; 3,(A1L545C7 + A1L545C16 + A1L545C25 + A1L545C34) / 4, 0)</f>
        <v>50.659500000000001</v>
      </c>
      <c r="EN12" s="16" t="s">
        <v>3258</v>
      </c>
      <c r="EO12" s="18">
        <f>IF(A1L545C68 &lt;&gt; 0,A1L545C69 / A1L545C68,0)</f>
        <v>0.76860571677940226</v>
      </c>
      <c r="EP12" s="16" t="s">
        <v>3259</v>
      </c>
      <c r="EQ12" s="18">
        <f>IF(A1L545C71 = 0,A1L556C71, A1L545C71)</f>
        <v>0.76860571677940226</v>
      </c>
      <c r="ER12" s="16" t="s">
        <v>3260</v>
      </c>
      <c r="ES12" s="18">
        <f>IF(RUN_YEARS &gt; 4,(A1L545C1 + A1L545C10 + A1L545C19 + A1L545C28 + A1L545C37) / 5, 0)</f>
        <v>21.1248</v>
      </c>
      <c r="ET12" s="16" t="s">
        <v>3261</v>
      </c>
      <c r="EU12" s="18">
        <f>IF(RUN_YEARS &gt; 4,(A1L545C2 + A1L545C11 + A1L545C20 + A1L545C29 + A1L545C38) / 5, 0)</f>
        <v>9.9459999999999997</v>
      </c>
      <c r="EV12" s="16" t="s">
        <v>3262</v>
      </c>
      <c r="EW12" s="18">
        <f>IF(RUN_YEARS &gt; 4,(A1L545C3 + A1L545C12 + A1L545C21 + A1L545C30 + A1L545C39) / 5, 0)</f>
        <v>9.3102</v>
      </c>
      <c r="EX12" s="16" t="s">
        <v>3263</v>
      </c>
      <c r="EY12" s="18">
        <f>IF(RUN_YEARS &gt; 4,(A1L545C4 + A1L545C13 + A1L545C22 + A1L545C31 + A1L545C40) / 5, 0)</f>
        <v>11.884399999999999</v>
      </c>
      <c r="EZ12" s="16" t="s">
        <v>3264</v>
      </c>
      <c r="FA12" s="18">
        <f>IF(RUN_YEARS &gt; 4,(A1L545C5 + A1L545C14 + A1L545C23 + A1L545C32 + A1L545C41) / 5, 0)</f>
        <v>61.505800000000001</v>
      </c>
      <c r="FB12" s="16" t="s">
        <v>3265</v>
      </c>
      <c r="FC12" s="18">
        <f>IF(RUN_YEARS &gt; 4,(A1L545C6 + A1L545C15 + A1L545C24 + A1L545C33 + A1L545C42) / 5, 0)</f>
        <v>43.024999999999999</v>
      </c>
      <c r="FD12" s="16" t="s">
        <v>3266</v>
      </c>
      <c r="FE12" s="18">
        <f>IF(RUN_YEARS &gt; 4,(A1L545C7 + A1L545C16 + A1L545C25 + A1L545C34 + A1L545C43) / 5, 0)</f>
        <v>52.2654</v>
      </c>
      <c r="FF12" s="16" t="s">
        <v>3267</v>
      </c>
      <c r="FG12" s="18">
        <f>IF(A1L545C77 &lt;&gt; 0,A1L545C78 / A1L545C77,0)</f>
        <v>0.69952752423348685</v>
      </c>
      <c r="FH12" s="16" t="s">
        <v>3268</v>
      </c>
      <c r="FI12" s="18">
        <f>IF(A1L545C80 = 0,A1L556C80, A1L545C80)</f>
        <v>0.69952752423348685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90.914000000000001</v>
      </c>
      <c r="F13" s="16" t="s">
        <v>2959</v>
      </c>
      <c r="G13" s="6">
        <v>88.656000000000006</v>
      </c>
      <c r="H13" s="16" t="s">
        <v>2959</v>
      </c>
      <c r="I13" s="6">
        <v>84.247</v>
      </c>
      <c r="J13" s="16" t="s">
        <v>2959</v>
      </c>
      <c r="K13" s="6">
        <v>72.66</v>
      </c>
      <c r="L13" s="16" t="s">
        <v>3269</v>
      </c>
      <c r="M13" s="1">
        <f>(A1L546C1 * 2 + A1L546C2 + A1L546C3)</f>
        <v>354.73100000000005</v>
      </c>
      <c r="N13" s="16" t="s">
        <v>3270</v>
      </c>
      <c r="O13" s="1">
        <f>(A1L546C4 * 2 + A1L546C2 + A1L546C3)</f>
        <v>318.22300000000001</v>
      </c>
      <c r="P13" s="16" t="s">
        <v>3271</v>
      </c>
      <c r="Q13" s="1">
        <f>(A1L546C1 + A1L546C2 + A1L546C3 + A1L546C4)</f>
        <v>336.47699999999998</v>
      </c>
      <c r="R13" s="16" t="s">
        <v>3272</v>
      </c>
      <c r="S13" s="18">
        <f>IF(A1L546C5 &lt;&gt; 0,A1L546C6 / A1L546C5,0)</f>
        <v>0.89708257806619651</v>
      </c>
      <c r="T13" s="16" t="s">
        <v>3273</v>
      </c>
      <c r="U13" s="18">
        <f>IF(A1L546C8 = 0,A1L556C8, A1L546C8)</f>
        <v>0.89708257806619651</v>
      </c>
      <c r="V13" s="16" t="s">
        <v>2965</v>
      </c>
      <c r="W13" s="6">
        <v>79.233000000000004</v>
      </c>
      <c r="X13" s="16" t="s">
        <v>2965</v>
      </c>
      <c r="Y13" s="6">
        <v>79.228999999999999</v>
      </c>
      <c r="Z13" s="16" t="s">
        <v>2965</v>
      </c>
      <c r="AA13" s="6">
        <v>73.400999999999996</v>
      </c>
      <c r="AB13" s="16" t="s">
        <v>2965</v>
      </c>
      <c r="AC13" s="6">
        <v>76</v>
      </c>
      <c r="AD13" s="16" t="s">
        <v>3274</v>
      </c>
      <c r="AE13" s="1">
        <f>(A1L546C10 * 2 + A1L546C11 + A1L546C12)</f>
        <v>311.096</v>
      </c>
      <c r="AF13" s="16" t="s">
        <v>3275</v>
      </c>
      <c r="AG13" s="1">
        <f>(A1L546C13 * 2 + A1L546C11 + A1L546C12)</f>
        <v>304.63</v>
      </c>
      <c r="AH13" s="16" t="s">
        <v>3276</v>
      </c>
      <c r="AI13" s="1">
        <f>(A1L546C10 + A1L546C11 + A1L546C12 + A1L546C13)</f>
        <v>307.863</v>
      </c>
      <c r="AJ13" s="16" t="s">
        <v>3277</v>
      </c>
      <c r="AK13" s="18">
        <f>IF(A1L546C14 &lt;&gt; 0,A1L546C15 / A1L546C14,0)</f>
        <v>0.97921541903463882</v>
      </c>
      <c r="AL13" s="16" t="s">
        <v>3278</v>
      </c>
      <c r="AM13" s="18">
        <f>IF(A1L546C17 = 0,A1L556C17, A1L546C17)</f>
        <v>0.97921541903463882</v>
      </c>
      <c r="AN13" s="16" t="s">
        <v>2971</v>
      </c>
      <c r="AO13" s="6">
        <v>163.21799999999999</v>
      </c>
      <c r="AP13" s="16" t="s">
        <v>2971</v>
      </c>
      <c r="AQ13" s="6">
        <v>88.697000000000003</v>
      </c>
      <c r="AR13" s="16" t="s">
        <v>2971</v>
      </c>
      <c r="AS13" s="6">
        <v>80.825000000000003</v>
      </c>
      <c r="AT13" s="16" t="s">
        <v>2971</v>
      </c>
      <c r="AU13" s="6">
        <v>36.35</v>
      </c>
      <c r="AV13" s="16" t="s">
        <v>3279</v>
      </c>
      <c r="AW13" s="1">
        <f>(A1L546C19 * 2 + A1L546C20 + A1L546C21)</f>
        <v>495.95799999999997</v>
      </c>
      <c r="AX13" s="16" t="s">
        <v>3280</v>
      </c>
      <c r="AY13" s="1">
        <f>(A1L546C22 * 2 + A1L546C20 + A1L546C21)</f>
        <v>242.22199999999998</v>
      </c>
      <c r="AZ13" s="16" t="s">
        <v>3281</v>
      </c>
      <c r="BA13" s="1">
        <f>(A1L546C19 + A1L546C20 + A1L546C21 + A1L546C22)</f>
        <v>369.09000000000003</v>
      </c>
      <c r="BB13" s="16" t="s">
        <v>3282</v>
      </c>
      <c r="BC13" s="18">
        <f>IF(A1L546C23 &lt;&gt; 0,A1L546C24 / A1L546C23,0)</f>
        <v>0.48839216223954446</v>
      </c>
      <c r="BD13" s="16" t="s">
        <v>3283</v>
      </c>
      <c r="BE13" s="18">
        <f>IF(A1L546C26 = 0,A1L556C26, A1L546C26)</f>
        <v>0.48839216223954446</v>
      </c>
      <c r="BF13" s="16" t="s">
        <v>2977</v>
      </c>
      <c r="BG13" s="6">
        <v>134.28899999999999</v>
      </c>
      <c r="BH13" s="16" t="s">
        <v>2977</v>
      </c>
      <c r="BI13" s="6">
        <v>73.778999999999996</v>
      </c>
      <c r="BJ13" s="16" t="s">
        <v>2977</v>
      </c>
      <c r="BK13" s="6">
        <v>94.191000000000003</v>
      </c>
      <c r="BL13" s="16" t="s">
        <v>2977</v>
      </c>
      <c r="BM13" s="6">
        <v>34.384</v>
      </c>
      <c r="BN13" s="16" t="s">
        <v>3284</v>
      </c>
      <c r="BO13" s="1">
        <f>(A1L546C28 * 2 + A1L546C29 + A1L546C30)</f>
        <v>436.548</v>
      </c>
      <c r="BP13" s="16" t="s">
        <v>3285</v>
      </c>
      <c r="BQ13" s="1">
        <f>(A1L546C31 * 2 + A1L546C29 + A1L546C30)</f>
        <v>236.738</v>
      </c>
      <c r="BR13" s="16" t="s">
        <v>3286</v>
      </c>
      <c r="BS13" s="1">
        <f>(A1L546C28 + A1L546C29 + A1L546C30 + A1L546C31)</f>
        <v>336.64300000000003</v>
      </c>
      <c r="BT13" s="16" t="s">
        <v>3287</v>
      </c>
      <c r="BU13" s="18">
        <f>IF(A1L546C32 &lt;&gt; 0,A1L546C33 / A1L546C32,0)</f>
        <v>0.54229546350000457</v>
      </c>
      <c r="BV13" s="16" t="s">
        <v>3288</v>
      </c>
      <c r="BW13" s="18">
        <f>IF(A1L546C35 = 0,A1L556C35, A1L546C35)</f>
        <v>0.54229546350000457</v>
      </c>
      <c r="BX13" s="16" t="s">
        <v>2983</v>
      </c>
      <c r="BY13" s="6">
        <v>144.91499999999999</v>
      </c>
      <c r="BZ13" s="16" t="s">
        <v>2983</v>
      </c>
      <c r="CA13" s="6">
        <v>66.745000000000005</v>
      </c>
      <c r="CB13" s="16" t="s">
        <v>2983</v>
      </c>
      <c r="CC13" s="6">
        <v>88.326999999999998</v>
      </c>
      <c r="CD13" s="16" t="s">
        <v>2983</v>
      </c>
      <c r="CE13" s="6">
        <v>30.641999999999999</v>
      </c>
      <c r="CF13" s="16" t="s">
        <v>3289</v>
      </c>
      <c r="CG13" s="1">
        <f>(A1L546C37 * 2 + A1L546C38 + A1L546C39)</f>
        <v>444.90199999999999</v>
      </c>
      <c r="CH13" s="16" t="s">
        <v>3290</v>
      </c>
      <c r="CI13" s="1">
        <f>(A1L546C40 * 2 + A1L546C38 + A1L546C39)</f>
        <v>216.35599999999999</v>
      </c>
      <c r="CJ13" s="16" t="s">
        <v>3291</v>
      </c>
      <c r="CK13" s="1">
        <f>(A1L546C37 + A1L546C38 + A1L546C39 + A1L546C40)</f>
        <v>330.62899999999996</v>
      </c>
      <c r="CL13" s="16" t="s">
        <v>3292</v>
      </c>
      <c r="CM13" s="18">
        <f>IF(A1L546C41 &lt;&gt; 0,A1L546C42 / A1L546C41,0)</f>
        <v>0.48630035378577752</v>
      </c>
      <c r="CN13" s="16" t="s">
        <v>3293</v>
      </c>
      <c r="CO13" s="18">
        <f>IF(A1L546C44 = 0,A1L556C44, A1L546C44)</f>
        <v>0.48630035378577752</v>
      </c>
      <c r="CP13" s="16" t="s">
        <v>3294</v>
      </c>
      <c r="CQ13" s="18">
        <f>IF(RUN_YEARS &gt; 1,(A1L546C1 + A1L546C10) / 2, 0)</f>
        <v>85.073499999999996</v>
      </c>
      <c r="CR13" s="16" t="s">
        <v>3295</v>
      </c>
      <c r="CS13" s="18">
        <f>IF(RUN_YEARS &gt; 1,(A1L546C2 + A1L546C11) / 2, 0)</f>
        <v>83.942499999999995</v>
      </c>
      <c r="CT13" s="16" t="s">
        <v>3296</v>
      </c>
      <c r="CU13" s="18">
        <f>IF(RUN_YEARS &gt; 1,(A1L546C3 + A1L546C12) / 2, 0)</f>
        <v>78.823999999999998</v>
      </c>
      <c r="CV13" s="16" t="s">
        <v>3297</v>
      </c>
      <c r="CW13" s="18">
        <f>IF(RUN_YEARS &gt; 1,(A1L546C4 + A1L546C13) / 2, 0)</f>
        <v>74.33</v>
      </c>
      <c r="CX13" s="16" t="s">
        <v>3298</v>
      </c>
      <c r="CY13" s="18">
        <f>IF(RUN_YEARS &gt; 1,(A1L546C5 + A1L546C14) / 2, 0)</f>
        <v>332.9135</v>
      </c>
      <c r="CZ13" s="16" t="s">
        <v>3299</v>
      </c>
      <c r="DA13" s="18">
        <f>IF(RUN_YEARS &gt; 1,(A1L546C6 + A1L546C15) / 2, 0)</f>
        <v>311.42650000000003</v>
      </c>
      <c r="DB13" s="16" t="s">
        <v>3300</v>
      </c>
      <c r="DC13" s="18">
        <f>IF(RUN_YEARS &gt; 1,(A1L546C7 + A1L546C16) / 2, 0)</f>
        <v>322.16999999999996</v>
      </c>
      <c r="DD13" s="16" t="s">
        <v>3301</v>
      </c>
      <c r="DE13" s="18">
        <f>IF(A1L546C50 &lt;&gt; 0,A1L546C51 / A1L546C50,0)</f>
        <v>0.93545770898446601</v>
      </c>
      <c r="DF13" s="16" t="s">
        <v>3302</v>
      </c>
      <c r="DG13" s="18">
        <f>IF(A1L546C53 = 0,A1L556C53, A1L546C53)</f>
        <v>0.93545770898446601</v>
      </c>
      <c r="DH13" s="16" t="s">
        <v>3303</v>
      </c>
      <c r="DI13" s="18">
        <f>IF(RUN_YEARS &gt; 2,(A1L546C1 + A1L546C10 + A1L546C19) / 3, 0)</f>
        <v>111.12166666666667</v>
      </c>
      <c r="DJ13" s="16" t="s">
        <v>3304</v>
      </c>
      <c r="DK13" s="18">
        <f>IF(RUN_YEARS &gt; 2,(A1L546C2 + A1L546C11 + A1L546C20) / 3, 0)</f>
        <v>85.527333333333331</v>
      </c>
      <c r="DL13" s="16" t="s">
        <v>3305</v>
      </c>
      <c r="DM13" s="18">
        <f>IF(RUN_YEARS &gt; 2,(A1L546C3 + A1L546C12 + A1L546C21) / 3, 0)</f>
        <v>79.491</v>
      </c>
      <c r="DN13" s="16" t="s">
        <v>3306</v>
      </c>
      <c r="DO13" s="18">
        <f>IF(RUN_YEARS &gt; 2,(A1L546C4 + A1L546C13 + A1L546C22) / 3, 0)</f>
        <v>61.669999999999995</v>
      </c>
      <c r="DP13" s="16" t="s">
        <v>3307</v>
      </c>
      <c r="DQ13" s="18">
        <f>IF(RUN_YEARS &gt; 2,(A1L546C5 + A1L546C14 + A1L546C23) / 3, 0)</f>
        <v>387.2616666666666</v>
      </c>
      <c r="DR13" s="16" t="s">
        <v>3308</v>
      </c>
      <c r="DS13" s="18">
        <f>IF(RUN_YEARS &gt; 2,(A1L546C6 + A1L546C15 + A1L546C24) / 3, 0)</f>
        <v>288.35833333333335</v>
      </c>
      <c r="DT13" s="16" t="s">
        <v>3309</v>
      </c>
      <c r="DU13" s="18">
        <f>IF(RUN_YEARS &gt; 2,(A1L546C7 + A1L546C16 + A1L546C25) / 3, 0)</f>
        <v>337.81</v>
      </c>
      <c r="DV13" s="16" t="s">
        <v>3310</v>
      </c>
      <c r="DW13" s="18">
        <f>IF(A1L546C59 &lt;&gt; 0,A1L546C60 / A1L546C59,0)</f>
        <v>0.74460851190194421</v>
      </c>
      <c r="DX13" s="16" t="s">
        <v>3311</v>
      </c>
      <c r="DY13" s="18">
        <f>IF(A1L546C62 = 0,A1L556C62, A1L546C62)</f>
        <v>0.74460851190194421</v>
      </c>
      <c r="DZ13" s="16" t="s">
        <v>3312</v>
      </c>
      <c r="EA13" s="18">
        <f>IF(RUN_YEARS &gt; 3,(A1L546C1 + A1L546C10 + A1L546C19 + A1L546C28) / 4, 0)</f>
        <v>116.9135</v>
      </c>
      <c r="EB13" s="16" t="s">
        <v>3313</v>
      </c>
      <c r="EC13" s="18">
        <f>IF(RUN_YEARS &gt; 3,(A1L546C2 + A1L546C11 + A1L546C20 + A1L546C29) / 4, 0)</f>
        <v>82.590249999999997</v>
      </c>
      <c r="ED13" s="16" t="s">
        <v>3314</v>
      </c>
      <c r="EE13" s="18">
        <f>IF(RUN_YEARS &gt; 3,(A1L546C3 + A1L546C12 + A1L546C21 + A1L546C30) / 4, 0)</f>
        <v>83.165999999999997</v>
      </c>
      <c r="EF13" s="16" t="s">
        <v>3315</v>
      </c>
      <c r="EG13" s="18">
        <f>IF(RUN_YEARS &gt; 3,(A1L546C4 + A1L546C13 + A1L546C22 + A1L546C31) / 4, 0)</f>
        <v>54.848500000000001</v>
      </c>
      <c r="EH13" s="16" t="s">
        <v>3316</v>
      </c>
      <c r="EI13" s="18">
        <f>IF(RUN_YEARS &gt; 3,(A1L546C5 + A1L546C14 + A1L546C23 + A1L546C32) / 4, 0)</f>
        <v>399.58324999999996</v>
      </c>
      <c r="EJ13" s="16" t="s">
        <v>3317</v>
      </c>
      <c r="EK13" s="18">
        <f>IF(RUN_YEARS &gt; 3,(A1L546C6 + A1L546C15 + A1L546C24 + A1L546C33) / 4, 0)</f>
        <v>275.45325000000003</v>
      </c>
      <c r="EL13" s="16" t="s">
        <v>3318</v>
      </c>
      <c r="EM13" s="18">
        <f>IF(RUN_YEARS &gt; 3,(A1L546C7 + A1L546C16 + A1L546C25 + A1L546C34) / 4, 0)</f>
        <v>337.51824999999997</v>
      </c>
      <c r="EN13" s="16" t="s">
        <v>3319</v>
      </c>
      <c r="EO13" s="18">
        <f>IF(A1L546C68 &lt;&gt; 0,A1L546C69 / A1L546C68,0)</f>
        <v>0.68935134293041578</v>
      </c>
      <c r="EP13" s="16" t="s">
        <v>3320</v>
      </c>
      <c r="EQ13" s="18">
        <f>IF(A1L546C71 = 0,A1L556C71, A1L546C71)</f>
        <v>0.68935134293041578</v>
      </c>
      <c r="ER13" s="16" t="s">
        <v>3321</v>
      </c>
      <c r="ES13" s="18">
        <f>IF(RUN_YEARS &gt; 4,(A1L546C1 + A1L546C10 + A1L546C19 + A1L546C28 + A1L546C37) / 5, 0)</f>
        <v>122.51379999999999</v>
      </c>
      <c r="ET13" s="16" t="s">
        <v>3322</v>
      </c>
      <c r="EU13" s="18">
        <f>IF(RUN_YEARS &gt; 4,(A1L546C2 + A1L546C11 + A1L546C20 + A1L546C29 + A1L546C38) / 5, 0)</f>
        <v>79.421199999999999</v>
      </c>
      <c r="EV13" s="16" t="s">
        <v>3323</v>
      </c>
      <c r="EW13" s="18">
        <f>IF(RUN_YEARS &gt; 4,(A1L546C3 + A1L546C12 + A1L546C21 + A1L546C30 + A1L546C39) / 5, 0)</f>
        <v>84.1982</v>
      </c>
      <c r="EX13" s="16" t="s">
        <v>3324</v>
      </c>
      <c r="EY13" s="18">
        <f>IF(RUN_YEARS &gt; 4,(A1L546C4 + A1L546C13 + A1L546C22 + A1L546C31 + A1L546C40) / 5, 0)</f>
        <v>50.007199999999997</v>
      </c>
      <c r="EZ13" s="16" t="s">
        <v>3325</v>
      </c>
      <c r="FA13" s="18">
        <f>IF(RUN_YEARS &gt; 4,(A1L546C5 + A1L546C14 + A1L546C23 + A1L546C32 + A1L546C41) / 5, 0)</f>
        <v>408.64699999999999</v>
      </c>
      <c r="FB13" s="16" t="s">
        <v>3326</v>
      </c>
      <c r="FC13" s="18">
        <f>IF(RUN_YEARS &gt; 4,(A1L546C6 + A1L546C15 + A1L546C24 + A1L546C33 + A1L546C42) / 5, 0)</f>
        <v>263.63380000000001</v>
      </c>
      <c r="FD13" s="16" t="s">
        <v>3327</v>
      </c>
      <c r="FE13" s="18">
        <f>IF(RUN_YEARS &gt; 4,(A1L546C7 + A1L546C16 + A1L546C25 + A1L546C34 + A1L546C43) / 5, 0)</f>
        <v>336.14039999999994</v>
      </c>
      <c r="FF13" s="16" t="s">
        <v>3328</v>
      </c>
      <c r="FG13" s="18">
        <f>IF(A1L546C77 &lt;&gt; 0,A1L546C78 / A1L546C77,0)</f>
        <v>0.64513822443331292</v>
      </c>
      <c r="FH13" s="16" t="s">
        <v>3329</v>
      </c>
      <c r="FI13" s="18">
        <f>IF(A1L546C80 = 0,A1L556C80, A1L546C80)</f>
        <v>0.64513822443331292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37.11</v>
      </c>
      <c r="F14" s="16" t="s">
        <v>2959</v>
      </c>
      <c r="G14" s="6">
        <v>0.36099999999999999</v>
      </c>
      <c r="H14" s="16" t="s">
        <v>2959</v>
      </c>
      <c r="I14" s="6">
        <v>10.93</v>
      </c>
      <c r="J14" s="16" t="s">
        <v>2959</v>
      </c>
      <c r="K14" s="6">
        <v>1.9770000000000001</v>
      </c>
      <c r="L14" s="16" t="s">
        <v>3330</v>
      </c>
      <c r="M14" s="1">
        <f>(A1L547C1 * 2 + A1L547C2 + A1L547C3)</f>
        <v>85.510999999999996</v>
      </c>
      <c r="N14" s="16" t="s">
        <v>3331</v>
      </c>
      <c r="O14" s="1">
        <f>(A1L547C4 * 2 + A1L547C2 + A1L547C3)</f>
        <v>15.245000000000001</v>
      </c>
      <c r="P14" s="16" t="s">
        <v>3332</v>
      </c>
      <c r="Q14" s="1">
        <f>(A1L547C1 + A1L547C2 + A1L547C3 + A1L547C4)</f>
        <v>50.377999999999993</v>
      </c>
      <c r="R14" s="16" t="s">
        <v>3333</v>
      </c>
      <c r="S14" s="18">
        <f>IF(A1L547C5 &lt;&gt; 0,A1L547C6 / A1L547C5,0)</f>
        <v>0.17828115681023496</v>
      </c>
      <c r="T14" s="16" t="s">
        <v>3334</v>
      </c>
      <c r="U14" s="18">
        <f>IF(A1L547C8 = 0,A1L556C8, A1L547C8)</f>
        <v>0.17828115681023496</v>
      </c>
      <c r="V14" s="16" t="s">
        <v>2965</v>
      </c>
      <c r="W14" s="6">
        <v>31.292999999999999</v>
      </c>
      <c r="X14" s="16" t="s">
        <v>2965</v>
      </c>
      <c r="Y14" s="6">
        <v>7.38</v>
      </c>
      <c r="Z14" s="16" t="s">
        <v>2965</v>
      </c>
      <c r="AA14" s="6">
        <v>15.98</v>
      </c>
      <c r="AB14" s="16" t="s">
        <v>2965</v>
      </c>
      <c r="AC14" s="6">
        <v>2.8849999999999998</v>
      </c>
      <c r="AD14" s="16" t="s">
        <v>3335</v>
      </c>
      <c r="AE14" s="1">
        <f>(A1L547C10 * 2 + A1L547C11 + A1L547C12)</f>
        <v>85.945999999999998</v>
      </c>
      <c r="AF14" s="16" t="s">
        <v>3336</v>
      </c>
      <c r="AG14" s="1">
        <f>(A1L547C13 * 2 + A1L547C11 + A1L547C12)</f>
        <v>29.13</v>
      </c>
      <c r="AH14" s="16" t="s">
        <v>3337</v>
      </c>
      <c r="AI14" s="1">
        <f>(A1L547C10 + A1L547C11 + A1L547C12 + A1L547C13)</f>
        <v>57.538000000000004</v>
      </c>
      <c r="AJ14" s="16" t="s">
        <v>3338</v>
      </c>
      <c r="AK14" s="18">
        <f>IF(A1L547C14 &lt;&gt; 0,A1L547C15 / A1L547C14,0)</f>
        <v>0.33893374909827101</v>
      </c>
      <c r="AL14" s="16" t="s">
        <v>3339</v>
      </c>
      <c r="AM14" s="18">
        <f>IF(A1L547C17 = 0,A1L556C17, A1L547C17)</f>
        <v>0.33893374909827101</v>
      </c>
      <c r="AN14" s="16" t="s">
        <v>2971</v>
      </c>
      <c r="AO14" s="6">
        <v>68.534000000000006</v>
      </c>
      <c r="AP14" s="16" t="s">
        <v>2971</v>
      </c>
      <c r="AQ14" s="6">
        <v>1</v>
      </c>
      <c r="AR14" s="16" t="s">
        <v>2971</v>
      </c>
      <c r="AS14" s="6">
        <v>16.588000000000001</v>
      </c>
      <c r="AT14" s="16" t="s">
        <v>2971</v>
      </c>
      <c r="AU14" s="6">
        <v>4.3780000000000001</v>
      </c>
      <c r="AV14" s="16" t="s">
        <v>3340</v>
      </c>
      <c r="AW14" s="1">
        <f>(A1L547C19 * 2 + A1L547C20 + A1L547C21)</f>
        <v>154.65600000000001</v>
      </c>
      <c r="AX14" s="16" t="s">
        <v>3341</v>
      </c>
      <c r="AY14" s="1">
        <f>(A1L547C22 * 2 + A1L547C20 + A1L547C21)</f>
        <v>26.344000000000001</v>
      </c>
      <c r="AZ14" s="16" t="s">
        <v>3342</v>
      </c>
      <c r="BA14" s="1">
        <f>(A1L547C19 + A1L547C20 + A1L547C21 + A1L547C22)</f>
        <v>90.500000000000014</v>
      </c>
      <c r="BB14" s="16" t="s">
        <v>3343</v>
      </c>
      <c r="BC14" s="18">
        <f>IF(A1L547C23 &lt;&gt; 0,A1L547C24 / A1L547C23,0)</f>
        <v>0.17033933374715499</v>
      </c>
      <c r="BD14" s="16" t="s">
        <v>3344</v>
      </c>
      <c r="BE14" s="18">
        <f>IF(A1L547C26 = 0,A1L556C26, A1L547C26)</f>
        <v>0.17033933374715499</v>
      </c>
      <c r="BF14" s="16" t="s">
        <v>2977</v>
      </c>
      <c r="BG14" s="6">
        <v>62.997</v>
      </c>
      <c r="BH14" s="16" t="s">
        <v>2977</v>
      </c>
      <c r="BI14" s="6">
        <v>1.194</v>
      </c>
      <c r="BJ14" s="16" t="s">
        <v>2977</v>
      </c>
      <c r="BK14" s="6">
        <v>14.705</v>
      </c>
      <c r="BL14" s="16" t="s">
        <v>2977</v>
      </c>
      <c r="BM14" s="6">
        <v>1.954</v>
      </c>
      <c r="BN14" s="16" t="s">
        <v>3345</v>
      </c>
      <c r="BO14" s="1">
        <f>(A1L547C28 * 2 + A1L547C29 + A1L547C30)</f>
        <v>141.893</v>
      </c>
      <c r="BP14" s="16" t="s">
        <v>3346</v>
      </c>
      <c r="BQ14" s="1">
        <f>(A1L547C31 * 2 + A1L547C29 + A1L547C30)</f>
        <v>19.807000000000002</v>
      </c>
      <c r="BR14" s="16" t="s">
        <v>3347</v>
      </c>
      <c r="BS14" s="1">
        <f>(A1L547C28 + A1L547C29 + A1L547C30 + A1L547C31)</f>
        <v>80.849999999999994</v>
      </c>
      <c r="BT14" s="16" t="s">
        <v>3348</v>
      </c>
      <c r="BU14" s="18">
        <f>IF(A1L547C32 &lt;&gt; 0,A1L547C33 / A1L547C32,0)</f>
        <v>0.13959110033616881</v>
      </c>
      <c r="BV14" s="16" t="s">
        <v>3349</v>
      </c>
      <c r="BW14" s="18">
        <f>IF(A1L547C35 = 0,A1L556C35, A1L547C35)</f>
        <v>0.13959110033616881</v>
      </c>
      <c r="BX14" s="16" t="s">
        <v>2983</v>
      </c>
      <c r="BY14" s="6">
        <v>76.599000000000004</v>
      </c>
      <c r="BZ14" s="16" t="s">
        <v>2983</v>
      </c>
      <c r="CA14" s="6">
        <v>2.371</v>
      </c>
      <c r="CB14" s="16" t="s">
        <v>2983</v>
      </c>
      <c r="CC14" s="6">
        <v>12.17</v>
      </c>
      <c r="CD14" s="16" t="s">
        <v>2983</v>
      </c>
      <c r="CE14" s="6">
        <v>3.177</v>
      </c>
      <c r="CF14" s="16" t="s">
        <v>3350</v>
      </c>
      <c r="CG14" s="1">
        <f>(A1L547C37 * 2 + A1L547C38 + A1L547C39)</f>
        <v>167.739</v>
      </c>
      <c r="CH14" s="16" t="s">
        <v>3351</v>
      </c>
      <c r="CI14" s="1">
        <f>(A1L547C40 * 2 + A1L547C38 + A1L547C39)</f>
        <v>20.895</v>
      </c>
      <c r="CJ14" s="16" t="s">
        <v>3352</v>
      </c>
      <c r="CK14" s="1">
        <f>(A1L547C37 + A1L547C38 + A1L547C39 + A1L547C40)</f>
        <v>94.317000000000007</v>
      </c>
      <c r="CL14" s="16" t="s">
        <v>3353</v>
      </c>
      <c r="CM14" s="18">
        <f>IF(A1L547C41 &lt;&gt; 0,A1L547C42 / A1L547C41,0)</f>
        <v>0.12456852610305295</v>
      </c>
      <c r="CN14" s="16" t="s">
        <v>3354</v>
      </c>
      <c r="CO14" s="18">
        <f>IF(A1L547C44 = 0,A1L556C44, A1L547C44)</f>
        <v>0.12456852610305295</v>
      </c>
      <c r="CP14" s="16" t="s">
        <v>3355</v>
      </c>
      <c r="CQ14" s="18">
        <f>IF(RUN_YEARS &gt; 1,(A1L547C1 + A1L547C10) / 2, 0)</f>
        <v>34.201499999999996</v>
      </c>
      <c r="CR14" s="16" t="s">
        <v>3356</v>
      </c>
      <c r="CS14" s="18">
        <f>IF(RUN_YEARS &gt; 1,(A1L547C2 + A1L547C11) / 2, 0)</f>
        <v>3.8704999999999998</v>
      </c>
      <c r="CT14" s="16" t="s">
        <v>3357</v>
      </c>
      <c r="CU14" s="18">
        <f>IF(RUN_YEARS &gt; 1,(A1L547C3 + A1L547C12) / 2, 0)</f>
        <v>13.455</v>
      </c>
      <c r="CV14" s="16" t="s">
        <v>3358</v>
      </c>
      <c r="CW14" s="18">
        <f>IF(RUN_YEARS &gt; 1,(A1L547C4 + A1L547C13) / 2, 0)</f>
        <v>2.431</v>
      </c>
      <c r="CX14" s="16" t="s">
        <v>3359</v>
      </c>
      <c r="CY14" s="18">
        <f>IF(RUN_YEARS &gt; 1,(A1L547C5 + A1L547C14) / 2, 0)</f>
        <v>85.728499999999997</v>
      </c>
      <c r="CZ14" s="16" t="s">
        <v>3360</v>
      </c>
      <c r="DA14" s="18">
        <f>IF(RUN_YEARS &gt; 1,(A1L547C6 + A1L547C15) / 2, 0)</f>
        <v>22.1875</v>
      </c>
      <c r="DB14" s="16" t="s">
        <v>3361</v>
      </c>
      <c r="DC14" s="18">
        <f>IF(RUN_YEARS &gt; 1,(A1L547C7 + A1L547C16) / 2, 0)</f>
        <v>53.957999999999998</v>
      </c>
      <c r="DD14" s="16" t="s">
        <v>3362</v>
      </c>
      <c r="DE14" s="18">
        <f>IF(A1L547C50 &lt;&gt; 0,A1L547C51 / A1L547C50,0)</f>
        <v>0.25881124713485015</v>
      </c>
      <c r="DF14" s="16" t="s">
        <v>3363</v>
      </c>
      <c r="DG14" s="18">
        <f>IF(A1L547C53 = 0,A1L556C53, A1L547C53)</f>
        <v>0.25881124713485015</v>
      </c>
      <c r="DH14" s="16" t="s">
        <v>3364</v>
      </c>
      <c r="DI14" s="18">
        <f>IF(RUN_YEARS &gt; 2,(A1L547C1 + A1L547C10 + A1L547C19) / 3, 0)</f>
        <v>45.645666666666671</v>
      </c>
      <c r="DJ14" s="16" t="s">
        <v>3365</v>
      </c>
      <c r="DK14" s="18">
        <f>IF(RUN_YEARS &gt; 2,(A1L547C2 + A1L547C11 + A1L547C20) / 3, 0)</f>
        <v>2.9136666666666664</v>
      </c>
      <c r="DL14" s="16" t="s">
        <v>3366</v>
      </c>
      <c r="DM14" s="18">
        <f>IF(RUN_YEARS &gt; 2,(A1L547C3 + A1L547C12 + A1L547C21) / 3, 0)</f>
        <v>14.499333333333334</v>
      </c>
      <c r="DN14" s="16" t="s">
        <v>3367</v>
      </c>
      <c r="DO14" s="18">
        <f>IF(RUN_YEARS &gt; 2,(A1L547C4 + A1L547C13 + A1L547C22) / 3, 0)</f>
        <v>3.08</v>
      </c>
      <c r="DP14" s="16" t="s">
        <v>3368</v>
      </c>
      <c r="DQ14" s="18">
        <f>IF(RUN_YEARS &gt; 2,(A1L547C5 + A1L547C14 + A1L547C23) / 3, 0)</f>
        <v>108.70433333333334</v>
      </c>
      <c r="DR14" s="16" t="s">
        <v>3369</v>
      </c>
      <c r="DS14" s="18">
        <f>IF(RUN_YEARS &gt; 2,(A1L547C6 + A1L547C15 + A1L547C24) / 3, 0)</f>
        <v>23.572999999999997</v>
      </c>
      <c r="DT14" s="16" t="s">
        <v>3370</v>
      </c>
      <c r="DU14" s="18">
        <f>IF(RUN_YEARS &gt; 2,(A1L547C7 + A1L547C16 + A1L547C25) / 3, 0)</f>
        <v>66.138666666666666</v>
      </c>
      <c r="DV14" s="16" t="s">
        <v>3371</v>
      </c>
      <c r="DW14" s="18">
        <f>IF(A1L547C59 &lt;&gt; 0,A1L547C60 / A1L547C59,0)</f>
        <v>0.21685428057145831</v>
      </c>
      <c r="DX14" s="16" t="s">
        <v>3372</v>
      </c>
      <c r="DY14" s="18">
        <f>IF(A1L547C62 = 0,A1L556C62, A1L547C62)</f>
        <v>0.21685428057145831</v>
      </c>
      <c r="DZ14" s="16" t="s">
        <v>3373</v>
      </c>
      <c r="EA14" s="18">
        <f>IF(RUN_YEARS &gt; 3,(A1L547C1 + A1L547C10 + A1L547C19 + A1L547C28) / 4, 0)</f>
        <v>49.983500000000006</v>
      </c>
      <c r="EB14" s="16" t="s">
        <v>3374</v>
      </c>
      <c r="EC14" s="18">
        <f>IF(RUN_YEARS &gt; 3,(A1L547C2 + A1L547C11 + A1L547C20 + A1L547C29) / 4, 0)</f>
        <v>2.4837499999999997</v>
      </c>
      <c r="ED14" s="16" t="s">
        <v>3375</v>
      </c>
      <c r="EE14" s="18">
        <f>IF(RUN_YEARS &gt; 3,(A1L547C3 + A1L547C12 + A1L547C21 + A1L547C30) / 4, 0)</f>
        <v>14.550750000000001</v>
      </c>
      <c r="EF14" s="16" t="s">
        <v>3376</v>
      </c>
      <c r="EG14" s="18">
        <f>IF(RUN_YEARS &gt; 3,(A1L547C4 + A1L547C13 + A1L547C22 + A1L547C31) / 4, 0)</f>
        <v>2.7985000000000002</v>
      </c>
      <c r="EH14" s="16" t="s">
        <v>3377</v>
      </c>
      <c r="EI14" s="18">
        <f>IF(RUN_YEARS &gt; 3,(A1L547C5 + A1L547C14 + A1L547C23 + A1L547C32) / 4, 0)</f>
        <v>117.00149999999999</v>
      </c>
      <c r="EJ14" s="16" t="s">
        <v>3378</v>
      </c>
      <c r="EK14" s="18">
        <f>IF(RUN_YEARS &gt; 3,(A1L547C6 + A1L547C15 + A1L547C24 + A1L547C33) / 4, 0)</f>
        <v>22.631499999999999</v>
      </c>
      <c r="EL14" s="16" t="s">
        <v>3379</v>
      </c>
      <c r="EM14" s="18">
        <f>IF(RUN_YEARS &gt; 3,(A1L547C7 + A1L547C16 + A1L547C25 + A1L547C34) / 4, 0)</f>
        <v>69.816499999999991</v>
      </c>
      <c r="EN14" s="16" t="s">
        <v>3380</v>
      </c>
      <c r="EO14" s="18">
        <f>IF(A1L547C68 &lt;&gt; 0,A1L547C69 / A1L547C68,0)</f>
        <v>0.19342914407080253</v>
      </c>
      <c r="EP14" s="16" t="s">
        <v>3381</v>
      </c>
      <c r="EQ14" s="18">
        <f>IF(A1L547C71 = 0,A1L556C71, A1L547C71)</f>
        <v>0.19342914407080253</v>
      </c>
      <c r="ER14" s="16" t="s">
        <v>3382</v>
      </c>
      <c r="ES14" s="18">
        <f>IF(RUN_YEARS &gt; 4,(A1L547C1 + A1L547C10 + A1L547C19 + A1L547C28 + A1L547C37) / 5, 0)</f>
        <v>55.306600000000003</v>
      </c>
      <c r="ET14" s="16" t="s">
        <v>3383</v>
      </c>
      <c r="EU14" s="18">
        <f>IF(RUN_YEARS &gt; 4,(A1L547C2 + A1L547C11 + A1L547C20 + A1L547C29 + A1L547C38) / 5, 0)</f>
        <v>2.4611999999999998</v>
      </c>
      <c r="EV14" s="16" t="s">
        <v>3384</v>
      </c>
      <c r="EW14" s="18">
        <f>IF(RUN_YEARS &gt; 4,(A1L547C3 + A1L547C12 + A1L547C21 + A1L547C30 + A1L547C39) / 5, 0)</f>
        <v>14.0746</v>
      </c>
      <c r="EX14" s="16" t="s">
        <v>3385</v>
      </c>
      <c r="EY14" s="18">
        <f>IF(RUN_YEARS &gt; 4,(A1L547C4 + A1L547C13 + A1L547C22 + A1L547C31 + A1L547C40) / 5, 0)</f>
        <v>2.8742000000000001</v>
      </c>
      <c r="EZ14" s="16" t="s">
        <v>3386</v>
      </c>
      <c r="FA14" s="18">
        <f>IF(RUN_YEARS &gt; 4,(A1L547C5 + A1L547C14 + A1L547C23 + A1L547C32 + A1L547C41) / 5, 0)</f>
        <v>127.149</v>
      </c>
      <c r="FB14" s="16" t="s">
        <v>3387</v>
      </c>
      <c r="FC14" s="18">
        <f>IF(RUN_YEARS &gt; 4,(A1L547C6 + A1L547C15 + A1L547C24 + A1L547C33 + A1L547C42) / 5, 0)</f>
        <v>22.284199999999998</v>
      </c>
      <c r="FD14" s="16" t="s">
        <v>3388</v>
      </c>
      <c r="FE14" s="18">
        <f>IF(RUN_YEARS &gt; 4,(A1L547C7 + A1L547C16 + A1L547C25 + A1L547C34 + A1L547C43) / 5, 0)</f>
        <v>74.7166</v>
      </c>
      <c r="FF14" s="16" t="s">
        <v>3389</v>
      </c>
      <c r="FG14" s="18">
        <f>IF(A1L547C77 &lt;&gt; 0,A1L547C78 / A1L547C77,0)</f>
        <v>0.17526052112088966</v>
      </c>
      <c r="FH14" s="16" t="s">
        <v>3390</v>
      </c>
      <c r="FI14" s="18">
        <f>IF(A1L547C80 = 0,A1L556C80, A1L547C80)</f>
        <v>0.17526052112088966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300.14999999999998</v>
      </c>
      <c r="F15" s="16" t="s">
        <v>2959</v>
      </c>
      <c r="G15" s="6">
        <v>6.82</v>
      </c>
      <c r="H15" s="16" t="s">
        <v>2959</v>
      </c>
      <c r="I15" s="6">
        <v>22.959</v>
      </c>
      <c r="J15" s="16" t="s">
        <v>2959</v>
      </c>
      <c r="K15" s="6">
        <v>0</v>
      </c>
      <c r="L15" s="16" t="s">
        <v>3391</v>
      </c>
      <c r="M15" s="1">
        <f>(A1L548C1 * 2 + A1L548C2 + A1L548C3)</f>
        <v>630.07899999999995</v>
      </c>
      <c r="N15" s="16" t="s">
        <v>3392</v>
      </c>
      <c r="O15" s="1">
        <f>(A1L548C4 * 2 + A1L548C2 + A1L548C3)</f>
        <v>29.779</v>
      </c>
      <c r="P15" s="16" t="s">
        <v>3393</v>
      </c>
      <c r="Q15" s="1">
        <f>(A1L548C1 + A1L548C2 + A1L548C3 + A1L548C4)</f>
        <v>329.92899999999997</v>
      </c>
      <c r="R15" s="16" t="s">
        <v>3394</v>
      </c>
      <c r="S15" s="18">
        <f>IF(A1L548C5 &lt;&gt; 0,A1L548C6 / A1L548C5,0)</f>
        <v>4.726232742243433E-2</v>
      </c>
      <c r="T15" s="16" t="s">
        <v>3395</v>
      </c>
      <c r="U15" s="18">
        <f>IF(A1L548C8 = 0,A1L556C8, A1L548C8)</f>
        <v>4.726232742243433E-2</v>
      </c>
      <c r="V15" s="16" t="s">
        <v>2965</v>
      </c>
      <c r="W15" s="6">
        <v>345.33199999999999</v>
      </c>
      <c r="X15" s="16" t="s">
        <v>2965</v>
      </c>
      <c r="Y15" s="6">
        <v>17.923999999999999</v>
      </c>
      <c r="Z15" s="16" t="s">
        <v>2965</v>
      </c>
      <c r="AA15" s="6">
        <v>20.428999999999998</v>
      </c>
      <c r="AB15" s="16" t="s">
        <v>2965</v>
      </c>
      <c r="AC15" s="6">
        <v>1.262</v>
      </c>
      <c r="AD15" s="16" t="s">
        <v>3396</v>
      </c>
      <c r="AE15" s="1">
        <f>(A1L548C10 * 2 + A1L548C11 + A1L548C12)</f>
        <v>729.01699999999994</v>
      </c>
      <c r="AF15" s="16" t="s">
        <v>3397</v>
      </c>
      <c r="AG15" s="1">
        <f>(A1L548C13 * 2 + A1L548C11 + A1L548C12)</f>
        <v>40.876999999999995</v>
      </c>
      <c r="AH15" s="16" t="s">
        <v>3398</v>
      </c>
      <c r="AI15" s="1">
        <f>(A1L548C10 + A1L548C11 + A1L548C12 + A1L548C13)</f>
        <v>384.94699999999995</v>
      </c>
      <c r="AJ15" s="16" t="s">
        <v>3399</v>
      </c>
      <c r="AK15" s="18">
        <f>IF(A1L548C14 &lt;&gt; 0,A1L548C15 / A1L548C14,0)</f>
        <v>5.6071394768571925E-2</v>
      </c>
      <c r="AL15" s="16" t="s">
        <v>3400</v>
      </c>
      <c r="AM15" s="18">
        <f>IF(A1L548C17 = 0,A1L556C17, A1L548C17)</f>
        <v>5.6071394768571925E-2</v>
      </c>
      <c r="AN15" s="16" t="s">
        <v>2971</v>
      </c>
      <c r="AO15" s="6">
        <v>598.66</v>
      </c>
      <c r="AP15" s="16" t="s">
        <v>2971</v>
      </c>
      <c r="AQ15" s="6">
        <v>16.670999999999999</v>
      </c>
      <c r="AR15" s="16" t="s">
        <v>2971</v>
      </c>
      <c r="AS15" s="6">
        <v>37.201000000000001</v>
      </c>
      <c r="AT15" s="16" t="s">
        <v>2971</v>
      </c>
      <c r="AU15" s="6">
        <v>0.57099999999999995</v>
      </c>
      <c r="AV15" s="16" t="s">
        <v>3401</v>
      </c>
      <c r="AW15" s="1">
        <f>(A1L548C19 * 2 + A1L548C20 + A1L548C21)</f>
        <v>1251.192</v>
      </c>
      <c r="AX15" s="16" t="s">
        <v>3402</v>
      </c>
      <c r="AY15" s="1">
        <f>(A1L548C22 * 2 + A1L548C20 + A1L548C21)</f>
        <v>55.013999999999996</v>
      </c>
      <c r="AZ15" s="16" t="s">
        <v>3403</v>
      </c>
      <c r="BA15" s="1">
        <f>(A1L548C19 + A1L548C20 + A1L548C21 + A1L548C22)</f>
        <v>653.10300000000007</v>
      </c>
      <c r="BB15" s="16" t="s">
        <v>3404</v>
      </c>
      <c r="BC15" s="18">
        <f>IF(A1L548C23 &lt;&gt; 0,A1L548C24 / A1L548C23,0)</f>
        <v>4.396927090326664E-2</v>
      </c>
      <c r="BD15" s="16" t="s">
        <v>3405</v>
      </c>
      <c r="BE15" s="18">
        <f>IF(A1L548C26 = 0,A1L556C26, A1L548C26)</f>
        <v>4.396927090326664E-2</v>
      </c>
      <c r="BF15" s="16" t="s">
        <v>2977</v>
      </c>
      <c r="BG15" s="6">
        <v>575.80899999999997</v>
      </c>
      <c r="BH15" s="16" t="s">
        <v>2977</v>
      </c>
      <c r="BI15" s="6">
        <v>3.81</v>
      </c>
      <c r="BJ15" s="16" t="s">
        <v>2977</v>
      </c>
      <c r="BK15" s="6">
        <v>37.128999999999998</v>
      </c>
      <c r="BL15" s="16" t="s">
        <v>2977</v>
      </c>
      <c r="BM15" s="6">
        <v>0.89200000000000002</v>
      </c>
      <c r="BN15" s="16" t="s">
        <v>3406</v>
      </c>
      <c r="BO15" s="1">
        <f>(A1L548C28 * 2 + A1L548C29 + A1L548C30)</f>
        <v>1192.5569999999998</v>
      </c>
      <c r="BP15" s="16" t="s">
        <v>3407</v>
      </c>
      <c r="BQ15" s="1">
        <f>(A1L548C31 * 2 + A1L548C29 + A1L548C30)</f>
        <v>42.722999999999999</v>
      </c>
      <c r="BR15" s="16" t="s">
        <v>3408</v>
      </c>
      <c r="BS15" s="1">
        <f>(A1L548C28 + A1L548C29 + A1L548C30 + A1L548C31)</f>
        <v>617.64</v>
      </c>
      <c r="BT15" s="16" t="s">
        <v>3409</v>
      </c>
      <c r="BU15" s="18">
        <f>IF(A1L548C32 &lt;&gt; 0,A1L548C33 / A1L548C32,0)</f>
        <v>3.5824702718612197E-2</v>
      </c>
      <c r="BV15" s="16" t="s">
        <v>3410</v>
      </c>
      <c r="BW15" s="18">
        <f>IF(A1L548C35 = 0,A1L556C35, A1L548C35)</f>
        <v>3.5824702718612197E-2</v>
      </c>
      <c r="BX15" s="16" t="s">
        <v>2983</v>
      </c>
      <c r="BY15" s="6">
        <v>599.54100000000005</v>
      </c>
      <c r="BZ15" s="16" t="s">
        <v>2983</v>
      </c>
      <c r="CA15" s="6">
        <v>13.611000000000001</v>
      </c>
      <c r="CB15" s="16" t="s">
        <v>2983</v>
      </c>
      <c r="CC15" s="6">
        <v>25.166</v>
      </c>
      <c r="CD15" s="16" t="s">
        <v>2983</v>
      </c>
      <c r="CE15" s="6">
        <v>12.231</v>
      </c>
      <c r="CF15" s="16" t="s">
        <v>3411</v>
      </c>
      <c r="CG15" s="1">
        <f>(A1L548C37 * 2 + A1L548C38 + A1L548C39)</f>
        <v>1237.8590000000002</v>
      </c>
      <c r="CH15" s="16" t="s">
        <v>3412</v>
      </c>
      <c r="CI15" s="1">
        <f>(A1L548C40 * 2 + A1L548C38 + A1L548C39)</f>
        <v>63.239000000000004</v>
      </c>
      <c r="CJ15" s="16" t="s">
        <v>3413</v>
      </c>
      <c r="CK15" s="1">
        <f>(A1L548C37 + A1L548C38 + A1L548C39 + A1L548C40)</f>
        <v>650.54900000000009</v>
      </c>
      <c r="CL15" s="16" t="s">
        <v>3414</v>
      </c>
      <c r="CM15" s="18">
        <f>IF(A1L548C41 &lt;&gt; 0,A1L548C42 / A1L548C41,0)</f>
        <v>5.1087401715381155E-2</v>
      </c>
      <c r="CN15" s="16" t="s">
        <v>3415</v>
      </c>
      <c r="CO15" s="18">
        <f>IF(A1L548C44 = 0,A1L556C44, A1L548C44)</f>
        <v>5.1087401715381155E-2</v>
      </c>
      <c r="CP15" s="16" t="s">
        <v>3416</v>
      </c>
      <c r="CQ15" s="18">
        <f>IF(RUN_YEARS &gt; 1,(A1L548C1 + A1L548C10) / 2, 0)</f>
        <v>322.74099999999999</v>
      </c>
      <c r="CR15" s="16" t="s">
        <v>3417</v>
      </c>
      <c r="CS15" s="18">
        <f>IF(RUN_YEARS &gt; 1,(A1L548C2 + A1L548C11) / 2, 0)</f>
        <v>12.372</v>
      </c>
      <c r="CT15" s="16" t="s">
        <v>3418</v>
      </c>
      <c r="CU15" s="18">
        <f>IF(RUN_YEARS &gt; 1,(A1L548C3 + A1L548C12) / 2, 0)</f>
        <v>21.693999999999999</v>
      </c>
      <c r="CV15" s="16" t="s">
        <v>3419</v>
      </c>
      <c r="CW15" s="18">
        <f>IF(RUN_YEARS &gt; 1,(A1L548C4 + A1L548C13) / 2, 0)</f>
        <v>0.63100000000000001</v>
      </c>
      <c r="CX15" s="16" t="s">
        <v>3420</v>
      </c>
      <c r="CY15" s="18">
        <f>IF(RUN_YEARS &gt; 1,(A1L548C5 + A1L548C14) / 2, 0)</f>
        <v>679.548</v>
      </c>
      <c r="CZ15" s="16" t="s">
        <v>3421</v>
      </c>
      <c r="DA15" s="18">
        <f>IF(RUN_YEARS &gt; 1,(A1L548C6 + A1L548C15) / 2, 0)</f>
        <v>35.327999999999996</v>
      </c>
      <c r="DB15" s="16" t="s">
        <v>3422</v>
      </c>
      <c r="DC15" s="18">
        <f>IF(RUN_YEARS &gt; 1,(A1L548C7 + A1L548C16) / 2, 0)</f>
        <v>357.43799999999999</v>
      </c>
      <c r="DD15" s="16" t="s">
        <v>3423</v>
      </c>
      <c r="DE15" s="18">
        <f>IF(A1L548C50 &lt;&gt; 0,A1L548C51 / A1L548C50,0)</f>
        <v>5.1987497571915446E-2</v>
      </c>
      <c r="DF15" s="16" t="s">
        <v>3424</v>
      </c>
      <c r="DG15" s="18">
        <f>IF(A1L548C53 = 0,A1L556C53, A1L548C53)</f>
        <v>5.1987497571915446E-2</v>
      </c>
      <c r="DH15" s="16" t="s">
        <v>3425</v>
      </c>
      <c r="DI15" s="18">
        <f>IF(RUN_YEARS &gt; 2,(A1L548C1 + A1L548C10 + A1L548C19) / 3, 0)</f>
        <v>414.71399999999994</v>
      </c>
      <c r="DJ15" s="16" t="s">
        <v>3426</v>
      </c>
      <c r="DK15" s="18">
        <f>IF(RUN_YEARS &gt; 2,(A1L548C2 + A1L548C11 + A1L548C20) / 3, 0)</f>
        <v>13.805</v>
      </c>
      <c r="DL15" s="16" t="s">
        <v>3427</v>
      </c>
      <c r="DM15" s="18">
        <f>IF(RUN_YEARS &gt; 2,(A1L548C3 + A1L548C12 + A1L548C21) / 3, 0)</f>
        <v>26.863</v>
      </c>
      <c r="DN15" s="16" t="s">
        <v>3428</v>
      </c>
      <c r="DO15" s="18">
        <f>IF(RUN_YEARS &gt; 2,(A1L548C4 + A1L548C13 + A1L548C22) / 3, 0)</f>
        <v>0.61099999999999999</v>
      </c>
      <c r="DP15" s="16" t="s">
        <v>3429</v>
      </c>
      <c r="DQ15" s="18">
        <f>IF(RUN_YEARS &gt; 2,(A1L548C5 + A1L548C14 + A1L548C23) / 3, 0)</f>
        <v>870.096</v>
      </c>
      <c r="DR15" s="16" t="s">
        <v>3430</v>
      </c>
      <c r="DS15" s="18">
        <f>IF(RUN_YEARS &gt; 2,(A1L548C6 + A1L548C15 + A1L548C24) / 3, 0)</f>
        <v>41.889999999999993</v>
      </c>
      <c r="DT15" s="16" t="s">
        <v>3431</v>
      </c>
      <c r="DU15" s="18">
        <f>IF(RUN_YEARS &gt; 2,(A1L548C7 + A1L548C16 + A1L548C25) / 3, 0)</f>
        <v>455.99299999999999</v>
      </c>
      <c r="DV15" s="16" t="s">
        <v>3432</v>
      </c>
      <c r="DW15" s="18">
        <f>IF(A1L548C59 &lt;&gt; 0,A1L548C60 / A1L548C59,0)</f>
        <v>4.814411283352641E-2</v>
      </c>
      <c r="DX15" s="16" t="s">
        <v>3433</v>
      </c>
      <c r="DY15" s="18">
        <f>IF(A1L548C62 = 0,A1L556C62, A1L548C62)</f>
        <v>4.814411283352641E-2</v>
      </c>
      <c r="DZ15" s="16" t="s">
        <v>3434</v>
      </c>
      <c r="EA15" s="18">
        <f>IF(RUN_YEARS &gt; 3,(A1L548C1 + A1L548C10 + A1L548C19 + A1L548C28) / 4, 0)</f>
        <v>454.98774999999995</v>
      </c>
      <c r="EB15" s="16" t="s">
        <v>3435</v>
      </c>
      <c r="EC15" s="18">
        <f>IF(RUN_YEARS &gt; 3,(A1L548C2 + A1L548C11 + A1L548C20 + A1L548C29) / 4, 0)</f>
        <v>11.30625</v>
      </c>
      <c r="ED15" s="16" t="s">
        <v>3436</v>
      </c>
      <c r="EE15" s="18">
        <f>IF(RUN_YEARS &gt; 3,(A1L548C3 + A1L548C12 + A1L548C21 + A1L548C30) / 4, 0)</f>
        <v>29.429499999999997</v>
      </c>
      <c r="EF15" s="16" t="s">
        <v>3437</v>
      </c>
      <c r="EG15" s="18">
        <f>IF(RUN_YEARS &gt; 3,(A1L548C4 + A1L548C13 + A1L548C22 + A1L548C31) / 4, 0)</f>
        <v>0.68125000000000002</v>
      </c>
      <c r="EH15" s="16" t="s">
        <v>3438</v>
      </c>
      <c r="EI15" s="18">
        <f>IF(RUN_YEARS &gt; 3,(A1L548C5 + A1L548C14 + A1L548C23 + A1L548C32) / 4, 0)</f>
        <v>950.71124999999995</v>
      </c>
      <c r="EJ15" s="16" t="s">
        <v>3439</v>
      </c>
      <c r="EK15" s="18">
        <f>IF(RUN_YEARS &gt; 3,(A1L548C6 + A1L548C15 + A1L548C24 + A1L548C33) / 4, 0)</f>
        <v>42.098249999999993</v>
      </c>
      <c r="EL15" s="16" t="s">
        <v>3440</v>
      </c>
      <c r="EM15" s="18">
        <f>IF(RUN_YEARS &gt; 3,(A1L548C7 + A1L548C16 + A1L548C25 + A1L548C34) / 4, 0)</f>
        <v>496.40475000000004</v>
      </c>
      <c r="EN15" s="16" t="s">
        <v>3441</v>
      </c>
      <c r="EO15" s="18">
        <f>IF(A1L548C68 &lt;&gt; 0,A1L548C69 / A1L548C68,0)</f>
        <v>4.4280795036347784E-2</v>
      </c>
      <c r="EP15" s="16" t="s">
        <v>3442</v>
      </c>
      <c r="EQ15" s="18">
        <f>IF(A1L548C71 = 0,A1L556C71, A1L548C71)</f>
        <v>4.4280795036347784E-2</v>
      </c>
      <c r="ER15" s="16" t="s">
        <v>3443</v>
      </c>
      <c r="ES15" s="18">
        <f>IF(RUN_YEARS &gt; 4,(A1L548C1 + A1L548C10 + A1L548C19 + A1L548C28 + A1L548C37) / 5, 0)</f>
        <v>483.89839999999992</v>
      </c>
      <c r="ET15" s="16" t="s">
        <v>3444</v>
      </c>
      <c r="EU15" s="18">
        <f>IF(RUN_YEARS &gt; 4,(A1L548C2 + A1L548C11 + A1L548C20 + A1L548C29 + A1L548C38) / 5, 0)</f>
        <v>11.767199999999999</v>
      </c>
      <c r="EV15" s="16" t="s">
        <v>3445</v>
      </c>
      <c r="EW15" s="18">
        <f>IF(RUN_YEARS &gt; 4,(A1L548C3 + A1L548C12 + A1L548C21 + A1L548C30 + A1L548C39) / 5, 0)</f>
        <v>28.576799999999999</v>
      </c>
      <c r="EX15" s="16" t="s">
        <v>3446</v>
      </c>
      <c r="EY15" s="18">
        <f>IF(RUN_YEARS &gt; 4,(A1L548C4 + A1L548C13 + A1L548C22 + A1L548C31 + A1L548C40) / 5, 0)</f>
        <v>2.9912000000000001</v>
      </c>
      <c r="EZ15" s="16" t="s">
        <v>3447</v>
      </c>
      <c r="FA15" s="18">
        <f>IF(RUN_YEARS &gt; 4,(A1L548C5 + A1L548C14 + A1L548C23 + A1L548C32 + A1L548C41) / 5, 0)</f>
        <v>1008.1407999999999</v>
      </c>
      <c r="FB15" s="16" t="s">
        <v>3448</v>
      </c>
      <c r="FC15" s="18">
        <f>IF(RUN_YEARS &gt; 4,(A1L548C6 + A1L548C15 + A1L548C24 + A1L548C33 + A1L548C42) / 5, 0)</f>
        <v>46.326399999999992</v>
      </c>
      <c r="FD15" s="16" t="s">
        <v>3449</v>
      </c>
      <c r="FE15" s="18">
        <f>IF(RUN_YEARS &gt; 4,(A1L548C7 + A1L548C16 + A1L548C25 + A1L548C34 + A1L548C43) / 5, 0)</f>
        <v>527.23360000000002</v>
      </c>
      <c r="FF15" s="16" t="s">
        <v>3450</v>
      </c>
      <c r="FG15" s="18">
        <f>IF(A1L548C77 &lt;&gt; 0,A1L548C78 / A1L548C77,0)</f>
        <v>4.5952311423166282E-2</v>
      </c>
      <c r="FH15" s="16" t="s">
        <v>3451</v>
      </c>
      <c r="FI15" s="18">
        <f>IF(A1L548C80 = 0,A1L556C80, A1L548C80)</f>
        <v>4.5952311423166282E-2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0.52800000000000002</v>
      </c>
      <c r="H16" s="16" t="s">
        <v>2959</v>
      </c>
      <c r="I16" s="6">
        <v>0.216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0.74399999999999999</v>
      </c>
      <c r="N16" s="16" t="s">
        <v>3453</v>
      </c>
      <c r="O16" s="1">
        <f>(A1L549C4 * 2 + A1L549C2 + A1L549C3)</f>
        <v>0.74399999999999999</v>
      </c>
      <c r="P16" s="16" t="s">
        <v>3454</v>
      </c>
      <c r="Q16" s="1">
        <f>(A1L549C1 + A1L549C2 + A1L549C3 + A1L549C4)</f>
        <v>0.74399999999999999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IF(A1L549C8 = 0,A1L556C8, A1L549C8)</f>
        <v>1</v>
      </c>
      <c r="V16" s="16" t="s">
        <v>2965</v>
      </c>
      <c r="W16" s="6">
        <v>0</v>
      </c>
      <c r="X16" s="16" t="s">
        <v>2965</v>
      </c>
      <c r="Y16" s="6">
        <v>0.34100000000000003</v>
      </c>
      <c r="Z16" s="16" t="s">
        <v>2965</v>
      </c>
      <c r="AA16" s="6">
        <v>0.20100000000000001</v>
      </c>
      <c r="AB16" s="16" t="s">
        <v>2965</v>
      </c>
      <c r="AC16" s="6">
        <v>6.2E-2</v>
      </c>
      <c r="AD16" s="16" t="s">
        <v>3457</v>
      </c>
      <c r="AE16" s="1">
        <f>(A1L549C10 * 2 + A1L549C11 + A1L549C12)</f>
        <v>0.54200000000000004</v>
      </c>
      <c r="AF16" s="16" t="s">
        <v>3458</v>
      </c>
      <c r="AG16" s="1">
        <f>(A1L549C13 * 2 + A1L549C11 + A1L549C12)</f>
        <v>0.66600000000000004</v>
      </c>
      <c r="AH16" s="16" t="s">
        <v>3459</v>
      </c>
      <c r="AI16" s="1">
        <f>(A1L549C10 + A1L549C11 + A1L549C12 + A1L549C13)</f>
        <v>0.60400000000000009</v>
      </c>
      <c r="AJ16" s="16" t="s">
        <v>3460</v>
      </c>
      <c r="AK16" s="18">
        <f>IF(A1L549C14 &lt;&gt; 0,A1L549C15 / A1L549C14,0)</f>
        <v>1.2287822878228782</v>
      </c>
      <c r="AL16" s="16" t="s">
        <v>3461</v>
      </c>
      <c r="AM16" s="18">
        <f>IF(A1L549C17 = 0,A1L556C17, A1L549C17)</f>
        <v>1.2287822878228782</v>
      </c>
      <c r="AN16" s="16" t="s">
        <v>2971</v>
      </c>
      <c r="AO16" s="6">
        <v>0</v>
      </c>
      <c r="AP16" s="16" t="s">
        <v>2971</v>
      </c>
      <c r="AQ16" s="6">
        <v>0.28799999999999998</v>
      </c>
      <c r="AR16" s="16" t="s">
        <v>2971</v>
      </c>
      <c r="AS16" s="6">
        <v>0.314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0.60199999999999998</v>
      </c>
      <c r="AX16" s="16" t="s">
        <v>3463</v>
      </c>
      <c r="AY16" s="1">
        <f>(A1L549C22 * 2 + A1L549C20 + A1L549C21)</f>
        <v>0.60199999999999998</v>
      </c>
      <c r="AZ16" s="16" t="s">
        <v>3464</v>
      </c>
      <c r="BA16" s="1">
        <f>(A1L549C19 + A1L549C20 + A1L549C21 + A1L549C22)</f>
        <v>0.60199999999999998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0.20399999999999999</v>
      </c>
      <c r="BJ16" s="16" t="s">
        <v>2977</v>
      </c>
      <c r="BK16" s="6">
        <v>0.34399999999999997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0.54799999999999993</v>
      </c>
      <c r="BP16" s="16" t="s">
        <v>3468</v>
      </c>
      <c r="BQ16" s="1">
        <f>(A1L549C31 * 2 + A1L549C29 + A1L549C30)</f>
        <v>0.54799999999999993</v>
      </c>
      <c r="BR16" s="16" t="s">
        <v>3469</v>
      </c>
      <c r="BS16" s="1">
        <f>(A1L549C28 + A1L549C29 + A1L549C30 + A1L549C31)</f>
        <v>0.54799999999999993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0.36799999999999999</v>
      </c>
      <c r="CB16" s="16" t="s">
        <v>2983</v>
      </c>
      <c r="CC16" s="6">
        <v>0.60599999999999998</v>
      </c>
      <c r="CD16" s="16" t="s">
        <v>2983</v>
      </c>
      <c r="CE16" s="6">
        <v>4.2999999999999997E-2</v>
      </c>
      <c r="CF16" s="16" t="s">
        <v>3472</v>
      </c>
      <c r="CG16" s="1">
        <f>(A1L549C37 * 2 + A1L549C38 + A1L549C39)</f>
        <v>0.97399999999999998</v>
      </c>
      <c r="CH16" s="16" t="s">
        <v>3473</v>
      </c>
      <c r="CI16" s="1">
        <f>(A1L549C40 * 2 + A1L549C38 + A1L549C39)</f>
        <v>1.06</v>
      </c>
      <c r="CJ16" s="16" t="s">
        <v>3474</v>
      </c>
      <c r="CK16" s="1">
        <f>(A1L549C37 + A1L549C38 + A1L549C39 + A1L549C40)</f>
        <v>1.0169999999999999</v>
      </c>
      <c r="CL16" s="16" t="s">
        <v>3475</v>
      </c>
      <c r="CM16" s="18">
        <f>IF(A1L549C41 &lt;&gt; 0,A1L549C42 / A1L549C41,0)</f>
        <v>1.0882956878850103</v>
      </c>
      <c r="CN16" s="16" t="s">
        <v>3476</v>
      </c>
      <c r="CO16" s="18">
        <f>IF(A1L549C44 = 0,A1L556C44, A1L549C44)</f>
        <v>1.0882956878850103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0.4345</v>
      </c>
      <c r="CT16" s="16" t="s">
        <v>3479</v>
      </c>
      <c r="CU16" s="18">
        <f>IF(RUN_YEARS &gt; 1,(A1L549C3 + A1L549C12) / 2, 0)</f>
        <v>0.20850000000000002</v>
      </c>
      <c r="CV16" s="16" t="s">
        <v>3480</v>
      </c>
      <c r="CW16" s="18">
        <f>IF(RUN_YEARS &gt; 1,(A1L549C4 + A1L549C13) / 2, 0)</f>
        <v>3.1E-2</v>
      </c>
      <c r="CX16" s="16" t="s">
        <v>3481</v>
      </c>
      <c r="CY16" s="18">
        <f>IF(RUN_YEARS &gt; 1,(A1L549C5 + A1L549C14) / 2, 0)</f>
        <v>0.64300000000000002</v>
      </c>
      <c r="CZ16" s="16" t="s">
        <v>3482</v>
      </c>
      <c r="DA16" s="18">
        <f>IF(RUN_YEARS &gt; 1,(A1L549C6 + A1L549C15) / 2, 0)</f>
        <v>0.70500000000000007</v>
      </c>
      <c r="DB16" s="16" t="s">
        <v>3483</v>
      </c>
      <c r="DC16" s="18">
        <f>IF(RUN_YEARS &gt; 1,(A1L549C7 + A1L549C16) / 2, 0)</f>
        <v>0.67400000000000004</v>
      </c>
      <c r="DD16" s="16" t="s">
        <v>3484</v>
      </c>
      <c r="DE16" s="18">
        <f>IF(A1L549C50 &lt;&gt; 0,A1L549C51 / A1L549C50,0)</f>
        <v>1.0964230171073095</v>
      </c>
      <c r="DF16" s="16" t="s">
        <v>3485</v>
      </c>
      <c r="DG16" s="18">
        <f>IF(A1L549C53 = 0,A1L556C53, A1L549C53)</f>
        <v>1.0964230171073095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0.38566666666666666</v>
      </c>
      <c r="DL16" s="16" t="s">
        <v>3488</v>
      </c>
      <c r="DM16" s="18">
        <f>IF(RUN_YEARS &gt; 2,(A1L549C3 + A1L549C12 + A1L549C21) / 3, 0)</f>
        <v>0.2436666666666667</v>
      </c>
      <c r="DN16" s="16" t="s">
        <v>3489</v>
      </c>
      <c r="DO16" s="18">
        <f>IF(RUN_YEARS &gt; 2,(A1L549C4 + A1L549C13 + A1L549C22) / 3, 0)</f>
        <v>2.0666666666666667E-2</v>
      </c>
      <c r="DP16" s="16" t="s">
        <v>3490</v>
      </c>
      <c r="DQ16" s="18">
        <f>IF(RUN_YEARS &gt; 2,(A1L549C5 + A1L549C14 + A1L549C23) / 3, 0)</f>
        <v>0.6293333333333333</v>
      </c>
      <c r="DR16" s="16" t="s">
        <v>3491</v>
      </c>
      <c r="DS16" s="18">
        <f>IF(RUN_YEARS &gt; 2,(A1L549C6 + A1L549C15 + A1L549C24) / 3, 0)</f>
        <v>0.67066666666666663</v>
      </c>
      <c r="DT16" s="16" t="s">
        <v>3492</v>
      </c>
      <c r="DU16" s="18">
        <f>IF(RUN_YEARS &gt; 2,(A1L549C7 + A1L549C16 + A1L549C25) / 3, 0)</f>
        <v>0.65</v>
      </c>
      <c r="DV16" s="16" t="s">
        <v>3493</v>
      </c>
      <c r="DW16" s="18">
        <f>IF(A1L549C59 &lt;&gt; 0,A1L549C60 / A1L549C59,0)</f>
        <v>1.0656779661016949</v>
      </c>
      <c r="DX16" s="16" t="s">
        <v>3494</v>
      </c>
      <c r="DY16" s="18">
        <f>IF(A1L549C62 = 0,A1L556C62, A1L549C62)</f>
        <v>1.0656779661016949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0.34025</v>
      </c>
      <c r="ED16" s="16" t="s">
        <v>3497</v>
      </c>
      <c r="EE16" s="18">
        <f>IF(RUN_YEARS &gt; 3,(A1L549C3 + A1L549C12 + A1L549C21 + A1L549C30) / 4, 0)</f>
        <v>0.26875000000000004</v>
      </c>
      <c r="EF16" s="16" t="s">
        <v>3498</v>
      </c>
      <c r="EG16" s="18">
        <f>IF(RUN_YEARS &gt; 3,(A1L549C4 + A1L549C13 + A1L549C22 + A1L549C31) / 4, 0)</f>
        <v>1.55E-2</v>
      </c>
      <c r="EH16" s="16" t="s">
        <v>3499</v>
      </c>
      <c r="EI16" s="18">
        <f>IF(RUN_YEARS &gt; 3,(A1L549C5 + A1L549C14 + A1L549C23 + A1L549C32) / 4, 0)</f>
        <v>0.60899999999999999</v>
      </c>
      <c r="EJ16" s="16" t="s">
        <v>3500</v>
      </c>
      <c r="EK16" s="18">
        <f>IF(RUN_YEARS &gt; 3,(A1L549C6 + A1L549C15 + A1L549C24 + A1L549C33) / 4, 0)</f>
        <v>0.64</v>
      </c>
      <c r="EL16" s="16" t="s">
        <v>3501</v>
      </c>
      <c r="EM16" s="18">
        <f>IF(RUN_YEARS &gt; 3,(A1L549C7 + A1L549C16 + A1L549C25 + A1L549C34) / 4, 0)</f>
        <v>0.62450000000000006</v>
      </c>
      <c r="EN16" s="16" t="s">
        <v>3502</v>
      </c>
      <c r="EO16" s="18">
        <f>IF(A1L549C68 &lt;&gt; 0,A1L549C69 / A1L549C68,0)</f>
        <v>1.0509031198686372</v>
      </c>
      <c r="EP16" s="16" t="s">
        <v>3503</v>
      </c>
      <c r="EQ16" s="18">
        <f>IF(A1L549C71 = 0,A1L556C71, A1L549C71)</f>
        <v>1.0509031198686372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0.3458</v>
      </c>
      <c r="EV16" s="16" t="s">
        <v>3506</v>
      </c>
      <c r="EW16" s="18">
        <f>IF(RUN_YEARS &gt; 4,(A1L549C3 + A1L549C12 + A1L549C21 + A1L549C30 + A1L549C39) / 5, 0)</f>
        <v>0.3362</v>
      </c>
      <c r="EX16" s="16" t="s">
        <v>3507</v>
      </c>
      <c r="EY16" s="18">
        <f>IF(RUN_YEARS &gt; 4,(A1L549C4 + A1L549C13 + A1L549C22 + A1L549C31 + A1L549C40) / 5, 0)</f>
        <v>2.0999999999999998E-2</v>
      </c>
      <c r="EZ16" s="16" t="s">
        <v>3508</v>
      </c>
      <c r="FA16" s="18">
        <f>IF(RUN_YEARS &gt; 4,(A1L549C5 + A1L549C14 + A1L549C23 + A1L549C32 + A1L549C41) / 5, 0)</f>
        <v>0.68200000000000005</v>
      </c>
      <c r="FB16" s="16" t="s">
        <v>3509</v>
      </c>
      <c r="FC16" s="18">
        <f>IF(RUN_YEARS &gt; 4,(A1L549C6 + A1L549C15 + A1L549C24 + A1L549C33 + A1L549C42) / 5, 0)</f>
        <v>0.72399999999999998</v>
      </c>
      <c r="FD16" s="16" t="s">
        <v>3510</v>
      </c>
      <c r="FE16" s="18">
        <f>IF(RUN_YEARS &gt; 4,(A1L549C7 + A1L549C16 + A1L549C25 + A1L549C34 + A1L549C43) / 5, 0)</f>
        <v>0.70300000000000007</v>
      </c>
      <c r="FF16" s="16" t="s">
        <v>3511</v>
      </c>
      <c r="FG16" s="18">
        <f>IF(A1L549C77 &lt;&gt; 0,A1L549C78 / A1L549C77,0)</f>
        <v>1.0615835777126099</v>
      </c>
      <c r="FH16" s="16" t="s">
        <v>3512</v>
      </c>
      <c r="FI16" s="18">
        <f>IF(A1L549C80 = 0,A1L556C80, A1L549C80)</f>
        <v>1.0615835777126099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2.4E-2</v>
      </c>
      <c r="H17" s="16" t="s">
        <v>2959</v>
      </c>
      <c r="I17" s="6">
        <v>6.5000000000000002E-2</v>
      </c>
      <c r="J17" s="16" t="s">
        <v>2959</v>
      </c>
      <c r="K17" s="6">
        <v>0</v>
      </c>
      <c r="L17" s="16" t="s">
        <v>3513</v>
      </c>
      <c r="M17" s="1">
        <f>(A1L550C1 * 2 + A1L550C2 + A1L550C3)</f>
        <v>8.8999999999999996E-2</v>
      </c>
      <c r="N17" s="16" t="s">
        <v>3514</v>
      </c>
      <c r="O17" s="1">
        <f>(A1L550C4 * 2 + A1L550C2 + A1L550C3)</f>
        <v>8.8999999999999996E-2</v>
      </c>
      <c r="P17" s="16" t="s">
        <v>3515</v>
      </c>
      <c r="Q17" s="1">
        <f>(A1L550C1 + A1L550C2 + A1L550C3 + A1L550C4)</f>
        <v>8.8999999999999996E-2</v>
      </c>
      <c r="R17" s="16" t="s">
        <v>3516</v>
      </c>
      <c r="S17" s="18">
        <f>IF(A1L550C5 &lt;&gt; 0,A1L550C6 / A1L550C5,0)</f>
        <v>1</v>
      </c>
      <c r="T17" s="16" t="s">
        <v>3517</v>
      </c>
      <c r="U17" s="18">
        <f>IF(A1L550C8 = 0,A1L556C8, A1L550C8)</f>
        <v>1</v>
      </c>
      <c r="V17" s="16" t="s">
        <v>2965</v>
      </c>
      <c r="W17" s="6">
        <v>0</v>
      </c>
      <c r="X17" s="16" t="s">
        <v>2965</v>
      </c>
      <c r="Y17" s="6">
        <v>1.9E-2</v>
      </c>
      <c r="Z17" s="16" t="s">
        <v>2965</v>
      </c>
      <c r="AA17" s="6">
        <v>0.128</v>
      </c>
      <c r="AB17" s="16" t="s">
        <v>2965</v>
      </c>
      <c r="AC17" s="6">
        <v>6.2E-2</v>
      </c>
      <c r="AD17" s="16" t="s">
        <v>3518</v>
      </c>
      <c r="AE17" s="1">
        <f>(A1L550C10 * 2 + A1L550C11 + A1L550C12)</f>
        <v>0.14699999999999999</v>
      </c>
      <c r="AF17" s="16" t="s">
        <v>3519</v>
      </c>
      <c r="AG17" s="1">
        <f>(A1L550C13 * 2 + A1L550C11 + A1L550C12)</f>
        <v>0.27100000000000002</v>
      </c>
      <c r="AH17" s="16" t="s">
        <v>3520</v>
      </c>
      <c r="AI17" s="1">
        <f>(A1L550C10 + A1L550C11 + A1L550C12 + A1L550C13)</f>
        <v>0.20899999999999999</v>
      </c>
      <c r="AJ17" s="16" t="s">
        <v>3521</v>
      </c>
      <c r="AK17" s="18">
        <f>IF(A1L550C14 &lt;&gt; 0,A1L550C15 / A1L550C14,0)</f>
        <v>1.8435374149659867</v>
      </c>
      <c r="AL17" s="16" t="s">
        <v>3522</v>
      </c>
      <c r="AM17" s="18">
        <f>IF(A1L550C17 = 0,A1L556C17, A1L550C17)</f>
        <v>1.8435374149659867</v>
      </c>
      <c r="AN17" s="16" t="s">
        <v>2971</v>
      </c>
      <c r="AO17" s="6">
        <v>7.6999999999999999E-2</v>
      </c>
      <c r="AP17" s="16" t="s">
        <v>2971</v>
      </c>
      <c r="AQ17" s="6">
        <v>0</v>
      </c>
      <c r="AR17" s="16" t="s">
        <v>2971</v>
      </c>
      <c r="AS17" s="6">
        <v>0.17699999999999999</v>
      </c>
      <c r="AT17" s="16" t="s">
        <v>2971</v>
      </c>
      <c r="AU17" s="6">
        <v>0.17599999999999999</v>
      </c>
      <c r="AV17" s="16" t="s">
        <v>3523</v>
      </c>
      <c r="AW17" s="1">
        <f>(A1L550C19 * 2 + A1L550C20 + A1L550C21)</f>
        <v>0.33099999999999996</v>
      </c>
      <c r="AX17" s="16" t="s">
        <v>3524</v>
      </c>
      <c r="AY17" s="1">
        <f>(A1L550C22 * 2 + A1L550C20 + A1L550C21)</f>
        <v>0.52899999999999991</v>
      </c>
      <c r="AZ17" s="16" t="s">
        <v>3525</v>
      </c>
      <c r="BA17" s="1">
        <f>(A1L550C19 + A1L550C20 + A1L550C21 + A1L550C22)</f>
        <v>0.43</v>
      </c>
      <c r="BB17" s="16" t="s">
        <v>3526</v>
      </c>
      <c r="BC17" s="18">
        <f>IF(A1L550C23 &lt;&gt; 0,A1L550C24 / A1L550C23,0)</f>
        <v>1.5981873111782476</v>
      </c>
      <c r="BD17" s="16" t="s">
        <v>3527</v>
      </c>
      <c r="BE17" s="18">
        <f>IF(A1L550C26 = 0,A1L556C26, A1L550C26)</f>
        <v>1.5981873111782476</v>
      </c>
      <c r="BF17" s="16" t="s">
        <v>2977</v>
      </c>
      <c r="BG17" s="6">
        <v>0.109</v>
      </c>
      <c r="BH17" s="16" t="s">
        <v>2977</v>
      </c>
      <c r="BI17" s="6">
        <v>0</v>
      </c>
      <c r="BJ17" s="16" t="s">
        <v>2977</v>
      </c>
      <c r="BK17" s="6">
        <v>6.4000000000000001E-2</v>
      </c>
      <c r="BL17" s="16" t="s">
        <v>2977</v>
      </c>
      <c r="BM17" s="6">
        <v>0.11</v>
      </c>
      <c r="BN17" s="16" t="s">
        <v>3528</v>
      </c>
      <c r="BO17" s="1">
        <f>(A1L550C28 * 2 + A1L550C29 + A1L550C30)</f>
        <v>0.28200000000000003</v>
      </c>
      <c r="BP17" s="16" t="s">
        <v>3529</v>
      </c>
      <c r="BQ17" s="1">
        <f>(A1L550C31 * 2 + A1L550C29 + A1L550C30)</f>
        <v>0.28400000000000003</v>
      </c>
      <c r="BR17" s="16" t="s">
        <v>3530</v>
      </c>
      <c r="BS17" s="1">
        <f>(A1L550C28 + A1L550C29 + A1L550C30 + A1L550C31)</f>
        <v>0.28299999999999997</v>
      </c>
      <c r="BT17" s="16" t="s">
        <v>3531</v>
      </c>
      <c r="BU17" s="18">
        <f>IF(A1L550C32 &lt;&gt; 0,A1L550C33 / A1L550C32,0)</f>
        <v>1.0070921985815602</v>
      </c>
      <c r="BV17" s="16" t="s">
        <v>3532</v>
      </c>
      <c r="BW17" s="18">
        <f>IF(A1L550C35 = 0,A1L556C35, A1L550C35)</f>
        <v>1.0070921985815602</v>
      </c>
      <c r="BX17" s="16" t="s">
        <v>2983</v>
      </c>
      <c r="BY17" s="6">
        <v>0.127</v>
      </c>
      <c r="BZ17" s="16" t="s">
        <v>2983</v>
      </c>
      <c r="CA17" s="6">
        <v>0</v>
      </c>
      <c r="CB17" s="16" t="s">
        <v>2983</v>
      </c>
      <c r="CC17" s="6">
        <v>0.22</v>
      </c>
      <c r="CD17" s="16" t="s">
        <v>2983</v>
      </c>
      <c r="CE17" s="6">
        <v>0.151</v>
      </c>
      <c r="CF17" s="16" t="s">
        <v>3533</v>
      </c>
      <c r="CG17" s="1">
        <f>(A1L550C37 * 2 + A1L550C38 + A1L550C39)</f>
        <v>0.47399999999999998</v>
      </c>
      <c r="CH17" s="16" t="s">
        <v>3534</v>
      </c>
      <c r="CI17" s="1">
        <f>(A1L550C40 * 2 + A1L550C38 + A1L550C39)</f>
        <v>0.52200000000000002</v>
      </c>
      <c r="CJ17" s="16" t="s">
        <v>3535</v>
      </c>
      <c r="CK17" s="1">
        <f>(A1L550C37 + A1L550C38 + A1L550C39 + A1L550C40)</f>
        <v>0.498</v>
      </c>
      <c r="CL17" s="16" t="s">
        <v>3536</v>
      </c>
      <c r="CM17" s="18">
        <f>IF(A1L550C41 &lt;&gt; 0,A1L550C42 / A1L550C41,0)</f>
        <v>1.1012658227848102</v>
      </c>
      <c r="CN17" s="16" t="s">
        <v>3537</v>
      </c>
      <c r="CO17" s="18">
        <f>IF(A1L550C44 = 0,A1L556C44, A1L550C44)</f>
        <v>1.1012658227848102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2.1499999999999998E-2</v>
      </c>
      <c r="CT17" s="16" t="s">
        <v>3540</v>
      </c>
      <c r="CU17" s="18">
        <f>IF(RUN_YEARS &gt; 1,(A1L550C3 + A1L550C12) / 2, 0)</f>
        <v>9.6500000000000002E-2</v>
      </c>
      <c r="CV17" s="16" t="s">
        <v>3541</v>
      </c>
      <c r="CW17" s="18">
        <f>IF(RUN_YEARS &gt; 1,(A1L550C4 + A1L550C13) / 2, 0)</f>
        <v>3.1E-2</v>
      </c>
      <c r="CX17" s="16" t="s">
        <v>3542</v>
      </c>
      <c r="CY17" s="18">
        <f>IF(RUN_YEARS &gt; 1,(A1L550C5 + A1L550C14) / 2, 0)</f>
        <v>0.11799999999999999</v>
      </c>
      <c r="CZ17" s="16" t="s">
        <v>3543</v>
      </c>
      <c r="DA17" s="18">
        <f>IF(RUN_YEARS &gt; 1,(A1L550C6 + A1L550C15) / 2, 0)</f>
        <v>0.18</v>
      </c>
      <c r="DB17" s="16" t="s">
        <v>3544</v>
      </c>
      <c r="DC17" s="18">
        <f>IF(RUN_YEARS &gt; 1,(A1L550C7 + A1L550C16) / 2, 0)</f>
        <v>0.14899999999999999</v>
      </c>
      <c r="DD17" s="16" t="s">
        <v>3545</v>
      </c>
      <c r="DE17" s="18">
        <f>IF(A1L550C50 &lt;&gt; 0,A1L550C51 / A1L550C50,0)</f>
        <v>1.5254237288135593</v>
      </c>
      <c r="DF17" s="16" t="s">
        <v>3546</v>
      </c>
      <c r="DG17" s="18">
        <f>IF(A1L550C53 = 0,A1L556C53, A1L550C53)</f>
        <v>1.5254237288135593</v>
      </c>
      <c r="DH17" s="16" t="s">
        <v>3547</v>
      </c>
      <c r="DI17" s="18">
        <f>IF(RUN_YEARS &gt; 2,(A1L550C1 + A1L550C10 + A1L550C19) / 3, 0)</f>
        <v>2.5666666666666667E-2</v>
      </c>
      <c r="DJ17" s="16" t="s">
        <v>3548</v>
      </c>
      <c r="DK17" s="18">
        <f>IF(RUN_YEARS &gt; 2,(A1L550C2 + A1L550C11 + A1L550C20) / 3, 0)</f>
        <v>1.4333333333333332E-2</v>
      </c>
      <c r="DL17" s="16" t="s">
        <v>3549</v>
      </c>
      <c r="DM17" s="18">
        <f>IF(RUN_YEARS &gt; 2,(A1L550C3 + A1L550C12 + A1L550C21) / 3, 0)</f>
        <v>0.12333333333333334</v>
      </c>
      <c r="DN17" s="16" t="s">
        <v>3550</v>
      </c>
      <c r="DO17" s="18">
        <f>IF(RUN_YEARS &gt; 2,(A1L550C4 + A1L550C13 + A1L550C22) / 3, 0)</f>
        <v>7.9333333333333325E-2</v>
      </c>
      <c r="DP17" s="16" t="s">
        <v>3551</v>
      </c>
      <c r="DQ17" s="18">
        <f>IF(RUN_YEARS &gt; 2,(A1L550C5 + A1L550C14 + A1L550C23) / 3, 0)</f>
        <v>0.18899999999999997</v>
      </c>
      <c r="DR17" s="16" t="s">
        <v>3552</v>
      </c>
      <c r="DS17" s="18">
        <f>IF(RUN_YEARS &gt; 2,(A1L550C6 + A1L550C15 + A1L550C24) / 3, 0)</f>
        <v>0.29633333333333328</v>
      </c>
      <c r="DT17" s="16" t="s">
        <v>3553</v>
      </c>
      <c r="DU17" s="18">
        <f>IF(RUN_YEARS &gt; 2,(A1L550C7 + A1L550C16 + A1L550C25) / 3, 0)</f>
        <v>0.24266666666666667</v>
      </c>
      <c r="DV17" s="16" t="s">
        <v>3554</v>
      </c>
      <c r="DW17" s="18">
        <f>IF(A1L550C59 &lt;&gt; 0,A1L550C60 / A1L550C59,0)</f>
        <v>1.5679012345679011</v>
      </c>
      <c r="DX17" s="16" t="s">
        <v>3555</v>
      </c>
      <c r="DY17" s="18">
        <f>IF(A1L550C62 = 0,A1L556C62, A1L550C62)</f>
        <v>1.5679012345679011</v>
      </c>
      <c r="DZ17" s="16" t="s">
        <v>3556</v>
      </c>
      <c r="EA17" s="18">
        <f>IF(RUN_YEARS &gt; 3,(A1L550C1 + A1L550C10 + A1L550C19 + A1L550C28) / 4, 0)</f>
        <v>4.65E-2</v>
      </c>
      <c r="EB17" s="16" t="s">
        <v>3557</v>
      </c>
      <c r="EC17" s="18">
        <f>IF(RUN_YEARS &gt; 3,(A1L550C2 + A1L550C11 + A1L550C20 + A1L550C29) / 4, 0)</f>
        <v>1.0749999999999999E-2</v>
      </c>
      <c r="ED17" s="16" t="s">
        <v>3558</v>
      </c>
      <c r="EE17" s="18">
        <f>IF(RUN_YEARS &gt; 3,(A1L550C3 + A1L550C12 + A1L550C21 + A1L550C30) / 4, 0)</f>
        <v>0.1085</v>
      </c>
      <c r="EF17" s="16" t="s">
        <v>3559</v>
      </c>
      <c r="EG17" s="18">
        <f>IF(RUN_YEARS &gt; 3,(A1L550C4 + A1L550C13 + A1L550C22 + A1L550C31) / 4, 0)</f>
        <v>8.6999999999999994E-2</v>
      </c>
      <c r="EH17" s="16" t="s">
        <v>3560</v>
      </c>
      <c r="EI17" s="18">
        <f>IF(RUN_YEARS &gt; 3,(A1L550C5 + A1L550C14 + A1L550C23 + A1L550C32) / 4, 0)</f>
        <v>0.21224999999999999</v>
      </c>
      <c r="EJ17" s="16" t="s">
        <v>3561</v>
      </c>
      <c r="EK17" s="18">
        <f>IF(RUN_YEARS &gt; 3,(A1L550C6 + A1L550C15 + A1L550C24 + A1L550C33) / 4, 0)</f>
        <v>0.29325000000000001</v>
      </c>
      <c r="EL17" s="16" t="s">
        <v>3562</v>
      </c>
      <c r="EM17" s="18">
        <f>IF(RUN_YEARS &gt; 3,(A1L550C7 + A1L550C16 + A1L550C25 + A1L550C34) / 4, 0)</f>
        <v>0.25274999999999997</v>
      </c>
      <c r="EN17" s="16" t="s">
        <v>3563</v>
      </c>
      <c r="EO17" s="18">
        <f>IF(A1L550C68 &lt;&gt; 0,A1L550C69 / A1L550C68,0)</f>
        <v>1.3816254416961131</v>
      </c>
      <c r="EP17" s="16" t="s">
        <v>3564</v>
      </c>
      <c r="EQ17" s="18">
        <f>IF(A1L550C71 = 0,A1L556C71, A1L550C71)</f>
        <v>1.3816254416961131</v>
      </c>
      <c r="ER17" s="16" t="s">
        <v>3565</v>
      </c>
      <c r="ES17" s="18">
        <f>IF(RUN_YEARS &gt; 4,(A1L550C1 + A1L550C10 + A1L550C19 + A1L550C28 + A1L550C37) / 5, 0)</f>
        <v>6.2600000000000003E-2</v>
      </c>
      <c r="ET17" s="16" t="s">
        <v>3566</v>
      </c>
      <c r="EU17" s="18">
        <f>IF(RUN_YEARS &gt; 4,(A1L550C2 + A1L550C11 + A1L550C20 + A1L550C29 + A1L550C38) / 5, 0)</f>
        <v>8.6E-3</v>
      </c>
      <c r="EV17" s="16" t="s">
        <v>3567</v>
      </c>
      <c r="EW17" s="18">
        <f>IF(RUN_YEARS &gt; 4,(A1L550C3 + A1L550C12 + A1L550C21 + A1L550C30 + A1L550C39) / 5, 0)</f>
        <v>0.1308</v>
      </c>
      <c r="EX17" s="16" t="s">
        <v>3568</v>
      </c>
      <c r="EY17" s="18">
        <f>IF(RUN_YEARS &gt; 4,(A1L550C4 + A1L550C13 + A1L550C22 + A1L550C31 + A1L550C40) / 5, 0)</f>
        <v>9.98E-2</v>
      </c>
      <c r="EZ17" s="16" t="s">
        <v>3569</v>
      </c>
      <c r="FA17" s="18">
        <f>IF(RUN_YEARS &gt; 4,(A1L550C5 + A1L550C14 + A1L550C23 + A1L550C32 + A1L550C41) / 5, 0)</f>
        <v>0.2646</v>
      </c>
      <c r="FB17" s="16" t="s">
        <v>3570</v>
      </c>
      <c r="FC17" s="18">
        <f>IF(RUN_YEARS &gt; 4,(A1L550C6 + A1L550C15 + A1L550C24 + A1L550C33 + A1L550C42) / 5, 0)</f>
        <v>0.33900000000000002</v>
      </c>
      <c r="FD17" s="16" t="s">
        <v>3571</v>
      </c>
      <c r="FE17" s="18">
        <f>IF(RUN_YEARS &gt; 4,(A1L550C7 + A1L550C16 + A1L550C25 + A1L550C34 + A1L550C43) / 5, 0)</f>
        <v>0.30179999999999996</v>
      </c>
      <c r="FF17" s="16" t="s">
        <v>3572</v>
      </c>
      <c r="FG17" s="18">
        <f>IF(A1L550C77 &lt;&gt; 0,A1L550C78 / A1L550C77,0)</f>
        <v>1.2811791383219955</v>
      </c>
      <c r="FH17" s="16" t="s">
        <v>3573</v>
      </c>
      <c r="FI17" s="18">
        <f>IF(A1L550C80 = 0,A1L556C80, A1L550C80)</f>
        <v>1.2811791383219955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124.971</v>
      </c>
      <c r="F18" s="16" t="s">
        <v>2959</v>
      </c>
      <c r="G18" s="6">
        <v>244.512</v>
      </c>
      <c r="H18" s="16" t="s">
        <v>2959</v>
      </c>
      <c r="I18" s="6">
        <v>224.05199999999999</v>
      </c>
      <c r="J18" s="16" t="s">
        <v>2959</v>
      </c>
      <c r="K18" s="6">
        <v>18.003</v>
      </c>
      <c r="L18" s="16" t="s">
        <v>3574</v>
      </c>
      <c r="M18" s="1">
        <f>(A1L551C1 * 2 + A1L551C2 + A1L551C3)</f>
        <v>718.50599999999997</v>
      </c>
      <c r="N18" s="16" t="s">
        <v>3575</v>
      </c>
      <c r="O18" s="1">
        <f>(A1L551C4 * 2 + A1L551C2 + A1L551C3)</f>
        <v>504.57000000000005</v>
      </c>
      <c r="P18" s="16" t="s">
        <v>3576</v>
      </c>
      <c r="Q18" s="1">
        <f>(A1L551C1 + A1L551C2 + A1L551C3 + A1L551C4)</f>
        <v>611.53800000000001</v>
      </c>
      <c r="R18" s="16" t="s">
        <v>3577</v>
      </c>
      <c r="S18" s="18">
        <f>IF(A1L551C5 &lt;&gt; 0,A1L551C6 / A1L551C5,0)</f>
        <v>0.70224883299513163</v>
      </c>
      <c r="T18" s="16" t="s">
        <v>3578</v>
      </c>
      <c r="U18" s="18">
        <f>IF(A1L551C8 = 0,A1L556C8, A1L551C8)</f>
        <v>0.70224883299513163</v>
      </c>
      <c r="V18" s="16" t="s">
        <v>2965</v>
      </c>
      <c r="W18" s="6">
        <v>49.798999999999999</v>
      </c>
      <c r="X18" s="16" t="s">
        <v>2965</v>
      </c>
      <c r="Y18" s="6">
        <v>263.34699999999998</v>
      </c>
      <c r="Z18" s="16" t="s">
        <v>2965</v>
      </c>
      <c r="AA18" s="6">
        <v>267.37400000000002</v>
      </c>
      <c r="AB18" s="16" t="s">
        <v>2965</v>
      </c>
      <c r="AC18" s="6">
        <v>26.797000000000001</v>
      </c>
      <c r="AD18" s="16" t="s">
        <v>3579</v>
      </c>
      <c r="AE18" s="1">
        <f>(A1L551C10 * 2 + A1L551C11 + A1L551C12)</f>
        <v>630.31899999999996</v>
      </c>
      <c r="AF18" s="16" t="s">
        <v>3580</v>
      </c>
      <c r="AG18" s="1">
        <f>(A1L551C13 * 2 + A1L551C11 + A1L551C12)</f>
        <v>584.31500000000005</v>
      </c>
      <c r="AH18" s="16" t="s">
        <v>3581</v>
      </c>
      <c r="AI18" s="1">
        <f>(A1L551C10 + A1L551C11 + A1L551C12 + A1L551C13)</f>
        <v>607.31700000000001</v>
      </c>
      <c r="AJ18" s="16" t="s">
        <v>3582</v>
      </c>
      <c r="AK18" s="18">
        <f>IF(A1L551C14 &lt;&gt; 0,A1L551C15 / A1L551C14,0)</f>
        <v>0.9270147338093887</v>
      </c>
      <c r="AL18" s="16" t="s">
        <v>3583</v>
      </c>
      <c r="AM18" s="18">
        <f>IF(A1L551C17 = 0,A1L556C17, A1L551C17)</f>
        <v>0.9270147338093887</v>
      </c>
      <c r="AN18" s="16" t="s">
        <v>2971</v>
      </c>
      <c r="AO18" s="6">
        <v>191.999</v>
      </c>
      <c r="AP18" s="16" t="s">
        <v>2971</v>
      </c>
      <c r="AQ18" s="6">
        <v>186.19300000000001</v>
      </c>
      <c r="AR18" s="16" t="s">
        <v>2971</v>
      </c>
      <c r="AS18" s="6">
        <v>195.06800000000001</v>
      </c>
      <c r="AT18" s="16" t="s">
        <v>2971</v>
      </c>
      <c r="AU18" s="6">
        <v>7.6189999999999998</v>
      </c>
      <c r="AV18" s="16" t="s">
        <v>3584</v>
      </c>
      <c r="AW18" s="1">
        <f>(A1L551C19 * 2 + A1L551C20 + A1L551C21)</f>
        <v>765.25900000000001</v>
      </c>
      <c r="AX18" s="16" t="s">
        <v>3585</v>
      </c>
      <c r="AY18" s="1">
        <f>(A1L551C22 * 2 + A1L551C20 + A1L551C21)</f>
        <v>396.49900000000002</v>
      </c>
      <c r="AZ18" s="16" t="s">
        <v>3586</v>
      </c>
      <c r="BA18" s="1">
        <f>(A1L551C19 + A1L551C20 + A1L551C21 + A1L551C22)</f>
        <v>580.87900000000002</v>
      </c>
      <c r="BB18" s="16" t="s">
        <v>3587</v>
      </c>
      <c r="BC18" s="18">
        <f>IF(A1L551C23 &lt;&gt; 0,A1L551C24 / A1L551C23,0)</f>
        <v>0.51812392928407247</v>
      </c>
      <c r="BD18" s="16" t="s">
        <v>3588</v>
      </c>
      <c r="BE18" s="18">
        <f>IF(A1L551C26 = 0,A1L556C26, A1L551C26)</f>
        <v>0.51812392928407247</v>
      </c>
      <c r="BF18" s="16" t="s">
        <v>2977</v>
      </c>
      <c r="BG18" s="6">
        <v>188.875</v>
      </c>
      <c r="BH18" s="16" t="s">
        <v>2977</v>
      </c>
      <c r="BI18" s="6">
        <v>149.501</v>
      </c>
      <c r="BJ18" s="16" t="s">
        <v>2977</v>
      </c>
      <c r="BK18" s="6">
        <v>177.46600000000001</v>
      </c>
      <c r="BL18" s="16" t="s">
        <v>2977</v>
      </c>
      <c r="BM18" s="6">
        <v>6.9720000000000004</v>
      </c>
      <c r="BN18" s="16" t="s">
        <v>3589</v>
      </c>
      <c r="BO18" s="1">
        <f>(A1L551C28 * 2 + A1L551C29 + A1L551C30)</f>
        <v>704.71699999999998</v>
      </c>
      <c r="BP18" s="16" t="s">
        <v>3590</v>
      </c>
      <c r="BQ18" s="1">
        <f>(A1L551C31 * 2 + A1L551C29 + A1L551C30)</f>
        <v>340.911</v>
      </c>
      <c r="BR18" s="16" t="s">
        <v>3591</v>
      </c>
      <c r="BS18" s="1">
        <f>(A1L551C28 + A1L551C29 + A1L551C30 + A1L551C31)</f>
        <v>522.81399999999996</v>
      </c>
      <c r="BT18" s="16" t="s">
        <v>3592</v>
      </c>
      <c r="BU18" s="18">
        <f>IF(A1L551C32 &lt;&gt; 0,A1L551C33 / A1L551C32,0)</f>
        <v>0.48375589066249292</v>
      </c>
      <c r="BV18" s="16" t="s">
        <v>3593</v>
      </c>
      <c r="BW18" s="18">
        <f>IF(A1L551C35 = 0,A1L556C35, A1L551C35)</f>
        <v>0.48375589066249292</v>
      </c>
      <c r="BX18" s="16" t="s">
        <v>2983</v>
      </c>
      <c r="BY18" s="6">
        <v>168.876</v>
      </c>
      <c r="BZ18" s="16" t="s">
        <v>2983</v>
      </c>
      <c r="CA18" s="6">
        <v>140.03</v>
      </c>
      <c r="CB18" s="16" t="s">
        <v>2983</v>
      </c>
      <c r="CC18" s="6">
        <v>166.02699999999999</v>
      </c>
      <c r="CD18" s="16" t="s">
        <v>2983</v>
      </c>
      <c r="CE18" s="6">
        <v>5.2939999999999996</v>
      </c>
      <c r="CF18" s="16" t="s">
        <v>3594</v>
      </c>
      <c r="CG18" s="1">
        <f>(A1L551C37 * 2 + A1L551C38 + A1L551C39)</f>
        <v>643.80899999999997</v>
      </c>
      <c r="CH18" s="16" t="s">
        <v>3595</v>
      </c>
      <c r="CI18" s="1">
        <f>(A1L551C40 * 2 + A1L551C38 + A1L551C39)</f>
        <v>316.64499999999998</v>
      </c>
      <c r="CJ18" s="16" t="s">
        <v>3596</v>
      </c>
      <c r="CK18" s="1">
        <f>(A1L551C37 + A1L551C38 + A1L551C39 + A1L551C40)</f>
        <v>480.22699999999998</v>
      </c>
      <c r="CL18" s="16" t="s">
        <v>3597</v>
      </c>
      <c r="CM18" s="18">
        <f>IF(A1L551C41 &lt;&gt; 0,A1L551C42 / A1L551C41,0)</f>
        <v>0.4918306516373645</v>
      </c>
      <c r="CN18" s="16" t="s">
        <v>3598</v>
      </c>
      <c r="CO18" s="18">
        <f>IF(A1L551C44 = 0,A1L556C44, A1L551C44)</f>
        <v>0.4918306516373645</v>
      </c>
      <c r="CP18" s="16" t="s">
        <v>3599</v>
      </c>
      <c r="CQ18" s="18">
        <f>IF(RUN_YEARS &gt; 1,(A1L551C1 + A1L551C10) / 2, 0)</f>
        <v>87.385000000000005</v>
      </c>
      <c r="CR18" s="16" t="s">
        <v>3600</v>
      </c>
      <c r="CS18" s="18">
        <f>IF(RUN_YEARS &gt; 1,(A1L551C2 + A1L551C11) / 2, 0)</f>
        <v>253.92949999999999</v>
      </c>
      <c r="CT18" s="16" t="s">
        <v>3601</v>
      </c>
      <c r="CU18" s="18">
        <f>IF(RUN_YEARS &gt; 1,(A1L551C3 + A1L551C12) / 2, 0)</f>
        <v>245.71300000000002</v>
      </c>
      <c r="CV18" s="16" t="s">
        <v>3602</v>
      </c>
      <c r="CW18" s="18">
        <f>IF(RUN_YEARS &gt; 1,(A1L551C4 + A1L551C13) / 2, 0)</f>
        <v>22.4</v>
      </c>
      <c r="CX18" s="16" t="s">
        <v>3603</v>
      </c>
      <c r="CY18" s="18">
        <f>IF(RUN_YEARS &gt; 1,(A1L551C5 + A1L551C14) / 2, 0)</f>
        <v>674.41249999999991</v>
      </c>
      <c r="CZ18" s="16" t="s">
        <v>3604</v>
      </c>
      <c r="DA18" s="18">
        <f>IF(RUN_YEARS &gt; 1,(A1L551C6 + A1L551C15) / 2, 0)</f>
        <v>544.44250000000011</v>
      </c>
      <c r="DB18" s="16" t="s">
        <v>3605</v>
      </c>
      <c r="DC18" s="18">
        <f>IF(RUN_YEARS &gt; 1,(A1L551C7 + A1L551C16) / 2, 0)</f>
        <v>609.42750000000001</v>
      </c>
      <c r="DD18" s="16" t="s">
        <v>3606</v>
      </c>
      <c r="DE18" s="18">
        <f>IF(A1L551C50 &lt;&gt; 0,A1L551C51 / A1L551C50,0)</f>
        <v>0.80728411765796182</v>
      </c>
      <c r="DF18" s="16" t="s">
        <v>3607</v>
      </c>
      <c r="DG18" s="18">
        <f>IF(A1L551C53 = 0,A1L556C53, A1L551C53)</f>
        <v>0.80728411765796182</v>
      </c>
      <c r="DH18" s="16" t="s">
        <v>3608</v>
      </c>
      <c r="DI18" s="18">
        <f>IF(RUN_YEARS &gt; 2,(A1L551C1 + A1L551C10 + A1L551C19) / 3, 0)</f>
        <v>122.25633333333333</v>
      </c>
      <c r="DJ18" s="16" t="s">
        <v>3609</v>
      </c>
      <c r="DK18" s="18">
        <f>IF(RUN_YEARS &gt; 2,(A1L551C2 + A1L551C11 + A1L551C20) / 3, 0)</f>
        <v>231.35066666666668</v>
      </c>
      <c r="DL18" s="16" t="s">
        <v>3610</v>
      </c>
      <c r="DM18" s="18">
        <f>IF(RUN_YEARS &gt; 2,(A1L551C3 + A1L551C12 + A1L551C21) / 3, 0)</f>
        <v>228.83133333333333</v>
      </c>
      <c r="DN18" s="16" t="s">
        <v>3611</v>
      </c>
      <c r="DO18" s="18">
        <f>IF(RUN_YEARS &gt; 2,(A1L551C4 + A1L551C13 + A1L551C22) / 3, 0)</f>
        <v>17.472999999999999</v>
      </c>
      <c r="DP18" s="16" t="s">
        <v>3612</v>
      </c>
      <c r="DQ18" s="18">
        <f>IF(RUN_YEARS &gt; 2,(A1L551C5 + A1L551C14 + A1L551C23) / 3, 0)</f>
        <v>704.69466666666665</v>
      </c>
      <c r="DR18" s="16" t="s">
        <v>3613</v>
      </c>
      <c r="DS18" s="18">
        <f>IF(RUN_YEARS &gt; 2,(A1L551C6 + A1L551C15 + A1L551C24) / 3, 0)</f>
        <v>495.1280000000001</v>
      </c>
      <c r="DT18" s="16" t="s">
        <v>3614</v>
      </c>
      <c r="DU18" s="18">
        <f>IF(RUN_YEARS &gt; 2,(A1L551C7 + A1L551C16 + A1L551C25) / 3, 0)</f>
        <v>599.91133333333335</v>
      </c>
      <c r="DV18" s="16" t="s">
        <v>3615</v>
      </c>
      <c r="DW18" s="18">
        <f>IF(A1L551C59 &lt;&gt; 0,A1L551C60 / A1L551C59,0)</f>
        <v>0.70261351961416874</v>
      </c>
      <c r="DX18" s="16" t="s">
        <v>3616</v>
      </c>
      <c r="DY18" s="18">
        <f>IF(A1L551C62 = 0,A1L556C62, A1L551C62)</f>
        <v>0.70261351961416874</v>
      </c>
      <c r="DZ18" s="16" t="s">
        <v>3617</v>
      </c>
      <c r="EA18" s="18">
        <f>IF(RUN_YEARS &gt; 3,(A1L551C1 + A1L551C10 + A1L551C19 + A1L551C28) / 4, 0)</f>
        <v>138.911</v>
      </c>
      <c r="EB18" s="16" t="s">
        <v>3618</v>
      </c>
      <c r="EC18" s="18">
        <f>IF(RUN_YEARS &gt; 3,(A1L551C2 + A1L551C11 + A1L551C20 + A1L551C29) / 4, 0)</f>
        <v>210.88825</v>
      </c>
      <c r="ED18" s="16" t="s">
        <v>3619</v>
      </c>
      <c r="EE18" s="18">
        <f>IF(RUN_YEARS &gt; 3,(A1L551C3 + A1L551C12 + A1L551C21 + A1L551C30) / 4, 0)</f>
        <v>215.99</v>
      </c>
      <c r="EF18" s="16" t="s">
        <v>3620</v>
      </c>
      <c r="EG18" s="18">
        <f>IF(RUN_YEARS &gt; 3,(A1L551C4 + A1L551C13 + A1L551C22 + A1L551C31) / 4, 0)</f>
        <v>14.84775</v>
      </c>
      <c r="EH18" s="16" t="s">
        <v>3621</v>
      </c>
      <c r="EI18" s="18">
        <f>IF(RUN_YEARS &gt; 3,(A1L551C5 + A1L551C14 + A1L551C23 + A1L551C32) / 4, 0)</f>
        <v>704.70024999999998</v>
      </c>
      <c r="EJ18" s="16" t="s">
        <v>3622</v>
      </c>
      <c r="EK18" s="18">
        <f>IF(RUN_YEARS &gt; 3,(A1L551C6 + A1L551C15 + A1L551C24 + A1L551C33) / 4, 0)</f>
        <v>456.57375000000008</v>
      </c>
      <c r="EL18" s="16" t="s">
        <v>3623</v>
      </c>
      <c r="EM18" s="18">
        <f>IF(RUN_YEARS &gt; 3,(A1L551C7 + A1L551C16 + A1L551C25 + A1L551C34) / 4, 0)</f>
        <v>580.63699999999994</v>
      </c>
      <c r="EN18" s="16" t="s">
        <v>3624</v>
      </c>
      <c r="EO18" s="18">
        <f>IF(A1L551C68 &lt;&gt; 0,A1L551C69 / A1L551C68,0)</f>
        <v>0.64789781187107576</v>
      </c>
      <c r="EP18" s="16" t="s">
        <v>3625</v>
      </c>
      <c r="EQ18" s="18">
        <f>IF(A1L551C71 = 0,A1L556C71, A1L551C71)</f>
        <v>0.64789781187107576</v>
      </c>
      <c r="ER18" s="16" t="s">
        <v>3626</v>
      </c>
      <c r="ES18" s="18">
        <f>IF(RUN_YEARS &gt; 4,(A1L551C1 + A1L551C10 + A1L551C19 + A1L551C28 + A1L551C37) / 5, 0)</f>
        <v>144.904</v>
      </c>
      <c r="ET18" s="16" t="s">
        <v>3627</v>
      </c>
      <c r="EU18" s="18">
        <f>IF(RUN_YEARS &gt; 4,(A1L551C2 + A1L551C11 + A1L551C20 + A1L551C29 + A1L551C38) / 5, 0)</f>
        <v>196.7166</v>
      </c>
      <c r="EV18" s="16" t="s">
        <v>3628</v>
      </c>
      <c r="EW18" s="18">
        <f>IF(RUN_YEARS &gt; 4,(A1L551C3 + A1L551C12 + A1L551C21 + A1L551C30 + A1L551C39) / 5, 0)</f>
        <v>205.99740000000003</v>
      </c>
      <c r="EX18" s="16" t="s">
        <v>3629</v>
      </c>
      <c r="EY18" s="18">
        <f>IF(RUN_YEARS &gt; 4,(A1L551C4 + A1L551C13 + A1L551C22 + A1L551C31 + A1L551C40) / 5, 0)</f>
        <v>12.937000000000001</v>
      </c>
      <c r="EZ18" s="16" t="s">
        <v>3630</v>
      </c>
      <c r="FA18" s="18">
        <f>IF(RUN_YEARS &gt; 4,(A1L551C5 + A1L551C14 + A1L551C23 + A1L551C32 + A1L551C41) / 5, 0)</f>
        <v>692.52199999999993</v>
      </c>
      <c r="FB18" s="16" t="s">
        <v>3631</v>
      </c>
      <c r="FC18" s="18">
        <f>IF(RUN_YEARS &gt; 4,(A1L551C6 + A1L551C15 + A1L551C24 + A1L551C33 + A1L551C42) / 5, 0)</f>
        <v>428.58800000000008</v>
      </c>
      <c r="FD18" s="16" t="s">
        <v>3632</v>
      </c>
      <c r="FE18" s="18">
        <f>IF(RUN_YEARS &gt; 4,(A1L551C7 + A1L551C16 + A1L551C25 + A1L551C34 + A1L551C43) / 5, 0)</f>
        <v>560.55499999999995</v>
      </c>
      <c r="FF18" s="16" t="s">
        <v>3633</v>
      </c>
      <c r="FG18" s="18">
        <f>IF(A1L551C77 &lt;&gt; 0,A1L551C78 / A1L551C77,0)</f>
        <v>0.61887997782019943</v>
      </c>
      <c r="FH18" s="16" t="s">
        <v>3634</v>
      </c>
      <c r="FI18" s="18">
        <f>IF(A1L551C80 = 0,A1L556C80, A1L551C80)</f>
        <v>0.61887997782019943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50.593000000000004</v>
      </c>
      <c r="F19" s="16" t="s">
        <v>2959</v>
      </c>
      <c r="G19" s="6">
        <v>21.533000000000001</v>
      </c>
      <c r="H19" s="16" t="s">
        <v>2959</v>
      </c>
      <c r="I19" s="6">
        <v>52.005000000000003</v>
      </c>
      <c r="J19" s="16" t="s">
        <v>2959</v>
      </c>
      <c r="K19" s="6">
        <v>7.1820000000000004</v>
      </c>
      <c r="L19" s="16" t="s">
        <v>3635</v>
      </c>
      <c r="M19" s="1">
        <f>(A1L552C1 * 2 + A1L552C2 + A1L552C3)</f>
        <v>174.72400000000002</v>
      </c>
      <c r="N19" s="16" t="s">
        <v>3636</v>
      </c>
      <c r="O19" s="1">
        <f>(A1L552C4 * 2 + A1L552C2 + A1L552C3)</f>
        <v>87.902000000000015</v>
      </c>
      <c r="P19" s="16" t="s">
        <v>3637</v>
      </c>
      <c r="Q19" s="1">
        <f>(A1L552C1 + A1L552C2 + A1L552C3 + A1L552C4)</f>
        <v>131.31299999999999</v>
      </c>
      <c r="R19" s="16" t="s">
        <v>3638</v>
      </c>
      <c r="S19" s="18">
        <f>IF(A1L552C5 &lt;&gt; 0,A1L552C6 / A1L552C5,0)</f>
        <v>0.50309058858542621</v>
      </c>
      <c r="T19" s="16" t="s">
        <v>3639</v>
      </c>
      <c r="U19" s="18">
        <f>IF(A1L552C8 = 0,A1L556C8, A1L552C8)</f>
        <v>0.50309058858542621</v>
      </c>
      <c r="V19" s="16" t="s">
        <v>2965</v>
      </c>
      <c r="W19" s="6">
        <v>41.100999999999999</v>
      </c>
      <c r="X19" s="16" t="s">
        <v>2965</v>
      </c>
      <c r="Y19" s="6">
        <v>19.666</v>
      </c>
      <c r="Z19" s="16" t="s">
        <v>2965</v>
      </c>
      <c r="AA19" s="6">
        <v>37.548000000000002</v>
      </c>
      <c r="AB19" s="16" t="s">
        <v>2965</v>
      </c>
      <c r="AC19" s="6">
        <v>38.264000000000003</v>
      </c>
      <c r="AD19" s="16" t="s">
        <v>3640</v>
      </c>
      <c r="AE19" s="1">
        <f>(A1L552C10 * 2 + A1L552C11 + A1L552C12)</f>
        <v>139.416</v>
      </c>
      <c r="AF19" s="16" t="s">
        <v>3641</v>
      </c>
      <c r="AG19" s="1">
        <f>(A1L552C13 * 2 + A1L552C11 + A1L552C12)</f>
        <v>133.74200000000002</v>
      </c>
      <c r="AH19" s="16" t="s">
        <v>3642</v>
      </c>
      <c r="AI19" s="1">
        <f>(A1L552C10 + A1L552C11 + A1L552C12 + A1L552C13)</f>
        <v>136.57900000000001</v>
      </c>
      <c r="AJ19" s="16" t="s">
        <v>3643</v>
      </c>
      <c r="AK19" s="18">
        <f>IF(A1L552C14 &lt;&gt; 0,A1L552C15 / A1L552C14,0)</f>
        <v>0.95930165834624448</v>
      </c>
      <c r="AL19" s="16" t="s">
        <v>3644</v>
      </c>
      <c r="AM19" s="18">
        <f>IF(A1L552C17 = 0,A1L556C17, A1L552C17)</f>
        <v>0.95930165834624448</v>
      </c>
      <c r="AN19" s="16" t="s">
        <v>2971</v>
      </c>
      <c r="AO19" s="6">
        <v>63.192</v>
      </c>
      <c r="AP19" s="16" t="s">
        <v>2971</v>
      </c>
      <c r="AQ19" s="6">
        <v>17.181000000000001</v>
      </c>
      <c r="AR19" s="16" t="s">
        <v>2971</v>
      </c>
      <c r="AS19" s="6">
        <v>40.991999999999997</v>
      </c>
      <c r="AT19" s="16" t="s">
        <v>2971</v>
      </c>
      <c r="AU19" s="6">
        <v>0.93799999999999994</v>
      </c>
      <c r="AV19" s="16" t="s">
        <v>3645</v>
      </c>
      <c r="AW19" s="1">
        <f>(A1L552C19 * 2 + A1L552C20 + A1L552C21)</f>
        <v>184.55699999999999</v>
      </c>
      <c r="AX19" s="16" t="s">
        <v>3646</v>
      </c>
      <c r="AY19" s="1">
        <f>(A1L552C22 * 2 + A1L552C20 + A1L552C21)</f>
        <v>60.048999999999999</v>
      </c>
      <c r="AZ19" s="16" t="s">
        <v>3647</v>
      </c>
      <c r="BA19" s="1">
        <f>(A1L552C19 + A1L552C20 + A1L552C21 + A1L552C22)</f>
        <v>122.30300000000001</v>
      </c>
      <c r="BB19" s="16" t="s">
        <v>3648</v>
      </c>
      <c r="BC19" s="18">
        <f>IF(A1L552C23 &lt;&gt; 0,A1L552C24 / A1L552C23,0)</f>
        <v>0.32536831439609443</v>
      </c>
      <c r="BD19" s="16" t="s">
        <v>3649</v>
      </c>
      <c r="BE19" s="18">
        <f>IF(A1L552C26 = 0,A1L556C26, A1L552C26)</f>
        <v>0.32536831439609443</v>
      </c>
      <c r="BF19" s="16" t="s">
        <v>2977</v>
      </c>
      <c r="BG19" s="6">
        <v>69.298000000000002</v>
      </c>
      <c r="BH19" s="16" t="s">
        <v>2977</v>
      </c>
      <c r="BI19" s="6">
        <v>17.565999999999999</v>
      </c>
      <c r="BJ19" s="16" t="s">
        <v>2977</v>
      </c>
      <c r="BK19" s="6">
        <v>39.401000000000003</v>
      </c>
      <c r="BL19" s="16" t="s">
        <v>2977</v>
      </c>
      <c r="BM19" s="6">
        <v>1.153</v>
      </c>
      <c r="BN19" s="16" t="s">
        <v>3650</v>
      </c>
      <c r="BO19" s="1">
        <f>(A1L552C28 * 2 + A1L552C29 + A1L552C30)</f>
        <v>195.56300000000002</v>
      </c>
      <c r="BP19" s="16" t="s">
        <v>3651</v>
      </c>
      <c r="BQ19" s="1">
        <f>(A1L552C31 * 2 + A1L552C29 + A1L552C30)</f>
        <v>59.273000000000003</v>
      </c>
      <c r="BR19" s="16" t="s">
        <v>3652</v>
      </c>
      <c r="BS19" s="1">
        <f>(A1L552C28 + A1L552C29 + A1L552C30 + A1L552C31)</f>
        <v>127.41800000000002</v>
      </c>
      <c r="BT19" s="16" t="s">
        <v>3653</v>
      </c>
      <c r="BU19" s="18">
        <f>IF(A1L552C32 &lt;&gt; 0,A1L552C33 / A1L552C32,0)</f>
        <v>0.30308903013351196</v>
      </c>
      <c r="BV19" s="16" t="s">
        <v>3654</v>
      </c>
      <c r="BW19" s="18">
        <f>IF(A1L552C35 = 0,A1L556C35, A1L552C35)</f>
        <v>0.30308903013351196</v>
      </c>
      <c r="BX19" s="16" t="s">
        <v>2983</v>
      </c>
      <c r="BY19" s="6">
        <v>71.756</v>
      </c>
      <c r="BZ19" s="16" t="s">
        <v>2983</v>
      </c>
      <c r="CA19" s="6">
        <v>17.248000000000001</v>
      </c>
      <c r="CB19" s="16" t="s">
        <v>2983</v>
      </c>
      <c r="CC19" s="6">
        <v>36.619999999999997</v>
      </c>
      <c r="CD19" s="16" t="s">
        <v>2983</v>
      </c>
      <c r="CE19" s="6">
        <v>0.36699999999999999</v>
      </c>
      <c r="CF19" s="16" t="s">
        <v>3655</v>
      </c>
      <c r="CG19" s="1">
        <f>(A1L552C37 * 2 + A1L552C38 + A1L552C39)</f>
        <v>197.38</v>
      </c>
      <c r="CH19" s="16" t="s">
        <v>3656</v>
      </c>
      <c r="CI19" s="1">
        <f>(A1L552C40 * 2 + A1L552C38 + A1L552C39)</f>
        <v>54.601999999999997</v>
      </c>
      <c r="CJ19" s="16" t="s">
        <v>3657</v>
      </c>
      <c r="CK19" s="1">
        <f>(A1L552C37 + A1L552C38 + A1L552C39 + A1L552C40)</f>
        <v>125.991</v>
      </c>
      <c r="CL19" s="16" t="s">
        <v>3658</v>
      </c>
      <c r="CM19" s="18">
        <f>IF(A1L552C41 &lt;&gt; 0,A1L552C42 / A1L552C41,0)</f>
        <v>0.27663390414429018</v>
      </c>
      <c r="CN19" s="16" t="s">
        <v>3659</v>
      </c>
      <c r="CO19" s="18">
        <f>IF(A1L552C44 = 0,A1L556C44, A1L552C44)</f>
        <v>0.27663390414429018</v>
      </c>
      <c r="CP19" s="16" t="s">
        <v>3660</v>
      </c>
      <c r="CQ19" s="18">
        <f>IF(RUN_YEARS &gt; 1,(A1L552C1 + A1L552C10) / 2, 0)</f>
        <v>45.847000000000001</v>
      </c>
      <c r="CR19" s="16" t="s">
        <v>3661</v>
      </c>
      <c r="CS19" s="18">
        <f>IF(RUN_YEARS &gt; 1,(A1L552C2 + A1L552C11) / 2, 0)</f>
        <v>20.599499999999999</v>
      </c>
      <c r="CT19" s="16" t="s">
        <v>3662</v>
      </c>
      <c r="CU19" s="18">
        <f>IF(RUN_YEARS &gt; 1,(A1L552C3 + A1L552C12) / 2, 0)</f>
        <v>44.776499999999999</v>
      </c>
      <c r="CV19" s="16" t="s">
        <v>3663</v>
      </c>
      <c r="CW19" s="18">
        <f>IF(RUN_YEARS &gt; 1,(A1L552C4 + A1L552C13) / 2, 0)</f>
        <v>22.723000000000003</v>
      </c>
      <c r="CX19" s="16" t="s">
        <v>3664</v>
      </c>
      <c r="CY19" s="18">
        <f>IF(RUN_YEARS &gt; 1,(A1L552C5 + A1L552C14) / 2, 0)</f>
        <v>157.07</v>
      </c>
      <c r="CZ19" s="16" t="s">
        <v>3665</v>
      </c>
      <c r="DA19" s="18">
        <f>IF(RUN_YEARS &gt; 1,(A1L552C6 + A1L552C15) / 2, 0)</f>
        <v>110.82200000000002</v>
      </c>
      <c r="DB19" s="16" t="s">
        <v>3666</v>
      </c>
      <c r="DC19" s="18">
        <f>IF(RUN_YEARS &gt; 1,(A1L552C7 + A1L552C16) / 2, 0)</f>
        <v>133.946</v>
      </c>
      <c r="DD19" s="16" t="s">
        <v>3667</v>
      </c>
      <c r="DE19" s="18">
        <f>IF(A1L552C50 &lt;&gt; 0,A1L552C51 / A1L552C50,0)</f>
        <v>0.70555803145094553</v>
      </c>
      <c r="DF19" s="16" t="s">
        <v>3668</v>
      </c>
      <c r="DG19" s="18">
        <f>IF(A1L552C53 = 0,A1L556C53, A1L552C53)</f>
        <v>0.70555803145094553</v>
      </c>
      <c r="DH19" s="16" t="s">
        <v>3669</v>
      </c>
      <c r="DI19" s="18">
        <f>IF(RUN_YEARS &gt; 2,(A1L552C1 + A1L552C10 + A1L552C19) / 3, 0)</f>
        <v>51.628666666666668</v>
      </c>
      <c r="DJ19" s="16" t="s">
        <v>3670</v>
      </c>
      <c r="DK19" s="18">
        <f>IF(RUN_YEARS &gt; 2,(A1L552C2 + A1L552C11 + A1L552C20) / 3, 0)</f>
        <v>19.459999999999997</v>
      </c>
      <c r="DL19" s="16" t="s">
        <v>3671</v>
      </c>
      <c r="DM19" s="18">
        <f>IF(RUN_YEARS &gt; 2,(A1L552C3 + A1L552C12 + A1L552C21) / 3, 0)</f>
        <v>43.514999999999993</v>
      </c>
      <c r="DN19" s="16" t="s">
        <v>3672</v>
      </c>
      <c r="DO19" s="18">
        <f>IF(RUN_YEARS &gt; 2,(A1L552C4 + A1L552C13 + A1L552C22) / 3, 0)</f>
        <v>15.461333333333336</v>
      </c>
      <c r="DP19" s="16" t="s">
        <v>3673</v>
      </c>
      <c r="DQ19" s="18">
        <f>IF(RUN_YEARS &gt; 2,(A1L552C5 + A1L552C14 + A1L552C23) / 3, 0)</f>
        <v>166.23233333333334</v>
      </c>
      <c r="DR19" s="16" t="s">
        <v>3674</v>
      </c>
      <c r="DS19" s="18">
        <f>IF(RUN_YEARS &gt; 2,(A1L552C6 + A1L552C15 + A1L552C24) / 3, 0)</f>
        <v>93.89766666666668</v>
      </c>
      <c r="DT19" s="16" t="s">
        <v>3675</v>
      </c>
      <c r="DU19" s="18">
        <f>IF(RUN_YEARS &gt; 2,(A1L552C7 + A1L552C16 + A1L552C25) / 3, 0)</f>
        <v>130.065</v>
      </c>
      <c r="DV19" s="16" t="s">
        <v>3676</v>
      </c>
      <c r="DW19" s="18">
        <f>IF(A1L552C59 &lt;&gt; 0,A1L552C60 / A1L552C59,0)</f>
        <v>0.56485802000012031</v>
      </c>
      <c r="DX19" s="16" t="s">
        <v>3677</v>
      </c>
      <c r="DY19" s="18">
        <f>IF(A1L552C62 = 0,A1L556C62, A1L552C62)</f>
        <v>0.56485802000012031</v>
      </c>
      <c r="DZ19" s="16" t="s">
        <v>3678</v>
      </c>
      <c r="EA19" s="18">
        <f>IF(RUN_YEARS &gt; 3,(A1L552C1 + A1L552C10 + A1L552C19 + A1L552C28) / 4, 0)</f>
        <v>56.045999999999999</v>
      </c>
      <c r="EB19" s="16" t="s">
        <v>3679</v>
      </c>
      <c r="EC19" s="18">
        <f>IF(RUN_YEARS &gt; 3,(A1L552C2 + A1L552C11 + A1L552C20 + A1L552C29) / 4, 0)</f>
        <v>18.986499999999999</v>
      </c>
      <c r="ED19" s="16" t="s">
        <v>3680</v>
      </c>
      <c r="EE19" s="18">
        <f>IF(RUN_YEARS &gt; 3,(A1L552C3 + A1L552C12 + A1L552C21 + A1L552C30) / 4, 0)</f>
        <v>42.486499999999999</v>
      </c>
      <c r="EF19" s="16" t="s">
        <v>3681</v>
      </c>
      <c r="EG19" s="18">
        <f>IF(RUN_YEARS &gt; 3,(A1L552C4 + A1L552C13 + A1L552C22 + A1L552C31) / 4, 0)</f>
        <v>11.884250000000002</v>
      </c>
      <c r="EH19" s="16" t="s">
        <v>3682</v>
      </c>
      <c r="EI19" s="18">
        <f>IF(RUN_YEARS &gt; 3,(A1L552C5 + A1L552C14 + A1L552C23 + A1L552C32) / 4, 0)</f>
        <v>173.565</v>
      </c>
      <c r="EJ19" s="16" t="s">
        <v>3683</v>
      </c>
      <c r="EK19" s="18">
        <f>IF(RUN_YEARS &gt; 3,(A1L552C6 + A1L552C15 + A1L552C24 + A1L552C33) / 4, 0)</f>
        <v>85.241500000000016</v>
      </c>
      <c r="EL19" s="16" t="s">
        <v>3684</v>
      </c>
      <c r="EM19" s="18">
        <f>IF(RUN_YEARS &gt; 3,(A1L552C7 + A1L552C16 + A1L552C25 + A1L552C34) / 4, 0)</f>
        <v>129.40325000000001</v>
      </c>
      <c r="EN19" s="16" t="s">
        <v>3685</v>
      </c>
      <c r="EO19" s="18">
        <f>IF(A1L552C68 &lt;&gt; 0,A1L552C69 / A1L552C68,0)</f>
        <v>0.49112148186558358</v>
      </c>
      <c r="EP19" s="16" t="s">
        <v>3686</v>
      </c>
      <c r="EQ19" s="18">
        <f>IF(A1L552C71 = 0,A1L556C71, A1L552C71)</f>
        <v>0.49112148186558358</v>
      </c>
      <c r="ER19" s="16" t="s">
        <v>3687</v>
      </c>
      <c r="ES19" s="18">
        <f>IF(RUN_YEARS &gt; 4,(A1L552C1 + A1L552C10 + A1L552C19 + A1L552C28 + A1L552C37) / 5, 0)</f>
        <v>59.188000000000002</v>
      </c>
      <c r="ET19" s="16" t="s">
        <v>3688</v>
      </c>
      <c r="EU19" s="18">
        <f>IF(RUN_YEARS &gt; 4,(A1L552C2 + A1L552C11 + A1L552C20 + A1L552C29 + A1L552C38) / 5, 0)</f>
        <v>18.6388</v>
      </c>
      <c r="EV19" s="16" t="s">
        <v>3689</v>
      </c>
      <c r="EW19" s="18">
        <f>IF(RUN_YEARS &gt; 4,(A1L552C3 + A1L552C12 + A1L552C21 + A1L552C30 + A1L552C39) / 5, 0)</f>
        <v>41.313200000000002</v>
      </c>
      <c r="EX19" s="16" t="s">
        <v>3690</v>
      </c>
      <c r="EY19" s="18">
        <f>IF(RUN_YEARS &gt; 4,(A1L552C4 + A1L552C13 + A1L552C22 + A1L552C31 + A1L552C40) / 5, 0)</f>
        <v>9.5808</v>
      </c>
      <c r="EZ19" s="16" t="s">
        <v>3691</v>
      </c>
      <c r="FA19" s="18">
        <f>IF(RUN_YEARS &gt; 4,(A1L552C5 + A1L552C14 + A1L552C23 + A1L552C32 + A1L552C41) / 5, 0)</f>
        <v>178.328</v>
      </c>
      <c r="FB19" s="16" t="s">
        <v>3692</v>
      </c>
      <c r="FC19" s="18">
        <f>IF(RUN_YEARS &gt; 4,(A1L552C6 + A1L552C15 + A1L552C24 + A1L552C33 + A1L552C42) / 5, 0)</f>
        <v>79.113600000000005</v>
      </c>
      <c r="FD19" s="16" t="s">
        <v>3693</v>
      </c>
      <c r="FE19" s="18">
        <f>IF(RUN_YEARS &gt; 4,(A1L552C7 + A1L552C16 + A1L552C25 + A1L552C34 + A1L552C43) / 5, 0)</f>
        <v>128.7208</v>
      </c>
      <c r="FF19" s="16" t="s">
        <v>3694</v>
      </c>
      <c r="FG19" s="18">
        <f>IF(A1L552C77 &lt;&gt; 0,A1L552C78 / A1L552C77,0)</f>
        <v>0.44364093131757215</v>
      </c>
      <c r="FH19" s="16" t="s">
        <v>3695</v>
      </c>
      <c r="FI19" s="18">
        <f>IF(A1L552C80 = 0,A1L556C80, A1L552C80)</f>
        <v>0.44364093131757215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0.129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0.129</v>
      </c>
      <c r="N20" s="16" t="s">
        <v>3697</v>
      </c>
      <c r="O20" s="1">
        <f>(A1L553C4 * 2 + A1L553C2 + A1L553C3)</f>
        <v>0.129</v>
      </c>
      <c r="P20" s="16" t="s">
        <v>3698</v>
      </c>
      <c r="Q20" s="1">
        <f>(A1L553C1 + A1L553C2 + A1L553C3 + A1L553C4)</f>
        <v>0.129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1.7999999999999999E-2</v>
      </c>
      <c r="AB20" s="16" t="s">
        <v>2965</v>
      </c>
      <c r="AC20" s="6">
        <v>6.2E-2</v>
      </c>
      <c r="AD20" s="16" t="s">
        <v>3701</v>
      </c>
      <c r="AE20" s="1">
        <f>(A1L553C10 * 2 + A1L553C11 + A1L553C12)</f>
        <v>1.7999999999999999E-2</v>
      </c>
      <c r="AF20" s="16" t="s">
        <v>3702</v>
      </c>
      <c r="AG20" s="1">
        <f>(A1L553C13 * 2 + A1L553C11 + A1L553C12)</f>
        <v>0.14199999999999999</v>
      </c>
      <c r="AH20" s="16" t="s">
        <v>3703</v>
      </c>
      <c r="AI20" s="1">
        <f>(A1L553C10 + A1L553C11 + A1L553C12 + A1L553C13)</f>
        <v>0.08</v>
      </c>
      <c r="AJ20" s="16" t="s">
        <v>3704</v>
      </c>
      <c r="AK20" s="18">
        <f>IF(A1L553C14 &lt;&gt; 0,A1L553C15 / A1L553C14,0)</f>
        <v>7.8888888888888884</v>
      </c>
      <c r="AL20" s="16" t="s">
        <v>3705</v>
      </c>
      <c r="AM20" s="18">
        <f>IF(A1L553C17 = 0,A1L556C17, A1L553C17)</f>
        <v>7.8888888888888884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0.44785022548825848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0.43084097510479413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0.39663716279422395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7.3499999999999996E-2</v>
      </c>
      <c r="CV20" s="16" t="s">
        <v>3724</v>
      </c>
      <c r="CW20" s="18">
        <f>IF(RUN_YEARS &gt; 1,(A1L553C4 + A1L553C13) / 2, 0)</f>
        <v>3.1E-2</v>
      </c>
      <c r="CX20" s="16" t="s">
        <v>3725</v>
      </c>
      <c r="CY20" s="18">
        <f>IF(RUN_YEARS &gt; 1,(A1L553C5 + A1L553C14) / 2, 0)</f>
        <v>7.3499999999999996E-2</v>
      </c>
      <c r="CZ20" s="16" t="s">
        <v>3726</v>
      </c>
      <c r="DA20" s="18">
        <f>IF(RUN_YEARS &gt; 1,(A1L553C6 + A1L553C15) / 2, 0)</f>
        <v>0.13550000000000001</v>
      </c>
      <c r="DB20" s="16" t="s">
        <v>3727</v>
      </c>
      <c r="DC20" s="18">
        <f>IF(RUN_YEARS &gt; 1,(A1L553C7 + A1L553C16) / 2, 0)</f>
        <v>0.10450000000000001</v>
      </c>
      <c r="DD20" s="16" t="s">
        <v>3728</v>
      </c>
      <c r="DE20" s="18">
        <f>IF(A1L553C50 &lt;&gt; 0,A1L553C51 / A1L553C50,0)</f>
        <v>1.8435374149659867</v>
      </c>
      <c r="DF20" s="16" t="s">
        <v>3729</v>
      </c>
      <c r="DG20" s="18">
        <f>IF(A1L553C53 = 0,A1L556C53, A1L553C53)</f>
        <v>1.8435374149659867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4.8999999999999995E-2</v>
      </c>
      <c r="DN20" s="16" t="s">
        <v>3733</v>
      </c>
      <c r="DO20" s="18">
        <f>IF(RUN_YEARS &gt; 2,(A1L553C4 + A1L553C13 + A1L553C22) / 3, 0)</f>
        <v>2.0666666666666667E-2</v>
      </c>
      <c r="DP20" s="16" t="s">
        <v>3734</v>
      </c>
      <c r="DQ20" s="18">
        <f>IF(RUN_YEARS &gt; 2,(A1L553C5 + A1L553C14 + A1L553C23) / 3, 0)</f>
        <v>4.8999999999999995E-2</v>
      </c>
      <c r="DR20" s="16" t="s">
        <v>3735</v>
      </c>
      <c r="DS20" s="18">
        <f>IF(RUN_YEARS &gt; 2,(A1L553C6 + A1L553C15 + A1L553C24) / 3, 0)</f>
        <v>9.0333333333333335E-2</v>
      </c>
      <c r="DT20" s="16" t="s">
        <v>3736</v>
      </c>
      <c r="DU20" s="18">
        <f>IF(RUN_YEARS &gt; 2,(A1L553C7 + A1L553C16 + A1L553C25) / 3, 0)</f>
        <v>6.9666666666666668E-2</v>
      </c>
      <c r="DV20" s="16" t="s">
        <v>3737</v>
      </c>
      <c r="DW20" s="18">
        <f>IF(A1L553C59 &lt;&gt; 0,A1L553C60 / A1L553C59,0)</f>
        <v>1.8435374149659867</v>
      </c>
      <c r="DX20" s="16" t="s">
        <v>3738</v>
      </c>
      <c r="DY20" s="18">
        <f>IF(A1L553C62 = 0,A1L556C62, A1L553C62)</f>
        <v>1.8435374149659867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3.6749999999999998E-2</v>
      </c>
      <c r="EF20" s="16" t="s">
        <v>3742</v>
      </c>
      <c r="EG20" s="18">
        <f>IF(RUN_YEARS &gt; 3,(A1L553C4 + A1L553C13 + A1L553C22 + A1L553C31) / 4, 0)</f>
        <v>1.55E-2</v>
      </c>
      <c r="EH20" s="16" t="s">
        <v>3743</v>
      </c>
      <c r="EI20" s="18">
        <f>IF(RUN_YEARS &gt; 3,(A1L553C5 + A1L553C14 + A1L553C23 + A1L553C32) / 4, 0)</f>
        <v>3.6749999999999998E-2</v>
      </c>
      <c r="EJ20" s="16" t="s">
        <v>3744</v>
      </c>
      <c r="EK20" s="18">
        <f>IF(RUN_YEARS &gt; 3,(A1L553C6 + A1L553C15 + A1L553C24 + A1L553C33) / 4, 0)</f>
        <v>6.7750000000000005E-2</v>
      </c>
      <c r="EL20" s="16" t="s">
        <v>3745</v>
      </c>
      <c r="EM20" s="18">
        <f>IF(RUN_YEARS &gt; 3,(A1L553C7 + A1L553C16 + A1L553C25 + A1L553C34) / 4, 0)</f>
        <v>5.2250000000000005E-2</v>
      </c>
      <c r="EN20" s="16" t="s">
        <v>3746</v>
      </c>
      <c r="EO20" s="18">
        <f>IF(A1L553C68 &lt;&gt; 0,A1L553C69 / A1L553C68,0)</f>
        <v>1.8435374149659867</v>
      </c>
      <c r="EP20" s="16" t="s">
        <v>3747</v>
      </c>
      <c r="EQ20" s="18">
        <f>IF(A1L553C71 = 0,A1L556C71, A1L553C71)</f>
        <v>1.8435374149659867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2.9399999999999999E-2</v>
      </c>
      <c r="EX20" s="16" t="s">
        <v>3751</v>
      </c>
      <c r="EY20" s="18">
        <f>IF(RUN_YEARS &gt; 4,(A1L553C4 + A1L553C13 + A1L553C22 + A1L553C31 + A1L553C40) / 5, 0)</f>
        <v>1.24E-2</v>
      </c>
      <c r="EZ20" s="16" t="s">
        <v>3752</v>
      </c>
      <c r="FA20" s="18">
        <f>IF(RUN_YEARS &gt; 4,(A1L553C5 + A1L553C14 + A1L553C23 + A1L553C32 + A1L553C41) / 5, 0)</f>
        <v>2.9399999999999999E-2</v>
      </c>
      <c r="FB20" s="16" t="s">
        <v>3753</v>
      </c>
      <c r="FC20" s="18">
        <f>IF(RUN_YEARS &gt; 4,(A1L553C6 + A1L553C15 + A1L553C24 + A1L553C33 + A1L553C42) / 5, 0)</f>
        <v>5.4200000000000005E-2</v>
      </c>
      <c r="FD20" s="16" t="s">
        <v>3754</v>
      </c>
      <c r="FE20" s="18">
        <f>IF(RUN_YEARS &gt; 4,(A1L553C7 + A1L553C16 + A1L553C25 + A1L553C34 + A1L553C43) / 5, 0)</f>
        <v>4.1800000000000004E-2</v>
      </c>
      <c r="FF20" s="16" t="s">
        <v>3755</v>
      </c>
      <c r="FG20" s="18">
        <f>IF(A1L553C77 &lt;&gt; 0,A1L553C78 / A1L553C77,0)</f>
        <v>1.8435374149659867</v>
      </c>
      <c r="FH20" s="16" t="s">
        <v>3756</v>
      </c>
      <c r="FI20" s="18">
        <f>IF(A1L553C80 = 0,A1L556C80, A1L553C80)</f>
        <v>1.8435374149659867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10.653</v>
      </c>
      <c r="F21" s="16" t="s">
        <v>2959</v>
      </c>
      <c r="G21" s="6">
        <v>60.116999999999997</v>
      </c>
      <c r="H21" s="16" t="s">
        <v>2959</v>
      </c>
      <c r="I21" s="6">
        <v>31.039000000000001</v>
      </c>
      <c r="J21" s="16" t="s">
        <v>2959</v>
      </c>
      <c r="K21" s="6">
        <v>105.648</v>
      </c>
      <c r="L21" s="16" t="s">
        <v>3757</v>
      </c>
      <c r="M21" s="1">
        <f>(A1L554C1 * 2 + A1L554C2 + A1L554C3)</f>
        <v>112.462</v>
      </c>
      <c r="N21" s="16" t="s">
        <v>3758</v>
      </c>
      <c r="O21" s="1">
        <f>(A1L554C4 * 2 + A1L554C2 + A1L554C3)</f>
        <v>302.452</v>
      </c>
      <c r="P21" s="16" t="s">
        <v>3759</v>
      </c>
      <c r="Q21" s="1">
        <f>(A1L554C1 + A1L554C2 + A1L554C3 + A1L554C4)</f>
        <v>207.45699999999999</v>
      </c>
      <c r="R21" s="16" t="s">
        <v>3760</v>
      </c>
      <c r="S21" s="18">
        <f>IF(A1L554C5 &lt;&gt; 0,A1L554C6 / A1L554C5,0)</f>
        <v>2.6893706318578721</v>
      </c>
      <c r="T21" s="16" t="s">
        <v>3761</v>
      </c>
      <c r="U21" s="18">
        <f>IF(A1L554C8 = 0,A1L556C8, A1L554C8)</f>
        <v>2.6893706318578721</v>
      </c>
      <c r="V21" s="16" t="s">
        <v>2965</v>
      </c>
      <c r="W21" s="6">
        <v>11.271000000000001</v>
      </c>
      <c r="X21" s="16" t="s">
        <v>2965</v>
      </c>
      <c r="Y21" s="6">
        <v>38.223999999999997</v>
      </c>
      <c r="Z21" s="16" t="s">
        <v>2965</v>
      </c>
      <c r="AA21" s="6">
        <v>20.547999999999998</v>
      </c>
      <c r="AB21" s="16" t="s">
        <v>2965</v>
      </c>
      <c r="AC21" s="6">
        <v>66.900000000000006</v>
      </c>
      <c r="AD21" s="16" t="s">
        <v>3762</v>
      </c>
      <c r="AE21" s="1">
        <f>(A1L554C10 * 2 + A1L554C11 + A1L554C12)</f>
        <v>81.313999999999993</v>
      </c>
      <c r="AF21" s="16" t="s">
        <v>3763</v>
      </c>
      <c r="AG21" s="1">
        <f>(A1L554C13 * 2 + A1L554C11 + A1L554C12)</f>
        <v>192.572</v>
      </c>
      <c r="AH21" s="16" t="s">
        <v>3764</v>
      </c>
      <c r="AI21" s="1">
        <f>(A1L554C10 + A1L554C11 + A1L554C12 + A1L554C13)</f>
        <v>136.94299999999998</v>
      </c>
      <c r="AJ21" s="16" t="s">
        <v>3765</v>
      </c>
      <c r="AK21" s="18">
        <f>IF(A1L554C14 &lt;&gt; 0,A1L554C15 / A1L554C14,0)</f>
        <v>2.368251469611629</v>
      </c>
      <c r="AL21" s="16" t="s">
        <v>3766</v>
      </c>
      <c r="AM21" s="18">
        <f>IF(A1L554C17 = 0,A1L556C17, A1L554C17)</f>
        <v>2.368251469611629</v>
      </c>
      <c r="AN21" s="16" t="s">
        <v>2971</v>
      </c>
      <c r="AO21" s="6">
        <v>22.925000000000001</v>
      </c>
      <c r="AP21" s="16" t="s">
        <v>2971</v>
      </c>
      <c r="AQ21" s="6">
        <v>39.496000000000002</v>
      </c>
      <c r="AR21" s="16" t="s">
        <v>2971</v>
      </c>
      <c r="AS21" s="6">
        <v>24.780999999999999</v>
      </c>
      <c r="AT21" s="16" t="s">
        <v>2971</v>
      </c>
      <c r="AU21" s="6">
        <v>44.250999999999998</v>
      </c>
      <c r="AV21" s="16" t="s">
        <v>3767</v>
      </c>
      <c r="AW21" s="1">
        <f>(A1L554C19 * 2 + A1L554C20 + A1L554C21)</f>
        <v>110.12700000000001</v>
      </c>
      <c r="AX21" s="16" t="s">
        <v>3768</v>
      </c>
      <c r="AY21" s="1">
        <f>(A1L554C22 * 2 + A1L554C20 + A1L554C21)</f>
        <v>152.779</v>
      </c>
      <c r="AZ21" s="16" t="s">
        <v>3769</v>
      </c>
      <c r="BA21" s="1">
        <f>(A1L554C19 + A1L554C20 + A1L554C21 + A1L554C22)</f>
        <v>131.453</v>
      </c>
      <c r="BB21" s="16" t="s">
        <v>3770</v>
      </c>
      <c r="BC21" s="18">
        <f>IF(A1L554C23 &lt;&gt; 0,A1L554C24 / A1L554C23,0)</f>
        <v>1.3872983010524211</v>
      </c>
      <c r="BD21" s="16" t="s">
        <v>3771</v>
      </c>
      <c r="BE21" s="18">
        <f>IF(A1L554C26 = 0,A1L556C26, A1L554C26)</f>
        <v>1.3872983010524211</v>
      </c>
      <c r="BF21" s="16" t="s">
        <v>2977</v>
      </c>
      <c r="BG21" s="6">
        <v>23.521999999999998</v>
      </c>
      <c r="BH21" s="16" t="s">
        <v>2977</v>
      </c>
      <c r="BI21" s="6">
        <v>36.935000000000002</v>
      </c>
      <c r="BJ21" s="16" t="s">
        <v>2977</v>
      </c>
      <c r="BK21" s="6">
        <v>28.710999999999999</v>
      </c>
      <c r="BL21" s="16" t="s">
        <v>2977</v>
      </c>
      <c r="BM21" s="6">
        <v>40.076999999999998</v>
      </c>
      <c r="BN21" s="16" t="s">
        <v>3772</v>
      </c>
      <c r="BO21" s="1">
        <f>(A1L554C28 * 2 + A1L554C29 + A1L554C30)</f>
        <v>112.69</v>
      </c>
      <c r="BP21" s="16" t="s">
        <v>3773</v>
      </c>
      <c r="BQ21" s="1">
        <f>(A1L554C31 * 2 + A1L554C29 + A1L554C30)</f>
        <v>145.80000000000001</v>
      </c>
      <c r="BR21" s="16" t="s">
        <v>3774</v>
      </c>
      <c r="BS21" s="1">
        <f>(A1L554C28 + A1L554C29 + A1L554C30 + A1L554C31)</f>
        <v>129.245</v>
      </c>
      <c r="BT21" s="16" t="s">
        <v>3775</v>
      </c>
      <c r="BU21" s="18">
        <f>IF(A1L554C32 &lt;&gt; 0,A1L554C33 / A1L554C32,0)</f>
        <v>1.2938148904073121</v>
      </c>
      <c r="BV21" s="16" t="s">
        <v>3776</v>
      </c>
      <c r="BW21" s="18">
        <f>IF(A1L554C35 = 0,A1L556C35, A1L554C35)</f>
        <v>1.2938148904073121</v>
      </c>
      <c r="BX21" s="16" t="s">
        <v>2983</v>
      </c>
      <c r="BY21" s="6">
        <v>24.853000000000002</v>
      </c>
      <c r="BZ21" s="16" t="s">
        <v>2983</v>
      </c>
      <c r="CA21" s="6">
        <v>33.393000000000001</v>
      </c>
      <c r="CB21" s="16" t="s">
        <v>2983</v>
      </c>
      <c r="CC21" s="6">
        <v>27.093</v>
      </c>
      <c r="CD21" s="16" t="s">
        <v>2983</v>
      </c>
      <c r="CE21" s="6">
        <v>36.326000000000001</v>
      </c>
      <c r="CF21" s="16" t="s">
        <v>3777</v>
      </c>
      <c r="CG21" s="1">
        <f>(A1L554C37 * 2 + A1L554C38 + A1L554C39)</f>
        <v>110.19200000000001</v>
      </c>
      <c r="CH21" s="16" t="s">
        <v>3778</v>
      </c>
      <c r="CI21" s="1">
        <f>(A1L554C40 * 2 + A1L554C38 + A1L554C39)</f>
        <v>133.13800000000001</v>
      </c>
      <c r="CJ21" s="16" t="s">
        <v>3779</v>
      </c>
      <c r="CK21" s="1">
        <f>(A1L554C37 + A1L554C38 + A1L554C39 + A1L554C40)</f>
        <v>121.66499999999999</v>
      </c>
      <c r="CL21" s="16" t="s">
        <v>3780</v>
      </c>
      <c r="CM21" s="18">
        <f>IF(A1L554C41 &lt;&gt; 0,A1L554C42 / A1L554C41,0)</f>
        <v>1.2082365325976476</v>
      </c>
      <c r="CN21" s="16" t="s">
        <v>3781</v>
      </c>
      <c r="CO21" s="18">
        <f>IF(A1L554C44 = 0,A1L556C44, A1L554C44)</f>
        <v>1.2082365325976476</v>
      </c>
      <c r="CP21" s="16" t="s">
        <v>3782</v>
      </c>
      <c r="CQ21" s="18">
        <f>IF(RUN_YEARS &gt; 1,(A1L554C1 + A1L554C10) / 2, 0)</f>
        <v>10.962</v>
      </c>
      <c r="CR21" s="16" t="s">
        <v>3783</v>
      </c>
      <c r="CS21" s="18">
        <f>IF(RUN_YEARS &gt; 1,(A1L554C2 + A1L554C11) / 2, 0)</f>
        <v>49.170499999999997</v>
      </c>
      <c r="CT21" s="16" t="s">
        <v>3784</v>
      </c>
      <c r="CU21" s="18">
        <f>IF(RUN_YEARS &gt; 1,(A1L554C3 + A1L554C12) / 2, 0)</f>
        <v>25.793500000000002</v>
      </c>
      <c r="CV21" s="16" t="s">
        <v>3785</v>
      </c>
      <c r="CW21" s="18">
        <f>IF(RUN_YEARS &gt; 1,(A1L554C4 + A1L554C13) / 2, 0)</f>
        <v>86.274000000000001</v>
      </c>
      <c r="CX21" s="16" t="s">
        <v>3786</v>
      </c>
      <c r="CY21" s="18">
        <f>IF(RUN_YEARS &gt; 1,(A1L554C5 + A1L554C14) / 2, 0)</f>
        <v>96.888000000000005</v>
      </c>
      <c r="CZ21" s="16" t="s">
        <v>3787</v>
      </c>
      <c r="DA21" s="18">
        <f>IF(RUN_YEARS &gt; 1,(A1L554C6 + A1L554C15) / 2, 0)</f>
        <v>247.512</v>
      </c>
      <c r="DB21" s="16" t="s">
        <v>3788</v>
      </c>
      <c r="DC21" s="18">
        <f>IF(RUN_YEARS &gt; 1,(A1L554C7 + A1L554C16) / 2, 0)</f>
        <v>172.2</v>
      </c>
      <c r="DD21" s="16" t="s">
        <v>3789</v>
      </c>
      <c r="DE21" s="18">
        <f>IF(A1L554C50 &lt;&gt; 0,A1L554C51 / A1L554C50,0)</f>
        <v>2.5546197671538269</v>
      </c>
      <c r="DF21" s="16" t="s">
        <v>3790</v>
      </c>
      <c r="DG21" s="18">
        <f>IF(A1L554C53 = 0,A1L556C53, A1L554C53)</f>
        <v>2.5546197671538269</v>
      </c>
      <c r="DH21" s="16" t="s">
        <v>3791</v>
      </c>
      <c r="DI21" s="18">
        <f>IF(RUN_YEARS &gt; 2,(A1L554C1 + A1L554C10 + A1L554C19) / 3, 0)</f>
        <v>14.949666666666667</v>
      </c>
      <c r="DJ21" s="16" t="s">
        <v>3792</v>
      </c>
      <c r="DK21" s="18">
        <f>IF(RUN_YEARS &gt; 2,(A1L554C2 + A1L554C11 + A1L554C20) / 3, 0)</f>
        <v>45.945666666666661</v>
      </c>
      <c r="DL21" s="16" t="s">
        <v>3793</v>
      </c>
      <c r="DM21" s="18">
        <f>IF(RUN_YEARS &gt; 2,(A1L554C3 + A1L554C12 + A1L554C21) / 3, 0)</f>
        <v>25.456</v>
      </c>
      <c r="DN21" s="16" t="s">
        <v>3794</v>
      </c>
      <c r="DO21" s="18">
        <f>IF(RUN_YEARS &gt; 2,(A1L554C4 + A1L554C13 + A1L554C22) / 3, 0)</f>
        <v>72.266333333333336</v>
      </c>
      <c r="DP21" s="16" t="s">
        <v>3795</v>
      </c>
      <c r="DQ21" s="18">
        <f>IF(RUN_YEARS &gt; 2,(A1L554C5 + A1L554C14 + A1L554C23) / 3, 0)</f>
        <v>101.301</v>
      </c>
      <c r="DR21" s="16" t="s">
        <v>3796</v>
      </c>
      <c r="DS21" s="18">
        <f>IF(RUN_YEARS &gt; 2,(A1L554C6 + A1L554C15 + A1L554C24) / 3, 0)</f>
        <v>215.93433333333334</v>
      </c>
      <c r="DT21" s="16" t="s">
        <v>3797</v>
      </c>
      <c r="DU21" s="18">
        <f>IF(RUN_YEARS &gt; 2,(A1L554C7 + A1L554C16 + A1L554C25) / 3, 0)</f>
        <v>158.61766666666665</v>
      </c>
      <c r="DV21" s="16" t="s">
        <v>3798</v>
      </c>
      <c r="DW21" s="18">
        <f>IF(A1L554C59 &lt;&gt; 0,A1L554C60 / A1L554C59,0)</f>
        <v>2.1316110732700895</v>
      </c>
      <c r="DX21" s="16" t="s">
        <v>3799</v>
      </c>
      <c r="DY21" s="18">
        <f>IF(A1L554C62 = 0,A1L556C62, A1L554C62)</f>
        <v>2.1316110732700895</v>
      </c>
      <c r="DZ21" s="16" t="s">
        <v>3800</v>
      </c>
      <c r="EA21" s="18">
        <f>IF(RUN_YEARS &gt; 3,(A1L554C1 + A1L554C10 + A1L554C19 + A1L554C28) / 4, 0)</f>
        <v>17.092750000000002</v>
      </c>
      <c r="EB21" s="16" t="s">
        <v>3801</v>
      </c>
      <c r="EC21" s="18">
        <f>IF(RUN_YEARS &gt; 3,(A1L554C2 + A1L554C11 + A1L554C20 + A1L554C29) / 4, 0)</f>
        <v>43.692999999999998</v>
      </c>
      <c r="ED21" s="16" t="s">
        <v>3802</v>
      </c>
      <c r="EE21" s="18">
        <f>IF(RUN_YEARS &gt; 3,(A1L554C3 + A1L554C12 + A1L554C21 + A1L554C30) / 4, 0)</f>
        <v>26.269749999999998</v>
      </c>
      <c r="EF21" s="16" t="s">
        <v>3803</v>
      </c>
      <c r="EG21" s="18">
        <f>IF(RUN_YEARS &gt; 3,(A1L554C4 + A1L554C13 + A1L554C22 + A1L554C31) / 4, 0)</f>
        <v>64.218999999999994</v>
      </c>
      <c r="EH21" s="16" t="s">
        <v>3804</v>
      </c>
      <c r="EI21" s="18">
        <f>IF(RUN_YEARS &gt; 3,(A1L554C5 + A1L554C14 + A1L554C23 + A1L554C32) / 4, 0)</f>
        <v>104.14825</v>
      </c>
      <c r="EJ21" s="16" t="s">
        <v>3805</v>
      </c>
      <c r="EK21" s="18">
        <f>IF(RUN_YEARS &gt; 3,(A1L554C6 + A1L554C15 + A1L554C24 + A1L554C33) / 4, 0)</f>
        <v>198.40075000000002</v>
      </c>
      <c r="EL21" s="16" t="s">
        <v>3806</v>
      </c>
      <c r="EM21" s="18">
        <f>IF(RUN_YEARS &gt; 3,(A1L554C7 + A1L554C16 + A1L554C25 + A1L554C34) / 4, 0)</f>
        <v>151.27449999999999</v>
      </c>
      <c r="EN21" s="16" t="s">
        <v>3807</v>
      </c>
      <c r="EO21" s="18">
        <f>IF(A1L554C68 &lt;&gt; 0,A1L554C69 / A1L554C68,0)</f>
        <v>1.9049840011714072</v>
      </c>
      <c r="EP21" s="16" t="s">
        <v>3808</v>
      </c>
      <c r="EQ21" s="18">
        <f>IF(A1L554C71 = 0,A1L556C71, A1L554C71)</f>
        <v>1.9049840011714072</v>
      </c>
      <c r="ER21" s="16" t="s">
        <v>3809</v>
      </c>
      <c r="ES21" s="18">
        <f>IF(RUN_YEARS &gt; 4,(A1L554C1 + A1L554C10 + A1L554C19 + A1L554C28 + A1L554C37) / 5, 0)</f>
        <v>18.644800000000004</v>
      </c>
      <c r="ET21" s="16" t="s">
        <v>3810</v>
      </c>
      <c r="EU21" s="18">
        <f>IF(RUN_YEARS &gt; 4,(A1L554C2 + A1L554C11 + A1L554C20 + A1L554C29 + A1L554C38) / 5, 0)</f>
        <v>41.632999999999996</v>
      </c>
      <c r="EV21" s="16" t="s">
        <v>3811</v>
      </c>
      <c r="EW21" s="18">
        <f>IF(RUN_YEARS &gt; 4,(A1L554C3 + A1L554C12 + A1L554C21 + A1L554C30 + A1L554C39) / 5, 0)</f>
        <v>26.4344</v>
      </c>
      <c r="EX21" s="16" t="s">
        <v>3812</v>
      </c>
      <c r="EY21" s="18">
        <f>IF(RUN_YEARS &gt; 4,(A1L554C4 + A1L554C13 + A1L554C22 + A1L554C31 + A1L554C40) / 5, 0)</f>
        <v>58.6404</v>
      </c>
      <c r="EZ21" s="16" t="s">
        <v>3813</v>
      </c>
      <c r="FA21" s="18">
        <f>IF(RUN_YEARS &gt; 4,(A1L554C5 + A1L554C14 + A1L554C23 + A1L554C32 + A1L554C41) / 5, 0)</f>
        <v>105.35700000000001</v>
      </c>
      <c r="FB21" s="16" t="s">
        <v>3814</v>
      </c>
      <c r="FC21" s="18">
        <f>IF(RUN_YEARS &gt; 4,(A1L554C6 + A1L554C15 + A1L554C24 + A1L554C33 + A1L554C42) / 5, 0)</f>
        <v>185.34820000000002</v>
      </c>
      <c r="FD21" s="16" t="s">
        <v>3815</v>
      </c>
      <c r="FE21" s="18">
        <f>IF(RUN_YEARS &gt; 4,(A1L554C7 + A1L554C16 + A1L554C25 + A1L554C34 + A1L554C43) / 5, 0)</f>
        <v>145.3526</v>
      </c>
      <c r="FF21" s="16" t="s">
        <v>3816</v>
      </c>
      <c r="FG21" s="18">
        <f>IF(A1L554C77 &lt;&gt; 0,A1L554C78 / A1L554C77,0)</f>
        <v>1.7592395379519159</v>
      </c>
      <c r="FH21" s="16" t="s">
        <v>3817</v>
      </c>
      <c r="FI21" s="18">
        <f>IF(A1L554C80 = 0,A1L556C80, A1L554C80)</f>
        <v>1.7592395379519159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71.540999999999997</v>
      </c>
      <c r="F22" s="16" t="s">
        <v>2959</v>
      </c>
      <c r="G22" s="6">
        <v>102.547</v>
      </c>
      <c r="H22" s="16" t="s">
        <v>2959</v>
      </c>
      <c r="I22" s="6">
        <v>101.619</v>
      </c>
      <c r="J22" s="16" t="s">
        <v>2959</v>
      </c>
      <c r="K22" s="6">
        <v>143.755</v>
      </c>
      <c r="L22" s="16" t="s">
        <v>3818</v>
      </c>
      <c r="M22" s="1">
        <f>(A1L555C1 * 2 + A1L555C2 + A1L555C3)</f>
        <v>347.24799999999999</v>
      </c>
      <c r="N22" s="16" t="s">
        <v>3819</v>
      </c>
      <c r="O22" s="1">
        <f>(A1L555C4 * 2 + A1L555C2 + A1L555C3)</f>
        <v>491.67600000000004</v>
      </c>
      <c r="P22" s="16" t="s">
        <v>3820</v>
      </c>
      <c r="Q22" s="1">
        <f>(A1L555C1 + A1L555C2 + A1L555C3 + A1L555C4)</f>
        <v>419.46199999999999</v>
      </c>
      <c r="R22" s="16" t="s">
        <v>3821</v>
      </c>
      <c r="S22" s="18">
        <f>IF(A1L555C5 &lt;&gt; 0,A1L555C6 / A1L555C5,0)</f>
        <v>1.4159217619683917</v>
      </c>
      <c r="T22" s="16" t="s">
        <v>3822</v>
      </c>
      <c r="U22" s="18">
        <f>IF(A1L555C8 = 0,A1L556C8, A1L555C8)</f>
        <v>1.4159217619683917</v>
      </c>
      <c r="V22" s="16" t="s">
        <v>2965</v>
      </c>
      <c r="W22" s="6">
        <v>198.05600000000001</v>
      </c>
      <c r="X22" s="16" t="s">
        <v>2965</v>
      </c>
      <c r="Y22" s="6">
        <v>136.05199999999999</v>
      </c>
      <c r="Z22" s="16" t="s">
        <v>2965</v>
      </c>
      <c r="AA22" s="6">
        <v>157.65899999999999</v>
      </c>
      <c r="AB22" s="16" t="s">
        <v>2965</v>
      </c>
      <c r="AC22" s="6">
        <v>214.81100000000001</v>
      </c>
      <c r="AD22" s="16" t="s">
        <v>3823</v>
      </c>
      <c r="AE22" s="1">
        <f>(A1L555C10 * 2 + A1L555C11 + A1L555C12)</f>
        <v>689.82299999999998</v>
      </c>
      <c r="AF22" s="16" t="s">
        <v>3824</v>
      </c>
      <c r="AG22" s="1">
        <f>(A1L555C13 * 2 + A1L555C11 + A1L555C12)</f>
        <v>723.33299999999997</v>
      </c>
      <c r="AH22" s="16" t="s">
        <v>3825</v>
      </c>
      <c r="AI22" s="1">
        <f>(A1L555C10 + A1L555C11 + A1L555C12 + A1L555C13)</f>
        <v>706.57799999999997</v>
      </c>
      <c r="AJ22" s="16" t="s">
        <v>3826</v>
      </c>
      <c r="AK22" s="18">
        <f>IF(A1L555C14 &lt;&gt; 0,A1L555C15 / A1L555C14,0)</f>
        <v>1.0485776786219074</v>
      </c>
      <c r="AL22" s="16" t="s">
        <v>3827</v>
      </c>
      <c r="AM22" s="18">
        <f>IF(A1L555C17 = 0,A1L556C17, A1L555C17)</f>
        <v>1.0485776786219074</v>
      </c>
      <c r="AN22" s="16" t="s">
        <v>2971</v>
      </c>
      <c r="AO22" s="6">
        <v>118.16800000000001</v>
      </c>
      <c r="AP22" s="16" t="s">
        <v>2971</v>
      </c>
      <c r="AQ22" s="6">
        <v>90.605999999999995</v>
      </c>
      <c r="AR22" s="16" t="s">
        <v>2971</v>
      </c>
      <c r="AS22" s="6">
        <v>95.703000000000003</v>
      </c>
      <c r="AT22" s="16" t="s">
        <v>2971</v>
      </c>
      <c r="AU22" s="6">
        <v>105.42100000000001</v>
      </c>
      <c r="AV22" s="16" t="s">
        <v>3828</v>
      </c>
      <c r="AW22" s="1">
        <f>(A1L555C19 * 2 + A1L555C20 + A1L555C21)</f>
        <v>422.64499999999998</v>
      </c>
      <c r="AX22" s="16" t="s">
        <v>3829</v>
      </c>
      <c r="AY22" s="1">
        <f>(A1L555C22 * 2 + A1L555C20 + A1L555C21)</f>
        <v>397.15099999999995</v>
      </c>
      <c r="AZ22" s="16" t="s">
        <v>3830</v>
      </c>
      <c r="BA22" s="1">
        <f>(A1L555C19 + A1L555C20 + A1L555C21 + A1L555C22)</f>
        <v>409.89799999999997</v>
      </c>
      <c r="BB22" s="16" t="s">
        <v>3831</v>
      </c>
      <c r="BC22" s="18">
        <f>IF(A1L555C23 &lt;&gt; 0,A1L555C24 / A1L555C23,0)</f>
        <v>0.93967987317961876</v>
      </c>
      <c r="BD22" s="16" t="s">
        <v>3832</v>
      </c>
      <c r="BE22" s="18">
        <f>IF(A1L555C26 = 0,A1L556C26, A1L555C26)</f>
        <v>0.93967987317961876</v>
      </c>
      <c r="BF22" s="16" t="s">
        <v>2977</v>
      </c>
      <c r="BG22" s="6">
        <v>109.139</v>
      </c>
      <c r="BH22" s="16" t="s">
        <v>2977</v>
      </c>
      <c r="BI22" s="6">
        <v>87.14</v>
      </c>
      <c r="BJ22" s="16" t="s">
        <v>2977</v>
      </c>
      <c r="BK22" s="6">
        <v>96.305999999999997</v>
      </c>
      <c r="BL22" s="16" t="s">
        <v>2977</v>
      </c>
      <c r="BM22" s="6">
        <v>77.215999999999994</v>
      </c>
      <c r="BN22" s="16" t="s">
        <v>3833</v>
      </c>
      <c r="BO22" s="1">
        <f>(A1L555C28 * 2 + A1L555C29 + A1L555C30)</f>
        <v>401.72399999999999</v>
      </c>
      <c r="BP22" s="16" t="s">
        <v>3834</v>
      </c>
      <c r="BQ22" s="1">
        <f>(A1L555C31 * 2 + A1L555C29 + A1L555C30)</f>
        <v>337.87799999999999</v>
      </c>
      <c r="BR22" s="16" t="s">
        <v>3835</v>
      </c>
      <c r="BS22" s="1">
        <f>(A1L555C28 + A1L555C29 + A1L555C30 + A1L555C31)</f>
        <v>369.80099999999999</v>
      </c>
      <c r="BT22" s="16" t="s">
        <v>3836</v>
      </c>
      <c r="BU22" s="18">
        <f>IF(A1L555C32 &lt;&gt; 0,A1L555C33 / A1L555C32,0)</f>
        <v>0.84106998835021063</v>
      </c>
      <c r="BV22" s="16" t="s">
        <v>3837</v>
      </c>
      <c r="BW22" s="18">
        <f>IF(A1L555C35 = 0,A1L556C35, A1L555C35)</f>
        <v>0.84106998835021063</v>
      </c>
      <c r="BX22" s="16" t="s">
        <v>2983</v>
      </c>
      <c r="BY22" s="6">
        <v>111.012</v>
      </c>
      <c r="BZ22" s="16" t="s">
        <v>2983</v>
      </c>
      <c r="CA22" s="6">
        <v>68.912000000000006</v>
      </c>
      <c r="CB22" s="16" t="s">
        <v>2983</v>
      </c>
      <c r="CC22" s="6">
        <v>89.869</v>
      </c>
      <c r="CD22" s="16" t="s">
        <v>2983</v>
      </c>
      <c r="CE22" s="6">
        <v>49.485999999999997</v>
      </c>
      <c r="CF22" s="16" t="s">
        <v>3838</v>
      </c>
      <c r="CG22" s="1">
        <f>(A1L555C37 * 2 + A1L555C38 + A1L555C39)</f>
        <v>380.80500000000006</v>
      </c>
      <c r="CH22" s="16" t="s">
        <v>3839</v>
      </c>
      <c r="CI22" s="1">
        <f>(A1L555C40 * 2 + A1L555C38 + A1L555C39)</f>
        <v>257.75300000000004</v>
      </c>
      <c r="CJ22" s="16" t="s">
        <v>3840</v>
      </c>
      <c r="CK22" s="1">
        <f>(A1L555C37 + A1L555C38 + A1L555C39 + A1L555C40)</f>
        <v>319.279</v>
      </c>
      <c r="CL22" s="16" t="s">
        <v>3841</v>
      </c>
      <c r="CM22" s="18">
        <f>IF(A1L555C41 &lt;&gt; 0,A1L555C42 / A1L555C41,0)</f>
        <v>0.67686348656136341</v>
      </c>
      <c r="CN22" s="16" t="s">
        <v>3842</v>
      </c>
      <c r="CO22" s="18">
        <f>IF(A1L555C44 = 0,A1L556C44, A1L555C44)</f>
        <v>0.67686348656136341</v>
      </c>
      <c r="CP22" s="16" t="s">
        <v>3843</v>
      </c>
      <c r="CQ22" s="18">
        <f>IF(RUN_YEARS &gt; 1,(A1L555C1 + A1L555C10) / 2, 0)</f>
        <v>134.79849999999999</v>
      </c>
      <c r="CR22" s="16" t="s">
        <v>3844</v>
      </c>
      <c r="CS22" s="18">
        <f>IF(RUN_YEARS &gt; 1,(A1L555C2 + A1L555C11) / 2, 0)</f>
        <v>119.29949999999999</v>
      </c>
      <c r="CT22" s="16" t="s">
        <v>3845</v>
      </c>
      <c r="CU22" s="18">
        <f>IF(RUN_YEARS &gt; 1,(A1L555C3 + A1L555C12) / 2, 0)</f>
        <v>129.63900000000001</v>
      </c>
      <c r="CV22" s="16" t="s">
        <v>3846</v>
      </c>
      <c r="CW22" s="18">
        <f>IF(RUN_YEARS &gt; 1,(A1L555C4 + A1L555C13) / 2, 0)</f>
        <v>179.28300000000002</v>
      </c>
      <c r="CX22" s="16" t="s">
        <v>3847</v>
      </c>
      <c r="CY22" s="18">
        <f>IF(RUN_YEARS &gt; 1,(A1L555C5 + A1L555C14) / 2, 0)</f>
        <v>518.53549999999996</v>
      </c>
      <c r="CZ22" s="16" t="s">
        <v>3848</v>
      </c>
      <c r="DA22" s="18">
        <f>IF(RUN_YEARS &gt; 1,(A1L555C6 + A1L555C15) / 2, 0)</f>
        <v>607.50450000000001</v>
      </c>
      <c r="DB22" s="16" t="s">
        <v>3849</v>
      </c>
      <c r="DC22" s="18">
        <f>IF(RUN_YEARS &gt; 1,(A1L555C7 + A1L555C16) / 2, 0)</f>
        <v>563.02</v>
      </c>
      <c r="DD22" s="16" t="s">
        <v>3850</v>
      </c>
      <c r="DE22" s="18">
        <f>IF(A1L555C50 &lt;&gt; 0,A1L555C51 / A1L555C50,0)</f>
        <v>1.1715774522670097</v>
      </c>
      <c r="DF22" s="16" t="s">
        <v>3851</v>
      </c>
      <c r="DG22" s="18">
        <f>IF(A1L555C53 = 0,A1L556C53, A1L555C53)</f>
        <v>1.1715774522670097</v>
      </c>
      <c r="DH22" s="16" t="s">
        <v>3852</v>
      </c>
      <c r="DI22" s="18">
        <f>IF(RUN_YEARS &gt; 2,(A1L555C1 + A1L555C10 + A1L555C19) / 3, 0)</f>
        <v>129.255</v>
      </c>
      <c r="DJ22" s="16" t="s">
        <v>3853</v>
      </c>
      <c r="DK22" s="18">
        <f>IF(RUN_YEARS &gt; 2,(A1L555C2 + A1L555C11 + A1L555C20) / 3, 0)</f>
        <v>109.735</v>
      </c>
      <c r="DL22" s="16" t="s">
        <v>3854</v>
      </c>
      <c r="DM22" s="18">
        <f>IF(RUN_YEARS &gt; 2,(A1L555C3 + A1L555C12 + A1L555C21) / 3, 0)</f>
        <v>118.327</v>
      </c>
      <c r="DN22" s="16" t="s">
        <v>3855</v>
      </c>
      <c r="DO22" s="18">
        <f>IF(RUN_YEARS &gt; 2,(A1L555C4 + A1L555C13 + A1L555C22) / 3, 0)</f>
        <v>154.66233333333335</v>
      </c>
      <c r="DP22" s="16" t="s">
        <v>3856</v>
      </c>
      <c r="DQ22" s="18">
        <f>IF(RUN_YEARS &gt; 2,(A1L555C5 + A1L555C14 + A1L555C23) / 3, 0)</f>
        <v>486.57199999999995</v>
      </c>
      <c r="DR22" s="16" t="s">
        <v>3857</v>
      </c>
      <c r="DS22" s="18">
        <f>IF(RUN_YEARS &gt; 2,(A1L555C6 + A1L555C15 + A1L555C24) / 3, 0)</f>
        <v>537.38666666666666</v>
      </c>
      <c r="DT22" s="16" t="s">
        <v>3858</v>
      </c>
      <c r="DU22" s="18">
        <f>IF(RUN_YEARS &gt; 2,(A1L555C7 + A1L555C16 + A1L555C25) / 3, 0)</f>
        <v>511.97933333333327</v>
      </c>
      <c r="DV22" s="16" t="s">
        <v>3859</v>
      </c>
      <c r="DW22" s="18">
        <f>IF(A1L555C59 &lt;&gt; 0,A1L555C60 / A1L555C59,0)</f>
        <v>1.1044340131916073</v>
      </c>
      <c r="DX22" s="16" t="s">
        <v>3860</v>
      </c>
      <c r="DY22" s="18">
        <f>IF(A1L555C62 = 0,A1L556C62, A1L555C62)</f>
        <v>1.1044340131916073</v>
      </c>
      <c r="DZ22" s="16" t="s">
        <v>3861</v>
      </c>
      <c r="EA22" s="18">
        <f>IF(RUN_YEARS &gt; 3,(A1L555C1 + A1L555C10 + A1L555C19 + A1L555C28) / 4, 0)</f>
        <v>124.226</v>
      </c>
      <c r="EB22" s="16" t="s">
        <v>3862</v>
      </c>
      <c r="EC22" s="18">
        <f>IF(RUN_YEARS &gt; 3,(A1L555C2 + A1L555C11 + A1L555C20 + A1L555C29) / 4, 0)</f>
        <v>104.08624999999999</v>
      </c>
      <c r="ED22" s="16" t="s">
        <v>3863</v>
      </c>
      <c r="EE22" s="18">
        <f>IF(RUN_YEARS &gt; 3,(A1L555C3 + A1L555C12 + A1L555C21 + A1L555C30) / 4, 0)</f>
        <v>112.82174999999999</v>
      </c>
      <c r="EF22" s="16" t="s">
        <v>3864</v>
      </c>
      <c r="EG22" s="18">
        <f>IF(RUN_YEARS &gt; 3,(A1L555C4 + A1L555C13 + A1L555C22 + A1L555C31) / 4, 0)</f>
        <v>135.30074999999999</v>
      </c>
      <c r="EH22" s="16" t="s">
        <v>3865</v>
      </c>
      <c r="EI22" s="18">
        <f>IF(RUN_YEARS &gt; 3,(A1L555C5 + A1L555C14 + A1L555C23 + A1L555C32) / 4, 0)</f>
        <v>465.35999999999996</v>
      </c>
      <c r="EJ22" s="16" t="s">
        <v>3866</v>
      </c>
      <c r="EK22" s="18">
        <f>IF(RUN_YEARS &gt; 3,(A1L555C6 + A1L555C15 + A1L555C24 + A1L555C33) / 4, 0)</f>
        <v>487.50949999999995</v>
      </c>
      <c r="EL22" s="16" t="s">
        <v>3867</v>
      </c>
      <c r="EM22" s="18">
        <f>IF(RUN_YEARS &gt; 3,(A1L555C7 + A1L555C16 + A1L555C25 + A1L555C34) / 4, 0)</f>
        <v>476.43474999999995</v>
      </c>
      <c r="EN22" s="16" t="s">
        <v>3868</v>
      </c>
      <c r="EO22" s="18">
        <f>IF(A1L555C68 &lt;&gt; 0,A1L555C69 / A1L555C68,0)</f>
        <v>1.0475964844421524</v>
      </c>
      <c r="EP22" s="16" t="s">
        <v>3869</v>
      </c>
      <c r="EQ22" s="18">
        <f>IF(A1L555C71 = 0,A1L556C71, A1L555C71)</f>
        <v>1.0475964844421524</v>
      </c>
      <c r="ER22" s="16" t="s">
        <v>3870</v>
      </c>
      <c r="ES22" s="18">
        <f>IF(RUN_YEARS &gt; 4,(A1L555C1 + A1L555C10 + A1L555C19 + A1L555C28 + A1L555C37) / 5, 0)</f>
        <v>121.58319999999999</v>
      </c>
      <c r="ET22" s="16" t="s">
        <v>3871</v>
      </c>
      <c r="EU22" s="18">
        <f>IF(RUN_YEARS &gt; 4,(A1L555C2 + A1L555C11 + A1L555C20 + A1L555C29 + A1L555C38) / 5, 0)</f>
        <v>97.051399999999987</v>
      </c>
      <c r="EV22" s="16" t="s">
        <v>3872</v>
      </c>
      <c r="EW22" s="18">
        <f>IF(RUN_YEARS &gt; 4,(A1L555C3 + A1L555C12 + A1L555C21 + A1L555C30 + A1L555C39) / 5, 0)</f>
        <v>108.23119999999999</v>
      </c>
      <c r="EX22" s="16" t="s">
        <v>3873</v>
      </c>
      <c r="EY22" s="18">
        <f>IF(RUN_YEARS &gt; 4,(A1L555C4 + A1L555C13 + A1L555C22 + A1L555C31 + A1L555C40) / 5, 0)</f>
        <v>118.1378</v>
      </c>
      <c r="EZ22" s="16" t="s">
        <v>3874</v>
      </c>
      <c r="FA22" s="18">
        <f>IF(RUN_YEARS &gt; 4,(A1L555C5 + A1L555C14 + A1L555C23 + A1L555C32 + A1L555C41) / 5, 0)</f>
        <v>448.44899999999996</v>
      </c>
      <c r="FB22" s="16" t="s">
        <v>3875</v>
      </c>
      <c r="FC22" s="18">
        <f>IF(RUN_YEARS &gt; 4,(A1L555C6 + A1L555C15 + A1L555C24 + A1L555C33 + A1L555C42) / 5, 0)</f>
        <v>441.55819999999994</v>
      </c>
      <c r="FD22" s="16" t="s">
        <v>3876</v>
      </c>
      <c r="FE22" s="18">
        <f>IF(RUN_YEARS &gt; 4,(A1L555C7 + A1L555C16 + A1L555C25 + A1L555C34 + A1L555C43) / 5, 0)</f>
        <v>445.00360000000001</v>
      </c>
      <c r="FF22" s="16" t="s">
        <v>3877</v>
      </c>
      <c r="FG22" s="18">
        <f>IF(A1L555C77 &lt;&gt; 0,A1L555C78 / A1L555C77,0)</f>
        <v>0.98463415014862332</v>
      </c>
      <c r="FH22" s="16" t="s">
        <v>3878</v>
      </c>
      <c r="FI22" s="18">
        <f>IF(A1L555C80 = 0,A1L556C80, A1L555C80)</f>
        <v>0.98463415014862332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722.91399999999999</v>
      </c>
      <c r="F23" s="16" t="s">
        <v>2959</v>
      </c>
      <c r="G23" s="6">
        <v>583.34</v>
      </c>
      <c r="H23" s="16" t="s">
        <v>2959</v>
      </c>
      <c r="I23" s="6">
        <v>634.64700000000005</v>
      </c>
      <c r="J23" s="16" t="s">
        <v>2959</v>
      </c>
      <c r="K23" s="6">
        <v>472.18799999999999</v>
      </c>
      <c r="L23" s="16" t="s">
        <v>3879</v>
      </c>
      <c r="M23" s="1">
        <f>(A1L556C1 * 2 + A1L556C2 + A1L556C3)</f>
        <v>2663.8150000000001</v>
      </c>
      <c r="N23" s="16" t="s">
        <v>3880</v>
      </c>
      <c r="O23" s="1">
        <f>(A1L556C4 * 2 + A1L556C2 + A1L556C3)</f>
        <v>2162.3629999999998</v>
      </c>
      <c r="P23" s="16" t="s">
        <v>3881</v>
      </c>
      <c r="Q23" s="1">
        <f>(A1L556C1 + A1L556C2 + A1L556C3 + A1L556C4)</f>
        <v>2413.0889999999999</v>
      </c>
      <c r="R23" s="16" t="s">
        <v>3882</v>
      </c>
      <c r="S23" s="18">
        <f>IF(A1L556C5 &lt;&gt; 0,A1L556C6 / A1L556C5,0)</f>
        <v>0.81175419464189513</v>
      </c>
      <c r="T23" s="16" t="s">
        <v>3883</v>
      </c>
      <c r="U23" s="18">
        <f>IF(A1L556C8 = 0,A1L556C8, A1L556C8)</f>
        <v>0.81175419464189513</v>
      </c>
      <c r="V23" s="16" t="s">
        <v>2965</v>
      </c>
      <c r="W23" s="6">
        <v>799.22500000000002</v>
      </c>
      <c r="X23" s="16" t="s">
        <v>2965</v>
      </c>
      <c r="Y23" s="6">
        <v>611.57100000000003</v>
      </c>
      <c r="Z23" s="16" t="s">
        <v>2965</v>
      </c>
      <c r="AA23" s="6">
        <v>686.84500000000003</v>
      </c>
      <c r="AB23" s="16" t="s">
        <v>2965</v>
      </c>
      <c r="AC23" s="6">
        <v>528.33399999999995</v>
      </c>
      <c r="AD23" s="16" t="s">
        <v>3884</v>
      </c>
      <c r="AE23" s="1">
        <f>(A1L556C10 * 2 + A1L556C11 + A1L556C12)</f>
        <v>2896.866</v>
      </c>
      <c r="AF23" s="16" t="s">
        <v>3885</v>
      </c>
      <c r="AG23" s="1">
        <f>(A1L556C13 * 2 + A1L556C11 + A1L556C12)</f>
        <v>2355.0839999999998</v>
      </c>
      <c r="AH23" s="16" t="s">
        <v>3886</v>
      </c>
      <c r="AI23" s="1">
        <f>(A1L556C10 + A1L556C11 + A1L556C12 + A1L556C13)</f>
        <v>2625.9749999999999</v>
      </c>
      <c r="AJ23" s="16" t="s">
        <v>3887</v>
      </c>
      <c r="AK23" s="18">
        <f>IF(A1L556C14 &lt;&gt; 0,A1L556C15 / A1L556C14,0)</f>
        <v>0.81297650633477692</v>
      </c>
      <c r="AL23" s="16" t="s">
        <v>3888</v>
      </c>
      <c r="AM23" s="18">
        <f>IF(A1L556C17 = 0,A1L556C17, A1L556C17)</f>
        <v>0.81297650633477692</v>
      </c>
      <c r="AN23" s="16" t="s">
        <v>2971</v>
      </c>
      <c r="AO23" s="6">
        <v>1327.7449999999999</v>
      </c>
      <c r="AP23" s="16" t="s">
        <v>2971</v>
      </c>
      <c r="AQ23" s="6">
        <v>506.09</v>
      </c>
      <c r="AR23" s="16" t="s">
        <v>2971</v>
      </c>
      <c r="AS23" s="6">
        <v>623.096</v>
      </c>
      <c r="AT23" s="16" t="s">
        <v>2971</v>
      </c>
      <c r="AU23" s="6">
        <v>282.89100000000002</v>
      </c>
      <c r="AV23" s="16" t="s">
        <v>3889</v>
      </c>
      <c r="AW23" s="1">
        <f>(A1L556C19 * 2 + A1L556C20 + A1L556C21)</f>
        <v>3784.6759999999999</v>
      </c>
      <c r="AX23" s="16" t="s">
        <v>3890</v>
      </c>
      <c r="AY23" s="1">
        <f>(A1L556C22 * 2 + A1L556C20 + A1L556C21)</f>
        <v>1694.9680000000001</v>
      </c>
      <c r="AZ23" s="16" t="s">
        <v>3891</v>
      </c>
      <c r="BA23" s="1">
        <f>(A1L556C19 + A1L556C20 + A1L556C21 + A1L556C22)</f>
        <v>2739.8219999999997</v>
      </c>
      <c r="BB23" s="16" t="s">
        <v>3892</v>
      </c>
      <c r="BC23" s="18">
        <f>IF(A1L556C23 &lt;&gt; 0,A1L556C24 / A1L556C23,0)</f>
        <v>0.44785022548825848</v>
      </c>
      <c r="BD23" s="16" t="s">
        <v>3893</v>
      </c>
      <c r="BE23" s="18">
        <f>IF(A1L556C26 = 0,A1L556C26, A1L556C26)</f>
        <v>0.44785022548825848</v>
      </c>
      <c r="BF23" s="16" t="s">
        <v>2977</v>
      </c>
      <c r="BG23" s="6">
        <v>1247.3219999999999</v>
      </c>
      <c r="BH23" s="16" t="s">
        <v>2977</v>
      </c>
      <c r="BI23" s="6">
        <v>440.98099999999999</v>
      </c>
      <c r="BJ23" s="16" t="s">
        <v>2977</v>
      </c>
      <c r="BK23" s="6">
        <v>588.42700000000002</v>
      </c>
      <c r="BL23" s="16" t="s">
        <v>2977</v>
      </c>
      <c r="BM23" s="6">
        <v>244.44900000000001</v>
      </c>
      <c r="BN23" s="16" t="s">
        <v>3894</v>
      </c>
      <c r="BO23" s="1">
        <f>(A1L556C28 * 2 + A1L556C29 + A1L556C30)</f>
        <v>3524.0520000000001</v>
      </c>
      <c r="BP23" s="16" t="s">
        <v>3895</v>
      </c>
      <c r="BQ23" s="1">
        <f>(A1L556C31 * 2 + A1L556C29 + A1L556C30)</f>
        <v>1518.306</v>
      </c>
      <c r="BR23" s="16" t="s">
        <v>3896</v>
      </c>
      <c r="BS23" s="1">
        <f>(A1L556C28 + A1L556C29 + A1L556C30 + A1L556C31)</f>
        <v>2521.1790000000001</v>
      </c>
      <c r="BT23" s="16" t="s">
        <v>3897</v>
      </c>
      <c r="BU23" s="18">
        <f>IF(A1L556C32 &lt;&gt; 0,A1L556C33 / A1L556C32,0)</f>
        <v>0.43084097510479413</v>
      </c>
      <c r="BV23" s="16" t="s">
        <v>3898</v>
      </c>
      <c r="BW23" s="18">
        <f>IF(A1L556C35 = 0,A1L556C35, A1L556C35)</f>
        <v>0.43084097510479413</v>
      </c>
      <c r="BX23" s="16" t="s">
        <v>2983</v>
      </c>
      <c r="BY23" s="6">
        <v>1274.5340000000001</v>
      </c>
      <c r="BZ23" s="16" t="s">
        <v>2983</v>
      </c>
      <c r="CA23" s="6">
        <v>408.72800000000001</v>
      </c>
      <c r="CB23" s="16" t="s">
        <v>2983</v>
      </c>
      <c r="CC23" s="6">
        <v>550.66999999999996</v>
      </c>
      <c r="CD23" s="16" t="s">
        <v>2983</v>
      </c>
      <c r="CE23" s="6">
        <v>216.095</v>
      </c>
      <c r="CF23" s="16" t="s">
        <v>3899</v>
      </c>
      <c r="CG23" s="1">
        <f>(A1L556C37 * 2 + A1L556C38 + A1L556C39)</f>
        <v>3508.4660000000003</v>
      </c>
      <c r="CH23" s="16" t="s">
        <v>3900</v>
      </c>
      <c r="CI23" s="1">
        <f>(A1L556C40 * 2 + A1L556C38 + A1L556C39)</f>
        <v>1391.588</v>
      </c>
      <c r="CJ23" s="16" t="s">
        <v>3901</v>
      </c>
      <c r="CK23" s="1">
        <f>(A1L556C37 + A1L556C38 + A1L556C39 + A1L556C40)</f>
        <v>2450.027</v>
      </c>
      <c r="CL23" s="16" t="s">
        <v>3902</v>
      </c>
      <c r="CM23" s="18">
        <f>IF(A1L556C41 &lt;&gt; 0,A1L556C42 / A1L556C41,0)</f>
        <v>0.39663716279422395</v>
      </c>
      <c r="CN23" s="16" t="s">
        <v>3903</v>
      </c>
      <c r="CO23" s="18">
        <f>IF(A1L556C44 = 0,A1L556C44, A1L556C44)</f>
        <v>0.39663716279422395</v>
      </c>
      <c r="CP23" s="16" t="s">
        <v>3904</v>
      </c>
      <c r="CQ23" s="18">
        <f>IF(RUN_YEARS &gt; 1,(A1L556C1 + A1L556C10) / 2, 0)</f>
        <v>761.06950000000006</v>
      </c>
      <c r="CR23" s="16" t="s">
        <v>3905</v>
      </c>
      <c r="CS23" s="18">
        <f>IF(RUN_YEARS &gt; 1,(A1L556C2 + A1L556C11) / 2, 0)</f>
        <v>597.45550000000003</v>
      </c>
      <c r="CT23" s="16" t="s">
        <v>3906</v>
      </c>
      <c r="CU23" s="18">
        <f>IF(RUN_YEARS &gt; 1,(A1L556C3 + A1L556C12) / 2, 0)</f>
        <v>660.74600000000009</v>
      </c>
      <c r="CV23" s="16" t="s">
        <v>3907</v>
      </c>
      <c r="CW23" s="18">
        <f>IF(RUN_YEARS &gt; 1,(A1L556C4 + A1L556C13) / 2, 0)</f>
        <v>500.26099999999997</v>
      </c>
      <c r="CX23" s="16" t="s">
        <v>3908</v>
      </c>
      <c r="CY23" s="18">
        <f>IF(RUN_YEARS &gt; 1,(A1L556C5 + A1L556C14) / 2, 0)</f>
        <v>2780.3405000000002</v>
      </c>
      <c r="CZ23" s="16" t="s">
        <v>3909</v>
      </c>
      <c r="DA23" s="18">
        <f>IF(RUN_YEARS &gt; 1,(A1L556C6 + A1L556C15) / 2, 0)</f>
        <v>2258.7235000000001</v>
      </c>
      <c r="DB23" s="16" t="s">
        <v>3910</v>
      </c>
      <c r="DC23" s="18">
        <f>IF(RUN_YEARS &gt; 1,(A1L556C7 + A1L556C16) / 2, 0)</f>
        <v>2519.5320000000002</v>
      </c>
      <c r="DD23" s="16" t="s">
        <v>3911</v>
      </c>
      <c r="DE23" s="18">
        <f>IF(A1L556C50 &lt;&gt; 0,A1L556C51 / A1L556C50,0)</f>
        <v>0.8123909643441154</v>
      </c>
      <c r="DF23" s="16" t="s">
        <v>3912</v>
      </c>
      <c r="DG23" s="18">
        <f>IF(A1L556C53 = 0,A1L556C53, A1L556C53)</f>
        <v>0.8123909643441154</v>
      </c>
      <c r="DH23" s="16" t="s">
        <v>3913</v>
      </c>
      <c r="DI23" s="18">
        <f>IF(RUN_YEARS &gt; 2,(A1L556C1 + A1L556C10 + A1L556C19) / 3, 0)</f>
        <v>949.9613333333333</v>
      </c>
      <c r="DJ23" s="16" t="s">
        <v>3914</v>
      </c>
      <c r="DK23" s="18">
        <f>IF(RUN_YEARS &gt; 2,(A1L556C2 + A1L556C11 + A1L556C20) / 3, 0)</f>
        <v>567.00033333333329</v>
      </c>
      <c r="DL23" s="16" t="s">
        <v>3915</v>
      </c>
      <c r="DM23" s="18">
        <f>IF(RUN_YEARS &gt; 2,(A1L556C3 + A1L556C12 + A1L556C21) / 3, 0)</f>
        <v>648.19600000000003</v>
      </c>
      <c r="DN23" s="16" t="s">
        <v>3916</v>
      </c>
      <c r="DO23" s="18">
        <f>IF(RUN_YEARS &gt; 2,(A1L556C4 + A1L556C13 + A1L556C22) / 3, 0)</f>
        <v>427.80433333333332</v>
      </c>
      <c r="DP23" s="16" t="s">
        <v>3917</v>
      </c>
      <c r="DQ23" s="18">
        <f>IF(RUN_YEARS &gt; 2,(A1L556C5 + A1L556C14 + A1L556C23) / 3, 0)</f>
        <v>3115.1190000000001</v>
      </c>
      <c r="DR23" s="16" t="s">
        <v>3918</v>
      </c>
      <c r="DS23" s="18">
        <f>IF(RUN_YEARS &gt; 2,(A1L556C6 + A1L556C15 + A1L556C24) / 3, 0)</f>
        <v>2070.8049999999998</v>
      </c>
      <c r="DT23" s="16" t="s">
        <v>3919</v>
      </c>
      <c r="DU23" s="18">
        <f>IF(RUN_YEARS &gt; 2,(A1L556C7 + A1L556C16 + A1L556C25) / 3, 0)</f>
        <v>2592.962</v>
      </c>
      <c r="DV23" s="16" t="s">
        <v>3920</v>
      </c>
      <c r="DW23" s="18">
        <f>IF(A1L556C59 &lt;&gt; 0,A1L556C60 / A1L556C59,0)</f>
        <v>0.66475951641012743</v>
      </c>
      <c r="DX23" s="16" t="s">
        <v>3921</v>
      </c>
      <c r="DY23" s="18">
        <f>IF(A1L556C62 = 0,A1L556C62, A1L556C62)</f>
        <v>0.66475951641012743</v>
      </c>
      <c r="DZ23" s="16" t="s">
        <v>3922</v>
      </c>
      <c r="EA23" s="18">
        <f>IF(RUN_YEARS &gt; 3,(A1L556C1 + A1L556C10 + A1L556C19 + A1L556C28) / 4, 0)</f>
        <v>1024.3015</v>
      </c>
      <c r="EB23" s="16" t="s">
        <v>3923</v>
      </c>
      <c r="EC23" s="18">
        <f>IF(RUN_YEARS &gt; 3,(A1L556C2 + A1L556C11 + A1L556C20 + A1L556C29) / 4, 0)</f>
        <v>535.49549999999999</v>
      </c>
      <c r="ED23" s="16" t="s">
        <v>3924</v>
      </c>
      <c r="EE23" s="18">
        <f>IF(RUN_YEARS &gt; 3,(A1L556C3 + A1L556C12 + A1L556C21 + A1L556C30) / 4, 0)</f>
        <v>633.25375000000008</v>
      </c>
      <c r="EF23" s="16" t="s">
        <v>3925</v>
      </c>
      <c r="EG23" s="18">
        <f>IF(RUN_YEARS &gt; 3,(A1L556C4 + A1L556C13 + A1L556C22 + A1L556C31) / 4, 0)</f>
        <v>381.96550000000002</v>
      </c>
      <c r="EH23" s="16" t="s">
        <v>3926</v>
      </c>
      <c r="EI23" s="18">
        <f>IF(RUN_YEARS &gt; 3,(A1L556C5 + A1L556C14 + A1L556C23 + A1L556C32) / 4, 0)</f>
        <v>3217.3522499999999</v>
      </c>
      <c r="EJ23" s="16" t="s">
        <v>3927</v>
      </c>
      <c r="EK23" s="18">
        <f>IF(RUN_YEARS &gt; 3,(A1L556C6 + A1L556C15 + A1L556C24 + A1L556C33) / 4, 0)</f>
        <v>1932.6802499999999</v>
      </c>
      <c r="EL23" s="16" t="s">
        <v>3928</v>
      </c>
      <c r="EM23" s="18">
        <f>IF(RUN_YEARS &gt; 3,(A1L556C7 + A1L556C16 + A1L556C25 + A1L556C34) / 4, 0)</f>
        <v>2575.0162500000001</v>
      </c>
      <c r="EN23" s="16" t="s">
        <v>3929</v>
      </c>
      <c r="EO23" s="18">
        <f>IF(A1L556C68 &lt;&gt; 0,A1L556C69 / A1L556C68,0)</f>
        <v>0.60070520720881582</v>
      </c>
      <c r="EP23" s="16" t="s">
        <v>3930</v>
      </c>
      <c r="EQ23" s="18">
        <f>IF(A1L556C71 = 0,A1L556C71, A1L556C71)</f>
        <v>0.60070520720881582</v>
      </c>
      <c r="ER23" s="16" t="s">
        <v>3931</v>
      </c>
      <c r="ES23" s="18">
        <f>IF(RUN_YEARS &gt; 4,(A1L556C1 + A1L556C10 + A1L556C19 + A1L556C28 + A1L556C37) / 5, 0)</f>
        <v>1074.348</v>
      </c>
      <c r="ET23" s="16" t="s">
        <v>3932</v>
      </c>
      <c r="EU23" s="18">
        <f>IF(RUN_YEARS &gt; 4,(A1L556C2 + A1L556C11 + A1L556C20 + A1L556C29 + A1L556C38) / 5, 0)</f>
        <v>510.142</v>
      </c>
      <c r="EV23" s="16" t="s">
        <v>3933</v>
      </c>
      <c r="EW23" s="18">
        <f>IF(RUN_YEARS &gt; 4,(A1L556C3 + A1L556C12 + A1L556C21 + A1L556C30 + A1L556C39) / 5, 0)</f>
        <v>616.73700000000008</v>
      </c>
      <c r="EX23" s="16" t="s">
        <v>3934</v>
      </c>
      <c r="EY23" s="18">
        <f>IF(RUN_YEARS &gt; 4,(A1L556C4 + A1L556C13 + A1L556C22 + A1L556C31 + A1L556C40) / 5, 0)</f>
        <v>348.79140000000001</v>
      </c>
      <c r="EZ23" s="16" t="s">
        <v>3935</v>
      </c>
      <c r="FA23" s="18">
        <f>IF(RUN_YEARS &gt; 4,(A1L556C5 + A1L556C14 + A1L556C23 + A1L556C32 + A1L556C41) / 5, 0)</f>
        <v>3275.5749999999998</v>
      </c>
      <c r="FB23" s="16" t="s">
        <v>3936</v>
      </c>
      <c r="FC23" s="18">
        <f>IF(RUN_YEARS &gt; 4,(A1L556C6 + A1L556C15 + A1L556C24 + A1L556C33 + A1L556C42) / 5, 0)</f>
        <v>1824.4617999999998</v>
      </c>
      <c r="FD23" s="16" t="s">
        <v>3937</v>
      </c>
      <c r="FE23" s="18">
        <f>IF(RUN_YEARS &gt; 4,(A1L556C7 + A1L556C16 + A1L556C25 + A1L556C34 + A1L556C43) / 5, 0)</f>
        <v>2550.0183999999999</v>
      </c>
      <c r="FF23" s="16" t="s">
        <v>3938</v>
      </c>
      <c r="FG23" s="18">
        <f>IF(A1L556C77 &lt;&gt; 0,A1L556C78 / A1L556C77,0)</f>
        <v>0.55698978042023151</v>
      </c>
      <c r="FH23" s="16" t="s">
        <v>3939</v>
      </c>
      <c r="FI23" s="18">
        <f>IF(A1L556C80 = 0,A1L556C80, A1L556C80)</f>
        <v>0.55698978042023151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6097D-5589-43B8-BA62-95117EA5120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67C2D-122A-408C-8DA4-CAFDE6264531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5.05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17430-5A0A-49AE-A912-90F32ABFE13B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8.5736671842700479E-2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8.9036367829258681E-2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8.4876283207133224E-2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8.1154970396857623E-2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7.5849328451824266E-2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156.96446965614811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163.00546727624322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155.38929251225611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148.57640977333662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138.8629784470601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156.96446965614811</v>
      </c>
      <c r="F18" s="16" t="s">
        <v>4022</v>
      </c>
      <c r="G18" s="15">
        <f>SUM(A1L906C2:A1L910C2)</f>
        <v>163.00546727624322</v>
      </c>
      <c r="H18" s="16" t="s">
        <v>4023</v>
      </c>
      <c r="I18" s="15">
        <f>SUM(A1L906C3:A1L910C3)</f>
        <v>155.38929251225611</v>
      </c>
      <c r="J18" s="16" t="s">
        <v>4024</v>
      </c>
      <c r="K18" s="15">
        <f>SUM(A1L906C4:A1L910C4)</f>
        <v>148.57640977333662</v>
      </c>
      <c r="L18" s="16" t="s">
        <v>4025</v>
      </c>
      <c r="M18" s="15">
        <f>SUM(A1L906C5:A1L910C5)</f>
        <v>138.8629784470601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1152.4941200242279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1196.8494715983238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1140.9285574462194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1090.9057254370409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1019.5859387788486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1152.4941200242279</v>
      </c>
      <c r="F24" s="16" t="s">
        <v>4032</v>
      </c>
      <c r="G24" s="15">
        <f>SUM(A1L912C2:A1L916C2)</f>
        <v>1196.8494715983238</v>
      </c>
      <c r="H24" s="16" t="s">
        <v>4033</v>
      </c>
      <c r="I24" s="15">
        <f>SUM(A1L912C3:A1L916C3)</f>
        <v>1140.9285574462194</v>
      </c>
      <c r="J24" s="16" t="s">
        <v>4034</v>
      </c>
      <c r="K24" s="15">
        <f>SUM(A1L912C4:A1L916C4)</f>
        <v>1090.9057254370409</v>
      </c>
      <c r="L24" s="16" t="s">
        <v>4035</v>
      </c>
      <c r="M24" s="15">
        <f>SUM(A1L912C5:A1L916C5)</f>
        <v>1019.5859387788486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51.024999999999999</v>
      </c>
      <c r="F25" s="16" t="s">
        <v>4037</v>
      </c>
      <c r="G25" s="1">
        <f>A1L159C6</f>
        <v>54.220500000000001</v>
      </c>
      <c r="H25" s="16" t="s">
        <v>4038</v>
      </c>
      <c r="I25" s="1">
        <f>A1L159C7</f>
        <v>56.203666666666663</v>
      </c>
      <c r="J25" s="16" t="s">
        <v>4039</v>
      </c>
      <c r="K25" s="1">
        <f>A1L159C8</f>
        <v>57.399749999999997</v>
      </c>
      <c r="L25" s="16" t="s">
        <v>4040</v>
      </c>
      <c r="M25" s="1">
        <f>A1L159C9</f>
        <v>56.087000000000003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34BF2-444D-4E74-A35D-CE7DDF5E67A7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125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12</v>
      </c>
      <c r="P8" s="16" t="s">
        <v>4253</v>
      </c>
      <c r="Q8" s="20">
        <v>1</v>
      </c>
      <c r="R8" s="16" t="s">
        <v>4252</v>
      </c>
      <c r="S8" s="15">
        <v>14</v>
      </c>
      <c r="T8" s="16" t="s">
        <v>4253</v>
      </c>
      <c r="U8" s="20">
        <v>1</v>
      </c>
      <c r="V8" s="16" t="s">
        <v>4252</v>
      </c>
      <c r="W8" s="15">
        <v>151</v>
      </c>
      <c r="X8" s="16" t="s">
        <v>4252</v>
      </c>
      <c r="Y8" s="15">
        <v>151</v>
      </c>
      <c r="Z8" s="16" t="s">
        <v>4254</v>
      </c>
      <c r="AA8" s="15">
        <v>138</v>
      </c>
      <c r="AB8" s="16" t="s">
        <v>4255</v>
      </c>
      <c r="AC8" s="20">
        <v>1.000373</v>
      </c>
      <c r="AD8" s="16" t="s">
        <v>4254</v>
      </c>
      <c r="AE8" s="15">
        <v>17</v>
      </c>
      <c r="AF8" s="16" t="s">
        <v>4255</v>
      </c>
      <c r="AG8" s="20">
        <v>0.94122890000000003</v>
      </c>
      <c r="AH8" s="16" t="s">
        <v>4254</v>
      </c>
      <c r="AI8" s="15">
        <v>7</v>
      </c>
      <c r="AJ8" s="16" t="s">
        <v>4255</v>
      </c>
      <c r="AK8" s="20">
        <v>0.92769069999999998</v>
      </c>
      <c r="AL8" s="16" t="s">
        <v>4254</v>
      </c>
      <c r="AM8" s="15">
        <v>16</v>
      </c>
      <c r="AN8" s="16" t="s">
        <v>4255</v>
      </c>
      <c r="AO8" s="20">
        <v>0.99262660000000003</v>
      </c>
      <c r="AP8" s="16" t="s">
        <v>4256</v>
      </c>
      <c r="AQ8" s="15">
        <v>1182</v>
      </c>
      <c r="AR8" s="16" t="s">
        <v>4257</v>
      </c>
      <c r="AS8" s="20">
        <v>1.0292030000000001</v>
      </c>
      <c r="AT8" s="16" t="s">
        <v>4256</v>
      </c>
      <c r="AU8" s="15">
        <v>372</v>
      </c>
      <c r="AV8" s="16" t="s">
        <v>4257</v>
      </c>
      <c r="AW8" s="20">
        <v>0.90937769999999996</v>
      </c>
      <c r="AX8" s="16" t="s">
        <v>4256</v>
      </c>
      <c r="AY8" s="15">
        <v>560</v>
      </c>
      <c r="AZ8" s="16" t="s">
        <v>4257</v>
      </c>
      <c r="BA8" s="20">
        <v>0.81166570000000005</v>
      </c>
      <c r="BB8" s="16" t="s">
        <v>4256</v>
      </c>
      <c r="BC8" s="15">
        <v>222</v>
      </c>
      <c r="BD8" s="16" t="s">
        <v>4257</v>
      </c>
      <c r="BE8" s="20">
        <v>1.0126040000000001</v>
      </c>
      <c r="BF8" s="16" t="s">
        <v>4258</v>
      </c>
      <c r="BG8" s="15">
        <v>857</v>
      </c>
      <c r="BH8" s="16" t="s">
        <v>4259</v>
      </c>
      <c r="BI8" s="20">
        <v>1.052249</v>
      </c>
      <c r="BJ8" s="16" t="s">
        <v>4258</v>
      </c>
      <c r="BK8" s="15">
        <v>330</v>
      </c>
      <c r="BL8" s="16" t="s">
        <v>4259</v>
      </c>
      <c r="BM8" s="20">
        <v>0.94178790000000001</v>
      </c>
      <c r="BN8" s="16" t="s">
        <v>4258</v>
      </c>
      <c r="BO8" s="15">
        <v>781</v>
      </c>
      <c r="BP8" s="16" t="s">
        <v>4259</v>
      </c>
      <c r="BQ8" s="20">
        <v>0.82662939999999996</v>
      </c>
      <c r="BR8" s="16" t="s">
        <v>4258</v>
      </c>
      <c r="BS8" s="15">
        <v>452</v>
      </c>
      <c r="BT8" s="16" t="s">
        <v>4259</v>
      </c>
      <c r="BU8" s="20">
        <v>1.0370600000000001</v>
      </c>
      <c r="BV8" s="16" t="s">
        <v>4260</v>
      </c>
      <c r="BW8" s="15">
        <v>362</v>
      </c>
      <c r="BX8" s="16" t="s">
        <v>4261</v>
      </c>
      <c r="BY8" s="20">
        <v>1.062897</v>
      </c>
      <c r="BZ8" s="16" t="s">
        <v>4260</v>
      </c>
      <c r="CA8" s="15">
        <v>249</v>
      </c>
      <c r="CB8" s="16" t="s">
        <v>4261</v>
      </c>
      <c r="CC8" s="20">
        <v>0.93018480000000003</v>
      </c>
      <c r="CD8" s="16" t="s">
        <v>4260</v>
      </c>
      <c r="CE8" s="15">
        <v>593</v>
      </c>
      <c r="CF8" s="16" t="s">
        <v>4261</v>
      </c>
      <c r="CG8" s="20">
        <v>0.82570690000000002</v>
      </c>
      <c r="CH8" s="16" t="s">
        <v>4260</v>
      </c>
      <c r="CI8" s="15">
        <v>438</v>
      </c>
      <c r="CJ8" s="16" t="s">
        <v>4261</v>
      </c>
      <c r="CK8" s="20">
        <v>1.044235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1290.3770976999999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202</v>
      </c>
      <c r="H9" s="16" t="s">
        <v>4253</v>
      </c>
      <c r="I9" s="20">
        <v>1</v>
      </c>
      <c r="J9" s="16" t="s">
        <v>4252</v>
      </c>
      <c r="K9" s="15">
        <v>7</v>
      </c>
      <c r="L9" s="16" t="s">
        <v>4253</v>
      </c>
      <c r="M9" s="20">
        <v>1</v>
      </c>
      <c r="N9" s="16" t="s">
        <v>4252</v>
      </c>
      <c r="O9" s="15">
        <v>55</v>
      </c>
      <c r="P9" s="16" t="s">
        <v>4253</v>
      </c>
      <c r="Q9" s="20">
        <v>1</v>
      </c>
      <c r="R9" s="16" t="s">
        <v>4252</v>
      </c>
      <c r="S9" s="15">
        <v>16</v>
      </c>
      <c r="T9" s="16" t="s">
        <v>4253</v>
      </c>
      <c r="U9" s="20">
        <v>1</v>
      </c>
      <c r="V9" s="16" t="s">
        <v>4252</v>
      </c>
      <c r="W9" s="15">
        <v>280</v>
      </c>
      <c r="X9" s="16" t="s">
        <v>4252</v>
      </c>
      <c r="Y9" s="15">
        <v>280</v>
      </c>
      <c r="Z9" s="16" t="s">
        <v>4254</v>
      </c>
      <c r="AA9" s="15">
        <v>214</v>
      </c>
      <c r="AB9" s="16" t="s">
        <v>4255</v>
      </c>
      <c r="AC9" s="20">
        <v>1.000373</v>
      </c>
      <c r="AD9" s="16" t="s">
        <v>4254</v>
      </c>
      <c r="AE9" s="15">
        <v>6</v>
      </c>
      <c r="AF9" s="16" t="s">
        <v>4255</v>
      </c>
      <c r="AG9" s="20">
        <v>0.94122890000000003</v>
      </c>
      <c r="AH9" s="16" t="s">
        <v>4254</v>
      </c>
      <c r="AI9" s="15">
        <v>31</v>
      </c>
      <c r="AJ9" s="16" t="s">
        <v>4255</v>
      </c>
      <c r="AK9" s="20">
        <v>0.92769069999999998</v>
      </c>
      <c r="AL9" s="16" t="s">
        <v>4254</v>
      </c>
      <c r="AM9" s="15">
        <v>10</v>
      </c>
      <c r="AN9" s="16" t="s">
        <v>4255</v>
      </c>
      <c r="AO9" s="20">
        <v>0.99262660000000003</v>
      </c>
      <c r="AP9" s="16" t="s">
        <v>4256</v>
      </c>
      <c r="AQ9" s="15">
        <v>746</v>
      </c>
      <c r="AR9" s="16" t="s">
        <v>4257</v>
      </c>
      <c r="AS9" s="20">
        <v>1.0292030000000001</v>
      </c>
      <c r="AT9" s="16" t="s">
        <v>4256</v>
      </c>
      <c r="AU9" s="15">
        <v>70</v>
      </c>
      <c r="AV9" s="16" t="s">
        <v>4257</v>
      </c>
      <c r="AW9" s="20">
        <v>0.90937769999999996</v>
      </c>
      <c r="AX9" s="16" t="s">
        <v>4256</v>
      </c>
      <c r="AY9" s="15">
        <v>259</v>
      </c>
      <c r="AZ9" s="16" t="s">
        <v>4257</v>
      </c>
      <c r="BA9" s="20">
        <v>0.81166570000000005</v>
      </c>
      <c r="BB9" s="16" t="s">
        <v>4256</v>
      </c>
      <c r="BC9" s="15">
        <v>122</v>
      </c>
      <c r="BD9" s="16" t="s">
        <v>4257</v>
      </c>
      <c r="BE9" s="20">
        <v>1.0126040000000001</v>
      </c>
      <c r="BF9" s="16" t="s">
        <v>4258</v>
      </c>
      <c r="BG9" s="15">
        <v>773</v>
      </c>
      <c r="BH9" s="16" t="s">
        <v>4259</v>
      </c>
      <c r="BI9" s="20">
        <v>1.052249</v>
      </c>
      <c r="BJ9" s="16" t="s">
        <v>4258</v>
      </c>
      <c r="BK9" s="15">
        <v>119</v>
      </c>
      <c r="BL9" s="16" t="s">
        <v>4259</v>
      </c>
      <c r="BM9" s="20">
        <v>0.94178790000000001</v>
      </c>
      <c r="BN9" s="16" t="s">
        <v>4258</v>
      </c>
      <c r="BO9" s="15">
        <v>481</v>
      </c>
      <c r="BP9" s="16" t="s">
        <v>4259</v>
      </c>
      <c r="BQ9" s="20">
        <v>0.82662939999999996</v>
      </c>
      <c r="BR9" s="16" t="s">
        <v>4258</v>
      </c>
      <c r="BS9" s="15">
        <v>135</v>
      </c>
      <c r="BT9" s="16" t="s">
        <v>4259</v>
      </c>
      <c r="BU9" s="20">
        <v>1.0370600000000001</v>
      </c>
      <c r="BV9" s="16" t="s">
        <v>4260</v>
      </c>
      <c r="BW9" s="15">
        <v>1121</v>
      </c>
      <c r="BX9" s="16" t="s">
        <v>4261</v>
      </c>
      <c r="BY9" s="20">
        <v>1.062897</v>
      </c>
      <c r="BZ9" s="16" t="s">
        <v>4260</v>
      </c>
      <c r="CA9" s="15">
        <v>66</v>
      </c>
      <c r="CB9" s="16" t="s">
        <v>4261</v>
      </c>
      <c r="CC9" s="20">
        <v>0.93018480000000003</v>
      </c>
      <c r="CD9" s="16" t="s">
        <v>4260</v>
      </c>
      <c r="CE9" s="15">
        <v>666</v>
      </c>
      <c r="CF9" s="16" t="s">
        <v>4261</v>
      </c>
      <c r="CG9" s="20">
        <v>0.82570690000000002</v>
      </c>
      <c r="CH9" s="16" t="s">
        <v>4260</v>
      </c>
      <c r="CI9" s="15">
        <v>17</v>
      </c>
      <c r="CJ9" s="16" t="s">
        <v>4261</v>
      </c>
      <c r="CK9" s="20">
        <v>1.044235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997.45169141999997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856</v>
      </c>
      <c r="H10" s="16" t="s">
        <v>4253</v>
      </c>
      <c r="I10" s="20">
        <v>1</v>
      </c>
      <c r="J10" s="16" t="s">
        <v>4252</v>
      </c>
      <c r="K10" s="15">
        <v>30</v>
      </c>
      <c r="L10" s="16" t="s">
        <v>4253</v>
      </c>
      <c r="M10" s="20">
        <v>1</v>
      </c>
      <c r="N10" s="16" t="s">
        <v>4252</v>
      </c>
      <c r="O10" s="15">
        <v>81</v>
      </c>
      <c r="P10" s="16" t="s">
        <v>4253</v>
      </c>
      <c r="Q10" s="20">
        <v>1</v>
      </c>
      <c r="R10" s="16" t="s">
        <v>4252</v>
      </c>
      <c r="S10" s="15">
        <v>30</v>
      </c>
      <c r="T10" s="16" t="s">
        <v>4253</v>
      </c>
      <c r="U10" s="20">
        <v>1</v>
      </c>
      <c r="V10" s="16" t="s">
        <v>4252</v>
      </c>
      <c r="W10" s="15">
        <v>997</v>
      </c>
      <c r="X10" s="16" t="s">
        <v>4252</v>
      </c>
      <c r="Y10" s="15">
        <v>997</v>
      </c>
      <c r="Z10" s="16" t="s">
        <v>4254</v>
      </c>
      <c r="AA10" s="15">
        <v>747</v>
      </c>
      <c r="AB10" s="16" t="s">
        <v>4255</v>
      </c>
      <c r="AC10" s="20">
        <v>1.000373</v>
      </c>
      <c r="AD10" s="16" t="s">
        <v>4254</v>
      </c>
      <c r="AE10" s="15">
        <v>44</v>
      </c>
      <c r="AF10" s="16" t="s">
        <v>4255</v>
      </c>
      <c r="AG10" s="20">
        <v>0.94122890000000003</v>
      </c>
      <c r="AH10" s="16" t="s">
        <v>4254</v>
      </c>
      <c r="AI10" s="15">
        <v>93</v>
      </c>
      <c r="AJ10" s="16" t="s">
        <v>4255</v>
      </c>
      <c r="AK10" s="20">
        <v>0.92769069999999998</v>
      </c>
      <c r="AL10" s="16" t="s">
        <v>4254</v>
      </c>
      <c r="AM10" s="15">
        <v>43</v>
      </c>
      <c r="AN10" s="16" t="s">
        <v>4255</v>
      </c>
      <c r="AO10" s="20">
        <v>0.99262660000000003</v>
      </c>
      <c r="AP10" s="16" t="s">
        <v>4256</v>
      </c>
      <c r="AQ10" s="15">
        <v>1804</v>
      </c>
      <c r="AR10" s="16" t="s">
        <v>4257</v>
      </c>
      <c r="AS10" s="20">
        <v>1.0292030000000001</v>
      </c>
      <c r="AT10" s="16" t="s">
        <v>4256</v>
      </c>
      <c r="AU10" s="15">
        <v>64</v>
      </c>
      <c r="AV10" s="16" t="s">
        <v>4257</v>
      </c>
      <c r="AW10" s="20">
        <v>0.90937769999999996</v>
      </c>
      <c r="AX10" s="16" t="s">
        <v>4256</v>
      </c>
      <c r="AY10" s="15">
        <v>2056</v>
      </c>
      <c r="AZ10" s="16" t="s">
        <v>4257</v>
      </c>
      <c r="BA10" s="20">
        <v>0.81166570000000005</v>
      </c>
      <c r="BB10" s="16" t="s">
        <v>4256</v>
      </c>
      <c r="BC10" s="15">
        <v>116</v>
      </c>
      <c r="BD10" s="16" t="s">
        <v>4257</v>
      </c>
      <c r="BE10" s="20">
        <v>1.0126040000000001</v>
      </c>
      <c r="BF10" s="16" t="s">
        <v>4258</v>
      </c>
      <c r="BG10" s="15">
        <v>2358</v>
      </c>
      <c r="BH10" s="16" t="s">
        <v>4259</v>
      </c>
      <c r="BI10" s="20">
        <v>1.052249</v>
      </c>
      <c r="BJ10" s="16" t="s">
        <v>4258</v>
      </c>
      <c r="BK10" s="15">
        <v>83</v>
      </c>
      <c r="BL10" s="16" t="s">
        <v>4259</v>
      </c>
      <c r="BM10" s="20">
        <v>0.94178790000000001</v>
      </c>
      <c r="BN10" s="16" t="s">
        <v>4258</v>
      </c>
      <c r="BO10" s="15">
        <v>1811</v>
      </c>
      <c r="BP10" s="16" t="s">
        <v>4259</v>
      </c>
      <c r="BQ10" s="20">
        <v>0.82662939999999996</v>
      </c>
      <c r="BR10" s="16" t="s">
        <v>4258</v>
      </c>
      <c r="BS10" s="15">
        <v>396</v>
      </c>
      <c r="BT10" s="16" t="s">
        <v>4259</v>
      </c>
      <c r="BU10" s="20">
        <v>1.0370600000000001</v>
      </c>
      <c r="BV10" s="16" t="s">
        <v>4260</v>
      </c>
      <c r="BW10" s="15">
        <v>2766</v>
      </c>
      <c r="BX10" s="16" t="s">
        <v>4261</v>
      </c>
      <c r="BY10" s="20">
        <v>1.062897</v>
      </c>
      <c r="BZ10" s="16" t="s">
        <v>4260</v>
      </c>
      <c r="CA10" s="15">
        <v>214</v>
      </c>
      <c r="CB10" s="16" t="s">
        <v>4261</v>
      </c>
      <c r="CC10" s="20">
        <v>0.93018480000000003</v>
      </c>
      <c r="CD10" s="16" t="s">
        <v>4260</v>
      </c>
      <c r="CE10" s="15">
        <v>3875</v>
      </c>
      <c r="CF10" s="16" t="s">
        <v>4261</v>
      </c>
      <c r="CG10" s="20">
        <v>0.82570690000000002</v>
      </c>
      <c r="CH10" s="16" t="s">
        <v>4260</v>
      </c>
      <c r="CI10" s="15">
        <v>431</v>
      </c>
      <c r="CJ10" s="16" t="s">
        <v>4261</v>
      </c>
      <c r="CK10" s="20">
        <v>1.044235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3374.3130644600001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143</v>
      </c>
      <c r="H11" s="16" t="s">
        <v>4253</v>
      </c>
      <c r="I11" s="20">
        <v>1</v>
      </c>
      <c r="J11" s="16" t="s">
        <v>4252</v>
      </c>
      <c r="K11" s="15">
        <v>5</v>
      </c>
      <c r="L11" s="16" t="s">
        <v>4253</v>
      </c>
      <c r="M11" s="20">
        <v>1</v>
      </c>
      <c r="N11" s="16" t="s">
        <v>4252</v>
      </c>
      <c r="O11" s="15">
        <v>15</v>
      </c>
      <c r="P11" s="16" t="s">
        <v>4253</v>
      </c>
      <c r="Q11" s="20">
        <v>1</v>
      </c>
      <c r="R11" s="16" t="s">
        <v>4252</v>
      </c>
      <c r="S11" s="15">
        <v>3</v>
      </c>
      <c r="T11" s="16" t="s">
        <v>4253</v>
      </c>
      <c r="U11" s="20">
        <v>1</v>
      </c>
      <c r="V11" s="16" t="s">
        <v>4252</v>
      </c>
      <c r="W11" s="15">
        <v>166</v>
      </c>
      <c r="X11" s="16" t="s">
        <v>4252</v>
      </c>
      <c r="Y11" s="15">
        <v>166</v>
      </c>
      <c r="Z11" s="16" t="s">
        <v>4254</v>
      </c>
      <c r="AA11" s="15">
        <v>118</v>
      </c>
      <c r="AB11" s="16" t="s">
        <v>4255</v>
      </c>
      <c r="AC11" s="20">
        <v>1.000373</v>
      </c>
      <c r="AD11" s="16" t="s">
        <v>4254</v>
      </c>
      <c r="AE11" s="15">
        <v>9</v>
      </c>
      <c r="AF11" s="16" t="s">
        <v>4255</v>
      </c>
      <c r="AG11" s="20">
        <v>0.94122890000000003</v>
      </c>
      <c r="AH11" s="16" t="s">
        <v>4254</v>
      </c>
      <c r="AI11" s="15">
        <v>17</v>
      </c>
      <c r="AJ11" s="16" t="s">
        <v>4255</v>
      </c>
      <c r="AK11" s="20">
        <v>0.92769069999999998</v>
      </c>
      <c r="AL11" s="16" t="s">
        <v>4254</v>
      </c>
      <c r="AM11" s="15">
        <v>7</v>
      </c>
      <c r="AN11" s="16" t="s">
        <v>4255</v>
      </c>
      <c r="AO11" s="20">
        <v>0.99262660000000003</v>
      </c>
      <c r="AP11" s="16" t="s">
        <v>4256</v>
      </c>
      <c r="AQ11" s="15">
        <v>294</v>
      </c>
      <c r="AR11" s="16" t="s">
        <v>4257</v>
      </c>
      <c r="AS11" s="20">
        <v>1.0292030000000001</v>
      </c>
      <c r="AT11" s="16" t="s">
        <v>4256</v>
      </c>
      <c r="AU11" s="15">
        <v>10</v>
      </c>
      <c r="AV11" s="16" t="s">
        <v>4257</v>
      </c>
      <c r="AW11" s="20">
        <v>0.90937769999999996</v>
      </c>
      <c r="AX11" s="16" t="s">
        <v>4256</v>
      </c>
      <c r="AY11" s="15">
        <v>335</v>
      </c>
      <c r="AZ11" s="16" t="s">
        <v>4257</v>
      </c>
      <c r="BA11" s="20">
        <v>0.81166570000000005</v>
      </c>
      <c r="BB11" s="16" t="s">
        <v>4256</v>
      </c>
      <c r="BC11" s="15">
        <v>19</v>
      </c>
      <c r="BD11" s="16" t="s">
        <v>4257</v>
      </c>
      <c r="BE11" s="20">
        <v>1.0126040000000001</v>
      </c>
      <c r="BF11" s="16" t="s">
        <v>4258</v>
      </c>
      <c r="BG11" s="15">
        <v>508</v>
      </c>
      <c r="BH11" s="16" t="s">
        <v>4259</v>
      </c>
      <c r="BI11" s="20">
        <v>1.052249</v>
      </c>
      <c r="BJ11" s="16" t="s">
        <v>4258</v>
      </c>
      <c r="BK11" s="15">
        <v>104</v>
      </c>
      <c r="BL11" s="16" t="s">
        <v>4259</v>
      </c>
      <c r="BM11" s="20">
        <v>0.94178790000000001</v>
      </c>
      <c r="BN11" s="16" t="s">
        <v>4258</v>
      </c>
      <c r="BO11" s="15">
        <v>647</v>
      </c>
      <c r="BP11" s="16" t="s">
        <v>4259</v>
      </c>
      <c r="BQ11" s="20">
        <v>0.82662939999999996</v>
      </c>
      <c r="BR11" s="16" t="s">
        <v>4258</v>
      </c>
      <c r="BS11" s="15">
        <v>173</v>
      </c>
      <c r="BT11" s="16" t="s">
        <v>4259</v>
      </c>
      <c r="BU11" s="20">
        <v>1.0370600000000001</v>
      </c>
      <c r="BV11" s="16" t="s">
        <v>4260</v>
      </c>
      <c r="BW11" s="15">
        <v>419</v>
      </c>
      <c r="BX11" s="16" t="s">
        <v>4261</v>
      </c>
      <c r="BY11" s="20">
        <v>1.062897</v>
      </c>
      <c r="BZ11" s="16" t="s">
        <v>4260</v>
      </c>
      <c r="CA11" s="15">
        <v>47</v>
      </c>
      <c r="CB11" s="16" t="s">
        <v>4261</v>
      </c>
      <c r="CC11" s="20">
        <v>0.93018480000000003</v>
      </c>
      <c r="CD11" s="16" t="s">
        <v>4260</v>
      </c>
      <c r="CE11" s="15">
        <v>851</v>
      </c>
      <c r="CF11" s="16" t="s">
        <v>4261</v>
      </c>
      <c r="CG11" s="20">
        <v>0.82570690000000002</v>
      </c>
      <c r="CH11" s="16" t="s">
        <v>4260</v>
      </c>
      <c r="CI11" s="15">
        <v>97</v>
      </c>
      <c r="CJ11" s="16" t="s">
        <v>4261</v>
      </c>
      <c r="CK11" s="20">
        <v>1.044235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711.56601551999995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1233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-681</v>
      </c>
      <c r="P12" s="16" t="s">
        <v>4253</v>
      </c>
      <c r="Q12" s="20">
        <v>1</v>
      </c>
      <c r="R12" s="16" t="s">
        <v>4252</v>
      </c>
      <c r="S12" s="15">
        <v>305</v>
      </c>
      <c r="T12" s="16" t="s">
        <v>4253</v>
      </c>
      <c r="U12" s="20">
        <v>1</v>
      </c>
      <c r="V12" s="16" t="s">
        <v>4252</v>
      </c>
      <c r="W12" s="15">
        <v>857</v>
      </c>
      <c r="X12" s="16" t="s">
        <v>4252</v>
      </c>
      <c r="Y12" s="15">
        <v>857</v>
      </c>
      <c r="Z12" s="16" t="s">
        <v>4254</v>
      </c>
      <c r="AA12" s="15">
        <v>1111</v>
      </c>
      <c r="AB12" s="16" t="s">
        <v>4255</v>
      </c>
      <c r="AC12" s="20">
        <v>1.000373</v>
      </c>
      <c r="AD12" s="16" t="s">
        <v>4254</v>
      </c>
      <c r="AE12" s="15">
        <v>-2678</v>
      </c>
      <c r="AF12" s="16" t="s">
        <v>4255</v>
      </c>
      <c r="AG12" s="20">
        <v>0.94122890000000003</v>
      </c>
      <c r="AH12" s="16" t="s">
        <v>4254</v>
      </c>
      <c r="AI12" s="15">
        <v>-930</v>
      </c>
      <c r="AJ12" s="16" t="s">
        <v>4255</v>
      </c>
      <c r="AK12" s="20">
        <v>0.92769069999999998</v>
      </c>
      <c r="AL12" s="16" t="s">
        <v>4254</v>
      </c>
      <c r="AM12" s="15">
        <v>210</v>
      </c>
      <c r="AN12" s="16" t="s">
        <v>4255</v>
      </c>
      <c r="AO12" s="20">
        <v>0.99262660000000003</v>
      </c>
      <c r="AP12" s="16" t="s">
        <v>4256</v>
      </c>
      <c r="AQ12" s="15">
        <v>7427</v>
      </c>
      <c r="AR12" s="16" t="s">
        <v>4257</v>
      </c>
      <c r="AS12" s="20">
        <v>1.0292030000000001</v>
      </c>
      <c r="AT12" s="16" t="s">
        <v>4256</v>
      </c>
      <c r="AU12" s="15">
        <v>569</v>
      </c>
      <c r="AV12" s="16" t="s">
        <v>4257</v>
      </c>
      <c r="AW12" s="20">
        <v>0.90937769999999996</v>
      </c>
      <c r="AX12" s="16" t="s">
        <v>4256</v>
      </c>
      <c r="AY12" s="15">
        <v>-2751</v>
      </c>
      <c r="AZ12" s="16" t="s">
        <v>4257</v>
      </c>
      <c r="BA12" s="20">
        <v>0.81166570000000005</v>
      </c>
      <c r="BB12" s="16" t="s">
        <v>4256</v>
      </c>
      <c r="BC12" s="15">
        <v>3088</v>
      </c>
      <c r="BD12" s="16" t="s">
        <v>4257</v>
      </c>
      <c r="BE12" s="20">
        <v>1.0126040000000001</v>
      </c>
      <c r="BF12" s="16" t="s">
        <v>4258</v>
      </c>
      <c r="BG12" s="15">
        <v>5212</v>
      </c>
      <c r="BH12" s="16" t="s">
        <v>4259</v>
      </c>
      <c r="BI12" s="20">
        <v>1.052249</v>
      </c>
      <c r="BJ12" s="16" t="s">
        <v>4258</v>
      </c>
      <c r="BK12" s="15">
        <v>335</v>
      </c>
      <c r="BL12" s="16" t="s">
        <v>4259</v>
      </c>
      <c r="BM12" s="20">
        <v>0.94178790000000001</v>
      </c>
      <c r="BN12" s="16" t="s">
        <v>4258</v>
      </c>
      <c r="BO12" s="15">
        <v>3932</v>
      </c>
      <c r="BP12" s="16" t="s">
        <v>4259</v>
      </c>
      <c r="BQ12" s="20">
        <v>0.82662939999999996</v>
      </c>
      <c r="BR12" s="16" t="s">
        <v>4258</v>
      </c>
      <c r="BS12" s="15">
        <v>715</v>
      </c>
      <c r="BT12" s="16" t="s">
        <v>4259</v>
      </c>
      <c r="BU12" s="20">
        <v>1.0370600000000001</v>
      </c>
      <c r="BV12" s="16" t="s">
        <v>4260</v>
      </c>
      <c r="BW12" s="15">
        <v>6767</v>
      </c>
      <c r="BX12" s="16" t="s">
        <v>4261</v>
      </c>
      <c r="BY12" s="20">
        <v>1.062897</v>
      </c>
      <c r="BZ12" s="16" t="s">
        <v>4260</v>
      </c>
      <c r="CA12" s="15">
        <v>1151</v>
      </c>
      <c r="CB12" s="16" t="s">
        <v>4261</v>
      </c>
      <c r="CC12" s="20">
        <v>0.93018480000000003</v>
      </c>
      <c r="CD12" s="16" t="s">
        <v>4260</v>
      </c>
      <c r="CE12" s="15">
        <v>3746</v>
      </c>
      <c r="CF12" s="16" t="s">
        <v>4261</v>
      </c>
      <c r="CG12" s="20">
        <v>0.82570690000000002</v>
      </c>
      <c r="CH12" s="16" t="s">
        <v>4260</v>
      </c>
      <c r="CI12" s="15">
        <v>766</v>
      </c>
      <c r="CJ12" s="16" t="s">
        <v>4261</v>
      </c>
      <c r="CK12" s="20">
        <v>1.044235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5959.3464487800002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27589</v>
      </c>
      <c r="H13" s="16" t="s">
        <v>4253</v>
      </c>
      <c r="I13" s="20">
        <v>1</v>
      </c>
      <c r="J13" s="16" t="s">
        <v>4252</v>
      </c>
      <c r="K13" s="15">
        <v>7289</v>
      </c>
      <c r="L13" s="16" t="s">
        <v>4253</v>
      </c>
      <c r="M13" s="20">
        <v>1</v>
      </c>
      <c r="N13" s="16" t="s">
        <v>4252</v>
      </c>
      <c r="O13" s="15">
        <v>38084</v>
      </c>
      <c r="P13" s="16" t="s">
        <v>4253</v>
      </c>
      <c r="Q13" s="20">
        <v>1</v>
      </c>
      <c r="R13" s="16" t="s">
        <v>4252</v>
      </c>
      <c r="S13" s="15">
        <v>399</v>
      </c>
      <c r="T13" s="16" t="s">
        <v>4253</v>
      </c>
      <c r="U13" s="20">
        <v>1</v>
      </c>
      <c r="V13" s="16" t="s">
        <v>4252</v>
      </c>
      <c r="W13" s="15">
        <v>73361</v>
      </c>
      <c r="X13" s="16" t="s">
        <v>4252</v>
      </c>
      <c r="Y13" s="15">
        <v>73361</v>
      </c>
      <c r="Z13" s="16" t="s">
        <v>4254</v>
      </c>
      <c r="AA13" s="15">
        <v>33534</v>
      </c>
      <c r="AB13" s="16" t="s">
        <v>4255</v>
      </c>
      <c r="AC13" s="20">
        <v>1.000373</v>
      </c>
      <c r="AD13" s="16" t="s">
        <v>4254</v>
      </c>
      <c r="AE13" s="15">
        <v>8841</v>
      </c>
      <c r="AF13" s="16" t="s">
        <v>4255</v>
      </c>
      <c r="AG13" s="20">
        <v>0.94122890000000003</v>
      </c>
      <c r="AH13" s="16" t="s">
        <v>4254</v>
      </c>
      <c r="AI13" s="15">
        <v>21544</v>
      </c>
      <c r="AJ13" s="16" t="s">
        <v>4255</v>
      </c>
      <c r="AK13" s="20">
        <v>0.92769069999999998</v>
      </c>
      <c r="AL13" s="16" t="s">
        <v>4254</v>
      </c>
      <c r="AM13" s="15">
        <v>47</v>
      </c>
      <c r="AN13" s="16" t="s">
        <v>4255</v>
      </c>
      <c r="AO13" s="20">
        <v>0.99262660000000003</v>
      </c>
      <c r="AP13" s="16" t="s">
        <v>4256</v>
      </c>
      <c r="AQ13" s="15">
        <v>33139</v>
      </c>
      <c r="AR13" s="16" t="s">
        <v>4257</v>
      </c>
      <c r="AS13" s="20">
        <v>1.0292030000000001</v>
      </c>
      <c r="AT13" s="16" t="s">
        <v>4256</v>
      </c>
      <c r="AU13" s="15">
        <v>6170</v>
      </c>
      <c r="AV13" s="16" t="s">
        <v>4257</v>
      </c>
      <c r="AW13" s="20">
        <v>0.90937769999999996</v>
      </c>
      <c r="AX13" s="16" t="s">
        <v>4256</v>
      </c>
      <c r="AY13" s="15">
        <v>15930</v>
      </c>
      <c r="AZ13" s="16" t="s">
        <v>4257</v>
      </c>
      <c r="BA13" s="20">
        <v>0.81166570000000005</v>
      </c>
      <c r="BB13" s="16" t="s">
        <v>4256</v>
      </c>
      <c r="BC13" s="15">
        <v>1620</v>
      </c>
      <c r="BD13" s="16" t="s">
        <v>4257</v>
      </c>
      <c r="BE13" s="20">
        <v>1.0126040000000001</v>
      </c>
      <c r="BF13" s="16" t="s">
        <v>4258</v>
      </c>
      <c r="BG13" s="15">
        <v>33934</v>
      </c>
      <c r="BH13" s="16" t="s">
        <v>4259</v>
      </c>
      <c r="BI13" s="20">
        <v>1.052249</v>
      </c>
      <c r="BJ13" s="16" t="s">
        <v>4258</v>
      </c>
      <c r="BK13" s="15">
        <v>6689</v>
      </c>
      <c r="BL13" s="16" t="s">
        <v>4259</v>
      </c>
      <c r="BM13" s="20">
        <v>0.94178790000000001</v>
      </c>
      <c r="BN13" s="16" t="s">
        <v>4258</v>
      </c>
      <c r="BO13" s="15">
        <v>13668</v>
      </c>
      <c r="BP13" s="16" t="s">
        <v>4259</v>
      </c>
      <c r="BQ13" s="20">
        <v>0.82662939999999996</v>
      </c>
      <c r="BR13" s="16" t="s">
        <v>4258</v>
      </c>
      <c r="BS13" s="15">
        <v>1514</v>
      </c>
      <c r="BT13" s="16" t="s">
        <v>4259</v>
      </c>
      <c r="BU13" s="20">
        <v>1.0370600000000001</v>
      </c>
      <c r="BV13" s="16" t="s">
        <v>4260</v>
      </c>
      <c r="BW13" s="15">
        <v>30919</v>
      </c>
      <c r="BX13" s="16" t="s">
        <v>4261</v>
      </c>
      <c r="BY13" s="20">
        <v>1.062897</v>
      </c>
      <c r="BZ13" s="16" t="s">
        <v>4260</v>
      </c>
      <c r="CA13" s="15">
        <v>3518</v>
      </c>
      <c r="CB13" s="16" t="s">
        <v>4261</v>
      </c>
      <c r="CC13" s="20">
        <v>0.93018480000000003</v>
      </c>
      <c r="CD13" s="16" t="s">
        <v>4260</v>
      </c>
      <c r="CE13" s="15">
        <v>27380</v>
      </c>
      <c r="CF13" s="16" t="s">
        <v>4261</v>
      </c>
      <c r="CG13" s="20">
        <v>0.82570690000000002</v>
      </c>
      <c r="CH13" s="16" t="s">
        <v>4260</v>
      </c>
      <c r="CI13" s="15">
        <v>788</v>
      </c>
      <c r="CJ13" s="16" t="s">
        <v>4261</v>
      </c>
      <c r="CK13" s="20">
        <v>1.044235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60798.307472920002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6334</v>
      </c>
      <c r="H14" s="16" t="s">
        <v>4253</v>
      </c>
      <c r="I14" s="20">
        <v>1</v>
      </c>
      <c r="J14" s="16" t="s">
        <v>4252</v>
      </c>
      <c r="K14" s="15">
        <v>1690</v>
      </c>
      <c r="L14" s="16" t="s">
        <v>4253</v>
      </c>
      <c r="M14" s="20">
        <v>1</v>
      </c>
      <c r="N14" s="16" t="s">
        <v>4252</v>
      </c>
      <c r="O14" s="15">
        <v>8407</v>
      </c>
      <c r="P14" s="16" t="s">
        <v>4253</v>
      </c>
      <c r="Q14" s="20">
        <v>1</v>
      </c>
      <c r="R14" s="16" t="s">
        <v>4252</v>
      </c>
      <c r="S14" s="15">
        <v>114</v>
      </c>
      <c r="T14" s="16" t="s">
        <v>4253</v>
      </c>
      <c r="U14" s="20">
        <v>1</v>
      </c>
      <c r="V14" s="16" t="s">
        <v>4252</v>
      </c>
      <c r="W14" s="15">
        <v>16545</v>
      </c>
      <c r="X14" s="16" t="s">
        <v>4252</v>
      </c>
      <c r="Y14" s="15">
        <v>16545</v>
      </c>
      <c r="Z14" s="16" t="s">
        <v>4254</v>
      </c>
      <c r="AA14" s="15">
        <v>7921</v>
      </c>
      <c r="AB14" s="16" t="s">
        <v>4255</v>
      </c>
      <c r="AC14" s="20">
        <v>1.000373</v>
      </c>
      <c r="AD14" s="16" t="s">
        <v>4254</v>
      </c>
      <c r="AE14" s="15">
        <v>2092</v>
      </c>
      <c r="AF14" s="16" t="s">
        <v>4255</v>
      </c>
      <c r="AG14" s="20">
        <v>0.94122890000000003</v>
      </c>
      <c r="AH14" s="16" t="s">
        <v>4254</v>
      </c>
      <c r="AI14" s="15">
        <v>4930</v>
      </c>
      <c r="AJ14" s="16" t="s">
        <v>4255</v>
      </c>
      <c r="AK14" s="20">
        <v>0.92769069999999998</v>
      </c>
      <c r="AL14" s="16" t="s">
        <v>4254</v>
      </c>
      <c r="AM14" s="15">
        <v>79</v>
      </c>
      <c r="AN14" s="16" t="s">
        <v>4255</v>
      </c>
      <c r="AO14" s="20">
        <v>0.99262660000000003</v>
      </c>
      <c r="AP14" s="16" t="s">
        <v>4256</v>
      </c>
      <c r="AQ14" s="15">
        <v>7639</v>
      </c>
      <c r="AR14" s="16" t="s">
        <v>4257</v>
      </c>
      <c r="AS14" s="20">
        <v>1.0292030000000001</v>
      </c>
      <c r="AT14" s="16" t="s">
        <v>4256</v>
      </c>
      <c r="AU14" s="15">
        <v>1354</v>
      </c>
      <c r="AV14" s="16" t="s">
        <v>4257</v>
      </c>
      <c r="AW14" s="20">
        <v>0.90937769999999996</v>
      </c>
      <c r="AX14" s="16" t="s">
        <v>4256</v>
      </c>
      <c r="AY14" s="15">
        <v>3320</v>
      </c>
      <c r="AZ14" s="16" t="s">
        <v>4257</v>
      </c>
      <c r="BA14" s="20">
        <v>0.81166570000000005</v>
      </c>
      <c r="BB14" s="16" t="s">
        <v>4256</v>
      </c>
      <c r="BC14" s="15">
        <v>353</v>
      </c>
      <c r="BD14" s="16" t="s">
        <v>4257</v>
      </c>
      <c r="BE14" s="20">
        <v>1.0126040000000001</v>
      </c>
      <c r="BF14" s="16" t="s">
        <v>4258</v>
      </c>
      <c r="BG14" s="15">
        <v>10049</v>
      </c>
      <c r="BH14" s="16" t="s">
        <v>4259</v>
      </c>
      <c r="BI14" s="20">
        <v>1.052249</v>
      </c>
      <c r="BJ14" s="16" t="s">
        <v>4258</v>
      </c>
      <c r="BK14" s="15">
        <v>1747</v>
      </c>
      <c r="BL14" s="16" t="s">
        <v>4259</v>
      </c>
      <c r="BM14" s="20">
        <v>0.94178790000000001</v>
      </c>
      <c r="BN14" s="16" t="s">
        <v>4258</v>
      </c>
      <c r="BO14" s="15">
        <v>3994</v>
      </c>
      <c r="BP14" s="16" t="s">
        <v>4259</v>
      </c>
      <c r="BQ14" s="20">
        <v>0.82662939999999996</v>
      </c>
      <c r="BR14" s="16" t="s">
        <v>4258</v>
      </c>
      <c r="BS14" s="15">
        <v>449</v>
      </c>
      <c r="BT14" s="16" t="s">
        <v>4259</v>
      </c>
      <c r="BU14" s="20">
        <v>1.0370600000000001</v>
      </c>
      <c r="BV14" s="16" t="s">
        <v>4260</v>
      </c>
      <c r="BW14" s="15">
        <v>8721</v>
      </c>
      <c r="BX14" s="16" t="s">
        <v>4261</v>
      </c>
      <c r="BY14" s="20">
        <v>1.062897</v>
      </c>
      <c r="BZ14" s="16" t="s">
        <v>4260</v>
      </c>
      <c r="CA14" s="15">
        <v>992</v>
      </c>
      <c r="CB14" s="16" t="s">
        <v>4261</v>
      </c>
      <c r="CC14" s="20">
        <v>0.93018480000000003</v>
      </c>
      <c r="CD14" s="16" t="s">
        <v>4260</v>
      </c>
      <c r="CE14" s="15">
        <v>7723</v>
      </c>
      <c r="CF14" s="16" t="s">
        <v>4261</v>
      </c>
      <c r="CG14" s="20">
        <v>0.82570690000000002</v>
      </c>
      <c r="CH14" s="16" t="s">
        <v>4260</v>
      </c>
      <c r="CI14" s="15">
        <v>222</v>
      </c>
      <c r="CJ14" s="16" t="s">
        <v>4261</v>
      </c>
      <c r="CK14" s="20">
        <v>1.044235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15204.614109240001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6113</v>
      </c>
      <c r="H17" s="16" t="s">
        <v>4253</v>
      </c>
      <c r="I17" s="20">
        <v>1</v>
      </c>
      <c r="J17" s="16" t="s">
        <v>4252</v>
      </c>
      <c r="K17" s="15">
        <v>1957</v>
      </c>
      <c r="L17" s="16" t="s">
        <v>4253</v>
      </c>
      <c r="M17" s="20">
        <v>1</v>
      </c>
      <c r="N17" s="16" t="s">
        <v>4252</v>
      </c>
      <c r="O17" s="15">
        <v>3433</v>
      </c>
      <c r="P17" s="16" t="s">
        <v>4253</v>
      </c>
      <c r="Q17" s="20">
        <v>1</v>
      </c>
      <c r="R17" s="16" t="s">
        <v>4252</v>
      </c>
      <c r="S17" s="15">
        <v>1676</v>
      </c>
      <c r="T17" s="16" t="s">
        <v>4253</v>
      </c>
      <c r="U17" s="20">
        <v>1</v>
      </c>
      <c r="V17" s="16" t="s">
        <v>4252</v>
      </c>
      <c r="W17" s="15">
        <v>13179</v>
      </c>
      <c r="X17" s="16" t="s">
        <v>4252</v>
      </c>
      <c r="Y17" s="15">
        <v>13179</v>
      </c>
      <c r="Z17" s="16" t="s">
        <v>4254</v>
      </c>
      <c r="AA17" s="15">
        <v>5668</v>
      </c>
      <c r="AB17" s="16" t="s">
        <v>4255</v>
      </c>
      <c r="AC17" s="20">
        <v>1.000373</v>
      </c>
      <c r="AD17" s="16" t="s">
        <v>4254</v>
      </c>
      <c r="AE17" s="15">
        <v>1298</v>
      </c>
      <c r="AF17" s="16" t="s">
        <v>4255</v>
      </c>
      <c r="AG17" s="20">
        <v>0.94122890000000003</v>
      </c>
      <c r="AH17" s="16" t="s">
        <v>4254</v>
      </c>
      <c r="AI17" s="15">
        <v>2769</v>
      </c>
      <c r="AJ17" s="16" t="s">
        <v>4255</v>
      </c>
      <c r="AK17" s="20">
        <v>0.92769069999999998</v>
      </c>
      <c r="AL17" s="16" t="s">
        <v>4254</v>
      </c>
      <c r="AM17" s="15">
        <v>1509</v>
      </c>
      <c r="AN17" s="16" t="s">
        <v>4255</v>
      </c>
      <c r="AO17" s="20">
        <v>0.99262660000000003</v>
      </c>
      <c r="AP17" s="16" t="s">
        <v>4256</v>
      </c>
      <c r="AQ17" s="15">
        <v>4975</v>
      </c>
      <c r="AR17" s="16" t="s">
        <v>4257</v>
      </c>
      <c r="AS17" s="20">
        <v>1.0292030000000001</v>
      </c>
      <c r="AT17" s="16" t="s">
        <v>4256</v>
      </c>
      <c r="AU17" s="15">
        <v>1741</v>
      </c>
      <c r="AV17" s="16" t="s">
        <v>4257</v>
      </c>
      <c r="AW17" s="20">
        <v>0.90937769999999996</v>
      </c>
      <c r="AX17" s="16" t="s">
        <v>4256</v>
      </c>
      <c r="AY17" s="15">
        <v>3089</v>
      </c>
      <c r="AZ17" s="16" t="s">
        <v>4257</v>
      </c>
      <c r="BA17" s="20">
        <v>0.81166570000000005</v>
      </c>
      <c r="BB17" s="16" t="s">
        <v>4256</v>
      </c>
      <c r="BC17" s="15">
        <v>1352</v>
      </c>
      <c r="BD17" s="16" t="s">
        <v>4257</v>
      </c>
      <c r="BE17" s="20">
        <v>1.0126040000000001</v>
      </c>
      <c r="BF17" s="16" t="s">
        <v>4258</v>
      </c>
      <c r="BG17" s="15">
        <v>5530</v>
      </c>
      <c r="BH17" s="16" t="s">
        <v>4259</v>
      </c>
      <c r="BI17" s="20">
        <v>1.052249</v>
      </c>
      <c r="BJ17" s="16" t="s">
        <v>4258</v>
      </c>
      <c r="BK17" s="15">
        <v>1598</v>
      </c>
      <c r="BL17" s="16" t="s">
        <v>4259</v>
      </c>
      <c r="BM17" s="20">
        <v>0.94178790000000001</v>
      </c>
      <c r="BN17" s="16" t="s">
        <v>4258</v>
      </c>
      <c r="BO17" s="15">
        <v>1059</v>
      </c>
      <c r="BP17" s="16" t="s">
        <v>4259</v>
      </c>
      <c r="BQ17" s="20">
        <v>0.82662939999999996</v>
      </c>
      <c r="BR17" s="16" t="s">
        <v>4258</v>
      </c>
      <c r="BS17" s="15">
        <v>1269</v>
      </c>
      <c r="BT17" s="16" t="s">
        <v>4259</v>
      </c>
      <c r="BU17" s="20">
        <v>1.0370600000000001</v>
      </c>
      <c r="BV17" s="16" t="s">
        <v>4260</v>
      </c>
      <c r="BW17" s="15">
        <v>4218</v>
      </c>
      <c r="BX17" s="16" t="s">
        <v>4261</v>
      </c>
      <c r="BY17" s="20">
        <v>1.062897</v>
      </c>
      <c r="BZ17" s="16" t="s">
        <v>4260</v>
      </c>
      <c r="CA17" s="15">
        <v>1662</v>
      </c>
      <c r="CB17" s="16" t="s">
        <v>4261</v>
      </c>
      <c r="CC17" s="20">
        <v>0.93018480000000003</v>
      </c>
      <c r="CD17" s="16" t="s">
        <v>4260</v>
      </c>
      <c r="CE17" s="15">
        <v>5859</v>
      </c>
      <c r="CF17" s="16" t="s">
        <v>4261</v>
      </c>
      <c r="CG17" s="20">
        <v>0.82570690000000002</v>
      </c>
      <c r="CH17" s="16" t="s">
        <v>4260</v>
      </c>
      <c r="CI17" s="15">
        <v>1088</v>
      </c>
      <c r="CJ17" s="16" t="s">
        <v>4261</v>
      </c>
      <c r="CK17" s="20">
        <v>1.044235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11247.164123879998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304</v>
      </c>
      <c r="H18" s="16" t="s">
        <v>4253</v>
      </c>
      <c r="I18" s="20">
        <v>1</v>
      </c>
      <c r="J18" s="16" t="s">
        <v>4252</v>
      </c>
      <c r="K18" s="15">
        <v>88</v>
      </c>
      <c r="L18" s="16" t="s">
        <v>4253</v>
      </c>
      <c r="M18" s="20">
        <v>1</v>
      </c>
      <c r="N18" s="16" t="s">
        <v>4252</v>
      </c>
      <c r="O18" s="15">
        <v>238</v>
      </c>
      <c r="P18" s="16" t="s">
        <v>4253</v>
      </c>
      <c r="Q18" s="20">
        <v>1</v>
      </c>
      <c r="R18" s="16" t="s">
        <v>4252</v>
      </c>
      <c r="S18" s="15">
        <v>66</v>
      </c>
      <c r="T18" s="16" t="s">
        <v>4253</v>
      </c>
      <c r="U18" s="20">
        <v>1</v>
      </c>
      <c r="V18" s="16" t="s">
        <v>4252</v>
      </c>
      <c r="W18" s="15">
        <v>696</v>
      </c>
      <c r="X18" s="16" t="s">
        <v>4252</v>
      </c>
      <c r="Y18" s="15">
        <v>696</v>
      </c>
      <c r="Z18" s="16" t="s">
        <v>4254</v>
      </c>
      <c r="AA18" s="15">
        <v>289</v>
      </c>
      <c r="AB18" s="16" t="s">
        <v>4255</v>
      </c>
      <c r="AC18" s="20">
        <v>1.000373</v>
      </c>
      <c r="AD18" s="16" t="s">
        <v>4254</v>
      </c>
      <c r="AE18" s="15">
        <v>50</v>
      </c>
      <c r="AF18" s="16" t="s">
        <v>4255</v>
      </c>
      <c r="AG18" s="20">
        <v>0.94122890000000003</v>
      </c>
      <c r="AH18" s="16" t="s">
        <v>4254</v>
      </c>
      <c r="AI18" s="15">
        <v>158</v>
      </c>
      <c r="AJ18" s="16" t="s">
        <v>4255</v>
      </c>
      <c r="AK18" s="20">
        <v>0.92769069999999998</v>
      </c>
      <c r="AL18" s="16" t="s">
        <v>4254</v>
      </c>
      <c r="AM18" s="15">
        <v>61</v>
      </c>
      <c r="AN18" s="16" t="s">
        <v>4255</v>
      </c>
      <c r="AO18" s="20">
        <v>0.99262660000000003</v>
      </c>
      <c r="AP18" s="16" t="s">
        <v>4256</v>
      </c>
      <c r="AQ18" s="15">
        <v>237</v>
      </c>
      <c r="AR18" s="16" t="s">
        <v>4257</v>
      </c>
      <c r="AS18" s="20">
        <v>1.0292030000000001</v>
      </c>
      <c r="AT18" s="16" t="s">
        <v>4256</v>
      </c>
      <c r="AU18" s="15">
        <v>72</v>
      </c>
      <c r="AV18" s="16" t="s">
        <v>4257</v>
      </c>
      <c r="AW18" s="20">
        <v>0.90937769999999996</v>
      </c>
      <c r="AX18" s="16" t="s">
        <v>4256</v>
      </c>
      <c r="AY18" s="15">
        <v>187</v>
      </c>
      <c r="AZ18" s="16" t="s">
        <v>4257</v>
      </c>
      <c r="BA18" s="20">
        <v>0.81166570000000005</v>
      </c>
      <c r="BB18" s="16" t="s">
        <v>4256</v>
      </c>
      <c r="BC18" s="15">
        <v>58</v>
      </c>
      <c r="BD18" s="16" t="s">
        <v>4257</v>
      </c>
      <c r="BE18" s="20">
        <v>1.0126040000000001</v>
      </c>
      <c r="BF18" s="16" t="s">
        <v>4258</v>
      </c>
      <c r="BG18" s="15">
        <v>26</v>
      </c>
      <c r="BH18" s="16" t="s">
        <v>4259</v>
      </c>
      <c r="BI18" s="20">
        <v>1.052249</v>
      </c>
      <c r="BJ18" s="16" t="s">
        <v>4258</v>
      </c>
      <c r="BK18" s="15">
        <v>8</v>
      </c>
      <c r="BL18" s="16" t="s">
        <v>4259</v>
      </c>
      <c r="BM18" s="20">
        <v>0.94178790000000001</v>
      </c>
      <c r="BN18" s="16" t="s">
        <v>4258</v>
      </c>
      <c r="BO18" s="15">
        <v>14</v>
      </c>
      <c r="BP18" s="16" t="s">
        <v>4259</v>
      </c>
      <c r="BQ18" s="20">
        <v>0.82662939999999996</v>
      </c>
      <c r="BR18" s="16" t="s">
        <v>4258</v>
      </c>
      <c r="BS18" s="15">
        <v>6</v>
      </c>
      <c r="BT18" s="16" t="s">
        <v>4259</v>
      </c>
      <c r="BU18" s="20">
        <v>1.0370600000000001</v>
      </c>
      <c r="BV18" s="16" t="s">
        <v>4260</v>
      </c>
      <c r="BW18" s="15">
        <v>36</v>
      </c>
      <c r="BX18" s="16" t="s">
        <v>4261</v>
      </c>
      <c r="BY18" s="20">
        <v>1.062897</v>
      </c>
      <c r="BZ18" s="16" t="s">
        <v>4260</v>
      </c>
      <c r="CA18" s="15">
        <v>14</v>
      </c>
      <c r="CB18" s="16" t="s">
        <v>4261</v>
      </c>
      <c r="CC18" s="20">
        <v>0.93018480000000003</v>
      </c>
      <c r="CD18" s="16" t="s">
        <v>4260</v>
      </c>
      <c r="CE18" s="15">
        <v>50</v>
      </c>
      <c r="CF18" s="16" t="s">
        <v>4261</v>
      </c>
      <c r="CG18" s="20">
        <v>0.82570690000000002</v>
      </c>
      <c r="CH18" s="16" t="s">
        <v>4260</v>
      </c>
      <c r="CI18" s="15">
        <v>9</v>
      </c>
      <c r="CJ18" s="16" t="s">
        <v>4261</v>
      </c>
      <c r="CK18" s="20">
        <v>1.044235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382.77234129999999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1890</v>
      </c>
      <c r="H19" s="16" t="s">
        <v>4253</v>
      </c>
      <c r="I19" s="20">
        <v>1</v>
      </c>
      <c r="J19" s="16" t="s">
        <v>4252</v>
      </c>
      <c r="K19" s="15">
        <v>0</v>
      </c>
      <c r="L19" s="16" t="s">
        <v>4253</v>
      </c>
      <c r="M19" s="20">
        <v>0</v>
      </c>
      <c r="N19" s="16" t="s">
        <v>4252</v>
      </c>
      <c r="O19" s="15">
        <v>2365</v>
      </c>
      <c r="P19" s="16" t="s">
        <v>4253</v>
      </c>
      <c r="Q19" s="20">
        <v>1</v>
      </c>
      <c r="R19" s="16" t="s">
        <v>4252</v>
      </c>
      <c r="S19" s="15">
        <v>3064</v>
      </c>
      <c r="T19" s="16" t="s">
        <v>4253</v>
      </c>
      <c r="U19" s="20">
        <v>1</v>
      </c>
      <c r="V19" s="16" t="s">
        <v>4252</v>
      </c>
      <c r="W19" s="15">
        <v>7319</v>
      </c>
      <c r="X19" s="16" t="s">
        <v>4252</v>
      </c>
      <c r="Y19" s="15">
        <v>7319</v>
      </c>
      <c r="Z19" s="16" t="s">
        <v>4254</v>
      </c>
      <c r="AA19" s="15">
        <v>960</v>
      </c>
      <c r="AB19" s="16" t="s">
        <v>4255</v>
      </c>
      <c r="AC19" s="20">
        <v>1.000373</v>
      </c>
      <c r="AD19" s="16" t="s">
        <v>4254</v>
      </c>
      <c r="AE19" s="15">
        <v>757</v>
      </c>
      <c r="AF19" s="16" t="s">
        <v>4255</v>
      </c>
      <c r="AG19" s="20">
        <v>0.94122890000000003</v>
      </c>
      <c r="AH19" s="16" t="s">
        <v>4254</v>
      </c>
      <c r="AI19" s="15">
        <v>1324</v>
      </c>
      <c r="AJ19" s="16" t="s">
        <v>4255</v>
      </c>
      <c r="AK19" s="20">
        <v>0.92769069999999998</v>
      </c>
      <c r="AL19" s="16" t="s">
        <v>4254</v>
      </c>
      <c r="AM19" s="15">
        <v>3364</v>
      </c>
      <c r="AN19" s="16" t="s">
        <v>4255</v>
      </c>
      <c r="AO19" s="20">
        <v>0.99262660000000003</v>
      </c>
      <c r="AP19" s="16" t="s">
        <v>4256</v>
      </c>
      <c r="AQ19" s="15">
        <v>3044</v>
      </c>
      <c r="AR19" s="16" t="s">
        <v>4257</v>
      </c>
      <c r="AS19" s="20">
        <v>1.0292030000000001</v>
      </c>
      <c r="AT19" s="16" t="s">
        <v>4256</v>
      </c>
      <c r="AU19" s="15">
        <v>193</v>
      </c>
      <c r="AV19" s="16" t="s">
        <v>4257</v>
      </c>
      <c r="AW19" s="20">
        <v>0.90937769999999996</v>
      </c>
      <c r="AX19" s="16" t="s">
        <v>4256</v>
      </c>
      <c r="AY19" s="15">
        <v>1726</v>
      </c>
      <c r="AZ19" s="16" t="s">
        <v>4257</v>
      </c>
      <c r="BA19" s="20">
        <v>0.81166570000000005</v>
      </c>
      <c r="BB19" s="16" t="s">
        <v>4256</v>
      </c>
      <c r="BC19" s="15">
        <v>539</v>
      </c>
      <c r="BD19" s="16" t="s">
        <v>4257</v>
      </c>
      <c r="BE19" s="20">
        <v>1.0126040000000001</v>
      </c>
      <c r="BF19" s="16" t="s">
        <v>4258</v>
      </c>
      <c r="BG19" s="15">
        <v>1676</v>
      </c>
      <c r="BH19" s="16" t="s">
        <v>4259</v>
      </c>
      <c r="BI19" s="20">
        <v>1.052249</v>
      </c>
      <c r="BJ19" s="16" t="s">
        <v>4258</v>
      </c>
      <c r="BK19" s="15">
        <v>323</v>
      </c>
      <c r="BL19" s="16" t="s">
        <v>4259</v>
      </c>
      <c r="BM19" s="20">
        <v>0.94178790000000001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273</v>
      </c>
      <c r="BT19" s="16" t="s">
        <v>4259</v>
      </c>
      <c r="BU19" s="20">
        <v>1.0370600000000001</v>
      </c>
      <c r="BV19" s="16" t="s">
        <v>4260</v>
      </c>
      <c r="BW19" s="15">
        <v>71</v>
      </c>
      <c r="BX19" s="16" t="s">
        <v>4261</v>
      </c>
      <c r="BY19" s="20">
        <v>1.062897</v>
      </c>
      <c r="BZ19" s="16" t="s">
        <v>4260</v>
      </c>
      <c r="CA19" s="15">
        <v>0</v>
      </c>
      <c r="CB19" s="16" t="s">
        <v>4261</v>
      </c>
      <c r="CC19" s="20">
        <v>0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4248.1617982999996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450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486</v>
      </c>
      <c r="P20" s="16" t="s">
        <v>4253</v>
      </c>
      <c r="Q20" s="20">
        <v>1</v>
      </c>
      <c r="R20" s="16" t="s">
        <v>4252</v>
      </c>
      <c r="S20" s="15">
        <v>713</v>
      </c>
      <c r="T20" s="16" t="s">
        <v>4253</v>
      </c>
      <c r="U20" s="20">
        <v>1</v>
      </c>
      <c r="V20" s="16" t="s">
        <v>4252</v>
      </c>
      <c r="W20" s="15">
        <v>1649</v>
      </c>
      <c r="X20" s="16" t="s">
        <v>4252</v>
      </c>
      <c r="Y20" s="15">
        <v>1649</v>
      </c>
      <c r="Z20" s="16" t="s">
        <v>4254</v>
      </c>
      <c r="AA20" s="15">
        <v>206</v>
      </c>
      <c r="AB20" s="16" t="s">
        <v>4255</v>
      </c>
      <c r="AC20" s="20">
        <v>1.000373</v>
      </c>
      <c r="AD20" s="16" t="s">
        <v>4254</v>
      </c>
      <c r="AE20" s="15">
        <v>194</v>
      </c>
      <c r="AF20" s="16" t="s">
        <v>4255</v>
      </c>
      <c r="AG20" s="20">
        <v>0.94122890000000003</v>
      </c>
      <c r="AH20" s="16" t="s">
        <v>4254</v>
      </c>
      <c r="AI20" s="15">
        <v>253</v>
      </c>
      <c r="AJ20" s="16" t="s">
        <v>4255</v>
      </c>
      <c r="AK20" s="20">
        <v>0.92769069999999998</v>
      </c>
      <c r="AL20" s="16" t="s">
        <v>4254</v>
      </c>
      <c r="AM20" s="15">
        <v>785</v>
      </c>
      <c r="AN20" s="16" t="s">
        <v>4255</v>
      </c>
      <c r="AO20" s="20">
        <v>0.99262660000000003</v>
      </c>
      <c r="AP20" s="16" t="s">
        <v>4256</v>
      </c>
      <c r="AQ20" s="15">
        <v>766</v>
      </c>
      <c r="AR20" s="16" t="s">
        <v>4257</v>
      </c>
      <c r="AS20" s="20">
        <v>1.0292030000000001</v>
      </c>
      <c r="AT20" s="16" t="s">
        <v>4256</v>
      </c>
      <c r="AU20" s="15">
        <v>43</v>
      </c>
      <c r="AV20" s="16" t="s">
        <v>4257</v>
      </c>
      <c r="AW20" s="20">
        <v>0.90937769999999996</v>
      </c>
      <c r="AX20" s="16" t="s">
        <v>4256</v>
      </c>
      <c r="AY20" s="15">
        <v>371</v>
      </c>
      <c r="AZ20" s="16" t="s">
        <v>4257</v>
      </c>
      <c r="BA20" s="20">
        <v>0.81166570000000005</v>
      </c>
      <c r="BB20" s="16" t="s">
        <v>4256</v>
      </c>
      <c r="BC20" s="15">
        <v>140</v>
      </c>
      <c r="BD20" s="16" t="s">
        <v>4257</v>
      </c>
      <c r="BE20" s="20">
        <v>1.0126040000000001</v>
      </c>
      <c r="BF20" s="16" t="s">
        <v>4258</v>
      </c>
      <c r="BG20" s="15">
        <v>528</v>
      </c>
      <c r="BH20" s="16" t="s">
        <v>4259</v>
      </c>
      <c r="BI20" s="20">
        <v>1.052249</v>
      </c>
      <c r="BJ20" s="16" t="s">
        <v>4258</v>
      </c>
      <c r="BK20" s="15">
        <v>93</v>
      </c>
      <c r="BL20" s="16" t="s">
        <v>4259</v>
      </c>
      <c r="BM20" s="20">
        <v>0.94178790000000001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96</v>
      </c>
      <c r="BT20" s="16" t="s">
        <v>4259</v>
      </c>
      <c r="BU20" s="20">
        <v>1.0370600000000001</v>
      </c>
      <c r="BV20" s="16" t="s">
        <v>4260</v>
      </c>
      <c r="BW20" s="15">
        <v>20</v>
      </c>
      <c r="BX20" s="16" t="s">
        <v>4261</v>
      </c>
      <c r="BY20" s="20">
        <v>1.062897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1017.1895186400001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880</v>
      </c>
      <c r="H21" s="16" t="s">
        <v>4253</v>
      </c>
      <c r="I21" s="20">
        <v>1</v>
      </c>
      <c r="J21" s="16" t="s">
        <v>4252</v>
      </c>
      <c r="K21" s="15">
        <v>586</v>
      </c>
      <c r="L21" s="16" t="s">
        <v>4253</v>
      </c>
      <c r="M21" s="20">
        <v>1</v>
      </c>
      <c r="N21" s="16" t="s">
        <v>4252</v>
      </c>
      <c r="O21" s="15">
        <v>419</v>
      </c>
      <c r="P21" s="16" t="s">
        <v>4253</v>
      </c>
      <c r="Q21" s="20">
        <v>1</v>
      </c>
      <c r="R21" s="16" t="s">
        <v>4252</v>
      </c>
      <c r="S21" s="15">
        <v>2202</v>
      </c>
      <c r="T21" s="16" t="s">
        <v>4253</v>
      </c>
      <c r="U21" s="20">
        <v>1</v>
      </c>
      <c r="V21" s="16" t="s">
        <v>4252</v>
      </c>
      <c r="W21" s="15">
        <v>4087</v>
      </c>
      <c r="X21" s="16" t="s">
        <v>4252</v>
      </c>
      <c r="Y21" s="15">
        <v>4087</v>
      </c>
      <c r="Z21" s="16" t="s">
        <v>4254</v>
      </c>
      <c r="AA21" s="15">
        <v>393</v>
      </c>
      <c r="AB21" s="16" t="s">
        <v>4255</v>
      </c>
      <c r="AC21" s="20">
        <v>1.000373</v>
      </c>
      <c r="AD21" s="16" t="s">
        <v>4254</v>
      </c>
      <c r="AE21" s="15">
        <v>476</v>
      </c>
      <c r="AF21" s="16" t="s">
        <v>4255</v>
      </c>
      <c r="AG21" s="20">
        <v>0.94122890000000003</v>
      </c>
      <c r="AH21" s="16" t="s">
        <v>4254</v>
      </c>
      <c r="AI21" s="15">
        <v>154</v>
      </c>
      <c r="AJ21" s="16" t="s">
        <v>4255</v>
      </c>
      <c r="AK21" s="20">
        <v>0.92769069999999998</v>
      </c>
      <c r="AL21" s="16" t="s">
        <v>4254</v>
      </c>
      <c r="AM21" s="15">
        <v>1797</v>
      </c>
      <c r="AN21" s="16" t="s">
        <v>4255</v>
      </c>
      <c r="AO21" s="20">
        <v>0.99262660000000003</v>
      </c>
      <c r="AP21" s="16" t="s">
        <v>4256</v>
      </c>
      <c r="AQ21" s="15">
        <v>3967</v>
      </c>
      <c r="AR21" s="16" t="s">
        <v>4257</v>
      </c>
      <c r="AS21" s="20">
        <v>1.0292030000000001</v>
      </c>
      <c r="AT21" s="16" t="s">
        <v>4256</v>
      </c>
      <c r="AU21" s="15">
        <v>-1395</v>
      </c>
      <c r="AV21" s="16" t="s">
        <v>4257</v>
      </c>
      <c r="AW21" s="20">
        <v>0.90937769999999996</v>
      </c>
      <c r="AX21" s="16" t="s">
        <v>4256</v>
      </c>
      <c r="AY21" s="15">
        <v>1648</v>
      </c>
      <c r="AZ21" s="16" t="s">
        <v>4257</v>
      </c>
      <c r="BA21" s="20">
        <v>0.81166570000000005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5">
        <v>3315</v>
      </c>
      <c r="BH21" s="16" t="s">
        <v>4259</v>
      </c>
      <c r="BI21" s="20">
        <v>1.052249</v>
      </c>
      <c r="BJ21" s="16" t="s">
        <v>4258</v>
      </c>
      <c r="BK21" s="15">
        <v>404</v>
      </c>
      <c r="BL21" s="16" t="s">
        <v>4259</v>
      </c>
      <c r="BM21" s="20">
        <v>0.94178790000000001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5">
        <v>346</v>
      </c>
      <c r="BX21" s="16" t="s">
        <v>4261</v>
      </c>
      <c r="BY21" s="20">
        <v>1.062897</v>
      </c>
      <c r="BZ21" s="16" t="s">
        <v>4260</v>
      </c>
      <c r="CA21" s="15">
        <v>0</v>
      </c>
      <c r="CB21" s="16" t="s">
        <v>4261</v>
      </c>
      <c r="CC21" s="20">
        <v>0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3048.6255010199998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184</v>
      </c>
      <c r="H22" s="16" t="s">
        <v>4253</v>
      </c>
      <c r="I22" s="20">
        <v>1</v>
      </c>
      <c r="J22" s="16" t="s">
        <v>4252</v>
      </c>
      <c r="K22" s="15">
        <v>79</v>
      </c>
      <c r="L22" s="16" t="s">
        <v>4253</v>
      </c>
      <c r="M22" s="20">
        <v>1</v>
      </c>
      <c r="N22" s="16" t="s">
        <v>4252</v>
      </c>
      <c r="O22" s="15">
        <v>59</v>
      </c>
      <c r="P22" s="16" t="s">
        <v>4253</v>
      </c>
      <c r="Q22" s="20">
        <v>1</v>
      </c>
      <c r="R22" s="16" t="s">
        <v>4252</v>
      </c>
      <c r="S22" s="15">
        <v>488</v>
      </c>
      <c r="T22" s="16" t="s">
        <v>4253</v>
      </c>
      <c r="U22" s="20">
        <v>1</v>
      </c>
      <c r="V22" s="16" t="s">
        <v>4252</v>
      </c>
      <c r="W22" s="15">
        <v>810</v>
      </c>
      <c r="X22" s="16" t="s">
        <v>4252</v>
      </c>
      <c r="Y22" s="15">
        <v>810</v>
      </c>
      <c r="Z22" s="16" t="s">
        <v>4254</v>
      </c>
      <c r="AA22" s="15">
        <v>106</v>
      </c>
      <c r="AB22" s="16" t="s">
        <v>4255</v>
      </c>
      <c r="AC22" s="20">
        <v>1.000373</v>
      </c>
      <c r="AD22" s="16" t="s">
        <v>4254</v>
      </c>
      <c r="AE22" s="15">
        <v>237</v>
      </c>
      <c r="AF22" s="16" t="s">
        <v>4255</v>
      </c>
      <c r="AG22" s="20">
        <v>0.94122890000000003</v>
      </c>
      <c r="AH22" s="16" t="s">
        <v>4254</v>
      </c>
      <c r="AI22" s="15">
        <v>24</v>
      </c>
      <c r="AJ22" s="16" t="s">
        <v>4255</v>
      </c>
      <c r="AK22" s="20">
        <v>0.92769069999999998</v>
      </c>
      <c r="AL22" s="16" t="s">
        <v>4254</v>
      </c>
      <c r="AM22" s="15">
        <v>378</v>
      </c>
      <c r="AN22" s="16" t="s">
        <v>4255</v>
      </c>
      <c r="AO22" s="20">
        <v>0.99262660000000003</v>
      </c>
      <c r="AP22" s="16" t="s">
        <v>4256</v>
      </c>
      <c r="AQ22" s="15">
        <v>948</v>
      </c>
      <c r="AR22" s="16" t="s">
        <v>4257</v>
      </c>
      <c r="AS22" s="20">
        <v>1.0292030000000001</v>
      </c>
      <c r="AT22" s="16" t="s">
        <v>4256</v>
      </c>
      <c r="AU22" s="15">
        <v>-303</v>
      </c>
      <c r="AV22" s="16" t="s">
        <v>4257</v>
      </c>
      <c r="AW22" s="20">
        <v>0.90937769999999996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1001</v>
      </c>
      <c r="BH22" s="16" t="s">
        <v>4259</v>
      </c>
      <c r="BI22" s="20">
        <v>1.052249</v>
      </c>
      <c r="BJ22" s="16" t="s">
        <v>4258</v>
      </c>
      <c r="BK22" s="15">
        <v>130</v>
      </c>
      <c r="BL22" s="16" t="s">
        <v>4259</v>
      </c>
      <c r="BM22" s="20">
        <v>0.94178790000000001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98</v>
      </c>
      <c r="BX22" s="16" t="s">
        <v>4261</v>
      </c>
      <c r="BY22" s="20">
        <v>1.062897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703.32576036000012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4879</v>
      </c>
      <c r="H23" s="16" t="s">
        <v>4253</v>
      </c>
      <c r="I23" s="20">
        <v>1</v>
      </c>
      <c r="J23" s="16" t="s">
        <v>4252</v>
      </c>
      <c r="K23" s="15">
        <v>0</v>
      </c>
      <c r="L23" s="16" t="s">
        <v>4253</v>
      </c>
      <c r="M23" s="20">
        <v>0</v>
      </c>
      <c r="N23" s="16" t="s">
        <v>4252</v>
      </c>
      <c r="O23" s="15">
        <v>32</v>
      </c>
      <c r="P23" s="16" t="s">
        <v>4253</v>
      </c>
      <c r="Q23" s="20">
        <v>1</v>
      </c>
      <c r="R23" s="16" t="s">
        <v>4252</v>
      </c>
      <c r="S23" s="15">
        <v>497</v>
      </c>
      <c r="T23" s="16" t="s">
        <v>4253</v>
      </c>
      <c r="U23" s="20">
        <v>1</v>
      </c>
      <c r="V23" s="16" t="s">
        <v>4252</v>
      </c>
      <c r="W23" s="15">
        <v>5408</v>
      </c>
      <c r="X23" s="16" t="s">
        <v>4252</v>
      </c>
      <c r="Y23" s="15">
        <v>5408</v>
      </c>
      <c r="Z23" s="16" t="s">
        <v>4254</v>
      </c>
      <c r="AA23" s="15">
        <v>4216</v>
      </c>
      <c r="AB23" s="16" t="s">
        <v>4255</v>
      </c>
      <c r="AC23" s="20">
        <v>1.000373</v>
      </c>
      <c r="AD23" s="16" t="s">
        <v>4254</v>
      </c>
      <c r="AE23" s="15">
        <v>937</v>
      </c>
      <c r="AF23" s="16" t="s">
        <v>4255</v>
      </c>
      <c r="AG23" s="20">
        <v>0.94122890000000003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447</v>
      </c>
      <c r="AN23" s="16" t="s">
        <v>4255</v>
      </c>
      <c r="AO23" s="20">
        <v>0.99262660000000003</v>
      </c>
      <c r="AP23" s="16" t="s">
        <v>4256</v>
      </c>
      <c r="AQ23" s="15">
        <v>1973</v>
      </c>
      <c r="AR23" s="16" t="s">
        <v>4257</v>
      </c>
      <c r="AS23" s="20">
        <v>1.0292030000000001</v>
      </c>
      <c r="AT23" s="16" t="s">
        <v>4256</v>
      </c>
      <c r="AU23" s="15">
        <v>120</v>
      </c>
      <c r="AV23" s="16" t="s">
        <v>4257</v>
      </c>
      <c r="AW23" s="20">
        <v>0.90937769999999996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2539</v>
      </c>
      <c r="BH23" s="16" t="s">
        <v>4259</v>
      </c>
      <c r="BI23" s="20">
        <v>1.052249</v>
      </c>
      <c r="BJ23" s="16" t="s">
        <v>4258</v>
      </c>
      <c r="BK23" s="15">
        <v>347</v>
      </c>
      <c r="BL23" s="16" t="s">
        <v>4259</v>
      </c>
      <c r="BM23" s="20">
        <v>0.94178790000000001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26</v>
      </c>
      <c r="BX23" s="16" t="s">
        <v>4261</v>
      </c>
      <c r="BY23" s="20">
        <v>1.062897</v>
      </c>
      <c r="BZ23" s="16" t="s">
        <v>4260</v>
      </c>
      <c r="CA23" s="15">
        <v>0</v>
      </c>
      <c r="CB23" s="16" t="s">
        <v>4261</v>
      </c>
      <c r="CC23" s="20">
        <v>0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3223.4093829599997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1108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6</v>
      </c>
      <c r="P24" s="16" t="s">
        <v>4253</v>
      </c>
      <c r="Q24" s="20">
        <v>1</v>
      </c>
      <c r="R24" s="16" t="s">
        <v>4252</v>
      </c>
      <c r="S24" s="15">
        <v>112</v>
      </c>
      <c r="T24" s="16" t="s">
        <v>4253</v>
      </c>
      <c r="U24" s="20">
        <v>1</v>
      </c>
      <c r="V24" s="16" t="s">
        <v>4252</v>
      </c>
      <c r="W24" s="15">
        <v>1226</v>
      </c>
      <c r="X24" s="16" t="s">
        <v>4252</v>
      </c>
      <c r="Y24" s="15">
        <v>1226</v>
      </c>
      <c r="Z24" s="16" t="s">
        <v>4254</v>
      </c>
      <c r="AA24" s="15">
        <v>944</v>
      </c>
      <c r="AB24" s="16" t="s">
        <v>4255</v>
      </c>
      <c r="AC24" s="20">
        <v>1.000373</v>
      </c>
      <c r="AD24" s="16" t="s">
        <v>4254</v>
      </c>
      <c r="AE24" s="15">
        <v>235</v>
      </c>
      <c r="AF24" s="16" t="s">
        <v>4255</v>
      </c>
      <c r="AG24" s="20">
        <v>0.94122890000000003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99</v>
      </c>
      <c r="AN24" s="16" t="s">
        <v>4255</v>
      </c>
      <c r="AO24" s="20">
        <v>0.99262660000000003</v>
      </c>
      <c r="AP24" s="16" t="s">
        <v>4256</v>
      </c>
      <c r="AQ24" s="15">
        <v>495</v>
      </c>
      <c r="AR24" s="16" t="s">
        <v>4257</v>
      </c>
      <c r="AS24" s="20">
        <v>1.0292030000000001</v>
      </c>
      <c r="AT24" s="16" t="s">
        <v>4256</v>
      </c>
      <c r="AU24" s="15">
        <v>30</v>
      </c>
      <c r="AV24" s="16" t="s">
        <v>4257</v>
      </c>
      <c r="AW24" s="20">
        <v>0.90937769999999996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767</v>
      </c>
      <c r="BH24" s="16" t="s">
        <v>4259</v>
      </c>
      <c r="BI24" s="20">
        <v>1.052249</v>
      </c>
      <c r="BJ24" s="16" t="s">
        <v>4258</v>
      </c>
      <c r="BK24" s="15">
        <v>105</v>
      </c>
      <c r="BL24" s="16" t="s">
        <v>4259</v>
      </c>
      <c r="BM24" s="20">
        <v>0.94178790000000001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7</v>
      </c>
      <c r="BX24" s="16" t="s">
        <v>4261</v>
      </c>
      <c r="BY24" s="20">
        <v>1.062897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787.99014888000011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22452</v>
      </c>
      <c r="H28" s="16" t="s">
        <v>4253</v>
      </c>
      <c r="I28" s="20">
        <v>1</v>
      </c>
      <c r="J28" s="16" t="s">
        <v>4252</v>
      </c>
      <c r="K28" s="15">
        <v>5230</v>
      </c>
      <c r="L28" s="16" t="s">
        <v>4253</v>
      </c>
      <c r="M28" s="20">
        <v>1</v>
      </c>
      <c r="N28" s="16" t="s">
        <v>4252</v>
      </c>
      <c r="O28" s="15">
        <v>8509</v>
      </c>
      <c r="P28" s="16" t="s">
        <v>4253</v>
      </c>
      <c r="Q28" s="20">
        <v>1</v>
      </c>
      <c r="R28" s="16" t="s">
        <v>4252</v>
      </c>
      <c r="S28" s="15">
        <v>2505</v>
      </c>
      <c r="T28" s="16" t="s">
        <v>4253</v>
      </c>
      <c r="U28" s="20">
        <v>1</v>
      </c>
      <c r="V28" s="16" t="s">
        <v>4252</v>
      </c>
      <c r="W28" s="15">
        <v>38696</v>
      </c>
      <c r="X28" s="16" t="s">
        <v>4252</v>
      </c>
      <c r="Y28" s="15">
        <v>38696</v>
      </c>
      <c r="Z28" s="16" t="s">
        <v>4254</v>
      </c>
      <c r="AA28" s="15">
        <v>21689</v>
      </c>
      <c r="AB28" s="16" t="s">
        <v>4255</v>
      </c>
      <c r="AC28" s="20">
        <v>1.000373</v>
      </c>
      <c r="AD28" s="16" t="s">
        <v>4254</v>
      </c>
      <c r="AE28" s="15">
        <v>3135</v>
      </c>
      <c r="AF28" s="16" t="s">
        <v>4255</v>
      </c>
      <c r="AG28" s="20">
        <v>0.94122890000000003</v>
      </c>
      <c r="AH28" s="16" t="s">
        <v>4254</v>
      </c>
      <c r="AI28" s="15">
        <v>8257</v>
      </c>
      <c r="AJ28" s="16" t="s">
        <v>4255</v>
      </c>
      <c r="AK28" s="20">
        <v>0.92769069999999998</v>
      </c>
      <c r="AL28" s="16" t="s">
        <v>4254</v>
      </c>
      <c r="AM28" s="15">
        <v>5901</v>
      </c>
      <c r="AN28" s="16" t="s">
        <v>4255</v>
      </c>
      <c r="AO28" s="20">
        <v>0.99262660000000003</v>
      </c>
      <c r="AP28" s="16" t="s">
        <v>4256</v>
      </c>
      <c r="AQ28" s="15">
        <v>26263</v>
      </c>
      <c r="AR28" s="16" t="s">
        <v>4257</v>
      </c>
      <c r="AS28" s="20">
        <v>1.0292030000000001</v>
      </c>
      <c r="AT28" s="16" t="s">
        <v>4256</v>
      </c>
      <c r="AU28" s="15">
        <v>6048</v>
      </c>
      <c r="AV28" s="16" t="s">
        <v>4257</v>
      </c>
      <c r="AW28" s="20">
        <v>0.90937769999999996</v>
      </c>
      <c r="AX28" s="16" t="s">
        <v>4256</v>
      </c>
      <c r="AY28" s="15">
        <v>10498</v>
      </c>
      <c r="AZ28" s="16" t="s">
        <v>4257</v>
      </c>
      <c r="BA28" s="20">
        <v>0.81166570000000005</v>
      </c>
      <c r="BB28" s="16" t="s">
        <v>4256</v>
      </c>
      <c r="BC28" s="15">
        <v>1814</v>
      </c>
      <c r="BD28" s="16" t="s">
        <v>4257</v>
      </c>
      <c r="BE28" s="20">
        <v>1.0126040000000001</v>
      </c>
      <c r="BF28" s="16" t="s">
        <v>4258</v>
      </c>
      <c r="BG28" s="15">
        <v>17454</v>
      </c>
      <c r="BH28" s="16" t="s">
        <v>4259</v>
      </c>
      <c r="BI28" s="20">
        <v>1.052249</v>
      </c>
      <c r="BJ28" s="16" t="s">
        <v>4258</v>
      </c>
      <c r="BK28" s="15">
        <v>4666</v>
      </c>
      <c r="BL28" s="16" t="s">
        <v>4259</v>
      </c>
      <c r="BM28" s="20">
        <v>0.94178790000000001</v>
      </c>
      <c r="BN28" s="16" t="s">
        <v>4258</v>
      </c>
      <c r="BO28" s="15">
        <v>8165</v>
      </c>
      <c r="BP28" s="16" t="s">
        <v>4259</v>
      </c>
      <c r="BQ28" s="20">
        <v>0.82662939999999996</v>
      </c>
      <c r="BR28" s="16" t="s">
        <v>4258</v>
      </c>
      <c r="BS28" s="15">
        <v>1665</v>
      </c>
      <c r="BT28" s="16" t="s">
        <v>4259</v>
      </c>
      <c r="BU28" s="20">
        <v>1.0370600000000001</v>
      </c>
      <c r="BV28" s="16" t="s">
        <v>4260</v>
      </c>
      <c r="BW28" s="15">
        <v>19629</v>
      </c>
      <c r="BX28" s="16" t="s">
        <v>4261</v>
      </c>
      <c r="BY28" s="20">
        <v>1.062897</v>
      </c>
      <c r="BZ28" s="16" t="s">
        <v>4260</v>
      </c>
      <c r="CA28" s="15">
        <v>4026</v>
      </c>
      <c r="CB28" s="16" t="s">
        <v>4261</v>
      </c>
      <c r="CC28" s="20">
        <v>0.93018480000000003</v>
      </c>
      <c r="CD28" s="16" t="s">
        <v>4260</v>
      </c>
      <c r="CE28" s="15">
        <v>9265</v>
      </c>
      <c r="CF28" s="16" t="s">
        <v>4261</v>
      </c>
      <c r="CG28" s="20">
        <v>0.82570690000000002</v>
      </c>
      <c r="CH28" s="16" t="s">
        <v>4260</v>
      </c>
      <c r="CI28" s="15">
        <v>-956</v>
      </c>
      <c r="CJ28" s="16" t="s">
        <v>4261</v>
      </c>
      <c r="CK28" s="20">
        <v>1.044235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36449.152898580011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46</v>
      </c>
      <c r="H29" s="16" t="s">
        <v>4253</v>
      </c>
      <c r="I29" s="20">
        <v>1</v>
      </c>
      <c r="J29" s="16" t="s">
        <v>4252</v>
      </c>
      <c r="K29" s="15">
        <v>11</v>
      </c>
      <c r="L29" s="16" t="s">
        <v>4253</v>
      </c>
      <c r="M29" s="20">
        <v>1</v>
      </c>
      <c r="N29" s="16" t="s">
        <v>4252</v>
      </c>
      <c r="O29" s="15">
        <v>18</v>
      </c>
      <c r="P29" s="16" t="s">
        <v>4253</v>
      </c>
      <c r="Q29" s="20">
        <v>1</v>
      </c>
      <c r="R29" s="16" t="s">
        <v>4252</v>
      </c>
      <c r="S29" s="15">
        <v>5</v>
      </c>
      <c r="T29" s="16" t="s">
        <v>4253</v>
      </c>
      <c r="U29" s="20">
        <v>1</v>
      </c>
      <c r="V29" s="16" t="s">
        <v>4252</v>
      </c>
      <c r="W29" s="15">
        <v>80</v>
      </c>
      <c r="X29" s="16" t="s">
        <v>4252</v>
      </c>
      <c r="Y29" s="15">
        <v>80</v>
      </c>
      <c r="Z29" s="16" t="s">
        <v>4254</v>
      </c>
      <c r="AA29" s="15">
        <v>46</v>
      </c>
      <c r="AB29" s="16" t="s">
        <v>4255</v>
      </c>
      <c r="AC29" s="20">
        <v>1.000373</v>
      </c>
      <c r="AD29" s="16" t="s">
        <v>4254</v>
      </c>
      <c r="AE29" s="15">
        <v>10</v>
      </c>
      <c r="AF29" s="16" t="s">
        <v>4255</v>
      </c>
      <c r="AG29" s="20">
        <v>0.94122890000000003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30</v>
      </c>
      <c r="AN29" s="16" t="s">
        <v>4255</v>
      </c>
      <c r="AO29" s="20">
        <v>0.99262660000000003</v>
      </c>
      <c r="AP29" s="16" t="s">
        <v>4256</v>
      </c>
      <c r="AQ29" s="15">
        <v>52</v>
      </c>
      <c r="AR29" s="16" t="s">
        <v>4257</v>
      </c>
      <c r="AS29" s="20">
        <v>1.0292030000000001</v>
      </c>
      <c r="AT29" s="16" t="s">
        <v>4256</v>
      </c>
      <c r="AU29" s="15">
        <v>11</v>
      </c>
      <c r="AV29" s="16" t="s">
        <v>4257</v>
      </c>
      <c r="AW29" s="20">
        <v>0.90937769999999996</v>
      </c>
      <c r="AX29" s="16" t="s">
        <v>4256</v>
      </c>
      <c r="AY29" s="15">
        <v>6</v>
      </c>
      <c r="AZ29" s="16" t="s">
        <v>4257</v>
      </c>
      <c r="BA29" s="20">
        <v>0.81166570000000005</v>
      </c>
      <c r="BB29" s="16" t="s">
        <v>4256</v>
      </c>
      <c r="BC29" s="15">
        <v>3</v>
      </c>
      <c r="BD29" s="16" t="s">
        <v>4257</v>
      </c>
      <c r="BE29" s="20">
        <v>1.0126040000000001</v>
      </c>
      <c r="BF29" s="16" t="s">
        <v>4258</v>
      </c>
      <c r="BG29" s="15">
        <v>669</v>
      </c>
      <c r="BH29" s="16" t="s">
        <v>4259</v>
      </c>
      <c r="BI29" s="20">
        <v>1.052249</v>
      </c>
      <c r="BJ29" s="16" t="s">
        <v>4258</v>
      </c>
      <c r="BK29" s="15">
        <v>229</v>
      </c>
      <c r="BL29" s="16" t="s">
        <v>4259</v>
      </c>
      <c r="BM29" s="20">
        <v>0.94178790000000001</v>
      </c>
      <c r="BN29" s="16" t="s">
        <v>4258</v>
      </c>
      <c r="BO29" s="15">
        <v>160</v>
      </c>
      <c r="BP29" s="16" t="s">
        <v>4259</v>
      </c>
      <c r="BQ29" s="20">
        <v>0.82662939999999996</v>
      </c>
      <c r="BR29" s="16" t="s">
        <v>4258</v>
      </c>
      <c r="BS29" s="15">
        <v>82</v>
      </c>
      <c r="BT29" s="16" t="s">
        <v>4259</v>
      </c>
      <c r="BU29" s="20">
        <v>1.0370600000000001</v>
      </c>
      <c r="BV29" s="16" t="s">
        <v>4260</v>
      </c>
      <c r="BW29" s="15">
        <v>258</v>
      </c>
      <c r="BX29" s="16" t="s">
        <v>4261</v>
      </c>
      <c r="BY29" s="20">
        <v>1.062897</v>
      </c>
      <c r="BZ29" s="16" t="s">
        <v>4260</v>
      </c>
      <c r="CA29" s="15">
        <v>53</v>
      </c>
      <c r="CB29" s="16" t="s">
        <v>4261</v>
      </c>
      <c r="CC29" s="20">
        <v>0.93018480000000003</v>
      </c>
      <c r="CD29" s="16" t="s">
        <v>4260</v>
      </c>
      <c r="CE29" s="15">
        <v>122</v>
      </c>
      <c r="CF29" s="16" t="s">
        <v>4261</v>
      </c>
      <c r="CG29" s="20">
        <v>0.82570690000000002</v>
      </c>
      <c r="CH29" s="16" t="s">
        <v>4260</v>
      </c>
      <c r="CI29" s="15">
        <v>-13</v>
      </c>
      <c r="CJ29" s="16" t="s">
        <v>4261</v>
      </c>
      <c r="CK29" s="20">
        <v>1.044235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356.84996063999995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5404</v>
      </c>
      <c r="H30" s="16" t="s">
        <v>4253</v>
      </c>
      <c r="I30" s="20">
        <v>1</v>
      </c>
      <c r="J30" s="16" t="s">
        <v>4252</v>
      </c>
      <c r="K30" s="15">
        <v>1085</v>
      </c>
      <c r="L30" s="16" t="s">
        <v>4253</v>
      </c>
      <c r="M30" s="20">
        <v>1</v>
      </c>
      <c r="N30" s="16" t="s">
        <v>4252</v>
      </c>
      <c r="O30" s="15">
        <v>7844</v>
      </c>
      <c r="P30" s="16" t="s">
        <v>4253</v>
      </c>
      <c r="Q30" s="20">
        <v>1</v>
      </c>
      <c r="R30" s="16" t="s">
        <v>4252</v>
      </c>
      <c r="S30" s="15">
        <v>235</v>
      </c>
      <c r="T30" s="16" t="s">
        <v>4253</v>
      </c>
      <c r="U30" s="20">
        <v>1</v>
      </c>
      <c r="V30" s="16" t="s">
        <v>4252</v>
      </c>
      <c r="W30" s="15">
        <v>14568</v>
      </c>
      <c r="X30" s="16" t="s">
        <v>4252</v>
      </c>
      <c r="Y30" s="15">
        <v>14568</v>
      </c>
      <c r="Z30" s="16" t="s">
        <v>4254</v>
      </c>
      <c r="AA30" s="15">
        <v>3838</v>
      </c>
      <c r="AB30" s="16" t="s">
        <v>4255</v>
      </c>
      <c r="AC30" s="20">
        <v>1.000373</v>
      </c>
      <c r="AD30" s="16" t="s">
        <v>4254</v>
      </c>
      <c r="AE30" s="15">
        <v>1060</v>
      </c>
      <c r="AF30" s="16" t="s">
        <v>4255</v>
      </c>
      <c r="AG30" s="20">
        <v>0.94122890000000003</v>
      </c>
      <c r="AH30" s="16" t="s">
        <v>4254</v>
      </c>
      <c r="AI30" s="15">
        <v>7981</v>
      </c>
      <c r="AJ30" s="16" t="s">
        <v>4255</v>
      </c>
      <c r="AK30" s="20">
        <v>0.92769069999999998</v>
      </c>
      <c r="AL30" s="16" t="s">
        <v>4254</v>
      </c>
      <c r="AM30" s="15">
        <v>242</v>
      </c>
      <c r="AN30" s="16" t="s">
        <v>4255</v>
      </c>
      <c r="AO30" s="20">
        <v>0.99262660000000003</v>
      </c>
      <c r="AP30" s="16" t="s">
        <v>4256</v>
      </c>
      <c r="AQ30" s="15">
        <v>14</v>
      </c>
      <c r="AR30" s="16" t="s">
        <v>4257</v>
      </c>
      <c r="AS30" s="20">
        <v>1.0292030000000001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22</v>
      </c>
      <c r="BH30" s="16" t="s">
        <v>4259</v>
      </c>
      <c r="BI30" s="20">
        <v>1.052249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271</v>
      </c>
      <c r="BX30" s="16" t="s">
        <v>4261</v>
      </c>
      <c r="BY30" s="20">
        <v>1.062897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5474.9705457799992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9</v>
      </c>
      <c r="AR31" s="16" t="s">
        <v>4257</v>
      </c>
      <c r="AS31" s="20">
        <v>1.0292030000000001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</v>
      </c>
      <c r="BX31" s="16" t="s">
        <v>4261</v>
      </c>
      <c r="BY31" s="20">
        <v>1.062897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2.4903036000000003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1888</v>
      </c>
      <c r="H32" s="16" t="s">
        <v>4253</v>
      </c>
      <c r="I32" s="20">
        <v>1</v>
      </c>
      <c r="J32" s="16" t="s">
        <v>4252</v>
      </c>
      <c r="K32" s="15">
        <v>548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455</v>
      </c>
      <c r="T32" s="16" t="s">
        <v>4253</v>
      </c>
      <c r="U32" s="20">
        <v>1</v>
      </c>
      <c r="V32" s="16" t="s">
        <v>4252</v>
      </c>
      <c r="W32" s="15">
        <v>2891</v>
      </c>
      <c r="X32" s="16" t="s">
        <v>4252</v>
      </c>
      <c r="Y32" s="15">
        <v>2891</v>
      </c>
      <c r="Z32" s="16" t="s">
        <v>4254</v>
      </c>
      <c r="AA32" s="15">
        <v>2742</v>
      </c>
      <c r="AB32" s="16" t="s">
        <v>4255</v>
      </c>
      <c r="AC32" s="20">
        <v>1.000373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5</v>
      </c>
      <c r="AN32" s="16" t="s">
        <v>4255</v>
      </c>
      <c r="AO32" s="20">
        <v>0.99262660000000003</v>
      </c>
      <c r="AP32" s="16" t="s">
        <v>4256</v>
      </c>
      <c r="AQ32" s="15">
        <v>327</v>
      </c>
      <c r="AR32" s="16" t="s">
        <v>4257</v>
      </c>
      <c r="AS32" s="20">
        <v>1.0292030000000001</v>
      </c>
      <c r="AT32" s="16" t="s">
        <v>4256</v>
      </c>
      <c r="AU32" s="15">
        <v>6</v>
      </c>
      <c r="AV32" s="16" t="s">
        <v>4257</v>
      </c>
      <c r="AW32" s="20">
        <v>0.90937769999999996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4</v>
      </c>
      <c r="BH32" s="16" t="s">
        <v>4259</v>
      </c>
      <c r="BI32" s="20">
        <v>1.052249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</v>
      </c>
      <c r="BX32" s="16" t="s">
        <v>4261</v>
      </c>
      <c r="BY32" s="20">
        <v>1.062897</v>
      </c>
      <c r="BZ32" s="16" t="s">
        <v>4260</v>
      </c>
      <c r="CA32" s="15">
        <v>0</v>
      </c>
      <c r="CB32" s="16" t="s">
        <v>4261</v>
      </c>
      <c r="CC32" s="20">
        <v>0</v>
      </c>
      <c r="CD32" s="16" t="s">
        <v>4260</v>
      </c>
      <c r="CE32" s="15">
        <v>-1</v>
      </c>
      <c r="CF32" s="16" t="s">
        <v>4261</v>
      </c>
      <c r="CG32" s="20">
        <v>0.82570690000000002</v>
      </c>
      <c r="CH32" s="16" t="s">
        <v>4260</v>
      </c>
      <c r="CI32" s="15">
        <v>-2</v>
      </c>
      <c r="CJ32" s="16" t="s">
        <v>4261</v>
      </c>
      <c r="CK32" s="20">
        <v>1.044235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1199.43338466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64</v>
      </c>
      <c r="H33" s="16" t="s">
        <v>4253</v>
      </c>
      <c r="I33" s="20">
        <v>1</v>
      </c>
      <c r="J33" s="16" t="s">
        <v>4252</v>
      </c>
      <c r="K33" s="15">
        <v>13</v>
      </c>
      <c r="L33" s="16" t="s">
        <v>4253</v>
      </c>
      <c r="M33" s="20">
        <v>1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15</v>
      </c>
      <c r="T33" s="16" t="s">
        <v>4253</v>
      </c>
      <c r="U33" s="20">
        <v>1</v>
      </c>
      <c r="V33" s="16" t="s">
        <v>4252</v>
      </c>
      <c r="W33" s="15">
        <v>92</v>
      </c>
      <c r="X33" s="16" t="s">
        <v>4252</v>
      </c>
      <c r="Y33" s="15">
        <v>92</v>
      </c>
      <c r="Z33" s="16" t="s">
        <v>4254</v>
      </c>
      <c r="AA33" s="15">
        <v>105</v>
      </c>
      <c r="AB33" s="16" t="s">
        <v>4255</v>
      </c>
      <c r="AC33" s="20">
        <v>1.000373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14</v>
      </c>
      <c r="AN33" s="16" t="s">
        <v>4255</v>
      </c>
      <c r="AO33" s="20">
        <v>0.99262660000000003</v>
      </c>
      <c r="AP33" s="16" t="s">
        <v>4256</v>
      </c>
      <c r="AQ33" s="15">
        <v>10</v>
      </c>
      <c r="AR33" s="16" t="s">
        <v>4257</v>
      </c>
      <c r="AS33" s="20">
        <v>1.0292030000000001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44.245593480000004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</v>
      </c>
      <c r="H34" s="16" t="s">
        <v>4253</v>
      </c>
      <c r="I34" s="20">
        <v>1</v>
      </c>
      <c r="J34" s="16" t="s">
        <v>4252</v>
      </c>
      <c r="K34" s="15">
        <v>129</v>
      </c>
      <c r="L34" s="16" t="s">
        <v>4253</v>
      </c>
      <c r="M34" s="20">
        <v>1</v>
      </c>
      <c r="N34" s="16" t="s">
        <v>4252</v>
      </c>
      <c r="O34" s="15">
        <v>2889</v>
      </c>
      <c r="P34" s="16" t="s">
        <v>4253</v>
      </c>
      <c r="Q34" s="20">
        <v>1</v>
      </c>
      <c r="R34" s="16" t="s">
        <v>4252</v>
      </c>
      <c r="S34" s="15">
        <v>258</v>
      </c>
      <c r="T34" s="16" t="s">
        <v>4253</v>
      </c>
      <c r="U34" s="20">
        <v>1</v>
      </c>
      <c r="V34" s="16" t="s">
        <v>4252</v>
      </c>
      <c r="W34" s="15">
        <v>3280</v>
      </c>
      <c r="X34" s="16" t="s">
        <v>4252</v>
      </c>
      <c r="Y34" s="15">
        <v>3280</v>
      </c>
      <c r="Z34" s="16" t="s">
        <v>4254</v>
      </c>
      <c r="AA34" s="15">
        <v>153</v>
      </c>
      <c r="AB34" s="16" t="s">
        <v>4255</v>
      </c>
      <c r="AC34" s="20">
        <v>1.000373</v>
      </c>
      <c r="AD34" s="16" t="s">
        <v>4254</v>
      </c>
      <c r="AE34" s="15">
        <v>156</v>
      </c>
      <c r="AF34" s="16" t="s">
        <v>4255</v>
      </c>
      <c r="AG34" s="20">
        <v>0.94122890000000003</v>
      </c>
      <c r="AH34" s="16" t="s">
        <v>4254</v>
      </c>
      <c r="AI34" s="15">
        <v>2757</v>
      </c>
      <c r="AJ34" s="16" t="s">
        <v>4255</v>
      </c>
      <c r="AK34" s="20">
        <v>0.92769069999999998</v>
      </c>
      <c r="AL34" s="16" t="s">
        <v>4254</v>
      </c>
      <c r="AM34" s="15">
        <v>144</v>
      </c>
      <c r="AN34" s="16" t="s">
        <v>4255</v>
      </c>
      <c r="AO34" s="20">
        <v>0.99262660000000003</v>
      </c>
      <c r="AP34" s="16" t="s">
        <v>4256</v>
      </c>
      <c r="AQ34" s="15">
        <v>96</v>
      </c>
      <c r="AR34" s="16" t="s">
        <v>4257</v>
      </c>
      <c r="AS34" s="20">
        <v>1.0292030000000001</v>
      </c>
      <c r="AT34" s="16" t="s">
        <v>4256</v>
      </c>
      <c r="AU34" s="15">
        <v>41</v>
      </c>
      <c r="AV34" s="16" t="s">
        <v>4257</v>
      </c>
      <c r="AW34" s="20">
        <v>0.90937769999999996</v>
      </c>
      <c r="AX34" s="16" t="s">
        <v>4256</v>
      </c>
      <c r="AY34" s="15">
        <v>321</v>
      </c>
      <c r="AZ34" s="16" t="s">
        <v>4257</v>
      </c>
      <c r="BA34" s="20">
        <v>0.81166570000000005</v>
      </c>
      <c r="BB34" s="16" t="s">
        <v>4256</v>
      </c>
      <c r="BC34" s="15">
        <v>17</v>
      </c>
      <c r="BD34" s="16" t="s">
        <v>4257</v>
      </c>
      <c r="BE34" s="20">
        <v>1.0126040000000001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782</v>
      </c>
      <c r="BP34" s="16" t="s">
        <v>4259</v>
      </c>
      <c r="BQ34" s="20">
        <v>0.82662939999999996</v>
      </c>
      <c r="BR34" s="16" t="s">
        <v>4258</v>
      </c>
      <c r="BS34" s="15">
        <v>22</v>
      </c>
      <c r="BT34" s="16" t="s">
        <v>4259</v>
      </c>
      <c r="BU34" s="20">
        <v>1.0370600000000001</v>
      </c>
      <c r="BV34" s="16" t="s">
        <v>4260</v>
      </c>
      <c r="BW34" s="15">
        <v>702</v>
      </c>
      <c r="BX34" s="16" t="s">
        <v>4261</v>
      </c>
      <c r="BY34" s="20">
        <v>1.062897</v>
      </c>
      <c r="BZ34" s="16" t="s">
        <v>4260</v>
      </c>
      <c r="CA34" s="15">
        <v>3978</v>
      </c>
      <c r="CB34" s="16" t="s">
        <v>4261</v>
      </c>
      <c r="CC34" s="20">
        <v>0.93018480000000003</v>
      </c>
      <c r="CD34" s="16" t="s">
        <v>4260</v>
      </c>
      <c r="CE34" s="15">
        <v>485</v>
      </c>
      <c r="CF34" s="16" t="s">
        <v>4261</v>
      </c>
      <c r="CG34" s="20">
        <v>0.82570690000000002</v>
      </c>
      <c r="CH34" s="16" t="s">
        <v>4260</v>
      </c>
      <c r="CI34" s="15">
        <v>13</v>
      </c>
      <c r="CJ34" s="16" t="s">
        <v>4261</v>
      </c>
      <c r="CK34" s="20">
        <v>1.044235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2444.8056879599999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</v>
      </c>
      <c r="BH35" s="16" t="s">
        <v>4259</v>
      </c>
      <c r="BI35" s="20">
        <v>1.052249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0.42089959999999998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0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62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62</v>
      </c>
      <c r="X37" s="16" t="s">
        <v>4252</v>
      </c>
      <c r="Y37" s="15">
        <v>62</v>
      </c>
      <c r="Z37" s="16" t="s">
        <v>4254</v>
      </c>
      <c r="AA37" s="15">
        <v>64</v>
      </c>
      <c r="AB37" s="16" t="s">
        <v>4255</v>
      </c>
      <c r="AC37" s="20">
        <v>1.000373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104</v>
      </c>
      <c r="AR37" s="16" t="s">
        <v>4257</v>
      </c>
      <c r="AS37" s="20">
        <v>1.0292030000000001</v>
      </c>
      <c r="AT37" s="16" t="s">
        <v>4256</v>
      </c>
      <c r="AU37" s="15">
        <v>207</v>
      </c>
      <c r="AV37" s="16" t="s">
        <v>4257</v>
      </c>
      <c r="AW37" s="20">
        <v>0.90937769999999996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74</v>
      </c>
      <c r="BH37" s="16" t="s">
        <v>4259</v>
      </c>
      <c r="BI37" s="20">
        <v>1.052249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90</v>
      </c>
      <c r="BX37" s="16" t="s">
        <v>4261</v>
      </c>
      <c r="BY37" s="20">
        <v>1.062897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118.96586477999999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</v>
      </c>
      <c r="X38" s="16" t="s">
        <v>4252</v>
      </c>
      <c r="Y38" s="15">
        <v>2</v>
      </c>
      <c r="Z38" s="16" t="s">
        <v>4254</v>
      </c>
      <c r="AA38" s="15">
        <v>1</v>
      </c>
      <c r="AB38" s="16" t="s">
        <v>4255</v>
      </c>
      <c r="AC38" s="20">
        <v>1.000373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</v>
      </c>
      <c r="BX38" s="16" t="s">
        <v>4261</v>
      </c>
      <c r="BY38" s="20">
        <v>1.062897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0.81265399999999988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4</v>
      </c>
      <c r="H39" s="16" t="s">
        <v>4253</v>
      </c>
      <c r="I39" s="20">
        <v>1</v>
      </c>
      <c r="J39" s="16" t="s">
        <v>4252</v>
      </c>
      <c r="K39" s="15">
        <v>138</v>
      </c>
      <c r="L39" s="16" t="s">
        <v>4253</v>
      </c>
      <c r="M39" s="20">
        <v>1</v>
      </c>
      <c r="N39" s="16" t="s">
        <v>4252</v>
      </c>
      <c r="O39" s="15">
        <v>24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166</v>
      </c>
      <c r="X39" s="16" t="s">
        <v>4252</v>
      </c>
      <c r="Y39" s="15">
        <v>166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1081</v>
      </c>
      <c r="AF39" s="16" t="s">
        <v>4255</v>
      </c>
      <c r="AG39" s="20">
        <v>0.94122890000000003</v>
      </c>
      <c r="AH39" s="16" t="s">
        <v>4254</v>
      </c>
      <c r="AI39" s="15">
        <v>12</v>
      </c>
      <c r="AJ39" s="16" t="s">
        <v>4255</v>
      </c>
      <c r="AK39" s="20">
        <v>0.92769069999999998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45</v>
      </c>
      <c r="AR39" s="16" t="s">
        <v>4257</v>
      </c>
      <c r="AS39" s="20">
        <v>1.0292030000000001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3</v>
      </c>
      <c r="BH39" s="16" t="s">
        <v>4259</v>
      </c>
      <c r="BI39" s="20">
        <v>1.052249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10</v>
      </c>
      <c r="BX39" s="16" t="s">
        <v>4261</v>
      </c>
      <c r="BY39" s="20">
        <v>1.062897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250.94011626000005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4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</v>
      </c>
      <c r="X40" s="16" t="s">
        <v>4252</v>
      </c>
      <c r="Y40" s="15">
        <v>5</v>
      </c>
      <c r="Z40" s="16" t="s">
        <v>4254</v>
      </c>
      <c r="AA40" s="15">
        <v>386</v>
      </c>
      <c r="AB40" s="16" t="s">
        <v>4255</v>
      </c>
      <c r="AC40" s="20">
        <v>1.000373</v>
      </c>
      <c r="AD40" s="16" t="s">
        <v>4254</v>
      </c>
      <c r="AE40" s="15">
        <v>8</v>
      </c>
      <c r="AF40" s="16" t="s">
        <v>4255</v>
      </c>
      <c r="AG40" s="20">
        <v>0.94122890000000003</v>
      </c>
      <c r="AH40" s="16" t="s">
        <v>4254</v>
      </c>
      <c r="AI40" s="15">
        <v>17</v>
      </c>
      <c r="AJ40" s="16" t="s">
        <v>4255</v>
      </c>
      <c r="AK40" s="20">
        <v>0.92769069999999998</v>
      </c>
      <c r="AL40" s="16" t="s">
        <v>4254</v>
      </c>
      <c r="AM40" s="15">
        <v>4</v>
      </c>
      <c r="AN40" s="16" t="s">
        <v>4255</v>
      </c>
      <c r="AO40" s="20">
        <v>0.99262660000000003</v>
      </c>
      <c r="AP40" s="16" t="s">
        <v>4256</v>
      </c>
      <c r="AQ40" s="15">
        <v>34</v>
      </c>
      <c r="AR40" s="16" t="s">
        <v>4257</v>
      </c>
      <c r="AS40" s="20">
        <v>1.0292030000000001</v>
      </c>
      <c r="AT40" s="16" t="s">
        <v>4256</v>
      </c>
      <c r="AU40" s="15">
        <v>13</v>
      </c>
      <c r="AV40" s="16" t="s">
        <v>4257</v>
      </c>
      <c r="AW40" s="20">
        <v>0.90937769999999996</v>
      </c>
      <c r="AX40" s="16" t="s">
        <v>4256</v>
      </c>
      <c r="AY40" s="15">
        <v>17</v>
      </c>
      <c r="AZ40" s="16" t="s">
        <v>4257</v>
      </c>
      <c r="BA40" s="20">
        <v>0.81166570000000005</v>
      </c>
      <c r="BB40" s="16" t="s">
        <v>4256</v>
      </c>
      <c r="BC40" s="15">
        <v>3</v>
      </c>
      <c r="BD40" s="16" t="s">
        <v>4257</v>
      </c>
      <c r="BE40" s="20">
        <v>1.0126040000000001</v>
      </c>
      <c r="BF40" s="16" t="s">
        <v>4258</v>
      </c>
      <c r="BG40" s="15">
        <v>3</v>
      </c>
      <c r="BH40" s="16" t="s">
        <v>4259</v>
      </c>
      <c r="BI40" s="20">
        <v>1.052249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2</v>
      </c>
      <c r="BP40" s="16" t="s">
        <v>4259</v>
      </c>
      <c r="BQ40" s="20">
        <v>0.82662939999999996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7</v>
      </c>
      <c r="BX40" s="16" t="s">
        <v>4261</v>
      </c>
      <c r="BY40" s="20">
        <v>1.062897</v>
      </c>
      <c r="BZ40" s="16" t="s">
        <v>4260</v>
      </c>
      <c r="CA40" s="15">
        <v>12</v>
      </c>
      <c r="CB40" s="16" t="s">
        <v>4261</v>
      </c>
      <c r="CC40" s="20">
        <v>0.93018480000000003</v>
      </c>
      <c r="CD40" s="16" t="s">
        <v>4260</v>
      </c>
      <c r="CE40" s="15">
        <v>40</v>
      </c>
      <c r="CF40" s="16" t="s">
        <v>4261</v>
      </c>
      <c r="CG40" s="20">
        <v>0.82570690000000002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107.70135538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3116</v>
      </c>
      <c r="H41" s="16" t="s">
        <v>4253</v>
      </c>
      <c r="I41" s="20">
        <v>1</v>
      </c>
      <c r="J41" s="16" t="s">
        <v>4252</v>
      </c>
      <c r="K41" s="15">
        <v>512</v>
      </c>
      <c r="L41" s="16" t="s">
        <v>4253</v>
      </c>
      <c r="M41" s="20">
        <v>1</v>
      </c>
      <c r="N41" s="16" t="s">
        <v>4252</v>
      </c>
      <c r="O41" s="15">
        <v>3961</v>
      </c>
      <c r="P41" s="16" t="s">
        <v>4253</v>
      </c>
      <c r="Q41" s="20">
        <v>1</v>
      </c>
      <c r="R41" s="16" t="s">
        <v>4252</v>
      </c>
      <c r="S41" s="15">
        <v>51</v>
      </c>
      <c r="T41" s="16" t="s">
        <v>4253</v>
      </c>
      <c r="U41" s="20">
        <v>1</v>
      </c>
      <c r="V41" s="16" t="s">
        <v>4252</v>
      </c>
      <c r="W41" s="15">
        <v>7640</v>
      </c>
      <c r="X41" s="16" t="s">
        <v>4252</v>
      </c>
      <c r="Y41" s="15">
        <v>7640</v>
      </c>
      <c r="Z41" s="16" t="s">
        <v>4254</v>
      </c>
      <c r="AA41" s="15">
        <v>5086</v>
      </c>
      <c r="AB41" s="16" t="s">
        <v>4255</v>
      </c>
      <c r="AC41" s="20">
        <v>1.000373</v>
      </c>
      <c r="AD41" s="16" t="s">
        <v>4254</v>
      </c>
      <c r="AE41" s="15">
        <v>483</v>
      </c>
      <c r="AF41" s="16" t="s">
        <v>4255</v>
      </c>
      <c r="AG41" s="20">
        <v>0.94122890000000003</v>
      </c>
      <c r="AH41" s="16" t="s">
        <v>4254</v>
      </c>
      <c r="AI41" s="15">
        <v>2160</v>
      </c>
      <c r="AJ41" s="16" t="s">
        <v>4255</v>
      </c>
      <c r="AK41" s="20">
        <v>0.92769069999999998</v>
      </c>
      <c r="AL41" s="16" t="s">
        <v>4254</v>
      </c>
      <c r="AM41" s="15">
        <v>97</v>
      </c>
      <c r="AN41" s="16" t="s">
        <v>4255</v>
      </c>
      <c r="AO41" s="20">
        <v>0.99262660000000003</v>
      </c>
      <c r="AP41" s="16" t="s">
        <v>4256</v>
      </c>
      <c r="AQ41" s="15">
        <v>4125</v>
      </c>
      <c r="AR41" s="16" t="s">
        <v>4257</v>
      </c>
      <c r="AS41" s="20">
        <v>1.0292030000000001</v>
      </c>
      <c r="AT41" s="16" t="s">
        <v>4256</v>
      </c>
      <c r="AU41" s="15">
        <v>1020</v>
      </c>
      <c r="AV41" s="16" t="s">
        <v>4257</v>
      </c>
      <c r="AW41" s="20">
        <v>0.90937769999999996</v>
      </c>
      <c r="AX41" s="16" t="s">
        <v>4256</v>
      </c>
      <c r="AY41" s="15">
        <v>2840</v>
      </c>
      <c r="AZ41" s="16" t="s">
        <v>4257</v>
      </c>
      <c r="BA41" s="20">
        <v>0.81166570000000005</v>
      </c>
      <c r="BB41" s="16" t="s">
        <v>4256</v>
      </c>
      <c r="BC41" s="15">
        <v>174</v>
      </c>
      <c r="BD41" s="16" t="s">
        <v>4257</v>
      </c>
      <c r="BE41" s="20">
        <v>1.0126040000000001</v>
      </c>
      <c r="BF41" s="16" t="s">
        <v>4258</v>
      </c>
      <c r="BG41" s="15">
        <v>7867</v>
      </c>
      <c r="BH41" s="16" t="s">
        <v>4259</v>
      </c>
      <c r="BI41" s="20">
        <v>1.052249</v>
      </c>
      <c r="BJ41" s="16" t="s">
        <v>4258</v>
      </c>
      <c r="BK41" s="15">
        <v>2314</v>
      </c>
      <c r="BL41" s="16" t="s">
        <v>4259</v>
      </c>
      <c r="BM41" s="20">
        <v>0.94178790000000001</v>
      </c>
      <c r="BN41" s="16" t="s">
        <v>4258</v>
      </c>
      <c r="BO41" s="15">
        <v>6378</v>
      </c>
      <c r="BP41" s="16" t="s">
        <v>4259</v>
      </c>
      <c r="BQ41" s="20">
        <v>0.82662939999999996</v>
      </c>
      <c r="BR41" s="16" t="s">
        <v>4258</v>
      </c>
      <c r="BS41" s="15">
        <v>36</v>
      </c>
      <c r="BT41" s="16" t="s">
        <v>4259</v>
      </c>
      <c r="BU41" s="20">
        <v>1.0370600000000001</v>
      </c>
      <c r="BV41" s="16" t="s">
        <v>4260</v>
      </c>
      <c r="BW41" s="15">
        <v>10991</v>
      </c>
      <c r="BX41" s="16" t="s">
        <v>4261</v>
      </c>
      <c r="BY41" s="20">
        <v>1.062897</v>
      </c>
      <c r="BZ41" s="16" t="s">
        <v>4260</v>
      </c>
      <c r="CA41" s="15">
        <v>3661</v>
      </c>
      <c r="CB41" s="16" t="s">
        <v>4261</v>
      </c>
      <c r="CC41" s="20">
        <v>0.93018480000000003</v>
      </c>
      <c r="CD41" s="16" t="s">
        <v>4260</v>
      </c>
      <c r="CE41" s="15">
        <v>9011</v>
      </c>
      <c r="CF41" s="16" t="s">
        <v>4261</v>
      </c>
      <c r="CG41" s="20">
        <v>0.82570690000000002</v>
      </c>
      <c r="CH41" s="16" t="s">
        <v>4260</v>
      </c>
      <c r="CI41" s="15">
        <v>114</v>
      </c>
      <c r="CJ41" s="16" t="s">
        <v>4261</v>
      </c>
      <c r="CK41" s="20">
        <v>1.044235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12270.214068879997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549</v>
      </c>
      <c r="H42" s="16" t="s">
        <v>4253</v>
      </c>
      <c r="I42" s="20">
        <v>1</v>
      </c>
      <c r="J42" s="16" t="s">
        <v>4252</v>
      </c>
      <c r="K42" s="15">
        <v>1128</v>
      </c>
      <c r="L42" s="16" t="s">
        <v>4253</v>
      </c>
      <c r="M42" s="20">
        <v>1</v>
      </c>
      <c r="N42" s="16" t="s">
        <v>4252</v>
      </c>
      <c r="O42" s="15">
        <v>2227</v>
      </c>
      <c r="P42" s="16" t="s">
        <v>4253</v>
      </c>
      <c r="Q42" s="20">
        <v>1</v>
      </c>
      <c r="R42" s="16" t="s">
        <v>4252</v>
      </c>
      <c r="S42" s="15">
        <v>2</v>
      </c>
      <c r="T42" s="16" t="s">
        <v>4253</v>
      </c>
      <c r="U42" s="20">
        <v>1</v>
      </c>
      <c r="V42" s="16" t="s">
        <v>4252</v>
      </c>
      <c r="W42" s="15">
        <v>3906</v>
      </c>
      <c r="X42" s="16" t="s">
        <v>4252</v>
      </c>
      <c r="Y42" s="15">
        <v>3906</v>
      </c>
      <c r="Z42" s="16" t="s">
        <v>4254</v>
      </c>
      <c r="AA42" s="15">
        <v>486</v>
      </c>
      <c r="AB42" s="16" t="s">
        <v>4255</v>
      </c>
      <c r="AC42" s="20">
        <v>1.000373</v>
      </c>
      <c r="AD42" s="16" t="s">
        <v>4254</v>
      </c>
      <c r="AE42" s="15">
        <v>1382</v>
      </c>
      <c r="AF42" s="16" t="s">
        <v>4255</v>
      </c>
      <c r="AG42" s="20">
        <v>0.94122890000000003</v>
      </c>
      <c r="AH42" s="16" t="s">
        <v>4254</v>
      </c>
      <c r="AI42" s="15">
        <v>2773</v>
      </c>
      <c r="AJ42" s="16" t="s">
        <v>4255</v>
      </c>
      <c r="AK42" s="20">
        <v>0.92769069999999998</v>
      </c>
      <c r="AL42" s="16" t="s">
        <v>4254</v>
      </c>
      <c r="AM42" s="15">
        <v>4</v>
      </c>
      <c r="AN42" s="16" t="s">
        <v>4255</v>
      </c>
      <c r="AO42" s="20">
        <v>0.99262660000000003</v>
      </c>
      <c r="AP42" s="16" t="s">
        <v>4256</v>
      </c>
      <c r="AQ42" s="15">
        <v>230</v>
      </c>
      <c r="AR42" s="16" t="s">
        <v>4257</v>
      </c>
      <c r="AS42" s="20">
        <v>1.0292030000000001</v>
      </c>
      <c r="AT42" s="16" t="s">
        <v>4256</v>
      </c>
      <c r="AU42" s="15">
        <v>36</v>
      </c>
      <c r="AV42" s="16" t="s">
        <v>4257</v>
      </c>
      <c r="AW42" s="20">
        <v>0.90937769999999996</v>
      </c>
      <c r="AX42" s="16" t="s">
        <v>4256</v>
      </c>
      <c r="AY42" s="15">
        <v>93</v>
      </c>
      <c r="AZ42" s="16" t="s">
        <v>4257</v>
      </c>
      <c r="BA42" s="20">
        <v>0.81166570000000005</v>
      </c>
      <c r="BB42" s="16" t="s">
        <v>4256</v>
      </c>
      <c r="BC42" s="15">
        <v>6</v>
      </c>
      <c r="BD42" s="16" t="s">
        <v>4257</v>
      </c>
      <c r="BE42" s="20">
        <v>1.0126040000000001</v>
      </c>
      <c r="BF42" s="16" t="s">
        <v>4258</v>
      </c>
      <c r="BG42" s="15">
        <v>234</v>
      </c>
      <c r="BH42" s="16" t="s">
        <v>4259</v>
      </c>
      <c r="BI42" s="20">
        <v>1.052249</v>
      </c>
      <c r="BJ42" s="16" t="s">
        <v>4258</v>
      </c>
      <c r="BK42" s="15">
        <v>37</v>
      </c>
      <c r="BL42" s="16" t="s">
        <v>4259</v>
      </c>
      <c r="BM42" s="20">
        <v>0.94178790000000001</v>
      </c>
      <c r="BN42" s="16" t="s">
        <v>4258</v>
      </c>
      <c r="BO42" s="15">
        <v>138</v>
      </c>
      <c r="BP42" s="16" t="s">
        <v>4259</v>
      </c>
      <c r="BQ42" s="20">
        <v>0.82662939999999996</v>
      </c>
      <c r="BR42" s="16" t="s">
        <v>4258</v>
      </c>
      <c r="BS42" s="15">
        <v>3</v>
      </c>
      <c r="BT42" s="16" t="s">
        <v>4259</v>
      </c>
      <c r="BU42" s="20">
        <v>1.0370600000000001</v>
      </c>
      <c r="BV42" s="16" t="s">
        <v>4260</v>
      </c>
      <c r="BW42" s="15">
        <v>49</v>
      </c>
      <c r="BX42" s="16" t="s">
        <v>4261</v>
      </c>
      <c r="BY42" s="20">
        <v>1.062897</v>
      </c>
      <c r="BZ42" s="16" t="s">
        <v>4260</v>
      </c>
      <c r="CA42" s="15">
        <v>75</v>
      </c>
      <c r="CB42" s="16" t="s">
        <v>4261</v>
      </c>
      <c r="CC42" s="20">
        <v>0.93018480000000003</v>
      </c>
      <c r="CD42" s="16" t="s">
        <v>4260</v>
      </c>
      <c r="CE42" s="15">
        <v>239</v>
      </c>
      <c r="CF42" s="16" t="s">
        <v>4261</v>
      </c>
      <c r="CG42" s="20">
        <v>0.82570690000000002</v>
      </c>
      <c r="CH42" s="16" t="s">
        <v>4260</v>
      </c>
      <c r="CI42" s="15">
        <v>1</v>
      </c>
      <c r="CJ42" s="16" t="s">
        <v>4261</v>
      </c>
      <c r="CK42" s="20">
        <v>1.044235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1867.7847418400002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889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889</v>
      </c>
      <c r="X43" s="16" t="s">
        <v>4252</v>
      </c>
      <c r="Y43" s="15">
        <v>889</v>
      </c>
      <c r="Z43" s="16" t="s">
        <v>4254</v>
      </c>
      <c r="AA43" s="15">
        <v>132</v>
      </c>
      <c r="AB43" s="16" t="s">
        <v>4255</v>
      </c>
      <c r="AC43" s="20">
        <v>1.000373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4</v>
      </c>
      <c r="AN43" s="16" t="s">
        <v>4255</v>
      </c>
      <c r="AO43" s="20">
        <v>0.99262660000000003</v>
      </c>
      <c r="AP43" s="16" t="s">
        <v>4256</v>
      </c>
      <c r="AQ43" s="15">
        <v>81</v>
      </c>
      <c r="AR43" s="16" t="s">
        <v>4257</v>
      </c>
      <c r="AS43" s="20">
        <v>1.0292030000000001</v>
      </c>
      <c r="AT43" s="16" t="s">
        <v>4256</v>
      </c>
      <c r="AU43" s="15">
        <v>30</v>
      </c>
      <c r="AV43" s="16" t="s">
        <v>4257</v>
      </c>
      <c r="AW43" s="20">
        <v>0.90937769999999996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45</v>
      </c>
      <c r="BX43" s="16" t="s">
        <v>4261</v>
      </c>
      <c r="BY43" s="20">
        <v>1.062897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8</v>
      </c>
      <c r="CF43" s="16" t="s">
        <v>4261</v>
      </c>
      <c r="CG43" s="20">
        <v>0.82570690000000002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238.02050731999998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1155</v>
      </c>
      <c r="H46" s="16" t="s">
        <v>4253</v>
      </c>
      <c r="I46" s="20">
        <v>1</v>
      </c>
      <c r="J46" s="16" t="s">
        <v>4252</v>
      </c>
      <c r="K46" s="15">
        <v>6138</v>
      </c>
      <c r="L46" s="16" t="s">
        <v>4253</v>
      </c>
      <c r="M46" s="20">
        <v>1</v>
      </c>
      <c r="N46" s="16" t="s">
        <v>4252</v>
      </c>
      <c r="O46" s="15">
        <v>6070</v>
      </c>
      <c r="P46" s="16" t="s">
        <v>4253</v>
      </c>
      <c r="Q46" s="20">
        <v>1</v>
      </c>
      <c r="R46" s="16" t="s">
        <v>4252</v>
      </c>
      <c r="S46" s="15">
        <v>964</v>
      </c>
      <c r="T46" s="16" t="s">
        <v>4253</v>
      </c>
      <c r="U46" s="20">
        <v>1</v>
      </c>
      <c r="V46" s="16" t="s">
        <v>4252</v>
      </c>
      <c r="W46" s="15">
        <v>14327</v>
      </c>
      <c r="X46" s="16" t="s">
        <v>4252</v>
      </c>
      <c r="Y46" s="15">
        <v>14327</v>
      </c>
      <c r="Z46" s="16" t="s">
        <v>4254</v>
      </c>
      <c r="AA46" s="15">
        <v>1218</v>
      </c>
      <c r="AB46" s="16" t="s">
        <v>4255</v>
      </c>
      <c r="AC46" s="20">
        <v>1.000373</v>
      </c>
      <c r="AD46" s="16" t="s">
        <v>4254</v>
      </c>
      <c r="AE46" s="15">
        <v>4737</v>
      </c>
      <c r="AF46" s="16" t="s">
        <v>4255</v>
      </c>
      <c r="AG46" s="20">
        <v>0.94122890000000003</v>
      </c>
      <c r="AH46" s="16" t="s">
        <v>4254</v>
      </c>
      <c r="AI46" s="15">
        <v>5535</v>
      </c>
      <c r="AJ46" s="16" t="s">
        <v>4255</v>
      </c>
      <c r="AK46" s="20">
        <v>0.92769069999999998</v>
      </c>
      <c r="AL46" s="16" t="s">
        <v>4254</v>
      </c>
      <c r="AM46" s="15">
        <v>835</v>
      </c>
      <c r="AN46" s="16" t="s">
        <v>4255</v>
      </c>
      <c r="AO46" s="20">
        <v>0.99262660000000003</v>
      </c>
      <c r="AP46" s="16" t="s">
        <v>4256</v>
      </c>
      <c r="AQ46" s="15">
        <v>1335</v>
      </c>
      <c r="AR46" s="16" t="s">
        <v>4257</v>
      </c>
      <c r="AS46" s="20">
        <v>1.0292030000000001</v>
      </c>
      <c r="AT46" s="16" t="s">
        <v>4256</v>
      </c>
      <c r="AU46" s="15">
        <v>6516</v>
      </c>
      <c r="AV46" s="16" t="s">
        <v>4257</v>
      </c>
      <c r="AW46" s="20">
        <v>0.90937769999999996</v>
      </c>
      <c r="AX46" s="16" t="s">
        <v>4256</v>
      </c>
      <c r="AY46" s="15">
        <v>3607</v>
      </c>
      <c r="AZ46" s="16" t="s">
        <v>4257</v>
      </c>
      <c r="BA46" s="20">
        <v>0.81166570000000005</v>
      </c>
      <c r="BB46" s="16" t="s">
        <v>4256</v>
      </c>
      <c r="BC46" s="15">
        <v>820</v>
      </c>
      <c r="BD46" s="16" t="s">
        <v>4257</v>
      </c>
      <c r="BE46" s="20">
        <v>1.0126040000000001</v>
      </c>
      <c r="BF46" s="16" t="s">
        <v>4258</v>
      </c>
      <c r="BG46" s="15">
        <v>32</v>
      </c>
      <c r="BH46" s="16" t="s">
        <v>4259</v>
      </c>
      <c r="BI46" s="20">
        <v>1.052249</v>
      </c>
      <c r="BJ46" s="16" t="s">
        <v>4258</v>
      </c>
      <c r="BK46" s="15">
        <v>5989</v>
      </c>
      <c r="BL46" s="16" t="s">
        <v>4259</v>
      </c>
      <c r="BM46" s="20">
        <v>0.94178790000000001</v>
      </c>
      <c r="BN46" s="16" t="s">
        <v>4258</v>
      </c>
      <c r="BO46" s="15">
        <v>5535</v>
      </c>
      <c r="BP46" s="16" t="s">
        <v>4259</v>
      </c>
      <c r="BQ46" s="20">
        <v>0.82662939999999996</v>
      </c>
      <c r="BR46" s="16" t="s">
        <v>4258</v>
      </c>
      <c r="BS46" s="15">
        <v>1089</v>
      </c>
      <c r="BT46" s="16" t="s">
        <v>4259</v>
      </c>
      <c r="BU46" s="20">
        <v>1.0370600000000001</v>
      </c>
      <c r="BV46" s="16" t="s">
        <v>4260</v>
      </c>
      <c r="BW46" s="15">
        <v>2854</v>
      </c>
      <c r="BX46" s="16" t="s">
        <v>4261</v>
      </c>
      <c r="BY46" s="20">
        <v>1.062897</v>
      </c>
      <c r="BZ46" s="16" t="s">
        <v>4260</v>
      </c>
      <c r="CA46" s="15">
        <v>10389</v>
      </c>
      <c r="CB46" s="16" t="s">
        <v>4261</v>
      </c>
      <c r="CC46" s="20">
        <v>0.93018480000000003</v>
      </c>
      <c r="CD46" s="16" t="s">
        <v>4260</v>
      </c>
      <c r="CE46" s="15">
        <v>6869</v>
      </c>
      <c r="CF46" s="16" t="s">
        <v>4261</v>
      </c>
      <c r="CG46" s="20">
        <v>0.82570690000000002</v>
      </c>
      <c r="CH46" s="16" t="s">
        <v>4260</v>
      </c>
      <c r="CI46" s="15">
        <v>703</v>
      </c>
      <c r="CJ46" s="16" t="s">
        <v>4261</v>
      </c>
      <c r="CK46" s="20">
        <v>1.044235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13501.407800659999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2226</v>
      </c>
      <c r="L47" s="16" t="s">
        <v>4253</v>
      </c>
      <c r="M47" s="20">
        <v>1</v>
      </c>
      <c r="N47" s="16" t="s">
        <v>4252</v>
      </c>
      <c r="O47" s="15">
        <v>207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2434</v>
      </c>
      <c r="X47" s="16" t="s">
        <v>4252</v>
      </c>
      <c r="Y47" s="15">
        <v>2434</v>
      </c>
      <c r="Z47" s="16" t="s">
        <v>4254</v>
      </c>
      <c r="AA47" s="15">
        <v>2</v>
      </c>
      <c r="AB47" s="16" t="s">
        <v>4255</v>
      </c>
      <c r="AC47" s="20">
        <v>1.000373</v>
      </c>
      <c r="AD47" s="16" t="s">
        <v>4254</v>
      </c>
      <c r="AE47" s="15">
        <v>5661</v>
      </c>
      <c r="AF47" s="16" t="s">
        <v>4255</v>
      </c>
      <c r="AG47" s="20">
        <v>0.94122890000000003</v>
      </c>
      <c r="AH47" s="16" t="s">
        <v>4254</v>
      </c>
      <c r="AI47" s="15">
        <v>143</v>
      </c>
      <c r="AJ47" s="16" t="s">
        <v>4255</v>
      </c>
      <c r="AK47" s="20">
        <v>0.92769069999999998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24</v>
      </c>
      <c r="AR47" s="16" t="s">
        <v>4257</v>
      </c>
      <c r="AS47" s="20">
        <v>1.0292030000000001</v>
      </c>
      <c r="AT47" s="16" t="s">
        <v>4256</v>
      </c>
      <c r="AU47" s="15">
        <v>3078</v>
      </c>
      <c r="AV47" s="16" t="s">
        <v>4257</v>
      </c>
      <c r="AW47" s="20">
        <v>0.90937769999999996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3281</v>
      </c>
      <c r="BL47" s="16" t="s">
        <v>4259</v>
      </c>
      <c r="BM47" s="20">
        <v>0.94178790000000001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18</v>
      </c>
      <c r="BX47" s="16" t="s">
        <v>4261</v>
      </c>
      <c r="BY47" s="20">
        <v>1.062897</v>
      </c>
      <c r="BZ47" s="16" t="s">
        <v>4260</v>
      </c>
      <c r="CA47" s="15">
        <v>3392</v>
      </c>
      <c r="CB47" s="16" t="s">
        <v>4261</v>
      </c>
      <c r="CC47" s="20">
        <v>0.93018480000000003</v>
      </c>
      <c r="CD47" s="16" t="s">
        <v>4260</v>
      </c>
      <c r="CE47" s="15">
        <v>-9</v>
      </c>
      <c r="CF47" s="16" t="s">
        <v>4261</v>
      </c>
      <c r="CG47" s="20">
        <v>0.82570690000000002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3395.5232953999998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502</v>
      </c>
      <c r="H48" s="16" t="s">
        <v>4253</v>
      </c>
      <c r="I48" s="20">
        <v>1</v>
      </c>
      <c r="J48" s="16" t="s">
        <v>4252</v>
      </c>
      <c r="K48" s="15">
        <v>96</v>
      </c>
      <c r="L48" s="16" t="s">
        <v>4253</v>
      </c>
      <c r="M48" s="20">
        <v>1</v>
      </c>
      <c r="N48" s="16" t="s">
        <v>4252</v>
      </c>
      <c r="O48" s="15">
        <v>4006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4604</v>
      </c>
      <c r="X48" s="16" t="s">
        <v>4252</v>
      </c>
      <c r="Y48" s="15">
        <v>4604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283</v>
      </c>
      <c r="AF48" s="16" t="s">
        <v>4255</v>
      </c>
      <c r="AG48" s="20">
        <v>0.94122890000000003</v>
      </c>
      <c r="AH48" s="16" t="s">
        <v>4254</v>
      </c>
      <c r="AI48" s="15">
        <v>5698</v>
      </c>
      <c r="AJ48" s="16" t="s">
        <v>4255</v>
      </c>
      <c r="AK48" s="20">
        <v>0.92769069999999998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1138</v>
      </c>
      <c r="AR48" s="16" t="s">
        <v>4257</v>
      </c>
      <c r="AS48" s="20">
        <v>1.0292030000000001</v>
      </c>
      <c r="AT48" s="16" t="s">
        <v>4256</v>
      </c>
      <c r="AU48" s="15">
        <v>80</v>
      </c>
      <c r="AV48" s="16" t="s">
        <v>4257</v>
      </c>
      <c r="AW48" s="20">
        <v>0.90937769999999996</v>
      </c>
      <c r="AX48" s="16" t="s">
        <v>4256</v>
      </c>
      <c r="AY48" s="15">
        <v>11480</v>
      </c>
      <c r="AZ48" s="16" t="s">
        <v>4257</v>
      </c>
      <c r="BA48" s="20">
        <v>0.81166570000000005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598</v>
      </c>
      <c r="BH48" s="16" t="s">
        <v>4259</v>
      </c>
      <c r="BI48" s="20">
        <v>1.052249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5130</v>
      </c>
      <c r="BP48" s="16" t="s">
        <v>4259</v>
      </c>
      <c r="BQ48" s="20">
        <v>0.82662939999999996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385</v>
      </c>
      <c r="BX48" s="16" t="s">
        <v>4261</v>
      </c>
      <c r="BY48" s="20">
        <v>1.062897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2518</v>
      </c>
      <c r="CF48" s="16" t="s">
        <v>4261</v>
      </c>
      <c r="CG48" s="20">
        <v>0.82570690000000002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4604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28993</v>
      </c>
      <c r="T49" s="16" t="s">
        <v>4253</v>
      </c>
      <c r="U49" s="20">
        <v>1</v>
      </c>
      <c r="V49" s="16" t="s">
        <v>4252</v>
      </c>
      <c r="W49" s="15">
        <v>28993</v>
      </c>
      <c r="X49" s="16" t="s">
        <v>4252</v>
      </c>
      <c r="Y49" s="15">
        <v>28993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28807</v>
      </c>
      <c r="AN49" s="16" t="s">
        <v>4255</v>
      </c>
      <c r="AO49" s="20">
        <v>0.99262660000000003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26509</v>
      </c>
      <c r="BD49" s="16" t="s">
        <v>4257</v>
      </c>
      <c r="BE49" s="20">
        <v>1.0126040000000001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25463</v>
      </c>
      <c r="BT49" s="16" t="s">
        <v>4259</v>
      </c>
      <c r="BU49" s="20">
        <v>1.0370600000000001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19724</v>
      </c>
      <c r="CJ49" s="16" t="s">
        <v>4261</v>
      </c>
      <c r="CK49" s="20">
        <v>1.044235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26286.772764439997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3742</v>
      </c>
      <c r="T50" s="16" t="s">
        <v>4253</v>
      </c>
      <c r="U50" s="20">
        <v>1</v>
      </c>
      <c r="V50" s="16" t="s">
        <v>4252</v>
      </c>
      <c r="W50" s="15">
        <v>3742</v>
      </c>
      <c r="X50" s="16" t="s">
        <v>4252</v>
      </c>
      <c r="Y50" s="15">
        <v>3742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4014</v>
      </c>
      <c r="AN50" s="16" t="s">
        <v>4255</v>
      </c>
      <c r="AO50" s="20">
        <v>0.99262660000000003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3646</v>
      </c>
      <c r="BD50" s="16" t="s">
        <v>4257</v>
      </c>
      <c r="BE50" s="20">
        <v>1.0126040000000001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5153</v>
      </c>
      <c r="BT50" s="16" t="s">
        <v>4259</v>
      </c>
      <c r="BU50" s="20">
        <v>1.0370600000000001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3264</v>
      </c>
      <c r="CJ50" s="16" t="s">
        <v>4261</v>
      </c>
      <c r="CK50" s="20">
        <v>1.044235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4034.1421152800003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6290</v>
      </c>
      <c r="T51" s="16" t="s">
        <v>4253</v>
      </c>
      <c r="U51" s="20">
        <v>1</v>
      </c>
      <c r="V51" s="16" t="s">
        <v>4252</v>
      </c>
      <c r="W51" s="15">
        <v>6290</v>
      </c>
      <c r="X51" s="16" t="s">
        <v>4252</v>
      </c>
      <c r="Y51" s="15">
        <v>6290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5725</v>
      </c>
      <c r="AN51" s="16" t="s">
        <v>4255</v>
      </c>
      <c r="AO51" s="20">
        <v>0.99262660000000003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6713</v>
      </c>
      <c r="BD51" s="16" t="s">
        <v>4257</v>
      </c>
      <c r="BE51" s="20">
        <v>1.0126040000000001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6656</v>
      </c>
      <c r="BT51" s="16" t="s">
        <v>4259</v>
      </c>
      <c r="BU51" s="20">
        <v>1.0370600000000001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9865</v>
      </c>
      <c r="CJ51" s="16" t="s">
        <v>4261</v>
      </c>
      <c r="CK51" s="20">
        <v>1.044235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7194.8895144000007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16151</v>
      </c>
      <c r="T52" s="16" t="s">
        <v>4253</v>
      </c>
      <c r="U52" s="20">
        <v>1</v>
      </c>
      <c r="V52" s="16" t="s">
        <v>4252</v>
      </c>
      <c r="W52" s="15">
        <v>16151</v>
      </c>
      <c r="X52" s="16" t="s">
        <v>4252</v>
      </c>
      <c r="Y52" s="15">
        <v>16151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16017</v>
      </c>
      <c r="AN52" s="16" t="s">
        <v>4255</v>
      </c>
      <c r="AO52" s="20">
        <v>0.99262660000000003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4306</v>
      </c>
      <c r="CM52" s="15">
        <f>SUM(A2L145C10)/A2L145C1</f>
        <v>16151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2079</v>
      </c>
      <c r="T53" s="16" t="s">
        <v>4253</v>
      </c>
      <c r="U53" s="20">
        <v>1</v>
      </c>
      <c r="V53" s="16" t="s">
        <v>4252</v>
      </c>
      <c r="W53" s="15">
        <v>2079</v>
      </c>
      <c r="X53" s="16" t="s">
        <v>4252</v>
      </c>
      <c r="Y53" s="15">
        <v>2079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2062</v>
      </c>
      <c r="AN53" s="16" t="s">
        <v>4255</v>
      </c>
      <c r="AO53" s="20">
        <v>0.99262660000000003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2079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3683</v>
      </c>
      <c r="T54" s="16" t="s">
        <v>4253</v>
      </c>
      <c r="U54" s="20">
        <v>1</v>
      </c>
      <c r="V54" s="16" t="s">
        <v>4252</v>
      </c>
      <c r="W54" s="15">
        <v>3683</v>
      </c>
      <c r="X54" s="16" t="s">
        <v>4252</v>
      </c>
      <c r="Y54" s="15">
        <v>3683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3653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4308</v>
      </c>
      <c r="CM54" s="15">
        <f>SUM(A2L147C10)/A2L147C1</f>
        <v>3683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26</v>
      </c>
      <c r="BP55" s="16" t="s">
        <v>4259</v>
      </c>
      <c r="BQ55" s="20">
        <v>0.82662939999999996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30</v>
      </c>
      <c r="CF57" s="16" t="s">
        <v>4261</v>
      </c>
      <c r="CG57" s="20">
        <v>0.82570690000000002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2010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2010</v>
      </c>
      <c r="X61" s="16" t="s">
        <v>4252</v>
      </c>
      <c r="Y61" s="15">
        <v>2010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3307</v>
      </c>
      <c r="AJ61" s="16" t="s">
        <v>4255</v>
      </c>
      <c r="AK61" s="20">
        <v>0.92769069999999998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4622</v>
      </c>
      <c r="AZ61" s="16" t="s">
        <v>4257</v>
      </c>
      <c r="BA61" s="20">
        <v>0.81166570000000005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1497</v>
      </c>
      <c r="BP61" s="16" t="s">
        <v>4259</v>
      </c>
      <c r="BQ61" s="20">
        <v>0.82662939999999996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1804</v>
      </c>
      <c r="CF61" s="16" t="s">
        <v>4261</v>
      </c>
      <c r="CG61" s="20">
        <v>0.82570690000000002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2010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2858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2858</v>
      </c>
      <c r="X64" s="16" t="s">
        <v>4252</v>
      </c>
      <c r="Y64" s="15">
        <v>2858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3564</v>
      </c>
      <c r="AJ64" s="16" t="s">
        <v>4255</v>
      </c>
      <c r="AK64" s="20">
        <v>0.92769069999999998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3521</v>
      </c>
      <c r="AZ64" s="16" t="s">
        <v>4257</v>
      </c>
      <c r="BA64" s="20">
        <v>0.81166570000000005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264</v>
      </c>
      <c r="BP64" s="16" t="s">
        <v>4259</v>
      </c>
      <c r="BQ64" s="20">
        <v>0.82662939999999996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317</v>
      </c>
      <c r="CF64" s="16" t="s">
        <v>4261</v>
      </c>
      <c r="CG64" s="20">
        <v>0.82570690000000002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2858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13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13</v>
      </c>
      <c r="X67" s="16" t="s">
        <v>4252</v>
      </c>
      <c r="Y67" s="15">
        <v>13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29</v>
      </c>
      <c r="AJ67" s="16" t="s">
        <v>4255</v>
      </c>
      <c r="AK67" s="20">
        <v>0.92769069999999998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3</v>
      </c>
      <c r="AZ67" s="16" t="s">
        <v>4257</v>
      </c>
      <c r="BA67" s="20">
        <v>0.81166570000000005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14</v>
      </c>
      <c r="BP67" s="16" t="s">
        <v>4259</v>
      </c>
      <c r="BQ67" s="20">
        <v>0.82662939999999996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13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IF(SSAC="Y",0,219646)</f>
        <v>219646</v>
      </c>
      <c r="T73" s="16" t="s">
        <v>4253</v>
      </c>
      <c r="U73" s="20">
        <v>1</v>
      </c>
      <c r="V73" s="16" t="s">
        <v>4252</v>
      </c>
      <c r="W73" s="15">
        <f>IF(SSAC="Y",0,219646)</f>
        <v>219646</v>
      </c>
      <c r="X73" s="16" t="s">
        <v>4252</v>
      </c>
      <c r="Y73" s="15">
        <f>IF(SSAC="Y",0,219646)</f>
        <v>219646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IF(SSAC="Y",0,204215)</f>
        <v>204215</v>
      </c>
      <c r="AN73" s="16" t="s">
        <v>4255</v>
      </c>
      <c r="AO73" s="20">
        <v>0.99262660000000003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IF(SSAC="Y",0,179717)</f>
        <v>179717</v>
      </c>
      <c r="BD73" s="16" t="s">
        <v>4257</v>
      </c>
      <c r="BE73" s="20">
        <v>1.0126040000000001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IF(SSAC="Y",0,157822)</f>
        <v>157822</v>
      </c>
      <c r="BT73" s="16" t="s">
        <v>4259</v>
      </c>
      <c r="BU73" s="20">
        <v>1.0370600000000001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IF(SSAC="Y",0,138870)</f>
        <v>138870</v>
      </c>
      <c r="CJ73" s="16" t="s">
        <v>4261</v>
      </c>
      <c r="CK73" s="20">
        <v>1.044235</v>
      </c>
      <c r="CL73" s="16" t="s">
        <v>4327</v>
      </c>
      <c r="CM73" s="15">
        <f>SUM(A2L166C10)/A2L166C1</f>
        <v>219646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IF(SSAC="Y",0,31972)</f>
        <v>31972</v>
      </c>
      <c r="T74" s="16" t="s">
        <v>4253</v>
      </c>
      <c r="U74" s="20">
        <v>1</v>
      </c>
      <c r="V74" s="16" t="s">
        <v>4252</v>
      </c>
      <c r="W74" s="15">
        <f>IF(SSAC="Y",0,31972)</f>
        <v>31972</v>
      </c>
      <c r="X74" s="16" t="s">
        <v>4252</v>
      </c>
      <c r="Y74" s="15">
        <f>IF(SSAC="Y",0,31972)</f>
        <v>31972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IF(SSAC="Y",0,28135)</f>
        <v>28135</v>
      </c>
      <c r="AN74" s="16" t="s">
        <v>4255</v>
      </c>
      <c r="AO74" s="20">
        <v>0.99262660000000003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IF(SSAC="Y",0,23321)</f>
        <v>23321</v>
      </c>
      <c r="BD74" s="16" t="s">
        <v>4257</v>
      </c>
      <c r="BE74" s="20">
        <v>1.0126040000000001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IF(SSAC="Y",0,28655)</f>
        <v>28655</v>
      </c>
      <c r="BT74" s="16" t="s">
        <v>4259</v>
      </c>
      <c r="BU74" s="20">
        <v>1.0370600000000001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IF(SSAC="Y",0,28662)</f>
        <v>28662</v>
      </c>
      <c r="CJ74" s="16" t="s">
        <v>4261</v>
      </c>
      <c r="CK74" s="20">
        <v>1.044235</v>
      </c>
      <c r="CL74" s="16" t="s">
        <v>4328</v>
      </c>
      <c r="CM74" s="15">
        <f>SUM(A2L167C10)/A2L167C1</f>
        <v>31972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IF(SSAC="Y",0,23696)</f>
        <v>23696</v>
      </c>
      <c r="T75" s="16" t="s">
        <v>4253</v>
      </c>
      <c r="U75" s="20">
        <v>1</v>
      </c>
      <c r="V75" s="16" t="s">
        <v>4252</v>
      </c>
      <c r="W75" s="15">
        <f>IF(SSAC="Y",0,23696)</f>
        <v>23696</v>
      </c>
      <c r="X75" s="16" t="s">
        <v>4252</v>
      </c>
      <c r="Y75" s="15">
        <f>IF(SSAC="Y",0,23696)</f>
        <v>23696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IF(SSAC="Y",0,21286)</f>
        <v>21286</v>
      </c>
      <c r="AN75" s="16" t="s">
        <v>4255</v>
      </c>
      <c r="AO75" s="20">
        <v>0.99262660000000003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IF(SSAC="Y",0,20207)</f>
        <v>20207</v>
      </c>
      <c r="BD75" s="16" t="s">
        <v>4257</v>
      </c>
      <c r="BE75" s="20">
        <v>1.0126040000000001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IF(SSAC="Y",0,17849)</f>
        <v>17849</v>
      </c>
      <c r="BT75" s="16" t="s">
        <v>4259</v>
      </c>
      <c r="BU75" s="20">
        <v>1.0370600000000001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IF(SSAC="Y",0,17381)</f>
        <v>17381</v>
      </c>
      <c r="CJ75" s="16" t="s">
        <v>4261</v>
      </c>
      <c r="CK75" s="20">
        <v>1.044235</v>
      </c>
      <c r="CL75" s="16" t="s">
        <v>4329</v>
      </c>
      <c r="CM75" s="15">
        <f>SUM(A2L168C10)/A2L168C1</f>
        <v>23696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9027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9027</v>
      </c>
      <c r="X76" s="16" t="s">
        <v>4252</v>
      </c>
      <c r="Y76" s="15">
        <v>9027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14837</v>
      </c>
      <c r="AJ76" s="16" t="s">
        <v>4255</v>
      </c>
      <c r="AK76" s="20">
        <v>0.92769069999999998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20753</v>
      </c>
      <c r="AZ76" s="16" t="s">
        <v>4257</v>
      </c>
      <c r="BA76" s="20">
        <v>0.81166570000000005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3790</v>
      </c>
      <c r="BP76" s="16" t="s">
        <v>4259</v>
      </c>
      <c r="BQ76" s="20">
        <v>0.82662939999999996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4565</v>
      </c>
      <c r="CF76" s="16" t="s">
        <v>4261</v>
      </c>
      <c r="CG76" s="20">
        <v>0.82570690000000002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9027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15637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15637</v>
      </c>
      <c r="X79" s="16" t="s">
        <v>4252</v>
      </c>
      <c r="Y79" s="15">
        <v>15637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19755</v>
      </c>
      <c r="AJ79" s="16" t="s">
        <v>4255</v>
      </c>
      <c r="AK79" s="20">
        <v>0.92769069999999998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19430</v>
      </c>
      <c r="AZ79" s="16" t="s">
        <v>4257</v>
      </c>
      <c r="BA79" s="20">
        <v>0.81166570000000005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13235</v>
      </c>
      <c r="BP79" s="16" t="s">
        <v>4259</v>
      </c>
      <c r="BQ79" s="20">
        <v>0.82662939999999996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15941</v>
      </c>
      <c r="CF79" s="16" t="s">
        <v>4261</v>
      </c>
      <c r="CG79" s="20">
        <v>0.82570690000000002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15637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2126</v>
      </c>
      <c r="L85" s="16" t="s">
        <v>4253</v>
      </c>
      <c r="M85" s="20">
        <v>1</v>
      </c>
      <c r="N85" s="16" t="s">
        <v>4252</v>
      </c>
      <c r="O85" s="15">
        <v>228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2354</v>
      </c>
      <c r="X85" s="16" t="s">
        <v>4252</v>
      </c>
      <c r="Y85" s="15">
        <v>2354</v>
      </c>
      <c r="Z85" s="16" t="s">
        <v>4254</v>
      </c>
      <c r="AA85" s="15">
        <v>940</v>
      </c>
      <c r="AB85" s="16" t="s">
        <v>4255</v>
      </c>
      <c r="AC85" s="20">
        <v>1.000373</v>
      </c>
      <c r="AD85" s="16" t="s">
        <v>4254</v>
      </c>
      <c r="AE85" s="15">
        <v>2489</v>
      </c>
      <c r="AF85" s="16" t="s">
        <v>4255</v>
      </c>
      <c r="AG85" s="20">
        <v>0.94122890000000003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58</v>
      </c>
      <c r="AR85" s="16" t="s">
        <v>4257</v>
      </c>
      <c r="AS85" s="20">
        <v>1.0292030000000001</v>
      </c>
      <c r="AT85" s="16" t="s">
        <v>4256</v>
      </c>
      <c r="AU85" s="15">
        <v>2884</v>
      </c>
      <c r="AV85" s="16" t="s">
        <v>4257</v>
      </c>
      <c r="AW85" s="20">
        <v>0.90937769999999996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14</v>
      </c>
      <c r="BH85" s="16" t="s">
        <v>4259</v>
      </c>
      <c r="BI85" s="20">
        <v>1.052249</v>
      </c>
      <c r="BJ85" s="16" t="s">
        <v>4258</v>
      </c>
      <c r="BK85" s="15">
        <v>986</v>
      </c>
      <c r="BL85" s="16" t="s">
        <v>4259</v>
      </c>
      <c r="BM85" s="20">
        <v>0.94178790000000001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-2</v>
      </c>
      <c r="BT85" s="16" t="s">
        <v>4259</v>
      </c>
      <c r="BU85" s="20">
        <v>1.0370600000000001</v>
      </c>
      <c r="BV85" s="16" t="s">
        <v>4260</v>
      </c>
      <c r="BW85" s="15">
        <v>28</v>
      </c>
      <c r="BX85" s="16" t="s">
        <v>4261</v>
      </c>
      <c r="BY85" s="20">
        <v>1.062897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-9</v>
      </c>
      <c r="CJ85" s="16" t="s">
        <v>4261</v>
      </c>
      <c r="CK85" s="20">
        <v>1.044235</v>
      </c>
      <c r="CL85" s="16" t="s">
        <v>4339</v>
      </c>
      <c r="CM85" s="15">
        <f>SUM(A2L178C10)/A2L178C1</f>
        <v>2354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340</v>
      </c>
      <c r="L86" s="16" t="s">
        <v>4253</v>
      </c>
      <c r="M86" s="20">
        <v>1</v>
      </c>
      <c r="N86" s="16" t="s">
        <v>4252</v>
      </c>
      <c r="O86" s="15">
        <v>43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383</v>
      </c>
      <c r="X86" s="16" t="s">
        <v>4252</v>
      </c>
      <c r="Y86" s="15">
        <v>383</v>
      </c>
      <c r="Z86" s="16" t="s">
        <v>4254</v>
      </c>
      <c r="AA86" s="15">
        <v>175</v>
      </c>
      <c r="AB86" s="16" t="s">
        <v>4255</v>
      </c>
      <c r="AC86" s="20">
        <v>1.000373</v>
      </c>
      <c r="AD86" s="16" t="s">
        <v>4254</v>
      </c>
      <c r="AE86" s="15">
        <v>465</v>
      </c>
      <c r="AF86" s="16" t="s">
        <v>4255</v>
      </c>
      <c r="AG86" s="20">
        <v>0.94122890000000003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16</v>
      </c>
      <c r="AR86" s="16" t="s">
        <v>4257</v>
      </c>
      <c r="AS86" s="20">
        <v>1.0292030000000001</v>
      </c>
      <c r="AT86" s="16" t="s">
        <v>4256</v>
      </c>
      <c r="AU86" s="15">
        <v>538</v>
      </c>
      <c r="AV86" s="16" t="s">
        <v>4257</v>
      </c>
      <c r="AW86" s="20">
        <v>0.90937769999999996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37</v>
      </c>
      <c r="BL86" s="16" t="s">
        <v>4259</v>
      </c>
      <c r="BM86" s="20">
        <v>0.94178790000000001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2</v>
      </c>
      <c r="BX86" s="16" t="s">
        <v>4261</v>
      </c>
      <c r="BY86" s="20">
        <v>1.062897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383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946</v>
      </c>
      <c r="L87" s="16" t="s">
        <v>4253</v>
      </c>
      <c r="M87" s="20">
        <v>1</v>
      </c>
      <c r="N87" s="16" t="s">
        <v>4252</v>
      </c>
      <c r="O87" s="15">
        <v>116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1062</v>
      </c>
      <c r="X87" s="16" t="s">
        <v>4252</v>
      </c>
      <c r="Y87" s="15">
        <v>1062</v>
      </c>
      <c r="Z87" s="16" t="s">
        <v>4254</v>
      </c>
      <c r="AA87" s="15">
        <v>255</v>
      </c>
      <c r="AB87" s="16" t="s">
        <v>4255</v>
      </c>
      <c r="AC87" s="20">
        <v>1.000373</v>
      </c>
      <c r="AD87" s="16" t="s">
        <v>4254</v>
      </c>
      <c r="AE87" s="15">
        <v>1258</v>
      </c>
      <c r="AF87" s="16" t="s">
        <v>4255</v>
      </c>
      <c r="AG87" s="20">
        <v>0.94122890000000003</v>
      </c>
      <c r="AH87" s="16" t="s">
        <v>4254</v>
      </c>
      <c r="AI87" s="15">
        <v>17</v>
      </c>
      <c r="AJ87" s="16" t="s">
        <v>4255</v>
      </c>
      <c r="AK87" s="20">
        <v>0.92769069999999998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-2556</v>
      </c>
      <c r="AV87" s="16" t="s">
        <v>4257</v>
      </c>
      <c r="AW87" s="20">
        <v>0.90937769999999996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-1844</v>
      </c>
      <c r="BD87" s="16" t="s">
        <v>4257</v>
      </c>
      <c r="BE87" s="20">
        <v>1.0126040000000001</v>
      </c>
      <c r="BF87" s="16" t="s">
        <v>4258</v>
      </c>
      <c r="BG87" s="15">
        <v>-1721</v>
      </c>
      <c r="BH87" s="16" t="s">
        <v>4259</v>
      </c>
      <c r="BI87" s="20">
        <v>1.052249</v>
      </c>
      <c r="BJ87" s="16" t="s">
        <v>4258</v>
      </c>
      <c r="BK87" s="15">
        <v>-841</v>
      </c>
      <c r="BL87" s="16" t="s">
        <v>4259</v>
      </c>
      <c r="BM87" s="20">
        <v>0.94178790000000001</v>
      </c>
      <c r="BN87" s="16" t="s">
        <v>4258</v>
      </c>
      <c r="BO87" s="15">
        <v>-1951</v>
      </c>
      <c r="BP87" s="16" t="s">
        <v>4259</v>
      </c>
      <c r="BQ87" s="20">
        <v>0.82662939999999996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773</v>
      </c>
      <c r="BX87" s="16" t="s">
        <v>4261</v>
      </c>
      <c r="BY87" s="20">
        <v>1.062897</v>
      </c>
      <c r="BZ87" s="16" t="s">
        <v>4260</v>
      </c>
      <c r="CA87" s="15">
        <v>2871</v>
      </c>
      <c r="CB87" s="16" t="s">
        <v>4261</v>
      </c>
      <c r="CC87" s="20">
        <v>0.93018480000000003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-962</v>
      </c>
      <c r="CJ87" s="16" t="s">
        <v>4261</v>
      </c>
      <c r="CK87" s="20">
        <v>1.044235</v>
      </c>
      <c r="CL87" s="16" t="s">
        <v>4341</v>
      </c>
      <c r="CM87" s="15">
        <f>SUM(A2L180C10)/A2L180C1</f>
        <v>1062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88432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32397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81709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350441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552979</v>
      </c>
      <c r="X88" s="16" t="s">
        <v>4347</v>
      </c>
      <c r="Y88" s="17">
        <f>SUM(A2L101C11:A2L180C11)-2*(SUM(A2L151C11:A2L153C11)+SUM(A2L157C11:A2L159C11)+SUM(A2L163C11:A2L165C11)+SUM(A2L172C11:A2L174C11))</f>
        <v>552979</v>
      </c>
      <c r="Z88" s="16" t="s">
        <v>4348</v>
      </c>
      <c r="AA88" s="17">
        <f>SUM(A2L101C12:A2L180C12)-2*(SUM(A2L151C12:A2L153C12)+SUM(A2L157C12:A2L159C12)+SUM(A2L163C12:A2L165C12)+SUM(A2L172C12:A2L174C12))</f>
        <v>93883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34723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60578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330046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102597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27062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58019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268735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94328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29113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42554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249971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92027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36370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69431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220511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526419.15854832006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D7288-76FC-4CCA-9784-6F970C23D160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1245</v>
      </c>
      <c r="H8" s="16" t="s">
        <v>4253</v>
      </c>
      <c r="I8" s="20">
        <v>1</v>
      </c>
      <c r="J8" s="16" t="s">
        <v>4252</v>
      </c>
      <c r="K8" s="15">
        <v>65</v>
      </c>
      <c r="L8" s="16" t="s">
        <v>4253</v>
      </c>
      <c r="M8" s="20">
        <v>1</v>
      </c>
      <c r="N8" s="16" t="s">
        <v>4252</v>
      </c>
      <c r="O8" s="15">
        <v>3441</v>
      </c>
      <c r="P8" s="16" t="s">
        <v>4253</v>
      </c>
      <c r="Q8" s="20">
        <v>1</v>
      </c>
      <c r="R8" s="16" t="s">
        <v>4252</v>
      </c>
      <c r="S8" s="15">
        <v>145</v>
      </c>
      <c r="T8" s="16" t="s">
        <v>4253</v>
      </c>
      <c r="U8" s="20">
        <v>1</v>
      </c>
      <c r="V8" s="16" t="s">
        <v>4252</v>
      </c>
      <c r="W8" s="15">
        <v>4896</v>
      </c>
      <c r="X8" s="16" t="s">
        <v>4252</v>
      </c>
      <c r="Y8" s="15">
        <v>4896</v>
      </c>
      <c r="Z8" s="16" t="s">
        <v>4254</v>
      </c>
      <c r="AA8" s="15">
        <v>4403</v>
      </c>
      <c r="AB8" s="16" t="s">
        <v>4255</v>
      </c>
      <c r="AC8" s="20">
        <v>1.000373</v>
      </c>
      <c r="AD8" s="16" t="s">
        <v>4254</v>
      </c>
      <c r="AE8" s="15">
        <v>88</v>
      </c>
      <c r="AF8" s="16" t="s">
        <v>4255</v>
      </c>
      <c r="AG8" s="20">
        <v>0.94122890000000003</v>
      </c>
      <c r="AH8" s="16" t="s">
        <v>4254</v>
      </c>
      <c r="AI8" s="15">
        <v>3374</v>
      </c>
      <c r="AJ8" s="16" t="s">
        <v>4255</v>
      </c>
      <c r="AK8" s="20">
        <v>0.92769069999999998</v>
      </c>
      <c r="AL8" s="16" t="s">
        <v>4254</v>
      </c>
      <c r="AM8" s="15">
        <v>108</v>
      </c>
      <c r="AN8" s="16" t="s">
        <v>4255</v>
      </c>
      <c r="AO8" s="20">
        <v>0.99262660000000003</v>
      </c>
      <c r="AP8" s="16" t="s">
        <v>4256</v>
      </c>
      <c r="AQ8" s="15">
        <v>973</v>
      </c>
      <c r="AR8" s="16" t="s">
        <v>4257</v>
      </c>
      <c r="AS8" s="20">
        <v>1.0292030000000001</v>
      </c>
      <c r="AT8" s="16" t="s">
        <v>4256</v>
      </c>
      <c r="AU8" s="15">
        <v>560</v>
      </c>
      <c r="AV8" s="16" t="s">
        <v>4257</v>
      </c>
      <c r="AW8" s="20">
        <v>0.90937769999999996</v>
      </c>
      <c r="AX8" s="16" t="s">
        <v>4256</v>
      </c>
      <c r="AY8" s="15">
        <v>3012</v>
      </c>
      <c r="AZ8" s="16" t="s">
        <v>4257</v>
      </c>
      <c r="BA8" s="20">
        <v>0.81166570000000005</v>
      </c>
      <c r="BB8" s="16" t="s">
        <v>4256</v>
      </c>
      <c r="BC8" s="15">
        <v>147</v>
      </c>
      <c r="BD8" s="16" t="s">
        <v>4257</v>
      </c>
      <c r="BE8" s="20">
        <v>1.0126040000000001</v>
      </c>
      <c r="BF8" s="16" t="s">
        <v>4258</v>
      </c>
      <c r="BG8" s="15">
        <v>1086</v>
      </c>
      <c r="BH8" s="16" t="s">
        <v>4259</v>
      </c>
      <c r="BI8" s="20">
        <v>1.052249</v>
      </c>
      <c r="BJ8" s="16" t="s">
        <v>4258</v>
      </c>
      <c r="BK8" s="15">
        <v>458</v>
      </c>
      <c r="BL8" s="16" t="s">
        <v>4259</v>
      </c>
      <c r="BM8" s="20">
        <v>0.94178790000000001</v>
      </c>
      <c r="BN8" s="16" t="s">
        <v>4258</v>
      </c>
      <c r="BO8" s="15">
        <v>3010</v>
      </c>
      <c r="BP8" s="16" t="s">
        <v>4259</v>
      </c>
      <c r="BQ8" s="20">
        <v>0.82662939999999996</v>
      </c>
      <c r="BR8" s="16" t="s">
        <v>4258</v>
      </c>
      <c r="BS8" s="15">
        <v>148</v>
      </c>
      <c r="BT8" s="16" t="s">
        <v>4259</v>
      </c>
      <c r="BU8" s="20">
        <v>1.0370600000000001</v>
      </c>
      <c r="BV8" s="16" t="s">
        <v>4260</v>
      </c>
      <c r="BW8" s="15">
        <v>5011</v>
      </c>
      <c r="BX8" s="16" t="s">
        <v>4261</v>
      </c>
      <c r="BY8" s="20">
        <v>1.062897</v>
      </c>
      <c r="BZ8" s="16" t="s">
        <v>4260</v>
      </c>
      <c r="CA8" s="15">
        <v>261</v>
      </c>
      <c r="CB8" s="16" t="s">
        <v>4261</v>
      </c>
      <c r="CC8" s="20">
        <v>0.93018480000000003</v>
      </c>
      <c r="CD8" s="16" t="s">
        <v>4260</v>
      </c>
      <c r="CE8" s="15">
        <v>3059</v>
      </c>
      <c r="CF8" s="16" t="s">
        <v>4261</v>
      </c>
      <c r="CG8" s="20">
        <v>0.82570690000000002</v>
      </c>
      <c r="CH8" s="16" t="s">
        <v>4260</v>
      </c>
      <c r="CI8" s="15">
        <v>153</v>
      </c>
      <c r="CJ8" s="16" t="s">
        <v>4261</v>
      </c>
      <c r="CK8" s="20">
        <v>1.044235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5574.9861547333339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23067</v>
      </c>
      <c r="H9" s="16" t="s">
        <v>4253</v>
      </c>
      <c r="I9" s="20">
        <v>1</v>
      </c>
      <c r="J9" s="16" t="s">
        <v>4252</v>
      </c>
      <c r="K9" s="15">
        <v>41278</v>
      </c>
      <c r="L9" s="16" t="s">
        <v>4253</v>
      </c>
      <c r="M9" s="20">
        <v>1</v>
      </c>
      <c r="N9" s="16" t="s">
        <v>4252</v>
      </c>
      <c r="O9" s="15">
        <v>9986</v>
      </c>
      <c r="P9" s="16" t="s">
        <v>4253</v>
      </c>
      <c r="Q9" s="20">
        <v>1</v>
      </c>
      <c r="R9" s="16" t="s">
        <v>4252</v>
      </c>
      <c r="S9" s="15">
        <v>991</v>
      </c>
      <c r="T9" s="16" t="s">
        <v>4253</v>
      </c>
      <c r="U9" s="20">
        <v>1</v>
      </c>
      <c r="V9" s="16" t="s">
        <v>4252</v>
      </c>
      <c r="W9" s="15">
        <v>75322</v>
      </c>
      <c r="X9" s="16" t="s">
        <v>4252</v>
      </c>
      <c r="Y9" s="15">
        <v>75322</v>
      </c>
      <c r="Z9" s="16" t="s">
        <v>4254</v>
      </c>
      <c r="AA9" s="15">
        <v>28519</v>
      </c>
      <c r="AB9" s="16" t="s">
        <v>4255</v>
      </c>
      <c r="AC9" s="20">
        <v>1.000373</v>
      </c>
      <c r="AD9" s="16" t="s">
        <v>4254</v>
      </c>
      <c r="AE9" s="15">
        <v>46739</v>
      </c>
      <c r="AF9" s="16" t="s">
        <v>4255</v>
      </c>
      <c r="AG9" s="20">
        <v>0.94122890000000003</v>
      </c>
      <c r="AH9" s="16" t="s">
        <v>4254</v>
      </c>
      <c r="AI9" s="15">
        <v>13321</v>
      </c>
      <c r="AJ9" s="16" t="s">
        <v>4255</v>
      </c>
      <c r="AK9" s="20">
        <v>0.92769069999999998</v>
      </c>
      <c r="AL9" s="16" t="s">
        <v>4254</v>
      </c>
      <c r="AM9" s="15">
        <v>1843</v>
      </c>
      <c r="AN9" s="16" t="s">
        <v>4255</v>
      </c>
      <c r="AO9" s="20">
        <v>0.99262660000000003</v>
      </c>
      <c r="AP9" s="16" t="s">
        <v>4256</v>
      </c>
      <c r="AQ9" s="15">
        <v>26798</v>
      </c>
      <c r="AR9" s="16" t="s">
        <v>4257</v>
      </c>
      <c r="AS9" s="20">
        <v>1.0292030000000001</v>
      </c>
      <c r="AT9" s="16" t="s">
        <v>4256</v>
      </c>
      <c r="AU9" s="15">
        <v>51518</v>
      </c>
      <c r="AV9" s="16" t="s">
        <v>4257</v>
      </c>
      <c r="AW9" s="20">
        <v>0.90937769999999996</v>
      </c>
      <c r="AX9" s="16" t="s">
        <v>4256</v>
      </c>
      <c r="AY9" s="15">
        <v>19674</v>
      </c>
      <c r="AZ9" s="16" t="s">
        <v>4257</v>
      </c>
      <c r="BA9" s="20">
        <v>0.81166570000000005</v>
      </c>
      <c r="BB9" s="16" t="s">
        <v>4256</v>
      </c>
      <c r="BC9" s="15">
        <v>473</v>
      </c>
      <c r="BD9" s="16" t="s">
        <v>4257</v>
      </c>
      <c r="BE9" s="20">
        <v>1.0126040000000001</v>
      </c>
      <c r="BF9" s="16" t="s">
        <v>4258</v>
      </c>
      <c r="BG9" s="15">
        <v>36797</v>
      </c>
      <c r="BH9" s="16" t="s">
        <v>4259</v>
      </c>
      <c r="BI9" s="20">
        <v>1.052249</v>
      </c>
      <c r="BJ9" s="16" t="s">
        <v>4258</v>
      </c>
      <c r="BK9" s="15">
        <v>30532</v>
      </c>
      <c r="BL9" s="16" t="s">
        <v>4259</v>
      </c>
      <c r="BM9" s="20">
        <v>0.94178790000000001</v>
      </c>
      <c r="BN9" s="16" t="s">
        <v>4258</v>
      </c>
      <c r="BO9" s="15">
        <v>7815</v>
      </c>
      <c r="BP9" s="16" t="s">
        <v>4259</v>
      </c>
      <c r="BQ9" s="20">
        <v>0.82662939999999996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22813</v>
      </c>
      <c r="BX9" s="16" t="s">
        <v>4261</v>
      </c>
      <c r="BY9" s="20">
        <v>1.062897</v>
      </c>
      <c r="BZ9" s="16" t="s">
        <v>4260</v>
      </c>
      <c r="CA9" s="15">
        <v>28986</v>
      </c>
      <c r="CB9" s="16" t="s">
        <v>4261</v>
      </c>
      <c r="CC9" s="20">
        <v>0.93018480000000003</v>
      </c>
      <c r="CD9" s="16" t="s">
        <v>4260</v>
      </c>
      <c r="CE9" s="15">
        <v>5738</v>
      </c>
      <c r="CF9" s="16" t="s">
        <v>4261</v>
      </c>
      <c r="CG9" s="20">
        <v>0.82570690000000002</v>
      </c>
      <c r="CH9" s="16" t="s">
        <v>4260</v>
      </c>
      <c r="CI9" s="15">
        <v>-198</v>
      </c>
      <c r="CJ9" s="16" t="s">
        <v>4261</v>
      </c>
      <c r="CK9" s="20">
        <v>1.044235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84302.829599666671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10731</v>
      </c>
      <c r="T12" s="16" t="s">
        <v>4253</v>
      </c>
      <c r="U12" s="20">
        <v>1</v>
      </c>
      <c r="V12" s="16" t="s">
        <v>4252</v>
      </c>
      <c r="W12" s="15">
        <v>10731</v>
      </c>
      <c r="X12" s="16" t="s">
        <v>4252</v>
      </c>
      <c r="Y12" s="15">
        <v>10731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13525</v>
      </c>
      <c r="AN12" s="16" t="s">
        <v>4255</v>
      </c>
      <c r="AO12" s="20">
        <v>0.99262660000000003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9994</v>
      </c>
      <c r="BD12" s="16" t="s">
        <v>4257</v>
      </c>
      <c r="BE12" s="20">
        <v>1.0126040000000001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14965</v>
      </c>
      <c r="BT12" s="16" t="s">
        <v>4259</v>
      </c>
      <c r="BU12" s="20">
        <v>1.0370600000000001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9933</v>
      </c>
      <c r="CJ12" s="16" t="s">
        <v>4261</v>
      </c>
      <c r="CK12" s="20">
        <v>1.044235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11425.413047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1348</v>
      </c>
      <c r="T13" s="16" t="s">
        <v>4253</v>
      </c>
      <c r="U13" s="20">
        <v>1</v>
      </c>
      <c r="V13" s="16" t="s">
        <v>4252</v>
      </c>
      <c r="W13" s="15">
        <v>1348</v>
      </c>
      <c r="X13" s="16" t="s">
        <v>4252</v>
      </c>
      <c r="Y13" s="15">
        <v>1348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1336</v>
      </c>
      <c r="AN13" s="16" t="s">
        <v>4255</v>
      </c>
      <c r="AO13" s="20">
        <v>0.99262660000000003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4514</v>
      </c>
      <c r="CM13" s="15">
        <f>SUM(A2L206C10)/A2L206C1</f>
        <v>1348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22044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22044</v>
      </c>
      <c r="X14" s="16" t="s">
        <v>4252</v>
      </c>
      <c r="Y14" s="15">
        <v>22044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20486</v>
      </c>
      <c r="AJ14" s="16" t="s">
        <v>4255</v>
      </c>
      <c r="AK14" s="20">
        <v>0.92769069999999998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56678</v>
      </c>
      <c r="AZ14" s="16" t="s">
        <v>4257</v>
      </c>
      <c r="BA14" s="20">
        <v>0.81166570000000005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20172</v>
      </c>
      <c r="BP14" s="16" t="s">
        <v>4259</v>
      </c>
      <c r="BQ14" s="20">
        <v>0.82662939999999996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94419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22044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2089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2089</v>
      </c>
      <c r="X15" s="16" t="s">
        <v>4252</v>
      </c>
      <c r="Y15" s="15">
        <v>2089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24171</v>
      </c>
      <c r="AJ15" s="16" t="s">
        <v>4255</v>
      </c>
      <c r="AK15" s="20">
        <v>0.92769069999999998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959</v>
      </c>
      <c r="AZ15" s="16" t="s">
        <v>4257</v>
      </c>
      <c r="BA15" s="20">
        <v>0.81166570000000005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4413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5764</v>
      </c>
      <c r="CF15" s="16" t="s">
        <v>4261</v>
      </c>
      <c r="CG15" s="20">
        <v>0.82570690000000002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2089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51182</v>
      </c>
      <c r="T20" s="16" t="s">
        <v>4253</v>
      </c>
      <c r="U20" s="20">
        <v>1</v>
      </c>
      <c r="V20" s="16" t="s">
        <v>4252</v>
      </c>
      <c r="W20" s="15">
        <v>51182</v>
      </c>
      <c r="X20" s="16" t="s">
        <v>4252</v>
      </c>
      <c r="Y20" s="15">
        <v>51182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43453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30957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23224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20684</v>
      </c>
      <c r="CJ20" s="16" t="s">
        <v>4261</v>
      </c>
      <c r="CK20" s="20">
        <v>1.044235</v>
      </c>
      <c r="CL20" s="16" t="s">
        <v>4521</v>
      </c>
      <c r="CM20" s="15">
        <f>SUM(A2L213C10)/A2L213C1</f>
        <v>51182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16</v>
      </c>
      <c r="BP21" s="16" t="s">
        <v>4259</v>
      </c>
      <c r="BQ21" s="20">
        <v>0.82662939999999996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20</v>
      </c>
      <c r="CF21" s="16" t="s">
        <v>4261</v>
      </c>
      <c r="CG21" s="20">
        <v>0.82570690000000002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32285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32285</v>
      </c>
      <c r="X23" s="16" t="s">
        <v>4252</v>
      </c>
      <c r="Y23" s="15">
        <v>32285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10761.666666666666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24312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41343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1097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64397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131149</v>
      </c>
      <c r="X26" s="16" t="s">
        <v>4532</v>
      </c>
      <c r="Y26" s="17">
        <f>SUM(A2L201C11:A2L218C11)-2*(A2L208C11+A2L210C11+A2L212C11+A2L215C11+A2L216C11)</f>
        <v>131149</v>
      </c>
      <c r="Z26" s="16" t="s">
        <v>4533</v>
      </c>
      <c r="AA26" s="17">
        <f>SUM(A2L201C12:A2L218C12)-2*SUM(A2L208C12,A2L210C12,A2L212C12,A2L215C12,A2L216C12)</f>
        <v>32922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46827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13010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60265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27771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52078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78405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41571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37883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30990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26600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38337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27824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29247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97472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30572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163026.56213473331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5000</v>
      </c>
      <c r="H27" s="16" t="s">
        <v>4253</v>
      </c>
      <c r="I27" s="20">
        <v>1</v>
      </c>
      <c r="J27" s="16" t="s">
        <v>4252</v>
      </c>
      <c r="K27" s="15">
        <v>265</v>
      </c>
      <c r="L27" s="16" t="s">
        <v>4253</v>
      </c>
      <c r="M27" s="20">
        <v>1</v>
      </c>
      <c r="N27" s="16" t="s">
        <v>4252</v>
      </c>
      <c r="O27" s="15">
        <v>254</v>
      </c>
      <c r="P27" s="16" t="s">
        <v>4253</v>
      </c>
      <c r="Q27" s="20">
        <v>1</v>
      </c>
      <c r="R27" s="16" t="s">
        <v>4252</v>
      </c>
      <c r="S27" s="15">
        <v>409</v>
      </c>
      <c r="T27" s="16" t="s">
        <v>4253</v>
      </c>
      <c r="U27" s="20">
        <v>1</v>
      </c>
      <c r="V27" s="16" t="s">
        <v>4252</v>
      </c>
      <c r="W27" s="15">
        <v>5928</v>
      </c>
      <c r="X27" s="16" t="s">
        <v>4252</v>
      </c>
      <c r="Y27" s="15">
        <v>5928</v>
      </c>
      <c r="Z27" s="16" t="s">
        <v>4254</v>
      </c>
      <c r="AA27" s="15">
        <v>4568</v>
      </c>
      <c r="AB27" s="16" t="s">
        <v>4255</v>
      </c>
      <c r="AC27" s="20">
        <v>1.000373</v>
      </c>
      <c r="AD27" s="16" t="s">
        <v>4254</v>
      </c>
      <c r="AE27" s="15">
        <v>594</v>
      </c>
      <c r="AF27" s="16" t="s">
        <v>4255</v>
      </c>
      <c r="AG27" s="20">
        <v>0.94122890000000003</v>
      </c>
      <c r="AH27" s="16" t="s">
        <v>4254</v>
      </c>
      <c r="AI27" s="15">
        <v>715</v>
      </c>
      <c r="AJ27" s="16" t="s">
        <v>4255</v>
      </c>
      <c r="AK27" s="20">
        <v>0.92769069999999998</v>
      </c>
      <c r="AL27" s="16" t="s">
        <v>4254</v>
      </c>
      <c r="AM27" s="15">
        <v>472</v>
      </c>
      <c r="AN27" s="16" t="s">
        <v>4255</v>
      </c>
      <c r="AO27" s="20">
        <v>0.99262660000000003</v>
      </c>
      <c r="AP27" s="16" t="s">
        <v>4256</v>
      </c>
      <c r="AQ27" s="15">
        <v>5927</v>
      </c>
      <c r="AR27" s="16" t="s">
        <v>4257</v>
      </c>
      <c r="AS27" s="20">
        <v>1.0292030000000001</v>
      </c>
      <c r="AT27" s="16" t="s">
        <v>4256</v>
      </c>
      <c r="AU27" s="15">
        <v>346</v>
      </c>
      <c r="AV27" s="16" t="s">
        <v>4257</v>
      </c>
      <c r="AW27" s="20">
        <v>0.90937769999999996</v>
      </c>
      <c r="AX27" s="16" t="s">
        <v>4256</v>
      </c>
      <c r="AY27" s="15">
        <v>417</v>
      </c>
      <c r="AZ27" s="16" t="s">
        <v>4257</v>
      </c>
      <c r="BA27" s="20">
        <v>0.81166570000000005</v>
      </c>
      <c r="BB27" s="16" t="s">
        <v>4256</v>
      </c>
      <c r="BC27" s="15">
        <v>293</v>
      </c>
      <c r="BD27" s="16" t="s">
        <v>4257</v>
      </c>
      <c r="BE27" s="20">
        <v>1.0126040000000001</v>
      </c>
      <c r="BF27" s="16" t="s">
        <v>4258</v>
      </c>
      <c r="BG27" s="15">
        <v>1833</v>
      </c>
      <c r="BH27" s="16" t="s">
        <v>4259</v>
      </c>
      <c r="BI27" s="20">
        <v>1.052249</v>
      </c>
      <c r="BJ27" s="16" t="s">
        <v>4258</v>
      </c>
      <c r="BK27" s="15">
        <v>343</v>
      </c>
      <c r="BL27" s="16" t="s">
        <v>4259</v>
      </c>
      <c r="BM27" s="20">
        <v>0.94178790000000001</v>
      </c>
      <c r="BN27" s="16" t="s">
        <v>4258</v>
      </c>
      <c r="BO27" s="15">
        <v>752</v>
      </c>
      <c r="BP27" s="16" t="s">
        <v>4259</v>
      </c>
      <c r="BQ27" s="20">
        <v>0.82662939999999996</v>
      </c>
      <c r="BR27" s="16" t="s">
        <v>4258</v>
      </c>
      <c r="BS27" s="15">
        <v>161</v>
      </c>
      <c r="BT27" s="16" t="s">
        <v>4259</v>
      </c>
      <c r="BU27" s="20">
        <v>1.0370600000000001</v>
      </c>
      <c r="BV27" s="16" t="s">
        <v>4260</v>
      </c>
      <c r="BW27" s="15">
        <v>5585</v>
      </c>
      <c r="BX27" s="16" t="s">
        <v>4261</v>
      </c>
      <c r="BY27" s="20">
        <v>1.062897</v>
      </c>
      <c r="BZ27" s="16" t="s">
        <v>4260</v>
      </c>
      <c r="CA27" s="15">
        <v>37</v>
      </c>
      <c r="CB27" s="16" t="s">
        <v>4261</v>
      </c>
      <c r="CC27" s="20">
        <v>0.93018480000000003</v>
      </c>
      <c r="CD27" s="16" t="s">
        <v>4260</v>
      </c>
      <c r="CE27" s="15">
        <v>463</v>
      </c>
      <c r="CF27" s="16" t="s">
        <v>4261</v>
      </c>
      <c r="CG27" s="20">
        <v>0.82570690000000002</v>
      </c>
      <c r="CH27" s="16" t="s">
        <v>4260</v>
      </c>
      <c r="CI27" s="15">
        <v>269</v>
      </c>
      <c r="CJ27" s="16" t="s">
        <v>4261</v>
      </c>
      <c r="CK27" s="20">
        <v>1.044235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6412.8336234666676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20565</v>
      </c>
      <c r="H28" s="16" t="s">
        <v>4253</v>
      </c>
      <c r="I28" s="20">
        <v>1</v>
      </c>
      <c r="J28" s="16" t="s">
        <v>4252</v>
      </c>
      <c r="K28" s="15">
        <v>30862</v>
      </c>
      <c r="L28" s="16" t="s">
        <v>4253</v>
      </c>
      <c r="M28" s="20">
        <v>1</v>
      </c>
      <c r="N28" s="16" t="s">
        <v>4252</v>
      </c>
      <c r="O28" s="15">
        <v>30771</v>
      </c>
      <c r="P28" s="16" t="s">
        <v>4253</v>
      </c>
      <c r="Q28" s="20">
        <v>1</v>
      </c>
      <c r="R28" s="16" t="s">
        <v>4252</v>
      </c>
      <c r="S28" s="15">
        <v>-1037</v>
      </c>
      <c r="T28" s="16" t="s">
        <v>4253</v>
      </c>
      <c r="U28" s="20">
        <v>1</v>
      </c>
      <c r="V28" s="16" t="s">
        <v>4252</v>
      </c>
      <c r="W28" s="15">
        <v>81161</v>
      </c>
      <c r="X28" s="16" t="s">
        <v>4252</v>
      </c>
      <c r="Y28" s="15">
        <v>81161</v>
      </c>
      <c r="Z28" s="16" t="s">
        <v>4254</v>
      </c>
      <c r="AA28" s="15">
        <v>19294</v>
      </c>
      <c r="AB28" s="16" t="s">
        <v>4255</v>
      </c>
      <c r="AC28" s="20">
        <v>1.000373</v>
      </c>
      <c r="AD28" s="16" t="s">
        <v>4254</v>
      </c>
      <c r="AE28" s="15">
        <v>39982</v>
      </c>
      <c r="AF28" s="16" t="s">
        <v>4255</v>
      </c>
      <c r="AG28" s="20">
        <v>0.94122890000000003</v>
      </c>
      <c r="AH28" s="16" t="s">
        <v>4254</v>
      </c>
      <c r="AI28" s="15">
        <v>31235</v>
      </c>
      <c r="AJ28" s="16" t="s">
        <v>4255</v>
      </c>
      <c r="AK28" s="20">
        <v>0.92769069999999998</v>
      </c>
      <c r="AL28" s="16" t="s">
        <v>4254</v>
      </c>
      <c r="AM28" s="15">
        <v>-3315</v>
      </c>
      <c r="AN28" s="16" t="s">
        <v>4255</v>
      </c>
      <c r="AO28" s="20">
        <v>0.99262660000000003</v>
      </c>
      <c r="AP28" s="16" t="s">
        <v>4256</v>
      </c>
      <c r="AQ28" s="15">
        <v>18387</v>
      </c>
      <c r="AR28" s="16" t="s">
        <v>4257</v>
      </c>
      <c r="AS28" s="20">
        <v>1.0292030000000001</v>
      </c>
      <c r="AT28" s="16" t="s">
        <v>4256</v>
      </c>
      <c r="AU28" s="15">
        <v>35010</v>
      </c>
      <c r="AV28" s="16" t="s">
        <v>4257</v>
      </c>
      <c r="AW28" s="20">
        <v>0.90937769999999996</v>
      </c>
      <c r="AX28" s="16" t="s">
        <v>4256</v>
      </c>
      <c r="AY28" s="15">
        <v>28678</v>
      </c>
      <c r="AZ28" s="16" t="s">
        <v>4257</v>
      </c>
      <c r="BA28" s="20">
        <v>0.81166570000000005</v>
      </c>
      <c r="BB28" s="16" t="s">
        <v>4256</v>
      </c>
      <c r="BC28" s="15">
        <v>420</v>
      </c>
      <c r="BD28" s="16" t="s">
        <v>4257</v>
      </c>
      <c r="BE28" s="20">
        <v>1.0126040000000001</v>
      </c>
      <c r="BF28" s="16" t="s">
        <v>4258</v>
      </c>
      <c r="BG28" s="15">
        <v>9254</v>
      </c>
      <c r="BH28" s="16" t="s">
        <v>4259</v>
      </c>
      <c r="BI28" s="20">
        <v>1.052249</v>
      </c>
      <c r="BJ28" s="16" t="s">
        <v>4258</v>
      </c>
      <c r="BK28" s="15">
        <v>29647</v>
      </c>
      <c r="BL28" s="16" t="s">
        <v>4259</v>
      </c>
      <c r="BM28" s="20">
        <v>0.94178790000000001</v>
      </c>
      <c r="BN28" s="16" t="s">
        <v>4258</v>
      </c>
      <c r="BO28" s="15">
        <v>23871</v>
      </c>
      <c r="BP28" s="16" t="s">
        <v>4259</v>
      </c>
      <c r="BQ28" s="20">
        <v>0.82662939999999996</v>
      </c>
      <c r="BR28" s="16" t="s">
        <v>4258</v>
      </c>
      <c r="BS28" s="15">
        <v>-322</v>
      </c>
      <c r="BT28" s="16" t="s">
        <v>4259</v>
      </c>
      <c r="BU28" s="20">
        <v>1.0370600000000001</v>
      </c>
      <c r="BV28" s="16" t="s">
        <v>4260</v>
      </c>
      <c r="BW28" s="15">
        <v>9395</v>
      </c>
      <c r="BX28" s="16" t="s">
        <v>4261</v>
      </c>
      <c r="BY28" s="20">
        <v>1.062897</v>
      </c>
      <c r="BZ28" s="16" t="s">
        <v>4260</v>
      </c>
      <c r="CA28" s="15">
        <v>22414</v>
      </c>
      <c r="CB28" s="16" t="s">
        <v>4261</v>
      </c>
      <c r="CC28" s="20">
        <v>0.93018480000000003</v>
      </c>
      <c r="CD28" s="16" t="s">
        <v>4260</v>
      </c>
      <c r="CE28" s="15">
        <v>13596</v>
      </c>
      <c r="CF28" s="16" t="s">
        <v>4261</v>
      </c>
      <c r="CG28" s="20">
        <v>0.82570690000000002</v>
      </c>
      <c r="CH28" s="16" t="s">
        <v>4260</v>
      </c>
      <c r="CI28" s="15">
        <v>217</v>
      </c>
      <c r="CJ28" s="16" t="s">
        <v>4261</v>
      </c>
      <c r="CK28" s="20">
        <v>1.044235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79414.594613300011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11295</v>
      </c>
      <c r="T31" s="16" t="s">
        <v>4253</v>
      </c>
      <c r="U31" s="20">
        <v>1</v>
      </c>
      <c r="V31" s="16" t="s">
        <v>4252</v>
      </c>
      <c r="W31" s="15">
        <v>11295</v>
      </c>
      <c r="X31" s="16" t="s">
        <v>4252</v>
      </c>
      <c r="Y31" s="15">
        <v>11295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9807</v>
      </c>
      <c r="AN31" s="16" t="s">
        <v>4255</v>
      </c>
      <c r="AO31" s="20">
        <v>0.99262660000000003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8750</v>
      </c>
      <c r="BD31" s="16" t="s">
        <v>4257</v>
      </c>
      <c r="BE31" s="20">
        <v>1.0126040000000001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4380</v>
      </c>
      <c r="BT31" s="16" t="s">
        <v>4259</v>
      </c>
      <c r="BU31" s="20">
        <v>1.0370600000000001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5347</v>
      </c>
      <c r="CJ31" s="16" t="s">
        <v>4261</v>
      </c>
      <c r="CK31" s="20">
        <v>1.044235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9963.3246887333335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1159</v>
      </c>
      <c r="T32" s="16" t="s">
        <v>4253</v>
      </c>
      <c r="U32" s="20">
        <v>1</v>
      </c>
      <c r="V32" s="16" t="s">
        <v>4252</v>
      </c>
      <c r="W32" s="15">
        <v>1159</v>
      </c>
      <c r="X32" s="16" t="s">
        <v>4252</v>
      </c>
      <c r="Y32" s="15">
        <v>1159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1173</v>
      </c>
      <c r="AN32" s="16" t="s">
        <v>4255</v>
      </c>
      <c r="AO32" s="20">
        <v>0.99262660000000003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9</v>
      </c>
      <c r="BD32" s="16" t="s">
        <v>4257</v>
      </c>
      <c r="BE32" s="20">
        <v>1.0126040000000001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4555</v>
      </c>
      <c r="CM32" s="15">
        <f>SUM(A2L225C10)/A2L225C1</f>
        <v>1159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33426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33426</v>
      </c>
      <c r="X33" s="16" t="s">
        <v>4252</v>
      </c>
      <c r="Y33" s="15">
        <v>33426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38941</v>
      </c>
      <c r="AJ33" s="16" t="s">
        <v>4255</v>
      </c>
      <c r="AK33" s="20">
        <v>0.92769069999999998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32376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34400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35394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33426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3</v>
      </c>
      <c r="AJ34" s="16" t="s">
        <v>4255</v>
      </c>
      <c r="AK34" s="20">
        <v>0.92769069999999998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377</v>
      </c>
      <c r="AZ34" s="16" t="s">
        <v>4257</v>
      </c>
      <c r="BA34" s="20">
        <v>0.81166570000000005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1100</v>
      </c>
      <c r="BP34" s="16" t="s">
        <v>4259</v>
      </c>
      <c r="BQ34" s="20">
        <v>0.82662939999999996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1530</v>
      </c>
      <c r="CF34" s="16" t="s">
        <v>4261</v>
      </c>
      <c r="CG34" s="20">
        <v>0.82570690000000002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102483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102483</v>
      </c>
      <c r="X37" s="16" t="s">
        <v>4252</v>
      </c>
      <c r="Y37" s="15">
        <v>102483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112697</v>
      </c>
      <c r="AJ37" s="16" t="s">
        <v>4255</v>
      </c>
      <c r="AK37" s="20">
        <v>0.92769069999999998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110352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93402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91397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102483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72314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72314</v>
      </c>
      <c r="X38" s="16" t="s">
        <v>4252</v>
      </c>
      <c r="Y38" s="15">
        <v>72314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73114</v>
      </c>
      <c r="AJ38" s="16" t="s">
        <v>4255</v>
      </c>
      <c r="AK38" s="20">
        <v>0.92769069999999998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77942</v>
      </c>
      <c r="AZ38" s="16" t="s">
        <v>4257</v>
      </c>
      <c r="BA38" s="20">
        <v>0.81166570000000005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69363</v>
      </c>
      <c r="BP38" s="16" t="s">
        <v>4259</v>
      </c>
      <c r="BQ38" s="20">
        <v>0.82662939999999996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72891</v>
      </c>
      <c r="CF38" s="16" t="s">
        <v>4261</v>
      </c>
      <c r="CG38" s="20">
        <v>0.82570690000000002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72314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46265</v>
      </c>
      <c r="T39" s="16" t="s">
        <v>4253</v>
      </c>
      <c r="U39" s="20">
        <v>1</v>
      </c>
      <c r="V39" s="16" t="s">
        <v>4252</v>
      </c>
      <c r="W39" s="15">
        <v>46265</v>
      </c>
      <c r="X39" s="16" t="s">
        <v>4252</v>
      </c>
      <c r="Y39" s="15">
        <v>46265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45221</v>
      </c>
      <c r="AN39" s="16" t="s">
        <v>4255</v>
      </c>
      <c r="AO39" s="20">
        <v>0.99262660000000003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31597</v>
      </c>
      <c r="BD39" s="16" t="s">
        <v>4257</v>
      </c>
      <c r="BE39" s="20">
        <v>1.0126040000000001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26853</v>
      </c>
      <c r="BT39" s="16" t="s">
        <v>4259</v>
      </c>
      <c r="BU39" s="20">
        <v>1.0370600000000001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27649</v>
      </c>
      <c r="CJ39" s="16" t="s">
        <v>4261</v>
      </c>
      <c r="CK39" s="20">
        <v>1.044235</v>
      </c>
      <c r="CL39" s="16" t="s">
        <v>4562</v>
      </c>
      <c r="CM39" s="15">
        <f>SUM(A2L232C10)/A2L232C1</f>
        <v>46265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41941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41941</v>
      </c>
      <c r="X42" s="16" t="s">
        <v>4252</v>
      </c>
      <c r="Y42" s="15">
        <v>41941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41450</v>
      </c>
      <c r="AJ42" s="16" t="s">
        <v>4255</v>
      </c>
      <c r="AK42" s="20">
        <v>0.92769069999999998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43147</v>
      </c>
      <c r="AZ42" s="16" t="s">
        <v>4257</v>
      </c>
      <c r="BA42" s="20">
        <v>0.81166570000000005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34014</v>
      </c>
      <c r="BP42" s="16" t="s">
        <v>4259</v>
      </c>
      <c r="BQ42" s="20">
        <v>0.82662939999999996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29215</v>
      </c>
      <c r="CF42" s="16" t="s">
        <v>4261</v>
      </c>
      <c r="CG42" s="20">
        <v>0.82570690000000002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38471.573157633335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359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360</v>
      </c>
      <c r="X44" s="16" t="s">
        <v>4252</v>
      </c>
      <c r="Y44" s="15">
        <v>360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4</v>
      </c>
      <c r="AF44" s="16" t="s">
        <v>4255</v>
      </c>
      <c r="AG44" s="20">
        <v>0.94122890000000003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7</v>
      </c>
      <c r="AV44" s="16" t="s">
        <v>4257</v>
      </c>
      <c r="AW44" s="20">
        <v>0.90937769999999996</v>
      </c>
      <c r="AX44" s="16" t="s">
        <v>4256</v>
      </c>
      <c r="AY44" s="15">
        <v>43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15</v>
      </c>
      <c r="BL44" s="16" t="s">
        <v>4259</v>
      </c>
      <c r="BM44" s="20">
        <v>0.94178790000000001</v>
      </c>
      <c r="BN44" s="16" t="s">
        <v>4258</v>
      </c>
      <c r="BO44" s="15">
        <v>45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3</v>
      </c>
      <c r="CB44" s="16" t="s">
        <v>4261</v>
      </c>
      <c r="CC44" s="20">
        <v>0.93018480000000003</v>
      </c>
      <c r="CD44" s="16" t="s">
        <v>4260</v>
      </c>
      <c r="CE44" s="15">
        <v>8</v>
      </c>
      <c r="CF44" s="16" t="s">
        <v>4261</v>
      </c>
      <c r="CG44" s="20">
        <v>0.82570690000000002</v>
      </c>
      <c r="CH44" s="16" t="s">
        <v>4260</v>
      </c>
      <c r="CI44" s="15">
        <v>2</v>
      </c>
      <c r="CJ44" s="16" t="s">
        <v>4261</v>
      </c>
      <c r="CK44" s="20">
        <v>1.044235</v>
      </c>
      <c r="CL44" s="16" t="s">
        <v>4567</v>
      </c>
      <c r="CM44" s="15">
        <f>SUM(A2L237C10)/A2L237C1</f>
        <v>360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25565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31128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53038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58091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167822</v>
      </c>
      <c r="X45" s="16" t="s">
        <v>4573</v>
      </c>
      <c r="Y45" s="17">
        <f>SUM(A2L220C11:A2L237C11)-2*(A2L227C11+A2L229C11+A2L231C11+A2L234C11+A2L235C11)</f>
        <v>167822</v>
      </c>
      <c r="Z45" s="16" t="s">
        <v>4574</v>
      </c>
      <c r="AA45" s="17">
        <f>SUM(A2L220C12:A2L237C12)-2*SUM(A2L227C12,A2L229C12,A2L231C12,A2L234C12,A2L235C12)</f>
        <v>23862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40580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69021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53358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24314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35363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50400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41069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11087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30005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47993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31072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14980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22454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37222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33484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168698.17976786668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2727</v>
      </c>
      <c r="H46" s="16" t="s">
        <v>4253</v>
      </c>
      <c r="I46" s="20">
        <v>1</v>
      </c>
      <c r="J46" s="16" t="s">
        <v>4252</v>
      </c>
      <c r="K46" s="15">
        <v>308</v>
      </c>
      <c r="L46" s="16" t="s">
        <v>4253</v>
      </c>
      <c r="M46" s="20">
        <v>1</v>
      </c>
      <c r="N46" s="16" t="s">
        <v>4252</v>
      </c>
      <c r="O46" s="15">
        <v>278</v>
      </c>
      <c r="P46" s="16" t="s">
        <v>4253</v>
      </c>
      <c r="Q46" s="20">
        <v>1</v>
      </c>
      <c r="R46" s="16" t="s">
        <v>4252</v>
      </c>
      <c r="S46" s="15">
        <v>896</v>
      </c>
      <c r="T46" s="16" t="s">
        <v>4253</v>
      </c>
      <c r="U46" s="20">
        <v>1</v>
      </c>
      <c r="V46" s="16" t="s">
        <v>4252</v>
      </c>
      <c r="W46" s="15">
        <v>4209</v>
      </c>
      <c r="X46" s="16" t="s">
        <v>4252</v>
      </c>
      <c r="Y46" s="15">
        <v>4209</v>
      </c>
      <c r="Z46" s="16" t="s">
        <v>4254</v>
      </c>
      <c r="AA46" s="15">
        <v>2494</v>
      </c>
      <c r="AB46" s="16" t="s">
        <v>4255</v>
      </c>
      <c r="AC46" s="20">
        <v>1.000373</v>
      </c>
      <c r="AD46" s="16" t="s">
        <v>4254</v>
      </c>
      <c r="AE46" s="15">
        <v>1837</v>
      </c>
      <c r="AF46" s="16" t="s">
        <v>4255</v>
      </c>
      <c r="AG46" s="20">
        <v>0.94122890000000003</v>
      </c>
      <c r="AH46" s="16" t="s">
        <v>4254</v>
      </c>
      <c r="AI46" s="15">
        <v>1266</v>
      </c>
      <c r="AJ46" s="16" t="s">
        <v>4255</v>
      </c>
      <c r="AK46" s="20">
        <v>0.92769069999999998</v>
      </c>
      <c r="AL46" s="16" t="s">
        <v>4254</v>
      </c>
      <c r="AM46" s="15">
        <v>1308</v>
      </c>
      <c r="AN46" s="16" t="s">
        <v>4255</v>
      </c>
      <c r="AO46" s="20">
        <v>0.99262660000000003</v>
      </c>
      <c r="AP46" s="16" t="s">
        <v>4256</v>
      </c>
      <c r="AQ46" s="15">
        <v>2847</v>
      </c>
      <c r="AR46" s="16" t="s">
        <v>4257</v>
      </c>
      <c r="AS46" s="20">
        <v>1.0292030000000001</v>
      </c>
      <c r="AT46" s="16" t="s">
        <v>4256</v>
      </c>
      <c r="AU46" s="15">
        <v>2382</v>
      </c>
      <c r="AV46" s="16" t="s">
        <v>4257</v>
      </c>
      <c r="AW46" s="20">
        <v>0.90937769999999996</v>
      </c>
      <c r="AX46" s="16" t="s">
        <v>4256</v>
      </c>
      <c r="AY46" s="15">
        <v>1803</v>
      </c>
      <c r="AZ46" s="16" t="s">
        <v>4257</v>
      </c>
      <c r="BA46" s="20">
        <v>0.81166570000000005</v>
      </c>
      <c r="BB46" s="16" t="s">
        <v>4256</v>
      </c>
      <c r="BC46" s="15">
        <v>1812</v>
      </c>
      <c r="BD46" s="16" t="s">
        <v>4257</v>
      </c>
      <c r="BE46" s="20">
        <v>1.0126040000000001</v>
      </c>
      <c r="BF46" s="16" t="s">
        <v>4258</v>
      </c>
      <c r="BG46" s="15">
        <v>7526</v>
      </c>
      <c r="BH46" s="16" t="s">
        <v>4259</v>
      </c>
      <c r="BI46" s="20">
        <v>1.052249</v>
      </c>
      <c r="BJ46" s="16" t="s">
        <v>4258</v>
      </c>
      <c r="BK46" s="15">
        <v>4714</v>
      </c>
      <c r="BL46" s="16" t="s">
        <v>4259</v>
      </c>
      <c r="BM46" s="20">
        <v>0.94178790000000001</v>
      </c>
      <c r="BN46" s="16" t="s">
        <v>4258</v>
      </c>
      <c r="BO46" s="15">
        <v>1462</v>
      </c>
      <c r="BP46" s="16" t="s">
        <v>4259</v>
      </c>
      <c r="BQ46" s="20">
        <v>0.82662939999999996</v>
      </c>
      <c r="BR46" s="16" t="s">
        <v>4258</v>
      </c>
      <c r="BS46" s="15">
        <v>1337</v>
      </c>
      <c r="BT46" s="16" t="s">
        <v>4259</v>
      </c>
      <c r="BU46" s="20">
        <v>1.0370600000000001</v>
      </c>
      <c r="BV46" s="16" t="s">
        <v>4260</v>
      </c>
      <c r="BW46" s="15">
        <v>5938</v>
      </c>
      <c r="BX46" s="16" t="s">
        <v>4261</v>
      </c>
      <c r="BY46" s="20">
        <v>1.062897</v>
      </c>
      <c r="BZ46" s="16" t="s">
        <v>4260</v>
      </c>
      <c r="CA46" s="15">
        <v>1230</v>
      </c>
      <c r="CB46" s="16" t="s">
        <v>4261</v>
      </c>
      <c r="CC46" s="20">
        <v>0.93018480000000003</v>
      </c>
      <c r="CD46" s="16" t="s">
        <v>4260</v>
      </c>
      <c r="CE46" s="15">
        <v>1236</v>
      </c>
      <c r="CF46" s="16" t="s">
        <v>4261</v>
      </c>
      <c r="CG46" s="20">
        <v>0.82570690000000002</v>
      </c>
      <c r="CH46" s="16" t="s">
        <v>4260</v>
      </c>
      <c r="CI46" s="15">
        <v>1128</v>
      </c>
      <c r="CJ46" s="16" t="s">
        <v>4261</v>
      </c>
      <c r="CK46" s="20">
        <v>1.044235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6433.4433659333336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1796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1796</v>
      </c>
      <c r="X47" s="16" t="s">
        <v>4252</v>
      </c>
      <c r="Y47" s="15">
        <v>1796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3644</v>
      </c>
      <c r="AJ47" s="16" t="s">
        <v>4255</v>
      </c>
      <c r="AK47" s="20">
        <v>0.92769069999999998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590</v>
      </c>
      <c r="AZ47" s="16" t="s">
        <v>4257</v>
      </c>
      <c r="BA47" s="20">
        <v>0.81166570000000005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1074</v>
      </c>
      <c r="BP47" s="16" t="s">
        <v>4259</v>
      </c>
      <c r="BQ47" s="20">
        <v>0.82662939999999996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1786</v>
      </c>
      <c r="CF47" s="16" t="s">
        <v>4261</v>
      </c>
      <c r="CG47" s="20">
        <v>0.82570690000000002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1885.1292246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333</v>
      </c>
      <c r="L48" s="16" t="s">
        <v>4253</v>
      </c>
      <c r="M48" s="20">
        <v>1</v>
      </c>
      <c r="N48" s="16" t="s">
        <v>4252</v>
      </c>
      <c r="O48" s="15">
        <v>270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603</v>
      </c>
      <c r="X48" s="16" t="s">
        <v>4252</v>
      </c>
      <c r="Y48" s="15">
        <v>603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604</v>
      </c>
      <c r="AF48" s="16" t="s">
        <v>4255</v>
      </c>
      <c r="AG48" s="20">
        <v>0.94122890000000003</v>
      </c>
      <c r="AH48" s="16" t="s">
        <v>4254</v>
      </c>
      <c r="AI48" s="15">
        <v>276</v>
      </c>
      <c r="AJ48" s="16" t="s">
        <v>4255</v>
      </c>
      <c r="AK48" s="20">
        <v>0.92769069999999998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7</v>
      </c>
      <c r="AV48" s="16" t="s">
        <v>4257</v>
      </c>
      <c r="AW48" s="20">
        <v>0.90937769999999996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665</v>
      </c>
      <c r="BX48" s="16" t="s">
        <v>4261</v>
      </c>
      <c r="BY48" s="20">
        <v>1.062897</v>
      </c>
      <c r="BZ48" s="16" t="s">
        <v>4260</v>
      </c>
      <c r="CA48" s="15">
        <v>289</v>
      </c>
      <c r="CB48" s="16" t="s">
        <v>4261</v>
      </c>
      <c r="CC48" s="20">
        <v>0.93018480000000003</v>
      </c>
      <c r="CD48" s="16" t="s">
        <v>4260</v>
      </c>
      <c r="CE48" s="15">
        <v>299</v>
      </c>
      <c r="CF48" s="16" t="s">
        <v>4261</v>
      </c>
      <c r="CG48" s="20">
        <v>0.82570690000000002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477.97017756666656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193</v>
      </c>
      <c r="AZ49" s="16" t="s">
        <v>4257</v>
      </c>
      <c r="BA49" s="20">
        <v>0.81166570000000005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45</v>
      </c>
      <c r="BP49" s="16" t="s">
        <v>4259</v>
      </c>
      <c r="BQ49" s="20">
        <v>0.82662939999999996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95</v>
      </c>
      <c r="BX49" s="16" t="s">
        <v>4261</v>
      </c>
      <c r="BY49" s="20">
        <v>1.062897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119</v>
      </c>
      <c r="CF49" s="16" t="s">
        <v>4261</v>
      </c>
      <c r="CG49" s="20">
        <v>0.82570690000000002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52.217160033333336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9</v>
      </c>
      <c r="L51" s="16" t="s">
        <v>4253</v>
      </c>
      <c r="M51" s="20">
        <v>1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9</v>
      </c>
      <c r="X51" s="16" t="s">
        <v>4252</v>
      </c>
      <c r="Y51" s="15">
        <v>9</v>
      </c>
      <c r="Z51" s="16" t="s">
        <v>4254</v>
      </c>
      <c r="AA51" s="15">
        <v>4</v>
      </c>
      <c r="AB51" s="16" t="s">
        <v>4255</v>
      </c>
      <c r="AC51" s="20">
        <v>1.000373</v>
      </c>
      <c r="AD51" s="16" t="s">
        <v>4254</v>
      </c>
      <c r="AE51" s="15">
        <v>27</v>
      </c>
      <c r="AF51" s="16" t="s">
        <v>4255</v>
      </c>
      <c r="AG51" s="20">
        <v>0.94122890000000003</v>
      </c>
      <c r="AH51" s="16" t="s">
        <v>4254</v>
      </c>
      <c r="AI51" s="15">
        <v>1</v>
      </c>
      <c r="AJ51" s="16" t="s">
        <v>4255</v>
      </c>
      <c r="AK51" s="20">
        <v>0.92769069999999998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3</v>
      </c>
      <c r="BX51" s="16" t="s">
        <v>4261</v>
      </c>
      <c r="BY51" s="20">
        <v>1.062897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13.114120999999999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3782</v>
      </c>
      <c r="H52" s="16" t="s">
        <v>4253</v>
      </c>
      <c r="I52" s="20">
        <v>1</v>
      </c>
      <c r="J52" s="16" t="s">
        <v>4252</v>
      </c>
      <c r="K52" s="15">
        <v>1427</v>
      </c>
      <c r="L52" s="16" t="s">
        <v>4253</v>
      </c>
      <c r="M52" s="20">
        <v>1</v>
      </c>
      <c r="N52" s="16" t="s">
        <v>4252</v>
      </c>
      <c r="O52" s="15">
        <v>699</v>
      </c>
      <c r="P52" s="16" t="s">
        <v>4253</v>
      </c>
      <c r="Q52" s="20">
        <v>1</v>
      </c>
      <c r="R52" s="16" t="s">
        <v>4252</v>
      </c>
      <c r="S52" s="15">
        <v>1517</v>
      </c>
      <c r="T52" s="16" t="s">
        <v>4253</v>
      </c>
      <c r="U52" s="20">
        <v>1</v>
      </c>
      <c r="V52" s="16" t="s">
        <v>4252</v>
      </c>
      <c r="W52" s="15">
        <v>7425</v>
      </c>
      <c r="X52" s="16" t="s">
        <v>4252</v>
      </c>
      <c r="Y52" s="15">
        <v>7425</v>
      </c>
      <c r="Z52" s="16" t="s">
        <v>4254</v>
      </c>
      <c r="AA52" s="15">
        <v>4624</v>
      </c>
      <c r="AB52" s="16" t="s">
        <v>4255</v>
      </c>
      <c r="AC52" s="20">
        <v>1.000373</v>
      </c>
      <c r="AD52" s="16" t="s">
        <v>4254</v>
      </c>
      <c r="AE52" s="15">
        <v>3226</v>
      </c>
      <c r="AF52" s="16" t="s">
        <v>4255</v>
      </c>
      <c r="AG52" s="20">
        <v>0.94122890000000003</v>
      </c>
      <c r="AH52" s="16" t="s">
        <v>4254</v>
      </c>
      <c r="AI52" s="15">
        <v>1843</v>
      </c>
      <c r="AJ52" s="16" t="s">
        <v>4255</v>
      </c>
      <c r="AK52" s="20">
        <v>0.92769069999999998</v>
      </c>
      <c r="AL52" s="16" t="s">
        <v>4254</v>
      </c>
      <c r="AM52" s="15">
        <v>5945</v>
      </c>
      <c r="AN52" s="16" t="s">
        <v>4255</v>
      </c>
      <c r="AO52" s="20">
        <v>0.99262660000000003</v>
      </c>
      <c r="AP52" s="16" t="s">
        <v>4256</v>
      </c>
      <c r="AQ52" s="15">
        <v>3014</v>
      </c>
      <c r="AR52" s="16" t="s">
        <v>4257</v>
      </c>
      <c r="AS52" s="20">
        <v>1.0292030000000001</v>
      </c>
      <c r="AT52" s="16" t="s">
        <v>4256</v>
      </c>
      <c r="AU52" s="15">
        <v>472</v>
      </c>
      <c r="AV52" s="16" t="s">
        <v>4257</v>
      </c>
      <c r="AW52" s="20">
        <v>0.90937769999999996</v>
      </c>
      <c r="AX52" s="16" t="s">
        <v>4256</v>
      </c>
      <c r="AY52" s="15">
        <v>176</v>
      </c>
      <c r="AZ52" s="16" t="s">
        <v>4257</v>
      </c>
      <c r="BA52" s="20">
        <v>0.81166570000000005</v>
      </c>
      <c r="BB52" s="16" t="s">
        <v>4256</v>
      </c>
      <c r="BC52" s="15">
        <v>161</v>
      </c>
      <c r="BD52" s="16" t="s">
        <v>4257</v>
      </c>
      <c r="BE52" s="20">
        <v>1.0126040000000001</v>
      </c>
      <c r="BF52" s="16" t="s">
        <v>4258</v>
      </c>
      <c r="BG52" s="15">
        <v>6041</v>
      </c>
      <c r="BH52" s="16" t="s">
        <v>4259</v>
      </c>
      <c r="BI52" s="20">
        <v>1.052249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29</v>
      </c>
      <c r="BP52" s="16" t="s">
        <v>4259</v>
      </c>
      <c r="BQ52" s="20">
        <v>0.82662939999999996</v>
      </c>
      <c r="BR52" s="16" t="s">
        <v>4258</v>
      </c>
      <c r="BS52" s="15">
        <v>55</v>
      </c>
      <c r="BT52" s="16" t="s">
        <v>4259</v>
      </c>
      <c r="BU52" s="20">
        <v>1.0370600000000001</v>
      </c>
      <c r="BV52" s="16" t="s">
        <v>4260</v>
      </c>
      <c r="BW52" s="15">
        <v>3667</v>
      </c>
      <c r="BX52" s="16" t="s">
        <v>4261</v>
      </c>
      <c r="BY52" s="20">
        <v>1.062897</v>
      </c>
      <c r="BZ52" s="16" t="s">
        <v>4260</v>
      </c>
      <c r="CA52" s="15">
        <v>158</v>
      </c>
      <c r="CB52" s="16" t="s">
        <v>4261</v>
      </c>
      <c r="CC52" s="20">
        <v>0.93018480000000003</v>
      </c>
      <c r="CD52" s="16" t="s">
        <v>4260</v>
      </c>
      <c r="CE52" s="15">
        <v>185</v>
      </c>
      <c r="CF52" s="16" t="s">
        <v>4261</v>
      </c>
      <c r="CG52" s="20">
        <v>0.82570690000000002</v>
      </c>
      <c r="CH52" s="16" t="s">
        <v>4260</v>
      </c>
      <c r="CI52" s="15">
        <v>-418</v>
      </c>
      <c r="CJ52" s="16" t="s">
        <v>4261</v>
      </c>
      <c r="CK52" s="20">
        <v>1.044235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8845.0516013666675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2863</v>
      </c>
      <c r="T54" s="16" t="s">
        <v>4253</v>
      </c>
      <c r="U54" s="20">
        <v>1</v>
      </c>
      <c r="V54" s="16" t="s">
        <v>4252</v>
      </c>
      <c r="W54" s="15">
        <v>2863</v>
      </c>
      <c r="X54" s="16" t="s">
        <v>4252</v>
      </c>
      <c r="Y54" s="15">
        <v>2863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2919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2102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5368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3701</v>
      </c>
      <c r="CJ54" s="16" t="s">
        <v>4261</v>
      </c>
      <c r="CK54" s="20">
        <v>1.044235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2629.6568844666667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2810</v>
      </c>
      <c r="T55" s="16" t="s">
        <v>4253</v>
      </c>
      <c r="U55" s="20">
        <v>1</v>
      </c>
      <c r="V55" s="16" t="s">
        <v>4252</v>
      </c>
      <c r="W55" s="15">
        <v>2810</v>
      </c>
      <c r="X55" s="16" t="s">
        <v>4252</v>
      </c>
      <c r="Y55" s="15">
        <v>2810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2787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4600</v>
      </c>
      <c r="CM55" s="15">
        <f>SUM(A2L248C10)/A2L248C1</f>
        <v>2810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1642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1642</v>
      </c>
      <c r="X56" s="16" t="s">
        <v>4252</v>
      </c>
      <c r="Y56" s="15">
        <v>1642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1471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2501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2951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3500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1642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16524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16524</v>
      </c>
      <c r="X60" s="16" t="s">
        <v>4252</v>
      </c>
      <c r="Y60" s="15">
        <v>16524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16312</v>
      </c>
      <c r="AJ60" s="16" t="s">
        <v>4255</v>
      </c>
      <c r="AK60" s="20">
        <v>0.92769069999999998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17009</v>
      </c>
      <c r="AZ60" s="16" t="s">
        <v>4257</v>
      </c>
      <c r="BA60" s="20">
        <v>0.81166570000000005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14328</v>
      </c>
      <c r="BP60" s="16" t="s">
        <v>4259</v>
      </c>
      <c r="BQ60" s="20">
        <v>0.82662939999999996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11493</v>
      </c>
      <c r="CF60" s="16" t="s">
        <v>4261</v>
      </c>
      <c r="CG60" s="20">
        <v>0.82570690000000002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16524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29174</v>
      </c>
      <c r="T62" s="16" t="s">
        <v>4253</v>
      </c>
      <c r="U62" s="20">
        <v>1</v>
      </c>
      <c r="V62" s="16" t="s">
        <v>4252</v>
      </c>
      <c r="W62" s="15">
        <v>29174</v>
      </c>
      <c r="X62" s="16" t="s">
        <v>4252</v>
      </c>
      <c r="Y62" s="15">
        <v>29174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25051</v>
      </c>
      <c r="AN62" s="16" t="s">
        <v>4255</v>
      </c>
      <c r="AO62" s="20">
        <v>0.99262660000000003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21089</v>
      </c>
      <c r="BD62" s="16" t="s">
        <v>4257</v>
      </c>
      <c r="BE62" s="20">
        <v>1.0126040000000001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19118</v>
      </c>
      <c r="BT62" s="16" t="s">
        <v>4259</v>
      </c>
      <c r="BU62" s="20">
        <v>1.0370600000000001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17471</v>
      </c>
      <c r="CJ62" s="16" t="s">
        <v>4261</v>
      </c>
      <c r="CK62" s="20">
        <v>1.044235</v>
      </c>
      <c r="CL62" s="16" t="s">
        <v>4607</v>
      </c>
      <c r="CM62" s="15">
        <f>SUM(A2L255C10)/A2L255C1</f>
        <v>29174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15</v>
      </c>
      <c r="X67" s="16" t="s">
        <v>4252</v>
      </c>
      <c r="Y67" s="15">
        <v>15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15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6509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2077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21224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37260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67070</v>
      </c>
      <c r="X68" s="16" t="s">
        <v>4618</v>
      </c>
      <c r="Y68" s="17">
        <f>SUM(A2L239C11:A2L260C11)-2*(A2L250C11+A2L252C11+A2L254C11+A2L257C11+A2L258C11)</f>
        <v>67070</v>
      </c>
      <c r="Z68" s="16" t="s">
        <v>4619</v>
      </c>
      <c r="AA68" s="17">
        <f>SUM(A2L239C12:A2L260C12)-2*SUM(A2L250C12,A2L252C12,A2L254C12,A2L257C12,A2L258C12)</f>
        <v>7122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5694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24813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38010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5861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2861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22272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25164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13567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4714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19889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25878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10368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1677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18618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21882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70501.58253496667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56386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74548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75359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159748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366041</v>
      </c>
      <c r="X69" s="16" t="s">
        <v>4641</v>
      </c>
      <c r="Y69" s="17">
        <f>A2L219C11+A2L238C11+A2L261C11</f>
        <v>366041</v>
      </c>
      <c r="Z69" s="16" t="s">
        <v>4642</v>
      </c>
      <c r="AA69" s="17">
        <f>A2L219C12+A2L238C12+A2L261C12</f>
        <v>63906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93101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106844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151633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57946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90302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151077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107804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62537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65709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94482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95287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53172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53378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153312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85938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402226.32443756668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AEB27-FE6A-48C3-8A49-BD70794CC782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8736</v>
      </c>
      <c r="H8" s="16" t="s">
        <v>4253</v>
      </c>
      <c r="I8" s="20">
        <v>1</v>
      </c>
      <c r="J8" s="16" t="s">
        <v>4252</v>
      </c>
      <c r="K8" s="15">
        <v>955</v>
      </c>
      <c r="L8" s="16" t="s">
        <v>4253</v>
      </c>
      <c r="M8" s="20">
        <v>1</v>
      </c>
      <c r="N8" s="16" t="s">
        <v>4252</v>
      </c>
      <c r="O8" s="15">
        <v>1993</v>
      </c>
      <c r="P8" s="16" t="s">
        <v>4253</v>
      </c>
      <c r="Q8" s="20">
        <v>1</v>
      </c>
      <c r="R8" s="16" t="s">
        <v>4252</v>
      </c>
      <c r="S8" s="15">
        <v>323</v>
      </c>
      <c r="T8" s="16" t="s">
        <v>4253</v>
      </c>
      <c r="U8" s="20">
        <v>1</v>
      </c>
      <c r="V8" s="16" t="s">
        <v>4252</v>
      </c>
      <c r="W8" s="15">
        <v>12007</v>
      </c>
      <c r="X8" s="16" t="s">
        <v>4252</v>
      </c>
      <c r="Y8" s="15">
        <v>12007</v>
      </c>
      <c r="Z8" s="16" t="s">
        <v>4254</v>
      </c>
      <c r="AA8" s="15">
        <v>8617</v>
      </c>
      <c r="AB8" s="16" t="s">
        <v>4255</v>
      </c>
      <c r="AC8" s="20">
        <v>1.000373</v>
      </c>
      <c r="AD8" s="16" t="s">
        <v>4254</v>
      </c>
      <c r="AE8" s="15">
        <v>1128</v>
      </c>
      <c r="AF8" s="16" t="s">
        <v>4255</v>
      </c>
      <c r="AG8" s="20">
        <v>0.94122890000000003</v>
      </c>
      <c r="AH8" s="16" t="s">
        <v>4254</v>
      </c>
      <c r="AI8" s="15">
        <v>5096</v>
      </c>
      <c r="AJ8" s="16" t="s">
        <v>4255</v>
      </c>
      <c r="AK8" s="20">
        <v>0.92769069999999998</v>
      </c>
      <c r="AL8" s="16" t="s">
        <v>4254</v>
      </c>
      <c r="AM8" s="15">
        <v>452</v>
      </c>
      <c r="AN8" s="16" t="s">
        <v>4255</v>
      </c>
      <c r="AO8" s="20">
        <v>0.99262660000000003</v>
      </c>
      <c r="AP8" s="16" t="s">
        <v>4256</v>
      </c>
      <c r="AQ8" s="15">
        <v>13309</v>
      </c>
      <c r="AR8" s="16" t="s">
        <v>4257</v>
      </c>
      <c r="AS8" s="20">
        <v>1.0292030000000001</v>
      </c>
      <c r="AT8" s="16" t="s">
        <v>4256</v>
      </c>
      <c r="AU8" s="15">
        <v>662</v>
      </c>
      <c r="AV8" s="16" t="s">
        <v>4257</v>
      </c>
      <c r="AW8" s="20">
        <v>0.90937769999999996</v>
      </c>
      <c r="AX8" s="16" t="s">
        <v>4256</v>
      </c>
      <c r="AY8" s="15">
        <v>4585</v>
      </c>
      <c r="AZ8" s="16" t="s">
        <v>4257</v>
      </c>
      <c r="BA8" s="20">
        <v>0.81166570000000005</v>
      </c>
      <c r="BB8" s="16" t="s">
        <v>4256</v>
      </c>
      <c r="BC8" s="15">
        <v>779</v>
      </c>
      <c r="BD8" s="16" t="s">
        <v>4257</v>
      </c>
      <c r="BE8" s="20">
        <v>1.0126040000000001</v>
      </c>
      <c r="BF8" s="16" t="s">
        <v>4258</v>
      </c>
      <c r="BG8" s="15">
        <v>12488</v>
      </c>
      <c r="BH8" s="16" t="s">
        <v>4259</v>
      </c>
      <c r="BI8" s="20">
        <v>1.052249</v>
      </c>
      <c r="BJ8" s="16" t="s">
        <v>4258</v>
      </c>
      <c r="BK8" s="15">
        <v>288</v>
      </c>
      <c r="BL8" s="16" t="s">
        <v>4259</v>
      </c>
      <c r="BM8" s="20">
        <v>0.94178790000000001</v>
      </c>
      <c r="BN8" s="16" t="s">
        <v>4258</v>
      </c>
      <c r="BO8" s="15">
        <v>3394</v>
      </c>
      <c r="BP8" s="16" t="s">
        <v>4259</v>
      </c>
      <c r="BQ8" s="20">
        <v>0.82662939999999996</v>
      </c>
      <c r="BR8" s="16" t="s">
        <v>4258</v>
      </c>
      <c r="BS8" s="15">
        <v>289</v>
      </c>
      <c r="BT8" s="16" t="s">
        <v>4259</v>
      </c>
      <c r="BU8" s="20">
        <v>1.0370600000000001</v>
      </c>
      <c r="BV8" s="16" t="s">
        <v>4260</v>
      </c>
      <c r="BW8" s="15">
        <v>3949</v>
      </c>
      <c r="BX8" s="16" t="s">
        <v>4261</v>
      </c>
      <c r="BY8" s="20">
        <v>1.062897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4</v>
      </c>
      <c r="CF8" s="16" t="s">
        <v>4261</v>
      </c>
      <c r="CG8" s="20">
        <v>0.82570690000000002</v>
      </c>
      <c r="CH8" s="16" t="s">
        <v>4260</v>
      </c>
      <c r="CI8" s="15">
        <v>0</v>
      </c>
      <c r="CJ8" s="16" t="s">
        <v>4261</v>
      </c>
      <c r="CK8" s="20">
        <v>0</v>
      </c>
      <c r="CL8" s="16" t="s">
        <v>4789</v>
      </c>
      <c r="CM8" s="15">
        <f>SUM(A2L301C10)/A2L301C1</f>
        <v>12007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91990</v>
      </c>
      <c r="H9" s="16" t="s">
        <v>4253</v>
      </c>
      <c r="I9" s="20">
        <v>1</v>
      </c>
      <c r="J9" s="16" t="s">
        <v>4252</v>
      </c>
      <c r="K9" s="15">
        <v>24</v>
      </c>
      <c r="L9" s="16" t="s">
        <v>4253</v>
      </c>
      <c r="M9" s="20">
        <v>1</v>
      </c>
      <c r="N9" s="16" t="s">
        <v>4252</v>
      </c>
      <c r="O9" s="15">
        <v>8242</v>
      </c>
      <c r="P9" s="16" t="s">
        <v>4253</v>
      </c>
      <c r="Q9" s="20">
        <v>1</v>
      </c>
      <c r="R9" s="16" t="s">
        <v>4252</v>
      </c>
      <c r="S9" s="15">
        <v>3</v>
      </c>
      <c r="T9" s="16" t="s">
        <v>4253</v>
      </c>
      <c r="U9" s="20">
        <v>1</v>
      </c>
      <c r="V9" s="16" t="s">
        <v>4252</v>
      </c>
      <c r="W9" s="15">
        <v>100259</v>
      </c>
      <c r="X9" s="16" t="s">
        <v>4252</v>
      </c>
      <c r="Y9" s="15">
        <v>100259</v>
      </c>
      <c r="Z9" s="16" t="s">
        <v>4254</v>
      </c>
      <c r="AA9" s="15">
        <v>101157</v>
      </c>
      <c r="AB9" s="16" t="s">
        <v>4255</v>
      </c>
      <c r="AC9" s="20">
        <v>1.000373</v>
      </c>
      <c r="AD9" s="16" t="s">
        <v>4254</v>
      </c>
      <c r="AE9" s="15">
        <v>21</v>
      </c>
      <c r="AF9" s="16" t="s">
        <v>4255</v>
      </c>
      <c r="AG9" s="20">
        <v>0.94122890000000003</v>
      </c>
      <c r="AH9" s="16" t="s">
        <v>4254</v>
      </c>
      <c r="AI9" s="15">
        <v>2458</v>
      </c>
      <c r="AJ9" s="16" t="s">
        <v>4255</v>
      </c>
      <c r="AK9" s="20">
        <v>0.92769069999999998</v>
      </c>
      <c r="AL9" s="16" t="s">
        <v>4254</v>
      </c>
      <c r="AM9" s="15">
        <v>35</v>
      </c>
      <c r="AN9" s="16" t="s">
        <v>4255</v>
      </c>
      <c r="AO9" s="20">
        <v>0.99262660000000003</v>
      </c>
      <c r="AP9" s="16" t="s">
        <v>4256</v>
      </c>
      <c r="AQ9" s="15">
        <v>113980</v>
      </c>
      <c r="AR9" s="16" t="s">
        <v>4257</v>
      </c>
      <c r="AS9" s="20">
        <v>1.0292030000000001</v>
      </c>
      <c r="AT9" s="16" t="s">
        <v>4256</v>
      </c>
      <c r="AU9" s="15">
        <v>33</v>
      </c>
      <c r="AV9" s="16" t="s">
        <v>4257</v>
      </c>
      <c r="AW9" s="20">
        <v>0.90937769999999996</v>
      </c>
      <c r="AX9" s="16" t="s">
        <v>4256</v>
      </c>
      <c r="AY9" s="15">
        <v>2779</v>
      </c>
      <c r="AZ9" s="16" t="s">
        <v>4257</v>
      </c>
      <c r="BA9" s="20">
        <v>0.81166570000000005</v>
      </c>
      <c r="BB9" s="16" t="s">
        <v>4256</v>
      </c>
      <c r="BC9" s="15">
        <v>17</v>
      </c>
      <c r="BD9" s="16" t="s">
        <v>4257</v>
      </c>
      <c r="BE9" s="20">
        <v>1.0126040000000001</v>
      </c>
      <c r="BF9" s="16" t="s">
        <v>4258</v>
      </c>
      <c r="BG9" s="15">
        <v>99634</v>
      </c>
      <c r="BH9" s="16" t="s">
        <v>4259</v>
      </c>
      <c r="BI9" s="20">
        <v>1.052249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2721</v>
      </c>
      <c r="BP9" s="16" t="s">
        <v>4259</v>
      </c>
      <c r="BQ9" s="20">
        <v>0.82662939999999996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94854</v>
      </c>
      <c r="BX9" s="16" t="s">
        <v>4261</v>
      </c>
      <c r="BY9" s="20">
        <v>1.062897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2160</v>
      </c>
      <c r="CF9" s="16" t="s">
        <v>4261</v>
      </c>
      <c r="CG9" s="20">
        <v>0.82570690000000002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100259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91639</v>
      </c>
      <c r="H10" s="16" t="s">
        <v>4253</v>
      </c>
      <c r="I10" s="20">
        <v>1</v>
      </c>
      <c r="J10" s="16" t="s">
        <v>4252</v>
      </c>
      <c r="K10" s="15">
        <v>27</v>
      </c>
      <c r="L10" s="16" t="s">
        <v>4253</v>
      </c>
      <c r="M10" s="20">
        <v>1</v>
      </c>
      <c r="N10" s="16" t="s">
        <v>4252</v>
      </c>
      <c r="O10" s="15">
        <v>8810</v>
      </c>
      <c r="P10" s="16" t="s">
        <v>4253</v>
      </c>
      <c r="Q10" s="20">
        <v>1</v>
      </c>
      <c r="R10" s="16" t="s">
        <v>4252</v>
      </c>
      <c r="S10" s="15">
        <v>4</v>
      </c>
      <c r="T10" s="16" t="s">
        <v>4253</v>
      </c>
      <c r="U10" s="20">
        <v>1</v>
      </c>
      <c r="V10" s="16" t="s">
        <v>4252</v>
      </c>
      <c r="W10" s="15">
        <v>100480</v>
      </c>
      <c r="X10" s="16" t="s">
        <v>4252</v>
      </c>
      <c r="Y10" s="15">
        <v>100480</v>
      </c>
      <c r="Z10" s="16" t="s">
        <v>4254</v>
      </c>
      <c r="AA10" s="15">
        <v>101918</v>
      </c>
      <c r="AB10" s="16" t="s">
        <v>4255</v>
      </c>
      <c r="AC10" s="20">
        <v>1.000373</v>
      </c>
      <c r="AD10" s="16" t="s">
        <v>4254</v>
      </c>
      <c r="AE10" s="15">
        <v>23</v>
      </c>
      <c r="AF10" s="16" t="s">
        <v>4255</v>
      </c>
      <c r="AG10" s="20">
        <v>0.94122890000000003</v>
      </c>
      <c r="AH10" s="16" t="s">
        <v>4254</v>
      </c>
      <c r="AI10" s="15">
        <v>2654</v>
      </c>
      <c r="AJ10" s="16" t="s">
        <v>4255</v>
      </c>
      <c r="AK10" s="20">
        <v>0.92769069999999998</v>
      </c>
      <c r="AL10" s="16" t="s">
        <v>4254</v>
      </c>
      <c r="AM10" s="15">
        <v>37</v>
      </c>
      <c r="AN10" s="16" t="s">
        <v>4255</v>
      </c>
      <c r="AO10" s="20">
        <v>0.99262660000000003</v>
      </c>
      <c r="AP10" s="16" t="s">
        <v>4256</v>
      </c>
      <c r="AQ10" s="15">
        <v>111440</v>
      </c>
      <c r="AR10" s="16" t="s">
        <v>4257</v>
      </c>
      <c r="AS10" s="20">
        <v>1.0292030000000001</v>
      </c>
      <c r="AT10" s="16" t="s">
        <v>4256</v>
      </c>
      <c r="AU10" s="15">
        <v>36</v>
      </c>
      <c r="AV10" s="16" t="s">
        <v>4257</v>
      </c>
      <c r="AW10" s="20">
        <v>0.90937769999999996</v>
      </c>
      <c r="AX10" s="16" t="s">
        <v>4256</v>
      </c>
      <c r="AY10" s="15">
        <v>2968</v>
      </c>
      <c r="AZ10" s="16" t="s">
        <v>4257</v>
      </c>
      <c r="BA10" s="20">
        <v>0.81166570000000005</v>
      </c>
      <c r="BB10" s="16" t="s">
        <v>4256</v>
      </c>
      <c r="BC10" s="15">
        <v>18</v>
      </c>
      <c r="BD10" s="16" t="s">
        <v>4257</v>
      </c>
      <c r="BE10" s="20">
        <v>1.0126040000000001</v>
      </c>
      <c r="BF10" s="16" t="s">
        <v>4258</v>
      </c>
      <c r="BG10" s="15">
        <v>86978</v>
      </c>
      <c r="BH10" s="16" t="s">
        <v>4259</v>
      </c>
      <c r="BI10" s="20">
        <v>1.052249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2398</v>
      </c>
      <c r="BP10" s="16" t="s">
        <v>4259</v>
      </c>
      <c r="BQ10" s="20">
        <v>0.82662939999999996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88365</v>
      </c>
      <c r="BX10" s="16" t="s">
        <v>4261</v>
      </c>
      <c r="BY10" s="20">
        <v>1.062897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2075</v>
      </c>
      <c r="CF10" s="16" t="s">
        <v>4261</v>
      </c>
      <c r="CG10" s="20">
        <v>0.82570690000000002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100480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6464</v>
      </c>
      <c r="H11" s="16" t="s">
        <v>4253</v>
      </c>
      <c r="I11" s="20">
        <v>1</v>
      </c>
      <c r="J11" s="16" t="s">
        <v>4252</v>
      </c>
      <c r="K11" s="15">
        <v>40</v>
      </c>
      <c r="L11" s="16" t="s">
        <v>4253</v>
      </c>
      <c r="M11" s="20">
        <v>1</v>
      </c>
      <c r="N11" s="16" t="s">
        <v>4252</v>
      </c>
      <c r="O11" s="15">
        <v>45</v>
      </c>
      <c r="P11" s="16" t="s">
        <v>4253</v>
      </c>
      <c r="Q11" s="20">
        <v>1</v>
      </c>
      <c r="R11" s="16" t="s">
        <v>4252</v>
      </c>
      <c r="S11" s="15">
        <v>88</v>
      </c>
      <c r="T11" s="16" t="s">
        <v>4253</v>
      </c>
      <c r="U11" s="20">
        <v>1</v>
      </c>
      <c r="V11" s="16" t="s">
        <v>4252</v>
      </c>
      <c r="W11" s="15">
        <v>6637</v>
      </c>
      <c r="X11" s="16" t="s">
        <v>4252</v>
      </c>
      <c r="Y11" s="15">
        <v>6637</v>
      </c>
      <c r="Z11" s="16" t="s">
        <v>4254</v>
      </c>
      <c r="AA11" s="15">
        <v>5763</v>
      </c>
      <c r="AB11" s="16" t="s">
        <v>4255</v>
      </c>
      <c r="AC11" s="20">
        <v>1.000373</v>
      </c>
      <c r="AD11" s="16" t="s">
        <v>4254</v>
      </c>
      <c r="AE11" s="15">
        <v>36</v>
      </c>
      <c r="AF11" s="16" t="s">
        <v>4255</v>
      </c>
      <c r="AG11" s="20">
        <v>0.94122890000000003</v>
      </c>
      <c r="AH11" s="16" t="s">
        <v>4254</v>
      </c>
      <c r="AI11" s="15">
        <v>194</v>
      </c>
      <c r="AJ11" s="16" t="s">
        <v>4255</v>
      </c>
      <c r="AK11" s="20">
        <v>0.92769069999999998</v>
      </c>
      <c r="AL11" s="16" t="s">
        <v>4254</v>
      </c>
      <c r="AM11" s="15">
        <v>223</v>
      </c>
      <c r="AN11" s="16" t="s">
        <v>4255</v>
      </c>
      <c r="AO11" s="20">
        <v>0.99262660000000003</v>
      </c>
      <c r="AP11" s="16" t="s">
        <v>4256</v>
      </c>
      <c r="AQ11" s="15">
        <v>6884</v>
      </c>
      <c r="AR11" s="16" t="s">
        <v>4257</v>
      </c>
      <c r="AS11" s="20">
        <v>1.0292030000000001</v>
      </c>
      <c r="AT11" s="16" t="s">
        <v>4256</v>
      </c>
      <c r="AU11" s="15">
        <v>52</v>
      </c>
      <c r="AV11" s="16" t="s">
        <v>4257</v>
      </c>
      <c r="AW11" s="20">
        <v>0.90937769999999996</v>
      </c>
      <c r="AX11" s="16" t="s">
        <v>4256</v>
      </c>
      <c r="AY11" s="15">
        <v>16</v>
      </c>
      <c r="AZ11" s="16" t="s">
        <v>4257</v>
      </c>
      <c r="BA11" s="20">
        <v>0.81166570000000005</v>
      </c>
      <c r="BB11" s="16" t="s">
        <v>4256</v>
      </c>
      <c r="BC11" s="15">
        <v>16</v>
      </c>
      <c r="BD11" s="16" t="s">
        <v>4257</v>
      </c>
      <c r="BE11" s="20">
        <v>1.0126040000000001</v>
      </c>
      <c r="BF11" s="16" t="s">
        <v>4258</v>
      </c>
      <c r="BG11" s="15">
        <v>5780</v>
      </c>
      <c r="BH11" s="16" t="s">
        <v>4259</v>
      </c>
      <c r="BI11" s="20">
        <v>1.052249</v>
      </c>
      <c r="BJ11" s="16" t="s">
        <v>4258</v>
      </c>
      <c r="BK11" s="15">
        <v>48</v>
      </c>
      <c r="BL11" s="16" t="s">
        <v>4259</v>
      </c>
      <c r="BM11" s="20">
        <v>0.94178790000000001</v>
      </c>
      <c r="BN11" s="16" t="s">
        <v>4258</v>
      </c>
      <c r="BO11" s="15">
        <v>36</v>
      </c>
      <c r="BP11" s="16" t="s">
        <v>4259</v>
      </c>
      <c r="BQ11" s="20">
        <v>0.82662939999999996</v>
      </c>
      <c r="BR11" s="16" t="s">
        <v>4258</v>
      </c>
      <c r="BS11" s="15">
        <v>15</v>
      </c>
      <c r="BT11" s="16" t="s">
        <v>4259</v>
      </c>
      <c r="BU11" s="20">
        <v>1.0370600000000001</v>
      </c>
      <c r="BV11" s="16" t="s">
        <v>4260</v>
      </c>
      <c r="BW11" s="15">
        <v>10616</v>
      </c>
      <c r="BX11" s="16" t="s">
        <v>4261</v>
      </c>
      <c r="BY11" s="20">
        <v>1.062897</v>
      </c>
      <c r="BZ11" s="16" t="s">
        <v>4260</v>
      </c>
      <c r="CA11" s="15">
        <v>70</v>
      </c>
      <c r="CB11" s="16" t="s">
        <v>4261</v>
      </c>
      <c r="CC11" s="20">
        <v>0.93018480000000003</v>
      </c>
      <c r="CD11" s="16" t="s">
        <v>4260</v>
      </c>
      <c r="CE11" s="15">
        <v>60</v>
      </c>
      <c r="CF11" s="16" t="s">
        <v>4261</v>
      </c>
      <c r="CG11" s="20">
        <v>0.82570690000000002</v>
      </c>
      <c r="CH11" s="16" t="s">
        <v>4260</v>
      </c>
      <c r="CI11" s="15">
        <v>164</v>
      </c>
      <c r="CJ11" s="16" t="s">
        <v>4261</v>
      </c>
      <c r="CK11" s="20">
        <v>1.044235</v>
      </c>
      <c r="CL11" s="16" t="s">
        <v>4792</v>
      </c>
      <c r="CM11" s="15">
        <f>SUM(A2L304C10)/A2L304C1</f>
        <v>6637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9397</v>
      </c>
      <c r="H15" s="16" t="s">
        <v>4253</v>
      </c>
      <c r="I15" s="20">
        <v>1</v>
      </c>
      <c r="J15" s="16" t="s">
        <v>4252</v>
      </c>
      <c r="K15" s="15">
        <v>1722</v>
      </c>
      <c r="L15" s="16" t="s">
        <v>4253</v>
      </c>
      <c r="M15" s="20">
        <v>1</v>
      </c>
      <c r="N15" s="16" t="s">
        <v>4252</v>
      </c>
      <c r="O15" s="15">
        <v>4117</v>
      </c>
      <c r="P15" s="16" t="s">
        <v>4253</v>
      </c>
      <c r="Q15" s="20">
        <v>1</v>
      </c>
      <c r="R15" s="16" t="s">
        <v>4252</v>
      </c>
      <c r="S15" s="15">
        <v>294</v>
      </c>
      <c r="T15" s="16" t="s">
        <v>4253</v>
      </c>
      <c r="U15" s="20">
        <v>1</v>
      </c>
      <c r="V15" s="16" t="s">
        <v>4252</v>
      </c>
      <c r="W15" s="15">
        <v>15530</v>
      </c>
      <c r="X15" s="16" t="s">
        <v>4252</v>
      </c>
      <c r="Y15" s="15">
        <v>15530</v>
      </c>
      <c r="Z15" s="16" t="s">
        <v>4254</v>
      </c>
      <c r="AA15" s="15">
        <v>12853</v>
      </c>
      <c r="AB15" s="16" t="s">
        <v>4255</v>
      </c>
      <c r="AC15" s="20">
        <v>1.000373</v>
      </c>
      <c r="AD15" s="16" t="s">
        <v>4254</v>
      </c>
      <c r="AE15" s="15">
        <v>1958</v>
      </c>
      <c r="AF15" s="16" t="s">
        <v>4255</v>
      </c>
      <c r="AG15" s="20">
        <v>0.94122890000000003</v>
      </c>
      <c r="AH15" s="16" t="s">
        <v>4254</v>
      </c>
      <c r="AI15" s="15">
        <v>5492</v>
      </c>
      <c r="AJ15" s="16" t="s">
        <v>4255</v>
      </c>
      <c r="AK15" s="20">
        <v>0.92769069999999998</v>
      </c>
      <c r="AL15" s="16" t="s">
        <v>4254</v>
      </c>
      <c r="AM15" s="15">
        <v>941</v>
      </c>
      <c r="AN15" s="16" t="s">
        <v>4255</v>
      </c>
      <c r="AO15" s="20">
        <v>0.99262660000000003</v>
      </c>
      <c r="AP15" s="16" t="s">
        <v>4256</v>
      </c>
      <c r="AQ15" s="15">
        <v>14142</v>
      </c>
      <c r="AR15" s="16" t="s">
        <v>4257</v>
      </c>
      <c r="AS15" s="20">
        <v>1.0292030000000001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</v>
      </c>
      <c r="AZ15" s="16" t="s">
        <v>4257</v>
      </c>
      <c r="BA15" s="20">
        <v>0.81166570000000005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11942</v>
      </c>
      <c r="BH15" s="16" t="s">
        <v>4259</v>
      </c>
      <c r="BI15" s="20">
        <v>1.052249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274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13985</v>
      </c>
      <c r="BX15" s="16" t="s">
        <v>4261</v>
      </c>
      <c r="BY15" s="20">
        <v>1.062897</v>
      </c>
      <c r="BZ15" s="16" t="s">
        <v>4260</v>
      </c>
      <c r="CA15" s="15">
        <v>4841</v>
      </c>
      <c r="CB15" s="16" t="s">
        <v>4261</v>
      </c>
      <c r="CC15" s="20">
        <v>0.93018480000000003</v>
      </c>
      <c r="CD15" s="16" t="s">
        <v>4260</v>
      </c>
      <c r="CE15" s="15">
        <v>8894</v>
      </c>
      <c r="CF15" s="16" t="s">
        <v>4261</v>
      </c>
      <c r="CG15" s="20">
        <v>0.82570690000000002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15530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152852</v>
      </c>
      <c r="L16" s="16" t="s">
        <v>4253</v>
      </c>
      <c r="M16" s="20">
        <v>1</v>
      </c>
      <c r="N16" s="16" t="s">
        <v>4252</v>
      </c>
      <c r="O16" s="15">
        <v>10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152862</v>
      </c>
      <c r="X16" s="16" t="s">
        <v>4252</v>
      </c>
      <c r="Y16" s="15">
        <v>152862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193884</v>
      </c>
      <c r="AF16" s="16" t="s">
        <v>4255</v>
      </c>
      <c r="AG16" s="20">
        <v>0.8048729</v>
      </c>
      <c r="AH16" s="16" t="s">
        <v>4254</v>
      </c>
      <c r="AI16" s="15">
        <v>22</v>
      </c>
      <c r="AJ16" s="16" t="s">
        <v>4255</v>
      </c>
      <c r="AK16" s="20">
        <v>0.92769069999999998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341413</v>
      </c>
      <c r="AV16" s="16" t="s">
        <v>4257</v>
      </c>
      <c r="AW16" s="20">
        <v>0.4735915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335729</v>
      </c>
      <c r="BL16" s="16" t="s">
        <v>4259</v>
      </c>
      <c r="BM16" s="20">
        <v>0.45166709999999999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296351</v>
      </c>
      <c r="CB16" s="16" t="s">
        <v>4261</v>
      </c>
      <c r="CC16" s="20">
        <v>0.44170769999999998</v>
      </c>
      <c r="CD16" s="16" t="s">
        <v>4260</v>
      </c>
      <c r="CE16" s="15">
        <v>30</v>
      </c>
      <c r="CF16" s="16" t="s">
        <v>4261</v>
      </c>
      <c r="CG16" s="20">
        <v>0.82570690000000002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152862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6349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6349</v>
      </c>
      <c r="X18" s="16" t="s">
        <v>4252</v>
      </c>
      <c r="Y18" s="15">
        <v>6349</v>
      </c>
      <c r="Z18" s="16" t="s">
        <v>4254</v>
      </c>
      <c r="AA18" s="15">
        <v>10145</v>
      </c>
      <c r="AB18" s="16" t="s">
        <v>4255</v>
      </c>
      <c r="AC18" s="20">
        <v>1.000373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11163</v>
      </c>
      <c r="AR18" s="16" t="s">
        <v>4257</v>
      </c>
      <c r="AS18" s="20">
        <v>1.0292030000000001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9430</v>
      </c>
      <c r="BH18" s="16" t="s">
        <v>4259</v>
      </c>
      <c r="BI18" s="20">
        <v>1.052249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5963</v>
      </c>
      <c r="BX18" s="16" t="s">
        <v>4261</v>
      </c>
      <c r="BY18" s="20">
        <v>1.062897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171</v>
      </c>
      <c r="CJ18" s="16" t="s">
        <v>4261</v>
      </c>
      <c r="CK18" s="20">
        <v>1.044235</v>
      </c>
      <c r="CL18" s="16" t="s">
        <v>4799</v>
      </c>
      <c r="CM18" s="15">
        <f>SUM(A2L311C10)/A2L311C1</f>
        <v>6349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93</v>
      </c>
      <c r="H20" s="16" t="s">
        <v>4253</v>
      </c>
      <c r="I20" s="20">
        <v>1</v>
      </c>
      <c r="J20" s="16" t="s">
        <v>4252</v>
      </c>
      <c r="K20" s="15">
        <v>119</v>
      </c>
      <c r="L20" s="16" t="s">
        <v>4253</v>
      </c>
      <c r="M20" s="20">
        <v>1</v>
      </c>
      <c r="N20" s="16" t="s">
        <v>4252</v>
      </c>
      <c r="O20" s="15">
        <v>2687</v>
      </c>
      <c r="P20" s="16" t="s">
        <v>4253</v>
      </c>
      <c r="Q20" s="20">
        <v>1</v>
      </c>
      <c r="R20" s="16" t="s">
        <v>4252</v>
      </c>
      <c r="S20" s="15">
        <v>11</v>
      </c>
      <c r="T20" s="16" t="s">
        <v>4253</v>
      </c>
      <c r="U20" s="20">
        <v>1</v>
      </c>
      <c r="V20" s="16" t="s">
        <v>4252</v>
      </c>
      <c r="W20" s="15">
        <v>2910</v>
      </c>
      <c r="X20" s="16" t="s">
        <v>4252</v>
      </c>
      <c r="Y20" s="15">
        <v>2910</v>
      </c>
      <c r="Z20" s="16" t="s">
        <v>4254</v>
      </c>
      <c r="AA20" s="15">
        <v>532</v>
      </c>
      <c r="AB20" s="16" t="s">
        <v>4255</v>
      </c>
      <c r="AC20" s="20">
        <v>1.000373</v>
      </c>
      <c r="AD20" s="16" t="s">
        <v>4254</v>
      </c>
      <c r="AE20" s="15">
        <v>369</v>
      </c>
      <c r="AF20" s="16" t="s">
        <v>4255</v>
      </c>
      <c r="AG20" s="20">
        <v>0.94122890000000003</v>
      </c>
      <c r="AH20" s="16" t="s">
        <v>4254</v>
      </c>
      <c r="AI20" s="15">
        <v>4339</v>
      </c>
      <c r="AJ20" s="16" t="s">
        <v>4255</v>
      </c>
      <c r="AK20" s="20">
        <v>0.92769069999999998</v>
      </c>
      <c r="AL20" s="16" t="s">
        <v>4254</v>
      </c>
      <c r="AM20" s="15">
        <v>870</v>
      </c>
      <c r="AN20" s="16" t="s">
        <v>4255</v>
      </c>
      <c r="AO20" s="20">
        <v>0.99262660000000003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28</v>
      </c>
      <c r="AV20" s="16" t="s">
        <v>4257</v>
      </c>
      <c r="AW20" s="20">
        <v>0.90937769999999996</v>
      </c>
      <c r="AX20" s="16" t="s">
        <v>4256</v>
      </c>
      <c r="AY20" s="15">
        <v>1521</v>
      </c>
      <c r="AZ20" s="16" t="s">
        <v>4257</v>
      </c>
      <c r="BA20" s="20">
        <v>0.81166570000000005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9472</v>
      </c>
      <c r="BP20" s="16" t="s">
        <v>4259</v>
      </c>
      <c r="BQ20" s="20">
        <v>0.82662939999999996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55</v>
      </c>
      <c r="BX20" s="16" t="s">
        <v>4261</v>
      </c>
      <c r="BY20" s="20">
        <v>1.062897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8088</v>
      </c>
      <c r="CF20" s="16" t="s">
        <v>4261</v>
      </c>
      <c r="CG20" s="20">
        <v>0.82570690000000002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2910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96740</v>
      </c>
      <c r="T21" s="16" t="s">
        <v>4253</v>
      </c>
      <c r="U21" s="20">
        <v>1</v>
      </c>
      <c r="V21" s="16" t="s">
        <v>4252</v>
      </c>
      <c r="W21" s="15">
        <v>96740</v>
      </c>
      <c r="X21" s="16" t="s">
        <v>4252</v>
      </c>
      <c r="Y21" s="15">
        <v>96740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101131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97435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90196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77778</v>
      </c>
      <c r="CJ21" s="16" t="s">
        <v>4261</v>
      </c>
      <c r="CK21" s="20">
        <v>1.044235</v>
      </c>
      <c r="CL21" s="16" t="s">
        <v>4802</v>
      </c>
      <c r="CM21" s="15">
        <f>SUM(A2L314C10)/A2L314C1</f>
        <v>96740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5154</v>
      </c>
      <c r="T22" s="16" t="s">
        <v>4253</v>
      </c>
      <c r="U22" s="20">
        <v>1</v>
      </c>
      <c r="V22" s="16" t="s">
        <v>4252</v>
      </c>
      <c r="W22" s="15">
        <v>5154</v>
      </c>
      <c r="X22" s="16" t="s">
        <v>4252</v>
      </c>
      <c r="Y22" s="15">
        <v>5154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10714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12130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11414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8830</v>
      </c>
      <c r="CJ22" s="16" t="s">
        <v>4261</v>
      </c>
      <c r="CK22" s="20">
        <v>1.044235</v>
      </c>
      <c r="CL22" s="16" t="s">
        <v>4803</v>
      </c>
      <c r="CM22" s="15">
        <f>SUM(A2L315C10)/A2L315C1</f>
        <v>5154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379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379</v>
      </c>
      <c r="X23" s="16" t="s">
        <v>4252</v>
      </c>
      <c r="Y23" s="15">
        <v>379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623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871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15106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18193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379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1236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1236</v>
      </c>
      <c r="X24" s="16" t="s">
        <v>4252</v>
      </c>
      <c r="Y24" s="15">
        <v>1236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2443</v>
      </c>
      <c r="AJ24" s="16" t="s">
        <v>4255</v>
      </c>
      <c r="AK24" s="20">
        <v>0.92769069999999998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2541</v>
      </c>
      <c r="AZ24" s="16" t="s">
        <v>4257</v>
      </c>
      <c r="BA24" s="20">
        <v>0.81166570000000005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11641</v>
      </c>
      <c r="BP24" s="16" t="s">
        <v>4259</v>
      </c>
      <c r="BQ24" s="20">
        <v>0.82662939999999996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15567</v>
      </c>
      <c r="CF24" s="16" t="s">
        <v>4261</v>
      </c>
      <c r="CG24" s="20">
        <v>0.82570690000000002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1236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4425</v>
      </c>
      <c r="H25" s="16" t="s">
        <v>4253</v>
      </c>
      <c r="I25" s="20">
        <v>1</v>
      </c>
      <c r="J25" s="16" t="s">
        <v>4252</v>
      </c>
      <c r="K25" s="15">
        <v>421</v>
      </c>
      <c r="L25" s="16" t="s">
        <v>4253</v>
      </c>
      <c r="M25" s="20">
        <v>1</v>
      </c>
      <c r="N25" s="16" t="s">
        <v>4252</v>
      </c>
      <c r="O25" s="15">
        <v>-427</v>
      </c>
      <c r="P25" s="16" t="s">
        <v>4253</v>
      </c>
      <c r="Q25" s="20">
        <v>1</v>
      </c>
      <c r="R25" s="16" t="s">
        <v>4252</v>
      </c>
      <c r="S25" s="15">
        <v>39</v>
      </c>
      <c r="T25" s="16" t="s">
        <v>4253</v>
      </c>
      <c r="U25" s="20">
        <v>1</v>
      </c>
      <c r="V25" s="16" t="s">
        <v>4252</v>
      </c>
      <c r="W25" s="15">
        <v>4458</v>
      </c>
      <c r="X25" s="16" t="s">
        <v>4252</v>
      </c>
      <c r="Y25" s="15">
        <v>4458</v>
      </c>
      <c r="Z25" s="16" t="s">
        <v>4254</v>
      </c>
      <c r="AA25" s="15">
        <v>5165</v>
      </c>
      <c r="AB25" s="16" t="s">
        <v>4255</v>
      </c>
      <c r="AC25" s="20">
        <v>1.000373</v>
      </c>
      <c r="AD25" s="16" t="s">
        <v>4254</v>
      </c>
      <c r="AE25" s="15">
        <v>912</v>
      </c>
      <c r="AF25" s="16" t="s">
        <v>4255</v>
      </c>
      <c r="AG25" s="20">
        <v>0.94122890000000003</v>
      </c>
      <c r="AH25" s="16" t="s">
        <v>4254</v>
      </c>
      <c r="AI25" s="15">
        <v>1602</v>
      </c>
      <c r="AJ25" s="16" t="s">
        <v>4255</v>
      </c>
      <c r="AK25" s="20">
        <v>0.92769069999999998</v>
      </c>
      <c r="AL25" s="16" t="s">
        <v>4254</v>
      </c>
      <c r="AM25" s="15">
        <v>94</v>
      </c>
      <c r="AN25" s="16" t="s">
        <v>4255</v>
      </c>
      <c r="AO25" s="20">
        <v>0.99262660000000003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3568</v>
      </c>
      <c r="AV25" s="16" t="s">
        <v>4257</v>
      </c>
      <c r="AW25" s="20">
        <v>0.90937769999999996</v>
      </c>
      <c r="AX25" s="16" t="s">
        <v>4256</v>
      </c>
      <c r="AY25" s="15">
        <v>4428</v>
      </c>
      <c r="AZ25" s="16" t="s">
        <v>4257</v>
      </c>
      <c r="BA25" s="20">
        <v>0.81166570000000005</v>
      </c>
      <c r="BB25" s="16" t="s">
        <v>4256</v>
      </c>
      <c r="BC25" s="15">
        <v>1229</v>
      </c>
      <c r="BD25" s="16" t="s">
        <v>4257</v>
      </c>
      <c r="BE25" s="20">
        <v>1.0126040000000001</v>
      </c>
      <c r="BF25" s="16" t="s">
        <v>4258</v>
      </c>
      <c r="BG25" s="15">
        <v>2078</v>
      </c>
      <c r="BH25" s="16" t="s">
        <v>4259</v>
      </c>
      <c r="BI25" s="20">
        <v>1.052249</v>
      </c>
      <c r="BJ25" s="16" t="s">
        <v>4258</v>
      </c>
      <c r="BK25" s="15">
        <v>2693</v>
      </c>
      <c r="BL25" s="16" t="s">
        <v>4259</v>
      </c>
      <c r="BM25" s="20">
        <v>0.94178790000000001</v>
      </c>
      <c r="BN25" s="16" t="s">
        <v>4258</v>
      </c>
      <c r="BO25" s="15">
        <v>4091</v>
      </c>
      <c r="BP25" s="16" t="s">
        <v>4259</v>
      </c>
      <c r="BQ25" s="20">
        <v>0.82662939999999996</v>
      </c>
      <c r="BR25" s="16" t="s">
        <v>4258</v>
      </c>
      <c r="BS25" s="15">
        <v>1535</v>
      </c>
      <c r="BT25" s="16" t="s">
        <v>4259</v>
      </c>
      <c r="BU25" s="20">
        <v>1.0370600000000001</v>
      </c>
      <c r="BV25" s="16" t="s">
        <v>4260</v>
      </c>
      <c r="BW25" s="15">
        <v>90</v>
      </c>
      <c r="BX25" s="16" t="s">
        <v>4261</v>
      </c>
      <c r="BY25" s="20">
        <v>1.062897</v>
      </c>
      <c r="BZ25" s="16" t="s">
        <v>4260</v>
      </c>
      <c r="CA25" s="15">
        <v>2917</v>
      </c>
      <c r="CB25" s="16" t="s">
        <v>4261</v>
      </c>
      <c r="CC25" s="20">
        <v>0.93018480000000003</v>
      </c>
      <c r="CD25" s="16" t="s">
        <v>4260</v>
      </c>
      <c r="CE25" s="15">
        <v>3377</v>
      </c>
      <c r="CF25" s="16" t="s">
        <v>4261</v>
      </c>
      <c r="CG25" s="20">
        <v>0.82570690000000002</v>
      </c>
      <c r="CH25" s="16" t="s">
        <v>4260</v>
      </c>
      <c r="CI25" s="15">
        <v>852</v>
      </c>
      <c r="CJ25" s="16" t="s">
        <v>4261</v>
      </c>
      <c r="CK25" s="20">
        <v>1.044235</v>
      </c>
      <c r="CL25" s="16" t="s">
        <v>4806</v>
      </c>
      <c r="CM25" s="15">
        <f>SUM(A2L318C10)/A2L318C1</f>
        <v>4458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219093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156160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24620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102656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502529</v>
      </c>
      <c r="X26" s="16" t="s">
        <v>4812</v>
      </c>
      <c r="Y26" s="17">
        <f>SUM(A2L301C11:A2L318C11)-2*SUM(A2L317C11)</f>
        <v>502529</v>
      </c>
      <c r="Z26" s="16" t="s">
        <v>4813</v>
      </c>
      <c r="AA26" s="17">
        <f>SUM(A2L301C12:A2L318C12)-2*SUM(A2L317C12)</f>
        <v>246150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198331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20037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114497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270918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345792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14628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111624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228330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338758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25851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103449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217877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304179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27314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87795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502529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88</v>
      </c>
      <c r="H27" s="16" t="s">
        <v>4253</v>
      </c>
      <c r="I27" s="20">
        <v>1</v>
      </c>
      <c r="J27" s="16" t="s">
        <v>4252</v>
      </c>
      <c r="K27" s="15">
        <v>112</v>
      </c>
      <c r="L27" s="16" t="s">
        <v>4253</v>
      </c>
      <c r="M27" s="20">
        <v>1</v>
      </c>
      <c r="N27" s="16" t="s">
        <v>4252</v>
      </c>
      <c r="O27" s="15">
        <v>354</v>
      </c>
      <c r="P27" s="16" t="s">
        <v>4253</v>
      </c>
      <c r="Q27" s="20">
        <v>1</v>
      </c>
      <c r="R27" s="16" t="s">
        <v>4252</v>
      </c>
      <c r="S27" s="15">
        <v>10</v>
      </c>
      <c r="T27" s="16" t="s">
        <v>4253</v>
      </c>
      <c r="U27" s="20">
        <v>1</v>
      </c>
      <c r="V27" s="16" t="s">
        <v>4252</v>
      </c>
      <c r="W27" s="15">
        <v>564</v>
      </c>
      <c r="X27" s="16" t="s">
        <v>4252</v>
      </c>
      <c r="Y27" s="15">
        <v>564</v>
      </c>
      <c r="Z27" s="16" t="s">
        <v>4254</v>
      </c>
      <c r="AA27" s="15">
        <v>84</v>
      </c>
      <c r="AB27" s="16" t="s">
        <v>4255</v>
      </c>
      <c r="AC27" s="20">
        <v>1.000373</v>
      </c>
      <c r="AD27" s="16" t="s">
        <v>4254</v>
      </c>
      <c r="AE27" s="15">
        <v>10</v>
      </c>
      <c r="AF27" s="16" t="s">
        <v>4255</v>
      </c>
      <c r="AG27" s="20">
        <v>0.94122890000000003</v>
      </c>
      <c r="AH27" s="16" t="s">
        <v>4254</v>
      </c>
      <c r="AI27" s="15">
        <v>41</v>
      </c>
      <c r="AJ27" s="16" t="s">
        <v>4255</v>
      </c>
      <c r="AK27" s="20">
        <v>0.92769069999999998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129</v>
      </c>
      <c r="AR27" s="16" t="s">
        <v>4257</v>
      </c>
      <c r="AS27" s="20">
        <v>1.0292030000000001</v>
      </c>
      <c r="AT27" s="16" t="s">
        <v>4256</v>
      </c>
      <c r="AU27" s="15">
        <v>48</v>
      </c>
      <c r="AV27" s="16" t="s">
        <v>4257</v>
      </c>
      <c r="AW27" s="20">
        <v>0.90937769999999996</v>
      </c>
      <c r="AX27" s="16" t="s">
        <v>4256</v>
      </c>
      <c r="AY27" s="15">
        <v>82</v>
      </c>
      <c r="AZ27" s="16" t="s">
        <v>4257</v>
      </c>
      <c r="BA27" s="20">
        <v>0.81166570000000005</v>
      </c>
      <c r="BB27" s="16" t="s">
        <v>4256</v>
      </c>
      <c r="BC27" s="15">
        <v>80</v>
      </c>
      <c r="BD27" s="16" t="s">
        <v>4257</v>
      </c>
      <c r="BE27" s="20">
        <v>1.0126040000000001</v>
      </c>
      <c r="BF27" s="16" t="s">
        <v>4258</v>
      </c>
      <c r="BG27" s="15">
        <v>89</v>
      </c>
      <c r="BH27" s="16" t="s">
        <v>4259</v>
      </c>
      <c r="BI27" s="20">
        <v>1.052249</v>
      </c>
      <c r="BJ27" s="16" t="s">
        <v>4258</v>
      </c>
      <c r="BK27" s="15">
        <v>43</v>
      </c>
      <c r="BL27" s="16" t="s">
        <v>4259</v>
      </c>
      <c r="BM27" s="20">
        <v>0.94178790000000001</v>
      </c>
      <c r="BN27" s="16" t="s">
        <v>4258</v>
      </c>
      <c r="BO27" s="15">
        <v>106</v>
      </c>
      <c r="BP27" s="16" t="s">
        <v>4259</v>
      </c>
      <c r="BQ27" s="20">
        <v>0.82662939999999996</v>
      </c>
      <c r="BR27" s="16" t="s">
        <v>4258</v>
      </c>
      <c r="BS27" s="15">
        <v>142</v>
      </c>
      <c r="BT27" s="16" t="s">
        <v>4259</v>
      </c>
      <c r="BU27" s="20">
        <v>1.0370600000000001</v>
      </c>
      <c r="BV27" s="16" t="s">
        <v>4260</v>
      </c>
      <c r="BW27" s="15">
        <v>795</v>
      </c>
      <c r="BX27" s="16" t="s">
        <v>4261</v>
      </c>
      <c r="BY27" s="20">
        <v>1.062897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4830</v>
      </c>
      <c r="CM27" s="15">
        <f>SUM(A2L320C10)/A2L320C1</f>
        <v>564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45735</v>
      </c>
      <c r="H28" s="16" t="s">
        <v>4253</v>
      </c>
      <c r="I28" s="20">
        <v>1</v>
      </c>
      <c r="J28" s="16" t="s">
        <v>4252</v>
      </c>
      <c r="K28" s="15">
        <v>1033</v>
      </c>
      <c r="L28" s="16" t="s">
        <v>4253</v>
      </c>
      <c r="M28" s="20">
        <v>1</v>
      </c>
      <c r="N28" s="16" t="s">
        <v>4252</v>
      </c>
      <c r="O28" s="15">
        <v>1286</v>
      </c>
      <c r="P28" s="16" t="s">
        <v>4253</v>
      </c>
      <c r="Q28" s="20">
        <v>1</v>
      </c>
      <c r="R28" s="16" t="s">
        <v>4252</v>
      </c>
      <c r="S28" s="15">
        <v>349</v>
      </c>
      <c r="T28" s="16" t="s">
        <v>4253</v>
      </c>
      <c r="U28" s="20">
        <v>1</v>
      </c>
      <c r="V28" s="16" t="s">
        <v>4252</v>
      </c>
      <c r="W28" s="15">
        <v>48403</v>
      </c>
      <c r="X28" s="16" t="s">
        <v>4252</v>
      </c>
      <c r="Y28" s="15">
        <v>48403</v>
      </c>
      <c r="Z28" s="16" t="s">
        <v>4254</v>
      </c>
      <c r="AA28" s="15">
        <v>55910</v>
      </c>
      <c r="AB28" s="16" t="s">
        <v>4255</v>
      </c>
      <c r="AC28" s="20">
        <v>1.000373</v>
      </c>
      <c r="AD28" s="16" t="s">
        <v>4254</v>
      </c>
      <c r="AE28" s="15">
        <v>1650</v>
      </c>
      <c r="AF28" s="16" t="s">
        <v>4255</v>
      </c>
      <c r="AG28" s="20">
        <v>0.94122890000000003</v>
      </c>
      <c r="AH28" s="16" t="s">
        <v>4254</v>
      </c>
      <c r="AI28" s="15">
        <v>1907</v>
      </c>
      <c r="AJ28" s="16" t="s">
        <v>4255</v>
      </c>
      <c r="AK28" s="20">
        <v>0.92769069999999998</v>
      </c>
      <c r="AL28" s="16" t="s">
        <v>4254</v>
      </c>
      <c r="AM28" s="15">
        <v>664</v>
      </c>
      <c r="AN28" s="16" t="s">
        <v>4255</v>
      </c>
      <c r="AO28" s="20">
        <v>0.99262660000000003</v>
      </c>
      <c r="AP28" s="16" t="s">
        <v>4256</v>
      </c>
      <c r="AQ28" s="15">
        <v>64742</v>
      </c>
      <c r="AR28" s="16" t="s">
        <v>4257</v>
      </c>
      <c r="AS28" s="20">
        <v>1.0292030000000001</v>
      </c>
      <c r="AT28" s="16" t="s">
        <v>4256</v>
      </c>
      <c r="AU28" s="15">
        <v>0</v>
      </c>
      <c r="AV28" s="16" t="s">
        <v>4257</v>
      </c>
      <c r="AW28" s="20">
        <v>0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62638</v>
      </c>
      <c r="BH28" s="16" t="s">
        <v>4259</v>
      </c>
      <c r="BI28" s="20">
        <v>1.052249</v>
      </c>
      <c r="BJ28" s="16" t="s">
        <v>4258</v>
      </c>
      <c r="BK28" s="15">
        <v>0</v>
      </c>
      <c r="BL28" s="16" t="s">
        <v>4259</v>
      </c>
      <c r="BM28" s="20">
        <v>0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60010</v>
      </c>
      <c r="BX28" s="16" t="s">
        <v>4261</v>
      </c>
      <c r="BY28" s="20">
        <v>1.062897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48403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11050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11050</v>
      </c>
      <c r="X29" s="16" t="s">
        <v>4252</v>
      </c>
      <c r="Y29" s="15">
        <v>11050</v>
      </c>
      <c r="Z29" s="16" t="s">
        <v>4254</v>
      </c>
      <c r="AA29" s="15">
        <v>13075</v>
      </c>
      <c r="AB29" s="16" t="s">
        <v>4255</v>
      </c>
      <c r="AC29" s="20">
        <v>1.000373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14666</v>
      </c>
      <c r="AR29" s="16" t="s">
        <v>4257</v>
      </c>
      <c r="AS29" s="20">
        <v>1.0292030000000001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12535</v>
      </c>
      <c r="BH29" s="16" t="s">
        <v>4259</v>
      </c>
      <c r="BI29" s="20">
        <v>1.052249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10301</v>
      </c>
      <c r="BX29" s="16" t="s">
        <v>4261</v>
      </c>
      <c r="BY29" s="20">
        <v>1.062897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11050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1991</v>
      </c>
      <c r="H30" s="16" t="s">
        <v>4253</v>
      </c>
      <c r="I30" s="20">
        <v>1</v>
      </c>
      <c r="J30" s="16" t="s">
        <v>4252</v>
      </c>
      <c r="K30" s="15">
        <v>190</v>
      </c>
      <c r="L30" s="16" t="s">
        <v>4253</v>
      </c>
      <c r="M30" s="20">
        <v>1</v>
      </c>
      <c r="N30" s="16" t="s">
        <v>4252</v>
      </c>
      <c r="O30" s="15">
        <v>416</v>
      </c>
      <c r="P30" s="16" t="s">
        <v>4253</v>
      </c>
      <c r="Q30" s="20">
        <v>1</v>
      </c>
      <c r="R30" s="16" t="s">
        <v>4252</v>
      </c>
      <c r="S30" s="15">
        <v>40</v>
      </c>
      <c r="T30" s="16" t="s">
        <v>4253</v>
      </c>
      <c r="U30" s="20">
        <v>1</v>
      </c>
      <c r="V30" s="16" t="s">
        <v>4252</v>
      </c>
      <c r="W30" s="15">
        <v>2637</v>
      </c>
      <c r="X30" s="16" t="s">
        <v>4252</v>
      </c>
      <c r="Y30" s="15">
        <v>2637</v>
      </c>
      <c r="Z30" s="16" t="s">
        <v>4254</v>
      </c>
      <c r="AA30" s="15">
        <v>2101</v>
      </c>
      <c r="AB30" s="16" t="s">
        <v>4255</v>
      </c>
      <c r="AC30" s="20">
        <v>1.000373</v>
      </c>
      <c r="AD30" s="16" t="s">
        <v>4254</v>
      </c>
      <c r="AE30" s="15">
        <v>23</v>
      </c>
      <c r="AF30" s="16" t="s">
        <v>4255</v>
      </c>
      <c r="AG30" s="20">
        <v>0.94122890000000003</v>
      </c>
      <c r="AH30" s="16" t="s">
        <v>4254</v>
      </c>
      <c r="AI30" s="15">
        <v>10</v>
      </c>
      <c r="AJ30" s="16" t="s">
        <v>4255</v>
      </c>
      <c r="AK30" s="20">
        <v>0.92769069999999998</v>
      </c>
      <c r="AL30" s="16" t="s">
        <v>4254</v>
      </c>
      <c r="AM30" s="15">
        <v>41</v>
      </c>
      <c r="AN30" s="16" t="s">
        <v>4255</v>
      </c>
      <c r="AO30" s="20">
        <v>0.99262660000000003</v>
      </c>
      <c r="AP30" s="16" t="s">
        <v>4256</v>
      </c>
      <c r="AQ30" s="15">
        <v>2868</v>
      </c>
      <c r="AR30" s="16" t="s">
        <v>4257</v>
      </c>
      <c r="AS30" s="20">
        <v>1.0292030000000001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</v>
      </c>
      <c r="BD30" s="16" t="s">
        <v>4257</v>
      </c>
      <c r="BE30" s="20">
        <v>1.0126040000000001</v>
      </c>
      <c r="BF30" s="16" t="s">
        <v>4258</v>
      </c>
      <c r="BG30" s="15">
        <v>2596</v>
      </c>
      <c r="BH30" s="16" t="s">
        <v>4259</v>
      </c>
      <c r="BI30" s="20">
        <v>1.052249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2</v>
      </c>
      <c r="BT30" s="16" t="s">
        <v>4259</v>
      </c>
      <c r="BU30" s="20">
        <v>1.0370600000000001</v>
      </c>
      <c r="BV30" s="16" t="s">
        <v>4260</v>
      </c>
      <c r="BW30" s="15">
        <v>3692</v>
      </c>
      <c r="BX30" s="16" t="s">
        <v>4261</v>
      </c>
      <c r="BY30" s="20">
        <v>1.062897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2637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</v>
      </c>
      <c r="BH31" s="16" t="s">
        <v>4259</v>
      </c>
      <c r="BI31" s="20">
        <v>1.052249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305</v>
      </c>
      <c r="BX31" s="16" t="s">
        <v>4261</v>
      </c>
      <c r="BY31" s="20">
        <v>1.062897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10267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10267</v>
      </c>
      <c r="X32" s="16" t="s">
        <v>4252</v>
      </c>
      <c r="Y32" s="15">
        <v>10267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13444</v>
      </c>
      <c r="AF32" s="16" t="s">
        <v>4255</v>
      </c>
      <c r="AG32" s="20">
        <v>0.8048729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25840</v>
      </c>
      <c r="AV32" s="16" t="s">
        <v>4257</v>
      </c>
      <c r="AW32" s="20">
        <v>0.4735915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27705</v>
      </c>
      <c r="BL32" s="16" t="s">
        <v>4259</v>
      </c>
      <c r="BM32" s="20">
        <v>0.45166709999999999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29919</v>
      </c>
      <c r="CB32" s="16" t="s">
        <v>4261</v>
      </c>
      <c r="CC32" s="20">
        <v>0.44170769999999998</v>
      </c>
      <c r="CD32" s="16" t="s">
        <v>4260</v>
      </c>
      <c r="CE32" s="15">
        <v>3</v>
      </c>
      <c r="CF32" s="16" t="s">
        <v>4261</v>
      </c>
      <c r="CG32" s="20">
        <v>0.82570690000000002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10267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74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74</v>
      </c>
      <c r="X34" s="16" t="s">
        <v>4252</v>
      </c>
      <c r="Y34" s="15">
        <v>74</v>
      </c>
      <c r="Z34" s="16" t="s">
        <v>4254</v>
      </c>
      <c r="AA34" s="15">
        <v>188</v>
      </c>
      <c r="AB34" s="16" t="s">
        <v>4255</v>
      </c>
      <c r="AC34" s="20">
        <v>1.000373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163</v>
      </c>
      <c r="AR34" s="16" t="s">
        <v>4257</v>
      </c>
      <c r="AS34" s="20">
        <v>1.0292030000000001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109</v>
      </c>
      <c r="BH34" s="16" t="s">
        <v>4259</v>
      </c>
      <c r="BI34" s="20">
        <v>1.052249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54</v>
      </c>
      <c r="BX34" s="16" t="s">
        <v>4261</v>
      </c>
      <c r="BY34" s="20">
        <v>1.062897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-171</v>
      </c>
      <c r="CJ34" s="16" t="s">
        <v>4261</v>
      </c>
      <c r="CK34" s="20">
        <v>1.044235</v>
      </c>
      <c r="CL34" s="16" t="s">
        <v>4837</v>
      </c>
      <c r="CM34" s="15">
        <f>SUM(A2L327C10)/A2L327C1</f>
        <v>74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26017</v>
      </c>
      <c r="T37" s="16" t="s">
        <v>4253</v>
      </c>
      <c r="U37" s="20">
        <v>1</v>
      </c>
      <c r="V37" s="16" t="s">
        <v>4252</v>
      </c>
      <c r="W37" s="15">
        <v>26017</v>
      </c>
      <c r="X37" s="16" t="s">
        <v>4252</v>
      </c>
      <c r="Y37" s="15">
        <v>26017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29331</v>
      </c>
      <c r="AN37" s="16" t="s">
        <v>4255</v>
      </c>
      <c r="AO37" s="20">
        <v>0.99262660000000003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29726</v>
      </c>
      <c r="BD37" s="16" t="s">
        <v>4257</v>
      </c>
      <c r="BE37" s="20">
        <v>1.0126040000000001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30895</v>
      </c>
      <c r="BT37" s="16" t="s">
        <v>4259</v>
      </c>
      <c r="BU37" s="20">
        <v>1.0370600000000001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26830</v>
      </c>
      <c r="CJ37" s="16" t="s">
        <v>4261</v>
      </c>
      <c r="CK37" s="20">
        <v>1.044235</v>
      </c>
      <c r="CL37" s="16" t="s">
        <v>4840</v>
      </c>
      <c r="CM37" s="15">
        <f>SUM(A2L330C10)/A2L330C1</f>
        <v>26017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48</v>
      </c>
      <c r="BP39" s="16" t="s">
        <v>4259</v>
      </c>
      <c r="BQ39" s="20">
        <v>0.82662939999999996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38</v>
      </c>
      <c r="CF39" s="16" t="s">
        <v>4261</v>
      </c>
      <c r="CG39" s="20">
        <v>0.82570690000000002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1528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1528</v>
      </c>
      <c r="X40" s="16" t="s">
        <v>4252</v>
      </c>
      <c r="Y40" s="15">
        <v>1528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1906</v>
      </c>
      <c r="AJ40" s="16" t="s">
        <v>4255</v>
      </c>
      <c r="AK40" s="20">
        <v>0.92769069999999998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1882</v>
      </c>
      <c r="AZ40" s="16" t="s">
        <v>4257</v>
      </c>
      <c r="BA40" s="20">
        <v>0.81166570000000005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3081</v>
      </c>
      <c r="BP40" s="16" t="s">
        <v>4259</v>
      </c>
      <c r="BQ40" s="20">
        <v>0.82662939999999996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3711</v>
      </c>
      <c r="CF40" s="16" t="s">
        <v>4261</v>
      </c>
      <c r="CG40" s="20">
        <v>0.82570690000000002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1528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1</v>
      </c>
      <c r="L41" s="16" t="s">
        <v>4253</v>
      </c>
      <c r="M41" s="20">
        <v>1</v>
      </c>
      <c r="N41" s="16" t="s">
        <v>4252</v>
      </c>
      <c r="O41" s="15">
        <v>24</v>
      </c>
      <c r="P41" s="16" t="s">
        <v>4253</v>
      </c>
      <c r="Q41" s="20">
        <v>1</v>
      </c>
      <c r="R41" s="16" t="s">
        <v>4252</v>
      </c>
      <c r="S41" s="15">
        <v>1</v>
      </c>
      <c r="T41" s="16" t="s">
        <v>4253</v>
      </c>
      <c r="U41" s="20">
        <v>1</v>
      </c>
      <c r="V41" s="16" t="s">
        <v>4252</v>
      </c>
      <c r="W41" s="15">
        <v>26</v>
      </c>
      <c r="X41" s="16" t="s">
        <v>4252</v>
      </c>
      <c r="Y41" s="15">
        <v>26</v>
      </c>
      <c r="Z41" s="16" t="s">
        <v>4254</v>
      </c>
      <c r="AA41" s="15">
        <v>21</v>
      </c>
      <c r="AB41" s="16" t="s">
        <v>4255</v>
      </c>
      <c r="AC41" s="20">
        <v>1.000373</v>
      </c>
      <c r="AD41" s="16" t="s">
        <v>4254</v>
      </c>
      <c r="AE41" s="15">
        <v>9</v>
      </c>
      <c r="AF41" s="16" t="s">
        <v>4255</v>
      </c>
      <c r="AG41" s="20">
        <v>0.94122890000000003</v>
      </c>
      <c r="AH41" s="16" t="s">
        <v>4254</v>
      </c>
      <c r="AI41" s="15">
        <v>799</v>
      </c>
      <c r="AJ41" s="16" t="s">
        <v>4255</v>
      </c>
      <c r="AK41" s="20">
        <v>0.92769069999999998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82</v>
      </c>
      <c r="AR41" s="16" t="s">
        <v>4257</v>
      </c>
      <c r="AS41" s="20">
        <v>1.0292030000000001</v>
      </c>
      <c r="AT41" s="16" t="s">
        <v>4256</v>
      </c>
      <c r="AU41" s="15">
        <v>430</v>
      </c>
      <c r="AV41" s="16" t="s">
        <v>4257</v>
      </c>
      <c r="AW41" s="20">
        <v>0.90937769999999996</v>
      </c>
      <c r="AX41" s="16" t="s">
        <v>4256</v>
      </c>
      <c r="AY41" s="15">
        <v>1911</v>
      </c>
      <c r="AZ41" s="16" t="s">
        <v>4257</v>
      </c>
      <c r="BA41" s="20">
        <v>0.81166570000000005</v>
      </c>
      <c r="BB41" s="16" t="s">
        <v>4256</v>
      </c>
      <c r="BC41" s="15">
        <v>53</v>
      </c>
      <c r="BD41" s="16" t="s">
        <v>4257</v>
      </c>
      <c r="BE41" s="20">
        <v>1.0126040000000001</v>
      </c>
      <c r="BF41" s="16" t="s">
        <v>4258</v>
      </c>
      <c r="BG41" s="15">
        <v>254</v>
      </c>
      <c r="BH41" s="16" t="s">
        <v>4259</v>
      </c>
      <c r="BI41" s="20">
        <v>1.052249</v>
      </c>
      <c r="BJ41" s="16" t="s">
        <v>4258</v>
      </c>
      <c r="BK41" s="15">
        <v>331</v>
      </c>
      <c r="BL41" s="16" t="s">
        <v>4259</v>
      </c>
      <c r="BM41" s="20">
        <v>0.94178790000000001</v>
      </c>
      <c r="BN41" s="16" t="s">
        <v>4258</v>
      </c>
      <c r="BO41" s="15">
        <v>1320</v>
      </c>
      <c r="BP41" s="16" t="s">
        <v>4259</v>
      </c>
      <c r="BQ41" s="20">
        <v>0.82662939999999996</v>
      </c>
      <c r="BR41" s="16" t="s">
        <v>4258</v>
      </c>
      <c r="BS41" s="15">
        <v>64</v>
      </c>
      <c r="BT41" s="16" t="s">
        <v>4259</v>
      </c>
      <c r="BU41" s="20">
        <v>1.0370600000000001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359</v>
      </c>
      <c r="CB41" s="16" t="s">
        <v>4261</v>
      </c>
      <c r="CC41" s="20">
        <v>0.93018480000000003</v>
      </c>
      <c r="CD41" s="16" t="s">
        <v>4260</v>
      </c>
      <c r="CE41" s="15">
        <v>352</v>
      </c>
      <c r="CF41" s="16" t="s">
        <v>4261</v>
      </c>
      <c r="CG41" s="20">
        <v>0.82570690000000002</v>
      </c>
      <c r="CH41" s="16" t="s">
        <v>4260</v>
      </c>
      <c r="CI41" s="15">
        <v>108</v>
      </c>
      <c r="CJ41" s="16" t="s">
        <v>4261</v>
      </c>
      <c r="CK41" s="20">
        <v>1.044235</v>
      </c>
      <c r="CL41" s="16" t="s">
        <v>4844</v>
      </c>
      <c r="CM41" s="15">
        <f>SUM(A2L334C10)/A2L334C1</f>
        <v>26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58938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11603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552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26417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97510</v>
      </c>
      <c r="X42" s="16" t="s">
        <v>4850</v>
      </c>
      <c r="Y42" s="17">
        <f>SUM(A2L320C11:A2L334C11)-2*SUM(A2L333C11)</f>
        <v>97510</v>
      </c>
      <c r="Z42" s="16" t="s">
        <v>4851</v>
      </c>
      <c r="AA42" s="17">
        <f>SUM(A2L320C12:A2L334C12)-2*SUM(A2L333C12)</f>
        <v>71379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15136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851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30036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82650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26318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111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29860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78222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28079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-1607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31103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75157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30278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-3318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26767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97510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111</v>
      </c>
      <c r="AB43" s="16" t="s">
        <v>4255</v>
      </c>
      <c r="AC43" s="20">
        <v>1.000373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</v>
      </c>
      <c r="AR43" s="16" t="s">
        <v>4257</v>
      </c>
      <c r="AS43" s="20">
        <v>1.0292030000000001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</v>
      </c>
      <c r="BH43" s="16" t="s">
        <v>4259</v>
      </c>
      <c r="BI43" s="20">
        <v>1.052249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103</v>
      </c>
      <c r="BX43" s="16" t="s">
        <v>4261</v>
      </c>
      <c r="BY43" s="20">
        <v>1.062897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0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1307</v>
      </c>
      <c r="L44" s="16" t="s">
        <v>4253</v>
      </c>
      <c r="M44" s="20">
        <v>1</v>
      </c>
      <c r="N44" s="16" t="s">
        <v>4252</v>
      </c>
      <c r="O44" s="15">
        <v>370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1677</v>
      </c>
      <c r="X44" s="16" t="s">
        <v>4252</v>
      </c>
      <c r="Y44" s="15">
        <v>1677</v>
      </c>
      <c r="Z44" s="16" t="s">
        <v>4254</v>
      </c>
      <c r="AA44" s="15">
        <v>5013</v>
      </c>
      <c r="AB44" s="16" t="s">
        <v>4255</v>
      </c>
      <c r="AC44" s="20">
        <v>1.000373</v>
      </c>
      <c r="AD44" s="16" t="s">
        <v>4254</v>
      </c>
      <c r="AE44" s="15">
        <v>1419</v>
      </c>
      <c r="AF44" s="16" t="s">
        <v>4255</v>
      </c>
      <c r="AG44" s="20">
        <v>0.94122890000000003</v>
      </c>
      <c r="AH44" s="16" t="s">
        <v>4254</v>
      </c>
      <c r="AI44" s="15">
        <v>16746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6197</v>
      </c>
      <c r="AR44" s="16" t="s">
        <v>4257</v>
      </c>
      <c r="AS44" s="20">
        <v>1.0292030000000001</v>
      </c>
      <c r="AT44" s="16" t="s">
        <v>4256</v>
      </c>
      <c r="AU44" s="15">
        <v>1652</v>
      </c>
      <c r="AV44" s="16" t="s">
        <v>4257</v>
      </c>
      <c r="AW44" s="20">
        <v>0.90937769999999996</v>
      </c>
      <c r="AX44" s="16" t="s">
        <v>4256</v>
      </c>
      <c r="AY44" s="15">
        <v>18592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7334</v>
      </c>
      <c r="BH44" s="16" t="s">
        <v>4259</v>
      </c>
      <c r="BI44" s="20">
        <v>1.052249</v>
      </c>
      <c r="BJ44" s="16" t="s">
        <v>4258</v>
      </c>
      <c r="BK44" s="15">
        <v>1568</v>
      </c>
      <c r="BL44" s="16" t="s">
        <v>4259</v>
      </c>
      <c r="BM44" s="20">
        <v>0.94178790000000001</v>
      </c>
      <c r="BN44" s="16" t="s">
        <v>4258</v>
      </c>
      <c r="BO44" s="15">
        <v>15187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8152</v>
      </c>
      <c r="BX44" s="16" t="s">
        <v>4261</v>
      </c>
      <c r="BY44" s="20">
        <v>1.062897</v>
      </c>
      <c r="BZ44" s="16" t="s">
        <v>4260</v>
      </c>
      <c r="CA44" s="15">
        <v>1646</v>
      </c>
      <c r="CB44" s="16" t="s">
        <v>4261</v>
      </c>
      <c r="CC44" s="20">
        <v>0.93018480000000003</v>
      </c>
      <c r="CD44" s="16" t="s">
        <v>4260</v>
      </c>
      <c r="CE44" s="15">
        <v>6710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1677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924</v>
      </c>
      <c r="T46" s="16" t="s">
        <v>4253</v>
      </c>
      <c r="U46" s="20">
        <v>1</v>
      </c>
      <c r="V46" s="16" t="s">
        <v>4252</v>
      </c>
      <c r="W46" s="15">
        <v>924</v>
      </c>
      <c r="X46" s="16" t="s">
        <v>4252</v>
      </c>
      <c r="Y46" s="15">
        <v>924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5218</v>
      </c>
      <c r="AN46" s="16" t="s">
        <v>4255</v>
      </c>
      <c r="AO46" s="20">
        <v>0.99262660000000003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939</v>
      </c>
      <c r="BD46" s="16" t="s">
        <v>4257</v>
      </c>
      <c r="BE46" s="20">
        <v>1.0126040000000001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632</v>
      </c>
      <c r="BT46" s="16" t="s">
        <v>4259</v>
      </c>
      <c r="BU46" s="20">
        <v>1.0370600000000001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433</v>
      </c>
      <c r="CJ46" s="16" t="s">
        <v>4261</v>
      </c>
      <c r="CK46" s="20">
        <v>1.044235</v>
      </c>
      <c r="CL46" s="16" t="s">
        <v>4871</v>
      </c>
      <c r="CM46" s="15">
        <f>SUM(A2L339C10)/A2L339C1</f>
        <v>924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2098</v>
      </c>
      <c r="AN47" s="16" t="s">
        <v>4255</v>
      </c>
      <c r="AO47" s="20">
        <v>0.99262660000000003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2231</v>
      </c>
      <c r="BD47" s="16" t="s">
        <v>4257</v>
      </c>
      <c r="BE47" s="20">
        <v>1.0126040000000001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2898</v>
      </c>
      <c r="BT47" s="16" t="s">
        <v>4259</v>
      </c>
      <c r="BU47" s="20">
        <v>1.0370600000000001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2947</v>
      </c>
      <c r="CJ47" s="16" t="s">
        <v>4261</v>
      </c>
      <c r="CK47" s="20">
        <v>1.044235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1307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370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924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2601</v>
      </c>
      <c r="X48" s="16" t="s">
        <v>4878</v>
      </c>
      <c r="Y48" s="15">
        <f>SUM(A2L336C11:A2L340C11)</f>
        <v>2601</v>
      </c>
      <c r="Z48" s="16" t="s">
        <v>4879</v>
      </c>
      <c r="AA48" s="15">
        <f>SUM(A2L336C12:A2L340C12)</f>
        <v>5124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1419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16746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7316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6199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1652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18592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3170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7337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1568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15187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3530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8255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1646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6710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3380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2601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5200</v>
      </c>
      <c r="H49" s="16" t="s">
        <v>4253</v>
      </c>
      <c r="I49" s="20">
        <v>1</v>
      </c>
      <c r="J49" s="16" t="s">
        <v>4252</v>
      </c>
      <c r="K49" s="15">
        <v>159</v>
      </c>
      <c r="L49" s="16" t="s">
        <v>4253</v>
      </c>
      <c r="M49" s="20">
        <v>1</v>
      </c>
      <c r="N49" s="16" t="s">
        <v>4252</v>
      </c>
      <c r="O49" s="15">
        <v>5717</v>
      </c>
      <c r="P49" s="16" t="s">
        <v>4253</v>
      </c>
      <c r="Q49" s="20">
        <v>1</v>
      </c>
      <c r="R49" s="16" t="s">
        <v>4252</v>
      </c>
      <c r="S49" s="15">
        <v>445</v>
      </c>
      <c r="T49" s="16" t="s">
        <v>4253</v>
      </c>
      <c r="U49" s="20">
        <v>1</v>
      </c>
      <c r="V49" s="16" t="s">
        <v>4252</v>
      </c>
      <c r="W49" s="15">
        <v>11521</v>
      </c>
      <c r="X49" s="16" t="s">
        <v>4252</v>
      </c>
      <c r="Y49" s="15">
        <v>11521</v>
      </c>
      <c r="Z49" s="16" t="s">
        <v>4254</v>
      </c>
      <c r="AA49" s="15">
        <v>6047</v>
      </c>
      <c r="AB49" s="16" t="s">
        <v>4255</v>
      </c>
      <c r="AC49" s="20">
        <v>1.000373</v>
      </c>
      <c r="AD49" s="16" t="s">
        <v>4254</v>
      </c>
      <c r="AE49" s="15">
        <v>521</v>
      </c>
      <c r="AF49" s="16" t="s">
        <v>4255</v>
      </c>
      <c r="AG49" s="20">
        <v>0.94122890000000003</v>
      </c>
      <c r="AH49" s="16" t="s">
        <v>4254</v>
      </c>
      <c r="AI49" s="15">
        <v>9718</v>
      </c>
      <c r="AJ49" s="16" t="s">
        <v>4255</v>
      </c>
      <c r="AK49" s="20">
        <v>0.92769069999999998</v>
      </c>
      <c r="AL49" s="16" t="s">
        <v>4254</v>
      </c>
      <c r="AM49" s="15">
        <v>160</v>
      </c>
      <c r="AN49" s="16" t="s">
        <v>4255</v>
      </c>
      <c r="AO49" s="20">
        <v>0.99262660000000003</v>
      </c>
      <c r="AP49" s="16" t="s">
        <v>4256</v>
      </c>
      <c r="AQ49" s="15">
        <v>5747</v>
      </c>
      <c r="AR49" s="16" t="s">
        <v>4257</v>
      </c>
      <c r="AS49" s="20">
        <v>1.0292030000000001</v>
      </c>
      <c r="AT49" s="16" t="s">
        <v>4256</v>
      </c>
      <c r="AU49" s="15">
        <v>462</v>
      </c>
      <c r="AV49" s="16" t="s">
        <v>4257</v>
      </c>
      <c r="AW49" s="20">
        <v>0.90937769999999996</v>
      </c>
      <c r="AX49" s="16" t="s">
        <v>4256</v>
      </c>
      <c r="AY49" s="15">
        <v>7337</v>
      </c>
      <c r="AZ49" s="16" t="s">
        <v>4257</v>
      </c>
      <c r="BA49" s="20">
        <v>0.81166570000000005</v>
      </c>
      <c r="BB49" s="16" t="s">
        <v>4256</v>
      </c>
      <c r="BC49" s="15">
        <v>288</v>
      </c>
      <c r="BD49" s="16" t="s">
        <v>4257</v>
      </c>
      <c r="BE49" s="20">
        <v>1.0126040000000001</v>
      </c>
      <c r="BF49" s="16" t="s">
        <v>4258</v>
      </c>
      <c r="BG49" s="15">
        <v>1090</v>
      </c>
      <c r="BH49" s="16" t="s">
        <v>4259</v>
      </c>
      <c r="BI49" s="20">
        <v>1.052249</v>
      </c>
      <c r="BJ49" s="16" t="s">
        <v>4258</v>
      </c>
      <c r="BK49" s="15">
        <v>498</v>
      </c>
      <c r="BL49" s="16" t="s">
        <v>4259</v>
      </c>
      <c r="BM49" s="20">
        <v>0.94178790000000001</v>
      </c>
      <c r="BN49" s="16" t="s">
        <v>4258</v>
      </c>
      <c r="BO49" s="15">
        <v>4271</v>
      </c>
      <c r="BP49" s="16" t="s">
        <v>4259</v>
      </c>
      <c r="BQ49" s="20">
        <v>0.82662939999999996</v>
      </c>
      <c r="BR49" s="16" t="s">
        <v>4258</v>
      </c>
      <c r="BS49" s="15">
        <v>-2746</v>
      </c>
      <c r="BT49" s="16" t="s">
        <v>4259</v>
      </c>
      <c r="BU49" s="20">
        <v>1.0370600000000001</v>
      </c>
      <c r="BV49" s="16" t="s">
        <v>4260</v>
      </c>
      <c r="BW49" s="15">
        <v>1902</v>
      </c>
      <c r="BX49" s="16" t="s">
        <v>4261</v>
      </c>
      <c r="BY49" s="20">
        <v>1.062897</v>
      </c>
      <c r="BZ49" s="16" t="s">
        <v>4260</v>
      </c>
      <c r="CA49" s="15">
        <v>577</v>
      </c>
      <c r="CB49" s="16" t="s">
        <v>4261</v>
      </c>
      <c r="CC49" s="20">
        <v>0.93018480000000003</v>
      </c>
      <c r="CD49" s="16" t="s">
        <v>4260</v>
      </c>
      <c r="CE49" s="15">
        <v>4721</v>
      </c>
      <c r="CF49" s="16" t="s">
        <v>4261</v>
      </c>
      <c r="CG49" s="20">
        <v>0.82570690000000002</v>
      </c>
      <c r="CH49" s="16" t="s">
        <v>4260</v>
      </c>
      <c r="CI49" s="15">
        <v>232</v>
      </c>
      <c r="CJ49" s="16" t="s">
        <v>4261</v>
      </c>
      <c r="CK49" s="20">
        <v>1.044235</v>
      </c>
      <c r="CL49" s="16" t="s">
        <v>4896</v>
      </c>
      <c r="CM49" s="15">
        <f>SUM(A2L342C10)/A2L342C1</f>
        <v>11521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1651</v>
      </c>
      <c r="H50" s="16" t="s">
        <v>4253</v>
      </c>
      <c r="I50" s="20">
        <v>1</v>
      </c>
      <c r="J50" s="16" t="s">
        <v>4252</v>
      </c>
      <c r="K50" s="15">
        <v>25278</v>
      </c>
      <c r="L50" s="16" t="s">
        <v>4253</v>
      </c>
      <c r="M50" s="20">
        <v>1</v>
      </c>
      <c r="N50" s="16" t="s">
        <v>4252</v>
      </c>
      <c r="O50" s="15">
        <v>85822</v>
      </c>
      <c r="P50" s="16" t="s">
        <v>4253</v>
      </c>
      <c r="Q50" s="20">
        <v>1</v>
      </c>
      <c r="R50" s="16" t="s">
        <v>4252</v>
      </c>
      <c r="S50" s="15">
        <v>194</v>
      </c>
      <c r="T50" s="16" t="s">
        <v>4253</v>
      </c>
      <c r="U50" s="20">
        <v>1</v>
      </c>
      <c r="V50" s="16" t="s">
        <v>4252</v>
      </c>
      <c r="W50" s="15">
        <v>112945</v>
      </c>
      <c r="X50" s="16" t="s">
        <v>4252</v>
      </c>
      <c r="Y50" s="15">
        <v>112945</v>
      </c>
      <c r="Z50" s="16" t="s">
        <v>4254</v>
      </c>
      <c r="AA50" s="15">
        <v>321</v>
      </c>
      <c r="AB50" s="16" t="s">
        <v>4255</v>
      </c>
      <c r="AC50" s="20">
        <v>1.000373</v>
      </c>
      <c r="AD50" s="16" t="s">
        <v>4254</v>
      </c>
      <c r="AE50" s="15">
        <v>30678</v>
      </c>
      <c r="AF50" s="16" t="s">
        <v>4255</v>
      </c>
      <c r="AG50" s="20">
        <v>0.94122890000000003</v>
      </c>
      <c r="AH50" s="16" t="s">
        <v>4254</v>
      </c>
      <c r="AI50" s="15">
        <v>75390</v>
      </c>
      <c r="AJ50" s="16" t="s">
        <v>4255</v>
      </c>
      <c r="AK50" s="20">
        <v>0.92769069999999998</v>
      </c>
      <c r="AL50" s="16" t="s">
        <v>4254</v>
      </c>
      <c r="AM50" s="15">
        <v>300</v>
      </c>
      <c r="AN50" s="16" t="s">
        <v>4255</v>
      </c>
      <c r="AO50" s="20">
        <v>0.99262660000000003</v>
      </c>
      <c r="AP50" s="16" t="s">
        <v>4256</v>
      </c>
      <c r="AQ50" s="15">
        <v>8819</v>
      </c>
      <c r="AR50" s="16" t="s">
        <v>4257</v>
      </c>
      <c r="AS50" s="20">
        <v>1.0292030000000001</v>
      </c>
      <c r="AT50" s="16" t="s">
        <v>4256</v>
      </c>
      <c r="AU50" s="15">
        <v>49578</v>
      </c>
      <c r="AV50" s="16" t="s">
        <v>4257</v>
      </c>
      <c r="AW50" s="20">
        <v>0.90937769999999996</v>
      </c>
      <c r="AX50" s="16" t="s">
        <v>4256</v>
      </c>
      <c r="AY50" s="15">
        <v>85432</v>
      </c>
      <c r="AZ50" s="16" t="s">
        <v>4257</v>
      </c>
      <c r="BA50" s="20">
        <v>0.81166570000000005</v>
      </c>
      <c r="BB50" s="16" t="s">
        <v>4256</v>
      </c>
      <c r="BC50" s="15">
        <v>479</v>
      </c>
      <c r="BD50" s="16" t="s">
        <v>4257</v>
      </c>
      <c r="BE50" s="20">
        <v>1.0126040000000001</v>
      </c>
      <c r="BF50" s="16" t="s">
        <v>4258</v>
      </c>
      <c r="BG50" s="15">
        <v>6621</v>
      </c>
      <c r="BH50" s="16" t="s">
        <v>4259</v>
      </c>
      <c r="BI50" s="20">
        <v>1.052249</v>
      </c>
      <c r="BJ50" s="16" t="s">
        <v>4258</v>
      </c>
      <c r="BK50" s="15">
        <v>51357</v>
      </c>
      <c r="BL50" s="16" t="s">
        <v>4259</v>
      </c>
      <c r="BM50" s="20">
        <v>0.94178790000000001</v>
      </c>
      <c r="BN50" s="16" t="s">
        <v>4258</v>
      </c>
      <c r="BO50" s="15">
        <v>84938</v>
      </c>
      <c r="BP50" s="16" t="s">
        <v>4259</v>
      </c>
      <c r="BQ50" s="20">
        <v>0.82662939999999996</v>
      </c>
      <c r="BR50" s="16" t="s">
        <v>4258</v>
      </c>
      <c r="BS50" s="15">
        <v>445</v>
      </c>
      <c r="BT50" s="16" t="s">
        <v>4259</v>
      </c>
      <c r="BU50" s="20">
        <v>1.0370600000000001</v>
      </c>
      <c r="BV50" s="16" t="s">
        <v>4260</v>
      </c>
      <c r="BW50" s="15">
        <v>8325</v>
      </c>
      <c r="BX50" s="16" t="s">
        <v>4261</v>
      </c>
      <c r="BY50" s="20">
        <v>1.062897</v>
      </c>
      <c r="BZ50" s="16" t="s">
        <v>4260</v>
      </c>
      <c r="CA50" s="15">
        <v>63438</v>
      </c>
      <c r="CB50" s="16" t="s">
        <v>4261</v>
      </c>
      <c r="CC50" s="20">
        <v>0.93018480000000003</v>
      </c>
      <c r="CD50" s="16" t="s">
        <v>4260</v>
      </c>
      <c r="CE50" s="15">
        <v>70978</v>
      </c>
      <c r="CF50" s="16" t="s">
        <v>4261</v>
      </c>
      <c r="CG50" s="20">
        <v>0.82570690000000002</v>
      </c>
      <c r="CH50" s="16" t="s">
        <v>4260</v>
      </c>
      <c r="CI50" s="15">
        <v>347</v>
      </c>
      <c r="CJ50" s="16" t="s">
        <v>4261</v>
      </c>
      <c r="CK50" s="20">
        <v>1.044235</v>
      </c>
      <c r="CL50" s="16" t="s">
        <v>4897</v>
      </c>
      <c r="CM50" s="15">
        <f>SUM(A2L343C10)/A2L343C1</f>
        <v>112945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18038</v>
      </c>
      <c r="H51" s="16" t="s">
        <v>4253</v>
      </c>
      <c r="I51" s="20">
        <v>1</v>
      </c>
      <c r="J51" s="16" t="s">
        <v>4252</v>
      </c>
      <c r="K51" s="15">
        <v>2871</v>
      </c>
      <c r="L51" s="16" t="s">
        <v>4253</v>
      </c>
      <c r="M51" s="20">
        <v>1</v>
      </c>
      <c r="N51" s="16" t="s">
        <v>4252</v>
      </c>
      <c r="O51" s="15">
        <v>13463</v>
      </c>
      <c r="P51" s="16" t="s">
        <v>4253</v>
      </c>
      <c r="Q51" s="20">
        <v>1</v>
      </c>
      <c r="R51" s="16" t="s">
        <v>4252</v>
      </c>
      <c r="S51" s="15">
        <v>908</v>
      </c>
      <c r="T51" s="16" t="s">
        <v>4253</v>
      </c>
      <c r="U51" s="20">
        <v>1</v>
      </c>
      <c r="V51" s="16" t="s">
        <v>4252</v>
      </c>
      <c r="W51" s="15">
        <v>35280</v>
      </c>
      <c r="X51" s="16" t="s">
        <v>4252</v>
      </c>
      <c r="Y51" s="15">
        <v>35280</v>
      </c>
      <c r="Z51" s="16" t="s">
        <v>4254</v>
      </c>
      <c r="AA51" s="15">
        <v>9727</v>
      </c>
      <c r="AB51" s="16" t="s">
        <v>4255</v>
      </c>
      <c r="AC51" s="20">
        <v>1.000373</v>
      </c>
      <c r="AD51" s="16" t="s">
        <v>4254</v>
      </c>
      <c r="AE51" s="15">
        <v>560</v>
      </c>
      <c r="AF51" s="16" t="s">
        <v>4255</v>
      </c>
      <c r="AG51" s="20">
        <v>0.94122890000000003</v>
      </c>
      <c r="AH51" s="16" t="s">
        <v>4254</v>
      </c>
      <c r="AI51" s="15">
        <v>1472</v>
      </c>
      <c r="AJ51" s="16" t="s">
        <v>4255</v>
      </c>
      <c r="AK51" s="20">
        <v>0.92769069999999998</v>
      </c>
      <c r="AL51" s="16" t="s">
        <v>4254</v>
      </c>
      <c r="AM51" s="15">
        <v>126</v>
      </c>
      <c r="AN51" s="16" t="s">
        <v>4255</v>
      </c>
      <c r="AO51" s="20">
        <v>0.99262660000000003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537</v>
      </c>
      <c r="BX51" s="16" t="s">
        <v>4261</v>
      </c>
      <c r="BY51" s="20">
        <v>1.062897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-311</v>
      </c>
      <c r="CF51" s="16" t="s">
        <v>4261</v>
      </c>
      <c r="CG51" s="20">
        <v>0.82570690000000002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35280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10979</v>
      </c>
      <c r="T54" s="16" t="s">
        <v>4253</v>
      </c>
      <c r="U54" s="20">
        <v>1</v>
      </c>
      <c r="V54" s="16" t="s">
        <v>4252</v>
      </c>
      <c r="W54" s="15">
        <v>10979</v>
      </c>
      <c r="X54" s="16" t="s">
        <v>4252</v>
      </c>
      <c r="Y54" s="15">
        <v>10979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6614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5233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3049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3843</v>
      </c>
      <c r="CJ54" s="16" t="s">
        <v>4261</v>
      </c>
      <c r="CK54" s="20">
        <v>1.044235</v>
      </c>
      <c r="CL54" s="16" t="s">
        <v>4901</v>
      </c>
      <c r="CM54" s="15">
        <f>SUM(A2L347C10)/A2L347C1</f>
        <v>10979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196</v>
      </c>
      <c r="T55" s="16" t="s">
        <v>4253</v>
      </c>
      <c r="U55" s="20">
        <v>1</v>
      </c>
      <c r="V55" s="16" t="s">
        <v>4252</v>
      </c>
      <c r="W55" s="15">
        <v>196</v>
      </c>
      <c r="X55" s="16" t="s">
        <v>4252</v>
      </c>
      <c r="Y55" s="15">
        <v>196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33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2848</v>
      </c>
      <c r="CJ55" s="16" t="s">
        <v>4261</v>
      </c>
      <c r="CK55" s="20">
        <v>1.044235</v>
      </c>
      <c r="CL55" s="16" t="s">
        <v>4902</v>
      </c>
      <c r="CM55" s="15">
        <f>SUM(A2L348C10)/A2L348C1</f>
        <v>196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2</v>
      </c>
      <c r="BX58" s="16" t="s">
        <v>4261</v>
      </c>
      <c r="BY58" s="20">
        <v>1.062897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24889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28308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105002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12722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170921</v>
      </c>
      <c r="X59" s="16" t="s">
        <v>4911</v>
      </c>
      <c r="Y59" s="15">
        <f>SUM(A2L342C11:A2L351C11)-2*SUM(A2L350C11)</f>
        <v>170921</v>
      </c>
      <c r="Z59" s="16" t="s">
        <v>4912</v>
      </c>
      <c r="AA59" s="15">
        <f>SUM(A2L342C12:A2L351C12)-2*SUM(A2L350C12)</f>
        <v>16095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31759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86580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7233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14566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50040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92769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6000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7711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51855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89209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748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10766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64015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75388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7270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170921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35946</v>
      </c>
      <c r="H60" s="16" t="s">
        <v>4253</v>
      </c>
      <c r="I60" s="20">
        <v>1</v>
      </c>
      <c r="J60" s="16" t="s">
        <v>4252</v>
      </c>
      <c r="K60" s="15">
        <v>334</v>
      </c>
      <c r="L60" s="16" t="s">
        <v>4253</v>
      </c>
      <c r="M60" s="20">
        <v>1</v>
      </c>
      <c r="N60" s="16" t="s">
        <v>4252</v>
      </c>
      <c r="O60" s="15">
        <v>14834</v>
      </c>
      <c r="P60" s="16" t="s">
        <v>4253</v>
      </c>
      <c r="Q60" s="20">
        <v>1</v>
      </c>
      <c r="R60" s="16" t="s">
        <v>4252</v>
      </c>
      <c r="S60" s="15">
        <v>513</v>
      </c>
      <c r="T60" s="16" t="s">
        <v>4253</v>
      </c>
      <c r="U60" s="20">
        <v>1</v>
      </c>
      <c r="V60" s="16" t="s">
        <v>4252</v>
      </c>
      <c r="W60" s="15">
        <v>51627</v>
      </c>
      <c r="X60" s="16" t="s">
        <v>4252</v>
      </c>
      <c r="Y60" s="15">
        <v>51627</v>
      </c>
      <c r="Z60" s="16" t="s">
        <v>4254</v>
      </c>
      <c r="AA60" s="15">
        <v>33129</v>
      </c>
      <c r="AB60" s="16" t="s">
        <v>4255</v>
      </c>
      <c r="AC60" s="20">
        <v>1.000373</v>
      </c>
      <c r="AD60" s="16" t="s">
        <v>4254</v>
      </c>
      <c r="AE60" s="15">
        <v>837</v>
      </c>
      <c r="AF60" s="16" t="s">
        <v>4255</v>
      </c>
      <c r="AG60" s="20">
        <v>0.94122890000000003</v>
      </c>
      <c r="AH60" s="16" t="s">
        <v>4254</v>
      </c>
      <c r="AI60" s="15">
        <v>16421</v>
      </c>
      <c r="AJ60" s="16" t="s">
        <v>4255</v>
      </c>
      <c r="AK60" s="20">
        <v>0.92769069999999998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5">
        <v>27633</v>
      </c>
      <c r="AR60" s="16" t="s">
        <v>4257</v>
      </c>
      <c r="AS60" s="20">
        <v>1.0292030000000001</v>
      </c>
      <c r="AT60" s="16" t="s">
        <v>4256</v>
      </c>
      <c r="AU60" s="15">
        <v>2557</v>
      </c>
      <c r="AV60" s="16" t="s">
        <v>4257</v>
      </c>
      <c r="AW60" s="20">
        <v>0.90937769999999996</v>
      </c>
      <c r="AX60" s="16" t="s">
        <v>4256</v>
      </c>
      <c r="AY60" s="15">
        <v>17952</v>
      </c>
      <c r="AZ60" s="16" t="s">
        <v>4257</v>
      </c>
      <c r="BA60" s="20">
        <v>0.81166570000000005</v>
      </c>
      <c r="BB60" s="16" t="s">
        <v>4256</v>
      </c>
      <c r="BC60" s="15">
        <v>4040</v>
      </c>
      <c r="BD60" s="16" t="s">
        <v>4257</v>
      </c>
      <c r="BE60" s="20">
        <v>1.0126040000000001</v>
      </c>
      <c r="BF60" s="16" t="s">
        <v>4258</v>
      </c>
      <c r="BG60" s="15">
        <v>37157</v>
      </c>
      <c r="BH60" s="16" t="s">
        <v>4259</v>
      </c>
      <c r="BI60" s="20">
        <v>1.052249</v>
      </c>
      <c r="BJ60" s="16" t="s">
        <v>4258</v>
      </c>
      <c r="BK60" s="15">
        <v>866</v>
      </c>
      <c r="BL60" s="16" t="s">
        <v>4259</v>
      </c>
      <c r="BM60" s="20">
        <v>0.94178790000000001</v>
      </c>
      <c r="BN60" s="16" t="s">
        <v>4258</v>
      </c>
      <c r="BO60" s="15">
        <v>14232</v>
      </c>
      <c r="BP60" s="16" t="s">
        <v>4259</v>
      </c>
      <c r="BQ60" s="20">
        <v>0.82662939999999996</v>
      </c>
      <c r="BR60" s="16" t="s">
        <v>4258</v>
      </c>
      <c r="BS60" s="15">
        <v>5343</v>
      </c>
      <c r="BT60" s="16" t="s">
        <v>4259</v>
      </c>
      <c r="BU60" s="20">
        <v>1.0370600000000001</v>
      </c>
      <c r="BV60" s="16" t="s">
        <v>4260</v>
      </c>
      <c r="BW60" s="15">
        <v>38509</v>
      </c>
      <c r="BX60" s="16" t="s">
        <v>4261</v>
      </c>
      <c r="BY60" s="20">
        <v>1.062897</v>
      </c>
      <c r="BZ60" s="16" t="s">
        <v>4260</v>
      </c>
      <c r="CA60" s="15">
        <v>1940</v>
      </c>
      <c r="CB60" s="16" t="s">
        <v>4261</v>
      </c>
      <c r="CC60" s="20">
        <v>0.93018480000000003</v>
      </c>
      <c r="CD60" s="16" t="s">
        <v>4260</v>
      </c>
      <c r="CE60" s="15">
        <v>4897</v>
      </c>
      <c r="CF60" s="16" t="s">
        <v>4261</v>
      </c>
      <c r="CG60" s="20">
        <v>0.82570690000000002</v>
      </c>
      <c r="CH60" s="16" t="s">
        <v>4260</v>
      </c>
      <c r="CI60" s="15">
        <v>4292</v>
      </c>
      <c r="CJ60" s="16" t="s">
        <v>4261</v>
      </c>
      <c r="CK60" s="20">
        <v>1.044235</v>
      </c>
      <c r="CL60" s="16" t="s">
        <v>4929</v>
      </c>
      <c r="CM60" s="15">
        <f>SUM(A2L353C10)/A2L353C1</f>
        <v>51627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1321</v>
      </c>
      <c r="H61" s="16" t="s">
        <v>4253</v>
      </c>
      <c r="I61" s="20">
        <v>1</v>
      </c>
      <c r="J61" s="16" t="s">
        <v>4252</v>
      </c>
      <c r="K61" s="15">
        <v>2</v>
      </c>
      <c r="L61" s="16" t="s">
        <v>4253</v>
      </c>
      <c r="M61" s="20">
        <v>1</v>
      </c>
      <c r="N61" s="16" t="s">
        <v>4252</v>
      </c>
      <c r="O61" s="15">
        <v>23</v>
      </c>
      <c r="P61" s="16" t="s">
        <v>4253</v>
      </c>
      <c r="Q61" s="20">
        <v>1</v>
      </c>
      <c r="R61" s="16" t="s">
        <v>4252</v>
      </c>
      <c r="S61" s="15">
        <v>5</v>
      </c>
      <c r="T61" s="16" t="s">
        <v>4253</v>
      </c>
      <c r="U61" s="20">
        <v>1</v>
      </c>
      <c r="V61" s="16" t="s">
        <v>4252</v>
      </c>
      <c r="W61" s="15">
        <v>1351</v>
      </c>
      <c r="X61" s="16" t="s">
        <v>4252</v>
      </c>
      <c r="Y61" s="15">
        <v>1351</v>
      </c>
      <c r="Z61" s="16" t="s">
        <v>4254</v>
      </c>
      <c r="AA61" s="15">
        <v>1306</v>
      </c>
      <c r="AB61" s="16" t="s">
        <v>4255</v>
      </c>
      <c r="AC61" s="20">
        <v>1.000373</v>
      </c>
      <c r="AD61" s="16" t="s">
        <v>4254</v>
      </c>
      <c r="AE61" s="15">
        <v>8</v>
      </c>
      <c r="AF61" s="16" t="s">
        <v>4255</v>
      </c>
      <c r="AG61" s="20">
        <v>0.94122890000000003</v>
      </c>
      <c r="AH61" s="16" t="s">
        <v>4254</v>
      </c>
      <c r="AI61" s="15">
        <v>27</v>
      </c>
      <c r="AJ61" s="16" t="s">
        <v>4255</v>
      </c>
      <c r="AK61" s="20">
        <v>0.92769069999999998</v>
      </c>
      <c r="AL61" s="16" t="s">
        <v>4254</v>
      </c>
      <c r="AM61" s="15">
        <v>11</v>
      </c>
      <c r="AN61" s="16" t="s">
        <v>4255</v>
      </c>
      <c r="AO61" s="20">
        <v>0.99262660000000003</v>
      </c>
      <c r="AP61" s="16" t="s">
        <v>4256</v>
      </c>
      <c r="AQ61" s="15">
        <v>190</v>
      </c>
      <c r="AR61" s="16" t="s">
        <v>4257</v>
      </c>
      <c r="AS61" s="20">
        <v>1.0292030000000001</v>
      </c>
      <c r="AT61" s="16" t="s">
        <v>4256</v>
      </c>
      <c r="AU61" s="15">
        <v>8</v>
      </c>
      <c r="AV61" s="16" t="s">
        <v>4257</v>
      </c>
      <c r="AW61" s="20">
        <v>0.90937769999999996</v>
      </c>
      <c r="AX61" s="16" t="s">
        <v>4256</v>
      </c>
      <c r="AY61" s="15">
        <v>24</v>
      </c>
      <c r="AZ61" s="16" t="s">
        <v>4257</v>
      </c>
      <c r="BA61" s="20">
        <v>0.81166570000000005</v>
      </c>
      <c r="BB61" s="16" t="s">
        <v>4256</v>
      </c>
      <c r="BC61" s="15">
        <v>8</v>
      </c>
      <c r="BD61" s="16" t="s">
        <v>4257</v>
      </c>
      <c r="BE61" s="20">
        <v>1.0126040000000001</v>
      </c>
      <c r="BF61" s="16" t="s">
        <v>4258</v>
      </c>
      <c r="BG61" s="15">
        <v>227</v>
      </c>
      <c r="BH61" s="16" t="s">
        <v>4259</v>
      </c>
      <c r="BI61" s="20">
        <v>1.052249</v>
      </c>
      <c r="BJ61" s="16" t="s">
        <v>4258</v>
      </c>
      <c r="BK61" s="15">
        <v>10</v>
      </c>
      <c r="BL61" s="16" t="s">
        <v>4259</v>
      </c>
      <c r="BM61" s="20">
        <v>0.94178790000000001</v>
      </c>
      <c r="BN61" s="16" t="s">
        <v>4258</v>
      </c>
      <c r="BO61" s="15">
        <v>29</v>
      </c>
      <c r="BP61" s="16" t="s">
        <v>4259</v>
      </c>
      <c r="BQ61" s="20">
        <v>0.82662939999999996</v>
      </c>
      <c r="BR61" s="16" t="s">
        <v>4258</v>
      </c>
      <c r="BS61" s="15">
        <v>5</v>
      </c>
      <c r="BT61" s="16" t="s">
        <v>4259</v>
      </c>
      <c r="BU61" s="20">
        <v>1.0370600000000001</v>
      </c>
      <c r="BV61" s="16" t="s">
        <v>4260</v>
      </c>
      <c r="BW61" s="15">
        <v>3929</v>
      </c>
      <c r="BX61" s="16" t="s">
        <v>4261</v>
      </c>
      <c r="BY61" s="20">
        <v>1.062897</v>
      </c>
      <c r="BZ61" s="16" t="s">
        <v>4260</v>
      </c>
      <c r="CA61" s="15">
        <v>1</v>
      </c>
      <c r="CB61" s="16" t="s">
        <v>4261</v>
      </c>
      <c r="CC61" s="20">
        <v>0.93018480000000003</v>
      </c>
      <c r="CD61" s="16" t="s">
        <v>4260</v>
      </c>
      <c r="CE61" s="15">
        <v>20</v>
      </c>
      <c r="CF61" s="16" t="s">
        <v>4261</v>
      </c>
      <c r="CG61" s="20">
        <v>0.82570690000000002</v>
      </c>
      <c r="CH61" s="16" t="s">
        <v>4260</v>
      </c>
      <c r="CI61" s="15">
        <v>4</v>
      </c>
      <c r="CJ61" s="16" t="s">
        <v>4261</v>
      </c>
      <c r="CK61" s="20">
        <v>1.044235</v>
      </c>
      <c r="CL61" s="16" t="s">
        <v>4930</v>
      </c>
      <c r="CM61" s="15">
        <f>SUM(A2L354C10)/A2L354C1</f>
        <v>1351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4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4</v>
      </c>
      <c r="X62" s="16" t="s">
        <v>4252</v>
      </c>
      <c r="Y62" s="15">
        <v>4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4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16458</v>
      </c>
      <c r="T64" s="16" t="s">
        <v>4253</v>
      </c>
      <c r="U64" s="20">
        <v>1</v>
      </c>
      <c r="V64" s="16" t="s">
        <v>4252</v>
      </c>
      <c r="W64" s="15">
        <v>16458</v>
      </c>
      <c r="X64" s="16" t="s">
        <v>4252</v>
      </c>
      <c r="Y64" s="15">
        <v>16458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14164</v>
      </c>
      <c r="AN64" s="16" t="s">
        <v>4255</v>
      </c>
      <c r="AO64" s="20">
        <v>0.99262660000000003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9994</v>
      </c>
      <c r="BD64" s="16" t="s">
        <v>4257</v>
      </c>
      <c r="BE64" s="20">
        <v>1.0126040000000001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14771</v>
      </c>
      <c r="BT64" s="16" t="s">
        <v>4259</v>
      </c>
      <c r="BU64" s="20">
        <v>1.0370600000000001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15359</v>
      </c>
      <c r="CJ64" s="16" t="s">
        <v>4261</v>
      </c>
      <c r="CK64" s="20">
        <v>1.044235</v>
      </c>
      <c r="CL64" s="16" t="s">
        <v>4933</v>
      </c>
      <c r="CM64" s="15">
        <f>SUM(A2L357C10)/A2L357C1</f>
        <v>16458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1746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1746</v>
      </c>
      <c r="X68" s="16" t="s">
        <v>4252</v>
      </c>
      <c r="Y68" s="15">
        <v>1746</v>
      </c>
      <c r="Z68" s="16" t="s">
        <v>4254</v>
      </c>
      <c r="AA68" s="15">
        <v>56</v>
      </c>
      <c r="AB68" s="16" t="s">
        <v>4255</v>
      </c>
      <c r="AC68" s="20">
        <v>1.000373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14659</v>
      </c>
      <c r="AJ68" s="16" t="s">
        <v>4255</v>
      </c>
      <c r="AK68" s="20">
        <v>0.92769069999999998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20548</v>
      </c>
      <c r="AZ68" s="16" t="s">
        <v>4257</v>
      </c>
      <c r="BA68" s="20">
        <v>0.81166570000000005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4</v>
      </c>
      <c r="BH68" s="16" t="s">
        <v>4259</v>
      </c>
      <c r="BI68" s="20">
        <v>1.052249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22993</v>
      </c>
      <c r="BP68" s="16" t="s">
        <v>4259</v>
      </c>
      <c r="BQ68" s="20">
        <v>0.82662939999999996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587</v>
      </c>
      <c r="BX68" s="16" t="s">
        <v>4261</v>
      </c>
      <c r="BY68" s="20">
        <v>1.062897</v>
      </c>
      <c r="BZ68" s="16" t="s">
        <v>4260</v>
      </c>
      <c r="CA68" s="15">
        <v>-9</v>
      </c>
      <c r="CB68" s="16" t="s">
        <v>4261</v>
      </c>
      <c r="CC68" s="20">
        <v>0.93018480000000003</v>
      </c>
      <c r="CD68" s="16" t="s">
        <v>4260</v>
      </c>
      <c r="CE68" s="15">
        <v>26191</v>
      </c>
      <c r="CF68" s="16" t="s">
        <v>4261</v>
      </c>
      <c r="CG68" s="20">
        <v>0.82570690000000002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1746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37267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336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16607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16976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71186</v>
      </c>
      <c r="X69" s="16" t="s">
        <v>4943</v>
      </c>
      <c r="Y69" s="15">
        <f>SUM(A2L353C11:A2L361C11)-2*SUM(A2L360C11)</f>
        <v>71186</v>
      </c>
      <c r="Z69" s="16" t="s">
        <v>4944</v>
      </c>
      <c r="AA69" s="15">
        <f>SUM(A2L353C12:A2L361C12)-2*SUM(A2L360C12)</f>
        <v>34491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845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31107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14175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27823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2565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38524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14042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37388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876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37254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20119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43025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1932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31108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19655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71186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340187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197714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147151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159695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844747</v>
      </c>
      <c r="X70" s="16" t="s">
        <v>4966</v>
      </c>
      <c r="Y70" s="15">
        <f>SUM(A2L319C11,A2L335C11,A2L341C11,A2L352C11,A2L362C11)</f>
        <v>844747</v>
      </c>
      <c r="Z70" s="16" t="s">
        <v>4967</v>
      </c>
      <c r="AA70" s="15">
        <f>SUM(A2L319C12,A2L335C12,A2L341C12,A2L352C12,A2L362C12)</f>
        <v>373239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247490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155321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173257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402156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426367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164624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164696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358988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421136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165894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158949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355080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402050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137202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144867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844747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11071-DFDC-4777-B2AF-4C812FE50AE5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0</v>
      </c>
      <c r="H8" s="16" t="s">
        <v>4253</v>
      </c>
      <c r="I8" s="20">
        <v>0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1</v>
      </c>
      <c r="P8" s="16" t="s">
        <v>4253</v>
      </c>
      <c r="Q8" s="20">
        <v>1</v>
      </c>
      <c r="R8" s="16" t="s">
        <v>4252</v>
      </c>
      <c r="S8" s="15">
        <v>3813</v>
      </c>
      <c r="T8" s="16" t="s">
        <v>4253</v>
      </c>
      <c r="U8" s="20">
        <v>1</v>
      </c>
      <c r="V8" s="16" t="s">
        <v>4252</v>
      </c>
      <c r="W8" s="15">
        <v>3814</v>
      </c>
      <c r="X8" s="16" t="s">
        <v>4252</v>
      </c>
      <c r="Y8" s="15">
        <v>3814</v>
      </c>
      <c r="Z8" s="16" t="s">
        <v>4254</v>
      </c>
      <c r="AA8" s="15">
        <v>121</v>
      </c>
      <c r="AB8" s="16" t="s">
        <v>4255</v>
      </c>
      <c r="AC8" s="20">
        <v>1.000373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5</v>
      </c>
      <c r="AJ8" s="16" t="s">
        <v>4255</v>
      </c>
      <c r="AK8" s="20">
        <v>0.92769069999999998</v>
      </c>
      <c r="AL8" s="16" t="s">
        <v>4254</v>
      </c>
      <c r="AM8" s="15">
        <v>3792</v>
      </c>
      <c r="AN8" s="16" t="s">
        <v>4255</v>
      </c>
      <c r="AO8" s="20">
        <v>0.99262660000000003</v>
      </c>
      <c r="AP8" s="16" t="s">
        <v>4256</v>
      </c>
      <c r="AQ8" s="15">
        <v>2403</v>
      </c>
      <c r="AR8" s="16" t="s">
        <v>4257</v>
      </c>
      <c r="AS8" s="20">
        <v>1.0292030000000001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13</v>
      </c>
      <c r="AZ8" s="16" t="s">
        <v>4257</v>
      </c>
      <c r="BA8" s="20">
        <v>0.81166570000000005</v>
      </c>
      <c r="BB8" s="16" t="s">
        <v>4256</v>
      </c>
      <c r="BC8" s="15">
        <v>3669</v>
      </c>
      <c r="BD8" s="16" t="s">
        <v>4257</v>
      </c>
      <c r="BE8" s="20">
        <v>1.0126040000000001</v>
      </c>
      <c r="BF8" s="16" t="s">
        <v>4258</v>
      </c>
      <c r="BG8" s="15">
        <v>3681</v>
      </c>
      <c r="BH8" s="16" t="s">
        <v>4259</v>
      </c>
      <c r="BI8" s="20">
        <v>1.052249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-14</v>
      </c>
      <c r="BP8" s="16" t="s">
        <v>4259</v>
      </c>
      <c r="BQ8" s="20">
        <v>0.82662939999999996</v>
      </c>
      <c r="BR8" s="16" t="s">
        <v>4258</v>
      </c>
      <c r="BS8" s="15">
        <v>3495</v>
      </c>
      <c r="BT8" s="16" t="s">
        <v>4259</v>
      </c>
      <c r="BU8" s="20">
        <v>1.0370600000000001</v>
      </c>
      <c r="BV8" s="16" t="s">
        <v>4260</v>
      </c>
      <c r="BW8" s="15">
        <v>8681</v>
      </c>
      <c r="BX8" s="16" t="s">
        <v>4261</v>
      </c>
      <c r="BY8" s="20">
        <v>1.062897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3571</v>
      </c>
      <c r="CF8" s="16" t="s">
        <v>4261</v>
      </c>
      <c r="CG8" s="20">
        <v>0.82570690000000002</v>
      </c>
      <c r="CH8" s="16" t="s">
        <v>4260</v>
      </c>
      <c r="CI8" s="15">
        <v>3805</v>
      </c>
      <c r="CJ8" s="16" t="s">
        <v>4261</v>
      </c>
      <c r="CK8" s="20">
        <v>1.044235</v>
      </c>
      <c r="CL8" s="16" t="s">
        <v>5056</v>
      </c>
      <c r="CM8" s="15">
        <f>SUM(A2L401C10)/A2L401C1</f>
        <v>3814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2999</v>
      </c>
      <c r="H9" s="16" t="s">
        <v>4253</v>
      </c>
      <c r="I9" s="20">
        <v>1</v>
      </c>
      <c r="J9" s="16" t="s">
        <v>4252</v>
      </c>
      <c r="K9" s="15">
        <v>17</v>
      </c>
      <c r="L9" s="16" t="s">
        <v>4253</v>
      </c>
      <c r="M9" s="20">
        <v>1</v>
      </c>
      <c r="N9" s="16" t="s">
        <v>4252</v>
      </c>
      <c r="O9" s="15">
        <v>290</v>
      </c>
      <c r="P9" s="16" t="s">
        <v>4253</v>
      </c>
      <c r="Q9" s="20">
        <v>1</v>
      </c>
      <c r="R9" s="16" t="s">
        <v>4252</v>
      </c>
      <c r="S9" s="15">
        <v>191</v>
      </c>
      <c r="T9" s="16" t="s">
        <v>4253</v>
      </c>
      <c r="U9" s="20">
        <v>1</v>
      </c>
      <c r="V9" s="16" t="s">
        <v>4252</v>
      </c>
      <c r="W9" s="15">
        <v>3497</v>
      </c>
      <c r="X9" s="16" t="s">
        <v>4252</v>
      </c>
      <c r="Y9" s="15">
        <v>3497</v>
      </c>
      <c r="Z9" s="16" t="s">
        <v>4254</v>
      </c>
      <c r="AA9" s="15">
        <v>2748</v>
      </c>
      <c r="AB9" s="16" t="s">
        <v>4255</v>
      </c>
      <c r="AC9" s="20">
        <v>1.000373</v>
      </c>
      <c r="AD9" s="16" t="s">
        <v>4254</v>
      </c>
      <c r="AE9" s="15">
        <v>14</v>
      </c>
      <c r="AF9" s="16" t="s">
        <v>4255</v>
      </c>
      <c r="AG9" s="20">
        <v>0.94122890000000003</v>
      </c>
      <c r="AH9" s="16" t="s">
        <v>4254</v>
      </c>
      <c r="AI9" s="15">
        <v>431</v>
      </c>
      <c r="AJ9" s="16" t="s">
        <v>4255</v>
      </c>
      <c r="AK9" s="20">
        <v>0.92769069999999998</v>
      </c>
      <c r="AL9" s="16" t="s">
        <v>4254</v>
      </c>
      <c r="AM9" s="15">
        <v>304</v>
      </c>
      <c r="AN9" s="16" t="s">
        <v>4255</v>
      </c>
      <c r="AO9" s="20">
        <v>0.99262660000000003</v>
      </c>
      <c r="AP9" s="16" t="s">
        <v>4256</v>
      </c>
      <c r="AQ9" s="15">
        <v>3271</v>
      </c>
      <c r="AR9" s="16" t="s">
        <v>4257</v>
      </c>
      <c r="AS9" s="20">
        <v>1.0292030000000001</v>
      </c>
      <c r="AT9" s="16" t="s">
        <v>4256</v>
      </c>
      <c r="AU9" s="15">
        <v>20</v>
      </c>
      <c r="AV9" s="16" t="s">
        <v>4257</v>
      </c>
      <c r="AW9" s="20">
        <v>0.90937769999999996</v>
      </c>
      <c r="AX9" s="16" t="s">
        <v>4256</v>
      </c>
      <c r="AY9" s="15">
        <v>391</v>
      </c>
      <c r="AZ9" s="16" t="s">
        <v>4257</v>
      </c>
      <c r="BA9" s="20">
        <v>0.81166570000000005</v>
      </c>
      <c r="BB9" s="16" t="s">
        <v>4256</v>
      </c>
      <c r="BC9" s="15">
        <v>272</v>
      </c>
      <c r="BD9" s="16" t="s">
        <v>4257</v>
      </c>
      <c r="BE9" s="20">
        <v>1.0126040000000001</v>
      </c>
      <c r="BF9" s="16" t="s">
        <v>4258</v>
      </c>
      <c r="BG9" s="15">
        <v>2773</v>
      </c>
      <c r="BH9" s="16" t="s">
        <v>4259</v>
      </c>
      <c r="BI9" s="20">
        <v>1.052249</v>
      </c>
      <c r="BJ9" s="16" t="s">
        <v>4258</v>
      </c>
      <c r="BK9" s="15">
        <v>17</v>
      </c>
      <c r="BL9" s="16" t="s">
        <v>4259</v>
      </c>
      <c r="BM9" s="20">
        <v>0.94178790000000001</v>
      </c>
      <c r="BN9" s="16" t="s">
        <v>4258</v>
      </c>
      <c r="BO9" s="15">
        <v>503</v>
      </c>
      <c r="BP9" s="16" t="s">
        <v>4259</v>
      </c>
      <c r="BQ9" s="20">
        <v>0.82662939999999996</v>
      </c>
      <c r="BR9" s="16" t="s">
        <v>4258</v>
      </c>
      <c r="BS9" s="15">
        <v>318</v>
      </c>
      <c r="BT9" s="16" t="s">
        <v>4259</v>
      </c>
      <c r="BU9" s="20">
        <v>1.0370600000000001</v>
      </c>
      <c r="BV9" s="16" t="s">
        <v>4260</v>
      </c>
      <c r="BW9" s="15">
        <v>3078</v>
      </c>
      <c r="BX9" s="16" t="s">
        <v>4261</v>
      </c>
      <c r="BY9" s="20">
        <v>1.062897</v>
      </c>
      <c r="BZ9" s="16" t="s">
        <v>4260</v>
      </c>
      <c r="CA9" s="15">
        <v>11</v>
      </c>
      <c r="CB9" s="16" t="s">
        <v>4261</v>
      </c>
      <c r="CC9" s="20">
        <v>0.93018480000000003</v>
      </c>
      <c r="CD9" s="16" t="s">
        <v>4260</v>
      </c>
      <c r="CE9" s="15">
        <v>367</v>
      </c>
      <c r="CF9" s="16" t="s">
        <v>4261</v>
      </c>
      <c r="CG9" s="20">
        <v>0.82570690000000002</v>
      </c>
      <c r="CH9" s="16" t="s">
        <v>4260</v>
      </c>
      <c r="CI9" s="15">
        <v>262</v>
      </c>
      <c r="CJ9" s="16" t="s">
        <v>4261</v>
      </c>
      <c r="CK9" s="20">
        <v>1.044235</v>
      </c>
      <c r="CL9" s="16" t="s">
        <v>5057</v>
      </c>
      <c r="CM9" s="15">
        <f>SUM(A2L402C10)/A2L402C1</f>
        <v>3497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7375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56736</v>
      </c>
      <c r="P10" s="16" t="s">
        <v>4253</v>
      </c>
      <c r="Q10" s="20">
        <v>1</v>
      </c>
      <c r="R10" s="16" t="s">
        <v>4252</v>
      </c>
      <c r="S10" s="15">
        <v>68715</v>
      </c>
      <c r="T10" s="16" t="s">
        <v>4253</v>
      </c>
      <c r="U10" s="20">
        <v>1</v>
      </c>
      <c r="V10" s="16" t="s">
        <v>4252</v>
      </c>
      <c r="W10" s="15">
        <v>132826</v>
      </c>
      <c r="X10" s="16" t="s">
        <v>4252</v>
      </c>
      <c r="Y10" s="15">
        <v>132826</v>
      </c>
      <c r="Z10" s="16" t="s">
        <v>4254</v>
      </c>
      <c r="AA10" s="15">
        <v>6501</v>
      </c>
      <c r="AB10" s="16" t="s">
        <v>4255</v>
      </c>
      <c r="AC10" s="20">
        <v>1.000373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10420</v>
      </c>
      <c r="AJ10" s="16" t="s">
        <v>4255</v>
      </c>
      <c r="AK10" s="20">
        <v>0.92769069999999998</v>
      </c>
      <c r="AL10" s="16" t="s">
        <v>4254</v>
      </c>
      <c r="AM10" s="15">
        <v>81512</v>
      </c>
      <c r="AN10" s="16" t="s">
        <v>4255</v>
      </c>
      <c r="AO10" s="20">
        <v>0.99262660000000003</v>
      </c>
      <c r="AP10" s="16" t="s">
        <v>4256</v>
      </c>
      <c r="AQ10" s="15">
        <v>11421</v>
      </c>
      <c r="AR10" s="16" t="s">
        <v>4257</v>
      </c>
      <c r="AS10" s="20">
        <v>1.0292030000000001</v>
      </c>
      <c r="AT10" s="16" t="s">
        <v>4256</v>
      </c>
      <c r="AU10" s="15">
        <v>287</v>
      </c>
      <c r="AV10" s="16" t="s">
        <v>4257</v>
      </c>
      <c r="AW10" s="20">
        <v>0.90937769999999996</v>
      </c>
      <c r="AX10" s="16" t="s">
        <v>4256</v>
      </c>
      <c r="AY10" s="15">
        <v>26576</v>
      </c>
      <c r="AZ10" s="16" t="s">
        <v>4257</v>
      </c>
      <c r="BA10" s="20">
        <v>0.81166570000000005</v>
      </c>
      <c r="BB10" s="16" t="s">
        <v>4256</v>
      </c>
      <c r="BC10" s="15">
        <v>42529</v>
      </c>
      <c r="BD10" s="16" t="s">
        <v>4257</v>
      </c>
      <c r="BE10" s="20">
        <v>1.0126040000000001</v>
      </c>
      <c r="BF10" s="16" t="s">
        <v>4258</v>
      </c>
      <c r="BG10" s="15">
        <v>9121</v>
      </c>
      <c r="BH10" s="16" t="s">
        <v>4259</v>
      </c>
      <c r="BI10" s="20">
        <v>1.052249</v>
      </c>
      <c r="BJ10" s="16" t="s">
        <v>4258</v>
      </c>
      <c r="BK10" s="15">
        <v>1046</v>
      </c>
      <c r="BL10" s="16" t="s">
        <v>4259</v>
      </c>
      <c r="BM10" s="20">
        <v>0.94178790000000001</v>
      </c>
      <c r="BN10" s="16" t="s">
        <v>4258</v>
      </c>
      <c r="BO10" s="15">
        <v>26855</v>
      </c>
      <c r="BP10" s="16" t="s">
        <v>4259</v>
      </c>
      <c r="BQ10" s="20">
        <v>0.82662939999999996</v>
      </c>
      <c r="BR10" s="16" t="s">
        <v>4258</v>
      </c>
      <c r="BS10" s="15">
        <v>4420</v>
      </c>
      <c r="BT10" s="16" t="s">
        <v>4259</v>
      </c>
      <c r="BU10" s="20">
        <v>1.0370600000000001</v>
      </c>
      <c r="BV10" s="16" t="s">
        <v>4260</v>
      </c>
      <c r="BW10" s="15">
        <v>8733</v>
      </c>
      <c r="BX10" s="16" t="s">
        <v>4261</v>
      </c>
      <c r="BY10" s="20">
        <v>1.062897</v>
      </c>
      <c r="BZ10" s="16" t="s">
        <v>4260</v>
      </c>
      <c r="CA10" s="15">
        <v>901</v>
      </c>
      <c r="CB10" s="16" t="s">
        <v>4261</v>
      </c>
      <c r="CC10" s="20">
        <v>0.93018480000000003</v>
      </c>
      <c r="CD10" s="16" t="s">
        <v>4260</v>
      </c>
      <c r="CE10" s="15">
        <v>19441</v>
      </c>
      <c r="CF10" s="16" t="s">
        <v>4261</v>
      </c>
      <c r="CG10" s="20">
        <v>0.82570690000000002</v>
      </c>
      <c r="CH10" s="16" t="s">
        <v>4260</v>
      </c>
      <c r="CI10" s="15">
        <v>1470</v>
      </c>
      <c r="CJ10" s="16" t="s">
        <v>4261</v>
      </c>
      <c r="CK10" s="20">
        <v>1.044235</v>
      </c>
      <c r="CL10" s="16" t="s">
        <v>5058</v>
      </c>
      <c r="CM10" s="15">
        <f>SUM(A2L403C10)/A2L403C1</f>
        <v>132826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5330</v>
      </c>
      <c r="H11" s="16" t="s">
        <v>4253</v>
      </c>
      <c r="I11" s="20">
        <v>1</v>
      </c>
      <c r="J11" s="16" t="s">
        <v>4252</v>
      </c>
      <c r="K11" s="15">
        <v>48</v>
      </c>
      <c r="L11" s="16" t="s">
        <v>4253</v>
      </c>
      <c r="M11" s="20">
        <v>1</v>
      </c>
      <c r="N11" s="16" t="s">
        <v>4252</v>
      </c>
      <c r="O11" s="15">
        <v>540</v>
      </c>
      <c r="P11" s="16" t="s">
        <v>4253</v>
      </c>
      <c r="Q11" s="20">
        <v>1</v>
      </c>
      <c r="R11" s="16" t="s">
        <v>4252</v>
      </c>
      <c r="S11" s="15">
        <v>1366</v>
      </c>
      <c r="T11" s="16" t="s">
        <v>4253</v>
      </c>
      <c r="U11" s="20">
        <v>1</v>
      </c>
      <c r="V11" s="16" t="s">
        <v>4252</v>
      </c>
      <c r="W11" s="15">
        <v>7284</v>
      </c>
      <c r="X11" s="16" t="s">
        <v>4252</v>
      </c>
      <c r="Y11" s="15">
        <v>7284</v>
      </c>
      <c r="Z11" s="16" t="s">
        <v>4254</v>
      </c>
      <c r="AA11" s="15">
        <v>4893</v>
      </c>
      <c r="AB11" s="16" t="s">
        <v>4255</v>
      </c>
      <c r="AC11" s="20">
        <v>1.000373</v>
      </c>
      <c r="AD11" s="16" t="s">
        <v>4254</v>
      </c>
      <c r="AE11" s="15">
        <v>55</v>
      </c>
      <c r="AF11" s="16" t="s">
        <v>4255</v>
      </c>
      <c r="AG11" s="20">
        <v>0.94122890000000003</v>
      </c>
      <c r="AH11" s="16" t="s">
        <v>4254</v>
      </c>
      <c r="AI11" s="15">
        <v>339</v>
      </c>
      <c r="AJ11" s="16" t="s">
        <v>4255</v>
      </c>
      <c r="AK11" s="20">
        <v>0.92769069999999998</v>
      </c>
      <c r="AL11" s="16" t="s">
        <v>4254</v>
      </c>
      <c r="AM11" s="15">
        <v>1603</v>
      </c>
      <c r="AN11" s="16" t="s">
        <v>4255</v>
      </c>
      <c r="AO11" s="20">
        <v>0.99262660000000003</v>
      </c>
      <c r="AP11" s="16" t="s">
        <v>4256</v>
      </c>
      <c r="AQ11" s="15">
        <v>7033</v>
      </c>
      <c r="AR11" s="16" t="s">
        <v>4257</v>
      </c>
      <c r="AS11" s="20">
        <v>1.0292030000000001</v>
      </c>
      <c r="AT11" s="16" t="s">
        <v>4256</v>
      </c>
      <c r="AU11" s="15">
        <v>95</v>
      </c>
      <c r="AV11" s="16" t="s">
        <v>4257</v>
      </c>
      <c r="AW11" s="20">
        <v>0.90937769999999996</v>
      </c>
      <c r="AX11" s="16" t="s">
        <v>4256</v>
      </c>
      <c r="AY11" s="15">
        <v>765</v>
      </c>
      <c r="AZ11" s="16" t="s">
        <v>4257</v>
      </c>
      <c r="BA11" s="20">
        <v>0.81166570000000005</v>
      </c>
      <c r="BB11" s="16" t="s">
        <v>4256</v>
      </c>
      <c r="BC11" s="15">
        <v>1726</v>
      </c>
      <c r="BD11" s="16" t="s">
        <v>4257</v>
      </c>
      <c r="BE11" s="20">
        <v>1.0126040000000001</v>
      </c>
      <c r="BF11" s="16" t="s">
        <v>4258</v>
      </c>
      <c r="BG11" s="15">
        <v>8248</v>
      </c>
      <c r="BH11" s="16" t="s">
        <v>4259</v>
      </c>
      <c r="BI11" s="20">
        <v>1.052249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2082</v>
      </c>
      <c r="BP11" s="16" t="s">
        <v>4259</v>
      </c>
      <c r="BQ11" s="20">
        <v>0.82662939999999996</v>
      </c>
      <c r="BR11" s="16" t="s">
        <v>4258</v>
      </c>
      <c r="BS11" s="15">
        <v>2940</v>
      </c>
      <c r="BT11" s="16" t="s">
        <v>4259</v>
      </c>
      <c r="BU11" s="20">
        <v>1.0370600000000001</v>
      </c>
      <c r="BV11" s="16" t="s">
        <v>4260</v>
      </c>
      <c r="BW11" s="15">
        <v>10204</v>
      </c>
      <c r="BX11" s="16" t="s">
        <v>4261</v>
      </c>
      <c r="BY11" s="20">
        <v>1.062897</v>
      </c>
      <c r="BZ11" s="16" t="s">
        <v>4260</v>
      </c>
      <c r="CA11" s="15">
        <v>197</v>
      </c>
      <c r="CB11" s="16" t="s">
        <v>4261</v>
      </c>
      <c r="CC11" s="20">
        <v>0.93018480000000003</v>
      </c>
      <c r="CD11" s="16" t="s">
        <v>4260</v>
      </c>
      <c r="CE11" s="15">
        <v>1464</v>
      </c>
      <c r="CF11" s="16" t="s">
        <v>4261</v>
      </c>
      <c r="CG11" s="20">
        <v>0.82570690000000002</v>
      </c>
      <c r="CH11" s="16" t="s">
        <v>4260</v>
      </c>
      <c r="CI11" s="15">
        <v>3040</v>
      </c>
      <c r="CJ11" s="16" t="s">
        <v>4261</v>
      </c>
      <c r="CK11" s="20">
        <v>1.044235</v>
      </c>
      <c r="CL11" s="16" t="s">
        <v>5059</v>
      </c>
      <c r="CM11" s="15">
        <f>SUM(A2L404C10)/A2L404C1</f>
        <v>7284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6512</v>
      </c>
      <c r="H12" s="16" t="s">
        <v>4253</v>
      </c>
      <c r="I12" s="20">
        <v>1</v>
      </c>
      <c r="J12" s="16" t="s">
        <v>4252</v>
      </c>
      <c r="K12" s="15">
        <v>59</v>
      </c>
      <c r="L12" s="16" t="s">
        <v>4253</v>
      </c>
      <c r="M12" s="20">
        <v>1</v>
      </c>
      <c r="N12" s="16" t="s">
        <v>4252</v>
      </c>
      <c r="O12" s="15">
        <v>660</v>
      </c>
      <c r="P12" s="16" t="s">
        <v>4253</v>
      </c>
      <c r="Q12" s="20">
        <v>1</v>
      </c>
      <c r="R12" s="16" t="s">
        <v>4252</v>
      </c>
      <c r="S12" s="15">
        <v>1670</v>
      </c>
      <c r="T12" s="16" t="s">
        <v>4253</v>
      </c>
      <c r="U12" s="20">
        <v>1</v>
      </c>
      <c r="V12" s="16" t="s">
        <v>4252</v>
      </c>
      <c r="W12" s="15">
        <v>8901</v>
      </c>
      <c r="X12" s="16" t="s">
        <v>4252</v>
      </c>
      <c r="Y12" s="15">
        <v>8901</v>
      </c>
      <c r="Z12" s="16" t="s">
        <v>4254</v>
      </c>
      <c r="AA12" s="15">
        <v>5979</v>
      </c>
      <c r="AB12" s="16" t="s">
        <v>4255</v>
      </c>
      <c r="AC12" s="20">
        <v>1.000373</v>
      </c>
      <c r="AD12" s="16" t="s">
        <v>4254</v>
      </c>
      <c r="AE12" s="15">
        <v>67</v>
      </c>
      <c r="AF12" s="16" t="s">
        <v>4255</v>
      </c>
      <c r="AG12" s="20">
        <v>0.94122890000000003</v>
      </c>
      <c r="AH12" s="16" t="s">
        <v>4254</v>
      </c>
      <c r="AI12" s="15">
        <v>407</v>
      </c>
      <c r="AJ12" s="16" t="s">
        <v>4255</v>
      </c>
      <c r="AK12" s="20">
        <v>0.92769069999999998</v>
      </c>
      <c r="AL12" s="16" t="s">
        <v>4254</v>
      </c>
      <c r="AM12" s="15">
        <v>1959</v>
      </c>
      <c r="AN12" s="16" t="s">
        <v>4255</v>
      </c>
      <c r="AO12" s="20">
        <v>0.99262660000000003</v>
      </c>
      <c r="AP12" s="16" t="s">
        <v>4256</v>
      </c>
      <c r="AQ12" s="15">
        <v>8723</v>
      </c>
      <c r="AR12" s="16" t="s">
        <v>4257</v>
      </c>
      <c r="AS12" s="20">
        <v>1.0292030000000001</v>
      </c>
      <c r="AT12" s="16" t="s">
        <v>4256</v>
      </c>
      <c r="AU12" s="15">
        <v>117</v>
      </c>
      <c r="AV12" s="16" t="s">
        <v>4257</v>
      </c>
      <c r="AW12" s="20">
        <v>0.90937769999999996</v>
      </c>
      <c r="AX12" s="16" t="s">
        <v>4256</v>
      </c>
      <c r="AY12" s="15">
        <v>613</v>
      </c>
      <c r="AZ12" s="16" t="s">
        <v>4257</v>
      </c>
      <c r="BA12" s="20">
        <v>0.81166570000000005</v>
      </c>
      <c r="BB12" s="16" t="s">
        <v>4256</v>
      </c>
      <c r="BC12" s="15">
        <v>2139</v>
      </c>
      <c r="BD12" s="16" t="s">
        <v>4257</v>
      </c>
      <c r="BE12" s="20">
        <v>1.0126040000000001</v>
      </c>
      <c r="BF12" s="16" t="s">
        <v>4258</v>
      </c>
      <c r="BG12" s="15">
        <v>2746</v>
      </c>
      <c r="BH12" s="16" t="s">
        <v>4259</v>
      </c>
      <c r="BI12" s="20">
        <v>1.052249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692</v>
      </c>
      <c r="BP12" s="16" t="s">
        <v>4259</v>
      </c>
      <c r="BQ12" s="20">
        <v>0.82662939999999996</v>
      </c>
      <c r="BR12" s="16" t="s">
        <v>4258</v>
      </c>
      <c r="BS12" s="15">
        <v>983</v>
      </c>
      <c r="BT12" s="16" t="s">
        <v>4259</v>
      </c>
      <c r="BU12" s="20">
        <v>1.0370600000000001</v>
      </c>
      <c r="BV12" s="16" t="s">
        <v>4260</v>
      </c>
      <c r="BW12" s="15">
        <v>2750</v>
      </c>
      <c r="BX12" s="16" t="s">
        <v>4261</v>
      </c>
      <c r="BY12" s="20">
        <v>1.062897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1013</v>
      </c>
      <c r="CJ12" s="16" t="s">
        <v>4261</v>
      </c>
      <c r="CK12" s="20">
        <v>1.044235</v>
      </c>
      <c r="CL12" s="16" t="s">
        <v>5060</v>
      </c>
      <c r="CM12" s="15">
        <f>SUM(A2L405C10)/A2L405C1</f>
        <v>8901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4286</v>
      </c>
      <c r="H14" s="16" t="s">
        <v>4253</v>
      </c>
      <c r="I14" s="20">
        <v>1</v>
      </c>
      <c r="J14" s="16" t="s">
        <v>4252</v>
      </c>
      <c r="K14" s="15">
        <v>13</v>
      </c>
      <c r="L14" s="16" t="s">
        <v>4253</v>
      </c>
      <c r="M14" s="20">
        <v>1</v>
      </c>
      <c r="N14" s="16" t="s">
        <v>4252</v>
      </c>
      <c r="O14" s="15">
        <v>2842</v>
      </c>
      <c r="P14" s="16" t="s">
        <v>4253</v>
      </c>
      <c r="Q14" s="20">
        <v>1</v>
      </c>
      <c r="R14" s="16" t="s">
        <v>4252</v>
      </c>
      <c r="S14" s="15">
        <v>1062</v>
      </c>
      <c r="T14" s="16" t="s">
        <v>4253</v>
      </c>
      <c r="U14" s="20">
        <v>1</v>
      </c>
      <c r="V14" s="16" t="s">
        <v>4252</v>
      </c>
      <c r="W14" s="15">
        <v>8203</v>
      </c>
      <c r="X14" s="16" t="s">
        <v>4252</v>
      </c>
      <c r="Y14" s="15">
        <v>8203</v>
      </c>
      <c r="Z14" s="16" t="s">
        <v>4254</v>
      </c>
      <c r="AA14" s="15">
        <v>4152</v>
      </c>
      <c r="AB14" s="16" t="s">
        <v>4255</v>
      </c>
      <c r="AC14" s="20">
        <v>1.000373</v>
      </c>
      <c r="AD14" s="16" t="s">
        <v>4254</v>
      </c>
      <c r="AE14" s="15">
        <v>36</v>
      </c>
      <c r="AF14" s="16" t="s">
        <v>4255</v>
      </c>
      <c r="AG14" s="20">
        <v>0.94122890000000003</v>
      </c>
      <c r="AH14" s="16" t="s">
        <v>4254</v>
      </c>
      <c r="AI14" s="15">
        <v>3716</v>
      </c>
      <c r="AJ14" s="16" t="s">
        <v>4255</v>
      </c>
      <c r="AK14" s="20">
        <v>0.92769069999999998</v>
      </c>
      <c r="AL14" s="16" t="s">
        <v>4254</v>
      </c>
      <c r="AM14" s="15">
        <v>1014</v>
      </c>
      <c r="AN14" s="16" t="s">
        <v>4255</v>
      </c>
      <c r="AO14" s="20">
        <v>0.99262660000000003</v>
      </c>
      <c r="AP14" s="16" t="s">
        <v>4256</v>
      </c>
      <c r="AQ14" s="15">
        <v>5033</v>
      </c>
      <c r="AR14" s="16" t="s">
        <v>4257</v>
      </c>
      <c r="AS14" s="20">
        <v>1.0292030000000001</v>
      </c>
      <c r="AT14" s="16" t="s">
        <v>4256</v>
      </c>
      <c r="AU14" s="15">
        <v>40</v>
      </c>
      <c r="AV14" s="16" t="s">
        <v>4257</v>
      </c>
      <c r="AW14" s="20">
        <v>0.90937769999999996</v>
      </c>
      <c r="AX14" s="16" t="s">
        <v>4256</v>
      </c>
      <c r="AY14" s="15">
        <v>1630</v>
      </c>
      <c r="AZ14" s="16" t="s">
        <v>4257</v>
      </c>
      <c r="BA14" s="20">
        <v>0.81166570000000005</v>
      </c>
      <c r="BB14" s="16" t="s">
        <v>4256</v>
      </c>
      <c r="BC14" s="15">
        <v>1177</v>
      </c>
      <c r="BD14" s="16" t="s">
        <v>4257</v>
      </c>
      <c r="BE14" s="20">
        <v>1.0126040000000001</v>
      </c>
      <c r="BF14" s="16" t="s">
        <v>4258</v>
      </c>
      <c r="BG14" s="15">
        <v>3983</v>
      </c>
      <c r="BH14" s="16" t="s">
        <v>4259</v>
      </c>
      <c r="BI14" s="20">
        <v>1.052249</v>
      </c>
      <c r="BJ14" s="16" t="s">
        <v>4258</v>
      </c>
      <c r="BK14" s="15">
        <v>37</v>
      </c>
      <c r="BL14" s="16" t="s">
        <v>4259</v>
      </c>
      <c r="BM14" s="20">
        <v>0.94178790000000001</v>
      </c>
      <c r="BN14" s="16" t="s">
        <v>4258</v>
      </c>
      <c r="BO14" s="15">
        <v>2424</v>
      </c>
      <c r="BP14" s="16" t="s">
        <v>4259</v>
      </c>
      <c r="BQ14" s="20">
        <v>0.82662939999999996</v>
      </c>
      <c r="BR14" s="16" t="s">
        <v>4258</v>
      </c>
      <c r="BS14" s="15">
        <v>1120</v>
      </c>
      <c r="BT14" s="16" t="s">
        <v>4259</v>
      </c>
      <c r="BU14" s="20">
        <v>1.0370600000000001</v>
      </c>
      <c r="BV14" s="16" t="s">
        <v>4260</v>
      </c>
      <c r="BW14" s="15">
        <v>4425</v>
      </c>
      <c r="BX14" s="16" t="s">
        <v>4261</v>
      </c>
      <c r="BY14" s="20">
        <v>1.062897</v>
      </c>
      <c r="BZ14" s="16" t="s">
        <v>4260</v>
      </c>
      <c r="CA14" s="15">
        <v>29</v>
      </c>
      <c r="CB14" s="16" t="s">
        <v>4261</v>
      </c>
      <c r="CC14" s="20">
        <v>0.93018480000000003</v>
      </c>
      <c r="CD14" s="16" t="s">
        <v>4260</v>
      </c>
      <c r="CE14" s="15">
        <v>3683</v>
      </c>
      <c r="CF14" s="16" t="s">
        <v>4261</v>
      </c>
      <c r="CG14" s="20">
        <v>0.82570690000000002</v>
      </c>
      <c r="CH14" s="16" t="s">
        <v>4260</v>
      </c>
      <c r="CI14" s="15">
        <v>1308</v>
      </c>
      <c r="CJ14" s="16" t="s">
        <v>4261</v>
      </c>
      <c r="CK14" s="20">
        <v>1.044235</v>
      </c>
      <c r="CL14" s="16" t="s">
        <v>5062</v>
      </c>
      <c r="CM14" s="15">
        <f>SUM(A2L407C10)/A2L407C1</f>
        <v>8203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2550</v>
      </c>
      <c r="H15" s="16" t="s">
        <v>4253</v>
      </c>
      <c r="I15" s="20">
        <v>1</v>
      </c>
      <c r="J15" s="16" t="s">
        <v>4252</v>
      </c>
      <c r="K15" s="15">
        <v>34</v>
      </c>
      <c r="L15" s="16" t="s">
        <v>4253</v>
      </c>
      <c r="M15" s="20">
        <v>1</v>
      </c>
      <c r="N15" s="16" t="s">
        <v>4252</v>
      </c>
      <c r="O15" s="15">
        <v>15338</v>
      </c>
      <c r="P15" s="16" t="s">
        <v>4253</v>
      </c>
      <c r="Q15" s="20">
        <v>1</v>
      </c>
      <c r="R15" s="16" t="s">
        <v>4252</v>
      </c>
      <c r="S15" s="15">
        <v>274</v>
      </c>
      <c r="T15" s="16" t="s">
        <v>4253</v>
      </c>
      <c r="U15" s="20">
        <v>1</v>
      </c>
      <c r="V15" s="16" t="s">
        <v>4252</v>
      </c>
      <c r="W15" s="15">
        <v>18196</v>
      </c>
      <c r="X15" s="16" t="s">
        <v>4252</v>
      </c>
      <c r="Y15" s="15">
        <v>18196</v>
      </c>
      <c r="Z15" s="16" t="s">
        <v>4254</v>
      </c>
      <c r="AA15" s="15">
        <v>1666</v>
      </c>
      <c r="AB15" s="16" t="s">
        <v>4255</v>
      </c>
      <c r="AC15" s="20">
        <v>1.000373</v>
      </c>
      <c r="AD15" s="16" t="s">
        <v>4254</v>
      </c>
      <c r="AE15" s="15">
        <v>12</v>
      </c>
      <c r="AF15" s="16" t="s">
        <v>4255</v>
      </c>
      <c r="AG15" s="20">
        <v>0.94122890000000003</v>
      </c>
      <c r="AH15" s="16" t="s">
        <v>4254</v>
      </c>
      <c r="AI15" s="15">
        <v>17959</v>
      </c>
      <c r="AJ15" s="16" t="s">
        <v>4255</v>
      </c>
      <c r="AK15" s="20">
        <v>0.92769069999999998</v>
      </c>
      <c r="AL15" s="16" t="s">
        <v>4254</v>
      </c>
      <c r="AM15" s="15">
        <v>141</v>
      </c>
      <c r="AN15" s="16" t="s">
        <v>4255</v>
      </c>
      <c r="AO15" s="20">
        <v>0.99262660000000003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8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5063</v>
      </c>
      <c r="CM15" s="15">
        <f>SUM(A2L408C10)/A2L408C1</f>
        <v>18196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948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927</v>
      </c>
      <c r="P16" s="16" t="s">
        <v>4253</v>
      </c>
      <c r="Q16" s="20">
        <v>1</v>
      </c>
      <c r="R16" s="16" t="s">
        <v>4252</v>
      </c>
      <c r="S16" s="15">
        <v>79</v>
      </c>
      <c r="T16" s="16" t="s">
        <v>4253</v>
      </c>
      <c r="U16" s="20">
        <v>1</v>
      </c>
      <c r="V16" s="16" t="s">
        <v>4252</v>
      </c>
      <c r="W16" s="15">
        <v>1956</v>
      </c>
      <c r="X16" s="16" t="s">
        <v>4252</v>
      </c>
      <c r="Y16" s="15">
        <v>1956</v>
      </c>
      <c r="Z16" s="16" t="s">
        <v>4254</v>
      </c>
      <c r="AA16" s="15">
        <v>310</v>
      </c>
      <c r="AB16" s="16" t="s">
        <v>4255</v>
      </c>
      <c r="AC16" s="20">
        <v>1.000373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</v>
      </c>
      <c r="AJ16" s="16" t="s">
        <v>4255</v>
      </c>
      <c r="AK16" s="20">
        <v>0.92769069999999998</v>
      </c>
      <c r="AL16" s="16" t="s">
        <v>4254</v>
      </c>
      <c r="AM16" s="15">
        <v>54</v>
      </c>
      <c r="AN16" s="16" t="s">
        <v>4255</v>
      </c>
      <c r="AO16" s="20">
        <v>0.99262660000000003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5064</v>
      </c>
      <c r="CM16" s="15">
        <f>SUM(A2L409C10)/A2L409C1</f>
        <v>1956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11340</v>
      </c>
      <c r="T18" s="16" t="s">
        <v>4253</v>
      </c>
      <c r="U18" s="20">
        <v>1</v>
      </c>
      <c r="V18" s="16" t="s">
        <v>4252</v>
      </c>
      <c r="W18" s="15">
        <v>11340</v>
      </c>
      <c r="X18" s="16" t="s">
        <v>4252</v>
      </c>
      <c r="Y18" s="15">
        <v>11340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9944</v>
      </c>
      <c r="AN18" s="16" t="s">
        <v>4255</v>
      </c>
      <c r="AO18" s="20">
        <v>0.99262660000000003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12139</v>
      </c>
      <c r="BD18" s="16" t="s">
        <v>4257</v>
      </c>
      <c r="BE18" s="20">
        <v>1.0126040000000001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10907</v>
      </c>
      <c r="BT18" s="16" t="s">
        <v>4259</v>
      </c>
      <c r="BU18" s="20">
        <v>1.0370600000000001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13734</v>
      </c>
      <c r="CJ18" s="16" t="s">
        <v>4261</v>
      </c>
      <c r="CK18" s="20">
        <v>1.044235</v>
      </c>
      <c r="CL18" s="16" t="s">
        <v>5066</v>
      </c>
      <c r="CM18" s="15">
        <f>SUM(A2L411C10)/A2L411C1</f>
        <v>11340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39250</v>
      </c>
      <c r="T19" s="16" t="s">
        <v>4253</v>
      </c>
      <c r="U19" s="20">
        <v>1</v>
      </c>
      <c r="V19" s="16" t="s">
        <v>4252</v>
      </c>
      <c r="W19" s="15">
        <v>39250</v>
      </c>
      <c r="X19" s="16" t="s">
        <v>4252</v>
      </c>
      <c r="Y19" s="15">
        <v>39250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19659</v>
      </c>
      <c r="AN19" s="16" t="s">
        <v>4255</v>
      </c>
      <c r="AO19" s="20">
        <v>0.99262660000000003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28638</v>
      </c>
      <c r="BD19" s="16" t="s">
        <v>4257</v>
      </c>
      <c r="BE19" s="20">
        <v>1.0126040000000001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45049</v>
      </c>
      <c r="BT19" s="16" t="s">
        <v>4259</v>
      </c>
      <c r="BU19" s="20">
        <v>1.0370600000000001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52783</v>
      </c>
      <c r="CJ19" s="16" t="s">
        <v>4261</v>
      </c>
      <c r="CK19" s="20">
        <v>1.044235</v>
      </c>
      <c r="CL19" s="16" t="s">
        <v>5067</v>
      </c>
      <c r="CM19" s="15">
        <f>SUM(A2L412C10)/A2L412C1</f>
        <v>39250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208</v>
      </c>
      <c r="T20" s="16" t="s">
        <v>4253</v>
      </c>
      <c r="U20" s="20">
        <v>1</v>
      </c>
      <c r="V20" s="16" t="s">
        <v>4252</v>
      </c>
      <c r="W20" s="15">
        <v>208</v>
      </c>
      <c r="X20" s="16" t="s">
        <v>4252</v>
      </c>
      <c r="Y20" s="15">
        <v>208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479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-270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-3459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-3031</v>
      </c>
      <c r="CJ20" s="16" t="s">
        <v>4261</v>
      </c>
      <c r="CK20" s="20">
        <v>1.044235</v>
      </c>
      <c r="CL20" s="16" t="s">
        <v>5068</v>
      </c>
      <c r="CM20" s="15">
        <f>SUM(A2L413C10)/A2L413C1</f>
        <v>208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83741</v>
      </c>
      <c r="T21" s="16" t="s">
        <v>4253</v>
      </c>
      <c r="U21" s="20">
        <v>1</v>
      </c>
      <c r="V21" s="16" t="s">
        <v>4252</v>
      </c>
      <c r="W21" s="15">
        <v>83741</v>
      </c>
      <c r="X21" s="16" t="s">
        <v>4252</v>
      </c>
      <c r="Y21" s="15">
        <v>83741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76497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69714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58369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53752</v>
      </c>
      <c r="CJ21" s="16" t="s">
        <v>4261</v>
      </c>
      <c r="CK21" s="20">
        <v>1.044235</v>
      </c>
      <c r="CL21" s="16" t="s">
        <v>5069</v>
      </c>
      <c r="CM21" s="15">
        <f>SUM(A2L414C10)/A2L414C1</f>
        <v>83741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3268</v>
      </c>
      <c r="T22" s="16" t="s">
        <v>4253</v>
      </c>
      <c r="U22" s="20">
        <v>1</v>
      </c>
      <c r="V22" s="16" t="s">
        <v>4252</v>
      </c>
      <c r="W22" s="15">
        <v>3268</v>
      </c>
      <c r="X22" s="16" t="s">
        <v>4252</v>
      </c>
      <c r="Y22" s="15">
        <v>3268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3696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3509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4060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3185</v>
      </c>
      <c r="CJ22" s="16" t="s">
        <v>4261</v>
      </c>
      <c r="CK22" s="20">
        <v>1.044235</v>
      </c>
      <c r="CL22" s="16" t="s">
        <v>5070</v>
      </c>
      <c r="CM22" s="15">
        <f>SUM(A2L415C10)/A2L415C1</f>
        <v>3268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379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379</v>
      </c>
      <c r="X23" s="16" t="s">
        <v>4252</v>
      </c>
      <c r="Y23" s="15">
        <v>379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53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473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84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101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379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7050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7050</v>
      </c>
      <c r="X24" s="16" t="s">
        <v>4252</v>
      </c>
      <c r="Y24" s="15">
        <v>7050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11267</v>
      </c>
      <c r="AJ24" s="16" t="s">
        <v>4255</v>
      </c>
      <c r="AK24" s="20">
        <v>0.92769069999999998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4928</v>
      </c>
      <c r="AZ24" s="16" t="s">
        <v>4257</v>
      </c>
      <c r="BA24" s="20">
        <v>0.81166570000000005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2547</v>
      </c>
      <c r="BP24" s="16" t="s">
        <v>4259</v>
      </c>
      <c r="BQ24" s="20">
        <v>0.82662939999999996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3067</v>
      </c>
      <c r="CF24" s="16" t="s">
        <v>4261</v>
      </c>
      <c r="CG24" s="20">
        <v>0.82570690000000002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7050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-4299</v>
      </c>
      <c r="H25" s="16" t="s">
        <v>4253</v>
      </c>
      <c r="I25" s="20">
        <v>1</v>
      </c>
      <c r="J25" s="16" t="s">
        <v>4252</v>
      </c>
      <c r="K25" s="15">
        <v>-2675</v>
      </c>
      <c r="L25" s="16" t="s">
        <v>4253</v>
      </c>
      <c r="M25" s="20">
        <v>1</v>
      </c>
      <c r="N25" s="16" t="s">
        <v>4252</v>
      </c>
      <c r="O25" s="15">
        <v>11581</v>
      </c>
      <c r="P25" s="16" t="s">
        <v>4253</v>
      </c>
      <c r="Q25" s="20">
        <v>1</v>
      </c>
      <c r="R25" s="16" t="s">
        <v>4252</v>
      </c>
      <c r="S25" s="15">
        <v>-3610</v>
      </c>
      <c r="T25" s="16" t="s">
        <v>4253</v>
      </c>
      <c r="U25" s="20">
        <v>1</v>
      </c>
      <c r="V25" s="16" t="s">
        <v>4252</v>
      </c>
      <c r="W25" s="15">
        <v>997</v>
      </c>
      <c r="X25" s="16" t="s">
        <v>4252</v>
      </c>
      <c r="Y25" s="15">
        <v>997</v>
      </c>
      <c r="Z25" s="16" t="s">
        <v>4254</v>
      </c>
      <c r="AA25" s="15">
        <v>-2147</v>
      </c>
      <c r="AB25" s="16" t="s">
        <v>4255</v>
      </c>
      <c r="AC25" s="20">
        <v>1.000373</v>
      </c>
      <c r="AD25" s="16" t="s">
        <v>4254</v>
      </c>
      <c r="AE25" s="15">
        <v>-3812</v>
      </c>
      <c r="AF25" s="16" t="s">
        <v>4255</v>
      </c>
      <c r="AG25" s="20">
        <v>0.94122890000000003</v>
      </c>
      <c r="AH25" s="16" t="s">
        <v>4254</v>
      </c>
      <c r="AI25" s="15">
        <v>60251</v>
      </c>
      <c r="AJ25" s="16" t="s">
        <v>4255</v>
      </c>
      <c r="AK25" s="20">
        <v>0.92769069999999998</v>
      </c>
      <c r="AL25" s="16" t="s">
        <v>4254</v>
      </c>
      <c r="AM25" s="15">
        <v>-12658</v>
      </c>
      <c r="AN25" s="16" t="s">
        <v>4255</v>
      </c>
      <c r="AO25" s="20">
        <v>0.99262660000000003</v>
      </c>
      <c r="AP25" s="16" t="s">
        <v>4256</v>
      </c>
      <c r="AQ25" s="15">
        <v>-4135</v>
      </c>
      <c r="AR25" s="16" t="s">
        <v>4257</v>
      </c>
      <c r="AS25" s="20">
        <v>1.0292030000000001</v>
      </c>
      <c r="AT25" s="16" t="s">
        <v>4256</v>
      </c>
      <c r="AU25" s="15">
        <v>1062</v>
      </c>
      <c r="AV25" s="16" t="s">
        <v>4257</v>
      </c>
      <c r="AW25" s="20">
        <v>0.90937769999999996</v>
      </c>
      <c r="AX25" s="16" t="s">
        <v>4256</v>
      </c>
      <c r="AY25" s="15">
        <v>120236</v>
      </c>
      <c r="AZ25" s="16" t="s">
        <v>4257</v>
      </c>
      <c r="BA25" s="20">
        <v>0.81166570000000005</v>
      </c>
      <c r="BB25" s="16" t="s">
        <v>4256</v>
      </c>
      <c r="BC25" s="15">
        <v>-10219</v>
      </c>
      <c r="BD25" s="16" t="s">
        <v>4257</v>
      </c>
      <c r="BE25" s="20">
        <v>1.0126040000000001</v>
      </c>
      <c r="BF25" s="16" t="s">
        <v>4258</v>
      </c>
      <c r="BG25" s="15">
        <v>-2933</v>
      </c>
      <c r="BH25" s="16" t="s">
        <v>4259</v>
      </c>
      <c r="BI25" s="20">
        <v>1.052249</v>
      </c>
      <c r="BJ25" s="16" t="s">
        <v>4258</v>
      </c>
      <c r="BK25" s="15">
        <v>12706</v>
      </c>
      <c r="BL25" s="16" t="s">
        <v>4259</v>
      </c>
      <c r="BM25" s="20">
        <v>0.94178790000000001</v>
      </c>
      <c r="BN25" s="16" t="s">
        <v>4258</v>
      </c>
      <c r="BO25" s="15">
        <v>87733</v>
      </c>
      <c r="BP25" s="16" t="s">
        <v>4259</v>
      </c>
      <c r="BQ25" s="20">
        <v>0.82662939999999996</v>
      </c>
      <c r="BR25" s="16" t="s">
        <v>4258</v>
      </c>
      <c r="BS25" s="15">
        <v>-9111</v>
      </c>
      <c r="BT25" s="16" t="s">
        <v>4259</v>
      </c>
      <c r="BU25" s="20">
        <v>1.0370600000000001</v>
      </c>
      <c r="BV25" s="16" t="s">
        <v>4260</v>
      </c>
      <c r="BW25" s="15">
        <v>602</v>
      </c>
      <c r="BX25" s="16" t="s">
        <v>4261</v>
      </c>
      <c r="BY25" s="20">
        <v>1.062897</v>
      </c>
      <c r="BZ25" s="16" t="s">
        <v>4260</v>
      </c>
      <c r="CA25" s="15">
        <v>971</v>
      </c>
      <c r="CB25" s="16" t="s">
        <v>4261</v>
      </c>
      <c r="CC25" s="20">
        <v>0.93018480000000003</v>
      </c>
      <c r="CD25" s="16" t="s">
        <v>4260</v>
      </c>
      <c r="CE25" s="15">
        <v>76550</v>
      </c>
      <c r="CF25" s="16" t="s">
        <v>4261</v>
      </c>
      <c r="CG25" s="20">
        <v>0.82570690000000002</v>
      </c>
      <c r="CH25" s="16" t="s">
        <v>4260</v>
      </c>
      <c r="CI25" s="15">
        <v>4087</v>
      </c>
      <c r="CJ25" s="16" t="s">
        <v>4261</v>
      </c>
      <c r="CK25" s="20">
        <v>1.044235</v>
      </c>
      <c r="CL25" s="16" t="s">
        <v>5073</v>
      </c>
      <c r="CM25" s="15">
        <f>SUM(A2L418C10)/A2L418C1</f>
        <v>997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25701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-2502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82244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211367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316810</v>
      </c>
      <c r="X26" s="16" t="s">
        <v>5079</v>
      </c>
      <c r="Y26" s="17">
        <f>SUM(A2L401C11:A2L418C11)-2*SUM(A2L417C11)</f>
        <v>316810</v>
      </c>
      <c r="Z26" s="16" t="s">
        <v>5080</v>
      </c>
      <c r="AA26" s="17">
        <f>SUM(A2L401C12:A2L418C12)-2*SUM(A2L417C12)</f>
        <v>24223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-3628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82325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187996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33749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1621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145769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155023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27619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13806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117820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119091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38473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2109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102110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135408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316810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510706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302157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386463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881251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2080577</v>
      </c>
      <c r="X27" s="16" t="s">
        <v>5102</v>
      </c>
      <c r="Y27" s="15">
        <f>SUM(A2L181C11,A2L262C11,A2L363C11,A2L419C11)</f>
        <v>2080577</v>
      </c>
      <c r="Z27" s="16" t="s">
        <v>5103</v>
      </c>
      <c r="AA27" s="15">
        <f>SUM(A2L181C12,A2L262C12,A2L363C12,A2L419C12)</f>
        <v>555251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371686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405068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842932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596448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545352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519489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696258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543472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529764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420750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623298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538752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493907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462055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586724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2090202.4829858867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32463</v>
      </c>
      <c r="T28" s="16" t="s">
        <v>4253</v>
      </c>
      <c r="U28" s="20">
        <v>1</v>
      </c>
      <c r="V28" s="16" t="s">
        <v>5120</v>
      </c>
      <c r="W28" s="15">
        <v>32463</v>
      </c>
      <c r="X28" s="16" t="s">
        <v>5120</v>
      </c>
      <c r="Y28" s="15">
        <v>32463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41781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35874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24832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17775</v>
      </c>
      <c r="CJ28" s="16" t="s">
        <v>4261</v>
      </c>
      <c r="CK28" s="20">
        <v>1</v>
      </c>
      <c r="CL28" s="16" t="s">
        <v>5125</v>
      </c>
      <c r="CM28" s="15">
        <f>SUM(A2L421C10)/A2L421C1</f>
        <v>32463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7593</v>
      </c>
      <c r="T29" s="16" t="s">
        <v>4253</v>
      </c>
      <c r="U29" s="20">
        <v>1</v>
      </c>
      <c r="V29" s="16" t="s">
        <v>5120</v>
      </c>
      <c r="W29" s="15">
        <v>7593</v>
      </c>
      <c r="X29" s="16" t="s">
        <v>5120</v>
      </c>
      <c r="Y29" s="15">
        <v>7593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8481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8688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6379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7520</v>
      </c>
      <c r="CJ29" s="16" t="s">
        <v>4261</v>
      </c>
      <c r="CK29" s="20">
        <v>1</v>
      </c>
      <c r="CL29" s="16" t="s">
        <v>5126</v>
      </c>
      <c r="CM29" s="15">
        <f>SUM(A2L422C10)/A2L422C1</f>
        <v>7593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3A9DE-DFB3-4399-A0E3-7558A926B5DC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11472</v>
      </c>
      <c r="H8" s="16" t="s">
        <v>4253</v>
      </c>
      <c r="I8" s="20">
        <v>1</v>
      </c>
      <c r="J8" s="16" t="s">
        <v>5219</v>
      </c>
      <c r="K8" s="15">
        <v>16432</v>
      </c>
      <c r="L8" s="16" t="s">
        <v>4255</v>
      </c>
      <c r="M8" s="20">
        <v>0.93710850000000001</v>
      </c>
      <c r="N8" s="16" t="s">
        <v>5220</v>
      </c>
      <c r="O8" s="15">
        <v>13754</v>
      </c>
      <c r="P8" s="16" t="s">
        <v>4257</v>
      </c>
      <c r="Q8" s="20">
        <v>0.84626500000000004</v>
      </c>
      <c r="R8" s="16" t="s">
        <v>5221</v>
      </c>
      <c r="S8" s="15">
        <v>2933</v>
      </c>
      <c r="T8" s="16" t="s">
        <v>4259</v>
      </c>
      <c r="U8" s="20">
        <v>0.86411629999999995</v>
      </c>
      <c r="V8" s="16" t="s">
        <v>5222</v>
      </c>
      <c r="W8" s="15">
        <v>7399</v>
      </c>
      <c r="X8" s="16" t="s">
        <v>4261</v>
      </c>
      <c r="Y8" s="20">
        <v>0.86522980000000005</v>
      </c>
      <c r="Z8" s="16" t="s">
        <v>5223</v>
      </c>
      <c r="AA8" s="17">
        <f>SUM(PRODUCT(A3L101C2,A3L101C3))/A3L101C1</f>
        <v>11472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1982</v>
      </c>
      <c r="H9" s="16" t="s">
        <v>4253</v>
      </c>
      <c r="I9" s="20">
        <v>1</v>
      </c>
      <c r="J9" s="16" t="s">
        <v>5219</v>
      </c>
      <c r="K9" s="15">
        <v>2286</v>
      </c>
      <c r="L9" s="16" t="s">
        <v>4255</v>
      </c>
      <c r="M9" s="20">
        <v>0.93710850000000001</v>
      </c>
      <c r="N9" s="16" t="s">
        <v>5220</v>
      </c>
      <c r="O9" s="15">
        <v>1806</v>
      </c>
      <c r="P9" s="16" t="s">
        <v>4257</v>
      </c>
      <c r="Q9" s="20">
        <v>0.84626500000000004</v>
      </c>
      <c r="R9" s="16" t="s">
        <v>5221</v>
      </c>
      <c r="S9" s="15">
        <v>4716</v>
      </c>
      <c r="T9" s="16" t="s">
        <v>4259</v>
      </c>
      <c r="U9" s="20">
        <v>0.86411629999999995</v>
      </c>
      <c r="V9" s="16" t="s">
        <v>5222</v>
      </c>
      <c r="W9" s="15">
        <v>12846</v>
      </c>
      <c r="X9" s="16" t="s">
        <v>4261</v>
      </c>
      <c r="Y9" s="20">
        <v>0.86522980000000005</v>
      </c>
      <c r="Z9" s="16" t="s">
        <v>5224</v>
      </c>
      <c r="AA9" s="17">
        <f>SUM(PRODUCT(A3L102C2,A3L102C3))/A3L102C1</f>
        <v>1982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19271</v>
      </c>
      <c r="H10" s="16" t="s">
        <v>4253</v>
      </c>
      <c r="I10" s="20">
        <v>1</v>
      </c>
      <c r="J10" s="16" t="s">
        <v>5219</v>
      </c>
      <c r="K10" s="15">
        <v>2347</v>
      </c>
      <c r="L10" s="16" t="s">
        <v>4255</v>
      </c>
      <c r="M10" s="20">
        <v>0.93710850000000001</v>
      </c>
      <c r="N10" s="16" t="s">
        <v>5220</v>
      </c>
      <c r="O10" s="15">
        <v>0</v>
      </c>
      <c r="P10" s="16" t="s">
        <v>4257</v>
      </c>
      <c r="Q10" s="20">
        <v>0</v>
      </c>
      <c r="R10" s="16" t="s">
        <v>5221</v>
      </c>
      <c r="S10" s="15">
        <v>0</v>
      </c>
      <c r="T10" s="16" t="s">
        <v>4259</v>
      </c>
      <c r="U10" s="20">
        <v>0</v>
      </c>
      <c r="V10" s="16" t="s">
        <v>5222</v>
      </c>
      <c r="W10" s="15">
        <v>226</v>
      </c>
      <c r="X10" s="16" t="s">
        <v>4261</v>
      </c>
      <c r="Y10" s="20">
        <v>0.86522980000000005</v>
      </c>
      <c r="Z10" s="16" t="s">
        <v>5225</v>
      </c>
      <c r="AA10" s="17">
        <f>SUM(PRODUCT(A3L103C2,A3L103C3))/A3L103C1</f>
        <v>19271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5725</v>
      </c>
      <c r="H12" s="16" t="s">
        <v>4253</v>
      </c>
      <c r="I12" s="20">
        <v>1</v>
      </c>
      <c r="J12" s="16" t="s">
        <v>5219</v>
      </c>
      <c r="K12" s="15">
        <v>3547</v>
      </c>
      <c r="L12" s="16" t="s">
        <v>4255</v>
      </c>
      <c r="M12" s="20">
        <v>0.93710850000000001</v>
      </c>
      <c r="N12" s="16" t="s">
        <v>5220</v>
      </c>
      <c r="O12" s="15">
        <v>2829</v>
      </c>
      <c r="P12" s="16" t="s">
        <v>4257</v>
      </c>
      <c r="Q12" s="20">
        <v>0.84626500000000004</v>
      </c>
      <c r="R12" s="16" t="s">
        <v>5221</v>
      </c>
      <c r="S12" s="15">
        <v>1105</v>
      </c>
      <c r="T12" s="16" t="s">
        <v>4259</v>
      </c>
      <c r="U12" s="20">
        <v>0.86411629999999995</v>
      </c>
      <c r="V12" s="16" t="s">
        <v>5222</v>
      </c>
      <c r="W12" s="15">
        <v>2806</v>
      </c>
      <c r="X12" s="16" t="s">
        <v>4261</v>
      </c>
      <c r="Y12" s="20">
        <v>0.86522980000000005</v>
      </c>
      <c r="Z12" s="16" t="s">
        <v>5227</v>
      </c>
      <c r="AA12" s="17">
        <f>SUM(PRODUCT(A3L105C2,A3L105C3))/A3L105C1</f>
        <v>5725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193</v>
      </c>
      <c r="H13" s="16" t="s">
        <v>4253</v>
      </c>
      <c r="I13" s="20">
        <v>1</v>
      </c>
      <c r="J13" s="16" t="s">
        <v>5219</v>
      </c>
      <c r="K13" s="15">
        <v>32</v>
      </c>
      <c r="L13" s="16" t="s">
        <v>4255</v>
      </c>
      <c r="M13" s="20">
        <v>0.93710850000000001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2635</v>
      </c>
      <c r="X13" s="16" t="s">
        <v>4261</v>
      </c>
      <c r="Y13" s="20">
        <v>0.86522980000000005</v>
      </c>
      <c r="Z13" s="16" t="s">
        <v>5228</v>
      </c>
      <c r="AA13" s="17">
        <f>SUM(PRODUCT(A3L106C2,A3L106C3))/A3L106C1</f>
        <v>193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2</v>
      </c>
      <c r="X16" s="16" t="s">
        <v>4261</v>
      </c>
      <c r="Y16" s="20">
        <v>0.86522980000000005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38643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24644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18389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8754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25914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38643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20</v>
      </c>
      <c r="P18" s="16" t="s">
        <v>4257</v>
      </c>
      <c r="Q18" s="20">
        <v>0.84626500000000004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109532</v>
      </c>
      <c r="H19" s="16" t="s">
        <v>4253</v>
      </c>
      <c r="I19" s="20">
        <v>1</v>
      </c>
      <c r="J19" s="16" t="s">
        <v>5219</v>
      </c>
      <c r="K19" s="15">
        <v>103429</v>
      </c>
      <c r="L19" s="16" t="s">
        <v>4255</v>
      </c>
      <c r="M19" s="20">
        <v>0.93710850000000001</v>
      </c>
      <c r="N19" s="16" t="s">
        <v>5220</v>
      </c>
      <c r="O19" s="15">
        <v>128252</v>
      </c>
      <c r="P19" s="16" t="s">
        <v>4257</v>
      </c>
      <c r="Q19" s="20">
        <v>0.84626500000000004</v>
      </c>
      <c r="R19" s="16" t="s">
        <v>5221</v>
      </c>
      <c r="S19" s="15">
        <v>125445</v>
      </c>
      <c r="T19" s="16" t="s">
        <v>4259</v>
      </c>
      <c r="U19" s="20">
        <v>0.86411629999999995</v>
      </c>
      <c r="V19" s="16" t="s">
        <v>5222</v>
      </c>
      <c r="W19" s="15">
        <v>125386</v>
      </c>
      <c r="X19" s="16" t="s">
        <v>4261</v>
      </c>
      <c r="Y19" s="20">
        <v>0.86522980000000005</v>
      </c>
      <c r="Z19" s="16" t="s">
        <v>5239</v>
      </c>
      <c r="AA19" s="17">
        <f>SUM(PRODUCT(A3L112C2,A3L112C3))/A3L112C1</f>
        <v>109532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192</v>
      </c>
      <c r="X22" s="16" t="s">
        <v>4261</v>
      </c>
      <c r="Y22" s="20">
        <v>0.86522980000000005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109532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103429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128272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125445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125578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109532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1</v>
      </c>
      <c r="H29" s="16" t="s">
        <v>4253</v>
      </c>
      <c r="I29" s="20">
        <v>1</v>
      </c>
      <c r="J29" s="16" t="s">
        <v>5219</v>
      </c>
      <c r="K29" s="15">
        <v>45</v>
      </c>
      <c r="L29" s="16" t="s">
        <v>4255</v>
      </c>
      <c r="M29" s="20">
        <v>0.93710850000000001</v>
      </c>
      <c r="N29" s="16" t="s">
        <v>5220</v>
      </c>
      <c r="O29" s="15">
        <v>304</v>
      </c>
      <c r="P29" s="16" t="s">
        <v>4257</v>
      </c>
      <c r="Q29" s="20">
        <v>0.84626500000000004</v>
      </c>
      <c r="R29" s="16" t="s">
        <v>5221</v>
      </c>
      <c r="S29" s="15">
        <v>6</v>
      </c>
      <c r="T29" s="16" t="s">
        <v>4259</v>
      </c>
      <c r="U29" s="20">
        <v>0.86411629999999995</v>
      </c>
      <c r="V29" s="16" t="s">
        <v>5222</v>
      </c>
      <c r="W29" s="15">
        <v>4</v>
      </c>
      <c r="X29" s="16" t="s">
        <v>4261</v>
      </c>
      <c r="Y29" s="20">
        <v>0.86522980000000005</v>
      </c>
      <c r="Z29" s="16" t="s">
        <v>5254</v>
      </c>
      <c r="AA29" s="17">
        <f>SUM(PRODUCT(A3L122C2,A3L122C3))/A3L122C1</f>
        <v>1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11</v>
      </c>
      <c r="H30" s="16" t="s">
        <v>4253</v>
      </c>
      <c r="I30" s="20">
        <v>1</v>
      </c>
      <c r="J30" s="16" t="s">
        <v>5219</v>
      </c>
      <c r="K30" s="15">
        <v>503</v>
      </c>
      <c r="L30" s="16" t="s">
        <v>4255</v>
      </c>
      <c r="M30" s="20">
        <v>0.93710850000000001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11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</v>
      </c>
      <c r="H32" s="16" t="s">
        <v>4253</v>
      </c>
      <c r="I32" s="20">
        <v>1</v>
      </c>
      <c r="J32" s="16" t="s">
        <v>5219</v>
      </c>
      <c r="K32" s="15">
        <v>162</v>
      </c>
      <c r="L32" s="16" t="s">
        <v>4255</v>
      </c>
      <c r="M32" s="20">
        <v>0.93710850000000001</v>
      </c>
      <c r="N32" s="16" t="s">
        <v>5220</v>
      </c>
      <c r="O32" s="15">
        <v>51</v>
      </c>
      <c r="P32" s="16" t="s">
        <v>4257</v>
      </c>
      <c r="Q32" s="20">
        <v>0.84626500000000004</v>
      </c>
      <c r="R32" s="16" t="s">
        <v>5221</v>
      </c>
      <c r="S32" s="15">
        <v>1</v>
      </c>
      <c r="T32" s="16" t="s">
        <v>4259</v>
      </c>
      <c r="U32" s="20">
        <v>0.86411629999999995</v>
      </c>
      <c r="V32" s="16" t="s">
        <v>5222</v>
      </c>
      <c r="W32" s="15">
        <v>1</v>
      </c>
      <c r="X32" s="16" t="s">
        <v>4261</v>
      </c>
      <c r="Y32" s="20">
        <v>0.86522980000000005</v>
      </c>
      <c r="Z32" s="16" t="s">
        <v>5257</v>
      </c>
      <c r="AA32" s="17">
        <f>SUM(PRODUCT(A3L125C2,A3L125C3))/A3L125C1</f>
        <v>4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16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710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355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7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5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16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7</v>
      </c>
      <c r="L38" s="16" t="s">
        <v>4255</v>
      </c>
      <c r="M38" s="20">
        <v>0.93710850000000001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1156</v>
      </c>
      <c r="H39" s="16" t="s">
        <v>4253</v>
      </c>
      <c r="I39" s="20">
        <v>1</v>
      </c>
      <c r="J39" s="16" t="s">
        <v>5219</v>
      </c>
      <c r="K39" s="15">
        <v>792</v>
      </c>
      <c r="L39" s="16" t="s">
        <v>4255</v>
      </c>
      <c r="M39" s="20">
        <v>0.93710850000000001</v>
      </c>
      <c r="N39" s="16" t="s">
        <v>5220</v>
      </c>
      <c r="O39" s="15">
        <v>13508</v>
      </c>
      <c r="P39" s="16" t="s">
        <v>4257</v>
      </c>
      <c r="Q39" s="20">
        <v>0.84626500000000004</v>
      </c>
      <c r="R39" s="16" t="s">
        <v>5221</v>
      </c>
      <c r="S39" s="15">
        <v>12644</v>
      </c>
      <c r="T39" s="16" t="s">
        <v>4259</v>
      </c>
      <c r="U39" s="20">
        <v>0.86411629999999995</v>
      </c>
      <c r="V39" s="16" t="s">
        <v>5222</v>
      </c>
      <c r="W39" s="15">
        <v>4291</v>
      </c>
      <c r="X39" s="16" t="s">
        <v>4261</v>
      </c>
      <c r="Y39" s="20">
        <v>0.86522980000000005</v>
      </c>
      <c r="Z39" s="16" t="s">
        <v>5269</v>
      </c>
      <c r="AA39" s="17">
        <f>SUM(PRODUCT(A3L132C2,A3L132C3))/A3L132C1</f>
        <v>1156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13877</v>
      </c>
      <c r="H40" s="16" t="s">
        <v>4253</v>
      </c>
      <c r="I40" s="20">
        <v>1</v>
      </c>
      <c r="J40" s="16" t="s">
        <v>5219</v>
      </c>
      <c r="K40" s="15">
        <v>8764</v>
      </c>
      <c r="L40" s="16" t="s">
        <v>4255</v>
      </c>
      <c r="M40" s="20">
        <v>0.93710850000000001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13877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4439</v>
      </c>
      <c r="H42" s="16" t="s">
        <v>4253</v>
      </c>
      <c r="I42" s="20">
        <v>1</v>
      </c>
      <c r="J42" s="16" t="s">
        <v>5219</v>
      </c>
      <c r="K42" s="15">
        <v>2818</v>
      </c>
      <c r="L42" s="16" t="s">
        <v>4255</v>
      </c>
      <c r="M42" s="20">
        <v>0.93710850000000001</v>
      </c>
      <c r="N42" s="16" t="s">
        <v>5220</v>
      </c>
      <c r="O42" s="15">
        <v>2284</v>
      </c>
      <c r="P42" s="16" t="s">
        <v>4257</v>
      </c>
      <c r="Q42" s="20">
        <v>0.84626500000000004</v>
      </c>
      <c r="R42" s="16" t="s">
        <v>5221</v>
      </c>
      <c r="S42" s="15">
        <v>1830</v>
      </c>
      <c r="T42" s="16" t="s">
        <v>4259</v>
      </c>
      <c r="U42" s="20">
        <v>0.86411629999999995</v>
      </c>
      <c r="V42" s="16" t="s">
        <v>5222</v>
      </c>
      <c r="W42" s="15">
        <v>800</v>
      </c>
      <c r="X42" s="16" t="s">
        <v>4261</v>
      </c>
      <c r="Y42" s="20">
        <v>0.86522980000000005</v>
      </c>
      <c r="Z42" s="16" t="s">
        <v>5272</v>
      </c>
      <c r="AA42" s="17">
        <f>SUM(PRODUCT(A3L135C2,A3L135C3))/A3L135C1</f>
        <v>4439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19472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12381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15792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14474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5091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19472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20</v>
      </c>
      <c r="H49" s="16" t="s">
        <v>4253</v>
      </c>
      <c r="I49" s="20">
        <v>1</v>
      </c>
      <c r="J49" s="16" t="s">
        <v>5219</v>
      </c>
      <c r="K49" s="15">
        <v>25</v>
      </c>
      <c r="L49" s="16" t="s">
        <v>4255</v>
      </c>
      <c r="M49" s="20">
        <v>0.93710850000000001</v>
      </c>
      <c r="N49" s="16" t="s">
        <v>5220</v>
      </c>
      <c r="O49" s="15">
        <v>318</v>
      </c>
      <c r="P49" s="16" t="s">
        <v>4257</v>
      </c>
      <c r="Q49" s="20">
        <v>0.84626500000000004</v>
      </c>
      <c r="R49" s="16" t="s">
        <v>5221</v>
      </c>
      <c r="S49" s="15">
        <v>299</v>
      </c>
      <c r="T49" s="16" t="s">
        <v>4259</v>
      </c>
      <c r="U49" s="20">
        <v>0.86411629999999995</v>
      </c>
      <c r="V49" s="16" t="s">
        <v>5222</v>
      </c>
      <c r="W49" s="15">
        <v>33</v>
      </c>
      <c r="X49" s="16" t="s">
        <v>4261</v>
      </c>
      <c r="Y49" s="20">
        <v>0.86522980000000005</v>
      </c>
      <c r="Z49" s="16" t="s">
        <v>5284</v>
      </c>
      <c r="AA49" s="17">
        <f>SUM(PRODUCT(A3L142C2,A3L142C3))/A3L142C1</f>
        <v>20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234</v>
      </c>
      <c r="H50" s="16" t="s">
        <v>4253</v>
      </c>
      <c r="I50" s="20">
        <v>1</v>
      </c>
      <c r="J50" s="16" t="s">
        <v>5219</v>
      </c>
      <c r="K50" s="15">
        <v>271</v>
      </c>
      <c r="L50" s="16" t="s">
        <v>4255</v>
      </c>
      <c r="M50" s="20">
        <v>0.93710850000000001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234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75</v>
      </c>
      <c r="H52" s="16" t="s">
        <v>4253</v>
      </c>
      <c r="I52" s="20">
        <v>1</v>
      </c>
      <c r="J52" s="16" t="s">
        <v>5219</v>
      </c>
      <c r="K52" s="15">
        <v>87</v>
      </c>
      <c r="L52" s="16" t="s">
        <v>4255</v>
      </c>
      <c r="M52" s="20">
        <v>0.93710850000000001</v>
      </c>
      <c r="N52" s="16" t="s">
        <v>5220</v>
      </c>
      <c r="O52" s="15">
        <v>54</v>
      </c>
      <c r="P52" s="16" t="s">
        <v>4257</v>
      </c>
      <c r="Q52" s="20">
        <v>0.84626500000000004</v>
      </c>
      <c r="R52" s="16" t="s">
        <v>5221</v>
      </c>
      <c r="S52" s="15">
        <v>43</v>
      </c>
      <c r="T52" s="16" t="s">
        <v>4259</v>
      </c>
      <c r="U52" s="20">
        <v>0.86411629999999995</v>
      </c>
      <c r="V52" s="16" t="s">
        <v>5222</v>
      </c>
      <c r="W52" s="15">
        <v>6</v>
      </c>
      <c r="X52" s="16" t="s">
        <v>4261</v>
      </c>
      <c r="Y52" s="20">
        <v>0.86522980000000005</v>
      </c>
      <c r="Z52" s="16" t="s">
        <v>5287</v>
      </c>
      <c r="AA52" s="17">
        <f>SUM(PRODUCT(A3L145C2,A3L145C3))/A3L145C1</f>
        <v>75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329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383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372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342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39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329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49</v>
      </c>
      <c r="H76" s="16" t="s">
        <v>4253</v>
      </c>
      <c r="I76" s="20">
        <v>1</v>
      </c>
      <c r="J76" s="16" t="s">
        <v>5219</v>
      </c>
      <c r="K76" s="15">
        <v>7</v>
      </c>
      <c r="L76" s="16" t="s">
        <v>4255</v>
      </c>
      <c r="M76" s="20">
        <v>0.93710850000000001</v>
      </c>
      <c r="N76" s="16" t="s">
        <v>5220</v>
      </c>
      <c r="O76" s="15">
        <v>60</v>
      </c>
      <c r="P76" s="16" t="s">
        <v>4257</v>
      </c>
      <c r="Q76" s="20">
        <v>0.84626500000000004</v>
      </c>
      <c r="R76" s="16" t="s">
        <v>5221</v>
      </c>
      <c r="S76" s="15">
        <v>180</v>
      </c>
      <c r="T76" s="16" t="s">
        <v>4259</v>
      </c>
      <c r="U76" s="20">
        <v>0.86411629999999995</v>
      </c>
      <c r="V76" s="16" t="s">
        <v>5222</v>
      </c>
      <c r="W76" s="15">
        <v>33</v>
      </c>
      <c r="X76" s="16" t="s">
        <v>4261</v>
      </c>
      <c r="Y76" s="20">
        <v>0.86522980000000005</v>
      </c>
      <c r="Z76" s="16" t="s">
        <v>5326</v>
      </c>
      <c r="AA76" s="17">
        <f>SUM(PRODUCT(A3L169C2,A3L169C3))/A3L169C1</f>
        <v>49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254</v>
      </c>
      <c r="H77" s="16" t="s">
        <v>4253</v>
      </c>
      <c r="I77" s="20">
        <v>1</v>
      </c>
      <c r="J77" s="16" t="s">
        <v>5219</v>
      </c>
      <c r="K77" s="15">
        <v>112</v>
      </c>
      <c r="L77" s="16" t="s">
        <v>4255</v>
      </c>
      <c r="M77" s="20">
        <v>0.93710850000000001</v>
      </c>
      <c r="N77" s="16" t="s">
        <v>5220</v>
      </c>
      <c r="O77" s="15">
        <v>120</v>
      </c>
      <c r="P77" s="16" t="s">
        <v>4257</v>
      </c>
      <c r="Q77" s="20">
        <v>0.84626500000000004</v>
      </c>
      <c r="R77" s="16" t="s">
        <v>5221</v>
      </c>
      <c r="S77" s="15">
        <v>251</v>
      </c>
      <c r="T77" s="16" t="s">
        <v>4259</v>
      </c>
      <c r="U77" s="20">
        <v>0.86411629999999995</v>
      </c>
      <c r="V77" s="16" t="s">
        <v>5222</v>
      </c>
      <c r="W77" s="15">
        <v>528</v>
      </c>
      <c r="X77" s="16" t="s">
        <v>4261</v>
      </c>
      <c r="Y77" s="20">
        <v>0.86522980000000005</v>
      </c>
      <c r="Z77" s="16" t="s">
        <v>5327</v>
      </c>
      <c r="AA77" s="17">
        <f>SUM(PRODUCT(A3L170C2,A3L170C3))/A3L170C1</f>
        <v>254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1887</v>
      </c>
      <c r="H78" s="16" t="s">
        <v>4253</v>
      </c>
      <c r="I78" s="20">
        <v>1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1887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736</v>
      </c>
      <c r="H80" s="16" t="s">
        <v>4253</v>
      </c>
      <c r="I80" s="20">
        <v>1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15</v>
      </c>
      <c r="P80" s="16" t="s">
        <v>4257</v>
      </c>
      <c r="Q80" s="20">
        <v>0.84626500000000004</v>
      </c>
      <c r="R80" s="16" t="s">
        <v>5221</v>
      </c>
      <c r="S80" s="15">
        <v>70</v>
      </c>
      <c r="T80" s="16" t="s">
        <v>4259</v>
      </c>
      <c r="U80" s="20">
        <v>0.86411629999999995</v>
      </c>
      <c r="V80" s="16" t="s">
        <v>5222</v>
      </c>
      <c r="W80" s="15">
        <v>38</v>
      </c>
      <c r="X80" s="16" t="s">
        <v>4261</v>
      </c>
      <c r="Y80" s="20">
        <v>0.86522980000000005</v>
      </c>
      <c r="Z80" s="16" t="s">
        <v>5330</v>
      </c>
      <c r="AA80" s="17">
        <f>SUM(PRODUCT(A3L173C2,A3L173C3))/A3L173C1</f>
        <v>736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3</v>
      </c>
      <c r="H81" s="16" t="s">
        <v>4253</v>
      </c>
      <c r="I81" s="20">
        <v>1</v>
      </c>
      <c r="J81" s="16" t="s">
        <v>5219</v>
      </c>
      <c r="K81" s="15">
        <v>1</v>
      </c>
      <c r="L81" s="16" t="s">
        <v>4255</v>
      </c>
      <c r="M81" s="20">
        <v>0.93710850000000001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213</v>
      </c>
      <c r="X81" s="16" t="s">
        <v>4261</v>
      </c>
      <c r="Y81" s="20">
        <v>0.86522980000000005</v>
      </c>
      <c r="Z81" s="16" t="s">
        <v>5331</v>
      </c>
      <c r="AA81" s="17">
        <f>SUM(PRODUCT(A3L174C2,A3L174C3))/A3L174C1</f>
        <v>3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2929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120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195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501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812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2929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270D3-10E0-4DC9-B9A3-62BED5C79077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0.92769069999999998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0.81166570000000005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0.82662939999999996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0.82570690000000002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620</v>
      </c>
      <c r="P9" s="16" t="s">
        <v>5398</v>
      </c>
      <c r="Q9" s="17">
        <v>155</v>
      </c>
      <c r="R9" s="16" t="s">
        <v>5398</v>
      </c>
      <c r="S9" s="17">
        <v>518</v>
      </c>
      <c r="T9" s="16" t="s">
        <v>4255</v>
      </c>
      <c r="U9" s="20">
        <v>0.92769069999999998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720</v>
      </c>
      <c r="AD9" s="16" t="s">
        <v>5399</v>
      </c>
      <c r="AE9" s="17">
        <v>172</v>
      </c>
      <c r="AF9" s="16" t="s">
        <v>5399</v>
      </c>
      <c r="AG9" s="17">
        <v>641</v>
      </c>
      <c r="AH9" s="16" t="s">
        <v>4257</v>
      </c>
      <c r="AI9" s="20">
        <v>0.81166570000000005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953</v>
      </c>
      <c r="AR9" s="16" t="s">
        <v>5400</v>
      </c>
      <c r="AS9" s="17">
        <v>170</v>
      </c>
      <c r="AT9" s="16" t="s">
        <v>5400</v>
      </c>
      <c r="AU9" s="17">
        <v>633</v>
      </c>
      <c r="AV9" s="16" t="s">
        <v>4259</v>
      </c>
      <c r="AW9" s="20">
        <v>0.82662939999999996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679</v>
      </c>
      <c r="BF9" s="16" t="s">
        <v>5401</v>
      </c>
      <c r="BG9" s="17">
        <v>180</v>
      </c>
      <c r="BH9" s="16" t="s">
        <v>5401</v>
      </c>
      <c r="BI9" s="17">
        <v>613</v>
      </c>
      <c r="BJ9" s="16" t="s">
        <v>4261</v>
      </c>
      <c r="BK9" s="20">
        <v>0.82570690000000002</v>
      </c>
      <c r="BL9" s="16" t="s">
        <v>5402</v>
      </c>
      <c r="BM9" s="17">
        <v>0</v>
      </c>
      <c r="BN9" s="16" t="s">
        <v>5402</v>
      </c>
      <c r="BO9" s="17">
        <v>1</v>
      </c>
      <c r="BP9" s="16" t="s">
        <v>5402</v>
      </c>
      <c r="BQ9" s="17">
        <v>2</v>
      </c>
      <c r="BR9" s="16" t="s">
        <v>5402</v>
      </c>
      <c r="BS9" s="17">
        <v>491</v>
      </c>
      <c r="BT9" s="16" t="s">
        <v>5402</v>
      </c>
      <c r="BU9" s="17">
        <v>178</v>
      </c>
      <c r="BV9" s="16" t="s">
        <v>5402</v>
      </c>
      <c r="BW9" s="17">
        <v>580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620</v>
      </c>
      <c r="CF9" s="16" t="s">
        <v>5415</v>
      </c>
      <c r="CG9" s="17">
        <f>SUM(PRODUCT(A3L202C2,A3L202C7))/A3L202C1</f>
        <v>155</v>
      </c>
      <c r="CH9" s="16" t="s">
        <v>5416</v>
      </c>
      <c r="CI9" s="17">
        <f>SUM(PRODUCT(A3L202C2,A3L202C8))/A3L202C1</f>
        <v>518</v>
      </c>
      <c r="CJ9" s="16" t="s">
        <v>5410</v>
      </c>
      <c r="CK9" s="17">
        <f>(A3L202C40-A3L202C37)+(A3L202C41-A3L202C38)+(A3L202C42-A3L202C39)</f>
        <v>1293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3443</v>
      </c>
      <c r="L10" s="16" t="s">
        <v>5398</v>
      </c>
      <c r="M10" s="17">
        <v>11930</v>
      </c>
      <c r="N10" s="16" t="s">
        <v>5398</v>
      </c>
      <c r="O10" s="17">
        <v>5574</v>
      </c>
      <c r="P10" s="16" t="s">
        <v>5398</v>
      </c>
      <c r="Q10" s="17">
        <v>4245</v>
      </c>
      <c r="R10" s="16" t="s">
        <v>5398</v>
      </c>
      <c r="S10" s="17">
        <v>21590</v>
      </c>
      <c r="T10" s="16" t="s">
        <v>4255</v>
      </c>
      <c r="U10" s="20">
        <v>0.92769069999999998</v>
      </c>
      <c r="V10" s="16" t="s">
        <v>5399</v>
      </c>
      <c r="W10" s="17">
        <v>0</v>
      </c>
      <c r="X10" s="16" t="s">
        <v>5399</v>
      </c>
      <c r="Y10" s="17">
        <v>3415</v>
      </c>
      <c r="Z10" s="16" t="s">
        <v>5399</v>
      </c>
      <c r="AA10" s="17">
        <v>12144</v>
      </c>
      <c r="AB10" s="16" t="s">
        <v>5399</v>
      </c>
      <c r="AC10" s="17">
        <v>4964</v>
      </c>
      <c r="AD10" s="16" t="s">
        <v>5399</v>
      </c>
      <c r="AE10" s="17">
        <v>4706</v>
      </c>
      <c r="AF10" s="16" t="s">
        <v>5399</v>
      </c>
      <c r="AG10" s="17">
        <v>25951</v>
      </c>
      <c r="AH10" s="16" t="s">
        <v>4257</v>
      </c>
      <c r="AI10" s="20">
        <v>0.81166570000000005</v>
      </c>
      <c r="AJ10" s="16" t="s">
        <v>5400</v>
      </c>
      <c r="AK10" s="17">
        <v>0</v>
      </c>
      <c r="AL10" s="16" t="s">
        <v>5400</v>
      </c>
      <c r="AM10" s="17">
        <v>3530</v>
      </c>
      <c r="AN10" s="16" t="s">
        <v>5400</v>
      </c>
      <c r="AO10" s="17">
        <v>12275</v>
      </c>
      <c r="AP10" s="16" t="s">
        <v>5400</v>
      </c>
      <c r="AQ10" s="17">
        <v>4382</v>
      </c>
      <c r="AR10" s="16" t="s">
        <v>5400</v>
      </c>
      <c r="AS10" s="17">
        <v>4980</v>
      </c>
      <c r="AT10" s="16" t="s">
        <v>5400</v>
      </c>
      <c r="AU10" s="17">
        <v>26843</v>
      </c>
      <c r="AV10" s="16" t="s">
        <v>4259</v>
      </c>
      <c r="AW10" s="20">
        <v>0.82662939999999996</v>
      </c>
      <c r="AX10" s="16" t="s">
        <v>5401</v>
      </c>
      <c r="AY10" s="17">
        <v>0</v>
      </c>
      <c r="AZ10" s="16" t="s">
        <v>5401</v>
      </c>
      <c r="BA10" s="17">
        <v>3889</v>
      </c>
      <c r="BB10" s="16" t="s">
        <v>5401</v>
      </c>
      <c r="BC10" s="17">
        <v>11289</v>
      </c>
      <c r="BD10" s="16" t="s">
        <v>5401</v>
      </c>
      <c r="BE10" s="17">
        <v>2961</v>
      </c>
      <c r="BF10" s="16" t="s">
        <v>5401</v>
      </c>
      <c r="BG10" s="17">
        <v>4775</v>
      </c>
      <c r="BH10" s="16" t="s">
        <v>5401</v>
      </c>
      <c r="BI10" s="17">
        <v>18140</v>
      </c>
      <c r="BJ10" s="16" t="s">
        <v>4261</v>
      </c>
      <c r="BK10" s="20">
        <v>0.82570690000000002</v>
      </c>
      <c r="BL10" s="16" t="s">
        <v>5402</v>
      </c>
      <c r="BM10" s="17">
        <v>0</v>
      </c>
      <c r="BN10" s="16" t="s">
        <v>5402</v>
      </c>
      <c r="BO10" s="17">
        <v>3789</v>
      </c>
      <c r="BP10" s="16" t="s">
        <v>5402</v>
      </c>
      <c r="BQ10" s="17">
        <v>11496</v>
      </c>
      <c r="BR10" s="16" t="s">
        <v>5402</v>
      </c>
      <c r="BS10" s="17">
        <v>2121</v>
      </c>
      <c r="BT10" s="16" t="s">
        <v>5402</v>
      </c>
      <c r="BU10" s="17">
        <v>5068</v>
      </c>
      <c r="BV10" s="16" t="s">
        <v>5402</v>
      </c>
      <c r="BW10" s="17">
        <v>17558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3443</v>
      </c>
      <c r="CB10" s="16" t="s">
        <v>5420</v>
      </c>
      <c r="CC10" s="17">
        <f>SUM(PRODUCT(A3L203C2,A3L203C5))/A3L203C1</f>
        <v>11930</v>
      </c>
      <c r="CD10" s="16" t="s">
        <v>5421</v>
      </c>
      <c r="CE10" s="17">
        <f>SUM(PRODUCT(A3L203C2,A3L203C6))/A3L203C1</f>
        <v>5574</v>
      </c>
      <c r="CF10" s="16" t="s">
        <v>5422</v>
      </c>
      <c r="CG10" s="17">
        <f>SUM(PRODUCT(A3L203C2,A3L203C7))/A3L203C1</f>
        <v>4245</v>
      </c>
      <c r="CH10" s="16" t="s">
        <v>5423</v>
      </c>
      <c r="CI10" s="17">
        <f>SUM(PRODUCT(A3L203C2,A3L203C8))/A3L203C1</f>
        <v>21590</v>
      </c>
      <c r="CJ10" s="16" t="s">
        <v>5417</v>
      </c>
      <c r="CK10" s="17">
        <f>(A3L203C40-A3L203C37)+(A3L203C41-A3L203C38)+(A3L203C42-A3L203C39)</f>
        <v>16036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126</v>
      </c>
      <c r="L11" s="16" t="s">
        <v>5398</v>
      </c>
      <c r="M11" s="17">
        <v>361</v>
      </c>
      <c r="N11" s="16" t="s">
        <v>5398</v>
      </c>
      <c r="O11" s="17">
        <v>191</v>
      </c>
      <c r="P11" s="16" t="s">
        <v>5398</v>
      </c>
      <c r="Q11" s="17">
        <v>243</v>
      </c>
      <c r="R11" s="16" t="s">
        <v>5398</v>
      </c>
      <c r="S11" s="17">
        <v>860</v>
      </c>
      <c r="T11" s="16" t="s">
        <v>4255</v>
      </c>
      <c r="U11" s="20">
        <v>0.92769069999999998</v>
      </c>
      <c r="V11" s="16" t="s">
        <v>5399</v>
      </c>
      <c r="W11" s="17">
        <v>0</v>
      </c>
      <c r="X11" s="16" t="s">
        <v>5399</v>
      </c>
      <c r="Y11" s="17">
        <v>254</v>
      </c>
      <c r="Z11" s="16" t="s">
        <v>5399</v>
      </c>
      <c r="AA11" s="17">
        <v>700</v>
      </c>
      <c r="AB11" s="16" t="s">
        <v>5399</v>
      </c>
      <c r="AC11" s="17">
        <v>338</v>
      </c>
      <c r="AD11" s="16" t="s">
        <v>5399</v>
      </c>
      <c r="AE11" s="17">
        <v>634</v>
      </c>
      <c r="AF11" s="16" t="s">
        <v>5399</v>
      </c>
      <c r="AG11" s="17">
        <v>1447</v>
      </c>
      <c r="AH11" s="16" t="s">
        <v>4257</v>
      </c>
      <c r="AI11" s="20">
        <v>0.81166570000000005</v>
      </c>
      <c r="AJ11" s="16" t="s">
        <v>5400</v>
      </c>
      <c r="AK11" s="17">
        <v>0</v>
      </c>
      <c r="AL11" s="16" t="s">
        <v>5400</v>
      </c>
      <c r="AM11" s="17">
        <v>240</v>
      </c>
      <c r="AN11" s="16" t="s">
        <v>5400</v>
      </c>
      <c r="AO11" s="17">
        <v>631</v>
      </c>
      <c r="AP11" s="16" t="s">
        <v>5400</v>
      </c>
      <c r="AQ11" s="17">
        <v>425</v>
      </c>
      <c r="AR11" s="16" t="s">
        <v>5400</v>
      </c>
      <c r="AS11" s="17">
        <v>468</v>
      </c>
      <c r="AT11" s="16" t="s">
        <v>5400</v>
      </c>
      <c r="AU11" s="17">
        <v>1179</v>
      </c>
      <c r="AV11" s="16" t="s">
        <v>4259</v>
      </c>
      <c r="AW11" s="20">
        <v>0.82662939999999996</v>
      </c>
      <c r="AX11" s="16" t="s">
        <v>5401</v>
      </c>
      <c r="AY11" s="17">
        <v>0</v>
      </c>
      <c r="AZ11" s="16" t="s">
        <v>5401</v>
      </c>
      <c r="BA11" s="17">
        <v>59</v>
      </c>
      <c r="BB11" s="16" t="s">
        <v>5401</v>
      </c>
      <c r="BC11" s="17">
        <v>201</v>
      </c>
      <c r="BD11" s="16" t="s">
        <v>5401</v>
      </c>
      <c r="BE11" s="17">
        <v>467</v>
      </c>
      <c r="BF11" s="16" t="s">
        <v>5401</v>
      </c>
      <c r="BG11" s="17">
        <v>291</v>
      </c>
      <c r="BH11" s="16" t="s">
        <v>5401</v>
      </c>
      <c r="BI11" s="17">
        <v>1713</v>
      </c>
      <c r="BJ11" s="16" t="s">
        <v>4261</v>
      </c>
      <c r="BK11" s="20">
        <v>0.82570690000000002</v>
      </c>
      <c r="BL11" s="16" t="s">
        <v>5402</v>
      </c>
      <c r="BM11" s="17">
        <v>0</v>
      </c>
      <c r="BN11" s="16" t="s">
        <v>5402</v>
      </c>
      <c r="BO11" s="17">
        <v>91</v>
      </c>
      <c r="BP11" s="16" t="s">
        <v>5402</v>
      </c>
      <c r="BQ11" s="17">
        <v>289</v>
      </c>
      <c r="BR11" s="16" t="s">
        <v>5402</v>
      </c>
      <c r="BS11" s="17">
        <v>449</v>
      </c>
      <c r="BT11" s="16" t="s">
        <v>5402</v>
      </c>
      <c r="BU11" s="17">
        <v>323</v>
      </c>
      <c r="BV11" s="16" t="s">
        <v>5402</v>
      </c>
      <c r="BW11" s="17">
        <v>1584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126</v>
      </c>
      <c r="CB11" s="16" t="s">
        <v>5427</v>
      </c>
      <c r="CC11" s="17">
        <f>SUM(PRODUCT(A3L204C2,A3L204C5))/A3L204C1</f>
        <v>361</v>
      </c>
      <c r="CD11" s="16" t="s">
        <v>5428</v>
      </c>
      <c r="CE11" s="17">
        <f>SUM(PRODUCT(A3L204C2,A3L204C6))/A3L204C1</f>
        <v>191</v>
      </c>
      <c r="CF11" s="16" t="s">
        <v>5429</v>
      </c>
      <c r="CG11" s="17">
        <f>SUM(PRODUCT(A3L204C2,A3L204C7))/A3L204C1</f>
        <v>243</v>
      </c>
      <c r="CH11" s="16" t="s">
        <v>5430</v>
      </c>
      <c r="CI11" s="17">
        <f>SUM(PRODUCT(A3L204C2,A3L204C8))/A3L204C1</f>
        <v>860</v>
      </c>
      <c r="CJ11" s="16" t="s">
        <v>5424</v>
      </c>
      <c r="CK11" s="17">
        <f>(A3L204C40-A3L204C37)+(A3L204C41-A3L204C38)+(A3L204C42-A3L204C39)</f>
        <v>807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1492</v>
      </c>
      <c r="L12" s="16" t="s">
        <v>5398</v>
      </c>
      <c r="M12" s="17">
        <v>4259</v>
      </c>
      <c r="N12" s="16" t="s">
        <v>5398</v>
      </c>
      <c r="O12" s="17">
        <v>0</v>
      </c>
      <c r="P12" s="16" t="s">
        <v>5398</v>
      </c>
      <c r="Q12" s="17">
        <v>780</v>
      </c>
      <c r="R12" s="16" t="s">
        <v>5398</v>
      </c>
      <c r="S12" s="17">
        <v>2194</v>
      </c>
      <c r="T12" s="16" t="s">
        <v>4255</v>
      </c>
      <c r="U12" s="20">
        <v>0.92769069999999998</v>
      </c>
      <c r="V12" s="16" t="s">
        <v>5399</v>
      </c>
      <c r="W12" s="17">
        <v>0</v>
      </c>
      <c r="X12" s="16" t="s">
        <v>5399</v>
      </c>
      <c r="Y12" s="17">
        <v>2450</v>
      </c>
      <c r="Z12" s="16" t="s">
        <v>5399</v>
      </c>
      <c r="AA12" s="17">
        <v>7652</v>
      </c>
      <c r="AB12" s="16" t="s">
        <v>5399</v>
      </c>
      <c r="AC12" s="17">
        <v>0</v>
      </c>
      <c r="AD12" s="16" t="s">
        <v>5399</v>
      </c>
      <c r="AE12" s="17">
        <v>1282</v>
      </c>
      <c r="AF12" s="16" t="s">
        <v>5399</v>
      </c>
      <c r="AG12" s="17">
        <v>4038</v>
      </c>
      <c r="AH12" s="16" t="s">
        <v>4257</v>
      </c>
      <c r="AI12" s="20">
        <v>0.81166570000000005</v>
      </c>
      <c r="AJ12" s="16" t="s">
        <v>5400</v>
      </c>
      <c r="AK12" s="17">
        <v>0</v>
      </c>
      <c r="AL12" s="16" t="s">
        <v>5400</v>
      </c>
      <c r="AM12" s="17">
        <v>3151</v>
      </c>
      <c r="AN12" s="16" t="s">
        <v>5400</v>
      </c>
      <c r="AO12" s="17">
        <v>9823</v>
      </c>
      <c r="AP12" s="16" t="s">
        <v>5400</v>
      </c>
      <c r="AQ12" s="17">
        <v>0</v>
      </c>
      <c r="AR12" s="16" t="s">
        <v>5400</v>
      </c>
      <c r="AS12" s="17">
        <v>1519</v>
      </c>
      <c r="AT12" s="16" t="s">
        <v>5400</v>
      </c>
      <c r="AU12" s="17">
        <v>4996</v>
      </c>
      <c r="AV12" s="16" t="s">
        <v>4259</v>
      </c>
      <c r="AW12" s="20">
        <v>0.82662939999999996</v>
      </c>
      <c r="AX12" s="16" t="s">
        <v>5401</v>
      </c>
      <c r="AY12" s="17">
        <v>0</v>
      </c>
      <c r="AZ12" s="16" t="s">
        <v>5401</v>
      </c>
      <c r="BA12" s="17">
        <v>2587</v>
      </c>
      <c r="BB12" s="16" t="s">
        <v>5401</v>
      </c>
      <c r="BC12" s="17">
        <v>6654</v>
      </c>
      <c r="BD12" s="16" t="s">
        <v>5401</v>
      </c>
      <c r="BE12" s="17">
        <v>0</v>
      </c>
      <c r="BF12" s="16" t="s">
        <v>5401</v>
      </c>
      <c r="BG12" s="17">
        <v>1751</v>
      </c>
      <c r="BH12" s="16" t="s">
        <v>5401</v>
      </c>
      <c r="BI12" s="17">
        <v>6755</v>
      </c>
      <c r="BJ12" s="16" t="s">
        <v>4261</v>
      </c>
      <c r="BK12" s="20">
        <v>0.82570690000000002</v>
      </c>
      <c r="BL12" s="16" t="s">
        <v>5402</v>
      </c>
      <c r="BM12" s="17">
        <v>0</v>
      </c>
      <c r="BN12" s="16" t="s">
        <v>5402</v>
      </c>
      <c r="BO12" s="17">
        <v>2947</v>
      </c>
      <c r="BP12" s="16" t="s">
        <v>5402</v>
      </c>
      <c r="BQ12" s="17">
        <v>8204</v>
      </c>
      <c r="BR12" s="16" t="s">
        <v>5402</v>
      </c>
      <c r="BS12" s="17">
        <v>0</v>
      </c>
      <c r="BT12" s="16" t="s">
        <v>5402</v>
      </c>
      <c r="BU12" s="17">
        <v>1878</v>
      </c>
      <c r="BV12" s="16" t="s">
        <v>5402</v>
      </c>
      <c r="BW12" s="17">
        <v>7378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1492</v>
      </c>
      <c r="CB12" s="16" t="s">
        <v>5434</v>
      </c>
      <c r="CC12" s="17">
        <f>SUM(PRODUCT(A3L205C2,A3L205C5))/A3L205C1</f>
        <v>4259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780</v>
      </c>
      <c r="CH12" s="16" t="s">
        <v>5437</v>
      </c>
      <c r="CI12" s="17">
        <f>SUM(PRODUCT(A3L205C2,A3L205C8))/A3L205C1</f>
        <v>2194</v>
      </c>
      <c r="CJ12" s="16" t="s">
        <v>5431</v>
      </c>
      <c r="CK12" s="17">
        <f>(A3L205C40-A3L205C37)+(A3L205C41-A3L205C38)+(A3L205C42-A3L205C39)</f>
        <v>-2777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2975</v>
      </c>
      <c r="L13" s="16" t="s">
        <v>5398</v>
      </c>
      <c r="M13" s="17">
        <v>6587</v>
      </c>
      <c r="N13" s="16" t="s">
        <v>5398</v>
      </c>
      <c r="O13" s="17">
        <v>0</v>
      </c>
      <c r="P13" s="16" t="s">
        <v>5398</v>
      </c>
      <c r="Q13" s="17">
        <v>1179</v>
      </c>
      <c r="R13" s="16" t="s">
        <v>5398</v>
      </c>
      <c r="S13" s="17">
        <v>3829</v>
      </c>
      <c r="T13" s="16" t="s">
        <v>4255</v>
      </c>
      <c r="U13" s="20">
        <v>0.92769069999999998</v>
      </c>
      <c r="V13" s="16" t="s">
        <v>5399</v>
      </c>
      <c r="W13" s="17">
        <v>0</v>
      </c>
      <c r="X13" s="16" t="s">
        <v>5399</v>
      </c>
      <c r="Y13" s="17">
        <v>3274</v>
      </c>
      <c r="Z13" s="16" t="s">
        <v>5399</v>
      </c>
      <c r="AA13" s="17">
        <v>8400</v>
      </c>
      <c r="AB13" s="16" t="s">
        <v>5399</v>
      </c>
      <c r="AC13" s="17">
        <v>0</v>
      </c>
      <c r="AD13" s="16" t="s">
        <v>5399</v>
      </c>
      <c r="AE13" s="17">
        <v>1886</v>
      </c>
      <c r="AF13" s="16" t="s">
        <v>5399</v>
      </c>
      <c r="AG13" s="17">
        <v>5663</v>
      </c>
      <c r="AH13" s="16" t="s">
        <v>4257</v>
      </c>
      <c r="AI13" s="20">
        <v>0.81166570000000005</v>
      </c>
      <c r="AJ13" s="16" t="s">
        <v>5400</v>
      </c>
      <c r="AK13" s="17">
        <v>0</v>
      </c>
      <c r="AL13" s="16" t="s">
        <v>5400</v>
      </c>
      <c r="AM13" s="17">
        <v>4008</v>
      </c>
      <c r="AN13" s="16" t="s">
        <v>5400</v>
      </c>
      <c r="AO13" s="17">
        <v>10860</v>
      </c>
      <c r="AP13" s="16" t="s">
        <v>5400</v>
      </c>
      <c r="AQ13" s="17">
        <v>0</v>
      </c>
      <c r="AR13" s="16" t="s">
        <v>5400</v>
      </c>
      <c r="AS13" s="17">
        <v>1929</v>
      </c>
      <c r="AT13" s="16" t="s">
        <v>5400</v>
      </c>
      <c r="AU13" s="17">
        <v>6346</v>
      </c>
      <c r="AV13" s="16" t="s">
        <v>4259</v>
      </c>
      <c r="AW13" s="20">
        <v>0.82662939999999996</v>
      </c>
      <c r="AX13" s="16" t="s">
        <v>5401</v>
      </c>
      <c r="AY13" s="17">
        <v>0</v>
      </c>
      <c r="AZ13" s="16" t="s">
        <v>5401</v>
      </c>
      <c r="BA13" s="17">
        <v>4261</v>
      </c>
      <c r="BB13" s="16" t="s">
        <v>5401</v>
      </c>
      <c r="BC13" s="17">
        <v>10313</v>
      </c>
      <c r="BD13" s="16" t="s">
        <v>5401</v>
      </c>
      <c r="BE13" s="17">
        <v>0</v>
      </c>
      <c r="BF13" s="16" t="s">
        <v>5401</v>
      </c>
      <c r="BG13" s="17">
        <v>2179</v>
      </c>
      <c r="BH13" s="16" t="s">
        <v>5401</v>
      </c>
      <c r="BI13" s="17">
        <v>6444</v>
      </c>
      <c r="BJ13" s="16" t="s">
        <v>4261</v>
      </c>
      <c r="BK13" s="20">
        <v>0.82570690000000002</v>
      </c>
      <c r="BL13" s="16" t="s">
        <v>5402</v>
      </c>
      <c r="BM13" s="17">
        <v>0</v>
      </c>
      <c r="BN13" s="16" t="s">
        <v>5402</v>
      </c>
      <c r="BO13" s="17">
        <v>5619</v>
      </c>
      <c r="BP13" s="16" t="s">
        <v>5402</v>
      </c>
      <c r="BQ13" s="17">
        <v>11640</v>
      </c>
      <c r="BR13" s="16" t="s">
        <v>5402</v>
      </c>
      <c r="BS13" s="17">
        <v>0</v>
      </c>
      <c r="BT13" s="16" t="s">
        <v>5402</v>
      </c>
      <c r="BU13" s="17">
        <v>2523</v>
      </c>
      <c r="BV13" s="16" t="s">
        <v>5402</v>
      </c>
      <c r="BW13" s="17">
        <v>5874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2975</v>
      </c>
      <c r="CB13" s="16" t="s">
        <v>5441</v>
      </c>
      <c r="CC13" s="17">
        <f>SUM(PRODUCT(A3L206C2,A3L206C5))/A3L206C1</f>
        <v>6587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1179</v>
      </c>
      <c r="CH13" s="16" t="s">
        <v>5444</v>
      </c>
      <c r="CI13" s="17">
        <f>SUM(PRODUCT(A3L206C2,A3L206C8))/A3L206C1</f>
        <v>3829</v>
      </c>
      <c r="CJ13" s="16" t="s">
        <v>5438</v>
      </c>
      <c r="CK13" s="17">
        <f>(A3L206C40-A3L206C37)+(A3L206C41-A3L206C38)+(A3L206C42-A3L206C39)</f>
        <v>-4554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327</v>
      </c>
      <c r="L14" s="16" t="s">
        <v>5398</v>
      </c>
      <c r="M14" s="17">
        <v>1070</v>
      </c>
      <c r="N14" s="16" t="s">
        <v>5398</v>
      </c>
      <c r="O14" s="17">
        <v>0</v>
      </c>
      <c r="P14" s="16" t="s">
        <v>5398</v>
      </c>
      <c r="Q14" s="17">
        <v>176</v>
      </c>
      <c r="R14" s="16" t="s">
        <v>5398</v>
      </c>
      <c r="S14" s="17">
        <v>1683</v>
      </c>
      <c r="T14" s="16" t="s">
        <v>4255</v>
      </c>
      <c r="U14" s="20">
        <v>0.92769069999999998</v>
      </c>
      <c r="V14" s="16" t="s">
        <v>5399</v>
      </c>
      <c r="W14" s="17">
        <v>0</v>
      </c>
      <c r="X14" s="16" t="s">
        <v>5399</v>
      </c>
      <c r="Y14" s="17">
        <v>287</v>
      </c>
      <c r="Z14" s="16" t="s">
        <v>5399</v>
      </c>
      <c r="AA14" s="17">
        <v>1182</v>
      </c>
      <c r="AB14" s="16" t="s">
        <v>5399</v>
      </c>
      <c r="AC14" s="17">
        <v>0</v>
      </c>
      <c r="AD14" s="16" t="s">
        <v>5399</v>
      </c>
      <c r="AE14" s="17">
        <v>181</v>
      </c>
      <c r="AF14" s="16" t="s">
        <v>5399</v>
      </c>
      <c r="AG14" s="17">
        <v>1800</v>
      </c>
      <c r="AH14" s="16" t="s">
        <v>4257</v>
      </c>
      <c r="AI14" s="20">
        <v>0.81166570000000005</v>
      </c>
      <c r="AJ14" s="16" t="s">
        <v>5400</v>
      </c>
      <c r="AK14" s="17">
        <v>0</v>
      </c>
      <c r="AL14" s="16" t="s">
        <v>5400</v>
      </c>
      <c r="AM14" s="17">
        <v>322</v>
      </c>
      <c r="AN14" s="16" t="s">
        <v>5400</v>
      </c>
      <c r="AO14" s="17">
        <v>1278</v>
      </c>
      <c r="AP14" s="16" t="s">
        <v>5400</v>
      </c>
      <c r="AQ14" s="17">
        <v>0</v>
      </c>
      <c r="AR14" s="16" t="s">
        <v>5400</v>
      </c>
      <c r="AS14" s="17">
        <v>136</v>
      </c>
      <c r="AT14" s="16" t="s">
        <v>5400</v>
      </c>
      <c r="AU14" s="17">
        <v>1635</v>
      </c>
      <c r="AV14" s="16" t="s">
        <v>4259</v>
      </c>
      <c r="AW14" s="20">
        <v>0.82662939999999996</v>
      </c>
      <c r="AX14" s="16" t="s">
        <v>5401</v>
      </c>
      <c r="AY14" s="17">
        <v>0</v>
      </c>
      <c r="AZ14" s="16" t="s">
        <v>5401</v>
      </c>
      <c r="BA14" s="17">
        <v>266</v>
      </c>
      <c r="BB14" s="16" t="s">
        <v>5401</v>
      </c>
      <c r="BC14" s="17">
        <v>1010</v>
      </c>
      <c r="BD14" s="16" t="s">
        <v>5401</v>
      </c>
      <c r="BE14" s="17">
        <v>0</v>
      </c>
      <c r="BF14" s="16" t="s">
        <v>5401</v>
      </c>
      <c r="BG14" s="17">
        <v>112</v>
      </c>
      <c r="BH14" s="16" t="s">
        <v>5401</v>
      </c>
      <c r="BI14" s="17">
        <v>1507</v>
      </c>
      <c r="BJ14" s="16" t="s">
        <v>4261</v>
      </c>
      <c r="BK14" s="20">
        <v>0.82570690000000002</v>
      </c>
      <c r="BL14" s="16" t="s">
        <v>5402</v>
      </c>
      <c r="BM14" s="17">
        <v>0</v>
      </c>
      <c r="BN14" s="16" t="s">
        <v>5402</v>
      </c>
      <c r="BO14" s="17">
        <v>453</v>
      </c>
      <c r="BP14" s="16" t="s">
        <v>5402</v>
      </c>
      <c r="BQ14" s="17">
        <v>714</v>
      </c>
      <c r="BR14" s="16" t="s">
        <v>5402</v>
      </c>
      <c r="BS14" s="17">
        <v>0</v>
      </c>
      <c r="BT14" s="16" t="s">
        <v>5402</v>
      </c>
      <c r="BU14" s="17">
        <v>151</v>
      </c>
      <c r="BV14" s="16" t="s">
        <v>5402</v>
      </c>
      <c r="BW14" s="17">
        <v>2016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327</v>
      </c>
      <c r="CB14" s="16" t="s">
        <v>5448</v>
      </c>
      <c r="CC14" s="17">
        <f>SUM(PRODUCT(A3L207C2,A3L207C5))/A3L207C1</f>
        <v>1070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176</v>
      </c>
      <c r="CH14" s="16" t="s">
        <v>5451</v>
      </c>
      <c r="CI14" s="17">
        <f>SUM(PRODUCT(A3L207C2,A3L207C8))/A3L207C1</f>
        <v>1683</v>
      </c>
      <c r="CJ14" s="16" t="s">
        <v>5445</v>
      </c>
      <c r="CK14" s="17">
        <f>(A3L207C40-A3L207C37)+(A3L207C41-A3L207C38)+(A3L207C42-A3L207C39)</f>
        <v>462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59</v>
      </c>
      <c r="L15" s="16" t="s">
        <v>5398</v>
      </c>
      <c r="M15" s="17">
        <v>177</v>
      </c>
      <c r="N15" s="16" t="s">
        <v>5398</v>
      </c>
      <c r="O15" s="17">
        <v>0</v>
      </c>
      <c r="P15" s="16" t="s">
        <v>5398</v>
      </c>
      <c r="Q15" s="17">
        <v>5</v>
      </c>
      <c r="R15" s="16" t="s">
        <v>5398</v>
      </c>
      <c r="S15" s="17">
        <v>401</v>
      </c>
      <c r="T15" s="16" t="s">
        <v>4255</v>
      </c>
      <c r="U15" s="20">
        <v>0.92769069999999998</v>
      </c>
      <c r="V15" s="16" t="s">
        <v>5399</v>
      </c>
      <c r="W15" s="17">
        <v>0</v>
      </c>
      <c r="X15" s="16" t="s">
        <v>5399</v>
      </c>
      <c r="Y15" s="17">
        <v>70</v>
      </c>
      <c r="Z15" s="16" t="s">
        <v>5399</v>
      </c>
      <c r="AA15" s="17">
        <v>157</v>
      </c>
      <c r="AB15" s="16" t="s">
        <v>5399</v>
      </c>
      <c r="AC15" s="17">
        <v>0</v>
      </c>
      <c r="AD15" s="16" t="s">
        <v>5399</v>
      </c>
      <c r="AE15" s="17">
        <v>68</v>
      </c>
      <c r="AF15" s="16" t="s">
        <v>5399</v>
      </c>
      <c r="AG15" s="17">
        <v>865</v>
      </c>
      <c r="AH15" s="16" t="s">
        <v>4257</v>
      </c>
      <c r="AI15" s="20">
        <v>0.81166570000000005</v>
      </c>
      <c r="AJ15" s="16" t="s">
        <v>5400</v>
      </c>
      <c r="AK15" s="17">
        <v>0</v>
      </c>
      <c r="AL15" s="16" t="s">
        <v>5400</v>
      </c>
      <c r="AM15" s="17">
        <v>60</v>
      </c>
      <c r="AN15" s="16" t="s">
        <v>5400</v>
      </c>
      <c r="AO15" s="17">
        <v>234</v>
      </c>
      <c r="AP15" s="16" t="s">
        <v>5400</v>
      </c>
      <c r="AQ15" s="17">
        <v>0</v>
      </c>
      <c r="AR15" s="16" t="s">
        <v>5400</v>
      </c>
      <c r="AS15" s="17">
        <v>187</v>
      </c>
      <c r="AT15" s="16" t="s">
        <v>5400</v>
      </c>
      <c r="AU15" s="17">
        <v>980</v>
      </c>
      <c r="AV15" s="16" t="s">
        <v>4259</v>
      </c>
      <c r="AW15" s="20">
        <v>0.82662939999999996</v>
      </c>
      <c r="AX15" s="16" t="s">
        <v>5401</v>
      </c>
      <c r="AY15" s="17">
        <v>0</v>
      </c>
      <c r="AZ15" s="16" t="s">
        <v>5401</v>
      </c>
      <c r="BA15" s="17">
        <v>58</v>
      </c>
      <c r="BB15" s="16" t="s">
        <v>5401</v>
      </c>
      <c r="BC15" s="17">
        <v>340</v>
      </c>
      <c r="BD15" s="16" t="s">
        <v>5401</v>
      </c>
      <c r="BE15" s="17">
        <v>0</v>
      </c>
      <c r="BF15" s="16" t="s">
        <v>5401</v>
      </c>
      <c r="BG15" s="17">
        <v>195</v>
      </c>
      <c r="BH15" s="16" t="s">
        <v>5401</v>
      </c>
      <c r="BI15" s="17">
        <v>743</v>
      </c>
      <c r="BJ15" s="16" t="s">
        <v>4261</v>
      </c>
      <c r="BK15" s="20">
        <v>0.82570690000000002</v>
      </c>
      <c r="BL15" s="16" t="s">
        <v>5402</v>
      </c>
      <c r="BM15" s="17">
        <v>0</v>
      </c>
      <c r="BN15" s="16" t="s">
        <v>5402</v>
      </c>
      <c r="BO15" s="17">
        <v>91</v>
      </c>
      <c r="BP15" s="16" t="s">
        <v>5402</v>
      </c>
      <c r="BQ15" s="17">
        <v>367</v>
      </c>
      <c r="BR15" s="16" t="s">
        <v>5402</v>
      </c>
      <c r="BS15" s="17">
        <v>0</v>
      </c>
      <c r="BT15" s="16" t="s">
        <v>5402</v>
      </c>
      <c r="BU15" s="17">
        <v>238</v>
      </c>
      <c r="BV15" s="16" t="s">
        <v>5402</v>
      </c>
      <c r="BW15" s="17">
        <v>1044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59</v>
      </c>
      <c r="CB15" s="16" t="s">
        <v>5455</v>
      </c>
      <c r="CC15" s="17">
        <f>SUM(PRODUCT(A3L208C2,A3L208C5))/A3L208C1</f>
        <v>177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5</v>
      </c>
      <c r="CH15" s="16" t="s">
        <v>5458</v>
      </c>
      <c r="CI15" s="17">
        <f>SUM(PRODUCT(A3L208C2,A3L208C8))/A3L208C1</f>
        <v>401</v>
      </c>
      <c r="CJ15" s="16" t="s">
        <v>5452</v>
      </c>
      <c r="CK15" s="17">
        <f>(A3L208C40-A3L208C37)+(A3L208C41-A3L208C38)+(A3L208C42-A3L208C39)</f>
        <v>170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26</v>
      </c>
      <c r="R16" s="16" t="s">
        <v>5398</v>
      </c>
      <c r="S16" s="17">
        <v>111</v>
      </c>
      <c r="T16" s="16" t="s">
        <v>4255</v>
      </c>
      <c r="U16" s="20">
        <v>0.92769069999999998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33</v>
      </c>
      <c r="AF16" s="16" t="s">
        <v>5399</v>
      </c>
      <c r="AG16" s="17">
        <v>159</v>
      </c>
      <c r="AH16" s="16" t="s">
        <v>4257</v>
      </c>
      <c r="AI16" s="20">
        <v>0.81166570000000005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45</v>
      </c>
      <c r="AT16" s="16" t="s">
        <v>5400</v>
      </c>
      <c r="AU16" s="17">
        <v>186</v>
      </c>
      <c r="AV16" s="16" t="s">
        <v>4259</v>
      </c>
      <c r="AW16" s="20">
        <v>0.82662939999999996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47</v>
      </c>
      <c r="BH16" s="16" t="s">
        <v>5401</v>
      </c>
      <c r="BI16" s="17">
        <v>170</v>
      </c>
      <c r="BJ16" s="16" t="s">
        <v>4261</v>
      </c>
      <c r="BK16" s="20">
        <v>0.82570690000000002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56</v>
      </c>
      <c r="BV16" s="16" t="s">
        <v>5402</v>
      </c>
      <c r="BW16" s="17">
        <v>235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26</v>
      </c>
      <c r="CH16" s="16" t="s">
        <v>5465</v>
      </c>
      <c r="CI16" s="17">
        <f>SUM(PRODUCT(A3L209C2,A3L209C8))/A3L209C1</f>
        <v>111</v>
      </c>
      <c r="CJ16" s="16" t="s">
        <v>5459</v>
      </c>
      <c r="CK16" s="17">
        <f>(A3L209C40-A3L209C37)+(A3L209C41-A3L209C38)+(A3L209C42-A3L209C39)</f>
        <v>137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7</v>
      </c>
      <c r="R17" s="16" t="s">
        <v>5398</v>
      </c>
      <c r="S17" s="17">
        <v>15</v>
      </c>
      <c r="T17" s="16" t="s">
        <v>4255</v>
      </c>
      <c r="U17" s="20">
        <v>0.92769069999999998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12</v>
      </c>
      <c r="AF17" s="16" t="s">
        <v>5399</v>
      </c>
      <c r="AG17" s="17">
        <v>35</v>
      </c>
      <c r="AH17" s="16" t="s">
        <v>4257</v>
      </c>
      <c r="AI17" s="20">
        <v>0.81166570000000005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15</v>
      </c>
      <c r="AT17" s="16" t="s">
        <v>5400</v>
      </c>
      <c r="AU17" s="17">
        <v>44</v>
      </c>
      <c r="AV17" s="16" t="s">
        <v>4259</v>
      </c>
      <c r="AW17" s="20">
        <v>0.82662939999999996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19</v>
      </c>
      <c r="BH17" s="16" t="s">
        <v>5401</v>
      </c>
      <c r="BI17" s="17">
        <v>57</v>
      </c>
      <c r="BJ17" s="16" t="s">
        <v>4261</v>
      </c>
      <c r="BK17" s="20">
        <v>0.82570690000000002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17</v>
      </c>
      <c r="BV17" s="16" t="s">
        <v>5402</v>
      </c>
      <c r="BW17" s="17">
        <v>49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7</v>
      </c>
      <c r="CH17" s="16" t="s">
        <v>5472</v>
      </c>
      <c r="CI17" s="17">
        <f>SUM(PRODUCT(A3L210C2,A3L210C8))/A3L210C1</f>
        <v>15</v>
      </c>
      <c r="CJ17" s="16" t="s">
        <v>5466</v>
      </c>
      <c r="CK17" s="17">
        <f>(A3L210C40-A3L210C37)+(A3L210C41-A3L210C38)+(A3L210C42-A3L210C39)</f>
        <v>22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2055</v>
      </c>
      <c r="L18" s="16" t="s">
        <v>5398</v>
      </c>
      <c r="M18" s="17">
        <v>2824</v>
      </c>
      <c r="N18" s="16" t="s">
        <v>5398</v>
      </c>
      <c r="O18" s="17">
        <v>17237</v>
      </c>
      <c r="P18" s="16" t="s">
        <v>5398</v>
      </c>
      <c r="Q18" s="17">
        <v>375</v>
      </c>
      <c r="R18" s="16" t="s">
        <v>5398</v>
      </c>
      <c r="S18" s="17">
        <v>999</v>
      </c>
      <c r="T18" s="16" t="s">
        <v>4255</v>
      </c>
      <c r="U18" s="20">
        <v>0.92769069999999998</v>
      </c>
      <c r="V18" s="16" t="s">
        <v>5399</v>
      </c>
      <c r="W18" s="17">
        <v>0</v>
      </c>
      <c r="X18" s="16" t="s">
        <v>5399</v>
      </c>
      <c r="Y18" s="17">
        <v>2389</v>
      </c>
      <c r="Z18" s="16" t="s">
        <v>5399</v>
      </c>
      <c r="AA18" s="17">
        <v>2583</v>
      </c>
      <c r="AB18" s="16" t="s">
        <v>5399</v>
      </c>
      <c r="AC18" s="17">
        <v>19130</v>
      </c>
      <c r="AD18" s="16" t="s">
        <v>5399</v>
      </c>
      <c r="AE18" s="17">
        <v>447</v>
      </c>
      <c r="AF18" s="16" t="s">
        <v>5399</v>
      </c>
      <c r="AG18" s="17">
        <v>1182</v>
      </c>
      <c r="AH18" s="16" t="s">
        <v>4257</v>
      </c>
      <c r="AI18" s="20">
        <v>0.81166570000000005</v>
      </c>
      <c r="AJ18" s="16" t="s">
        <v>5400</v>
      </c>
      <c r="AK18" s="17">
        <v>0</v>
      </c>
      <c r="AL18" s="16" t="s">
        <v>5400</v>
      </c>
      <c r="AM18" s="17">
        <v>2164</v>
      </c>
      <c r="AN18" s="16" t="s">
        <v>5400</v>
      </c>
      <c r="AO18" s="17">
        <v>2705</v>
      </c>
      <c r="AP18" s="16" t="s">
        <v>5400</v>
      </c>
      <c r="AQ18" s="17">
        <v>16831</v>
      </c>
      <c r="AR18" s="16" t="s">
        <v>5400</v>
      </c>
      <c r="AS18" s="17">
        <v>428</v>
      </c>
      <c r="AT18" s="16" t="s">
        <v>5400</v>
      </c>
      <c r="AU18" s="17">
        <v>1245</v>
      </c>
      <c r="AV18" s="16" t="s">
        <v>4259</v>
      </c>
      <c r="AW18" s="20">
        <v>0.82662939999999996</v>
      </c>
      <c r="AX18" s="16" t="s">
        <v>5401</v>
      </c>
      <c r="AY18" s="17">
        <v>0</v>
      </c>
      <c r="AZ18" s="16" t="s">
        <v>5401</v>
      </c>
      <c r="BA18" s="17">
        <v>1875</v>
      </c>
      <c r="BB18" s="16" t="s">
        <v>5401</v>
      </c>
      <c r="BC18" s="17">
        <v>2505</v>
      </c>
      <c r="BD18" s="16" t="s">
        <v>5401</v>
      </c>
      <c r="BE18" s="17">
        <v>13814</v>
      </c>
      <c r="BF18" s="16" t="s">
        <v>5401</v>
      </c>
      <c r="BG18" s="17">
        <v>84</v>
      </c>
      <c r="BH18" s="16" t="s">
        <v>5401</v>
      </c>
      <c r="BI18" s="17">
        <v>547</v>
      </c>
      <c r="BJ18" s="16" t="s">
        <v>4261</v>
      </c>
      <c r="BK18" s="20">
        <v>0.82570690000000002</v>
      </c>
      <c r="BL18" s="16" t="s">
        <v>5402</v>
      </c>
      <c r="BM18" s="17">
        <v>0</v>
      </c>
      <c r="BN18" s="16" t="s">
        <v>5402</v>
      </c>
      <c r="BO18" s="17">
        <v>1829</v>
      </c>
      <c r="BP18" s="16" t="s">
        <v>5402</v>
      </c>
      <c r="BQ18" s="17">
        <v>2162</v>
      </c>
      <c r="BR18" s="16" t="s">
        <v>5402</v>
      </c>
      <c r="BS18" s="17">
        <v>12929</v>
      </c>
      <c r="BT18" s="16" t="s">
        <v>5402</v>
      </c>
      <c r="BU18" s="17">
        <v>208</v>
      </c>
      <c r="BV18" s="16" t="s">
        <v>5402</v>
      </c>
      <c r="BW18" s="17">
        <v>691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2055</v>
      </c>
      <c r="CB18" s="16" t="s">
        <v>5476</v>
      </c>
      <c r="CC18" s="17">
        <f>SUM(PRODUCT(A3L211C2,A3L211C5))/A3L211C1</f>
        <v>2824</v>
      </c>
      <c r="CD18" s="16" t="s">
        <v>5477</v>
      </c>
      <c r="CE18" s="17">
        <f>SUM(PRODUCT(A3L211C2,A3L211C6))/A3L211C1</f>
        <v>17237</v>
      </c>
      <c r="CF18" s="16" t="s">
        <v>5478</v>
      </c>
      <c r="CG18" s="17">
        <f>SUM(PRODUCT(A3L211C2,A3L211C7))/A3L211C1</f>
        <v>375</v>
      </c>
      <c r="CH18" s="16" t="s">
        <v>5479</v>
      </c>
      <c r="CI18" s="17">
        <f>SUM(PRODUCT(A3L211C2,A3L211C8))/A3L211C1</f>
        <v>999</v>
      </c>
      <c r="CJ18" s="16" t="s">
        <v>5473</v>
      </c>
      <c r="CK18" s="17">
        <f>(A3L211C40-A3L211C37)+(A3L211C41-A3L211C38)+(A3L211C42-A3L211C39)</f>
        <v>13732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669</v>
      </c>
      <c r="L19" s="16" t="s">
        <v>5398</v>
      </c>
      <c r="M19" s="17">
        <v>5848</v>
      </c>
      <c r="N19" s="16" t="s">
        <v>5398</v>
      </c>
      <c r="O19" s="17">
        <v>11457</v>
      </c>
      <c r="P19" s="16" t="s">
        <v>5398</v>
      </c>
      <c r="Q19" s="17">
        <v>435</v>
      </c>
      <c r="R19" s="16" t="s">
        <v>5398</v>
      </c>
      <c r="S19" s="17">
        <v>1158</v>
      </c>
      <c r="T19" s="16" t="s">
        <v>4255</v>
      </c>
      <c r="U19" s="20">
        <v>0.92769069999999998</v>
      </c>
      <c r="V19" s="16" t="s">
        <v>5399</v>
      </c>
      <c r="W19" s="17">
        <v>0</v>
      </c>
      <c r="X19" s="16" t="s">
        <v>5399</v>
      </c>
      <c r="Y19" s="17">
        <v>642</v>
      </c>
      <c r="Z19" s="16" t="s">
        <v>5399</v>
      </c>
      <c r="AA19" s="17">
        <v>4285</v>
      </c>
      <c r="AB19" s="16" t="s">
        <v>5399</v>
      </c>
      <c r="AC19" s="17">
        <v>9456</v>
      </c>
      <c r="AD19" s="16" t="s">
        <v>5399</v>
      </c>
      <c r="AE19" s="17">
        <v>410</v>
      </c>
      <c r="AF19" s="16" t="s">
        <v>5399</v>
      </c>
      <c r="AG19" s="17">
        <v>876</v>
      </c>
      <c r="AH19" s="16" t="s">
        <v>4257</v>
      </c>
      <c r="AI19" s="20">
        <v>0.81166570000000005</v>
      </c>
      <c r="AJ19" s="16" t="s">
        <v>5400</v>
      </c>
      <c r="AK19" s="17">
        <v>0</v>
      </c>
      <c r="AL19" s="16" t="s">
        <v>5400</v>
      </c>
      <c r="AM19" s="17">
        <v>659</v>
      </c>
      <c r="AN19" s="16" t="s">
        <v>5400</v>
      </c>
      <c r="AO19" s="17">
        <v>4855</v>
      </c>
      <c r="AP19" s="16" t="s">
        <v>5400</v>
      </c>
      <c r="AQ19" s="17">
        <v>8448</v>
      </c>
      <c r="AR19" s="16" t="s">
        <v>5400</v>
      </c>
      <c r="AS19" s="17">
        <v>369</v>
      </c>
      <c r="AT19" s="16" t="s">
        <v>5400</v>
      </c>
      <c r="AU19" s="17">
        <v>770</v>
      </c>
      <c r="AV19" s="16" t="s">
        <v>4259</v>
      </c>
      <c r="AW19" s="20">
        <v>0.82662939999999996</v>
      </c>
      <c r="AX19" s="16" t="s">
        <v>5401</v>
      </c>
      <c r="AY19" s="17">
        <v>0</v>
      </c>
      <c r="AZ19" s="16" t="s">
        <v>5401</v>
      </c>
      <c r="BA19" s="17">
        <v>689</v>
      </c>
      <c r="BB19" s="16" t="s">
        <v>5401</v>
      </c>
      <c r="BC19" s="17">
        <v>5354</v>
      </c>
      <c r="BD19" s="16" t="s">
        <v>5401</v>
      </c>
      <c r="BE19" s="17">
        <v>8323</v>
      </c>
      <c r="BF19" s="16" t="s">
        <v>5401</v>
      </c>
      <c r="BG19" s="17">
        <v>321</v>
      </c>
      <c r="BH19" s="16" t="s">
        <v>5401</v>
      </c>
      <c r="BI19" s="17">
        <v>628</v>
      </c>
      <c r="BJ19" s="16" t="s">
        <v>4261</v>
      </c>
      <c r="BK19" s="20">
        <v>0.82570690000000002</v>
      </c>
      <c r="BL19" s="16" t="s">
        <v>5402</v>
      </c>
      <c r="BM19" s="17">
        <v>0</v>
      </c>
      <c r="BN19" s="16" t="s">
        <v>5402</v>
      </c>
      <c r="BO19" s="17">
        <v>586</v>
      </c>
      <c r="BP19" s="16" t="s">
        <v>5402</v>
      </c>
      <c r="BQ19" s="17">
        <v>5840</v>
      </c>
      <c r="BR19" s="16" t="s">
        <v>5402</v>
      </c>
      <c r="BS19" s="17">
        <v>7949</v>
      </c>
      <c r="BT19" s="16" t="s">
        <v>5402</v>
      </c>
      <c r="BU19" s="17">
        <v>270</v>
      </c>
      <c r="BV19" s="16" t="s">
        <v>5402</v>
      </c>
      <c r="BW19" s="17">
        <v>522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669</v>
      </c>
      <c r="CB19" s="16" t="s">
        <v>5483</v>
      </c>
      <c r="CC19" s="17">
        <f>SUM(PRODUCT(A3L212C2,A3L212C5))/A3L212C1</f>
        <v>5848</v>
      </c>
      <c r="CD19" s="16" t="s">
        <v>5484</v>
      </c>
      <c r="CE19" s="17">
        <f>SUM(PRODUCT(A3L212C2,A3L212C6))/A3L212C1</f>
        <v>11457</v>
      </c>
      <c r="CF19" s="16" t="s">
        <v>5485</v>
      </c>
      <c r="CG19" s="17">
        <f>SUM(PRODUCT(A3L212C2,A3L212C7))/A3L212C1</f>
        <v>435</v>
      </c>
      <c r="CH19" s="16" t="s">
        <v>5486</v>
      </c>
      <c r="CI19" s="17">
        <f>SUM(PRODUCT(A3L212C2,A3L212C8))/A3L212C1</f>
        <v>1158</v>
      </c>
      <c r="CJ19" s="16" t="s">
        <v>5480</v>
      </c>
      <c r="CK19" s="17">
        <f>(A3L212C40-A3L212C37)+(A3L212C41-A3L212C38)+(A3L212C42-A3L212C39)</f>
        <v>6533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7</v>
      </c>
      <c r="P20" s="16" t="s">
        <v>5398</v>
      </c>
      <c r="Q20" s="17">
        <v>8</v>
      </c>
      <c r="R20" s="16" t="s">
        <v>5398</v>
      </c>
      <c r="S20" s="17">
        <v>21</v>
      </c>
      <c r="T20" s="16" t="s">
        <v>4255</v>
      </c>
      <c r="U20" s="20">
        <v>0.92769069999999998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11</v>
      </c>
      <c r="AD20" s="16" t="s">
        <v>5399</v>
      </c>
      <c r="AE20" s="17">
        <v>5</v>
      </c>
      <c r="AF20" s="16" t="s">
        <v>5399</v>
      </c>
      <c r="AG20" s="17">
        <v>14</v>
      </c>
      <c r="AH20" s="16" t="s">
        <v>4257</v>
      </c>
      <c r="AI20" s="20">
        <v>0.81166570000000005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8</v>
      </c>
      <c r="AR20" s="16" t="s">
        <v>5400</v>
      </c>
      <c r="AS20" s="17">
        <v>3</v>
      </c>
      <c r="AT20" s="16" t="s">
        <v>5400</v>
      </c>
      <c r="AU20" s="17">
        <v>8</v>
      </c>
      <c r="AV20" s="16" t="s">
        <v>4259</v>
      </c>
      <c r="AW20" s="20">
        <v>0.82662939999999996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7</v>
      </c>
      <c r="BF20" s="16" t="s">
        <v>5401</v>
      </c>
      <c r="BG20" s="17">
        <v>1</v>
      </c>
      <c r="BH20" s="16" t="s">
        <v>5401</v>
      </c>
      <c r="BI20" s="17">
        <v>9</v>
      </c>
      <c r="BJ20" s="16" t="s">
        <v>4261</v>
      </c>
      <c r="BK20" s="20">
        <v>0.82570690000000002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9</v>
      </c>
      <c r="BT20" s="16" t="s">
        <v>5402</v>
      </c>
      <c r="BU20" s="17">
        <v>3</v>
      </c>
      <c r="BV20" s="16" t="s">
        <v>5402</v>
      </c>
      <c r="BW20" s="17">
        <v>15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7</v>
      </c>
      <c r="CF20" s="16" t="s">
        <v>5492</v>
      </c>
      <c r="CG20" s="17">
        <f>SUM(PRODUCT(A3L213C2,A3L213C7))/A3L213C1</f>
        <v>8</v>
      </c>
      <c r="CH20" s="16" t="s">
        <v>5493</v>
      </c>
      <c r="CI20" s="17">
        <f>SUM(PRODUCT(A3L213C2,A3L213C8))/A3L213C1</f>
        <v>21</v>
      </c>
      <c r="CJ20" s="16" t="s">
        <v>5487</v>
      </c>
      <c r="CK20" s="17">
        <f>(A3L213C40-A3L213C37)+(A3L213C41-A3L213C38)+(A3L213C42-A3L213C39)</f>
        <v>36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2593</v>
      </c>
      <c r="L21" s="16" t="s">
        <v>5398</v>
      </c>
      <c r="M21" s="17">
        <v>9745</v>
      </c>
      <c r="N21" s="16" t="s">
        <v>5398</v>
      </c>
      <c r="O21" s="17">
        <v>2795</v>
      </c>
      <c r="P21" s="16" t="s">
        <v>5398</v>
      </c>
      <c r="Q21" s="17">
        <v>1472</v>
      </c>
      <c r="R21" s="16" t="s">
        <v>5398</v>
      </c>
      <c r="S21" s="17">
        <v>7463</v>
      </c>
      <c r="T21" s="16" t="s">
        <v>4255</v>
      </c>
      <c r="U21" s="20">
        <v>0.92769069999999998</v>
      </c>
      <c r="V21" s="16" t="s">
        <v>5399</v>
      </c>
      <c r="W21" s="17">
        <v>0</v>
      </c>
      <c r="X21" s="16" t="s">
        <v>5399</v>
      </c>
      <c r="Y21" s="17">
        <v>2645</v>
      </c>
      <c r="Z21" s="16" t="s">
        <v>5399</v>
      </c>
      <c r="AA21" s="17">
        <v>9845</v>
      </c>
      <c r="AB21" s="16" t="s">
        <v>5399</v>
      </c>
      <c r="AC21" s="17">
        <v>3891</v>
      </c>
      <c r="AD21" s="16" t="s">
        <v>5399</v>
      </c>
      <c r="AE21" s="17">
        <v>1671</v>
      </c>
      <c r="AF21" s="16" t="s">
        <v>5399</v>
      </c>
      <c r="AG21" s="17">
        <v>8887</v>
      </c>
      <c r="AH21" s="16" t="s">
        <v>4257</v>
      </c>
      <c r="AI21" s="20">
        <v>0.81166570000000005</v>
      </c>
      <c r="AJ21" s="16" t="s">
        <v>5400</v>
      </c>
      <c r="AK21" s="17">
        <v>0</v>
      </c>
      <c r="AL21" s="16" t="s">
        <v>5400</v>
      </c>
      <c r="AM21" s="17">
        <v>2920</v>
      </c>
      <c r="AN21" s="16" t="s">
        <v>5400</v>
      </c>
      <c r="AO21" s="17">
        <v>10280</v>
      </c>
      <c r="AP21" s="16" t="s">
        <v>5400</v>
      </c>
      <c r="AQ21" s="17">
        <v>4737</v>
      </c>
      <c r="AR21" s="16" t="s">
        <v>5400</v>
      </c>
      <c r="AS21" s="17">
        <v>1879</v>
      </c>
      <c r="AT21" s="16" t="s">
        <v>5400</v>
      </c>
      <c r="AU21" s="17">
        <v>8921</v>
      </c>
      <c r="AV21" s="16" t="s">
        <v>4259</v>
      </c>
      <c r="AW21" s="20">
        <v>0.82662939999999996</v>
      </c>
      <c r="AX21" s="16" t="s">
        <v>5401</v>
      </c>
      <c r="AY21" s="17">
        <v>0</v>
      </c>
      <c r="AZ21" s="16" t="s">
        <v>5401</v>
      </c>
      <c r="BA21" s="17">
        <v>3869</v>
      </c>
      <c r="BB21" s="16" t="s">
        <v>5401</v>
      </c>
      <c r="BC21" s="17">
        <v>9591</v>
      </c>
      <c r="BD21" s="16" t="s">
        <v>5401</v>
      </c>
      <c r="BE21" s="17">
        <v>6510</v>
      </c>
      <c r="BF21" s="16" t="s">
        <v>5401</v>
      </c>
      <c r="BG21" s="17">
        <v>1434</v>
      </c>
      <c r="BH21" s="16" t="s">
        <v>5401</v>
      </c>
      <c r="BI21" s="17">
        <v>4949</v>
      </c>
      <c r="BJ21" s="16" t="s">
        <v>4261</v>
      </c>
      <c r="BK21" s="20">
        <v>0.82570690000000002</v>
      </c>
      <c r="BL21" s="16" t="s">
        <v>5402</v>
      </c>
      <c r="BM21" s="17">
        <v>0</v>
      </c>
      <c r="BN21" s="16" t="s">
        <v>5402</v>
      </c>
      <c r="BO21" s="17">
        <v>2707</v>
      </c>
      <c r="BP21" s="16" t="s">
        <v>5402</v>
      </c>
      <c r="BQ21" s="17">
        <v>9420</v>
      </c>
      <c r="BR21" s="16" t="s">
        <v>5402</v>
      </c>
      <c r="BS21" s="17">
        <v>6579</v>
      </c>
      <c r="BT21" s="16" t="s">
        <v>5402</v>
      </c>
      <c r="BU21" s="17">
        <v>1322</v>
      </c>
      <c r="BV21" s="16" t="s">
        <v>5402</v>
      </c>
      <c r="BW21" s="17">
        <v>4723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2593</v>
      </c>
      <c r="CB21" s="16" t="s">
        <v>5497</v>
      </c>
      <c r="CC21" s="17">
        <f>SUM(PRODUCT(A3L214C2,A3L214C5))/A3L214C1</f>
        <v>9745</v>
      </c>
      <c r="CD21" s="16" t="s">
        <v>5498</v>
      </c>
      <c r="CE21" s="17">
        <f>SUM(PRODUCT(A3L214C2,A3L214C6))/A3L214C1</f>
        <v>2795</v>
      </c>
      <c r="CF21" s="16" t="s">
        <v>5499</v>
      </c>
      <c r="CG21" s="17">
        <f>SUM(PRODUCT(A3L214C2,A3L214C7))/A3L214C1</f>
        <v>1472</v>
      </c>
      <c r="CH21" s="16" t="s">
        <v>5500</v>
      </c>
      <c r="CI21" s="17">
        <f>SUM(PRODUCT(A3L214C2,A3L214C8))/A3L214C1</f>
        <v>7463</v>
      </c>
      <c r="CJ21" s="16" t="s">
        <v>5494</v>
      </c>
      <c r="CK21" s="17">
        <f>(A3L214C40-A3L214C37)+(A3L214C41-A3L214C38)+(A3L214C42-A3L214C39)</f>
        <v>-608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0.92769069999999998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0.81166570000000005</v>
      </c>
      <c r="AJ22" s="16" t="s">
        <v>5400</v>
      </c>
      <c r="AK22" s="17">
        <v>0</v>
      </c>
      <c r="AL22" s="16" t="s">
        <v>5400</v>
      </c>
      <c r="AM22" s="17">
        <v>15</v>
      </c>
      <c r="AN22" s="16" t="s">
        <v>5400</v>
      </c>
      <c r="AO22" s="17">
        <v>35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0.82662939999999996</v>
      </c>
      <c r="AX22" s="16" t="s">
        <v>5401</v>
      </c>
      <c r="AY22" s="17">
        <v>0</v>
      </c>
      <c r="AZ22" s="16" t="s">
        <v>5401</v>
      </c>
      <c r="BA22" s="17">
        <v>31</v>
      </c>
      <c r="BB22" s="16" t="s">
        <v>5401</v>
      </c>
      <c r="BC22" s="17">
        <v>52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0.82570690000000002</v>
      </c>
      <c r="BL22" s="16" t="s">
        <v>5402</v>
      </c>
      <c r="BM22" s="17">
        <v>0</v>
      </c>
      <c r="BN22" s="16" t="s">
        <v>5402</v>
      </c>
      <c r="BO22" s="17">
        <v>34</v>
      </c>
      <c r="BP22" s="16" t="s">
        <v>5402</v>
      </c>
      <c r="BQ22" s="17">
        <v>58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0.92769069999999998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1</v>
      </c>
      <c r="AH23" s="16" t="s">
        <v>4257</v>
      </c>
      <c r="AI23" s="20">
        <v>0.81166570000000005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0.82662939999999996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0.82570690000000002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15763</v>
      </c>
      <c r="N24" s="16" t="s">
        <v>5398</v>
      </c>
      <c r="O24" s="17">
        <v>14545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0.92769069999999998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10728</v>
      </c>
      <c r="AB24" s="16" t="s">
        <v>5399</v>
      </c>
      <c r="AC24" s="17">
        <v>11011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0.81166570000000005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7878</v>
      </c>
      <c r="AP24" s="16" t="s">
        <v>5400</v>
      </c>
      <c r="AQ24" s="17">
        <v>8494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0.82662939999999996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4459</v>
      </c>
      <c r="BD24" s="16" t="s">
        <v>5401</v>
      </c>
      <c r="BE24" s="17">
        <v>6654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0.82570690000000002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4533</v>
      </c>
      <c r="BR24" s="16" t="s">
        <v>5402</v>
      </c>
      <c r="BS24" s="17">
        <v>6104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15763</v>
      </c>
      <c r="CD24" s="16" t="s">
        <v>5519</v>
      </c>
      <c r="CE24" s="17">
        <f>SUM(PRODUCT(A3L217C2,A3L217C6))/A3L217C1</f>
        <v>14545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-1218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A3L215C5+A3L216C5+11</f>
        <v>11</v>
      </c>
      <c r="N25" s="16" t="s">
        <v>5398</v>
      </c>
      <c r="O25" s="17">
        <v>0</v>
      </c>
      <c r="P25" s="16" t="s">
        <v>5398</v>
      </c>
      <c r="Q25" s="17">
        <f>A3L215C7+A3L216C7+21</f>
        <v>21</v>
      </c>
      <c r="R25" s="16" t="s">
        <v>5398</v>
      </c>
      <c r="S25" s="17">
        <f>A3L215C8+A3L216C8+88</f>
        <v>88</v>
      </c>
      <c r="T25" s="16" t="s">
        <v>4255</v>
      </c>
      <c r="U25" s="20">
        <v>0.92769069999999998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A3L215C12+A3L216C12+12</f>
        <v>12</v>
      </c>
      <c r="AB25" s="16" t="s">
        <v>5399</v>
      </c>
      <c r="AC25" s="17">
        <v>0</v>
      </c>
      <c r="AD25" s="16" t="s">
        <v>5399</v>
      </c>
      <c r="AE25" s="17">
        <f>A3L215C14+A3L216C14+21</f>
        <v>21</v>
      </c>
      <c r="AF25" s="16" t="s">
        <v>5399</v>
      </c>
      <c r="AG25" s="17">
        <f>A3L215C15+A3L216C15+89</f>
        <v>90</v>
      </c>
      <c r="AH25" s="16" t="s">
        <v>4257</v>
      </c>
      <c r="AI25" s="20">
        <v>0.81166570000000005</v>
      </c>
      <c r="AJ25" s="16" t="s">
        <v>5400</v>
      </c>
      <c r="AK25" s="17">
        <v>0</v>
      </c>
      <c r="AL25" s="16" t="s">
        <v>5400</v>
      </c>
      <c r="AM25" s="17">
        <f>A3L215C18+A3L216C18+0</f>
        <v>15</v>
      </c>
      <c r="AN25" s="16" t="s">
        <v>5400</v>
      </c>
      <c r="AO25" s="17">
        <f>A3L215C19+A3L216C19+19</f>
        <v>54</v>
      </c>
      <c r="AP25" s="16" t="s">
        <v>5400</v>
      </c>
      <c r="AQ25" s="17">
        <v>0</v>
      </c>
      <c r="AR25" s="16" t="s">
        <v>5400</v>
      </c>
      <c r="AS25" s="17">
        <f>A3L215C21+A3L216C21+27</f>
        <v>27</v>
      </c>
      <c r="AT25" s="16" t="s">
        <v>5400</v>
      </c>
      <c r="AU25" s="17">
        <f>A3L215C22+A3L216C22+133</f>
        <v>133</v>
      </c>
      <c r="AV25" s="16" t="s">
        <v>4259</v>
      </c>
      <c r="AW25" s="20">
        <v>0.82662939999999996</v>
      </c>
      <c r="AX25" s="16" t="s">
        <v>5401</v>
      </c>
      <c r="AY25" s="17">
        <v>0</v>
      </c>
      <c r="AZ25" s="16" t="s">
        <v>5401</v>
      </c>
      <c r="BA25" s="17">
        <f>A3L215C25+A3L216C25+0</f>
        <v>31</v>
      </c>
      <c r="BB25" s="16" t="s">
        <v>5401</v>
      </c>
      <c r="BC25" s="17">
        <f>A3L215C26+A3L216C26+11</f>
        <v>63</v>
      </c>
      <c r="BD25" s="16" t="s">
        <v>5401</v>
      </c>
      <c r="BE25" s="17">
        <v>0</v>
      </c>
      <c r="BF25" s="16" t="s">
        <v>5401</v>
      </c>
      <c r="BG25" s="17">
        <f>A3L215C28+A3L216C28+48</f>
        <v>48</v>
      </c>
      <c r="BH25" s="16" t="s">
        <v>5401</v>
      </c>
      <c r="BI25" s="17">
        <f>A3L215C29+A3L216C29+275</f>
        <v>275</v>
      </c>
      <c r="BJ25" s="16" t="s">
        <v>4261</v>
      </c>
      <c r="BK25" s="20">
        <v>0.82570690000000002</v>
      </c>
      <c r="BL25" s="16" t="s">
        <v>5402</v>
      </c>
      <c r="BM25" s="17">
        <v>0</v>
      </c>
      <c r="BN25" s="16" t="s">
        <v>5402</v>
      </c>
      <c r="BO25" s="17">
        <f>A3L215C32+A3L216C32+1</f>
        <v>35</v>
      </c>
      <c r="BP25" s="16" t="s">
        <v>5402</v>
      </c>
      <c r="BQ25" s="17">
        <f>A3L215C33+A3L216C33+18</f>
        <v>76</v>
      </c>
      <c r="BR25" s="16" t="s">
        <v>5402</v>
      </c>
      <c r="BS25" s="17">
        <v>0</v>
      </c>
      <c r="BT25" s="16" t="s">
        <v>5402</v>
      </c>
      <c r="BU25" s="17">
        <f>A3L215C35+A3L216C35+45</f>
        <v>45</v>
      </c>
      <c r="BV25" s="16" t="s">
        <v>5402</v>
      </c>
      <c r="BW25" s="17">
        <f>A3L215C36+A3L216C36+217</f>
        <v>217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21</v>
      </c>
      <c r="CH25" s="16" t="s">
        <v>5528</v>
      </c>
      <c r="CI25" s="17">
        <f>SUM(PRODUCT(A3L218C2,A3L218C8))/A3L218C1</f>
        <v>88</v>
      </c>
      <c r="CJ25" s="16" t="s">
        <v>5522</v>
      </c>
      <c r="CK25" s="17">
        <f>(A3L218C40-A3L218C37)+(A3L218C41-A3L218C38)+(A3L218C42-A3L218C39)</f>
        <v>98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13739</v>
      </c>
      <c r="L26" s="16" t="s">
        <v>5531</v>
      </c>
      <c r="M26" s="17">
        <f>SUM(A3L201C5:A3L214C5,A3L217C5:A3L218C5)</f>
        <v>58575</v>
      </c>
      <c r="N26" s="16" t="s">
        <v>5532</v>
      </c>
      <c r="O26" s="17">
        <f>SUM(A3L201C6:A3L218C6)</f>
        <v>52426</v>
      </c>
      <c r="P26" s="16" t="s">
        <v>5533</v>
      </c>
      <c r="Q26" s="17">
        <f>SUM(A3L201C7:A3L214C7,A3L217C7:A3L218C7)</f>
        <v>9127</v>
      </c>
      <c r="R26" s="16" t="s">
        <v>5534</v>
      </c>
      <c r="S26" s="17">
        <f>SUM(A3L201C8:A3L214C8,A3L217C8:A3L218C8)</f>
        <v>40930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15426</v>
      </c>
      <c r="Z26" s="16" t="s">
        <v>5537</v>
      </c>
      <c r="AA26" s="17">
        <f>SUM(A3L201C12:A3L214C12,A3L217C12:A3L218C12)</f>
        <v>57688</v>
      </c>
      <c r="AB26" s="16" t="s">
        <v>5538</v>
      </c>
      <c r="AC26" s="17">
        <f>SUM(A3L201C13:A3L218C13)</f>
        <v>49521</v>
      </c>
      <c r="AD26" s="16" t="s">
        <v>5539</v>
      </c>
      <c r="AE26" s="17">
        <f>SUM(A3L201C14:A3L214C14,A3L217C14:A3L218C14)</f>
        <v>11528</v>
      </c>
      <c r="AF26" s="16" t="s">
        <v>5540</v>
      </c>
      <c r="AG26" s="17">
        <f>SUM(A3L201C15:A3L214C15,A3L217C15:A3L218C15)</f>
        <v>51648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17069</v>
      </c>
      <c r="AN26" s="16" t="s">
        <v>5543</v>
      </c>
      <c r="AO26" s="17">
        <f>SUM(A3L201C19:A3L214C19,A3L217C19:A3L218C19)</f>
        <v>60873</v>
      </c>
      <c r="AP26" s="16" t="s">
        <v>5544</v>
      </c>
      <c r="AQ26" s="17">
        <f>SUM(A3L201C20:A3L218C20)</f>
        <v>44278</v>
      </c>
      <c r="AR26" s="16" t="s">
        <v>5545</v>
      </c>
      <c r="AS26" s="17">
        <f>SUM(A3L201C21:A3L214C21,A3L217C21:A3L218C21)</f>
        <v>12155</v>
      </c>
      <c r="AT26" s="16" t="s">
        <v>5546</v>
      </c>
      <c r="AU26" s="17">
        <f>SUM(A3L201C22:A3L214C22,A3L217C22:A3L218C22)</f>
        <v>53919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17584</v>
      </c>
      <c r="BB26" s="16" t="s">
        <v>5549</v>
      </c>
      <c r="BC26" s="17">
        <f>SUM(A3L201C26:A3L214C26,A3L217C26:A3L218C26)</f>
        <v>51779</v>
      </c>
      <c r="BD26" s="16" t="s">
        <v>5550</v>
      </c>
      <c r="BE26" s="17">
        <f>SUM(A3L201C27:A3L218C27)</f>
        <v>39415</v>
      </c>
      <c r="BF26" s="16" t="s">
        <v>5551</v>
      </c>
      <c r="BG26" s="17">
        <f>SUM(A3L201C28:A3L214C28,A3L217C28:A3L218C28)</f>
        <v>11437</v>
      </c>
      <c r="BH26" s="16" t="s">
        <v>5552</v>
      </c>
      <c r="BI26" s="17">
        <f>SUM(A3L201C29:A3L214C29,A3L217C29:A3L218C29)</f>
        <v>42550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18148</v>
      </c>
      <c r="BP26" s="16" t="s">
        <v>5555</v>
      </c>
      <c r="BQ26" s="17">
        <f>SUM(A3L201C33:A3L214C33,A3L217C33:A3L218C33)</f>
        <v>54743</v>
      </c>
      <c r="BR26" s="16" t="s">
        <v>5556</v>
      </c>
      <c r="BS26" s="17">
        <f>SUM(A3L201C34:A3L218C34)</f>
        <v>36631</v>
      </c>
      <c r="BT26" s="16" t="s">
        <v>5557</v>
      </c>
      <c r="BU26" s="17">
        <f>SUM(A3L201C35:A3L214C35,A3L217C35:A3L218C35)</f>
        <v>12280</v>
      </c>
      <c r="BV26" s="16" t="s">
        <v>5558</v>
      </c>
      <c r="BW26" s="17">
        <f>SUM(A3L201C36:A3L214C36,A3L217C36:A3L218C36)</f>
        <v>42486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13739</v>
      </c>
      <c r="CB26" s="16" t="s">
        <v>5561</v>
      </c>
      <c r="CC26" s="17">
        <f>SUM(A3L201C39:A3L218C39)</f>
        <v>58575</v>
      </c>
      <c r="CD26" s="16" t="s">
        <v>5562</v>
      </c>
      <c r="CE26" s="17">
        <f>SUM(A3L201C40:A3L218C40)</f>
        <v>52426</v>
      </c>
      <c r="CF26" s="16" t="s">
        <v>5563</v>
      </c>
      <c r="CG26" s="17">
        <f>SUM(A3L201C41:A3L218C41)</f>
        <v>9127</v>
      </c>
      <c r="CH26" s="16" t="s">
        <v>5564</v>
      </c>
      <c r="CI26" s="17">
        <f>SUM(A3L201C42:A3L218C42)</f>
        <v>40930</v>
      </c>
      <c r="CJ26" s="16" t="s">
        <v>5565</v>
      </c>
      <c r="CK26" s="17">
        <f>SUM(A3L201C43:A3L218C43)</f>
        <v>30169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0.92769069999999998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0.81166570000000005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0.82662939999999996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0.82570690000000002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0.92769069999999998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0.81166570000000005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0.82662939999999996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0.82570690000000002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0.92769069999999998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0.81166570000000005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0.82662939999999996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0.82570690000000002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0.92769069999999998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0.81166570000000005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0.82662939999999996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0.82570690000000002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9BEF8-1395-4A08-B418-430594EEA94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1054</v>
      </c>
      <c r="H8" s="16" t="s">
        <v>4253</v>
      </c>
      <c r="I8" s="20">
        <v>1</v>
      </c>
      <c r="J8" s="16" t="s">
        <v>5670</v>
      </c>
      <c r="K8" s="17">
        <v>2903</v>
      </c>
      <c r="L8" s="16" t="s">
        <v>4255</v>
      </c>
      <c r="M8" s="20">
        <v>0.95512540000000001</v>
      </c>
      <c r="N8" s="16" t="s">
        <v>5671</v>
      </c>
      <c r="O8" s="17">
        <v>3702</v>
      </c>
      <c r="P8" s="16" t="s">
        <v>4257</v>
      </c>
      <c r="Q8" s="20">
        <v>0.90973360000000003</v>
      </c>
      <c r="R8" s="16" t="s">
        <v>5672</v>
      </c>
      <c r="S8" s="17">
        <v>2260</v>
      </c>
      <c r="T8" s="16" t="s">
        <v>4259</v>
      </c>
      <c r="U8" s="20">
        <v>0.92632159999999997</v>
      </c>
      <c r="V8" s="16" t="s">
        <v>5673</v>
      </c>
      <c r="W8" s="17">
        <v>1732</v>
      </c>
      <c r="X8" s="16" t="s">
        <v>4261</v>
      </c>
      <c r="Y8" s="20">
        <v>0.91594629999999999</v>
      </c>
      <c r="Z8" s="16" t="s">
        <v>5674</v>
      </c>
      <c r="AA8" s="17">
        <f>SUM(PRODUCT(A3L301C2,A3L301C3),PRODUCT(A3L301C4,A3L301C5),PRODUCT(A3L301C6,A3L301C7))/A3L301C1</f>
        <v>2398.1876078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41983</v>
      </c>
      <c r="H9" s="16" t="s">
        <v>4253</v>
      </c>
      <c r="I9" s="20">
        <v>1</v>
      </c>
      <c r="J9" s="16" t="s">
        <v>5670</v>
      </c>
      <c r="K9" s="17">
        <v>87519</v>
      </c>
      <c r="L9" s="16" t="s">
        <v>4255</v>
      </c>
      <c r="M9" s="20">
        <v>0.95512540000000001</v>
      </c>
      <c r="N9" s="16" t="s">
        <v>5671</v>
      </c>
      <c r="O9" s="17">
        <v>94761</v>
      </c>
      <c r="P9" s="16" t="s">
        <v>4257</v>
      </c>
      <c r="Q9" s="20">
        <v>0.90973360000000003</v>
      </c>
      <c r="R9" s="16" t="s">
        <v>5672</v>
      </c>
      <c r="S9" s="17">
        <v>72884</v>
      </c>
      <c r="T9" s="16" t="s">
        <v>4259</v>
      </c>
      <c r="U9" s="20">
        <v>0.92632159999999997</v>
      </c>
      <c r="V9" s="16" t="s">
        <v>5673</v>
      </c>
      <c r="W9" s="17">
        <v>55607</v>
      </c>
      <c r="X9" s="16" t="s">
        <v>4261</v>
      </c>
      <c r="Y9" s="20">
        <v>0.91594629999999999</v>
      </c>
      <c r="Z9" s="16" t="s">
        <v>5675</v>
      </c>
      <c r="AA9" s="17">
        <f>SUM(PRODUCT(A3L302C2,A3L302C3),PRODUCT(A3L302C4,A3L302C5),PRODUCT(A3L302C6,A3L302C7))/A3L302C1</f>
        <v>70593.961850733336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0.95512540000000001</v>
      </c>
      <c r="N10" s="16" t="s">
        <v>5671</v>
      </c>
      <c r="O10" s="17">
        <v>0</v>
      </c>
      <c r="P10" s="16" t="s">
        <v>4257</v>
      </c>
      <c r="Q10" s="20">
        <v>0.90973360000000003</v>
      </c>
      <c r="R10" s="16" t="s">
        <v>5672</v>
      </c>
      <c r="S10" s="17">
        <v>0</v>
      </c>
      <c r="T10" s="16" t="s">
        <v>4259</v>
      </c>
      <c r="U10" s="20">
        <v>0.92632159999999997</v>
      </c>
      <c r="V10" s="16" t="s">
        <v>5673</v>
      </c>
      <c r="W10" s="17">
        <v>0</v>
      </c>
      <c r="X10" s="16" t="s">
        <v>4261</v>
      </c>
      <c r="Y10" s="20">
        <v>0.91594629999999999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0.95512540000000001</v>
      </c>
      <c r="N11" s="16" t="s">
        <v>5671</v>
      </c>
      <c r="O11" s="17">
        <v>0</v>
      </c>
      <c r="P11" s="16" t="s">
        <v>4257</v>
      </c>
      <c r="Q11" s="20">
        <v>0.90973360000000003</v>
      </c>
      <c r="R11" s="16" t="s">
        <v>5672</v>
      </c>
      <c r="S11" s="17">
        <v>0</v>
      </c>
      <c r="T11" s="16" t="s">
        <v>4259</v>
      </c>
      <c r="U11" s="20">
        <v>0.92632159999999997</v>
      </c>
      <c r="V11" s="16" t="s">
        <v>5673</v>
      </c>
      <c r="W11" s="17">
        <v>0</v>
      </c>
      <c r="X11" s="16" t="s">
        <v>4261</v>
      </c>
      <c r="Y11" s="20">
        <v>0.91594629999999999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41983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87519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94761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72884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55607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70593.961850733336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1054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2903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3702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2260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1732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2398.1876078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43037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90422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98463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75144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57339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72992.149458533342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0.9701265</v>
      </c>
      <c r="N15" s="16" t="s">
        <v>5671</v>
      </c>
      <c r="O15" s="17">
        <v>0</v>
      </c>
      <c r="P15" s="16" t="s">
        <v>4257</v>
      </c>
      <c r="Q15" s="20">
        <v>0.9767882</v>
      </c>
      <c r="R15" s="16" t="s">
        <v>5672</v>
      </c>
      <c r="S15" s="17">
        <v>0</v>
      </c>
      <c r="T15" s="16" t="s">
        <v>4259</v>
      </c>
      <c r="U15" s="20">
        <v>1.0070840000000001</v>
      </c>
      <c r="V15" s="16" t="s">
        <v>5673</v>
      </c>
      <c r="W15" s="17">
        <v>0</v>
      </c>
      <c r="X15" s="16" t="s">
        <v>4261</v>
      </c>
      <c r="Y15" s="20">
        <v>1.013795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0.9701265</v>
      </c>
      <c r="N16" s="16" t="s">
        <v>5671</v>
      </c>
      <c r="O16" s="17">
        <v>0</v>
      </c>
      <c r="P16" s="16" t="s">
        <v>4257</v>
      </c>
      <c r="Q16" s="20">
        <v>0.9767882</v>
      </c>
      <c r="R16" s="16" t="s">
        <v>5672</v>
      </c>
      <c r="S16" s="17">
        <v>0</v>
      </c>
      <c r="T16" s="16" t="s">
        <v>4259</v>
      </c>
      <c r="U16" s="20">
        <v>1.0070840000000001</v>
      </c>
      <c r="V16" s="16" t="s">
        <v>5673</v>
      </c>
      <c r="W16" s="17">
        <v>0</v>
      </c>
      <c r="X16" s="16" t="s">
        <v>4261</v>
      </c>
      <c r="Y16" s="20">
        <v>1.013795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10465</v>
      </c>
      <c r="H17" s="16" t="s">
        <v>4253</v>
      </c>
      <c r="I17" s="20">
        <v>1</v>
      </c>
      <c r="J17" s="16" t="s">
        <v>5670</v>
      </c>
      <c r="K17" s="17">
        <v>11316</v>
      </c>
      <c r="L17" s="16" t="s">
        <v>4255</v>
      </c>
      <c r="M17" s="20">
        <v>0.9701265</v>
      </c>
      <c r="N17" s="16" t="s">
        <v>5671</v>
      </c>
      <c r="O17" s="17">
        <v>8665</v>
      </c>
      <c r="P17" s="16" t="s">
        <v>4257</v>
      </c>
      <c r="Q17" s="20">
        <v>0.9767882</v>
      </c>
      <c r="R17" s="16" t="s">
        <v>5672</v>
      </c>
      <c r="S17" s="17">
        <v>7479</v>
      </c>
      <c r="T17" s="16" t="s">
        <v>4259</v>
      </c>
      <c r="U17" s="20">
        <v>1.0070840000000001</v>
      </c>
      <c r="V17" s="16" t="s">
        <v>5673</v>
      </c>
      <c r="W17" s="17">
        <v>4830</v>
      </c>
      <c r="X17" s="16" t="s">
        <v>4261</v>
      </c>
      <c r="Y17" s="20">
        <v>1.013795</v>
      </c>
      <c r="Z17" s="16" t="s">
        <v>5698</v>
      </c>
      <c r="AA17" s="17">
        <f>SUM(PRODUCT(A3L310C2,A3L310C3),PRODUCT(A3L310C4,A3L310C5),PRODUCT(A3L310C6,A3L310C7))/A3L310C1</f>
        <v>9968.9404090000007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298</v>
      </c>
      <c r="H18" s="16" t="s">
        <v>4253</v>
      </c>
      <c r="I18" s="20">
        <v>1</v>
      </c>
      <c r="J18" s="16" t="s">
        <v>5670</v>
      </c>
      <c r="K18" s="17">
        <v>403</v>
      </c>
      <c r="L18" s="16" t="s">
        <v>4255</v>
      </c>
      <c r="M18" s="20">
        <v>0.9701265</v>
      </c>
      <c r="N18" s="16" t="s">
        <v>5671</v>
      </c>
      <c r="O18" s="17">
        <v>392</v>
      </c>
      <c r="P18" s="16" t="s">
        <v>4257</v>
      </c>
      <c r="Q18" s="20">
        <v>0.9767882</v>
      </c>
      <c r="R18" s="16" t="s">
        <v>5672</v>
      </c>
      <c r="S18" s="17">
        <v>185</v>
      </c>
      <c r="T18" s="16" t="s">
        <v>4259</v>
      </c>
      <c r="U18" s="20">
        <v>1.0070840000000001</v>
      </c>
      <c r="V18" s="16" t="s">
        <v>5673</v>
      </c>
      <c r="W18" s="17">
        <v>81</v>
      </c>
      <c r="X18" s="16" t="s">
        <v>4261</v>
      </c>
      <c r="Y18" s="20">
        <v>1.013795</v>
      </c>
      <c r="Z18" s="16" t="s">
        <v>5699</v>
      </c>
      <c r="AA18" s="17">
        <f>SUM(PRODUCT(A3L311C2,A3L311C3),PRODUCT(A3L311C4,A3L311C5),PRODUCT(A3L311C6,A3L311C7))/A3L311C1</f>
        <v>357.28731796666671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3200</v>
      </c>
      <c r="H19" s="16" t="s">
        <v>4253</v>
      </c>
      <c r="I19" s="20">
        <v>1</v>
      </c>
      <c r="J19" s="16" t="s">
        <v>5670</v>
      </c>
      <c r="K19" s="17">
        <v>4693</v>
      </c>
      <c r="L19" s="16" t="s">
        <v>4255</v>
      </c>
      <c r="M19" s="20">
        <v>0.9701265</v>
      </c>
      <c r="N19" s="16" t="s">
        <v>5671</v>
      </c>
      <c r="O19" s="17">
        <v>4700</v>
      </c>
      <c r="P19" s="16" t="s">
        <v>4257</v>
      </c>
      <c r="Q19" s="20">
        <v>0.9767882</v>
      </c>
      <c r="R19" s="16" t="s">
        <v>5672</v>
      </c>
      <c r="S19" s="17">
        <v>2815</v>
      </c>
      <c r="T19" s="16" t="s">
        <v>4259</v>
      </c>
      <c r="U19" s="20">
        <v>1.0070840000000001</v>
      </c>
      <c r="V19" s="16" t="s">
        <v>5673</v>
      </c>
      <c r="W19" s="17">
        <v>1804</v>
      </c>
      <c r="X19" s="16" t="s">
        <v>4261</v>
      </c>
      <c r="Y19" s="20">
        <v>1.013795</v>
      </c>
      <c r="Z19" s="16" t="s">
        <v>5700</v>
      </c>
      <c r="AA19" s="17">
        <f>SUM(PRODUCT(A3L312C2,A3L312C3),PRODUCT(A3L312C4,A3L312C5),PRODUCT(A3L312C6,A3L312C7))/A3L312C1</f>
        <v>4114.5694014999999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7543</v>
      </c>
      <c r="H20" s="16" t="s">
        <v>4253</v>
      </c>
      <c r="I20" s="20">
        <v>1</v>
      </c>
      <c r="J20" s="16" t="s">
        <v>5670</v>
      </c>
      <c r="K20" s="17">
        <v>9416</v>
      </c>
      <c r="L20" s="16" t="s">
        <v>4255</v>
      </c>
      <c r="M20" s="20">
        <v>0.9701265</v>
      </c>
      <c r="N20" s="16" t="s">
        <v>5671</v>
      </c>
      <c r="O20" s="17">
        <v>9054</v>
      </c>
      <c r="P20" s="16" t="s">
        <v>4257</v>
      </c>
      <c r="Q20" s="20">
        <v>0.9767882</v>
      </c>
      <c r="R20" s="16" t="s">
        <v>5672</v>
      </c>
      <c r="S20" s="17">
        <v>6796</v>
      </c>
      <c r="T20" s="16" t="s">
        <v>4259</v>
      </c>
      <c r="U20" s="20">
        <v>1.0070840000000001</v>
      </c>
      <c r="V20" s="16" t="s">
        <v>5673</v>
      </c>
      <c r="W20" s="17">
        <v>3758</v>
      </c>
      <c r="X20" s="16" t="s">
        <v>4261</v>
      </c>
      <c r="Y20" s="20">
        <v>1.013795</v>
      </c>
      <c r="Z20" s="16" t="s">
        <v>5701</v>
      </c>
      <c r="AA20" s="17">
        <f>SUM(PRODUCT(A3L313C2,A3L313C3),PRODUCT(A3L313C4,A3L313C5),PRODUCT(A3L313C6,A3L313C7))/A3L313C1</f>
        <v>8507.1838289333336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2040</v>
      </c>
      <c r="H21" s="16" t="s">
        <v>4253</v>
      </c>
      <c r="I21" s="20">
        <v>1</v>
      </c>
      <c r="J21" s="16" t="s">
        <v>5670</v>
      </c>
      <c r="K21" s="17">
        <v>2312</v>
      </c>
      <c r="L21" s="16" t="s">
        <v>4255</v>
      </c>
      <c r="M21" s="20">
        <v>0.9701265</v>
      </c>
      <c r="N21" s="16" t="s">
        <v>5671</v>
      </c>
      <c r="O21" s="17">
        <v>2215</v>
      </c>
      <c r="P21" s="16" t="s">
        <v>4257</v>
      </c>
      <c r="Q21" s="20">
        <v>0.9767882</v>
      </c>
      <c r="R21" s="16" t="s">
        <v>5672</v>
      </c>
      <c r="S21" s="17">
        <v>1251</v>
      </c>
      <c r="T21" s="16" t="s">
        <v>4259</v>
      </c>
      <c r="U21" s="20">
        <v>1.0070840000000001</v>
      </c>
      <c r="V21" s="16" t="s">
        <v>5673</v>
      </c>
      <c r="W21" s="17">
        <v>739</v>
      </c>
      <c r="X21" s="16" t="s">
        <v>4261</v>
      </c>
      <c r="Y21" s="20">
        <v>1.013795</v>
      </c>
      <c r="Z21" s="16" t="s">
        <v>5702</v>
      </c>
      <c r="AA21" s="17">
        <f>SUM(PRODUCT(A3L314C2,A3L314C3),PRODUCT(A3L314C4,A3L314C5),PRODUCT(A3L314C6,A3L314C7))/A3L314C1</f>
        <v>2148.8394436666663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5250</v>
      </c>
      <c r="H22" s="16" t="s">
        <v>4253</v>
      </c>
      <c r="I22" s="20">
        <v>1</v>
      </c>
      <c r="J22" s="16" t="s">
        <v>5670</v>
      </c>
      <c r="K22" s="17">
        <v>4249</v>
      </c>
      <c r="L22" s="16" t="s">
        <v>4255</v>
      </c>
      <c r="M22" s="20">
        <v>0.9701265</v>
      </c>
      <c r="N22" s="16" t="s">
        <v>5671</v>
      </c>
      <c r="O22" s="17">
        <v>3105</v>
      </c>
      <c r="P22" s="16" t="s">
        <v>4257</v>
      </c>
      <c r="Q22" s="20">
        <v>0.9767882</v>
      </c>
      <c r="R22" s="16" t="s">
        <v>5672</v>
      </c>
      <c r="S22" s="17">
        <v>2133</v>
      </c>
      <c r="T22" s="16" t="s">
        <v>4259</v>
      </c>
      <c r="U22" s="20">
        <v>1.0070840000000001</v>
      </c>
      <c r="V22" s="16" t="s">
        <v>5673</v>
      </c>
      <c r="W22" s="17">
        <v>890</v>
      </c>
      <c r="X22" s="16" t="s">
        <v>4261</v>
      </c>
      <c r="Y22" s="20">
        <v>1.013795</v>
      </c>
      <c r="Z22" s="16" t="s">
        <v>5703</v>
      </c>
      <c r="AA22" s="17">
        <f>SUM(PRODUCT(A3L315C2,A3L315C3),PRODUCT(A3L315C4,A3L315C5),PRODUCT(A3L315C6,A3L315C7))/A3L315C1</f>
        <v>4134.9982865000002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0.9701265</v>
      </c>
      <c r="N23" s="16" t="s">
        <v>5671</v>
      </c>
      <c r="O23" s="17">
        <v>0</v>
      </c>
      <c r="P23" s="16" t="s">
        <v>4257</v>
      </c>
      <c r="Q23" s="20">
        <v>0.9767882</v>
      </c>
      <c r="R23" s="16" t="s">
        <v>5672</v>
      </c>
      <c r="S23" s="17">
        <v>0</v>
      </c>
      <c r="T23" s="16" t="s">
        <v>4259</v>
      </c>
      <c r="U23" s="20">
        <v>1.0070840000000001</v>
      </c>
      <c r="V23" s="16" t="s">
        <v>5673</v>
      </c>
      <c r="W23" s="17">
        <v>0</v>
      </c>
      <c r="X23" s="16" t="s">
        <v>4261</v>
      </c>
      <c r="Y23" s="20">
        <v>1.013795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0.9701265</v>
      </c>
      <c r="N24" s="16" t="s">
        <v>5671</v>
      </c>
      <c r="O24" s="17">
        <v>0</v>
      </c>
      <c r="P24" s="16" t="s">
        <v>4257</v>
      </c>
      <c r="Q24" s="20">
        <v>0.9767882</v>
      </c>
      <c r="R24" s="16" t="s">
        <v>5672</v>
      </c>
      <c r="S24" s="17">
        <v>0</v>
      </c>
      <c r="T24" s="16" t="s">
        <v>4259</v>
      </c>
      <c r="U24" s="20">
        <v>1.0070840000000001</v>
      </c>
      <c r="V24" s="16" t="s">
        <v>5673</v>
      </c>
      <c r="W24" s="17">
        <v>0</v>
      </c>
      <c r="X24" s="16" t="s">
        <v>4261</v>
      </c>
      <c r="Y24" s="20">
        <v>1.013795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0.9701265</v>
      </c>
      <c r="N25" s="16" t="s">
        <v>5671</v>
      </c>
      <c r="O25" s="17">
        <v>0</v>
      </c>
      <c r="P25" s="16" t="s">
        <v>4257</v>
      </c>
      <c r="Q25" s="20">
        <v>0.9767882</v>
      </c>
      <c r="R25" s="16" t="s">
        <v>5672</v>
      </c>
      <c r="S25" s="17">
        <v>0</v>
      </c>
      <c r="T25" s="16" t="s">
        <v>4259</v>
      </c>
      <c r="U25" s="20">
        <v>1.0070840000000001</v>
      </c>
      <c r="V25" s="16" t="s">
        <v>5673</v>
      </c>
      <c r="W25" s="17">
        <v>0</v>
      </c>
      <c r="X25" s="16" t="s">
        <v>4261</v>
      </c>
      <c r="Y25" s="20">
        <v>1.013795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1244</v>
      </c>
      <c r="H26" s="16" t="s">
        <v>4253</v>
      </c>
      <c r="I26" s="20">
        <v>1</v>
      </c>
      <c r="J26" s="16" t="s">
        <v>5670</v>
      </c>
      <c r="K26" s="17">
        <v>2612</v>
      </c>
      <c r="L26" s="16" t="s">
        <v>4255</v>
      </c>
      <c r="M26" s="20">
        <v>0.9701265</v>
      </c>
      <c r="N26" s="16" t="s">
        <v>5671</v>
      </c>
      <c r="O26" s="17">
        <v>2006</v>
      </c>
      <c r="P26" s="16" t="s">
        <v>4257</v>
      </c>
      <c r="Q26" s="20">
        <v>0.9767882</v>
      </c>
      <c r="R26" s="16" t="s">
        <v>5672</v>
      </c>
      <c r="S26" s="17">
        <v>853</v>
      </c>
      <c r="T26" s="16" t="s">
        <v>4259</v>
      </c>
      <c r="U26" s="20">
        <v>1.0070840000000001</v>
      </c>
      <c r="V26" s="16" t="s">
        <v>5673</v>
      </c>
      <c r="W26" s="17">
        <v>622</v>
      </c>
      <c r="X26" s="16" t="s">
        <v>4261</v>
      </c>
      <c r="Y26" s="20">
        <v>1.013795</v>
      </c>
      <c r="Z26" s="16" t="s">
        <v>5707</v>
      </c>
      <c r="AA26" s="17">
        <f>SUM(PRODUCT(A3L319C2,A3L319C3),PRODUCT(A3L319C4,A3L319C5),PRODUCT(A3L319C6,A3L319C7))/A3L319C1</f>
        <v>1912.4691824000001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27</v>
      </c>
      <c r="H27" s="16" t="s">
        <v>4253</v>
      </c>
      <c r="I27" s="20">
        <v>1</v>
      </c>
      <c r="J27" s="16" t="s">
        <v>5670</v>
      </c>
      <c r="K27" s="17">
        <v>23</v>
      </c>
      <c r="L27" s="16" t="s">
        <v>4255</v>
      </c>
      <c r="M27" s="20">
        <v>0.9701265</v>
      </c>
      <c r="N27" s="16" t="s">
        <v>5671</v>
      </c>
      <c r="O27" s="17">
        <v>20</v>
      </c>
      <c r="P27" s="16" t="s">
        <v>4257</v>
      </c>
      <c r="Q27" s="20">
        <v>0.9767882</v>
      </c>
      <c r="R27" s="16" t="s">
        <v>5672</v>
      </c>
      <c r="S27" s="17">
        <v>13</v>
      </c>
      <c r="T27" s="16" t="s">
        <v>4259</v>
      </c>
      <c r="U27" s="20">
        <v>1.0070840000000001</v>
      </c>
      <c r="V27" s="16" t="s">
        <v>5673</v>
      </c>
      <c r="W27" s="17">
        <v>11</v>
      </c>
      <c r="X27" s="16" t="s">
        <v>4261</v>
      </c>
      <c r="Y27" s="20">
        <v>1.013795</v>
      </c>
      <c r="Z27" s="16" t="s">
        <v>5708</v>
      </c>
      <c r="AA27" s="17">
        <f>SUM(PRODUCT(A3L320C2,A3L320C3),PRODUCT(A3L320C4,A3L320C5),PRODUCT(A3L320C6,A3L320C7))/A3L320C1</f>
        <v>22.949557833333333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8401</v>
      </c>
      <c r="H28" s="16" t="s">
        <v>4253</v>
      </c>
      <c r="I28" s="20">
        <v>1</v>
      </c>
      <c r="J28" s="16" t="s">
        <v>5670</v>
      </c>
      <c r="K28" s="17">
        <v>9302</v>
      </c>
      <c r="L28" s="16" t="s">
        <v>4255</v>
      </c>
      <c r="M28" s="20">
        <v>0.9701265</v>
      </c>
      <c r="N28" s="16" t="s">
        <v>5671</v>
      </c>
      <c r="O28" s="17">
        <v>8595</v>
      </c>
      <c r="P28" s="16" t="s">
        <v>4257</v>
      </c>
      <c r="Q28" s="20">
        <v>0.9767882</v>
      </c>
      <c r="R28" s="16" t="s">
        <v>5672</v>
      </c>
      <c r="S28" s="17">
        <v>6357</v>
      </c>
      <c r="T28" s="16" t="s">
        <v>4259</v>
      </c>
      <c r="U28" s="20">
        <v>1.0070840000000001</v>
      </c>
      <c r="V28" s="16" t="s">
        <v>5673</v>
      </c>
      <c r="W28" s="17">
        <v>3203</v>
      </c>
      <c r="X28" s="16" t="s">
        <v>4261</v>
      </c>
      <c r="Y28" s="20">
        <v>1.013795</v>
      </c>
      <c r="Z28" s="16" t="s">
        <v>5709</v>
      </c>
      <c r="AA28" s="17">
        <f>SUM(PRODUCT(A3L321C2,A3L321C3),PRODUCT(A3L321C4,A3L321C5),PRODUCT(A3L321C6,A3L321C7))/A3L321C1</f>
        <v>8606.8704273333333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752</v>
      </c>
      <c r="H29" s="16" t="s">
        <v>4253</v>
      </c>
      <c r="I29" s="20">
        <v>1</v>
      </c>
      <c r="J29" s="16" t="s">
        <v>5670</v>
      </c>
      <c r="K29" s="17">
        <v>1420</v>
      </c>
      <c r="L29" s="16" t="s">
        <v>4255</v>
      </c>
      <c r="M29" s="20">
        <v>0.9701265</v>
      </c>
      <c r="N29" s="16" t="s">
        <v>5671</v>
      </c>
      <c r="O29" s="17">
        <v>596</v>
      </c>
      <c r="P29" s="16" t="s">
        <v>4257</v>
      </c>
      <c r="Q29" s="20">
        <v>0.9767882</v>
      </c>
      <c r="R29" s="16" t="s">
        <v>5672</v>
      </c>
      <c r="S29" s="17">
        <v>554</v>
      </c>
      <c r="T29" s="16" t="s">
        <v>4259</v>
      </c>
      <c r="U29" s="20">
        <v>1.0070840000000001</v>
      </c>
      <c r="V29" s="16" t="s">
        <v>5673</v>
      </c>
      <c r="W29" s="17">
        <v>469</v>
      </c>
      <c r="X29" s="16" t="s">
        <v>4261</v>
      </c>
      <c r="Y29" s="20">
        <v>1.013795</v>
      </c>
      <c r="Z29" s="16" t="s">
        <v>5710</v>
      </c>
      <c r="AA29" s="17">
        <f>SUM(PRODUCT(A3L322C2,A3L322C3),PRODUCT(A3L322C4,A3L322C5),PRODUCT(A3L322C6,A3L322C7))/A3L322C1</f>
        <v>903.91513240000006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0.9701265</v>
      </c>
      <c r="N30" s="16" t="s">
        <v>5671</v>
      </c>
      <c r="O30" s="17">
        <v>0</v>
      </c>
      <c r="P30" s="16" t="s">
        <v>4257</v>
      </c>
      <c r="Q30" s="20">
        <v>0.9767882</v>
      </c>
      <c r="R30" s="16" t="s">
        <v>5672</v>
      </c>
      <c r="S30" s="17">
        <v>0</v>
      </c>
      <c r="T30" s="16" t="s">
        <v>4259</v>
      </c>
      <c r="U30" s="20">
        <v>1.0070840000000001</v>
      </c>
      <c r="V30" s="16" t="s">
        <v>5673</v>
      </c>
      <c r="W30" s="17">
        <v>0</v>
      </c>
      <c r="X30" s="16" t="s">
        <v>4261</v>
      </c>
      <c r="Y30" s="20">
        <v>1.013795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0.9701265</v>
      </c>
      <c r="N31" s="16" t="s">
        <v>5671</v>
      </c>
      <c r="O31" s="17">
        <v>0</v>
      </c>
      <c r="P31" s="16" t="s">
        <v>4257</v>
      </c>
      <c r="Q31" s="20">
        <v>0.9767882</v>
      </c>
      <c r="R31" s="16" t="s">
        <v>5672</v>
      </c>
      <c r="S31" s="17">
        <v>0</v>
      </c>
      <c r="T31" s="16" t="s">
        <v>4259</v>
      </c>
      <c r="U31" s="20">
        <v>1.0070840000000001</v>
      </c>
      <c r="V31" s="16" t="s">
        <v>5673</v>
      </c>
      <c r="W31" s="17">
        <v>0</v>
      </c>
      <c r="X31" s="16" t="s">
        <v>4261</v>
      </c>
      <c r="Y31" s="20">
        <v>1.013795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0.9701265</v>
      </c>
      <c r="N32" s="16" t="s">
        <v>5671</v>
      </c>
      <c r="O32" s="17">
        <v>0</v>
      </c>
      <c r="P32" s="16" t="s">
        <v>4257</v>
      </c>
      <c r="Q32" s="20">
        <v>0.9767882</v>
      </c>
      <c r="R32" s="16" t="s">
        <v>5672</v>
      </c>
      <c r="S32" s="17">
        <v>0</v>
      </c>
      <c r="T32" s="16" t="s">
        <v>4259</v>
      </c>
      <c r="U32" s="20">
        <v>1.0070840000000001</v>
      </c>
      <c r="V32" s="16" t="s">
        <v>5673</v>
      </c>
      <c r="W32" s="17">
        <v>0</v>
      </c>
      <c r="X32" s="16" t="s">
        <v>4261</v>
      </c>
      <c r="Y32" s="20">
        <v>1.013795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39220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45746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39348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28436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16407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40678.022987533339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0.93255359999999998</v>
      </c>
      <c r="N34" s="16" t="s">
        <v>5671</v>
      </c>
      <c r="O34" s="17">
        <v>0</v>
      </c>
      <c r="P34" s="16" t="s">
        <v>4257</v>
      </c>
      <c r="Q34" s="20">
        <v>0.8229841</v>
      </c>
      <c r="R34" s="16" t="s">
        <v>5672</v>
      </c>
      <c r="S34" s="17">
        <v>0</v>
      </c>
      <c r="T34" s="16" t="s">
        <v>4259</v>
      </c>
      <c r="U34" s="20">
        <v>0.84103039999999996</v>
      </c>
      <c r="V34" s="16" t="s">
        <v>5673</v>
      </c>
      <c r="W34" s="17">
        <v>0</v>
      </c>
      <c r="X34" s="16" t="s">
        <v>4261</v>
      </c>
      <c r="Y34" s="20">
        <v>0.83719540000000003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1043</v>
      </c>
      <c r="L35" s="16" t="s">
        <v>4255</v>
      </c>
      <c r="M35" s="20">
        <v>0.93255359999999998</v>
      </c>
      <c r="N35" s="16" t="s">
        <v>5671</v>
      </c>
      <c r="O35" s="17">
        <v>393</v>
      </c>
      <c r="P35" s="16" t="s">
        <v>4257</v>
      </c>
      <c r="Q35" s="20">
        <v>0.8229841</v>
      </c>
      <c r="R35" s="16" t="s">
        <v>5672</v>
      </c>
      <c r="S35" s="17">
        <v>638</v>
      </c>
      <c r="T35" s="16" t="s">
        <v>4259</v>
      </c>
      <c r="U35" s="20">
        <v>0.84103039999999996</v>
      </c>
      <c r="V35" s="16" t="s">
        <v>5673</v>
      </c>
      <c r="W35" s="17">
        <v>1183</v>
      </c>
      <c r="X35" s="16" t="s">
        <v>4261</v>
      </c>
      <c r="Y35" s="20">
        <v>0.83719540000000003</v>
      </c>
      <c r="Z35" s="16" t="s">
        <v>5721</v>
      </c>
      <c r="AA35" s="17">
        <f>SUM(PRODUCT(A3L328C2,A3L328C3),PRODUCT(A3L328C4,A3L328C5),PRODUCT(A3L328C6,A3L328C7))/A3L328C1</f>
        <v>432.02871869999996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0.93255359999999998</v>
      </c>
      <c r="N36" s="16" t="s">
        <v>5671</v>
      </c>
      <c r="O36" s="17">
        <v>0</v>
      </c>
      <c r="P36" s="16" t="s">
        <v>4257</v>
      </c>
      <c r="Q36" s="20">
        <v>0.8229841</v>
      </c>
      <c r="R36" s="16" t="s">
        <v>5672</v>
      </c>
      <c r="S36" s="17">
        <v>0</v>
      </c>
      <c r="T36" s="16" t="s">
        <v>4259</v>
      </c>
      <c r="U36" s="20">
        <v>0.84103039999999996</v>
      </c>
      <c r="V36" s="16" t="s">
        <v>5673</v>
      </c>
      <c r="W36" s="17">
        <v>0</v>
      </c>
      <c r="X36" s="16" t="s">
        <v>4261</v>
      </c>
      <c r="Y36" s="20">
        <v>0.83719540000000003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924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0.93255359999999998</v>
      </c>
      <c r="N37" s="16" t="s">
        <v>5671</v>
      </c>
      <c r="O37" s="17">
        <v>0</v>
      </c>
      <c r="P37" s="16" t="s">
        <v>4257</v>
      </c>
      <c r="Q37" s="20">
        <v>0.8229841</v>
      </c>
      <c r="R37" s="16" t="s">
        <v>5672</v>
      </c>
      <c r="S37" s="17">
        <v>0</v>
      </c>
      <c r="T37" s="16" t="s">
        <v>4259</v>
      </c>
      <c r="U37" s="20">
        <v>0.84103039999999996</v>
      </c>
      <c r="V37" s="16" t="s">
        <v>5673</v>
      </c>
      <c r="W37" s="17">
        <v>0</v>
      </c>
      <c r="X37" s="16" t="s">
        <v>4261</v>
      </c>
      <c r="Y37" s="20">
        <v>0.83719540000000003</v>
      </c>
      <c r="Z37" s="16" t="s">
        <v>5723</v>
      </c>
      <c r="AA37" s="17">
        <f>SUM(PRODUCT(A3L330C2,A3L330C3),PRODUCT(A3L330C4,A3L330C5),PRODUCT(A3L330C6,A3L330C7))/A3L330C1</f>
        <v>308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0.93255359999999998</v>
      </c>
      <c r="N38" s="16" t="s">
        <v>5671</v>
      </c>
      <c r="O38" s="17">
        <v>0</v>
      </c>
      <c r="P38" s="16" t="s">
        <v>4257</v>
      </c>
      <c r="Q38" s="20">
        <v>0.8229841</v>
      </c>
      <c r="R38" s="16" t="s">
        <v>5672</v>
      </c>
      <c r="S38" s="17">
        <v>0</v>
      </c>
      <c r="T38" s="16" t="s">
        <v>4259</v>
      </c>
      <c r="U38" s="20">
        <v>0.84103039999999996</v>
      </c>
      <c r="V38" s="16" t="s">
        <v>5673</v>
      </c>
      <c r="W38" s="17">
        <v>0</v>
      </c>
      <c r="X38" s="16" t="s">
        <v>4261</v>
      </c>
      <c r="Y38" s="20">
        <v>0.83719540000000003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761</v>
      </c>
      <c r="H39" s="16" t="s">
        <v>4253</v>
      </c>
      <c r="I39" s="20">
        <v>1</v>
      </c>
      <c r="J39" s="16" t="s">
        <v>5670</v>
      </c>
      <c r="K39" s="17">
        <v>1698</v>
      </c>
      <c r="L39" s="16" t="s">
        <v>4255</v>
      </c>
      <c r="M39" s="20">
        <v>0.93255359999999998</v>
      </c>
      <c r="N39" s="16" t="s">
        <v>5671</v>
      </c>
      <c r="O39" s="17">
        <v>128</v>
      </c>
      <c r="P39" s="16" t="s">
        <v>4257</v>
      </c>
      <c r="Q39" s="20">
        <v>0.8229841</v>
      </c>
      <c r="R39" s="16" t="s">
        <v>5672</v>
      </c>
      <c r="S39" s="17">
        <v>307</v>
      </c>
      <c r="T39" s="16" t="s">
        <v>4259</v>
      </c>
      <c r="U39" s="20">
        <v>0.84103039999999996</v>
      </c>
      <c r="V39" s="16" t="s">
        <v>5673</v>
      </c>
      <c r="W39" s="17">
        <v>425</v>
      </c>
      <c r="X39" s="16" t="s">
        <v>4261</v>
      </c>
      <c r="Y39" s="20">
        <v>0.83719540000000003</v>
      </c>
      <c r="Z39" s="16" t="s">
        <v>5725</v>
      </c>
      <c r="AA39" s="17">
        <f>SUM(PRODUCT(A3L332C2,A3L332C3),PRODUCT(A3L332C4,A3L332C5),PRODUCT(A3L332C6,A3L332C7))/A3L332C1</f>
        <v>816.60599253333328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111</v>
      </c>
      <c r="H40" s="16" t="s">
        <v>4253</v>
      </c>
      <c r="I40" s="20">
        <v>1</v>
      </c>
      <c r="J40" s="16" t="s">
        <v>5670</v>
      </c>
      <c r="K40" s="17">
        <v>903</v>
      </c>
      <c r="L40" s="16" t="s">
        <v>4255</v>
      </c>
      <c r="M40" s="20">
        <v>0.93255359999999998</v>
      </c>
      <c r="N40" s="16" t="s">
        <v>5671</v>
      </c>
      <c r="O40" s="17">
        <v>69</v>
      </c>
      <c r="P40" s="16" t="s">
        <v>4257</v>
      </c>
      <c r="Q40" s="20">
        <v>0.8229841</v>
      </c>
      <c r="R40" s="16" t="s">
        <v>5672</v>
      </c>
      <c r="S40" s="17">
        <v>129</v>
      </c>
      <c r="T40" s="16" t="s">
        <v>4259</v>
      </c>
      <c r="U40" s="20">
        <v>0.84103039999999996</v>
      </c>
      <c r="V40" s="16" t="s">
        <v>5673</v>
      </c>
      <c r="W40" s="17">
        <v>178</v>
      </c>
      <c r="X40" s="16" t="s">
        <v>4261</v>
      </c>
      <c r="Y40" s="20">
        <v>0.83719540000000003</v>
      </c>
      <c r="Z40" s="16" t="s">
        <v>5726</v>
      </c>
      <c r="AA40" s="17">
        <f>SUM(PRODUCT(A3L333C2,A3L333C3),PRODUCT(A3L333C4,A3L333C5),PRODUCT(A3L333C6,A3L333C7))/A3L333C1</f>
        <v>336.62726789999999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603</v>
      </c>
      <c r="H41" s="16" t="s">
        <v>4253</v>
      </c>
      <c r="I41" s="20">
        <v>1</v>
      </c>
      <c r="J41" s="16" t="s">
        <v>5670</v>
      </c>
      <c r="K41" s="17">
        <v>880</v>
      </c>
      <c r="L41" s="16" t="s">
        <v>4255</v>
      </c>
      <c r="M41" s="20">
        <v>0.93255359999999998</v>
      </c>
      <c r="N41" s="16" t="s">
        <v>5671</v>
      </c>
      <c r="O41" s="17">
        <v>7</v>
      </c>
      <c r="P41" s="16" t="s">
        <v>4257</v>
      </c>
      <c r="Q41" s="20">
        <v>0.8229841</v>
      </c>
      <c r="R41" s="16" t="s">
        <v>5672</v>
      </c>
      <c r="S41" s="17">
        <v>0</v>
      </c>
      <c r="T41" s="16" t="s">
        <v>4259</v>
      </c>
      <c r="U41" s="20">
        <v>0.84103039999999996</v>
      </c>
      <c r="V41" s="16" t="s">
        <v>5673</v>
      </c>
      <c r="W41" s="17">
        <v>1253</v>
      </c>
      <c r="X41" s="16" t="s">
        <v>4261</v>
      </c>
      <c r="Y41" s="20">
        <v>0.83719540000000003</v>
      </c>
      <c r="Z41" s="16" t="s">
        <v>5727</v>
      </c>
      <c r="AA41" s="17">
        <f>SUM(PRODUCT(A3L334C2,A3L334C3),PRODUCT(A3L334C4,A3L334C5),PRODUCT(A3L334C6,A3L334C7))/A3L334C1</f>
        <v>476.46935223333327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0.93255359999999998</v>
      </c>
      <c r="N42" s="16" t="s">
        <v>5671</v>
      </c>
      <c r="O42" s="17">
        <v>0</v>
      </c>
      <c r="P42" s="16" t="s">
        <v>4257</v>
      </c>
      <c r="Q42" s="20">
        <v>0.8229841</v>
      </c>
      <c r="R42" s="16" t="s">
        <v>5672</v>
      </c>
      <c r="S42" s="17">
        <v>0</v>
      </c>
      <c r="T42" s="16" t="s">
        <v>4259</v>
      </c>
      <c r="U42" s="20">
        <v>0.84103039999999996</v>
      </c>
      <c r="V42" s="16" t="s">
        <v>5673</v>
      </c>
      <c r="W42" s="17">
        <v>0</v>
      </c>
      <c r="X42" s="16" t="s">
        <v>4261</v>
      </c>
      <c r="Y42" s="20">
        <v>0.83719540000000003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0.93255359999999998</v>
      </c>
      <c r="N43" s="16" t="s">
        <v>5671</v>
      </c>
      <c r="O43" s="17">
        <v>193</v>
      </c>
      <c r="P43" s="16" t="s">
        <v>4257</v>
      </c>
      <c r="Q43" s="20">
        <v>0.8229841</v>
      </c>
      <c r="R43" s="16" t="s">
        <v>5672</v>
      </c>
      <c r="S43" s="17">
        <v>45</v>
      </c>
      <c r="T43" s="16" t="s">
        <v>4259</v>
      </c>
      <c r="U43" s="20">
        <v>0.84103039999999996</v>
      </c>
      <c r="V43" s="16" t="s">
        <v>5673</v>
      </c>
      <c r="W43" s="17">
        <v>214</v>
      </c>
      <c r="X43" s="16" t="s">
        <v>4261</v>
      </c>
      <c r="Y43" s="20">
        <v>0.83719540000000003</v>
      </c>
      <c r="Z43" s="16" t="s">
        <v>5729</v>
      </c>
      <c r="AA43" s="17">
        <f>SUM(PRODUCT(A3L336C2,A3L336C3),PRODUCT(A3L336C4,A3L336C5),PRODUCT(A3L336C6,A3L336C7))/A3L336C1</f>
        <v>52.945310433333333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0.93255359999999998</v>
      </c>
      <c r="N44" s="16" t="s">
        <v>5671</v>
      </c>
      <c r="O44" s="17">
        <v>0</v>
      </c>
      <c r="P44" s="16" t="s">
        <v>4257</v>
      </c>
      <c r="Q44" s="20">
        <v>0.8229841</v>
      </c>
      <c r="R44" s="16" t="s">
        <v>5672</v>
      </c>
      <c r="S44" s="17">
        <v>0</v>
      </c>
      <c r="T44" s="16" t="s">
        <v>4259</v>
      </c>
      <c r="U44" s="20">
        <v>0.84103039999999996</v>
      </c>
      <c r="V44" s="16" t="s">
        <v>5673</v>
      </c>
      <c r="W44" s="17">
        <v>0</v>
      </c>
      <c r="X44" s="16" t="s">
        <v>4261</v>
      </c>
      <c r="Y44" s="20">
        <v>0.83719540000000003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0.95512540000000001</v>
      </c>
      <c r="N45" s="16" t="s">
        <v>5671</v>
      </c>
      <c r="O45" s="17">
        <v>0</v>
      </c>
      <c r="P45" s="16" t="s">
        <v>4257</v>
      </c>
      <c r="Q45" s="20">
        <v>0.90973360000000003</v>
      </c>
      <c r="R45" s="16" t="s">
        <v>5672</v>
      </c>
      <c r="S45" s="17">
        <v>0</v>
      </c>
      <c r="T45" s="16" t="s">
        <v>4259</v>
      </c>
      <c r="U45" s="20">
        <v>0.92632159999999997</v>
      </c>
      <c r="V45" s="16" t="s">
        <v>5673</v>
      </c>
      <c r="W45" s="17">
        <v>0</v>
      </c>
      <c r="X45" s="16" t="s">
        <v>4261</v>
      </c>
      <c r="Y45" s="20">
        <v>0.91594629999999999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0.9701265</v>
      </c>
      <c r="N46" s="16" t="s">
        <v>5671</v>
      </c>
      <c r="O46" s="17">
        <v>0</v>
      </c>
      <c r="P46" s="16" t="s">
        <v>4257</v>
      </c>
      <c r="Q46" s="20">
        <v>0.9767882</v>
      </c>
      <c r="R46" s="16" t="s">
        <v>5672</v>
      </c>
      <c r="S46" s="17">
        <v>0</v>
      </c>
      <c r="T46" s="16" t="s">
        <v>4259</v>
      </c>
      <c r="U46" s="20">
        <v>1.0070840000000001</v>
      </c>
      <c r="V46" s="16" t="s">
        <v>5673</v>
      </c>
      <c r="W46" s="17">
        <v>0</v>
      </c>
      <c r="X46" s="16" t="s">
        <v>4261</v>
      </c>
      <c r="Y46" s="20">
        <v>1.013795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9</v>
      </c>
      <c r="H47" s="16" t="s">
        <v>4253</v>
      </c>
      <c r="I47" s="20">
        <v>1</v>
      </c>
      <c r="J47" s="16" t="s">
        <v>5670</v>
      </c>
      <c r="K47" s="17">
        <v>32</v>
      </c>
      <c r="L47" s="16" t="s">
        <v>4255</v>
      </c>
      <c r="M47" s="20">
        <v>0.93255359999999998</v>
      </c>
      <c r="N47" s="16" t="s">
        <v>5671</v>
      </c>
      <c r="O47" s="17">
        <v>0</v>
      </c>
      <c r="P47" s="16" t="s">
        <v>4257</v>
      </c>
      <c r="Q47" s="20">
        <v>0.8229841</v>
      </c>
      <c r="R47" s="16" t="s">
        <v>5672</v>
      </c>
      <c r="S47" s="17">
        <v>0</v>
      </c>
      <c r="T47" s="16" t="s">
        <v>4259</v>
      </c>
      <c r="U47" s="20">
        <v>0.84103039999999996</v>
      </c>
      <c r="V47" s="16" t="s">
        <v>5673</v>
      </c>
      <c r="W47" s="17">
        <v>3</v>
      </c>
      <c r="X47" s="16" t="s">
        <v>4261</v>
      </c>
      <c r="Y47" s="20">
        <v>0.83719540000000003</v>
      </c>
      <c r="Z47" s="16" t="s">
        <v>5733</v>
      </c>
      <c r="AA47" s="17">
        <f>SUM(PRODUCT(A3L340C2,A3L340C3),PRODUCT(A3L340C4,A3L340C5),PRODUCT(A3L340C6,A3L340C7))/A3L340C1</f>
        <v>12.947238399999998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7425</v>
      </c>
      <c r="H48" s="16" t="s">
        <v>4253</v>
      </c>
      <c r="I48" s="20">
        <v>1</v>
      </c>
      <c r="J48" s="16" t="s">
        <v>5670</v>
      </c>
      <c r="K48" s="17">
        <v>15638</v>
      </c>
      <c r="L48" s="16" t="s">
        <v>4255</v>
      </c>
      <c r="M48" s="20">
        <v>0.93255359999999998</v>
      </c>
      <c r="N48" s="16" t="s">
        <v>5671</v>
      </c>
      <c r="O48" s="17">
        <v>3823</v>
      </c>
      <c r="P48" s="16" t="s">
        <v>4257</v>
      </c>
      <c r="Q48" s="20">
        <v>0.8229841</v>
      </c>
      <c r="R48" s="16" t="s">
        <v>5672</v>
      </c>
      <c r="S48" s="17">
        <v>6125</v>
      </c>
      <c r="T48" s="16" t="s">
        <v>4259</v>
      </c>
      <c r="U48" s="20">
        <v>0.84103039999999996</v>
      </c>
      <c r="V48" s="16" t="s">
        <v>5673</v>
      </c>
      <c r="W48" s="17">
        <v>3592</v>
      </c>
      <c r="X48" s="16" t="s">
        <v>4261</v>
      </c>
      <c r="Y48" s="20">
        <v>0.83719540000000003</v>
      </c>
      <c r="Z48" s="16" t="s">
        <v>5734</v>
      </c>
      <c r="AA48" s="17">
        <f>SUM(PRODUCT(A3L341C2,A3L341C3),PRODUCT(A3L341C4,A3L341C5),PRODUCT(A3L341C6,A3L341C7))/A3L341C1</f>
        <v>8384.8471370333336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9824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20162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4613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7244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6845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10807.523778833332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92081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156330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142424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110824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80591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124477.69622490002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761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1698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128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307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425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816.60599253333328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8EA55-9B74-47A0-A099-49F787E4A5C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4337</v>
      </c>
      <c r="H8" s="16" t="s">
        <v>4253</v>
      </c>
      <c r="I8" s="20">
        <v>1</v>
      </c>
      <c r="J8" s="16" t="s">
        <v>5670</v>
      </c>
      <c r="K8" s="17">
        <v>4206</v>
      </c>
      <c r="L8" s="16" t="s">
        <v>4255</v>
      </c>
      <c r="M8" s="20">
        <v>0.99262660000000003</v>
      </c>
      <c r="N8" s="16" t="s">
        <v>5671</v>
      </c>
      <c r="O8" s="17">
        <v>3835</v>
      </c>
      <c r="P8" s="16" t="s">
        <v>4257</v>
      </c>
      <c r="Q8" s="20">
        <v>1.0126040000000001</v>
      </c>
      <c r="R8" s="16" t="s">
        <v>5672</v>
      </c>
      <c r="S8" s="17">
        <v>3872</v>
      </c>
      <c r="T8" s="16" t="s">
        <v>4259</v>
      </c>
      <c r="U8" s="20">
        <v>1.0370600000000001</v>
      </c>
      <c r="V8" s="16" t="s">
        <v>5673</v>
      </c>
      <c r="W8" s="17">
        <v>3933</v>
      </c>
      <c r="X8" s="16" t="s">
        <v>4261</v>
      </c>
      <c r="Y8" s="20">
        <v>1.044235</v>
      </c>
      <c r="Z8" s="16" t="s">
        <v>5768</v>
      </c>
      <c r="AA8" s="17">
        <f>SUM(PRODUCT(A3L401C2,A3L401C3))/A3L401C1</f>
        <v>4337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46845</v>
      </c>
      <c r="H9" s="16" t="s">
        <v>4253</v>
      </c>
      <c r="I9" s="20">
        <v>1</v>
      </c>
      <c r="J9" s="16" t="s">
        <v>5670</v>
      </c>
      <c r="K9" s="17">
        <v>39247</v>
      </c>
      <c r="L9" s="16" t="s">
        <v>4255</v>
      </c>
      <c r="M9" s="20">
        <v>0.99262660000000003</v>
      </c>
      <c r="N9" s="16" t="s">
        <v>5671</v>
      </c>
      <c r="O9" s="17">
        <v>27122</v>
      </c>
      <c r="P9" s="16" t="s">
        <v>4257</v>
      </c>
      <c r="Q9" s="20">
        <v>1.0126040000000001</v>
      </c>
      <c r="R9" s="16" t="s">
        <v>5672</v>
      </c>
      <c r="S9" s="17">
        <v>19352</v>
      </c>
      <c r="T9" s="16" t="s">
        <v>4259</v>
      </c>
      <c r="U9" s="20">
        <v>1.0370600000000001</v>
      </c>
      <c r="V9" s="16" t="s">
        <v>5673</v>
      </c>
      <c r="W9" s="17">
        <v>16751</v>
      </c>
      <c r="X9" s="16" t="s">
        <v>4261</v>
      </c>
      <c r="Y9" s="20">
        <v>1.044235</v>
      </c>
      <c r="Z9" s="16" t="s">
        <v>5769</v>
      </c>
      <c r="AA9" s="17">
        <f>SUM(PRODUCT(A3L402C2,A3L402C3))/A3L402C1</f>
        <v>46845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0.99262660000000003</v>
      </c>
      <c r="N10" s="16" t="s">
        <v>5671</v>
      </c>
      <c r="O10" s="17">
        <v>0</v>
      </c>
      <c r="P10" s="16" t="s">
        <v>4257</v>
      </c>
      <c r="Q10" s="20">
        <v>1.0126040000000001</v>
      </c>
      <c r="R10" s="16" t="s">
        <v>5672</v>
      </c>
      <c r="S10" s="17">
        <v>0</v>
      </c>
      <c r="T10" s="16" t="s">
        <v>4259</v>
      </c>
      <c r="U10" s="20">
        <v>1.0370600000000001</v>
      </c>
      <c r="V10" s="16" t="s">
        <v>5673</v>
      </c>
      <c r="W10" s="17">
        <v>0</v>
      </c>
      <c r="X10" s="16" t="s">
        <v>4261</v>
      </c>
      <c r="Y10" s="20">
        <v>1.044235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0.99262660000000003</v>
      </c>
      <c r="N11" s="16" t="s">
        <v>5671</v>
      </c>
      <c r="O11" s="17">
        <v>0</v>
      </c>
      <c r="P11" s="16" t="s">
        <v>4257</v>
      </c>
      <c r="Q11" s="20">
        <v>1.0126040000000001</v>
      </c>
      <c r="R11" s="16" t="s">
        <v>5672</v>
      </c>
      <c r="S11" s="17">
        <v>0</v>
      </c>
      <c r="T11" s="16" t="s">
        <v>4259</v>
      </c>
      <c r="U11" s="20">
        <v>1.0370600000000001</v>
      </c>
      <c r="V11" s="16" t="s">
        <v>5673</v>
      </c>
      <c r="W11" s="17">
        <v>0</v>
      </c>
      <c r="X11" s="16" t="s">
        <v>4261</v>
      </c>
      <c r="Y11" s="20">
        <v>1.044235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46845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39247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27122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19352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16751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46845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4337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4206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3835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3872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3933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4337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51182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43453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30957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23224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20684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51182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0.99262660000000003</v>
      </c>
      <c r="N15" s="16" t="s">
        <v>5671</v>
      </c>
      <c r="O15" s="17">
        <v>0</v>
      </c>
      <c r="P15" s="16" t="s">
        <v>4257</v>
      </c>
      <c r="Q15" s="20">
        <v>1.0126040000000001</v>
      </c>
      <c r="R15" s="16" t="s">
        <v>5672</v>
      </c>
      <c r="S15" s="17">
        <v>0</v>
      </c>
      <c r="T15" s="16" t="s">
        <v>4259</v>
      </c>
      <c r="U15" s="20">
        <v>1.0370600000000001</v>
      </c>
      <c r="V15" s="16" t="s">
        <v>5673</v>
      </c>
      <c r="W15" s="17">
        <v>0</v>
      </c>
      <c r="X15" s="16" t="s">
        <v>4261</v>
      </c>
      <c r="Y15" s="20">
        <v>1.044235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79</v>
      </c>
      <c r="H16" s="16" t="s">
        <v>4253</v>
      </c>
      <c r="I16" s="20">
        <v>1</v>
      </c>
      <c r="J16" s="16" t="s">
        <v>5670</v>
      </c>
      <c r="K16" s="17">
        <v>79</v>
      </c>
      <c r="L16" s="16" t="s">
        <v>4255</v>
      </c>
      <c r="M16" s="20">
        <v>0.99262660000000003</v>
      </c>
      <c r="N16" s="16" t="s">
        <v>5671</v>
      </c>
      <c r="O16" s="17">
        <v>15</v>
      </c>
      <c r="P16" s="16" t="s">
        <v>4257</v>
      </c>
      <c r="Q16" s="20">
        <v>1.0126040000000001</v>
      </c>
      <c r="R16" s="16" t="s">
        <v>5672</v>
      </c>
      <c r="S16" s="17">
        <v>13</v>
      </c>
      <c r="T16" s="16" t="s">
        <v>4259</v>
      </c>
      <c r="U16" s="20">
        <v>1.0370600000000001</v>
      </c>
      <c r="V16" s="16" t="s">
        <v>5673</v>
      </c>
      <c r="W16" s="17">
        <v>13</v>
      </c>
      <c r="X16" s="16" t="s">
        <v>4261</v>
      </c>
      <c r="Y16" s="20">
        <v>1.044235</v>
      </c>
      <c r="Z16" s="16" t="s">
        <v>5791</v>
      </c>
      <c r="AA16" s="17">
        <f>SUM(PRODUCT(A3L409C2,A3L409C3))/A3L409C1</f>
        <v>79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15580</v>
      </c>
      <c r="H17" s="16" t="s">
        <v>4253</v>
      </c>
      <c r="I17" s="20">
        <v>1</v>
      </c>
      <c r="J17" s="16" t="s">
        <v>5670</v>
      </c>
      <c r="K17" s="17">
        <v>15752</v>
      </c>
      <c r="L17" s="16" t="s">
        <v>4255</v>
      </c>
      <c r="M17" s="20">
        <v>0.99262660000000003</v>
      </c>
      <c r="N17" s="16" t="s">
        <v>5671</v>
      </c>
      <c r="O17" s="17">
        <v>7760</v>
      </c>
      <c r="P17" s="16" t="s">
        <v>4257</v>
      </c>
      <c r="Q17" s="20">
        <v>1.0126040000000001</v>
      </c>
      <c r="R17" s="16" t="s">
        <v>5672</v>
      </c>
      <c r="S17" s="17">
        <v>6459</v>
      </c>
      <c r="T17" s="16" t="s">
        <v>4259</v>
      </c>
      <c r="U17" s="20">
        <v>1.0370600000000001</v>
      </c>
      <c r="V17" s="16" t="s">
        <v>5673</v>
      </c>
      <c r="W17" s="17">
        <v>7004</v>
      </c>
      <c r="X17" s="16" t="s">
        <v>4261</v>
      </c>
      <c r="Y17" s="20">
        <v>1.044235</v>
      </c>
      <c r="Z17" s="16" t="s">
        <v>5792</v>
      </c>
      <c r="AA17" s="17">
        <f>SUM(PRODUCT(A3L410C2,A3L410C3))/A3L410C1</f>
        <v>15580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755</v>
      </c>
      <c r="H18" s="16" t="s">
        <v>4253</v>
      </c>
      <c r="I18" s="20">
        <v>1</v>
      </c>
      <c r="J18" s="16" t="s">
        <v>5670</v>
      </c>
      <c r="K18" s="17">
        <v>749</v>
      </c>
      <c r="L18" s="16" t="s">
        <v>4255</v>
      </c>
      <c r="M18" s="20">
        <v>0.99262660000000003</v>
      </c>
      <c r="N18" s="16" t="s">
        <v>5671</v>
      </c>
      <c r="O18" s="17">
        <v>201</v>
      </c>
      <c r="P18" s="16" t="s">
        <v>4257</v>
      </c>
      <c r="Q18" s="20">
        <v>1.0126040000000001</v>
      </c>
      <c r="R18" s="16" t="s">
        <v>5672</v>
      </c>
      <c r="S18" s="17">
        <v>177</v>
      </c>
      <c r="T18" s="16" t="s">
        <v>4259</v>
      </c>
      <c r="U18" s="20">
        <v>1.0370600000000001</v>
      </c>
      <c r="V18" s="16" t="s">
        <v>5673</v>
      </c>
      <c r="W18" s="17">
        <v>184</v>
      </c>
      <c r="X18" s="16" t="s">
        <v>4261</v>
      </c>
      <c r="Y18" s="20">
        <v>1.044235</v>
      </c>
      <c r="Z18" s="16" t="s">
        <v>5793</v>
      </c>
      <c r="AA18" s="17">
        <f>SUM(PRODUCT(A3L411C2,A3L411C3))/A3L411C1</f>
        <v>755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4397</v>
      </c>
      <c r="H19" s="16" t="s">
        <v>4253</v>
      </c>
      <c r="I19" s="20">
        <v>1</v>
      </c>
      <c r="J19" s="16" t="s">
        <v>5670</v>
      </c>
      <c r="K19" s="17">
        <v>4506</v>
      </c>
      <c r="L19" s="16" t="s">
        <v>4255</v>
      </c>
      <c r="M19" s="20">
        <v>0.99262660000000003</v>
      </c>
      <c r="N19" s="16" t="s">
        <v>5671</v>
      </c>
      <c r="O19" s="17">
        <v>4447</v>
      </c>
      <c r="P19" s="16" t="s">
        <v>4257</v>
      </c>
      <c r="Q19" s="20">
        <v>1.0126040000000001</v>
      </c>
      <c r="R19" s="16" t="s">
        <v>5672</v>
      </c>
      <c r="S19" s="17">
        <v>3788</v>
      </c>
      <c r="T19" s="16" t="s">
        <v>4259</v>
      </c>
      <c r="U19" s="20">
        <v>1.0370600000000001</v>
      </c>
      <c r="V19" s="16" t="s">
        <v>5673</v>
      </c>
      <c r="W19" s="17">
        <v>3676</v>
      </c>
      <c r="X19" s="16" t="s">
        <v>4261</v>
      </c>
      <c r="Y19" s="20">
        <v>1.044235</v>
      </c>
      <c r="Z19" s="16" t="s">
        <v>5794</v>
      </c>
      <c r="AA19" s="17">
        <f>SUM(PRODUCT(A3L412C2,A3L412C3))/A3L412C1</f>
        <v>4397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8753</v>
      </c>
      <c r="H20" s="16" t="s">
        <v>4253</v>
      </c>
      <c r="I20" s="20">
        <v>1</v>
      </c>
      <c r="J20" s="16" t="s">
        <v>5670</v>
      </c>
      <c r="K20" s="17">
        <v>8679</v>
      </c>
      <c r="L20" s="16" t="s">
        <v>4255</v>
      </c>
      <c r="M20" s="20">
        <v>0.99262660000000003</v>
      </c>
      <c r="N20" s="16" t="s">
        <v>5671</v>
      </c>
      <c r="O20" s="17">
        <v>6800</v>
      </c>
      <c r="P20" s="16" t="s">
        <v>4257</v>
      </c>
      <c r="Q20" s="20">
        <v>1.0126040000000001</v>
      </c>
      <c r="R20" s="16" t="s">
        <v>5672</v>
      </c>
      <c r="S20" s="17">
        <v>5840</v>
      </c>
      <c r="T20" s="16" t="s">
        <v>4259</v>
      </c>
      <c r="U20" s="20">
        <v>1.0370600000000001</v>
      </c>
      <c r="V20" s="16" t="s">
        <v>5673</v>
      </c>
      <c r="W20" s="17">
        <v>6123</v>
      </c>
      <c r="X20" s="16" t="s">
        <v>4261</v>
      </c>
      <c r="Y20" s="20">
        <v>1.044235</v>
      </c>
      <c r="Z20" s="16" t="s">
        <v>5795</v>
      </c>
      <c r="AA20" s="17">
        <f>SUM(PRODUCT(A3L413C2,A3L413C3))/A3L413C1</f>
        <v>8753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10142</v>
      </c>
      <c r="H21" s="16" t="s">
        <v>4253</v>
      </c>
      <c r="I21" s="20">
        <v>1</v>
      </c>
      <c r="J21" s="16" t="s">
        <v>5670</v>
      </c>
      <c r="K21" s="17">
        <v>10012</v>
      </c>
      <c r="L21" s="16" t="s">
        <v>4255</v>
      </c>
      <c r="M21" s="20">
        <v>0.99262660000000003</v>
      </c>
      <c r="N21" s="16" t="s">
        <v>5671</v>
      </c>
      <c r="O21" s="17">
        <v>8398</v>
      </c>
      <c r="P21" s="16" t="s">
        <v>4257</v>
      </c>
      <c r="Q21" s="20">
        <v>1.0126040000000001</v>
      </c>
      <c r="R21" s="16" t="s">
        <v>5672</v>
      </c>
      <c r="S21" s="17">
        <v>7410</v>
      </c>
      <c r="T21" s="16" t="s">
        <v>4259</v>
      </c>
      <c r="U21" s="20">
        <v>1.0370600000000001</v>
      </c>
      <c r="V21" s="16" t="s">
        <v>5673</v>
      </c>
      <c r="W21" s="17">
        <v>7572</v>
      </c>
      <c r="X21" s="16" t="s">
        <v>4261</v>
      </c>
      <c r="Y21" s="20">
        <v>1.044235</v>
      </c>
      <c r="Z21" s="16" t="s">
        <v>5796</v>
      </c>
      <c r="AA21" s="17">
        <f>SUM(PRODUCT(A3L414C2,A3L414C3))/A3L414C1</f>
        <v>10142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670</v>
      </c>
      <c r="H22" s="16" t="s">
        <v>4253</v>
      </c>
      <c r="I22" s="20">
        <v>1</v>
      </c>
      <c r="J22" s="16" t="s">
        <v>5670</v>
      </c>
      <c r="K22" s="17">
        <v>670</v>
      </c>
      <c r="L22" s="16" t="s">
        <v>4255</v>
      </c>
      <c r="M22" s="20">
        <v>0.99262660000000003</v>
      </c>
      <c r="N22" s="16" t="s">
        <v>5671</v>
      </c>
      <c r="O22" s="17">
        <v>130</v>
      </c>
      <c r="P22" s="16" t="s">
        <v>4257</v>
      </c>
      <c r="Q22" s="20">
        <v>1.0126040000000001</v>
      </c>
      <c r="R22" s="16" t="s">
        <v>5672</v>
      </c>
      <c r="S22" s="17">
        <v>108</v>
      </c>
      <c r="T22" s="16" t="s">
        <v>4259</v>
      </c>
      <c r="U22" s="20">
        <v>1.0370600000000001</v>
      </c>
      <c r="V22" s="16" t="s">
        <v>5673</v>
      </c>
      <c r="W22" s="17">
        <v>108</v>
      </c>
      <c r="X22" s="16" t="s">
        <v>4261</v>
      </c>
      <c r="Y22" s="20">
        <v>1.044235</v>
      </c>
      <c r="Z22" s="16" t="s">
        <v>5797</v>
      </c>
      <c r="AA22" s="17">
        <f>SUM(PRODUCT(A3L415C2,A3L415C3))/A3L415C1</f>
        <v>670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0.99262660000000003</v>
      </c>
      <c r="N23" s="16" t="s">
        <v>5671</v>
      </c>
      <c r="O23" s="17">
        <v>0</v>
      </c>
      <c r="P23" s="16" t="s">
        <v>4257</v>
      </c>
      <c r="Q23" s="20">
        <v>1.0126040000000001</v>
      </c>
      <c r="R23" s="16" t="s">
        <v>5672</v>
      </c>
      <c r="S23" s="17">
        <v>0</v>
      </c>
      <c r="T23" s="16" t="s">
        <v>4259</v>
      </c>
      <c r="U23" s="20">
        <v>1.0370600000000001</v>
      </c>
      <c r="V23" s="16" t="s">
        <v>5673</v>
      </c>
      <c r="W23" s="17">
        <v>0</v>
      </c>
      <c r="X23" s="16" t="s">
        <v>4261</v>
      </c>
      <c r="Y23" s="20">
        <v>1.044235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301</v>
      </c>
      <c r="H24" s="16" t="s">
        <v>4253</v>
      </c>
      <c r="I24" s="20">
        <v>1</v>
      </c>
      <c r="J24" s="16" t="s">
        <v>5670</v>
      </c>
      <c r="K24" s="17">
        <v>301</v>
      </c>
      <c r="L24" s="16" t="s">
        <v>4255</v>
      </c>
      <c r="M24" s="20">
        <v>0.99262660000000003</v>
      </c>
      <c r="N24" s="16" t="s">
        <v>5671</v>
      </c>
      <c r="O24" s="17">
        <v>33</v>
      </c>
      <c r="P24" s="16" t="s">
        <v>4257</v>
      </c>
      <c r="Q24" s="20">
        <v>1.0126040000000001</v>
      </c>
      <c r="R24" s="16" t="s">
        <v>5672</v>
      </c>
      <c r="S24" s="17">
        <v>29</v>
      </c>
      <c r="T24" s="16" t="s">
        <v>4259</v>
      </c>
      <c r="U24" s="20">
        <v>1.0370600000000001</v>
      </c>
      <c r="V24" s="16" t="s">
        <v>5673</v>
      </c>
      <c r="W24" s="17">
        <v>29</v>
      </c>
      <c r="X24" s="16" t="s">
        <v>4261</v>
      </c>
      <c r="Y24" s="20">
        <v>1.044235</v>
      </c>
      <c r="Z24" s="16" t="s">
        <v>5799</v>
      </c>
      <c r="AA24" s="17">
        <f>SUM(PRODUCT(A3L417C2,A3L417C3))/A3L417C1</f>
        <v>301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</v>
      </c>
      <c r="H25" s="16" t="s">
        <v>4253</v>
      </c>
      <c r="I25" s="20">
        <v>1</v>
      </c>
      <c r="J25" s="16" t="s">
        <v>5670</v>
      </c>
      <c r="K25" s="17">
        <v>-5</v>
      </c>
      <c r="L25" s="16" t="s">
        <v>4255</v>
      </c>
      <c r="M25" s="20">
        <v>0.99262660000000003</v>
      </c>
      <c r="N25" s="16" t="s">
        <v>5671</v>
      </c>
      <c r="O25" s="17">
        <v>-6</v>
      </c>
      <c r="P25" s="16" t="s">
        <v>4257</v>
      </c>
      <c r="Q25" s="20">
        <v>1.0126040000000001</v>
      </c>
      <c r="R25" s="16" t="s">
        <v>5672</v>
      </c>
      <c r="S25" s="17">
        <v>-5</v>
      </c>
      <c r="T25" s="16" t="s">
        <v>4259</v>
      </c>
      <c r="U25" s="20">
        <v>1.0370600000000001</v>
      </c>
      <c r="V25" s="16" t="s">
        <v>5673</v>
      </c>
      <c r="W25" s="17">
        <v>-5</v>
      </c>
      <c r="X25" s="16" t="s">
        <v>4261</v>
      </c>
      <c r="Y25" s="20">
        <v>1.044235</v>
      </c>
      <c r="Z25" s="16" t="s">
        <v>5800</v>
      </c>
      <c r="AA25" s="17">
        <f>SUM(PRODUCT(A3L418C2,A3L418C3))/A3L418C1</f>
        <v>-5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822</v>
      </c>
      <c r="H26" s="16" t="s">
        <v>4253</v>
      </c>
      <c r="I26" s="20">
        <v>1</v>
      </c>
      <c r="J26" s="16" t="s">
        <v>5670</v>
      </c>
      <c r="K26" s="17">
        <v>796</v>
      </c>
      <c r="L26" s="16" t="s">
        <v>4255</v>
      </c>
      <c r="M26" s="20">
        <v>0.99262660000000003</v>
      </c>
      <c r="N26" s="16" t="s">
        <v>5671</v>
      </c>
      <c r="O26" s="17">
        <v>828</v>
      </c>
      <c r="P26" s="16" t="s">
        <v>4257</v>
      </c>
      <c r="Q26" s="20">
        <v>1.0126040000000001</v>
      </c>
      <c r="R26" s="16" t="s">
        <v>5672</v>
      </c>
      <c r="S26" s="17">
        <v>616</v>
      </c>
      <c r="T26" s="16" t="s">
        <v>4259</v>
      </c>
      <c r="U26" s="20">
        <v>1.0370600000000001</v>
      </c>
      <c r="V26" s="16" t="s">
        <v>5673</v>
      </c>
      <c r="W26" s="17">
        <v>566</v>
      </c>
      <c r="X26" s="16" t="s">
        <v>4261</v>
      </c>
      <c r="Y26" s="20">
        <v>1.044235</v>
      </c>
      <c r="Z26" s="16" t="s">
        <v>5801</v>
      </c>
      <c r="AA26" s="17">
        <f>SUM(PRODUCT(A3L419C2,A3L419C3))/A3L419C1</f>
        <v>822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2656</v>
      </c>
      <c r="H27" s="16" t="s">
        <v>4253</v>
      </c>
      <c r="I27" s="20">
        <v>1</v>
      </c>
      <c r="J27" s="16" t="s">
        <v>5670</v>
      </c>
      <c r="K27" s="17">
        <v>1567</v>
      </c>
      <c r="L27" s="16" t="s">
        <v>4255</v>
      </c>
      <c r="M27" s="20">
        <v>0.99262660000000003</v>
      </c>
      <c r="N27" s="16" t="s">
        <v>5671</v>
      </c>
      <c r="O27" s="17">
        <v>1145</v>
      </c>
      <c r="P27" s="16" t="s">
        <v>4257</v>
      </c>
      <c r="Q27" s="20">
        <v>1.0126040000000001</v>
      </c>
      <c r="R27" s="16" t="s">
        <v>5672</v>
      </c>
      <c r="S27" s="17">
        <v>912</v>
      </c>
      <c r="T27" s="16" t="s">
        <v>4259</v>
      </c>
      <c r="U27" s="20">
        <v>1.0370600000000001</v>
      </c>
      <c r="V27" s="16" t="s">
        <v>5673</v>
      </c>
      <c r="W27" s="17">
        <v>914</v>
      </c>
      <c r="X27" s="16" t="s">
        <v>4261</v>
      </c>
      <c r="Y27" s="20">
        <v>1.044235</v>
      </c>
      <c r="Z27" s="16" t="s">
        <v>5802</v>
      </c>
      <c r="AA27" s="17">
        <f>SUM(PRODUCT(A3L420C2,A3L420C3))/A3L420C1</f>
        <v>2656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403</v>
      </c>
      <c r="H28" s="16" t="s">
        <v>4253</v>
      </c>
      <c r="I28" s="20">
        <v>1</v>
      </c>
      <c r="J28" s="16" t="s">
        <v>5670</v>
      </c>
      <c r="K28" s="17">
        <v>403</v>
      </c>
      <c r="L28" s="16" t="s">
        <v>4255</v>
      </c>
      <c r="M28" s="20">
        <v>0.99262660000000003</v>
      </c>
      <c r="N28" s="16" t="s">
        <v>5671</v>
      </c>
      <c r="O28" s="17">
        <v>41</v>
      </c>
      <c r="P28" s="16" t="s">
        <v>4257</v>
      </c>
      <c r="Q28" s="20">
        <v>1.0126040000000001</v>
      </c>
      <c r="R28" s="16" t="s">
        <v>5672</v>
      </c>
      <c r="S28" s="17">
        <v>34</v>
      </c>
      <c r="T28" s="16" t="s">
        <v>4259</v>
      </c>
      <c r="U28" s="20">
        <v>1.0370600000000001</v>
      </c>
      <c r="V28" s="16" t="s">
        <v>5673</v>
      </c>
      <c r="W28" s="17">
        <v>34</v>
      </c>
      <c r="X28" s="16" t="s">
        <v>4261</v>
      </c>
      <c r="Y28" s="20">
        <v>1.044235</v>
      </c>
      <c r="Z28" s="16" t="s">
        <v>5803</v>
      </c>
      <c r="AA28" s="17">
        <f>SUM(PRODUCT(A3L421C2,A3L421C3))/A3L421C1</f>
        <v>403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278</v>
      </c>
      <c r="H29" s="16" t="s">
        <v>4253</v>
      </c>
      <c r="I29" s="20">
        <v>1</v>
      </c>
      <c r="J29" s="16" t="s">
        <v>5670</v>
      </c>
      <c r="K29" s="17">
        <v>278</v>
      </c>
      <c r="L29" s="16" t="s">
        <v>4255</v>
      </c>
      <c r="M29" s="20">
        <v>0.99262660000000003</v>
      </c>
      <c r="N29" s="16" t="s">
        <v>5671</v>
      </c>
      <c r="O29" s="17">
        <v>49</v>
      </c>
      <c r="P29" s="16" t="s">
        <v>4257</v>
      </c>
      <c r="Q29" s="20">
        <v>1.0126040000000001</v>
      </c>
      <c r="R29" s="16" t="s">
        <v>5672</v>
      </c>
      <c r="S29" s="17">
        <v>50</v>
      </c>
      <c r="T29" s="16" t="s">
        <v>4259</v>
      </c>
      <c r="U29" s="20">
        <v>1.0370600000000001</v>
      </c>
      <c r="V29" s="16" t="s">
        <v>5673</v>
      </c>
      <c r="W29" s="17">
        <v>50</v>
      </c>
      <c r="X29" s="16" t="s">
        <v>4261</v>
      </c>
      <c r="Y29" s="20">
        <v>1.044235</v>
      </c>
      <c r="Z29" s="16" t="s">
        <v>5804</v>
      </c>
      <c r="AA29" s="17">
        <f>SUM(PRODUCT(A3L422C2,A3L422C3))/A3L422C1</f>
        <v>278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67</v>
      </c>
      <c r="H30" s="16" t="s">
        <v>4253</v>
      </c>
      <c r="I30" s="20">
        <v>1</v>
      </c>
      <c r="J30" s="16" t="s">
        <v>5670</v>
      </c>
      <c r="K30" s="17">
        <v>67</v>
      </c>
      <c r="L30" s="16" t="s">
        <v>4255</v>
      </c>
      <c r="M30" s="20">
        <v>0.99262660000000003</v>
      </c>
      <c r="N30" s="16" t="s">
        <v>5671</v>
      </c>
      <c r="O30" s="17">
        <v>38</v>
      </c>
      <c r="P30" s="16" t="s">
        <v>4257</v>
      </c>
      <c r="Q30" s="20">
        <v>1.0126040000000001</v>
      </c>
      <c r="R30" s="16" t="s">
        <v>5672</v>
      </c>
      <c r="S30" s="17">
        <v>31</v>
      </c>
      <c r="T30" s="16" t="s">
        <v>4259</v>
      </c>
      <c r="U30" s="20">
        <v>1.0370600000000001</v>
      </c>
      <c r="V30" s="16" t="s">
        <v>5673</v>
      </c>
      <c r="W30" s="17">
        <v>32</v>
      </c>
      <c r="X30" s="16" t="s">
        <v>4261</v>
      </c>
      <c r="Y30" s="20">
        <v>1.044235</v>
      </c>
      <c r="Z30" s="16" t="s">
        <v>5805</v>
      </c>
      <c r="AA30" s="17">
        <f>SUM(PRODUCT(A3L423C2,A3L423C3))/A3L423C1</f>
        <v>67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1386</v>
      </c>
      <c r="H31" s="16" t="s">
        <v>4253</v>
      </c>
      <c r="I31" s="20">
        <v>1</v>
      </c>
      <c r="J31" s="16" t="s">
        <v>5670</v>
      </c>
      <c r="K31" s="17">
        <v>1386</v>
      </c>
      <c r="L31" s="16" t="s">
        <v>4255</v>
      </c>
      <c r="M31" s="20">
        <v>0.99262660000000003</v>
      </c>
      <c r="N31" s="16" t="s">
        <v>5671</v>
      </c>
      <c r="O31" s="17">
        <v>1741</v>
      </c>
      <c r="P31" s="16" t="s">
        <v>4257</v>
      </c>
      <c r="Q31" s="20">
        <v>1.0126040000000001</v>
      </c>
      <c r="R31" s="16" t="s">
        <v>5672</v>
      </c>
      <c r="S31" s="17">
        <v>1410</v>
      </c>
      <c r="T31" s="16" t="s">
        <v>4259</v>
      </c>
      <c r="U31" s="20">
        <v>1.0370600000000001</v>
      </c>
      <c r="V31" s="16" t="s">
        <v>5673</v>
      </c>
      <c r="W31" s="17">
        <v>1368</v>
      </c>
      <c r="X31" s="16" t="s">
        <v>4261</v>
      </c>
      <c r="Y31" s="20">
        <v>1.044235</v>
      </c>
      <c r="Z31" s="16" t="s">
        <v>5806</v>
      </c>
      <c r="AA31" s="17">
        <f>SUM(PRODUCT(A3L424C2,A3L424C3))/A3L424C1</f>
        <v>1386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-19</v>
      </c>
      <c r="H32" s="16" t="s">
        <v>4253</v>
      </c>
      <c r="I32" s="20">
        <v>1</v>
      </c>
      <c r="J32" s="16" t="s">
        <v>5670</v>
      </c>
      <c r="K32" s="17">
        <v>-19</v>
      </c>
      <c r="L32" s="16" t="s">
        <v>4255</v>
      </c>
      <c r="M32" s="20">
        <v>0.99262660000000003</v>
      </c>
      <c r="N32" s="16" t="s">
        <v>5671</v>
      </c>
      <c r="O32" s="17">
        <v>-23</v>
      </c>
      <c r="P32" s="16" t="s">
        <v>4257</v>
      </c>
      <c r="Q32" s="20">
        <v>1.0126040000000001</v>
      </c>
      <c r="R32" s="16" t="s">
        <v>5672</v>
      </c>
      <c r="S32" s="17">
        <v>-19</v>
      </c>
      <c r="T32" s="16" t="s">
        <v>4259</v>
      </c>
      <c r="U32" s="20">
        <v>1.0370600000000001</v>
      </c>
      <c r="V32" s="16" t="s">
        <v>5673</v>
      </c>
      <c r="W32" s="17">
        <v>-19</v>
      </c>
      <c r="X32" s="16" t="s">
        <v>4261</v>
      </c>
      <c r="Y32" s="20">
        <v>1.044235</v>
      </c>
      <c r="Z32" s="16" t="s">
        <v>5807</v>
      </c>
      <c r="AA32" s="17">
        <f>SUM(PRODUCT(A3L425C2,A3L425C3))/A3L425C1</f>
        <v>-19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46265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45221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31597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26853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27649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46265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0.99262660000000003</v>
      </c>
      <c r="N34" s="16" t="s">
        <v>5671</v>
      </c>
      <c r="O34" s="17">
        <v>0</v>
      </c>
      <c r="P34" s="16" t="s">
        <v>4257</v>
      </c>
      <c r="Q34" s="20">
        <v>1.0126040000000001</v>
      </c>
      <c r="R34" s="16" t="s">
        <v>5672</v>
      </c>
      <c r="S34" s="17">
        <v>0</v>
      </c>
      <c r="T34" s="16" t="s">
        <v>4259</v>
      </c>
      <c r="U34" s="20">
        <v>1.0370600000000001</v>
      </c>
      <c r="V34" s="16" t="s">
        <v>5673</v>
      </c>
      <c r="W34" s="17">
        <v>0</v>
      </c>
      <c r="X34" s="16" t="s">
        <v>4261</v>
      </c>
      <c r="Y34" s="20">
        <v>1.044235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0.99262660000000003</v>
      </c>
      <c r="N35" s="16" t="s">
        <v>5671</v>
      </c>
      <c r="O35" s="17">
        <v>0</v>
      </c>
      <c r="P35" s="16" t="s">
        <v>4257</v>
      </c>
      <c r="Q35" s="20">
        <v>1.0126040000000001</v>
      </c>
      <c r="R35" s="16" t="s">
        <v>5672</v>
      </c>
      <c r="S35" s="17">
        <v>0</v>
      </c>
      <c r="T35" s="16" t="s">
        <v>4259</v>
      </c>
      <c r="U35" s="20">
        <v>1.0370600000000001</v>
      </c>
      <c r="V35" s="16" t="s">
        <v>5673</v>
      </c>
      <c r="W35" s="17">
        <v>0</v>
      </c>
      <c r="X35" s="16" t="s">
        <v>4261</v>
      </c>
      <c r="Y35" s="20">
        <v>1.044235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0.99262660000000003</v>
      </c>
      <c r="N36" s="16" t="s">
        <v>5671</v>
      </c>
      <c r="O36" s="17">
        <v>0</v>
      </c>
      <c r="P36" s="16" t="s">
        <v>4257</v>
      </c>
      <c r="Q36" s="20">
        <v>1.0126040000000001</v>
      </c>
      <c r="R36" s="16" t="s">
        <v>5672</v>
      </c>
      <c r="S36" s="17">
        <v>0</v>
      </c>
      <c r="T36" s="16" t="s">
        <v>4259</v>
      </c>
      <c r="U36" s="20">
        <v>1.0370600000000001</v>
      </c>
      <c r="V36" s="16" t="s">
        <v>5673</v>
      </c>
      <c r="W36" s="17">
        <v>0</v>
      </c>
      <c r="X36" s="16" t="s">
        <v>4261</v>
      </c>
      <c r="Y36" s="20">
        <v>1.044235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0.99262660000000003</v>
      </c>
      <c r="N37" s="16" t="s">
        <v>5671</v>
      </c>
      <c r="O37" s="17">
        <v>0</v>
      </c>
      <c r="P37" s="16" t="s">
        <v>4257</v>
      </c>
      <c r="Q37" s="20">
        <v>1.0126040000000001</v>
      </c>
      <c r="R37" s="16" t="s">
        <v>5672</v>
      </c>
      <c r="S37" s="17">
        <v>0</v>
      </c>
      <c r="T37" s="16" t="s">
        <v>4259</v>
      </c>
      <c r="U37" s="20">
        <v>1.0370600000000001</v>
      </c>
      <c r="V37" s="16" t="s">
        <v>5673</v>
      </c>
      <c r="W37" s="17">
        <v>0</v>
      </c>
      <c r="X37" s="16" t="s">
        <v>4261</v>
      </c>
      <c r="Y37" s="20">
        <v>1.044235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0.99262660000000003</v>
      </c>
      <c r="N38" s="16" t="s">
        <v>5671</v>
      </c>
      <c r="O38" s="17">
        <v>0</v>
      </c>
      <c r="P38" s="16" t="s">
        <v>4257</v>
      </c>
      <c r="Q38" s="20">
        <v>1.0126040000000001</v>
      </c>
      <c r="R38" s="16" t="s">
        <v>5672</v>
      </c>
      <c r="S38" s="17">
        <v>0</v>
      </c>
      <c r="T38" s="16" t="s">
        <v>4259</v>
      </c>
      <c r="U38" s="20">
        <v>1.0370600000000001</v>
      </c>
      <c r="V38" s="16" t="s">
        <v>5673</v>
      </c>
      <c r="W38" s="17">
        <v>0</v>
      </c>
      <c r="X38" s="16" t="s">
        <v>4261</v>
      </c>
      <c r="Y38" s="20">
        <v>1.044235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8</v>
      </c>
      <c r="H39" s="16" t="s">
        <v>4253</v>
      </c>
      <c r="I39" s="20">
        <v>1</v>
      </c>
      <c r="J39" s="16" t="s">
        <v>5670</v>
      </c>
      <c r="K39" s="17">
        <v>8</v>
      </c>
      <c r="L39" s="16" t="s">
        <v>4255</v>
      </c>
      <c r="M39" s="20">
        <v>0.99262660000000003</v>
      </c>
      <c r="N39" s="16" t="s">
        <v>5671</v>
      </c>
      <c r="O39" s="17">
        <v>12</v>
      </c>
      <c r="P39" s="16" t="s">
        <v>4257</v>
      </c>
      <c r="Q39" s="20">
        <v>1.0126040000000001</v>
      </c>
      <c r="R39" s="16" t="s">
        <v>5672</v>
      </c>
      <c r="S39" s="17">
        <v>12</v>
      </c>
      <c r="T39" s="16" t="s">
        <v>4259</v>
      </c>
      <c r="U39" s="20">
        <v>1.0370600000000001</v>
      </c>
      <c r="V39" s="16" t="s">
        <v>5673</v>
      </c>
      <c r="W39" s="17">
        <v>6</v>
      </c>
      <c r="X39" s="16" t="s">
        <v>4261</v>
      </c>
      <c r="Y39" s="20">
        <v>1.044235</v>
      </c>
      <c r="Z39" s="16" t="s">
        <v>5819</v>
      </c>
      <c r="AA39" s="17">
        <f>SUM(PRODUCT(A3L432C2,A3L432C3))/A3L432C1</f>
        <v>8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455</v>
      </c>
      <c r="H40" s="16" t="s">
        <v>4253</v>
      </c>
      <c r="I40" s="20">
        <v>1</v>
      </c>
      <c r="J40" s="16" t="s">
        <v>5670</v>
      </c>
      <c r="K40" s="17">
        <v>182</v>
      </c>
      <c r="L40" s="16" t="s">
        <v>4255</v>
      </c>
      <c r="M40" s="20">
        <v>0.99262660000000003</v>
      </c>
      <c r="N40" s="16" t="s">
        <v>5671</v>
      </c>
      <c r="O40" s="17">
        <v>873</v>
      </c>
      <c r="P40" s="16" t="s">
        <v>4257</v>
      </c>
      <c r="Q40" s="20">
        <v>1.0126040000000001</v>
      </c>
      <c r="R40" s="16" t="s">
        <v>5672</v>
      </c>
      <c r="S40" s="17">
        <v>1277</v>
      </c>
      <c r="T40" s="16" t="s">
        <v>4259</v>
      </c>
      <c r="U40" s="20">
        <v>1.0370600000000001</v>
      </c>
      <c r="V40" s="16" t="s">
        <v>5673</v>
      </c>
      <c r="W40" s="17">
        <v>1217</v>
      </c>
      <c r="X40" s="16" t="s">
        <v>4261</v>
      </c>
      <c r="Y40" s="20">
        <v>1.044235</v>
      </c>
      <c r="Z40" s="16" t="s">
        <v>5820</v>
      </c>
      <c r="AA40" s="17">
        <f>SUM(PRODUCT(A3L433C2,A3L433C3))/A3L433C1</f>
        <v>455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8261</v>
      </c>
      <c r="H41" s="16" t="s">
        <v>4253</v>
      </c>
      <c r="I41" s="20">
        <v>1</v>
      </c>
      <c r="J41" s="16" t="s">
        <v>5670</v>
      </c>
      <c r="K41" s="17">
        <v>7843</v>
      </c>
      <c r="L41" s="16" t="s">
        <v>4255</v>
      </c>
      <c r="M41" s="20">
        <v>0.99262660000000003</v>
      </c>
      <c r="N41" s="16" t="s">
        <v>5671</v>
      </c>
      <c r="O41" s="17">
        <v>9201</v>
      </c>
      <c r="P41" s="16" t="s">
        <v>4257</v>
      </c>
      <c r="Q41" s="20">
        <v>1.0126040000000001</v>
      </c>
      <c r="R41" s="16" t="s">
        <v>5672</v>
      </c>
      <c r="S41" s="17">
        <v>8524</v>
      </c>
      <c r="T41" s="16" t="s">
        <v>4259</v>
      </c>
      <c r="U41" s="20">
        <v>1.0370600000000001</v>
      </c>
      <c r="V41" s="16" t="s">
        <v>5673</v>
      </c>
      <c r="W41" s="17">
        <v>8085</v>
      </c>
      <c r="X41" s="16" t="s">
        <v>4261</v>
      </c>
      <c r="Y41" s="20">
        <v>1.044235</v>
      </c>
      <c r="Z41" s="16" t="s">
        <v>5821</v>
      </c>
      <c r="AA41" s="17">
        <f>SUM(PRODUCT(A3L434C2,A3L434C3))/A3L434C1</f>
        <v>8261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0.99262660000000003</v>
      </c>
      <c r="N42" s="16" t="s">
        <v>5671</v>
      </c>
      <c r="O42" s="17">
        <v>0</v>
      </c>
      <c r="P42" s="16" t="s">
        <v>4257</v>
      </c>
      <c r="Q42" s="20">
        <v>1.0126040000000001</v>
      </c>
      <c r="R42" s="16" t="s">
        <v>5672</v>
      </c>
      <c r="S42" s="17">
        <v>0</v>
      </c>
      <c r="T42" s="16" t="s">
        <v>4259</v>
      </c>
      <c r="U42" s="20">
        <v>1.0370600000000001</v>
      </c>
      <c r="V42" s="16" t="s">
        <v>5673</v>
      </c>
      <c r="W42" s="17">
        <v>0</v>
      </c>
      <c r="X42" s="16" t="s">
        <v>4261</v>
      </c>
      <c r="Y42" s="20">
        <v>1.044235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38</v>
      </c>
      <c r="H43" s="16" t="s">
        <v>4253</v>
      </c>
      <c r="I43" s="20">
        <v>1</v>
      </c>
      <c r="J43" s="16" t="s">
        <v>5670</v>
      </c>
      <c r="K43" s="17">
        <v>39</v>
      </c>
      <c r="L43" s="16" t="s">
        <v>4255</v>
      </c>
      <c r="M43" s="20">
        <v>0.99262660000000003</v>
      </c>
      <c r="N43" s="16" t="s">
        <v>5671</v>
      </c>
      <c r="O43" s="17">
        <v>80</v>
      </c>
      <c r="P43" s="16" t="s">
        <v>4257</v>
      </c>
      <c r="Q43" s="20">
        <v>1.0126040000000001</v>
      </c>
      <c r="R43" s="16" t="s">
        <v>5672</v>
      </c>
      <c r="S43" s="17">
        <v>77</v>
      </c>
      <c r="T43" s="16" t="s">
        <v>4259</v>
      </c>
      <c r="U43" s="20">
        <v>1.0370600000000001</v>
      </c>
      <c r="V43" s="16" t="s">
        <v>5673</v>
      </c>
      <c r="W43" s="17">
        <v>56</v>
      </c>
      <c r="X43" s="16" t="s">
        <v>4261</v>
      </c>
      <c r="Y43" s="20">
        <v>1.044235</v>
      </c>
      <c r="Z43" s="16" t="s">
        <v>5823</v>
      </c>
      <c r="AA43" s="17">
        <f>SUM(PRODUCT(A3L436C2,A3L436C3))/A3L436C1</f>
        <v>38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16524</v>
      </c>
      <c r="H44" s="16" t="s">
        <v>4253</v>
      </c>
      <c r="I44" s="20">
        <v>1</v>
      </c>
      <c r="J44" s="16" t="s">
        <v>5670</v>
      </c>
      <c r="K44" s="17">
        <v>14870</v>
      </c>
      <c r="L44" s="16" t="s">
        <v>4255</v>
      </c>
      <c r="M44" s="20">
        <v>0.99262660000000003</v>
      </c>
      <c r="N44" s="16" t="s">
        <v>5671</v>
      </c>
      <c r="O44" s="17">
        <v>8483</v>
      </c>
      <c r="P44" s="16" t="s">
        <v>4257</v>
      </c>
      <c r="Q44" s="20">
        <v>1.0126040000000001</v>
      </c>
      <c r="R44" s="16" t="s">
        <v>5672</v>
      </c>
      <c r="S44" s="17">
        <v>7460</v>
      </c>
      <c r="T44" s="16" t="s">
        <v>4259</v>
      </c>
      <c r="U44" s="20">
        <v>1.0370600000000001</v>
      </c>
      <c r="V44" s="16" t="s">
        <v>5673</v>
      </c>
      <c r="W44" s="17">
        <v>6343</v>
      </c>
      <c r="X44" s="16" t="s">
        <v>4261</v>
      </c>
      <c r="Y44" s="20">
        <v>1.044235</v>
      </c>
      <c r="Z44" s="16" t="s">
        <v>5824</v>
      </c>
      <c r="AA44" s="17">
        <f>SUM(PRODUCT(A3L437C2,A3L437C3))/A3L437C1</f>
        <v>16524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0.99262660000000003</v>
      </c>
      <c r="N45" s="16" t="s">
        <v>5671</v>
      </c>
      <c r="O45" s="17">
        <v>0</v>
      </c>
      <c r="P45" s="16" t="s">
        <v>4257</v>
      </c>
      <c r="Q45" s="20">
        <v>1.0126040000000001</v>
      </c>
      <c r="R45" s="16" t="s">
        <v>5672</v>
      </c>
      <c r="S45" s="17">
        <v>0</v>
      </c>
      <c r="T45" s="16" t="s">
        <v>4259</v>
      </c>
      <c r="U45" s="20">
        <v>1.0370600000000001</v>
      </c>
      <c r="V45" s="16" t="s">
        <v>5673</v>
      </c>
      <c r="W45" s="17">
        <v>0</v>
      </c>
      <c r="X45" s="16" t="s">
        <v>4261</v>
      </c>
      <c r="Y45" s="20">
        <v>1.044235</v>
      </c>
      <c r="Z45" s="16" t="s">
        <v>5825</v>
      </c>
      <c r="AA45" s="17">
        <f>SUM(PRODUCT(A3L438C2,A3L438C3))/A3L438C1</f>
        <v>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0.99262660000000003</v>
      </c>
      <c r="N46" s="16" t="s">
        <v>5671</v>
      </c>
      <c r="O46" s="17">
        <v>0</v>
      </c>
      <c r="P46" s="16" t="s">
        <v>4257</v>
      </c>
      <c r="Q46" s="20">
        <v>1.0126040000000001</v>
      </c>
      <c r="R46" s="16" t="s">
        <v>5672</v>
      </c>
      <c r="S46" s="17">
        <v>0</v>
      </c>
      <c r="T46" s="16" t="s">
        <v>4259</v>
      </c>
      <c r="U46" s="20">
        <v>1.0370600000000001</v>
      </c>
      <c r="V46" s="16" t="s">
        <v>5673</v>
      </c>
      <c r="W46" s="17">
        <v>0</v>
      </c>
      <c r="X46" s="16" t="s">
        <v>4261</v>
      </c>
      <c r="Y46" s="20">
        <v>1.044235</v>
      </c>
      <c r="Z46" s="16" t="s">
        <v>5826</v>
      </c>
      <c r="AA46" s="17">
        <f>SUM(PRODUCT(A3L439C2,A3L439C3))/A3L439C1</f>
        <v>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-338</v>
      </c>
      <c r="H47" s="16" t="s">
        <v>4253</v>
      </c>
      <c r="I47" s="20">
        <v>1</v>
      </c>
      <c r="J47" s="16" t="s">
        <v>5670</v>
      </c>
      <c r="K47" s="17">
        <v>232</v>
      </c>
      <c r="L47" s="16" t="s">
        <v>4255</v>
      </c>
      <c r="M47" s="20">
        <v>0.99262660000000003</v>
      </c>
      <c r="N47" s="16" t="s">
        <v>5671</v>
      </c>
      <c r="O47" s="17">
        <v>834</v>
      </c>
      <c r="P47" s="16" t="s">
        <v>4257</v>
      </c>
      <c r="Q47" s="20">
        <v>1.0126040000000001</v>
      </c>
      <c r="R47" s="16" t="s">
        <v>5672</v>
      </c>
      <c r="S47" s="17">
        <v>472</v>
      </c>
      <c r="T47" s="16" t="s">
        <v>4259</v>
      </c>
      <c r="U47" s="20">
        <v>1.0370600000000001</v>
      </c>
      <c r="V47" s="16" t="s">
        <v>5673</v>
      </c>
      <c r="W47" s="17">
        <v>480</v>
      </c>
      <c r="X47" s="16" t="s">
        <v>4261</v>
      </c>
      <c r="Y47" s="20">
        <v>1.044235</v>
      </c>
      <c r="Z47" s="16" t="s">
        <v>5827</v>
      </c>
      <c r="AA47" s="17">
        <f>SUM(PRODUCT(A3L440C2,A3L440C3))/A3L440C1</f>
        <v>-338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4226</v>
      </c>
      <c r="H48" s="16" t="s">
        <v>4253</v>
      </c>
      <c r="I48" s="20">
        <v>1</v>
      </c>
      <c r="J48" s="16" t="s">
        <v>5670</v>
      </c>
      <c r="K48" s="17">
        <v>1877</v>
      </c>
      <c r="L48" s="16" t="s">
        <v>4255</v>
      </c>
      <c r="M48" s="20">
        <v>0.99262660000000003</v>
      </c>
      <c r="N48" s="16" t="s">
        <v>5671</v>
      </c>
      <c r="O48" s="17">
        <v>1606</v>
      </c>
      <c r="P48" s="16" t="s">
        <v>4257</v>
      </c>
      <c r="Q48" s="20">
        <v>1.0126040000000001</v>
      </c>
      <c r="R48" s="16" t="s">
        <v>5672</v>
      </c>
      <c r="S48" s="17">
        <v>1296</v>
      </c>
      <c r="T48" s="16" t="s">
        <v>4259</v>
      </c>
      <c r="U48" s="20">
        <v>1.0370600000000001</v>
      </c>
      <c r="V48" s="16" t="s">
        <v>5673</v>
      </c>
      <c r="W48" s="17">
        <v>1284</v>
      </c>
      <c r="X48" s="16" t="s">
        <v>4261</v>
      </c>
      <c r="Y48" s="20">
        <v>1.044235</v>
      </c>
      <c r="Z48" s="16" t="s">
        <v>5828</v>
      </c>
      <c r="AA48" s="17">
        <f>SUM(PRODUCT(A3L441C2,A3L441C3))/A3L441C1</f>
        <v>4226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29512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24819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20255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18646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16991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29512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126959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113493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82809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68723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65324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126959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8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8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FCD83-D823-483B-8B62-92E632560F2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14356</v>
      </c>
      <c r="F8" s="16" t="s">
        <v>5669</v>
      </c>
      <c r="G8" s="17">
        <v>0</v>
      </c>
      <c r="H8" s="16" t="s">
        <v>5855</v>
      </c>
      <c r="I8" s="17">
        <f>A3L501C1+A3L501C2</f>
        <v>14356</v>
      </c>
      <c r="J8" s="16" t="s">
        <v>5669</v>
      </c>
      <c r="K8" s="17">
        <v>24723</v>
      </c>
      <c r="L8" s="16" t="s">
        <v>5669</v>
      </c>
      <c r="M8" s="17">
        <v>0</v>
      </c>
      <c r="N8" s="16" t="s">
        <v>5856</v>
      </c>
      <c r="O8" s="17">
        <f>A3L501C4+A3L501C5</f>
        <v>24723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1027855</v>
      </c>
      <c r="F9" s="16" t="s">
        <v>5669</v>
      </c>
      <c r="G9" s="17">
        <v>0</v>
      </c>
      <c r="H9" s="16" t="s">
        <v>5857</v>
      </c>
      <c r="I9" s="17">
        <f>A3L502C1+A3L502C2</f>
        <v>1027855</v>
      </c>
      <c r="J9" s="16" t="s">
        <v>5669</v>
      </c>
      <c r="K9" s="17">
        <v>173219</v>
      </c>
      <c r="L9" s="16" t="s">
        <v>5669</v>
      </c>
      <c r="M9" s="17">
        <v>0</v>
      </c>
      <c r="N9" s="16" t="s">
        <v>5858</v>
      </c>
      <c r="O9" s="17">
        <f>A3L502C4+A3L502C5</f>
        <v>173219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1027855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1027855</v>
      </c>
      <c r="J12" s="16" t="s">
        <v>5866</v>
      </c>
      <c r="K12" s="17">
        <f>(A3L502C4+A3L504C4)</f>
        <v>173219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173219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14356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14356</v>
      </c>
      <c r="J13" s="16" t="s">
        <v>5872</v>
      </c>
      <c r="K13" s="17">
        <f>(A3L501C4+A3L503C4)</f>
        <v>24723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24723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1042211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1042211</v>
      </c>
      <c r="J14" s="16" t="s">
        <v>5878</v>
      </c>
      <c r="K14" s="17">
        <f>(A3L505C4+A3L506C4)</f>
        <v>197942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197942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3609</v>
      </c>
      <c r="L15" s="16" t="s">
        <v>5669</v>
      </c>
      <c r="M15" s="17">
        <v>0</v>
      </c>
      <c r="N15" s="16" t="s">
        <v>5882</v>
      </c>
      <c r="O15" s="17">
        <f>A3L508C4+A3L508C5</f>
        <v>3609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-674</v>
      </c>
      <c r="L16" s="16" t="s">
        <v>5669</v>
      </c>
      <c r="M16" s="17">
        <v>0</v>
      </c>
      <c r="N16" s="16" t="s">
        <v>5884</v>
      </c>
      <c r="O16" s="17">
        <f>A3L509C4+A3L509C5</f>
        <v>-674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204330</v>
      </c>
      <c r="F17" s="16" t="s">
        <v>5669</v>
      </c>
      <c r="G17" s="17">
        <v>4092</v>
      </c>
      <c r="H17" s="16" t="s">
        <v>5885</v>
      </c>
      <c r="I17" s="17">
        <f>A3L510C1+A3L510C2</f>
        <v>208422</v>
      </c>
      <c r="J17" s="16" t="s">
        <v>5669</v>
      </c>
      <c r="K17" s="17">
        <v>4078</v>
      </c>
      <c r="L17" s="16" t="s">
        <v>5669</v>
      </c>
      <c r="M17" s="17">
        <v>130</v>
      </c>
      <c r="N17" s="16" t="s">
        <v>5886</v>
      </c>
      <c r="O17" s="17">
        <f>A3L510C4+A3L510C5</f>
        <v>4208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8239</v>
      </c>
      <c r="F18" s="16" t="s">
        <v>5669</v>
      </c>
      <c r="G18" s="17">
        <v>0</v>
      </c>
      <c r="H18" s="16" t="s">
        <v>5887</v>
      </c>
      <c r="I18" s="17">
        <f>A3L511C1+A3L511C2</f>
        <v>8239</v>
      </c>
      <c r="J18" s="16" t="s">
        <v>5669</v>
      </c>
      <c r="K18" s="17">
        <v>2901</v>
      </c>
      <c r="L18" s="16" t="s">
        <v>5669</v>
      </c>
      <c r="M18" s="17">
        <v>0</v>
      </c>
      <c r="N18" s="16" t="s">
        <v>5888</v>
      </c>
      <c r="O18" s="17">
        <f>A3L511C4+A3L511C5</f>
        <v>2901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81829</v>
      </c>
      <c r="F19" s="16" t="s">
        <v>5669</v>
      </c>
      <c r="G19" s="17">
        <v>5020</v>
      </c>
      <c r="H19" s="16" t="s">
        <v>5889</v>
      </c>
      <c r="I19" s="17">
        <f>A3L512C1+A3L512C2</f>
        <v>86849</v>
      </c>
      <c r="J19" s="16" t="s">
        <v>5669</v>
      </c>
      <c r="K19" s="17">
        <v>18046</v>
      </c>
      <c r="L19" s="16" t="s">
        <v>5669</v>
      </c>
      <c r="M19" s="17">
        <v>1851</v>
      </c>
      <c r="N19" s="16" t="s">
        <v>5890</v>
      </c>
      <c r="O19" s="17">
        <f>A3L512C4+A3L512C5</f>
        <v>19897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129788</v>
      </c>
      <c r="F20" s="16" t="s">
        <v>5669</v>
      </c>
      <c r="G20" s="17">
        <v>4344</v>
      </c>
      <c r="H20" s="16" t="s">
        <v>5891</v>
      </c>
      <c r="I20" s="17">
        <f>A3L513C1+A3L513C2</f>
        <v>134132</v>
      </c>
      <c r="J20" s="16" t="s">
        <v>5669</v>
      </c>
      <c r="K20" s="17">
        <v>47982</v>
      </c>
      <c r="L20" s="16" t="s">
        <v>5669</v>
      </c>
      <c r="M20" s="17">
        <v>91</v>
      </c>
      <c r="N20" s="16" t="s">
        <v>5892</v>
      </c>
      <c r="O20" s="17">
        <f>A3L513C4+A3L513C5</f>
        <v>48073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127485</v>
      </c>
      <c r="F21" s="16" t="s">
        <v>5669</v>
      </c>
      <c r="G21" s="17">
        <v>14266</v>
      </c>
      <c r="H21" s="16" t="s">
        <v>5893</v>
      </c>
      <c r="I21" s="17">
        <f>A3L514C1+A3L514C2</f>
        <v>141751</v>
      </c>
      <c r="J21" s="16" t="s">
        <v>5669</v>
      </c>
      <c r="K21" s="17">
        <v>5609</v>
      </c>
      <c r="L21" s="16" t="s">
        <v>5669</v>
      </c>
      <c r="M21" s="17">
        <v>300</v>
      </c>
      <c r="N21" s="16" t="s">
        <v>5894</v>
      </c>
      <c r="O21" s="17">
        <f>A3L514C4+A3L514C5</f>
        <v>5909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2013</v>
      </c>
      <c r="L22" s="16" t="s">
        <v>5669</v>
      </c>
      <c r="M22" s="17">
        <v>0</v>
      </c>
      <c r="N22" s="16" t="s">
        <v>5896</v>
      </c>
      <c r="O22" s="17">
        <f>A3L515C4+A3L515C5</f>
        <v>2013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2510</v>
      </c>
      <c r="F24" s="16" t="s">
        <v>5669</v>
      </c>
      <c r="G24" s="17">
        <v>0</v>
      </c>
      <c r="H24" s="16" t="s">
        <v>5899</v>
      </c>
      <c r="I24" s="17">
        <f>A3L517C1+A3L517C2</f>
        <v>2510</v>
      </c>
      <c r="J24" s="16" t="s">
        <v>5669</v>
      </c>
      <c r="K24" s="17">
        <v>473</v>
      </c>
      <c r="L24" s="16" t="s">
        <v>5669</v>
      </c>
      <c r="M24" s="17">
        <v>0</v>
      </c>
      <c r="N24" s="16" t="s">
        <v>5900</v>
      </c>
      <c r="O24" s="17">
        <f>A3L517C4+A3L517C5</f>
        <v>473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42</v>
      </c>
      <c r="L25" s="16" t="s">
        <v>5669</v>
      </c>
      <c r="M25" s="17">
        <v>0</v>
      </c>
      <c r="N25" s="16" t="s">
        <v>5902</v>
      </c>
      <c r="O25" s="17">
        <f>A3L518C4+A3L518C5</f>
        <v>42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15676</v>
      </c>
      <c r="F26" s="16" t="s">
        <v>5669</v>
      </c>
      <c r="G26" s="17">
        <v>0</v>
      </c>
      <c r="H26" s="16" t="s">
        <v>5903</v>
      </c>
      <c r="I26" s="17">
        <f>A3L519C1+A3L519C2</f>
        <v>15676</v>
      </c>
      <c r="J26" s="16" t="s">
        <v>5669</v>
      </c>
      <c r="K26" s="17">
        <v>11340</v>
      </c>
      <c r="L26" s="16" t="s">
        <v>5669</v>
      </c>
      <c r="M26" s="17">
        <v>0</v>
      </c>
      <c r="N26" s="16" t="s">
        <v>5904</v>
      </c>
      <c r="O26" s="17">
        <f>A3L519C4+A3L519C5</f>
        <v>11340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62361</v>
      </c>
      <c r="F27" s="16" t="s">
        <v>5669</v>
      </c>
      <c r="G27" s="17">
        <v>9496</v>
      </c>
      <c r="H27" s="16" t="s">
        <v>5905</v>
      </c>
      <c r="I27" s="17">
        <f>A3L520C1+A3L520C2</f>
        <v>71857</v>
      </c>
      <c r="J27" s="16" t="s">
        <v>5669</v>
      </c>
      <c r="K27" s="17">
        <v>6266</v>
      </c>
      <c r="L27" s="16" t="s">
        <v>5669</v>
      </c>
      <c r="M27" s="17">
        <v>199</v>
      </c>
      <c r="N27" s="16" t="s">
        <v>5906</v>
      </c>
      <c r="O27" s="17">
        <f>A3L520C4+A3L520C5</f>
        <v>6465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4108</v>
      </c>
      <c r="F28" s="16" t="s">
        <v>5669</v>
      </c>
      <c r="G28" s="17">
        <v>0</v>
      </c>
      <c r="H28" s="16" t="s">
        <v>5907</v>
      </c>
      <c r="I28" s="17">
        <f>A3L521C1+A3L521C2</f>
        <v>4108</v>
      </c>
      <c r="J28" s="16" t="s">
        <v>5669</v>
      </c>
      <c r="K28" s="17">
        <v>1541</v>
      </c>
      <c r="L28" s="16" t="s">
        <v>5669</v>
      </c>
      <c r="M28" s="17">
        <v>0</v>
      </c>
      <c r="N28" s="16" t="s">
        <v>5908</v>
      </c>
      <c r="O28" s="17">
        <f>A3L521C4+A3L521C5</f>
        <v>1541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2412</v>
      </c>
      <c r="F29" s="16" t="s">
        <v>5669</v>
      </c>
      <c r="G29" s="17">
        <v>0</v>
      </c>
      <c r="H29" s="16" t="s">
        <v>5909</v>
      </c>
      <c r="I29" s="17">
        <f>A3L522C1+A3L522C2</f>
        <v>2412</v>
      </c>
      <c r="J29" s="16" t="s">
        <v>5669</v>
      </c>
      <c r="K29" s="17">
        <v>1458</v>
      </c>
      <c r="L29" s="16" t="s">
        <v>5669</v>
      </c>
      <c r="M29" s="17">
        <v>0</v>
      </c>
      <c r="N29" s="16" t="s">
        <v>5910</v>
      </c>
      <c r="O29" s="17">
        <f>A3L522C4+A3L522C5</f>
        <v>1458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1099</v>
      </c>
      <c r="F30" s="16" t="s">
        <v>5669</v>
      </c>
      <c r="G30" s="17">
        <v>0</v>
      </c>
      <c r="H30" s="16" t="s">
        <v>5911</v>
      </c>
      <c r="I30" s="17">
        <f>A3L523C1+A3L523C2</f>
        <v>1099</v>
      </c>
      <c r="J30" s="16" t="s">
        <v>5669</v>
      </c>
      <c r="K30" s="17">
        <v>992</v>
      </c>
      <c r="L30" s="16" t="s">
        <v>5669</v>
      </c>
      <c r="M30" s="17">
        <v>0</v>
      </c>
      <c r="N30" s="16" t="s">
        <v>5912</v>
      </c>
      <c r="O30" s="17">
        <f>A3L523C4+A3L523C5</f>
        <v>992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41418</v>
      </c>
      <c r="F31" s="16" t="s">
        <v>5669</v>
      </c>
      <c r="G31" s="17">
        <v>0</v>
      </c>
      <c r="H31" s="16" t="s">
        <v>5913</v>
      </c>
      <c r="I31" s="17">
        <f>A3L524C1+A3L524C2</f>
        <v>41418</v>
      </c>
      <c r="J31" s="16" t="s">
        <v>5669</v>
      </c>
      <c r="K31" s="17">
        <v>30303</v>
      </c>
      <c r="L31" s="16" t="s">
        <v>5669</v>
      </c>
      <c r="M31" s="17">
        <v>0</v>
      </c>
      <c r="N31" s="16" t="s">
        <v>5914</v>
      </c>
      <c r="O31" s="17">
        <f>A3L524C4+A3L524C5</f>
        <v>30303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-109</v>
      </c>
      <c r="L32" s="16" t="s">
        <v>5669</v>
      </c>
      <c r="M32" s="17">
        <v>0</v>
      </c>
      <c r="N32" s="16" t="s">
        <v>5916</v>
      </c>
      <c r="O32" s="17">
        <f>A3L525C4+A3L525C5</f>
        <v>-109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688209</v>
      </c>
      <c r="F33" s="16" t="s">
        <v>5918</v>
      </c>
      <c r="G33" s="17">
        <f>SUM(A3L508C2:A3L525C2)</f>
        <v>37218</v>
      </c>
      <c r="H33" s="16" t="s">
        <v>5919</v>
      </c>
      <c r="I33" s="17">
        <f>SUM(A3L508C3:A3L525C3)</f>
        <v>725427</v>
      </c>
      <c r="J33" s="16" t="s">
        <v>5920</v>
      </c>
      <c r="K33" s="17">
        <f>SUM(A3L508C4:A3L525C4)</f>
        <v>135871</v>
      </c>
      <c r="L33" s="16" t="s">
        <v>5921</v>
      </c>
      <c r="M33" s="17">
        <f>SUM(A3L508C5:A3L525C5)</f>
        <v>2571</v>
      </c>
      <c r="N33" s="16" t="s">
        <v>5922</v>
      </c>
      <c r="O33" s="17">
        <f>SUM(A3L508C6:A3L525C6)</f>
        <v>138442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4334</v>
      </c>
      <c r="F37" s="16" t="s">
        <v>5669</v>
      </c>
      <c r="G37" s="17">
        <v>0</v>
      </c>
      <c r="H37" s="16" t="s">
        <v>5929</v>
      </c>
      <c r="I37" s="17">
        <f>A3L530C1+A3L530C2</f>
        <v>4334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280</v>
      </c>
      <c r="F39" s="16" t="s">
        <v>5669</v>
      </c>
      <c r="G39" s="17">
        <v>0</v>
      </c>
      <c r="H39" s="16" t="s">
        <v>5933</v>
      </c>
      <c r="I39" s="17">
        <f>A3L532C1+A3L532C2</f>
        <v>280</v>
      </c>
      <c r="J39" s="16" t="s">
        <v>5669</v>
      </c>
      <c r="K39" s="17">
        <v>360</v>
      </c>
      <c r="L39" s="16" t="s">
        <v>5669</v>
      </c>
      <c r="M39" s="17">
        <v>0</v>
      </c>
      <c r="N39" s="16" t="s">
        <v>5934</v>
      </c>
      <c r="O39" s="17">
        <f>A3L532C4+A3L532C5</f>
        <v>360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3159</v>
      </c>
      <c r="F40" s="16" t="s">
        <v>5669</v>
      </c>
      <c r="G40" s="17">
        <v>0</v>
      </c>
      <c r="H40" s="16" t="s">
        <v>5935</v>
      </c>
      <c r="I40" s="17">
        <f>A3L533C1+A3L533C2</f>
        <v>3159</v>
      </c>
      <c r="J40" s="16" t="s">
        <v>5669</v>
      </c>
      <c r="K40" s="17">
        <v>3425</v>
      </c>
      <c r="L40" s="16" t="s">
        <v>5669</v>
      </c>
      <c r="M40" s="17">
        <v>0</v>
      </c>
      <c r="N40" s="16" t="s">
        <v>5936</v>
      </c>
      <c r="O40" s="17">
        <f>A3L533C4+A3L533C5</f>
        <v>3425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289337</v>
      </c>
      <c r="F41" s="16" t="s">
        <v>5669</v>
      </c>
      <c r="G41" s="17">
        <v>67111</v>
      </c>
      <c r="H41" s="16" t="s">
        <v>5937</v>
      </c>
      <c r="I41" s="17">
        <f>A3L534C1+A3L534C2</f>
        <v>356448</v>
      </c>
      <c r="J41" s="16" t="s">
        <v>5669</v>
      </c>
      <c r="K41" s="17">
        <v>136158</v>
      </c>
      <c r="L41" s="16" t="s">
        <v>5669</v>
      </c>
      <c r="M41" s="17">
        <v>10029</v>
      </c>
      <c r="N41" s="16" t="s">
        <v>5938</v>
      </c>
      <c r="O41" s="17">
        <f>A3L534C4+A3L534C5</f>
        <v>146187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995</v>
      </c>
      <c r="F43" s="16" t="s">
        <v>5669</v>
      </c>
      <c r="G43" s="17">
        <v>0</v>
      </c>
      <c r="H43" s="16" t="s">
        <v>5941</v>
      </c>
      <c r="I43" s="17">
        <f>A3L536C1+A3L536C2</f>
        <v>995</v>
      </c>
      <c r="J43" s="16" t="s">
        <v>5669</v>
      </c>
      <c r="K43" s="17">
        <v>396</v>
      </c>
      <c r="L43" s="16" t="s">
        <v>5669</v>
      </c>
      <c r="M43" s="17">
        <v>0</v>
      </c>
      <c r="N43" s="16" t="s">
        <v>5942</v>
      </c>
      <c r="O43" s="17">
        <f>A3L536C4+A3L536C5</f>
        <v>396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58328</v>
      </c>
      <c r="F44" s="16" t="s">
        <v>5669</v>
      </c>
      <c r="G44" s="17">
        <v>0</v>
      </c>
      <c r="H44" s="16" t="s">
        <v>5943</v>
      </c>
      <c r="I44" s="17">
        <f>A3L537C1+A3L537C2</f>
        <v>58328</v>
      </c>
      <c r="J44" s="16" t="s">
        <v>5669</v>
      </c>
      <c r="K44" s="17">
        <v>37762</v>
      </c>
      <c r="L44" s="16" t="s">
        <v>5669</v>
      </c>
      <c r="M44" s="17">
        <v>0</v>
      </c>
      <c r="N44" s="16" t="s">
        <v>5944</v>
      </c>
      <c r="O44" s="17">
        <f>A3L537C4+A3L537C5</f>
        <v>37762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29391</v>
      </c>
      <c r="F47" s="16" t="s">
        <v>5669</v>
      </c>
      <c r="G47" s="17">
        <v>0</v>
      </c>
      <c r="H47" s="16" t="s">
        <v>5949</v>
      </c>
      <c r="I47" s="17">
        <f>A3L540C1+A3L540C2</f>
        <v>29391</v>
      </c>
      <c r="J47" s="16" t="s">
        <v>5669</v>
      </c>
      <c r="K47" s="17">
        <v>13554</v>
      </c>
      <c r="L47" s="16" t="s">
        <v>5669</v>
      </c>
      <c r="M47" s="17">
        <v>0</v>
      </c>
      <c r="N47" s="16" t="s">
        <v>5950</v>
      </c>
      <c r="O47" s="17">
        <f>A3L540C4+A3L540C5</f>
        <v>13554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86224</v>
      </c>
      <c r="F48" s="16" t="s">
        <v>5669</v>
      </c>
      <c r="G48" s="17">
        <v>0</v>
      </c>
      <c r="H48" s="16" t="s">
        <v>5951</v>
      </c>
      <c r="I48" s="17">
        <f>A3L541C1+A3L541C2</f>
        <v>86224</v>
      </c>
      <c r="J48" s="16" t="s">
        <v>5669</v>
      </c>
      <c r="K48" s="17">
        <v>28678</v>
      </c>
      <c r="L48" s="16" t="s">
        <v>5669</v>
      </c>
      <c r="M48" s="17">
        <v>0</v>
      </c>
      <c r="N48" s="16" t="s">
        <v>5952</v>
      </c>
      <c r="O48" s="17">
        <f>A3L541C4+A3L541C5</f>
        <v>28678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443050</v>
      </c>
      <c r="F49" s="16" t="s">
        <v>5954</v>
      </c>
      <c r="G49" s="17">
        <f>SUM(A3L527C2:A3L537C2)+A3L541C2</f>
        <v>67111</v>
      </c>
      <c r="H49" s="16" t="s">
        <v>5955</v>
      </c>
      <c r="I49" s="17">
        <f>SUM(A3L527C3:A3L537C3)+A3L541C3</f>
        <v>510161</v>
      </c>
      <c r="J49" s="16" t="s">
        <v>5956</v>
      </c>
      <c r="K49" s="17">
        <f>SUM(A3L527C4:A3L537C4)+A3L541C4</f>
        <v>206779</v>
      </c>
      <c r="L49" s="16" t="s">
        <v>5957</v>
      </c>
      <c r="M49" s="17">
        <f>SUM(A3L527C5:A3L537C5)+A3L541C5</f>
        <v>10029</v>
      </c>
      <c r="N49" s="16" t="s">
        <v>5958</v>
      </c>
      <c r="O49" s="17">
        <f>SUM(A3L527C6:A3L537C6)+A3L541C6</f>
        <v>216808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280</v>
      </c>
      <c r="J50" s="16" t="s">
        <v>5962</v>
      </c>
      <c r="K50" s="17">
        <f>(A3L531C4+A3L532C4)</f>
        <v>360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E0DA8-AAB9-4FA5-BF94-6064D15E5DB0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19955</v>
      </c>
      <c r="H9" s="16" t="s">
        <v>4253</v>
      </c>
      <c r="I9" s="20">
        <v>1</v>
      </c>
      <c r="J9" s="16" t="s">
        <v>5670</v>
      </c>
      <c r="K9" s="17">
        <v>-3685</v>
      </c>
      <c r="L9" s="16" t="s">
        <v>4255</v>
      </c>
      <c r="M9" s="20">
        <v>0.92769069999999998</v>
      </c>
      <c r="N9" s="16" t="s">
        <v>5671</v>
      </c>
      <c r="O9" s="17">
        <v>55719</v>
      </c>
      <c r="P9" s="16" t="s">
        <v>4257</v>
      </c>
      <c r="Q9" s="20">
        <v>0.81166570000000005</v>
      </c>
      <c r="R9" s="16" t="s">
        <v>5672</v>
      </c>
      <c r="S9" s="17">
        <v>15759</v>
      </c>
      <c r="T9" s="16" t="s">
        <v>4259</v>
      </c>
      <c r="U9" s="20">
        <v>0.82662939999999996</v>
      </c>
      <c r="V9" s="16" t="s">
        <v>5673</v>
      </c>
      <c r="W9" s="17">
        <v>88655</v>
      </c>
      <c r="X9" s="16" t="s">
        <v>4261</v>
      </c>
      <c r="Y9" s="20">
        <v>0.82570690000000002</v>
      </c>
      <c r="Z9" s="16" t="s">
        <v>5968</v>
      </c>
      <c r="AA9" s="17">
        <f>SUM(PRODUCT(A3L602C2,A3L602C3))/A3L602C1</f>
        <v>19955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19955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-3685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55719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15759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88655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19955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19955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-3685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55719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15759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88655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19955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802</v>
      </c>
      <c r="H16" s="16" t="s">
        <v>4253</v>
      </c>
      <c r="I16" s="20">
        <v>1</v>
      </c>
      <c r="J16" s="16" t="s">
        <v>5670</v>
      </c>
      <c r="K16" s="17">
        <v>892</v>
      </c>
      <c r="L16" s="16" t="s">
        <v>4255</v>
      </c>
      <c r="M16" s="20">
        <v>0.92769069999999998</v>
      </c>
      <c r="N16" s="16" t="s">
        <v>5671</v>
      </c>
      <c r="O16" s="17">
        <v>874</v>
      </c>
      <c r="P16" s="16" t="s">
        <v>4257</v>
      </c>
      <c r="Q16" s="20">
        <v>0.81166570000000005</v>
      </c>
      <c r="R16" s="16" t="s">
        <v>5672</v>
      </c>
      <c r="S16" s="17">
        <v>1115</v>
      </c>
      <c r="T16" s="16" t="s">
        <v>4259</v>
      </c>
      <c r="U16" s="20">
        <v>0.82662939999999996</v>
      </c>
      <c r="V16" s="16" t="s">
        <v>5673</v>
      </c>
      <c r="W16" s="17">
        <v>1278</v>
      </c>
      <c r="X16" s="16" t="s">
        <v>4261</v>
      </c>
      <c r="Y16" s="20">
        <v>0.82570690000000002</v>
      </c>
      <c r="Z16" s="16" t="s">
        <v>5990</v>
      </c>
      <c r="AA16" s="17">
        <f>SUM(PRODUCT(A3L609C2,A3L609C3))/A3L609C1</f>
        <v>802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8052</v>
      </c>
      <c r="H17" s="16" t="s">
        <v>4253</v>
      </c>
      <c r="I17" s="20">
        <v>1</v>
      </c>
      <c r="J17" s="16" t="s">
        <v>5670</v>
      </c>
      <c r="K17" s="17">
        <v>10112</v>
      </c>
      <c r="L17" s="16" t="s">
        <v>4255</v>
      </c>
      <c r="M17" s="20">
        <v>0.92769069999999998</v>
      </c>
      <c r="N17" s="16" t="s">
        <v>5671</v>
      </c>
      <c r="O17" s="17">
        <v>8246</v>
      </c>
      <c r="P17" s="16" t="s">
        <v>4257</v>
      </c>
      <c r="Q17" s="20">
        <v>0.81166570000000005</v>
      </c>
      <c r="R17" s="16" t="s">
        <v>5672</v>
      </c>
      <c r="S17" s="17">
        <v>10176</v>
      </c>
      <c r="T17" s="16" t="s">
        <v>4259</v>
      </c>
      <c r="U17" s="20">
        <v>0.82662939999999996</v>
      </c>
      <c r="V17" s="16" t="s">
        <v>5673</v>
      </c>
      <c r="W17" s="17">
        <v>10873</v>
      </c>
      <c r="X17" s="16" t="s">
        <v>4261</v>
      </c>
      <c r="Y17" s="20">
        <v>0.82570690000000002</v>
      </c>
      <c r="Z17" s="16" t="s">
        <v>5991</v>
      </c>
      <c r="AA17" s="17">
        <f>SUM(PRODUCT(A3L610C2,A3L610C3))/A3L610C1</f>
        <v>8052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5181</v>
      </c>
      <c r="H19" s="16" t="s">
        <v>4253</v>
      </c>
      <c r="I19" s="20">
        <v>1</v>
      </c>
      <c r="J19" s="16" t="s">
        <v>5670</v>
      </c>
      <c r="K19" s="17">
        <v>5985</v>
      </c>
      <c r="L19" s="16" t="s">
        <v>4255</v>
      </c>
      <c r="M19" s="20">
        <v>0.92769069999999998</v>
      </c>
      <c r="N19" s="16" t="s">
        <v>5671</v>
      </c>
      <c r="O19" s="17">
        <v>4886</v>
      </c>
      <c r="P19" s="16" t="s">
        <v>4257</v>
      </c>
      <c r="Q19" s="20">
        <v>0.81166570000000005</v>
      </c>
      <c r="R19" s="16" t="s">
        <v>5672</v>
      </c>
      <c r="S19" s="17">
        <v>4798</v>
      </c>
      <c r="T19" s="16" t="s">
        <v>4259</v>
      </c>
      <c r="U19" s="20">
        <v>0.82662939999999996</v>
      </c>
      <c r="V19" s="16" t="s">
        <v>5673</v>
      </c>
      <c r="W19" s="17">
        <v>2993</v>
      </c>
      <c r="X19" s="16" t="s">
        <v>4261</v>
      </c>
      <c r="Y19" s="20">
        <v>0.82570690000000002</v>
      </c>
      <c r="Z19" s="16" t="s">
        <v>5993</v>
      </c>
      <c r="AA19" s="17">
        <f>SUM(PRODUCT(A3L612C2,A3L612C3))/A3L612C1</f>
        <v>5181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1692</v>
      </c>
      <c r="H20" s="16" t="s">
        <v>4253</v>
      </c>
      <c r="I20" s="20">
        <v>1</v>
      </c>
      <c r="J20" s="16" t="s">
        <v>5670</v>
      </c>
      <c r="K20" s="17">
        <v>2356</v>
      </c>
      <c r="L20" s="16" t="s">
        <v>4255</v>
      </c>
      <c r="M20" s="20">
        <v>0.92769069999999998</v>
      </c>
      <c r="N20" s="16" t="s">
        <v>5671</v>
      </c>
      <c r="O20" s="17">
        <v>1990</v>
      </c>
      <c r="P20" s="16" t="s">
        <v>4257</v>
      </c>
      <c r="Q20" s="20">
        <v>0.81166570000000005</v>
      </c>
      <c r="R20" s="16" t="s">
        <v>5672</v>
      </c>
      <c r="S20" s="17">
        <v>4361</v>
      </c>
      <c r="T20" s="16" t="s">
        <v>4259</v>
      </c>
      <c r="U20" s="20">
        <v>0.82662939999999996</v>
      </c>
      <c r="V20" s="16" t="s">
        <v>5673</v>
      </c>
      <c r="W20" s="17">
        <v>7115</v>
      </c>
      <c r="X20" s="16" t="s">
        <v>4261</v>
      </c>
      <c r="Y20" s="20">
        <v>0.82570690000000002</v>
      </c>
      <c r="Z20" s="16" t="s">
        <v>5994</v>
      </c>
      <c r="AA20" s="17">
        <f>SUM(PRODUCT(A3L613C2,A3L613C3))/A3L613C1</f>
        <v>1692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1175</v>
      </c>
      <c r="H21" s="16" t="s">
        <v>4253</v>
      </c>
      <c r="I21" s="20">
        <v>1</v>
      </c>
      <c r="J21" s="16" t="s">
        <v>5670</v>
      </c>
      <c r="K21" s="17">
        <v>1261</v>
      </c>
      <c r="L21" s="16" t="s">
        <v>4255</v>
      </c>
      <c r="M21" s="20">
        <v>0.92769069999999998</v>
      </c>
      <c r="N21" s="16" t="s">
        <v>5671</v>
      </c>
      <c r="O21" s="17">
        <v>1045</v>
      </c>
      <c r="P21" s="16" t="s">
        <v>4257</v>
      </c>
      <c r="Q21" s="20">
        <v>0.81166570000000005</v>
      </c>
      <c r="R21" s="16" t="s">
        <v>5672</v>
      </c>
      <c r="S21" s="17">
        <v>1814</v>
      </c>
      <c r="T21" s="16" t="s">
        <v>4259</v>
      </c>
      <c r="U21" s="20">
        <v>0.82662939999999996</v>
      </c>
      <c r="V21" s="16" t="s">
        <v>5673</v>
      </c>
      <c r="W21" s="17">
        <v>1042</v>
      </c>
      <c r="X21" s="16" t="s">
        <v>4261</v>
      </c>
      <c r="Y21" s="20">
        <v>0.82570690000000002</v>
      </c>
      <c r="Z21" s="16" t="s">
        <v>5995</v>
      </c>
      <c r="AA21" s="17">
        <f>SUM(PRODUCT(A3L614C2,A3L614C3))/A3L614C1</f>
        <v>1175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1222</v>
      </c>
      <c r="H22" s="16" t="s">
        <v>4253</v>
      </c>
      <c r="I22" s="20">
        <v>1</v>
      </c>
      <c r="J22" s="16" t="s">
        <v>5670</v>
      </c>
      <c r="K22" s="17">
        <v>1312</v>
      </c>
      <c r="L22" s="16" t="s">
        <v>4255</v>
      </c>
      <c r="M22" s="20">
        <v>0.92769069999999998</v>
      </c>
      <c r="N22" s="16" t="s">
        <v>5671</v>
      </c>
      <c r="O22" s="17">
        <v>1088</v>
      </c>
      <c r="P22" s="16" t="s">
        <v>4257</v>
      </c>
      <c r="Q22" s="20">
        <v>0.81166570000000005</v>
      </c>
      <c r="R22" s="16" t="s">
        <v>5672</v>
      </c>
      <c r="S22" s="17">
        <v>1885</v>
      </c>
      <c r="T22" s="16" t="s">
        <v>4259</v>
      </c>
      <c r="U22" s="20">
        <v>0.82662939999999996</v>
      </c>
      <c r="V22" s="16" t="s">
        <v>5673</v>
      </c>
      <c r="W22" s="17">
        <v>1082</v>
      </c>
      <c r="X22" s="16" t="s">
        <v>4261</v>
      </c>
      <c r="Y22" s="20">
        <v>0.82570690000000002</v>
      </c>
      <c r="Z22" s="16" t="s">
        <v>5996</v>
      </c>
      <c r="AA22" s="17">
        <f>SUM(PRODUCT(A3L615C2,A3L615C3))/A3L615C1</f>
        <v>1222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12518</v>
      </c>
      <c r="H28" s="16" t="s">
        <v>4253</v>
      </c>
      <c r="I28" s="20">
        <v>1</v>
      </c>
      <c r="J28" s="16" t="s">
        <v>5670</v>
      </c>
      <c r="K28" s="17">
        <v>13823</v>
      </c>
      <c r="L28" s="16" t="s">
        <v>4255</v>
      </c>
      <c r="M28" s="20">
        <v>0.92769069999999998</v>
      </c>
      <c r="N28" s="16" t="s">
        <v>5671</v>
      </c>
      <c r="O28" s="17">
        <v>12109</v>
      </c>
      <c r="P28" s="16" t="s">
        <v>4257</v>
      </c>
      <c r="Q28" s="20">
        <v>0.81166570000000005</v>
      </c>
      <c r="R28" s="16" t="s">
        <v>5672</v>
      </c>
      <c r="S28" s="17">
        <v>8266</v>
      </c>
      <c r="T28" s="16" t="s">
        <v>4259</v>
      </c>
      <c r="U28" s="20">
        <v>0.82662939999999996</v>
      </c>
      <c r="V28" s="16" t="s">
        <v>5673</v>
      </c>
      <c r="W28" s="17">
        <v>9481</v>
      </c>
      <c r="X28" s="16" t="s">
        <v>4261</v>
      </c>
      <c r="Y28" s="20">
        <v>0.82570690000000002</v>
      </c>
      <c r="Z28" s="16" t="s">
        <v>6002</v>
      </c>
      <c r="AA28" s="17">
        <f>SUM(PRODUCT(A3L621C2,A3L621C3))/A3L621C1</f>
        <v>12518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2784</v>
      </c>
      <c r="H31" s="16" t="s">
        <v>4253</v>
      </c>
      <c r="I31" s="20">
        <v>1</v>
      </c>
      <c r="J31" s="16" t="s">
        <v>5670</v>
      </c>
      <c r="K31" s="17">
        <v>3197</v>
      </c>
      <c r="L31" s="16" t="s">
        <v>4255</v>
      </c>
      <c r="M31" s="20">
        <v>0.92769069999999998</v>
      </c>
      <c r="N31" s="16" t="s">
        <v>5671</v>
      </c>
      <c r="O31" s="17">
        <v>1761</v>
      </c>
      <c r="P31" s="16" t="s">
        <v>4257</v>
      </c>
      <c r="Q31" s="20">
        <v>0.81166570000000005</v>
      </c>
      <c r="R31" s="16" t="s">
        <v>5672</v>
      </c>
      <c r="S31" s="17">
        <v>885</v>
      </c>
      <c r="T31" s="16" t="s">
        <v>4259</v>
      </c>
      <c r="U31" s="20">
        <v>0.82662939999999996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2784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33426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38938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31999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33300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33864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33426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12427</v>
      </c>
      <c r="H40" s="16" t="s">
        <v>4253</v>
      </c>
      <c r="I40" s="20">
        <v>1</v>
      </c>
      <c r="J40" s="16" t="s">
        <v>5670</v>
      </c>
      <c r="K40" s="17">
        <v>14450</v>
      </c>
      <c r="L40" s="16" t="s">
        <v>4255</v>
      </c>
      <c r="M40" s="20">
        <v>0.92769069999999998</v>
      </c>
      <c r="N40" s="16" t="s">
        <v>5671</v>
      </c>
      <c r="O40" s="17">
        <v>19151</v>
      </c>
      <c r="P40" s="16" t="s">
        <v>4257</v>
      </c>
      <c r="Q40" s="20">
        <v>0.81166570000000005</v>
      </c>
      <c r="R40" s="16" t="s">
        <v>5672</v>
      </c>
      <c r="S40" s="17">
        <v>16926</v>
      </c>
      <c r="T40" s="16" t="s">
        <v>4259</v>
      </c>
      <c r="U40" s="20">
        <v>0.82662939999999996</v>
      </c>
      <c r="V40" s="16" t="s">
        <v>5673</v>
      </c>
      <c r="W40" s="17">
        <v>14032</v>
      </c>
      <c r="X40" s="16" t="s">
        <v>4261</v>
      </c>
      <c r="Y40" s="20">
        <v>0.82570690000000002</v>
      </c>
      <c r="Z40" s="16" t="s">
        <v>6019</v>
      </c>
      <c r="AA40" s="17">
        <f>SUM(PRODUCT(A3L633C2,A3L633C3))/A3L633C1</f>
        <v>12427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2235</v>
      </c>
      <c r="H43" s="16" t="s">
        <v>4253</v>
      </c>
      <c r="I43" s="20">
        <v>1</v>
      </c>
      <c r="J43" s="16" t="s">
        <v>5670</v>
      </c>
      <c r="K43" s="17">
        <v>1264</v>
      </c>
      <c r="L43" s="16" t="s">
        <v>4255</v>
      </c>
      <c r="M43" s="20">
        <v>0.92769069999999998</v>
      </c>
      <c r="N43" s="16" t="s">
        <v>5671</v>
      </c>
      <c r="O43" s="17">
        <v>10</v>
      </c>
      <c r="P43" s="16" t="s">
        <v>4257</v>
      </c>
      <c r="Q43" s="20">
        <v>0.81166570000000005</v>
      </c>
      <c r="R43" s="16" t="s">
        <v>5672</v>
      </c>
      <c r="S43" s="17">
        <v>8</v>
      </c>
      <c r="T43" s="16" t="s">
        <v>4259</v>
      </c>
      <c r="U43" s="20">
        <v>0.82662939999999996</v>
      </c>
      <c r="V43" s="16" t="s">
        <v>5673</v>
      </c>
      <c r="W43" s="17">
        <v>107</v>
      </c>
      <c r="X43" s="16" t="s">
        <v>4261</v>
      </c>
      <c r="Y43" s="20">
        <v>0.82570690000000002</v>
      </c>
      <c r="Z43" s="16" t="s">
        <v>6022</v>
      </c>
      <c r="AA43" s="17">
        <f>SUM(PRODUCT(A3L636C2,A3L636C3))/A3L636C1</f>
        <v>2235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3504</v>
      </c>
      <c r="H48" s="16" t="s">
        <v>4253</v>
      </c>
      <c r="I48" s="20">
        <v>1</v>
      </c>
      <c r="J48" s="16" t="s">
        <v>5670</v>
      </c>
      <c r="K48" s="17">
        <v>2069</v>
      </c>
      <c r="L48" s="16" t="s">
        <v>4255</v>
      </c>
      <c r="M48" s="20">
        <v>0.92769069999999998</v>
      </c>
      <c r="N48" s="16" t="s">
        <v>5671</v>
      </c>
      <c r="O48" s="17">
        <v>349</v>
      </c>
      <c r="P48" s="16" t="s">
        <v>4257</v>
      </c>
      <c r="Q48" s="20">
        <v>0.81166570000000005</v>
      </c>
      <c r="R48" s="16" t="s">
        <v>5672</v>
      </c>
      <c r="S48" s="17">
        <v>345</v>
      </c>
      <c r="T48" s="16" t="s">
        <v>4259</v>
      </c>
      <c r="U48" s="20">
        <v>0.82662939999999996</v>
      </c>
      <c r="V48" s="16" t="s">
        <v>5673</v>
      </c>
      <c r="W48" s="17">
        <v>854</v>
      </c>
      <c r="X48" s="16" t="s">
        <v>4261</v>
      </c>
      <c r="Y48" s="20">
        <v>0.82570690000000002</v>
      </c>
      <c r="Z48" s="16" t="s">
        <v>6027</v>
      </c>
      <c r="AA48" s="17">
        <f>SUM(PRODUCT(A3L641C2,A3L641C3))/A3L641C1</f>
        <v>3504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18166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17783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19510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17279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14993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18166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6D160-D773-4E55-8F89-A697E38251CC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IF(SSAC="Y",0,15805)</f>
        <v>15805</v>
      </c>
      <c r="H8" s="16" t="s">
        <v>4253</v>
      </c>
      <c r="I8" s="20">
        <v>1</v>
      </c>
      <c r="J8" s="16" t="s">
        <v>6069</v>
      </c>
      <c r="K8" s="17">
        <f>IF(SSAC="Y",0,14806)</f>
        <v>14806</v>
      </c>
      <c r="L8" s="16" t="s">
        <v>4255</v>
      </c>
      <c r="M8" s="20">
        <v>0.99262660000000003</v>
      </c>
      <c r="N8" s="16" t="s">
        <v>6070</v>
      </c>
      <c r="O8" s="17">
        <f>IF(SSAC="Y",0,14461)</f>
        <v>14461</v>
      </c>
      <c r="P8" s="16" t="s">
        <v>4257</v>
      </c>
      <c r="Q8" s="20">
        <v>1.0126040000000001</v>
      </c>
      <c r="R8" s="16" t="s">
        <v>6071</v>
      </c>
      <c r="S8" s="17">
        <f>IF(SSAC="Y",0,16964)</f>
        <v>16964</v>
      </c>
      <c r="T8" s="16" t="s">
        <v>4259</v>
      </c>
      <c r="U8" s="20">
        <v>1.0370600000000001</v>
      </c>
      <c r="V8" s="16" t="s">
        <v>6072</v>
      </c>
      <c r="W8" s="17">
        <f>IF(SSAC="Y",0,16628)</f>
        <v>16628</v>
      </c>
      <c r="X8" s="16" t="s">
        <v>4261</v>
      </c>
      <c r="Y8" s="20">
        <v>1.044235</v>
      </c>
      <c r="Z8" s="16" t="s">
        <v>6073</v>
      </c>
      <c r="AA8" s="17">
        <f>SUM(PRODUCT(A3L701C2,A3L701C3))/A3L701C1</f>
        <v>15805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IF(SSAC="Y",0,208)</f>
        <v>208</v>
      </c>
      <c r="P9" s="16" t="s">
        <v>4257</v>
      </c>
      <c r="Q9" s="20">
        <v>1.0126040000000001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IF(SSAC="Y",0,7)</f>
        <v>7</v>
      </c>
      <c r="X9" s="16" t="s">
        <v>4261</v>
      </c>
      <c r="Y9" s="20">
        <v>1.044235</v>
      </c>
      <c r="Z9" s="16" t="s">
        <v>6074</v>
      </c>
      <c r="AA9" s="17">
        <f>SUM(PRODUCT(A3L702C2,A3L702C3))/A3L702C1</f>
        <v>0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IF(SSAC="Y",0,1101)</f>
        <v>1101</v>
      </c>
      <c r="H10" s="16" t="s">
        <v>4253</v>
      </c>
      <c r="I10" s="20">
        <v>1</v>
      </c>
      <c r="J10" s="16" t="s">
        <v>6069</v>
      </c>
      <c r="K10" s="17">
        <f>IF(SSAC="Y",0,1927)</f>
        <v>1927</v>
      </c>
      <c r="L10" s="16" t="s">
        <v>4255</v>
      </c>
      <c r="M10" s="20">
        <v>0.99262660000000003</v>
      </c>
      <c r="N10" s="16" t="s">
        <v>6070</v>
      </c>
      <c r="O10" s="17">
        <f>IF(SSAC="Y",0,2318)</f>
        <v>2318</v>
      </c>
      <c r="P10" s="16" t="s">
        <v>4257</v>
      </c>
      <c r="Q10" s="20">
        <v>1.0126040000000001</v>
      </c>
      <c r="R10" s="16" t="s">
        <v>6071</v>
      </c>
      <c r="S10" s="17">
        <f>IF(SSAC="Y",0,2690)</f>
        <v>2690</v>
      </c>
      <c r="T10" s="16" t="s">
        <v>4259</v>
      </c>
      <c r="U10" s="20">
        <v>1.0370600000000001</v>
      </c>
      <c r="V10" s="16" t="s">
        <v>6072</v>
      </c>
      <c r="W10" s="17">
        <f>IF(SSAC="Y",0,2690)</f>
        <v>2690</v>
      </c>
      <c r="X10" s="16" t="s">
        <v>4261</v>
      </c>
      <c r="Y10" s="20">
        <v>1.044235</v>
      </c>
      <c r="Z10" s="16" t="s">
        <v>6075</v>
      </c>
      <c r="AA10" s="17">
        <f>SUM(PRODUCT(A3L703C2,A3L703C3))/A3L703C1</f>
        <v>1101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IF(SSAC="Y",0,39667)</f>
        <v>39667</v>
      </c>
      <c r="H11" s="16" t="s">
        <v>4253</v>
      </c>
      <c r="I11" s="20">
        <v>1</v>
      </c>
      <c r="J11" s="16" t="s">
        <v>6069</v>
      </c>
      <c r="K11" s="17">
        <f>IF(SSAC="Y",0,38264)</f>
        <v>38264</v>
      </c>
      <c r="L11" s="16" t="s">
        <v>4255</v>
      </c>
      <c r="M11" s="20">
        <v>0.99262660000000003</v>
      </c>
      <c r="N11" s="16" t="s">
        <v>6070</v>
      </c>
      <c r="O11" s="17">
        <f>IF(SSAC="Y",0,37228)</f>
        <v>37228</v>
      </c>
      <c r="P11" s="16" t="s">
        <v>4257</v>
      </c>
      <c r="Q11" s="20">
        <v>1.0126040000000001</v>
      </c>
      <c r="R11" s="16" t="s">
        <v>6071</v>
      </c>
      <c r="S11" s="17">
        <f>IF(SSAC="Y",0,23526)</f>
        <v>23526</v>
      </c>
      <c r="T11" s="16" t="s">
        <v>4259</v>
      </c>
      <c r="U11" s="20">
        <v>1.0370600000000001</v>
      </c>
      <c r="V11" s="16" t="s">
        <v>6072</v>
      </c>
      <c r="W11" s="17">
        <f>IF(SSAC="Y",0,22843)</f>
        <v>22843</v>
      </c>
      <c r="X11" s="16" t="s">
        <v>4261</v>
      </c>
      <c r="Y11" s="20">
        <v>1.044235</v>
      </c>
      <c r="Z11" s="16" t="s">
        <v>6076</v>
      </c>
      <c r="AA11" s="17">
        <f>SUM(PRODUCT(A3L704C2,A3L704C3))/A3L704C1</f>
        <v>39667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IF(SSAC="Y",0,58792)</f>
        <v>58792</v>
      </c>
      <c r="H13" s="16" t="s">
        <v>4253</v>
      </c>
      <c r="I13" s="20">
        <v>1</v>
      </c>
      <c r="J13" s="16" t="s">
        <v>6069</v>
      </c>
      <c r="K13" s="17">
        <f>IF(SSAC="Y",0,55973)</f>
        <v>55973</v>
      </c>
      <c r="L13" s="16" t="s">
        <v>4255</v>
      </c>
      <c r="M13" s="20">
        <v>0.99262660000000003</v>
      </c>
      <c r="N13" s="16" t="s">
        <v>6070</v>
      </c>
      <c r="O13" s="17">
        <f>IF(SSAC="Y",0,43697)</f>
        <v>43697</v>
      </c>
      <c r="P13" s="16" t="s">
        <v>4257</v>
      </c>
      <c r="Q13" s="20">
        <v>1.0126040000000001</v>
      </c>
      <c r="R13" s="16" t="s">
        <v>6071</v>
      </c>
      <c r="S13" s="17">
        <f>IF(SSAC="Y",0,28428)</f>
        <v>28428</v>
      </c>
      <c r="T13" s="16" t="s">
        <v>4259</v>
      </c>
      <c r="U13" s="20">
        <v>1.0370600000000001</v>
      </c>
      <c r="V13" s="16" t="s">
        <v>6072</v>
      </c>
      <c r="W13" s="17">
        <f>IF(SSAC="Y",0,27150)</f>
        <v>27150</v>
      </c>
      <c r="X13" s="16" t="s">
        <v>4261</v>
      </c>
      <c r="Y13" s="20">
        <v>1.044235</v>
      </c>
      <c r="Z13" s="16" t="s">
        <v>6078</v>
      </c>
      <c r="AA13" s="17">
        <f>SUM(PRODUCT(A3L706C2,A3L706C3))/A3L706C1</f>
        <v>58792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IF(SSAC="Y",0,91455)</f>
        <v>91455</v>
      </c>
      <c r="H14" s="16" t="s">
        <v>4253</v>
      </c>
      <c r="I14" s="20">
        <v>1</v>
      </c>
      <c r="J14" s="16" t="s">
        <v>6069</v>
      </c>
      <c r="K14" s="17">
        <f>IF(SSAC="Y",0,85121)</f>
        <v>85121</v>
      </c>
      <c r="L14" s="16" t="s">
        <v>4255</v>
      </c>
      <c r="M14" s="20">
        <v>0.99262660000000003</v>
      </c>
      <c r="N14" s="16" t="s">
        <v>6070</v>
      </c>
      <c r="O14" s="17">
        <f>IF(SSAC="Y",0,73568)</f>
        <v>73568</v>
      </c>
      <c r="P14" s="16" t="s">
        <v>4257</v>
      </c>
      <c r="Q14" s="20">
        <v>1.0126040000000001</v>
      </c>
      <c r="R14" s="16" t="s">
        <v>6071</v>
      </c>
      <c r="S14" s="17">
        <f>IF(SSAC="Y",0,82138)</f>
        <v>82138</v>
      </c>
      <c r="T14" s="16" t="s">
        <v>4259</v>
      </c>
      <c r="U14" s="20">
        <v>1.0370600000000001</v>
      </c>
      <c r="V14" s="16" t="s">
        <v>6072</v>
      </c>
      <c r="W14" s="17">
        <f>IF(SSAC="Y",0,66984)</f>
        <v>66984</v>
      </c>
      <c r="X14" s="16" t="s">
        <v>4261</v>
      </c>
      <c r="Y14" s="20">
        <v>1.044235</v>
      </c>
      <c r="Z14" s="16" t="s">
        <v>6079</v>
      </c>
      <c r="AA14" s="17">
        <f>SUM(PRODUCT(A3L707C2,A3L707C3))/A3L707C1</f>
        <v>91455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IF(SSAC="Y",0,22571)</f>
        <v>22571</v>
      </c>
      <c r="H15" s="16" t="s">
        <v>4253</v>
      </c>
      <c r="I15" s="20">
        <v>1</v>
      </c>
      <c r="J15" s="16" t="s">
        <v>6069</v>
      </c>
      <c r="K15" s="17">
        <f>IF(SSAC="Y",0,22281)</f>
        <v>22281</v>
      </c>
      <c r="L15" s="16" t="s">
        <v>4255</v>
      </c>
      <c r="M15" s="20">
        <v>0.99262660000000003</v>
      </c>
      <c r="N15" s="16" t="s">
        <v>6070</v>
      </c>
      <c r="O15" s="17">
        <f>IF(SSAC="Y",0,19911)</f>
        <v>19911</v>
      </c>
      <c r="P15" s="16" t="s">
        <v>4257</v>
      </c>
      <c r="Q15" s="20">
        <v>1.0126040000000001</v>
      </c>
      <c r="R15" s="16" t="s">
        <v>6071</v>
      </c>
      <c r="S15" s="17">
        <f>IF(SSAC="Y",0,19516)</f>
        <v>19516</v>
      </c>
      <c r="T15" s="16" t="s">
        <v>4259</v>
      </c>
      <c r="U15" s="20">
        <v>1.0370600000000001</v>
      </c>
      <c r="V15" s="16" t="s">
        <v>6072</v>
      </c>
      <c r="W15" s="17">
        <f>IF(SSAC="Y",0,19104)</f>
        <v>19104</v>
      </c>
      <c r="X15" s="16" t="s">
        <v>4261</v>
      </c>
      <c r="Y15" s="20">
        <v>1.044235</v>
      </c>
      <c r="Z15" s="16" t="s">
        <v>6080</v>
      </c>
      <c r="AA15" s="17">
        <f>SUM(PRODUCT(A3L708C2,A3L708C3))/A3L708C1</f>
        <v>22571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IF(SSAC="Y",0,36)</f>
        <v>36</v>
      </c>
      <c r="H16" s="16" t="s">
        <v>4253</v>
      </c>
      <c r="I16" s="20">
        <v>1</v>
      </c>
      <c r="J16" s="16" t="s">
        <v>6069</v>
      </c>
      <c r="K16" s="17">
        <f>IF(SSAC="Y",0,42)</f>
        <v>42</v>
      </c>
      <c r="L16" s="16" t="s">
        <v>4255</v>
      </c>
      <c r="M16" s="20">
        <v>0.99262660000000003</v>
      </c>
      <c r="N16" s="16" t="s">
        <v>6070</v>
      </c>
      <c r="O16" s="17">
        <f>IF(SSAC="Y",0,36)</f>
        <v>36</v>
      </c>
      <c r="P16" s="16" t="s">
        <v>4257</v>
      </c>
      <c r="Q16" s="20">
        <v>1.0126040000000001</v>
      </c>
      <c r="R16" s="16" t="s">
        <v>6071</v>
      </c>
      <c r="S16" s="17">
        <f>IF(SSAC="Y",0,14)</f>
        <v>14</v>
      </c>
      <c r="T16" s="16" t="s">
        <v>4259</v>
      </c>
      <c r="U16" s="20">
        <v>1.0370600000000001</v>
      </c>
      <c r="V16" s="16" t="s">
        <v>6072</v>
      </c>
      <c r="W16" s="17">
        <f>IF(SSAC="Y",0,12)</f>
        <v>12</v>
      </c>
      <c r="X16" s="16" t="s">
        <v>4261</v>
      </c>
      <c r="Y16" s="20">
        <v>1.044235</v>
      </c>
      <c r="Z16" s="16" t="s">
        <v>6081</v>
      </c>
      <c r="AA16" s="17">
        <f>SUM(PRODUCT(A3L709C2,A3L709C3))/A3L709C1</f>
        <v>36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IF(SSAC="Y",0,4469)</f>
        <v>4469</v>
      </c>
      <c r="H17" s="16" t="s">
        <v>4253</v>
      </c>
      <c r="I17" s="20">
        <v>1</v>
      </c>
      <c r="J17" s="16" t="s">
        <v>6069</v>
      </c>
      <c r="K17" s="17">
        <f>IF(SSAC="Y",0,4346)</f>
        <v>4346</v>
      </c>
      <c r="L17" s="16" t="s">
        <v>4255</v>
      </c>
      <c r="M17" s="20">
        <v>0.99262660000000003</v>
      </c>
      <c r="N17" s="16" t="s">
        <v>6070</v>
      </c>
      <c r="O17" s="17">
        <f>IF(SSAC="Y",0,4239)</f>
        <v>4239</v>
      </c>
      <c r="P17" s="16" t="s">
        <v>4257</v>
      </c>
      <c r="Q17" s="20">
        <v>1.0126040000000001</v>
      </c>
      <c r="R17" s="16" t="s">
        <v>6071</v>
      </c>
      <c r="S17" s="17">
        <f>IF(SSAC="Y",0,2758)</f>
        <v>2758</v>
      </c>
      <c r="T17" s="16" t="s">
        <v>4259</v>
      </c>
      <c r="U17" s="20">
        <v>1.0370600000000001</v>
      </c>
      <c r="V17" s="16" t="s">
        <v>6072</v>
      </c>
      <c r="W17" s="17">
        <f>IF(SSAC="Y",0,2562)</f>
        <v>2562</v>
      </c>
      <c r="X17" s="16" t="s">
        <v>4261</v>
      </c>
      <c r="Y17" s="20">
        <v>1.044235</v>
      </c>
      <c r="Z17" s="16" t="s">
        <v>6082</v>
      </c>
      <c r="AA17" s="17">
        <f>SUM(PRODUCT(A3L710C2,A3L710C3))/A3L710C1</f>
        <v>4469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IF(SSAC="Y",0,1248)</f>
        <v>1248</v>
      </c>
      <c r="H18" s="16" t="s">
        <v>4253</v>
      </c>
      <c r="I18" s="20">
        <v>1</v>
      </c>
      <c r="J18" s="16" t="s">
        <v>6069</v>
      </c>
      <c r="K18" s="17">
        <f>IF(SSAC="Y",0,1213)</f>
        <v>1213</v>
      </c>
      <c r="L18" s="16" t="s">
        <v>4255</v>
      </c>
      <c r="M18" s="20">
        <v>0.99262660000000003</v>
      </c>
      <c r="N18" s="16" t="s">
        <v>6070</v>
      </c>
      <c r="O18" s="17">
        <f>IF(SSAC="Y",0,1095)</f>
        <v>1095</v>
      </c>
      <c r="P18" s="16" t="s">
        <v>4257</v>
      </c>
      <c r="Q18" s="20">
        <v>1.0126040000000001</v>
      </c>
      <c r="R18" s="16" t="s">
        <v>6071</v>
      </c>
      <c r="S18" s="17">
        <f>IF(SSAC="Y",0,900)</f>
        <v>900</v>
      </c>
      <c r="T18" s="16" t="s">
        <v>4259</v>
      </c>
      <c r="U18" s="20">
        <v>1.0370600000000001</v>
      </c>
      <c r="V18" s="16" t="s">
        <v>6072</v>
      </c>
      <c r="W18" s="17">
        <f>IF(SSAC="Y",0,784)</f>
        <v>784</v>
      </c>
      <c r="X18" s="16" t="s">
        <v>4261</v>
      </c>
      <c r="Y18" s="20">
        <v>1.044235</v>
      </c>
      <c r="Z18" s="16" t="s">
        <v>6083</v>
      </c>
      <c r="AA18" s="17">
        <f>SUM(PRODUCT(A3L711C2,A3L711C3))/A3L711C1</f>
        <v>1248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IF(SSAC="Y",0,37)</f>
        <v>37</v>
      </c>
      <c r="H19" s="16" t="s">
        <v>4253</v>
      </c>
      <c r="I19" s="20">
        <v>1</v>
      </c>
      <c r="J19" s="16" t="s">
        <v>6069</v>
      </c>
      <c r="K19" s="17">
        <f>IF(SSAC="Y",0,39)</f>
        <v>39</v>
      </c>
      <c r="L19" s="16" t="s">
        <v>4255</v>
      </c>
      <c r="M19" s="20">
        <v>0.99262660000000003</v>
      </c>
      <c r="N19" s="16" t="s">
        <v>6070</v>
      </c>
      <c r="O19" s="17">
        <f>IF(SSAC="Y",0,26)</f>
        <v>26</v>
      </c>
      <c r="P19" s="16" t="s">
        <v>4257</v>
      </c>
      <c r="Q19" s="20">
        <v>1.0126040000000001</v>
      </c>
      <c r="R19" s="16" t="s">
        <v>6071</v>
      </c>
      <c r="S19" s="17">
        <f>IF(SSAC="Y",0,61)</f>
        <v>61</v>
      </c>
      <c r="T19" s="16" t="s">
        <v>4259</v>
      </c>
      <c r="U19" s="20">
        <v>1.0370600000000001</v>
      </c>
      <c r="V19" s="16" t="s">
        <v>6072</v>
      </c>
      <c r="W19" s="17">
        <f>IF(SSAC="Y",0,63)</f>
        <v>63</v>
      </c>
      <c r="X19" s="16" t="s">
        <v>4261</v>
      </c>
      <c r="Y19" s="20">
        <v>1.044235</v>
      </c>
      <c r="Z19" s="16" t="s">
        <v>6084</v>
      </c>
      <c r="AA19" s="17">
        <f>SUM(PRODUCT(A3L712C2,A3L712C3))/A3L712C1</f>
        <v>37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IF(SSAC="Y",0,1910)</f>
        <v>1910</v>
      </c>
      <c r="H20" s="16" t="s">
        <v>4253</v>
      </c>
      <c r="I20" s="20">
        <v>1</v>
      </c>
      <c r="J20" s="16" t="s">
        <v>6069</v>
      </c>
      <c r="K20" s="17">
        <f>IF(SSAC="Y",0,1809)</f>
        <v>1809</v>
      </c>
      <c r="L20" s="16" t="s">
        <v>4255</v>
      </c>
      <c r="M20" s="20">
        <v>0.99262660000000003</v>
      </c>
      <c r="N20" s="16" t="s">
        <v>6070</v>
      </c>
      <c r="O20" s="17">
        <f>IF(SSAC="Y",0,1488)</f>
        <v>1488</v>
      </c>
      <c r="P20" s="16" t="s">
        <v>4257</v>
      </c>
      <c r="Q20" s="20">
        <v>1.0126040000000001</v>
      </c>
      <c r="R20" s="16" t="s">
        <v>6071</v>
      </c>
      <c r="S20" s="17">
        <f>IF(SSAC="Y",0,1782)</f>
        <v>1782</v>
      </c>
      <c r="T20" s="16" t="s">
        <v>4259</v>
      </c>
      <c r="U20" s="20">
        <v>1.0370600000000001</v>
      </c>
      <c r="V20" s="16" t="s">
        <v>6072</v>
      </c>
      <c r="W20" s="17">
        <f>IF(SSAC="Y",0,1682)</f>
        <v>1682</v>
      </c>
      <c r="X20" s="16" t="s">
        <v>4261</v>
      </c>
      <c r="Y20" s="20">
        <v>1.044235</v>
      </c>
      <c r="Z20" s="16" t="s">
        <v>6085</v>
      </c>
      <c r="AA20" s="17">
        <f>SUM(PRODUCT(A3L713C2,A3L713C3))/A3L713C1</f>
        <v>1910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IF(SSAC="Y",0,1423)</f>
        <v>1423</v>
      </c>
      <c r="H21" s="16" t="s">
        <v>4253</v>
      </c>
      <c r="I21" s="20">
        <v>1</v>
      </c>
      <c r="J21" s="16" t="s">
        <v>6069</v>
      </c>
      <c r="K21" s="17">
        <f>IF(SSAC="Y",0,1366)</f>
        <v>1366</v>
      </c>
      <c r="L21" s="16" t="s">
        <v>4255</v>
      </c>
      <c r="M21" s="20">
        <v>0.99262660000000003</v>
      </c>
      <c r="N21" s="16" t="s">
        <v>6070</v>
      </c>
      <c r="O21" s="17">
        <f>IF(SSAC="Y",0,1404)</f>
        <v>1404</v>
      </c>
      <c r="P21" s="16" t="s">
        <v>4257</v>
      </c>
      <c r="Q21" s="20">
        <v>1.0126040000000001</v>
      </c>
      <c r="R21" s="16" t="s">
        <v>6071</v>
      </c>
      <c r="S21" s="17">
        <f>IF(SSAC="Y",0,1270)</f>
        <v>1270</v>
      </c>
      <c r="T21" s="16" t="s">
        <v>4259</v>
      </c>
      <c r="U21" s="20">
        <v>1.0370600000000001</v>
      </c>
      <c r="V21" s="16" t="s">
        <v>6072</v>
      </c>
      <c r="W21" s="17">
        <f>IF(SSAC="Y",0,1256)</f>
        <v>1256</v>
      </c>
      <c r="X21" s="16" t="s">
        <v>4261</v>
      </c>
      <c r="Y21" s="20">
        <v>1.044235</v>
      </c>
      <c r="Z21" s="16" t="s">
        <v>6086</v>
      </c>
      <c r="AA21" s="17">
        <f>SUM(PRODUCT(A3L714C2,A3L714C3))/A3L714C1</f>
        <v>1423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IF(SSAC="Y",0,-81)</f>
        <v>-81</v>
      </c>
      <c r="H22" s="16" t="s">
        <v>4253</v>
      </c>
      <c r="I22" s="20">
        <v>1</v>
      </c>
      <c r="J22" s="16" t="s">
        <v>6069</v>
      </c>
      <c r="K22" s="17">
        <f>IF(SSAC="Y",0,89)</f>
        <v>89</v>
      </c>
      <c r="L22" s="16" t="s">
        <v>4255</v>
      </c>
      <c r="M22" s="20">
        <v>0.99262660000000003</v>
      </c>
      <c r="N22" s="16" t="s">
        <v>6070</v>
      </c>
      <c r="O22" s="17">
        <f>IF(SSAC="Y",0,285)</f>
        <v>285</v>
      </c>
      <c r="P22" s="16" t="s">
        <v>4257</v>
      </c>
      <c r="Q22" s="20">
        <v>1.0126040000000001</v>
      </c>
      <c r="R22" s="16" t="s">
        <v>6071</v>
      </c>
      <c r="S22" s="17">
        <f>IF(SSAC="Y",0,65)</f>
        <v>65</v>
      </c>
      <c r="T22" s="16" t="s">
        <v>4259</v>
      </c>
      <c r="U22" s="20">
        <v>1.0370600000000001</v>
      </c>
      <c r="V22" s="16" t="s">
        <v>6072</v>
      </c>
      <c r="W22" s="17">
        <f>IF(SSAC="Y",0,196)</f>
        <v>196</v>
      </c>
      <c r="X22" s="16" t="s">
        <v>4261</v>
      </c>
      <c r="Y22" s="20">
        <v>1.044235</v>
      </c>
      <c r="Z22" s="16" t="s">
        <v>6087</v>
      </c>
      <c r="AA22" s="17">
        <f>SUM(PRODUCT(A3L715C2,A3L715C3))/A3L715C1</f>
        <v>-81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IF(SSAC="Y",0,-31)</f>
        <v>-31</v>
      </c>
      <c r="H23" s="16" t="s">
        <v>4253</v>
      </c>
      <c r="I23" s="20">
        <v>1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-31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IF(SSAC="Y",0,4733)</f>
        <v>4733</v>
      </c>
      <c r="H24" s="16" t="s">
        <v>4253</v>
      </c>
      <c r="I24" s="20">
        <v>1</v>
      </c>
      <c r="J24" s="16" t="s">
        <v>6069</v>
      </c>
      <c r="K24" s="17">
        <f>IF(SSAC="Y",0,4129)</f>
        <v>4129</v>
      </c>
      <c r="L24" s="16" t="s">
        <v>4255</v>
      </c>
      <c r="M24" s="20">
        <v>0.99262660000000003</v>
      </c>
      <c r="N24" s="16" t="s">
        <v>6070</v>
      </c>
      <c r="O24" s="17">
        <f>IF(SSAC="Y",0,2247)</f>
        <v>2247</v>
      </c>
      <c r="P24" s="16" t="s">
        <v>4257</v>
      </c>
      <c r="Q24" s="20">
        <v>1.0126040000000001</v>
      </c>
      <c r="R24" s="16" t="s">
        <v>6071</v>
      </c>
      <c r="S24" s="17">
        <f>IF(SSAC="Y",0,3295)</f>
        <v>3295</v>
      </c>
      <c r="T24" s="16" t="s">
        <v>4259</v>
      </c>
      <c r="U24" s="20">
        <v>1.0370600000000001</v>
      </c>
      <c r="V24" s="16" t="s">
        <v>6072</v>
      </c>
      <c r="W24" s="17">
        <f>IF(SSAC="Y",0,3193)</f>
        <v>3193</v>
      </c>
      <c r="X24" s="16" t="s">
        <v>4261</v>
      </c>
      <c r="Y24" s="20">
        <v>1.044235</v>
      </c>
      <c r="Z24" s="16" t="s">
        <v>6089</v>
      </c>
      <c r="AA24" s="17">
        <f>SUM(PRODUCT(A3L717C2,A3L717C3))/A3L717C1</f>
        <v>4733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IF(SSAC="Y",0,308)</f>
        <v>308</v>
      </c>
      <c r="H25" s="16" t="s">
        <v>4253</v>
      </c>
      <c r="I25" s="20">
        <v>1</v>
      </c>
      <c r="J25" s="16" t="s">
        <v>6069</v>
      </c>
      <c r="K25" s="17">
        <f>IF(SSAC="Y",0,708)</f>
        <v>708</v>
      </c>
      <c r="L25" s="16" t="s">
        <v>4255</v>
      </c>
      <c r="M25" s="20">
        <v>0.99262660000000003</v>
      </c>
      <c r="N25" s="16" t="s">
        <v>6070</v>
      </c>
      <c r="O25" s="17">
        <f>IF(SSAC="Y",0,1526)</f>
        <v>1526</v>
      </c>
      <c r="P25" s="16" t="s">
        <v>4257</v>
      </c>
      <c r="Q25" s="20">
        <v>1.0126040000000001</v>
      </c>
      <c r="R25" s="16" t="s">
        <v>6071</v>
      </c>
      <c r="S25" s="17">
        <f>IF(SSAC="Y",0,1794)</f>
        <v>1794</v>
      </c>
      <c r="T25" s="16" t="s">
        <v>4259</v>
      </c>
      <c r="U25" s="20">
        <v>1.0370600000000001</v>
      </c>
      <c r="V25" s="16" t="s">
        <v>6072</v>
      </c>
      <c r="W25" s="17">
        <f>IF(SSAC="Y",0,1995)</f>
        <v>1995</v>
      </c>
      <c r="X25" s="16" t="s">
        <v>4261</v>
      </c>
      <c r="Y25" s="20">
        <v>1.044235</v>
      </c>
      <c r="Z25" s="16" t="s">
        <v>6090</v>
      </c>
      <c r="AA25" s="17">
        <f>SUM(PRODUCT(A3L718C2,A3L718C3))/A3L718C1</f>
        <v>308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IF(SSAC="Y",0,3168)</f>
        <v>3168</v>
      </c>
      <c r="H26" s="16" t="s">
        <v>4253</v>
      </c>
      <c r="I26" s="20">
        <v>1</v>
      </c>
      <c r="J26" s="16" t="s">
        <v>6069</v>
      </c>
      <c r="K26" s="17">
        <f>IF(SSAC="Y",0,2191)</f>
        <v>2191</v>
      </c>
      <c r="L26" s="16" t="s">
        <v>4255</v>
      </c>
      <c r="M26" s="20">
        <v>0.99262660000000003</v>
      </c>
      <c r="N26" s="16" t="s">
        <v>6070</v>
      </c>
      <c r="O26" s="17">
        <f>IF(SSAC="Y",0,2134)</f>
        <v>2134</v>
      </c>
      <c r="P26" s="16" t="s">
        <v>4257</v>
      </c>
      <c r="Q26" s="20">
        <v>1.0126040000000001</v>
      </c>
      <c r="R26" s="16" t="s">
        <v>6071</v>
      </c>
      <c r="S26" s="17">
        <f>IF(SSAC="Y",0,2361)</f>
        <v>2361</v>
      </c>
      <c r="T26" s="16" t="s">
        <v>4259</v>
      </c>
      <c r="U26" s="20">
        <v>1.0370600000000001</v>
      </c>
      <c r="V26" s="16" t="s">
        <v>6072</v>
      </c>
      <c r="W26" s="17">
        <f>IF(SSAC="Y",0,2342)</f>
        <v>2342</v>
      </c>
      <c r="X26" s="16" t="s">
        <v>4261</v>
      </c>
      <c r="Y26" s="20">
        <v>1.044235</v>
      </c>
      <c r="Z26" s="16" t="s">
        <v>6091</v>
      </c>
      <c r="AA26" s="17">
        <f>SUM(PRODUCT(A3L719C2,A3L719C3))/A3L719C1</f>
        <v>3168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IF(SSAC="Y",0,18996)</f>
        <v>18996</v>
      </c>
      <c r="H27" s="16" t="s">
        <v>4253</v>
      </c>
      <c r="I27" s="20">
        <v>1</v>
      </c>
      <c r="J27" s="16" t="s">
        <v>6069</v>
      </c>
      <c r="K27" s="17">
        <f>IF(SSAC="Y",0,10875)</f>
        <v>10875</v>
      </c>
      <c r="L27" s="16" t="s">
        <v>4255</v>
      </c>
      <c r="M27" s="20">
        <v>0.99262660000000003</v>
      </c>
      <c r="N27" s="16" t="s">
        <v>6070</v>
      </c>
      <c r="O27" s="17">
        <f>IF(SSAC="Y",0,9002)</f>
        <v>9002</v>
      </c>
      <c r="P27" s="16" t="s">
        <v>4257</v>
      </c>
      <c r="Q27" s="20">
        <v>1.0126040000000001</v>
      </c>
      <c r="R27" s="16" t="s">
        <v>6071</v>
      </c>
      <c r="S27" s="17">
        <f>IF(SSAC="Y",0,10458)</f>
        <v>10458</v>
      </c>
      <c r="T27" s="16" t="s">
        <v>4259</v>
      </c>
      <c r="U27" s="20">
        <v>1.0370600000000001</v>
      </c>
      <c r="V27" s="16" t="s">
        <v>6072</v>
      </c>
      <c r="W27" s="17">
        <f>IF(SSAC="Y",0,9640)</f>
        <v>9640</v>
      </c>
      <c r="X27" s="16" t="s">
        <v>4261</v>
      </c>
      <c r="Y27" s="20">
        <v>1.044235</v>
      </c>
      <c r="Z27" s="16" t="s">
        <v>6092</v>
      </c>
      <c r="AA27" s="17">
        <f>SUM(PRODUCT(A3L720C2,A3L720C3))/A3L720C1</f>
        <v>18996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IF(SSAC="Y",0,5)</f>
        <v>5</v>
      </c>
      <c r="H28" s="16" t="s">
        <v>4253</v>
      </c>
      <c r="I28" s="20">
        <v>1</v>
      </c>
      <c r="J28" s="16" t="s">
        <v>6069</v>
      </c>
      <c r="K28" s="17">
        <f>IF(SSAC="Y",0,5)</f>
        <v>5</v>
      </c>
      <c r="L28" s="16" t="s">
        <v>4255</v>
      </c>
      <c r="M28" s="20">
        <v>0.99262660000000003</v>
      </c>
      <c r="N28" s="16" t="s">
        <v>6070</v>
      </c>
      <c r="O28" s="17">
        <f>IF(SSAC="Y",0,6)</f>
        <v>6</v>
      </c>
      <c r="P28" s="16" t="s">
        <v>4257</v>
      </c>
      <c r="Q28" s="20">
        <v>1.0126040000000001</v>
      </c>
      <c r="R28" s="16" t="s">
        <v>6071</v>
      </c>
      <c r="S28" s="17">
        <f>IF(SSAC="Y",0,2)</f>
        <v>2</v>
      </c>
      <c r="T28" s="16" t="s">
        <v>4259</v>
      </c>
      <c r="U28" s="20">
        <v>1.0370600000000001</v>
      </c>
      <c r="V28" s="16" t="s">
        <v>6072</v>
      </c>
      <c r="W28" s="17">
        <f>IF(SSAC="Y",0,2)</f>
        <v>2</v>
      </c>
      <c r="X28" s="16" t="s">
        <v>4261</v>
      </c>
      <c r="Y28" s="20">
        <v>1.044235</v>
      </c>
      <c r="Z28" s="16" t="s">
        <v>6093</v>
      </c>
      <c r="AA28" s="17">
        <f>SUM(PRODUCT(A3L721C2,A3L721C3))/A3L721C1</f>
        <v>5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IF(SSAC="Y",0,-183)</f>
        <v>-183</v>
      </c>
      <c r="H29" s="16" t="s">
        <v>4253</v>
      </c>
      <c r="I29" s="20">
        <v>1</v>
      </c>
      <c r="J29" s="16" t="s">
        <v>6069</v>
      </c>
      <c r="K29" s="17">
        <f>IF(SSAC="Y",0,-75)</f>
        <v>-75</v>
      </c>
      <c r="L29" s="16" t="s">
        <v>4255</v>
      </c>
      <c r="M29" s="20">
        <v>0.99262660000000003</v>
      </c>
      <c r="N29" s="16" t="s">
        <v>6070</v>
      </c>
      <c r="O29" s="17">
        <f>IF(SSAC="Y",0,457)</f>
        <v>457</v>
      </c>
      <c r="P29" s="16" t="s">
        <v>4257</v>
      </c>
      <c r="Q29" s="20">
        <v>1.0126040000000001</v>
      </c>
      <c r="R29" s="16" t="s">
        <v>6071</v>
      </c>
      <c r="S29" s="17">
        <f>IF(SSAC="Y",0,11)</f>
        <v>11</v>
      </c>
      <c r="T29" s="16" t="s">
        <v>4259</v>
      </c>
      <c r="U29" s="20">
        <v>1.0370600000000001</v>
      </c>
      <c r="V29" s="16" t="s">
        <v>6072</v>
      </c>
      <c r="W29" s="17">
        <f>IF(SSAC="Y",0,11)</f>
        <v>11</v>
      </c>
      <c r="X29" s="16" t="s">
        <v>4261</v>
      </c>
      <c r="Y29" s="20">
        <v>1.044235</v>
      </c>
      <c r="Z29" s="16" t="s">
        <v>6094</v>
      </c>
      <c r="AA29" s="17">
        <f>SUM(PRODUCT(A3L722C2,A3L722C3))/A3L722C1</f>
        <v>-183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IF(SSAC="Y",0,855)</f>
        <v>855</v>
      </c>
      <c r="H30" s="16" t="s">
        <v>4253</v>
      </c>
      <c r="I30" s="20">
        <v>1</v>
      </c>
      <c r="J30" s="16" t="s">
        <v>6069</v>
      </c>
      <c r="K30" s="17">
        <f>IF(SSAC="Y",0,686)</f>
        <v>686</v>
      </c>
      <c r="L30" s="16" t="s">
        <v>4255</v>
      </c>
      <c r="M30" s="20">
        <v>0.99262660000000003</v>
      </c>
      <c r="N30" s="16" t="s">
        <v>6070</v>
      </c>
      <c r="O30" s="17">
        <f>IF(SSAC="Y",0,998)</f>
        <v>998</v>
      </c>
      <c r="P30" s="16" t="s">
        <v>4257</v>
      </c>
      <c r="Q30" s="20">
        <v>1.0126040000000001</v>
      </c>
      <c r="R30" s="16" t="s">
        <v>6071</v>
      </c>
      <c r="S30" s="17">
        <f>IF(SSAC="Y",0,182)</f>
        <v>182</v>
      </c>
      <c r="T30" s="16" t="s">
        <v>4259</v>
      </c>
      <c r="U30" s="20">
        <v>1.0370600000000001</v>
      </c>
      <c r="V30" s="16" t="s">
        <v>6072</v>
      </c>
      <c r="W30" s="17">
        <f>IF(SSAC="Y",0,172)</f>
        <v>172</v>
      </c>
      <c r="X30" s="16" t="s">
        <v>4261</v>
      </c>
      <c r="Y30" s="20">
        <v>1.044235</v>
      </c>
      <c r="Z30" s="16" t="s">
        <v>6095</v>
      </c>
      <c r="AA30" s="17">
        <f>SUM(PRODUCT(A3L723C2,A3L723C3))/A3L723C1</f>
        <v>855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3928</v>
      </c>
      <c r="H31" s="16" t="s">
        <v>4253</v>
      </c>
      <c r="I31" s="20">
        <v>1</v>
      </c>
      <c r="J31" s="16" t="s">
        <v>6069</v>
      </c>
      <c r="K31" s="17">
        <v>3806</v>
      </c>
      <c r="L31" s="16" t="s">
        <v>4255</v>
      </c>
      <c r="M31" s="20">
        <v>0.99262660000000003</v>
      </c>
      <c r="N31" s="16" t="s">
        <v>6070</v>
      </c>
      <c r="O31" s="17">
        <v>3681</v>
      </c>
      <c r="P31" s="16" t="s">
        <v>4257</v>
      </c>
      <c r="Q31" s="20">
        <v>1.0126040000000001</v>
      </c>
      <c r="R31" s="16" t="s">
        <v>6071</v>
      </c>
      <c r="S31" s="17">
        <v>2615</v>
      </c>
      <c r="T31" s="16" t="s">
        <v>4259</v>
      </c>
      <c r="U31" s="20">
        <v>1.0370600000000001</v>
      </c>
      <c r="V31" s="16" t="s">
        <v>6072</v>
      </c>
      <c r="W31" s="17">
        <v>2535</v>
      </c>
      <c r="X31" s="16" t="s">
        <v>4261</v>
      </c>
      <c r="Y31" s="20">
        <v>1.044235</v>
      </c>
      <c r="Z31" s="16" t="s">
        <v>6096</v>
      </c>
      <c r="AA31" s="17">
        <f>SUM(PRODUCT(A3L724C2,A3L724C3))/A3L724C1</f>
        <v>3928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IF(SSAC="Y",0,5110)</f>
        <v>5110</v>
      </c>
      <c r="H32" s="16" t="s">
        <v>4253</v>
      </c>
      <c r="I32" s="20">
        <v>1</v>
      </c>
      <c r="J32" s="16" t="s">
        <v>6069</v>
      </c>
      <c r="K32" s="17">
        <f>IF(SSAC="Y",0,4024)</f>
        <v>4024</v>
      </c>
      <c r="L32" s="16" t="s">
        <v>4255</v>
      </c>
      <c r="M32" s="20">
        <v>0.99262660000000003</v>
      </c>
      <c r="N32" s="16" t="s">
        <v>6070</v>
      </c>
      <c r="O32" s="17">
        <f>IF(SSAC="Y",0,3176)</f>
        <v>3176</v>
      </c>
      <c r="P32" s="16" t="s">
        <v>4257</v>
      </c>
      <c r="Q32" s="20">
        <v>1.0126040000000001</v>
      </c>
      <c r="R32" s="16" t="s">
        <v>6071</v>
      </c>
      <c r="S32" s="17">
        <f>IF(SSAC="Y",0,3492)</f>
        <v>3492</v>
      </c>
      <c r="T32" s="16" t="s">
        <v>4259</v>
      </c>
      <c r="U32" s="20">
        <v>1.0370600000000001</v>
      </c>
      <c r="V32" s="16" t="s">
        <v>6072</v>
      </c>
      <c r="W32" s="17">
        <f>IF(SSAC="Y",0,3058)</f>
        <v>3058</v>
      </c>
      <c r="X32" s="16" t="s">
        <v>4261</v>
      </c>
      <c r="Y32" s="20">
        <v>1.044235</v>
      </c>
      <c r="Z32" s="16" t="s">
        <v>6097</v>
      </c>
      <c r="AA32" s="17">
        <f>SUM(PRODUCT(A3L725C2,A3L725C3))/A3L725C1</f>
        <v>5110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IF(SSAC="Y",0,-8)</f>
        <v>-8</v>
      </c>
      <c r="H33" s="16" t="s">
        <v>4253</v>
      </c>
      <c r="I33" s="20">
        <v>1</v>
      </c>
      <c r="J33" s="16" t="s">
        <v>6069</v>
      </c>
      <c r="K33" s="17">
        <f>IF(SSAC="Y",0,11)</f>
        <v>11</v>
      </c>
      <c r="L33" s="16" t="s">
        <v>4255</v>
      </c>
      <c r="M33" s="20">
        <v>0.99262660000000003</v>
      </c>
      <c r="N33" s="16" t="s">
        <v>6070</v>
      </c>
      <c r="O33" s="17">
        <f>IF(SSAC="Y",0,54)</f>
        <v>54</v>
      </c>
      <c r="P33" s="16" t="s">
        <v>4257</v>
      </c>
      <c r="Q33" s="20">
        <v>1.0126040000000001</v>
      </c>
      <c r="R33" s="16" t="s">
        <v>6071</v>
      </c>
      <c r="S33" s="17">
        <f>IF(SSAC="Y",0,4)</f>
        <v>4</v>
      </c>
      <c r="T33" s="16" t="s">
        <v>4259</v>
      </c>
      <c r="U33" s="20">
        <v>1.0370600000000001</v>
      </c>
      <c r="V33" s="16" t="s">
        <v>6072</v>
      </c>
      <c r="W33" s="17">
        <f>IF(SSAC="Y",0,4)</f>
        <v>4</v>
      </c>
      <c r="X33" s="16" t="s">
        <v>4261</v>
      </c>
      <c r="Y33" s="20">
        <v>1.044235</v>
      </c>
      <c r="Z33" s="16" t="s">
        <v>6098</v>
      </c>
      <c r="AA33" s="17">
        <f>SUM(PRODUCT(A3L726C2,A3L726C3))/A3L726C1</f>
        <v>-8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275314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253636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223245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204326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184913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275314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0551E-F6DC-4447-AB3C-1B43CAF6628A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IF(SSAC="Y",0,6)</f>
        <v>6</v>
      </c>
      <c r="T9" s="16" t="s">
        <v>4259</v>
      </c>
      <c r="U9" s="20">
        <v>0.82662939999999996</v>
      </c>
      <c r="V9" s="16" t="s">
        <v>6072</v>
      </c>
      <c r="W9" s="17">
        <f>IF(SSAC="Y",0,5)</f>
        <v>5</v>
      </c>
      <c r="X9" s="16" t="s">
        <v>4261</v>
      </c>
      <c r="Y9" s="20">
        <v>0.82570690000000002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IF(SSAC="Y",0,1)</f>
        <v>1</v>
      </c>
      <c r="T11" s="16" t="s">
        <v>4259</v>
      </c>
      <c r="U11" s="20">
        <v>0.82662939999999996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IF(SSAC="Y",0,1)</f>
        <v>1</v>
      </c>
      <c r="P12" s="16" t="s">
        <v>4257</v>
      </c>
      <c r="Q12" s="20">
        <v>0.81166570000000005</v>
      </c>
      <c r="R12" s="16" t="s">
        <v>6071</v>
      </c>
      <c r="S12" s="17">
        <f>IF(SSAC="Y",0,8)</f>
        <v>8</v>
      </c>
      <c r="T12" s="16" t="s">
        <v>4259</v>
      </c>
      <c r="U12" s="20">
        <v>0.82662939999999996</v>
      </c>
      <c r="V12" s="16" t="s">
        <v>6072</v>
      </c>
      <c r="W12" s="17">
        <f>IF(SSAC="Y",0,6)</f>
        <v>6</v>
      </c>
      <c r="X12" s="16" t="s">
        <v>4261</v>
      </c>
      <c r="Y12" s="20">
        <v>0.82570690000000002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IF(SSAC="Y",0,5)</f>
        <v>5</v>
      </c>
      <c r="T14" s="16" t="s">
        <v>4259</v>
      </c>
      <c r="U14" s="20">
        <v>0.82662939999999996</v>
      </c>
      <c r="V14" s="16" t="s">
        <v>6072</v>
      </c>
      <c r="W14" s="17">
        <f>IF(SSAC="Y",0,4)</f>
        <v>4</v>
      </c>
      <c r="X14" s="16" t="s">
        <v>4261</v>
      </c>
      <c r="Y14" s="20">
        <v>0.82570690000000002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IF(SSAC="Y",0,2)</f>
        <v>2</v>
      </c>
      <c r="P15" s="16" t="s">
        <v>4257</v>
      </c>
      <c r="Q15" s="20">
        <v>0.81166570000000005</v>
      </c>
      <c r="R15" s="16" t="s">
        <v>6071</v>
      </c>
      <c r="S15" s="17">
        <f>IF(SSAC="Y",0,12)</f>
        <v>12</v>
      </c>
      <c r="T15" s="16" t="s">
        <v>4259</v>
      </c>
      <c r="U15" s="20">
        <v>0.82662939999999996</v>
      </c>
      <c r="V15" s="16" t="s">
        <v>6072</v>
      </c>
      <c r="W15" s="17">
        <f>IF(SSAC="Y",0,9)</f>
        <v>9</v>
      </c>
      <c r="X15" s="16" t="s">
        <v>4261</v>
      </c>
      <c r="Y15" s="20">
        <v>0.82570690000000002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IF(SSAC="Y",0,3)</f>
        <v>3</v>
      </c>
      <c r="T16" s="16" t="s">
        <v>4259</v>
      </c>
      <c r="U16" s="20">
        <v>0.82662939999999996</v>
      </c>
      <c r="V16" s="16" t="s">
        <v>6072</v>
      </c>
      <c r="W16" s="17">
        <f>IF(SSAC="Y",0,2)</f>
        <v>2</v>
      </c>
      <c r="X16" s="16" t="s">
        <v>4261</v>
      </c>
      <c r="Y16" s="20">
        <v>0.82570690000000002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IF(SSAC="Y",0,1)</f>
        <v>1</v>
      </c>
      <c r="T18" s="16" t="s">
        <v>4259</v>
      </c>
      <c r="U18" s="20">
        <v>0.82662939999999996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IF(SSAC="Y",0,1)</f>
        <v>1</v>
      </c>
      <c r="T25" s="16" t="s">
        <v>4259</v>
      </c>
      <c r="U25" s="20">
        <v>0.82662939999999996</v>
      </c>
      <c r="V25" s="16" t="s">
        <v>6072</v>
      </c>
      <c r="W25" s="17">
        <f>IF(SSAC="Y",0,1)</f>
        <v>1</v>
      </c>
      <c r="X25" s="16" t="s">
        <v>4261</v>
      </c>
      <c r="Y25" s="20">
        <v>0.82570690000000002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IF(SSAC="Y",0,2)</f>
        <v>2</v>
      </c>
      <c r="T28" s="16" t="s">
        <v>4259</v>
      </c>
      <c r="U28" s="20">
        <v>0.82662939999999996</v>
      </c>
      <c r="V28" s="16" t="s">
        <v>6072</v>
      </c>
      <c r="W28" s="17">
        <f>IF(SSAC="Y",0,2)</f>
        <v>2</v>
      </c>
      <c r="X28" s="16" t="s">
        <v>4261</v>
      </c>
      <c r="Y28" s="20">
        <v>0.82570690000000002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IF(SSAC="Y",0,1)</f>
        <v>1</v>
      </c>
      <c r="T33" s="16" t="s">
        <v>4259</v>
      </c>
      <c r="U33" s="20">
        <v>0.82662939999999996</v>
      </c>
      <c r="V33" s="16" t="s">
        <v>6072</v>
      </c>
      <c r="W33" s="17">
        <f>IF(SSAC="Y",0,1)</f>
        <v>1</v>
      </c>
      <c r="X33" s="16" t="s">
        <v>4261</v>
      </c>
      <c r="Y33" s="20">
        <v>0.82570690000000002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IF(SSAC="Y",0,13)</f>
        <v>13</v>
      </c>
      <c r="H35" s="16" t="s">
        <v>4253</v>
      </c>
      <c r="I35" s="20">
        <v>1</v>
      </c>
      <c r="J35" s="16" t="s">
        <v>6069</v>
      </c>
      <c r="K35" s="17">
        <f>IF(SSAC="Y",0,29)</f>
        <v>29</v>
      </c>
      <c r="L35" s="16" t="s">
        <v>4255</v>
      </c>
      <c r="M35" s="20">
        <v>0.92769069999999998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13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30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23109-0A4C-4C16-B0B6-80A1F0457BA3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IF(SSAC="Y",0,1555359)</f>
        <v>1555359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IF(SSAC="Y",0,1453738)</f>
        <v>1453738</v>
      </c>
      <c r="F9" s="16" t="s">
        <v>6197</v>
      </c>
      <c r="G9" s="17">
        <f>IF(SSAC="Y",0,279932)</f>
        <v>279932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279932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IF(SSAC="Y",0,249)</f>
        <v>249</v>
      </c>
      <c r="F10" s="16" t="s">
        <v>6197</v>
      </c>
      <c r="G10" s="17">
        <f>IF(SSAC="Y",0,249)</f>
        <v>249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249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IF(SSAC="Y",0,56228)</f>
        <v>56228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56228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IF(SSAC="Y",0,1924831)</f>
        <v>1924831</v>
      </c>
      <c r="F12" s="16" t="s">
        <v>6197</v>
      </c>
      <c r="G12" s="17">
        <f>IF(SSAC="Y",0,333060)</f>
        <v>333060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333060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IF(SSAC="Y",0,1370066)</f>
        <v>1370066</v>
      </c>
      <c r="F14" s="16" t="s">
        <v>6197</v>
      </c>
      <c r="G14" s="17">
        <f>IF(SSAC="Y",0,151591)</f>
        <v>151591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151591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IF(SSAC="Y",0,3488965)</f>
        <v>3488965</v>
      </c>
      <c r="F15" s="16" t="s">
        <v>6197</v>
      </c>
      <c r="G15" s="17">
        <f>IF(SSAC="Y",0,804542)</f>
        <v>804542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804542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IF(SSAC="Y",0,887541)</f>
        <v>887541</v>
      </c>
      <c r="F16" s="16" t="s">
        <v>6197</v>
      </c>
      <c r="G16" s="17">
        <f>IF(SSAC="Y",0,293519)</f>
        <v>293519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293519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IF(SSAC="Y",0,2194)</f>
        <v>2194</v>
      </c>
      <c r="F17" s="16" t="s">
        <v>6197</v>
      </c>
      <c r="G17" s="17">
        <f>IF(SSAC="Y",0,916)</f>
        <v>916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916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IF(SSAC="Y",0,146869)</f>
        <v>146869</v>
      </c>
      <c r="F18" s="16" t="s">
        <v>6197</v>
      </c>
      <c r="G18" s="17">
        <f>IF(SSAC="Y",0,47080)</f>
        <v>47080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47080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IF(SSAC="Y",0,66810)</f>
        <v>66810</v>
      </c>
      <c r="F19" s="16" t="s">
        <v>6197</v>
      </c>
      <c r="G19" s="17">
        <f>IF(SSAC="Y",0,9216)</f>
        <v>9216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9216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IF(SSAC="Y",0,1232)</f>
        <v>1232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1232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IF(SSAC="Y",0,60486)</f>
        <v>60486</v>
      </c>
      <c r="F21" s="16" t="s">
        <v>6197</v>
      </c>
      <c r="G21" s="17">
        <f>IF(SSAC="Y",0,20540)</f>
        <v>20540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20540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IF(SSAC="Y",0,97827)</f>
        <v>97827</v>
      </c>
      <c r="F22" s="16" t="s">
        <v>6197</v>
      </c>
      <c r="G22" s="17">
        <f>IF(SSAC="Y",0,34410)</f>
        <v>34410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34410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IF(SSAC="Y",0,499)</f>
        <v>499</v>
      </c>
      <c r="F23" s="16" t="s">
        <v>6197</v>
      </c>
      <c r="G23" s="17">
        <f>IF(SSAC="Y",0,391)</f>
        <v>391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391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IF(SSAC="Y",0,858)</f>
        <v>858</v>
      </c>
      <c r="F24" s="16" t="s">
        <v>6197</v>
      </c>
      <c r="G24" s="17">
        <f>IF(SSAC="Y",0,827)</f>
        <v>827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827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IF(SSAC="Y",0,218728)</f>
        <v>218728</v>
      </c>
      <c r="F25" s="16" t="s">
        <v>6197</v>
      </c>
      <c r="G25" s="17">
        <f>IF(SSAC="Y",0,45830)</f>
        <v>45830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45830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IF(SSAC="Y",0,79561)</f>
        <v>79561</v>
      </c>
      <c r="F26" s="16" t="s">
        <v>6197</v>
      </c>
      <c r="G26" s="17">
        <f>IF(SSAC="Y",0,22490)</f>
        <v>22490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22490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IF(SSAC="Y",0,90409)</f>
        <v>90409</v>
      </c>
      <c r="F27" s="16" t="s">
        <v>6197</v>
      </c>
      <c r="G27" s="17">
        <f>IF(SSAC="Y",0,52732)</f>
        <v>52732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52732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IF(SSAC="Y",0,722623)</f>
        <v>722623</v>
      </c>
      <c r="F28" s="16" t="s">
        <v>6197</v>
      </c>
      <c r="G28" s="17">
        <f>IF(SSAC="Y",0,118324)</f>
        <v>118324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118324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IF(SSAC="Y",0,121)</f>
        <v>121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121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IF(SSAC="Y",0,1834)</f>
        <v>1834</v>
      </c>
      <c r="F30" s="16" t="s">
        <v>6197</v>
      </c>
      <c r="G30" s="17">
        <f>IF(SSAC="Y",0,1384)</f>
        <v>1384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1384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IF(SSAC="Y",0,33211)</f>
        <v>33211</v>
      </c>
      <c r="F31" s="16" t="s">
        <v>6197</v>
      </c>
      <c r="G31" s="17">
        <f>IF(SSAC="Y",0,4093)</f>
        <v>4093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4093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111144</v>
      </c>
      <c r="F32" s="16" t="s">
        <v>6197</v>
      </c>
      <c r="G32" s="17">
        <v>40777</v>
      </c>
      <c r="H32" s="16" t="s">
        <v>6198</v>
      </c>
      <c r="I32" s="17">
        <v>0</v>
      </c>
      <c r="J32" s="16" t="s">
        <v>6222</v>
      </c>
      <c r="K32" s="17">
        <f>SUM(A4L125C2,A4L125C3)</f>
        <v>40777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IF(SSAC="Y",0,236241)</f>
        <v>236241</v>
      </c>
      <c r="F33" s="16" t="s">
        <v>6197</v>
      </c>
      <c r="G33" s="17">
        <f>IF(SSAC="Y",0,23906)</f>
        <v>23906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23906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IF(SSAC="Y",0,29391)</f>
        <v>29391</v>
      </c>
      <c r="F34" s="16" t="s">
        <v>6197</v>
      </c>
      <c r="G34" s="17">
        <f>IF(SSAC="Y",0,13554)</f>
        <v>13554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13554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IF(SSAC="Y",0,772)</f>
        <v>772</v>
      </c>
      <c r="F35" s="16" t="s">
        <v>6197</v>
      </c>
      <c r="G35" s="17">
        <f>IF(SSAC="Y",0,558)</f>
        <v>558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558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12731922</v>
      </c>
      <c r="F39" s="16" t="s">
        <v>6230</v>
      </c>
      <c r="G39" s="17">
        <f>SUM(A4L101C2:A4L131C2)</f>
        <v>2357502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2357502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1042211</v>
      </c>
      <c r="F40" s="16" t="s">
        <v>6197</v>
      </c>
      <c r="G40" s="17">
        <v>197942</v>
      </c>
      <c r="H40" s="16" t="s">
        <v>6198</v>
      </c>
      <c r="I40" s="17">
        <v>0</v>
      </c>
      <c r="J40" s="16" t="s">
        <v>6233</v>
      </c>
      <c r="K40" s="17">
        <f>SUM(A4L133C2,A4L133C3)</f>
        <v>197942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725427</v>
      </c>
      <c r="F41" s="16" t="s">
        <v>6197</v>
      </c>
      <c r="G41" s="17">
        <v>138442</v>
      </c>
      <c r="H41" s="16" t="s">
        <v>6198</v>
      </c>
      <c r="I41" s="17">
        <v>0</v>
      </c>
      <c r="J41" s="16" t="s">
        <v>6234</v>
      </c>
      <c r="K41" s="17">
        <f>SUM(A4L134C2,A4L134C3)</f>
        <v>138442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995</v>
      </c>
      <c r="F42" s="16" t="s">
        <v>6197</v>
      </c>
      <c r="G42" s="17">
        <v>396</v>
      </c>
      <c r="H42" s="16" t="s">
        <v>6198</v>
      </c>
      <c r="I42" s="17">
        <v>0</v>
      </c>
      <c r="J42" s="16" t="s">
        <v>6235</v>
      </c>
      <c r="K42" s="17">
        <f>SUM(A4L135C2,A4L135C3)</f>
        <v>396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8166</v>
      </c>
      <c r="F43" s="16" t="s">
        <v>6197</v>
      </c>
      <c r="G43" s="17">
        <v>3785</v>
      </c>
      <c r="H43" s="16" t="s">
        <v>6198</v>
      </c>
      <c r="I43" s="17">
        <v>0</v>
      </c>
      <c r="J43" s="16" t="s">
        <v>6236</v>
      </c>
      <c r="K43" s="17">
        <f>SUM(A4L136C2,A4L136C3)</f>
        <v>3785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356448</v>
      </c>
      <c r="F44" s="16" t="s">
        <v>6197</v>
      </c>
      <c r="G44" s="17">
        <v>146187</v>
      </c>
      <c r="H44" s="16" t="s">
        <v>6198</v>
      </c>
      <c r="I44" s="17">
        <v>0</v>
      </c>
      <c r="J44" s="16" t="s">
        <v>6237</v>
      </c>
      <c r="K44" s="17">
        <f>SUM(A4L137C2,A4L137C3)</f>
        <v>146187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15116</v>
      </c>
      <c r="F45" s="16" t="s">
        <v>6197</v>
      </c>
      <c r="G45" s="17">
        <v>6033</v>
      </c>
      <c r="H45" s="16" t="s">
        <v>6198</v>
      </c>
      <c r="I45" s="17">
        <v>0</v>
      </c>
      <c r="J45" s="16" t="s">
        <v>6238</v>
      </c>
      <c r="K45" s="17">
        <f>SUM(A4L138C2,A4L138C3)</f>
        <v>6033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71108</v>
      </c>
      <c r="F46" s="16" t="s">
        <v>6197</v>
      </c>
      <c r="G46" s="17">
        <v>22645</v>
      </c>
      <c r="H46" s="16" t="s">
        <v>6198</v>
      </c>
      <c r="I46" s="17">
        <v>0</v>
      </c>
      <c r="J46" s="16" t="s">
        <v>6239</v>
      </c>
      <c r="K46" s="17">
        <f>SUM(A4L139C2,A4L139C3)</f>
        <v>22645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58328</v>
      </c>
      <c r="F47" s="16" t="s">
        <v>6197</v>
      </c>
      <c r="G47" s="17">
        <v>37762</v>
      </c>
      <c r="H47" s="16" t="s">
        <v>6198</v>
      </c>
      <c r="I47" s="17">
        <v>0</v>
      </c>
      <c r="J47" s="16" t="s">
        <v>6240</v>
      </c>
      <c r="K47" s="17">
        <f>SUM(A4L140C2,A4L140C3)</f>
        <v>37762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2277799</v>
      </c>
      <c r="F48" s="16" t="s">
        <v>6242</v>
      </c>
      <c r="G48" s="17">
        <f>SUM(A4L133C2:A4L140C2)</f>
        <v>553192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553192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IF(SSAC="Y",0,IF(INCL_ACCT_90="N",0,140750))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15011834</v>
      </c>
      <c r="F52" s="16" t="s">
        <v>6249</v>
      </c>
      <c r="G52" s="17">
        <f>SUM(A4L141C2:A4L144C2)+A4L132C2</f>
        <v>2910694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2910694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B4E47-C411-4B7A-BD08-EC037B1A9078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5F6CE-6164-49EC-B9E9-D007015FFA5B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IF(SSAC="Y",0,111129)</f>
        <v>111129</v>
      </c>
      <c r="F8" s="16" t="s">
        <v>6277</v>
      </c>
      <c r="G8" s="17">
        <f>A4L201C1</f>
        <v>111129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IF(SSAC="Y",0,3871368)</f>
        <v>3871368</v>
      </c>
      <c r="F9" s="16" t="s">
        <v>6279</v>
      </c>
      <c r="G9" s="17">
        <f>A4L202C1</f>
        <v>3871368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6.4500000000000002E-2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EAD5B-457F-47D0-9EB3-4BFBC8DF23E2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3F516-3DB2-4802-936E-2EE5A2970D68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84302.829599666671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10761.666666666666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72992.149458533342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-549.0134744666575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79414.594613300011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38471.573157633335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40678.022987533339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-264.99846813333716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1885.1292246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477.97017756666656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52.217160033333336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13.114120999999999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8845.0516013666675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10807.523778833332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12.947238399999998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-453.01126733333513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8E206-3401-46F9-B76C-53C49789678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51182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51182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51182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46845</v>
      </c>
      <c r="F13" s="16" t="s">
        <v>6455</v>
      </c>
      <c r="G13" s="15">
        <f>B2L206C1*B2L205C1</f>
        <v>46845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4337</v>
      </c>
      <c r="F14" s="16" t="s">
        <v>6457</v>
      </c>
      <c r="G14" s="15">
        <f>B2L207C1*B2L205C1</f>
        <v>4337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51182</v>
      </c>
      <c r="F15" s="16" t="s">
        <v>6459</v>
      </c>
      <c r="G15" s="15">
        <f>B2L206C2+B2L207C2</f>
        <v>51182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46265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46265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46265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79</v>
      </c>
      <c r="F23" s="16" t="s">
        <v>6469</v>
      </c>
      <c r="G23" s="15">
        <f>B2L216C1*B2L214C1</f>
        <v>79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15580</v>
      </c>
      <c r="F24" s="16" t="s">
        <v>6471</v>
      </c>
      <c r="G24" s="15">
        <f>B2L217C1*B2L214C1</f>
        <v>15580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755</v>
      </c>
      <c r="F25" s="16" t="s">
        <v>6473</v>
      </c>
      <c r="G25" s="15">
        <f>B2L218C1*B2L214C1</f>
        <v>755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4397</v>
      </c>
      <c r="F26" s="16" t="s">
        <v>6475</v>
      </c>
      <c r="G26" s="15">
        <f>B2L219C1*B2L214C1</f>
        <v>4397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8753</v>
      </c>
      <c r="F27" s="16" t="s">
        <v>6477</v>
      </c>
      <c r="G27" s="15">
        <f>B2L220C1*B2L214C1</f>
        <v>8753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10142</v>
      </c>
      <c r="F28" s="16" t="s">
        <v>6479</v>
      </c>
      <c r="G28" s="15">
        <f>B2L221C1*B2L214C1</f>
        <v>10142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670</v>
      </c>
      <c r="F29" s="16" t="s">
        <v>6481</v>
      </c>
      <c r="G29" s="15">
        <f>B2L222C1*B2L214C1</f>
        <v>670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301</v>
      </c>
      <c r="F31" s="16" t="s">
        <v>6485</v>
      </c>
      <c r="G31" s="15">
        <f>B2L224C1*B2L214C1</f>
        <v>301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-5</v>
      </c>
      <c r="F32" s="16" t="s">
        <v>6487</v>
      </c>
      <c r="G32" s="15">
        <f>B2L225C1*B2L214C1</f>
        <v>-5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822</v>
      </c>
      <c r="F33" s="16" t="s">
        <v>6489</v>
      </c>
      <c r="G33" s="15">
        <f>B2L226C1*B2L214C1</f>
        <v>822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2656</v>
      </c>
      <c r="F34" s="16" t="s">
        <v>6491</v>
      </c>
      <c r="G34" s="15">
        <f>B2L227C1*B2L214C1</f>
        <v>2656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403</v>
      </c>
      <c r="F35" s="16" t="s">
        <v>6493</v>
      </c>
      <c r="G35" s="15">
        <f>B2L228C1*B2L214C1</f>
        <v>403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278</v>
      </c>
      <c r="F36" s="16" t="s">
        <v>6495</v>
      </c>
      <c r="G36" s="15">
        <f>B2L229C1*B2L214C1</f>
        <v>278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67</v>
      </c>
      <c r="F37" s="16" t="s">
        <v>6497</v>
      </c>
      <c r="G37" s="15">
        <f>B2L230C1*B2L214C1</f>
        <v>67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1386</v>
      </c>
      <c r="F38" s="16" t="s">
        <v>6499</v>
      </c>
      <c r="G38" s="15">
        <f>B2L231C1*B2L214C1</f>
        <v>1386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-19</v>
      </c>
      <c r="F39" s="16" t="s">
        <v>6501</v>
      </c>
      <c r="G39" s="15">
        <f>B2L232C1*B2L214C1</f>
        <v>-19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46265</v>
      </c>
      <c r="F40" s="16" t="s">
        <v>6503</v>
      </c>
      <c r="G40" s="15">
        <f>SUM(B2L215C2:B2L232C2)</f>
        <v>46265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29174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29512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-338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29174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8</v>
      </c>
      <c r="F52" s="16" t="s">
        <v>6521</v>
      </c>
      <c r="G52" s="15">
        <f>B2L245C1*B2L239C1</f>
        <v>8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455</v>
      </c>
      <c r="F53" s="16" t="s">
        <v>6523</v>
      </c>
      <c r="G53" s="15">
        <f>B2L246C1*B2L239C1</f>
        <v>455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8261</v>
      </c>
      <c r="F54" s="16" t="s">
        <v>6525</v>
      </c>
      <c r="G54" s="15">
        <f>B2L247C1*B2L239C1</f>
        <v>8261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8261</v>
      </c>
      <c r="F56" s="16" t="s">
        <v>6529</v>
      </c>
      <c r="G56" s="15">
        <f>B2L249C1*B2L239C1</f>
        <v>8261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38</v>
      </c>
      <c r="F57" s="16" t="s">
        <v>6531</v>
      </c>
      <c r="G57" s="15">
        <f>B2L250C1*B2L239C1</f>
        <v>38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16524</v>
      </c>
      <c r="F58" s="16" t="s">
        <v>6533</v>
      </c>
      <c r="G58" s="15">
        <f>B2L251C1*B2L239C1</f>
        <v>16524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-338</v>
      </c>
      <c r="F59" s="16" t="s">
        <v>6534</v>
      </c>
      <c r="G59" s="15">
        <f>B2L252C1*B2L239C1</f>
        <v>-338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4226</v>
      </c>
      <c r="F60" s="16" t="s">
        <v>6536</v>
      </c>
      <c r="G60" s="15">
        <f>B2L253C1*B2L239C1</f>
        <v>4226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463</v>
      </c>
      <c r="F61" s="16" t="s">
        <v>6538</v>
      </c>
      <c r="G61" s="15">
        <f>SUM(B2L240C2:B2L246C2)</f>
        <v>463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8</v>
      </c>
      <c r="F62" s="16" t="s">
        <v>6540</v>
      </c>
      <c r="G62" s="15">
        <f>B2L244C2+B2L245C2</f>
        <v>8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126621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8BE09-2638-450D-8656-0EC08A005E5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1042211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1042211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1027855</v>
      </c>
      <c r="F11" s="16" t="s">
        <v>6580</v>
      </c>
      <c r="G11" s="15">
        <f>B2L304C1*B2L303C1</f>
        <v>1027855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14356</v>
      </c>
      <c r="F12" s="16" t="s">
        <v>6582</v>
      </c>
      <c r="G12" s="15">
        <f>B2L305C1*B2L303C1</f>
        <v>14356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1042211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725427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725427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208422</v>
      </c>
      <c r="F19" s="16" t="s">
        <v>6592</v>
      </c>
      <c r="G19" s="15">
        <f>B2L312C1*B2L309C1</f>
        <v>208422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8239</v>
      </c>
      <c r="F20" s="16" t="s">
        <v>6594</v>
      </c>
      <c r="G20" s="15">
        <f>B2L313C1*B2L309C1</f>
        <v>8239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86849</v>
      </c>
      <c r="F21" s="16" t="s">
        <v>6596</v>
      </c>
      <c r="G21" s="15">
        <f>B2L314C1*B2L309C1</f>
        <v>86849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134132</v>
      </c>
      <c r="F22" s="16" t="s">
        <v>6598</v>
      </c>
      <c r="G22" s="15">
        <f>B2L315C1*B2L309C1</f>
        <v>134132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141751</v>
      </c>
      <c r="F23" s="16" t="s">
        <v>6600</v>
      </c>
      <c r="G23" s="15">
        <f>B2L316C1*B2L309C1</f>
        <v>141751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2510</v>
      </c>
      <c r="F26" s="16" t="s">
        <v>6606</v>
      </c>
      <c r="G26" s="15">
        <f>B2L319C1*B2L309C1</f>
        <v>2510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15676</v>
      </c>
      <c r="F28" s="16" t="s">
        <v>6610</v>
      </c>
      <c r="G28" s="15">
        <f>B2L321C1*B2L309C1</f>
        <v>15676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71857</v>
      </c>
      <c r="F29" s="16" t="s">
        <v>6612</v>
      </c>
      <c r="G29" s="15">
        <f>B2L322C1*B2L309C1</f>
        <v>71857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4108</v>
      </c>
      <c r="F30" s="16" t="s">
        <v>6614</v>
      </c>
      <c r="G30" s="15">
        <f>B2L323C1*B2L309C1</f>
        <v>4108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2412</v>
      </c>
      <c r="F31" s="16" t="s">
        <v>6616</v>
      </c>
      <c r="G31" s="15">
        <f>B2L324C1*B2L309C1</f>
        <v>2412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1099</v>
      </c>
      <c r="F32" s="16" t="s">
        <v>6618</v>
      </c>
      <c r="G32" s="15">
        <f>B2L325C1*B2L309C1</f>
        <v>1099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41418</v>
      </c>
      <c r="F33" s="16" t="s">
        <v>6620</v>
      </c>
      <c r="G33" s="15">
        <f>B2L326C1*B2L309C1</f>
        <v>41418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725427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8166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4334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3159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8166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4334</v>
      </c>
      <c r="F49" s="16" t="s">
        <v>6641</v>
      </c>
      <c r="G49" s="15">
        <f>B2L342C1*B2L338C1</f>
        <v>4334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280</v>
      </c>
      <c r="F51" s="16" t="s">
        <v>6645</v>
      </c>
      <c r="G51" s="15">
        <f>B2L344C1*B2L338C1</f>
        <v>280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3159</v>
      </c>
      <c r="F52" s="16" t="s">
        <v>6647</v>
      </c>
      <c r="G52" s="15">
        <f>B2L345C1*B2L338C1</f>
        <v>3159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8166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356448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356448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356448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356448</v>
      </c>
      <c r="F59" s="16" t="s">
        <v>6655</v>
      </c>
      <c r="G59" s="15">
        <f>B2L352C1*B2L351C1</f>
        <v>356448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356448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29391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29391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29391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29391</v>
      </c>
      <c r="F70" s="16" t="s">
        <v>6670</v>
      </c>
      <c r="G70" s="15">
        <f>B2L363C1*B2L360C1</f>
        <v>29391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29391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58328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58328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58328</v>
      </c>
      <c r="F75" s="16" t="s">
        <v>6676</v>
      </c>
      <c r="G75" s="15">
        <f>B2L368C1*B2L367C1</f>
        <v>58328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995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995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995</v>
      </c>
      <c r="F79" s="16" t="s">
        <v>6681</v>
      </c>
      <c r="G79" s="15">
        <f>B2L372C1*B2L371C1</f>
        <v>995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15116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71108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86224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86224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86224</v>
      </c>
      <c r="F85" s="16" t="s">
        <v>6688</v>
      </c>
      <c r="G85" s="15">
        <f>B2L378C1*B2L377C1</f>
        <v>86224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29798-E9E8-4336-8B89-BEDDF7C30EA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197942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197942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173219</v>
      </c>
      <c r="F11" s="16" t="s">
        <v>6717</v>
      </c>
      <c r="G11" s="15">
        <f>B2L404C1*B2L403C1</f>
        <v>173219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24723</v>
      </c>
      <c r="F12" s="16" t="s">
        <v>6719</v>
      </c>
      <c r="G12" s="15">
        <f>B2L405C1*B2L403C1</f>
        <v>24723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197942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138442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138442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3609</v>
      </c>
      <c r="F17" s="16" t="s">
        <v>6725</v>
      </c>
      <c r="G17" s="15">
        <f>B2L410C1*B2L409C1</f>
        <v>3609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-674</v>
      </c>
      <c r="F18" s="16" t="s">
        <v>6727</v>
      </c>
      <c r="G18" s="15">
        <f>B2L411C1*B2L409C1</f>
        <v>-674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4208</v>
      </c>
      <c r="F19" s="16" t="s">
        <v>6729</v>
      </c>
      <c r="G19" s="15">
        <f>B2L412C1*B2L409C1</f>
        <v>4208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2901</v>
      </c>
      <c r="F20" s="16" t="s">
        <v>6731</v>
      </c>
      <c r="G20" s="15">
        <f>B2L413C1*B2L409C1</f>
        <v>2901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19897</v>
      </c>
      <c r="F21" s="16" t="s">
        <v>6733</v>
      </c>
      <c r="G21" s="15">
        <f>B2L414C1*B2L409C1</f>
        <v>19897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48073</v>
      </c>
      <c r="F22" s="16" t="s">
        <v>6735</v>
      </c>
      <c r="G22" s="15">
        <f>B2L415C1*B2L409C1</f>
        <v>48073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5909</v>
      </c>
      <c r="F23" s="16" t="s">
        <v>6737</v>
      </c>
      <c r="G23" s="15">
        <f>B2L416C1*B2L409C1</f>
        <v>5909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2013</v>
      </c>
      <c r="F24" s="16" t="s">
        <v>6739</v>
      </c>
      <c r="G24" s="15">
        <f>B2L417C1*B2L409C1</f>
        <v>2013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473</v>
      </c>
      <c r="F26" s="16" t="s">
        <v>6743</v>
      </c>
      <c r="G26" s="15">
        <f>B2L419C1*B2L409C1</f>
        <v>473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42</v>
      </c>
      <c r="F27" s="16" t="s">
        <v>6745</v>
      </c>
      <c r="G27" s="15">
        <f>B2L420C1*B2L409C1</f>
        <v>42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11340</v>
      </c>
      <c r="F28" s="16" t="s">
        <v>6747</v>
      </c>
      <c r="G28" s="15">
        <f>B2L421C1*B2L409C1</f>
        <v>11340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6465</v>
      </c>
      <c r="F29" s="16" t="s">
        <v>6749</v>
      </c>
      <c r="G29" s="15">
        <f>B2L422C1*B2L409C1</f>
        <v>6465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1541</v>
      </c>
      <c r="F30" s="16" t="s">
        <v>6751</v>
      </c>
      <c r="G30" s="15">
        <f>B2L423C1*B2L409C1</f>
        <v>1541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1458</v>
      </c>
      <c r="F31" s="16" t="s">
        <v>6753</v>
      </c>
      <c r="G31" s="15">
        <f>B2L424C1*B2L409C1</f>
        <v>1458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992</v>
      </c>
      <c r="F32" s="16" t="s">
        <v>6755</v>
      </c>
      <c r="G32" s="15">
        <f>B2L425C1*B2L409C1</f>
        <v>992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30303</v>
      </c>
      <c r="F33" s="16" t="s">
        <v>6757</v>
      </c>
      <c r="G33" s="15">
        <f>B2L426C1*B2L409C1</f>
        <v>30303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-109</v>
      </c>
      <c r="F34" s="16" t="s">
        <v>6759</v>
      </c>
      <c r="G34" s="15">
        <f>B2L427C1*B2L409C1</f>
        <v>-109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138442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3785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360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3425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3785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360</v>
      </c>
      <c r="F51" s="16" t="s">
        <v>6782</v>
      </c>
      <c r="G51" s="15">
        <f>B2L444C1*B2L438C1</f>
        <v>360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3425</v>
      </c>
      <c r="F52" s="16" t="s">
        <v>6784</v>
      </c>
      <c r="G52" s="15">
        <f>B2L445C1*B2L438C1</f>
        <v>3425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3785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146187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146187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146187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146187</v>
      </c>
      <c r="F59" s="16" t="s">
        <v>6792</v>
      </c>
      <c r="G59" s="15">
        <f>B2L452C1*B2L451C1</f>
        <v>146187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146187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13554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13554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13554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13554</v>
      </c>
      <c r="F70" s="16" t="s">
        <v>6807</v>
      </c>
      <c r="G70" s="15">
        <f>B2L463C1*B2L460C1</f>
        <v>13554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13554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37762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37762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37762</v>
      </c>
      <c r="F75" s="16" t="s">
        <v>6813</v>
      </c>
      <c r="G75" s="15">
        <f>B2L468C1*B2L467C1</f>
        <v>37762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396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396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396</v>
      </c>
      <c r="F79" s="16" t="s">
        <v>6818</v>
      </c>
      <c r="G79" s="15">
        <f>B2L472C1*B2L471C1</f>
        <v>396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6033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22645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28678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28678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28678</v>
      </c>
      <c r="F85" s="16" t="s">
        <v>6825</v>
      </c>
      <c r="G85" s="15">
        <f>B2L478C1*B2L477C1</f>
        <v>28678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426B0-D3AB-431B-BAFC-5A1DB7996531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22044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2089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19955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19955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19955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19955</v>
      </c>
      <c r="F17" s="16" t="s">
        <v>6932</v>
      </c>
      <c r="G17" s="15">
        <f>B2L510C1*B2L509C1</f>
        <v>19955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33426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33426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33426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33426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802</v>
      </c>
      <c r="F28" s="16" t="s">
        <v>6946</v>
      </c>
      <c r="G28" s="15">
        <f>B2L521C1*B2L519C1</f>
        <v>802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8052</v>
      </c>
      <c r="F29" s="16" t="s">
        <v>6948</v>
      </c>
      <c r="G29" s="15">
        <f>B2L522C1*B2L519C1</f>
        <v>8052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5181</v>
      </c>
      <c r="F31" s="16" t="s">
        <v>6952</v>
      </c>
      <c r="G31" s="15">
        <f>B2L524C1*B2L519C1</f>
        <v>5181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1692</v>
      </c>
      <c r="F32" s="16" t="s">
        <v>6954</v>
      </c>
      <c r="G32" s="15">
        <f>B2L525C1*B2L519C1</f>
        <v>1692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1175</v>
      </c>
      <c r="F33" s="16" t="s">
        <v>6956</v>
      </c>
      <c r="G33" s="15">
        <f>B2L526C1*B2L519C1</f>
        <v>1175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1222</v>
      </c>
      <c r="F34" s="16" t="s">
        <v>6958</v>
      </c>
      <c r="G34" s="15">
        <f>B2L527C1*B2L519C1</f>
        <v>1222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12518</v>
      </c>
      <c r="F40" s="16" t="s">
        <v>6970</v>
      </c>
      <c r="G40" s="15">
        <f>B2L533C1*B2L519C1</f>
        <v>12518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2784</v>
      </c>
      <c r="F43" s="16" t="s">
        <v>6976</v>
      </c>
      <c r="G43" s="15">
        <f>B2L536C1*B2L519C1</f>
        <v>2784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1642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16524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18166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18166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18166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12427</v>
      </c>
      <c r="F62" s="16" t="s">
        <v>7003</v>
      </c>
      <c r="G62" s="15">
        <f>B2L555C1*B2L548C1</f>
        <v>12427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2235</v>
      </c>
      <c r="F65" s="16" t="s">
        <v>7009</v>
      </c>
      <c r="G65" s="15">
        <f>B2L558C1*B2L548C1</f>
        <v>2235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3504</v>
      </c>
      <c r="F68" s="16" t="s">
        <v>7014</v>
      </c>
      <c r="G68" s="15">
        <f>B2L561C1*B2L548C1</f>
        <v>3504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F6412-7953-40E7-847B-FF3D3EEE4A4F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102483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72314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30169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620</v>
      </c>
      <c r="F24" s="16" t="s">
        <v>7151</v>
      </c>
      <c r="G24" s="15">
        <f>B2L617C1*B2L604C1</f>
        <v>620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155</v>
      </c>
      <c r="F25" s="16" t="s">
        <v>7153</v>
      </c>
      <c r="G25" s="15">
        <f>B2L618C1*B2L604C1</f>
        <v>155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518</v>
      </c>
      <c r="F26" s="16" t="s">
        <v>7155</v>
      </c>
      <c r="G26" s="15">
        <f>B2L619C1*B2L604C1</f>
        <v>518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155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518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620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3443</v>
      </c>
      <c r="F31" s="16" t="s">
        <v>7162</v>
      </c>
      <c r="G31" s="15">
        <f>B2L624C1*B2L604C1</f>
        <v>3443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11930</v>
      </c>
      <c r="F32" s="16" t="s">
        <v>7164</v>
      </c>
      <c r="G32" s="15">
        <f>B2L625C1*B2L604C1</f>
        <v>11930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5574</v>
      </c>
      <c r="F33" s="16" t="s">
        <v>7166</v>
      </c>
      <c r="G33" s="15">
        <f>B2L626C1*B2L604C1</f>
        <v>5574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4245</v>
      </c>
      <c r="F34" s="16" t="s">
        <v>7168</v>
      </c>
      <c r="G34" s="15">
        <f>B2L627C1*B2L604C1</f>
        <v>4245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21590</v>
      </c>
      <c r="F35" s="16" t="s">
        <v>7170</v>
      </c>
      <c r="G35" s="15">
        <f>B2L628C1*B2L604C1</f>
        <v>21590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802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9660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5574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126</v>
      </c>
      <c r="F40" s="16" t="s">
        <v>7177</v>
      </c>
      <c r="G40" s="15">
        <f>B2L633C1*B2L604C1</f>
        <v>126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361</v>
      </c>
      <c r="F41" s="16" t="s">
        <v>7179</v>
      </c>
      <c r="G41" s="15">
        <f>B2L634C1*B2L604C1</f>
        <v>361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191</v>
      </c>
      <c r="F42" s="16" t="s">
        <v>7181</v>
      </c>
      <c r="G42" s="15">
        <f>B2L635C1*B2L604C1</f>
        <v>191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243</v>
      </c>
      <c r="F43" s="16" t="s">
        <v>7183</v>
      </c>
      <c r="G43" s="15">
        <f>B2L636C1*B2L604C1</f>
        <v>243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860</v>
      </c>
      <c r="F44" s="16" t="s">
        <v>7185</v>
      </c>
      <c r="G44" s="15">
        <f>B2L637C1*B2L604C1</f>
        <v>860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117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499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191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1492</v>
      </c>
      <c r="F49" s="16" t="s">
        <v>7192</v>
      </c>
      <c r="G49" s="15">
        <f>B2L642C1*B2L604C1</f>
        <v>1492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4259</v>
      </c>
      <c r="F50" s="16" t="s">
        <v>7194</v>
      </c>
      <c r="G50" s="15">
        <f>B2L643C1*B2L604C1</f>
        <v>4259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780</v>
      </c>
      <c r="F52" s="16" t="s">
        <v>7198</v>
      </c>
      <c r="G52" s="15">
        <f>B2L645C1*B2L604C1</f>
        <v>780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2194</v>
      </c>
      <c r="F53" s="16" t="s">
        <v>7200</v>
      </c>
      <c r="G53" s="15">
        <f>B2L646C1*B2L604C1</f>
        <v>2194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-712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-2065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2975</v>
      </c>
      <c r="F58" s="16" t="s">
        <v>7207</v>
      </c>
      <c r="G58" s="15">
        <f>B2L651C1*B2L604C1</f>
        <v>2975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6587</v>
      </c>
      <c r="F59" s="16" t="s">
        <v>7209</v>
      </c>
      <c r="G59" s="15">
        <f>B2L652C1*B2L604C1</f>
        <v>6587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1179</v>
      </c>
      <c r="F61" s="16" t="s">
        <v>7213</v>
      </c>
      <c r="G61" s="15">
        <f>B2L654C1*B2L604C1</f>
        <v>1179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3829</v>
      </c>
      <c r="F62" s="16" t="s">
        <v>7215</v>
      </c>
      <c r="G62" s="15">
        <f>B2L655C1*B2L604C1</f>
        <v>3829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-1796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-2758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327</v>
      </c>
      <c r="F67" s="16" t="s">
        <v>7222</v>
      </c>
      <c r="G67" s="15">
        <f>B2L660C1*B2L604C1</f>
        <v>327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1070</v>
      </c>
      <c r="F68" s="16" t="s">
        <v>7224</v>
      </c>
      <c r="G68" s="15">
        <f>B2L661C1*B2L604C1</f>
        <v>1070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176</v>
      </c>
      <c r="F70" s="16" t="s">
        <v>7228</v>
      </c>
      <c r="G70" s="15">
        <f>B2L663C1*B2L604C1</f>
        <v>176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1683</v>
      </c>
      <c r="F71" s="16" t="s">
        <v>7230</v>
      </c>
      <c r="G71" s="15">
        <f>B2L664C1*B2L604C1</f>
        <v>1683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-151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613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59</v>
      </c>
      <c r="F76" s="16" t="s">
        <v>7237</v>
      </c>
      <c r="G76" s="15">
        <f>B2L669C1*B2L604C1</f>
        <v>59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177</v>
      </c>
      <c r="F77" s="16" t="s">
        <v>7239</v>
      </c>
      <c r="G77" s="15">
        <f>B2L670C1*B2L604C1</f>
        <v>177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5</v>
      </c>
      <c r="F79" s="16" t="s">
        <v>7243</v>
      </c>
      <c r="G79" s="15">
        <f>B2L672C1*B2L604C1</f>
        <v>5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401</v>
      </c>
      <c r="F80" s="16" t="s">
        <v>7245</v>
      </c>
      <c r="G80" s="15">
        <f>B2L673C1*B2L604C1</f>
        <v>401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-54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224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26</v>
      </c>
      <c r="F88" s="16" t="s">
        <v>7258</v>
      </c>
      <c r="G88" s="15">
        <f>B2L681C1*B2L604C1</f>
        <v>26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111</v>
      </c>
      <c r="F89" s="16" t="s">
        <v>7260</v>
      </c>
      <c r="G89" s="15">
        <f>B2L682C1*B2L604C1</f>
        <v>111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26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111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</v>
      </c>
      <c r="F97" s="16" t="s">
        <v>7273</v>
      </c>
      <c r="G97" s="15">
        <f>B2L690C1*B2L604C1</f>
        <v>7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15</v>
      </c>
      <c r="F98" s="16" t="s">
        <v>7275</v>
      </c>
      <c r="G98" s="15">
        <f>B2L691C1*B2L604C1</f>
        <v>15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7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2055</v>
      </c>
      <c r="F103" s="16" t="s">
        <v>7282</v>
      </c>
      <c r="G103" s="15">
        <f>B2L696C1*B2L604C1</f>
        <v>2055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2824</v>
      </c>
      <c r="F104" s="16" t="s">
        <v>7284</v>
      </c>
      <c r="G104" s="15">
        <f>B2L697C1*B2L604C1</f>
        <v>2824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17237</v>
      </c>
      <c r="F105" s="16" t="s">
        <v>7286</v>
      </c>
      <c r="G105" s="15">
        <f>B2L698C1*B2L604C1</f>
        <v>17237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375</v>
      </c>
      <c r="F106" s="16" t="s">
        <v>7288</v>
      </c>
      <c r="G106" s="15">
        <f>B2L699C1*B2L604C1</f>
        <v>375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999</v>
      </c>
      <c r="F107" s="16" t="s">
        <v>7290</v>
      </c>
      <c r="G107" s="15">
        <f>B2L700C1*B2L604C1</f>
        <v>999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-1680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-1825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17237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669</v>
      </c>
      <c r="F112" s="16" t="s">
        <v>7297</v>
      </c>
      <c r="G112" s="15">
        <f>B2L705C1*B2L604C1</f>
        <v>669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5848</v>
      </c>
      <c r="F113" s="16" t="s">
        <v>7299</v>
      </c>
      <c r="G113" s="15">
        <f>B2L706C1*B2L604C1</f>
        <v>5848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11457</v>
      </c>
      <c r="F114" s="16" t="s">
        <v>7301</v>
      </c>
      <c r="G114" s="15">
        <f>B2L707C1*B2L604C1</f>
        <v>11457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435</v>
      </c>
      <c r="F115" s="16" t="s">
        <v>7303</v>
      </c>
      <c r="G115" s="15">
        <f>B2L708C1*B2L604C1</f>
        <v>435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1158</v>
      </c>
      <c r="F116" s="16" t="s">
        <v>7305</v>
      </c>
      <c r="G116" s="15">
        <f>B2L709C1*B2L604C1</f>
        <v>1158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-234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-4690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11457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7</v>
      </c>
      <c r="F123" s="16" t="s">
        <v>7316</v>
      </c>
      <c r="G123" s="15">
        <f>B2L716C1*B2L604C1</f>
        <v>7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8</v>
      </c>
      <c r="F124" s="16" t="s">
        <v>7318</v>
      </c>
      <c r="G124" s="15">
        <f>B2L717C1*B2L604C1</f>
        <v>8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21</v>
      </c>
      <c r="F125" s="16" t="s">
        <v>7320</v>
      </c>
      <c r="G125" s="15">
        <f>B2L718C1*B2L604C1</f>
        <v>21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8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21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7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2593</v>
      </c>
      <c r="F130" s="16" t="s">
        <v>7327</v>
      </c>
      <c r="G130" s="15">
        <f>B2L723C1*B2L604C1</f>
        <v>2593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9745</v>
      </c>
      <c r="F131" s="16" t="s">
        <v>7329</v>
      </c>
      <c r="G131" s="15">
        <f>B2L724C1*B2L604C1</f>
        <v>9745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2795</v>
      </c>
      <c r="F132" s="16" t="s">
        <v>7331</v>
      </c>
      <c r="G132" s="15">
        <f>B2L725C1*B2L604C1</f>
        <v>2795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1472</v>
      </c>
      <c r="F133" s="16" t="s">
        <v>7333</v>
      </c>
      <c r="G133" s="15">
        <f>B2L726C1*B2L604C1</f>
        <v>1472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7463</v>
      </c>
      <c r="F134" s="16" t="s">
        <v>7335</v>
      </c>
      <c r="G134" s="15">
        <f>B2L727C1*B2L604C1</f>
        <v>7463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-1121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-2282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2795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11</v>
      </c>
      <c r="F140" s="16" t="s">
        <v>7344</v>
      </c>
      <c r="G140" s="15">
        <f>B2L733C1*B2L604C1</f>
        <v>11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21</v>
      </c>
      <c r="F142" s="16" t="s">
        <v>7348</v>
      </c>
      <c r="G142" s="15">
        <f>B2L735C1*B2L604C1</f>
        <v>21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88</v>
      </c>
      <c r="F143" s="16" t="s">
        <v>7350</v>
      </c>
      <c r="G143" s="15">
        <f>B2L736C1*B2L604C1</f>
        <v>88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77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15763</v>
      </c>
      <c r="F155" s="16" t="s">
        <v>7369</v>
      </c>
      <c r="G155" s="15">
        <f>B2L748C1*B2L604C1</f>
        <v>15763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14545</v>
      </c>
      <c r="F156" s="16" t="s">
        <v>7371</v>
      </c>
      <c r="G156" s="15">
        <f>B2L749C1*B2L604C1</f>
        <v>14545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-15763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14545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E3635-C46D-47DA-ABBF-4BC0E5CD67C8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13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13</v>
      </c>
      <c r="F50" s="16" t="s">
        <v>7500</v>
      </c>
      <c r="G50" s="15">
        <f>B2L843C1*B2L815C1</f>
        <v>13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515DC-2B6A-476C-B4B5-5B78377D9298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219646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31972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23696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275314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275314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15805</v>
      </c>
      <c r="F14" s="16" t="s">
        <v>7550</v>
      </c>
      <c r="G14" s="15">
        <f>B2L907C1*B2L906C1</f>
        <v>15805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0</v>
      </c>
      <c r="F15" s="16" t="s">
        <v>7552</v>
      </c>
      <c r="G15" s="15">
        <f>B2L908C1*B2L906C1</f>
        <v>0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1101</v>
      </c>
      <c r="F16" s="16" t="s">
        <v>7554</v>
      </c>
      <c r="G16" s="15">
        <f>B2L909C1*B2L906C1</f>
        <v>1101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39667</v>
      </c>
      <c r="F17" s="16" t="s">
        <v>7556</v>
      </c>
      <c r="G17" s="15">
        <f>B2L910C1*B2L906C1</f>
        <v>39667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58792</v>
      </c>
      <c r="F19" s="16" t="s">
        <v>7560</v>
      </c>
      <c r="G19" s="15">
        <f>B2L912C1*B2L906C1</f>
        <v>58792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91455</v>
      </c>
      <c r="F20" s="16" t="s">
        <v>7562</v>
      </c>
      <c r="G20" s="15">
        <f>B2L913C1*B2L906C1</f>
        <v>91455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22571</v>
      </c>
      <c r="F21" s="16" t="s">
        <v>7564</v>
      </c>
      <c r="G21" s="15">
        <f>B2L914C1*B2L906C1</f>
        <v>22571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36</v>
      </c>
      <c r="F22" s="16" t="s">
        <v>7566</v>
      </c>
      <c r="G22" s="15">
        <f>B2L915C1*B2L906C1</f>
        <v>36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4469</v>
      </c>
      <c r="F23" s="16" t="s">
        <v>7568</v>
      </c>
      <c r="G23" s="15">
        <f>B2L916C1*B2L906C1</f>
        <v>4469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1248</v>
      </c>
      <c r="F24" s="16" t="s">
        <v>7570</v>
      </c>
      <c r="G24" s="15">
        <f>B2L917C1*B2L906C1</f>
        <v>1248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37</v>
      </c>
      <c r="F25" s="16" t="s">
        <v>7572</v>
      </c>
      <c r="G25" s="15">
        <f>B2L918C1*B2L906C1</f>
        <v>37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1910</v>
      </c>
      <c r="F26" s="16" t="s">
        <v>7574</v>
      </c>
      <c r="G26" s="15">
        <f>B2L919C1*B2L906C1</f>
        <v>1910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1423</v>
      </c>
      <c r="F27" s="16" t="s">
        <v>7576</v>
      </c>
      <c r="G27" s="15">
        <f>B2L920C1*B2L906C1</f>
        <v>1423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-81</v>
      </c>
      <c r="F28" s="16" t="s">
        <v>7578</v>
      </c>
      <c r="G28" s="15">
        <f>B2L921C1*B2L906C1</f>
        <v>-81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-31</v>
      </c>
      <c r="F29" s="16" t="s">
        <v>7580</v>
      </c>
      <c r="G29" s="15">
        <f>B2L922C1*B2L906C1</f>
        <v>-31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4733</v>
      </c>
      <c r="F30" s="16" t="s">
        <v>7582</v>
      </c>
      <c r="G30" s="15">
        <f>B2L923C1*B2L906C1</f>
        <v>4733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308</v>
      </c>
      <c r="F31" s="16" t="s">
        <v>7584</v>
      </c>
      <c r="G31" s="15">
        <f>B2L924C1*B2L906C1</f>
        <v>308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3168</v>
      </c>
      <c r="F32" s="16" t="s">
        <v>7586</v>
      </c>
      <c r="G32" s="15">
        <f>B2L925C1*B2L906C1</f>
        <v>3168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18996</v>
      </c>
      <c r="F33" s="16" t="s">
        <v>7588</v>
      </c>
      <c r="G33" s="15">
        <f>B2L926C1*B2L906C1</f>
        <v>18996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5</v>
      </c>
      <c r="F34" s="16" t="s">
        <v>7590</v>
      </c>
      <c r="G34" s="15">
        <f>B2L927C1*B2L906C1</f>
        <v>5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-183</v>
      </c>
      <c r="F35" s="16" t="s">
        <v>7592</v>
      </c>
      <c r="G35" s="15">
        <f>B2L928C1*B2L906C1</f>
        <v>-183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855</v>
      </c>
      <c r="F36" s="16" t="s">
        <v>7594</v>
      </c>
      <c r="G36" s="15">
        <f>B2L929C1*B2L906C1</f>
        <v>855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3928</v>
      </c>
      <c r="F37" s="16" t="s">
        <v>7596</v>
      </c>
      <c r="G37" s="15">
        <f>B2L930C1*B2L906C1</f>
        <v>3928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5110</v>
      </c>
      <c r="F38" s="16" t="s">
        <v>7598</v>
      </c>
      <c r="G38" s="15">
        <f>B2L931C1*B2L906C1</f>
        <v>5110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-8</v>
      </c>
      <c r="F39" s="16" t="s">
        <v>7600</v>
      </c>
      <c r="G39" s="15">
        <f>B2L932C1*B2L906C1</f>
        <v>-8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1947</v>
      </c>
      <c r="F41" s="16" t="s">
        <v>7604</v>
      </c>
      <c r="G41" s="15">
        <f>B2L918C2+B2L919C2</f>
        <v>1947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-186</v>
      </c>
      <c r="F42" s="16" t="s">
        <v>7606</v>
      </c>
      <c r="G42" s="15">
        <f>B2L927C2+B2L928C2+B2L932C2</f>
        <v>-186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53049-9A66-4881-92E9-D252CC06578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32801.773000000001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2176.9740000000002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34978.747000000003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3022.38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38001.127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5199.3540000000003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0.41870086168397075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0.58129913831602931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6.2237049257367623E-2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0.93776295074263227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0.86317895256106481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5.7287090459185598E-2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7.9533956979749576E-2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0.92046604302025048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0.13682104743893517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0A512-E7A4-4FF1-ABEA-50FF86A94CD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34358.377500000002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2396.2855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36754.663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3174.9189999999999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39929.581999999995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5571.2044999999998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0.430119824178057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0.56988017582194295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6.5196775168364349E-2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0.93480322483163569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0.86047425940997846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6.0012787010893333E-2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7.9512953579128381E-2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0.92048704642087176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0.13952574059002171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BFB7F-818E-4A37-8200-EC60F950E79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35525.411666666674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2577.6913333333337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38103.10300000001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3397.2533333333336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41500.35633333333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5974.9446666666672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0.43141677072155871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0.56858322927844129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6.7650430814869142E-2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0.93234956918513079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0.85602666592364784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6.2112510857236104E-2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8.1860823219116308E-2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0.91813917678088408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0.1439733340763524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EA627-6B6D-4758-BDCE-0048290CF07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35613.320000000007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2591.2402500000003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38204.56025000001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3538.6967500000001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41743.256999999998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6129.9369999999999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0.42271890396263456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0.57728109603736555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6.782541751674788E-2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0.93217458248325202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0.85315144431590495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6.207566050727667E-2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8.477289517681863E-2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0.9152271048231817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0.14684855568409527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A8BE7-3FD4-4D84-9C8C-207455D7C1D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35205.813200000004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2601.0046000000002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37806.817800000004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3706.0101999999997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41512.827999999994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6307.0147999999999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0.41239868344688208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0.58760131655311798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6.8797236883554894E-2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0.93120276311644512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0.84807070238626014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6.2655442312915921E-2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8.9273855300824129E-2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0.91072614469917612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0.15192929761374005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9B6CD-7C91-44C6-A5A6-38936E4DC81E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60798.307472920002</v>
      </c>
      <c r="F8" s="16" t="s">
        <v>7737</v>
      </c>
      <c r="G8" s="15">
        <f>A2L107C44</f>
        <v>15204.614109240001</v>
      </c>
      <c r="H8" s="16" t="s">
        <v>7738</v>
      </c>
      <c r="I8" s="15">
        <f>B3L201C1+B3L201C2</f>
        <v>76002.921582160008</v>
      </c>
      <c r="J8" s="16" t="s">
        <v>7739</v>
      </c>
      <c r="K8" s="21">
        <f>IF(B3L201C3=0,0,B3L201C1/B3L201C3)</f>
        <v>0.79994697844866858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11247.164123879998</v>
      </c>
      <c r="F10" s="16" t="s">
        <v>7745</v>
      </c>
      <c r="G10" s="15">
        <f>A2L111C44</f>
        <v>382.77234129999999</v>
      </c>
      <c r="H10" s="16" t="s">
        <v>7746</v>
      </c>
      <c r="I10" s="15">
        <f>B3L203C1+B3L203C2</f>
        <v>11629.936465179999</v>
      </c>
      <c r="J10" s="16" t="s">
        <v>7747</v>
      </c>
      <c r="K10" s="21">
        <f>IF(B3L203C3=0,0,B3L203C1/B3L203C3)</f>
        <v>0.96708732309535661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4248.1617982999996</v>
      </c>
      <c r="F11" s="16" t="s">
        <v>7749</v>
      </c>
      <c r="G11" s="15">
        <f>A2L113C44</f>
        <v>1017.1895186400001</v>
      </c>
      <c r="H11" s="16" t="s">
        <v>7750</v>
      </c>
      <c r="I11" s="15">
        <f>B3L204C1+B3L204C2</f>
        <v>5265.3513169399994</v>
      </c>
      <c r="J11" s="16" t="s">
        <v>7751</v>
      </c>
      <c r="K11" s="21">
        <f>IF(B3L204C3=0,0,B3L204C1/B3L204C3)</f>
        <v>0.80681450155710643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3048.6255010199998</v>
      </c>
      <c r="F12" s="16" t="s">
        <v>7753</v>
      </c>
      <c r="G12" s="15">
        <f>A2L115C44</f>
        <v>703.32576036000012</v>
      </c>
      <c r="H12" s="16" t="s">
        <v>7754</v>
      </c>
      <c r="I12" s="15">
        <f>B3L205C1+B3L205C2</f>
        <v>3751.9512613799998</v>
      </c>
      <c r="J12" s="16" t="s">
        <v>7755</v>
      </c>
      <c r="K12" s="21">
        <f>IF(B3L205C3=0,0,B3L205C1/B3L205C3)</f>
        <v>0.81254400407607885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3223.4093829599997</v>
      </c>
      <c r="F13" s="16" t="s">
        <v>7757</v>
      </c>
      <c r="G13" s="15">
        <f>A2L117C44</f>
        <v>787.99014888000011</v>
      </c>
      <c r="H13" s="16" t="s">
        <v>7758</v>
      </c>
      <c r="I13" s="15">
        <f>B3L206C1+B3L206C2</f>
        <v>4011.3995318399998</v>
      </c>
      <c r="J13" s="16" t="s">
        <v>7759</v>
      </c>
      <c r="K13" s="21">
        <f>IF(B3L206C3=0,0,B3L206C1/B3L206C3)</f>
        <v>0.80356228727020995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36449.152898580011</v>
      </c>
      <c r="F14" s="16" t="s">
        <v>7761</v>
      </c>
      <c r="G14" s="15">
        <f>A2L122C44</f>
        <v>356.84996063999995</v>
      </c>
      <c r="H14" s="16" t="s">
        <v>7762</v>
      </c>
      <c r="I14" s="15">
        <f>B3L207C1+B3L207C2</f>
        <v>36806.002859220011</v>
      </c>
      <c r="J14" s="16" t="s">
        <v>7763</v>
      </c>
      <c r="K14" s="21">
        <f>IF(B3L207C3=0,0,B3L207C1/B3L207C3)</f>
        <v>0.99030457172964637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1199.43338466</v>
      </c>
      <c r="F15" s="16" t="s">
        <v>7765</v>
      </c>
      <c r="G15" s="15">
        <f>A2L126C44</f>
        <v>44.245593480000004</v>
      </c>
      <c r="H15" s="16" t="s">
        <v>7766</v>
      </c>
      <c r="I15" s="15">
        <f>B3L208C1+B3L208C2</f>
        <v>1243.67897814</v>
      </c>
      <c r="J15" s="16" t="s">
        <v>7767</v>
      </c>
      <c r="K15" s="21">
        <f>IF(B3L208C3=0,0,B3L208C1/B3L208C3)</f>
        <v>0.96442362196539488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120214.25456232001</v>
      </c>
      <c r="F16" s="16" t="s">
        <v>7769</v>
      </c>
      <c r="G16" s="15">
        <f>SUM(B3L201C2:B3L208C2)</f>
        <v>18496.987432539998</v>
      </c>
      <c r="H16" s="16" t="s">
        <v>7770</v>
      </c>
      <c r="I16" s="15">
        <f>B3L209C1+B3L209C2</f>
        <v>138711.24199486</v>
      </c>
      <c r="J16" s="16" t="s">
        <v>7771</v>
      </c>
      <c r="K16" s="21">
        <f>IF(B3L209C3=0,0,B3L209C1/B3L209C3)</f>
        <v>0.86665112959463375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107.70135538</v>
      </c>
      <c r="F25" s="16" t="s">
        <v>7781</v>
      </c>
      <c r="G25" s="15">
        <f>A2L134C44</f>
        <v>12270.214068879997</v>
      </c>
      <c r="H25" s="16" t="s">
        <v>7782</v>
      </c>
      <c r="I25" s="15">
        <f>B3L218C1+B3L218C2</f>
        <v>12377.915424259998</v>
      </c>
      <c r="J25" s="16" t="s">
        <v>7783</v>
      </c>
      <c r="K25" s="21">
        <f>IF(B3L218C3=0,0,B3L218C1/B3L218C3)</f>
        <v>8.7010899403070392E-3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152862</v>
      </c>
      <c r="F27" s="16" t="s">
        <v>7789</v>
      </c>
      <c r="G27" s="15">
        <f>A2L325C44</f>
        <v>10267</v>
      </c>
      <c r="H27" s="16" t="s">
        <v>7790</v>
      </c>
      <c r="I27" s="15">
        <f>B3L220C1+B3L220C2</f>
        <v>163129</v>
      </c>
      <c r="J27" s="16" t="s">
        <v>7791</v>
      </c>
      <c r="K27" s="21">
        <f>IF(B3L220C3=0,0,B3L220C1/B3L220C3)</f>
        <v>0.93706207970379274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109532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109532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46845</v>
      </c>
      <c r="F29" s="16" t="s">
        <v>6456</v>
      </c>
      <c r="G29" s="15">
        <f>A3L406C12</f>
        <v>4337</v>
      </c>
      <c r="H29" s="16" t="s">
        <v>7796</v>
      </c>
      <c r="I29" s="15">
        <f>B3L222C1+B3L222C2</f>
        <v>51182</v>
      </c>
      <c r="J29" s="16" t="s">
        <v>7797</v>
      </c>
      <c r="K29" s="21">
        <f>IF(B3L222C3=0,0,B3L222C1/B3L222C3)</f>
        <v>0.91526317846117777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6349</v>
      </c>
      <c r="F30" s="16" t="s">
        <v>7799</v>
      </c>
      <c r="G30" s="15">
        <f>A2L327C44</f>
        <v>74</v>
      </c>
      <c r="H30" s="16" t="s">
        <v>7800</v>
      </c>
      <c r="I30" s="15">
        <f>B3L223C1+B3L223C2</f>
        <v>6423</v>
      </c>
      <c r="J30" s="16" t="s">
        <v>7801</v>
      </c>
      <c r="K30" s="21">
        <f>IF(B3L223C3=0,0,B3L223C1/B3L223C3)</f>
        <v>0.98847890393896931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8261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8261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740.0287186999999</v>
      </c>
      <c r="H32" s="16" t="s">
        <v>7806</v>
      </c>
      <c r="I32" s="15">
        <f>B3L225C1+B3L225C2</f>
        <v>740.0287186999999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58AC0-78E8-405E-922F-E394C20DA1D5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124477.69622490002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72992.149458533342</v>
      </c>
      <c r="F9" s="16" t="s">
        <v>7834</v>
      </c>
      <c r="G9" s="21">
        <f>IF(B3L301C1=0,0,B3L302C1/B3L301C1)</f>
        <v>0.58638737438275534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40678.022987533339</v>
      </c>
      <c r="F10" s="16" t="s">
        <v>7835</v>
      </c>
      <c r="G10" s="21">
        <f>IF(B3L301C1=0,0,B3L303C1/B3L301C1)</f>
        <v>0.32678965165003004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10807.523778833332</v>
      </c>
      <c r="F11" s="16" t="s">
        <v>7836</v>
      </c>
      <c r="G11" s="21">
        <f>IF(B3L301C1=0,0,B3L304C1/B3L301C1)</f>
        <v>8.6822973967214528E-2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70593.961850733336</v>
      </c>
      <c r="F12" s="16" t="s">
        <v>7838</v>
      </c>
      <c r="G12" s="21">
        <f>IF(B3L301C1=0,0,B3L305C1/B3L301C1)</f>
        <v>0.56712137187362244</v>
      </c>
      <c r="H12" s="16" t="s">
        <v>7839</v>
      </c>
      <c r="I12" s="21">
        <f>IF(B3L302C1=0,0,B3L305C1/B3L302C1)</f>
        <v>0.96714458163528383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2398.1876078</v>
      </c>
      <c r="F13" s="16" t="s">
        <v>7841</v>
      </c>
      <c r="G13" s="21">
        <f>IF(B3L301C1=0,0,B3L306C1/B3L301C1)</f>
        <v>1.9266002509132848E-2</v>
      </c>
      <c r="H13" s="16" t="s">
        <v>7842</v>
      </c>
      <c r="I13" s="21">
        <f>IF(B3L302C1=0,0,B3L306C1/B3L302C1)</f>
        <v>3.2855418364716116E-2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9968.9404090000007</v>
      </c>
      <c r="F16" s="16" t="s">
        <v>7850</v>
      </c>
      <c r="G16" s="21">
        <f>IF(B3L301C1=0,0,B3L309C1/B3L301C1)</f>
        <v>8.0086157691966128E-2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0.24506944233880781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357.28731796666671</v>
      </c>
      <c r="F17" s="16" t="s">
        <v>7853</v>
      </c>
      <c r="G17" s="21">
        <f>IF(B3L301C1=0,0,B3L310C1/B3L301C1)</f>
        <v>2.8702918579175661E-3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8.7833009503968558E-3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4114.5694014999999</v>
      </c>
      <c r="F18" s="16" t="s">
        <v>7856</v>
      </c>
      <c r="G18" s="21">
        <f>IF(B3L301C1=0,0,B3L311C1/B3L301C1)</f>
        <v>3.3054671851140333E-2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0.10114968966807947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8507.1838289333336</v>
      </c>
      <c r="F19" s="16" t="s">
        <v>7859</v>
      </c>
      <c r="G19" s="21">
        <f>IF(B3L301C1=0,0,B3L312C1/B3L301C1)</f>
        <v>6.8343037242294263E-2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0.20913464333162268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2148.8394436666663</v>
      </c>
      <c r="F20" s="16" t="s">
        <v>7862</v>
      </c>
      <c r="G20" s="21">
        <f>IF(B3L301C1=0,0,B3L313C1/B3L301C1)</f>
        <v>1.7262847151221786E-2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5.2825562449906299E-2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4134.9982865000002</v>
      </c>
      <c r="F21" s="16" t="s">
        <v>7865</v>
      </c>
      <c r="G21" s="21">
        <f>IF(B3L301C1=0,0,B3L314C1/B3L301C1)</f>
        <v>3.3218788681862281E-2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0.10165189905535134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1912.4691824000001</v>
      </c>
      <c r="F25" s="16" t="s">
        <v>7877</v>
      </c>
      <c r="G25" s="21">
        <f>IF(B3L301C1=0,0,B3L318C1/B3L301C1)</f>
        <v>1.5363950654618859E-2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4.701480165312158E-2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22.949557833333333</v>
      </c>
      <c r="F26" s="16" t="s">
        <v>7880</v>
      </c>
      <c r="G26" s="21">
        <f>IF(B3L301C1=0,0,B3L319C1/B3L301C1)</f>
        <v>1.8436682658288622E-4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5.6417584110139089E-4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8606.8704273333333</v>
      </c>
      <c r="F27" s="16" t="s">
        <v>7883</v>
      </c>
      <c r="G27" s="21">
        <f>IF(B3L301C1=0,0,B3L320C1/B3L301C1)</f>
        <v>6.914387627951335E-2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0.21158526878189471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903.91513240000006</v>
      </c>
      <c r="F28" s="16" t="s">
        <v>7886</v>
      </c>
      <c r="G28" s="21">
        <f>IF(B3L301C1=0,0,B3L321C1/B3L301C1)</f>
        <v>7.2616634129125572E-3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2.2221215929717736E-2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432.02871869999996</v>
      </c>
      <c r="F33" s="16" t="s">
        <v>7901</v>
      </c>
      <c r="G33" s="21">
        <f>IF(B3L301C1=0,0,B3L326C1/B3L301C1)</f>
        <v>3.4707319608440717E-3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3.9974810839290817E-2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308</v>
      </c>
      <c r="F35" s="16" t="s">
        <v>7907</v>
      </c>
      <c r="G35" s="21">
        <f>IF(B3L301C1=0,0,B3L328C1/B3L301C1)</f>
        <v>2.4743388521869907E-3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2.8498665032153044E-2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816.60599253333328</v>
      </c>
      <c r="F37" s="16" t="s">
        <v>7913</v>
      </c>
      <c r="G37" s="21">
        <f>IF(B3L301C1=0,0,B3L330C1/B3L301C1)</f>
        <v>6.5602595267985264E-3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7.5559028066416664E-2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336.62726789999999</v>
      </c>
      <c r="F38" s="16" t="s">
        <v>7916</v>
      </c>
      <c r="G38" s="21">
        <f>IF(B3L301C1=0,0,B3L331C1/B3L301C1)</f>
        <v>2.7043179469822356E-3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3.1147492690165403E-2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476.46935223333327</v>
      </c>
      <c r="F39" s="16" t="s">
        <v>7919</v>
      </c>
      <c r="G39" s="21">
        <f>IF(B3L301C1=0,0,B3L332C1/B3L301C1)</f>
        <v>3.8277487990496907E-3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4.4086819699300991E-2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52.945310433333333</v>
      </c>
      <c r="F41" s="16" t="s">
        <v>7925</v>
      </c>
      <c r="G41" s="21">
        <f>IF(B3L301C1=0,0,B3L334C1/B3L301C1)</f>
        <v>4.2533973586460357E-4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4.8989307372172865E-3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8384.8471370333336</v>
      </c>
      <c r="F43" s="16" t="s">
        <v>7931</v>
      </c>
      <c r="G43" s="21">
        <f>IF(B3L301C1=0,0,B3L336C1/B3L301C1)</f>
        <v>6.7360237145488416E-2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0.77583425293545594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816.60599253333328</v>
      </c>
      <c r="F44" s="16" t="s">
        <v>7934</v>
      </c>
      <c r="G44" s="21">
        <f>IF(B3L301C1=0,0,B3L337C1/B3L301C1)</f>
        <v>6.5602595267985264E-3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7.5559028066416664E-2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7F8CD-F3CE-4951-93BB-DB1F1A84A023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51182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46845</v>
      </c>
      <c r="F9" s="16" t="s">
        <v>7960</v>
      </c>
      <c r="G9" s="21">
        <f>IF(B3L401C1=0,0,B3L402C1/B3L401C1)</f>
        <v>0.91526317846117777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4337</v>
      </c>
      <c r="F10" s="16" t="s">
        <v>7962</v>
      </c>
      <c r="G10" s="21">
        <f>IF(B3L401C1=0,0,B3L403C1/B3L401C1)</f>
        <v>8.4736821538822241E-2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46265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1.7075543067113369E-3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15580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0.33675564681724846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755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1.6319031665405815E-2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4397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9.5039446665946173E-2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8753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0.18919269426132065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10142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0.21921538960337189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670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1.4481789689830325E-2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301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6.5059980546849673E-3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-1.0807305738679347E-4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822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1.7767210634388846E-2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2656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5.7408408083864694E-2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403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8.7106884253755536E-3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278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6.008861990705717E-3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1.4481789689830325E-3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1386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2.9957851507619152E-2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-19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-4.1067761806981519E-4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463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8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1.7278617710583154E-2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455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0.98272138228941686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8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1.7278617710583154E-2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8261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8261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5A063-DA8F-4CA2-9E96-253CEFF3F7F3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120214.25456232001</v>
      </c>
      <c r="F8" s="16" t="s">
        <v>8061</v>
      </c>
      <c r="G8" s="15">
        <f>B3L501C1</f>
        <v>120214.25456232001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18496.987432539998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18496.987432539998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11247.164123879998</v>
      </c>
      <c r="F10" s="16" t="s">
        <v>8064</v>
      </c>
      <c r="G10" s="15">
        <f>B3L503C1</f>
        <v>11247.164123879998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382.77234129999999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382.77234129999999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5474.9705457799992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5474.9705457799992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2.4903036000000003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2.4903036000000003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2444.8056879599999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2444.8056879599999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21">
        <f>A2L128C44</f>
        <v>0.42089959999999998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21">
        <f>B3L508C1</f>
        <v>0.42089959999999998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0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118.96586477999999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118.96586477999999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21">
        <f>A2L131C44</f>
        <v>0.81265399999999988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21">
        <f>B3L511C1</f>
        <v>0.81265399999999988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250.94011626000005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250.94011626000005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107.70135538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107.70135538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12270.214068879997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12270.214068879997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1867.7847418400002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1867.7847418400002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238.02050731999998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238.02050731999998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14445.069033780001</v>
      </c>
      <c r="F26" s="16" t="s">
        <v>8093</v>
      </c>
      <c r="G26" s="15">
        <f>SUM(B3L503C2,B3L504C2,SUM(B3L507C2:B3L510C2),B3L512C2)</f>
        <v>11247.164123879998</v>
      </c>
      <c r="H26" s="16" t="s">
        <v>8094</v>
      </c>
      <c r="I26" s="15">
        <f>SUM(B3L503C3,B3L504C3,SUM(B3L507C3:B3L510C3),B3L512C3)</f>
        <v>382.77234129999999</v>
      </c>
      <c r="J26" s="16" t="s">
        <v>8095</v>
      </c>
      <c r="K26" s="21">
        <f>SUM(B3L503C4,B3L504C4,SUM(B3L507C4:B3L510C4),B3L512C4)</f>
        <v>0.42089959999999998</v>
      </c>
      <c r="L26" s="16" t="s">
        <v>8096</v>
      </c>
      <c r="M26" s="15">
        <f>SUM(B3L503C5,B3L504C5,SUM(B3L507C5:B3L510C5),B3L512C5)</f>
        <v>0</v>
      </c>
      <c r="N26" s="16" t="s">
        <v>8097</v>
      </c>
      <c r="O26" s="15">
        <f>SUM(B3L503C6,B3L504C6,SUM(B3L507C6:B3L510C6),B3L512C6)</f>
        <v>118.96586477999999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2695.7458042200001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0.77861615597532585</v>
      </c>
      <c r="H27" s="16" t="s">
        <v>8108</v>
      </c>
      <c r="I27" s="21">
        <f>IF(B3L519C1=0,0,B3L519C3/B3L519C1)</f>
        <v>2.6498477813078042E-2</v>
      </c>
      <c r="J27" s="16" t="s">
        <v>8109</v>
      </c>
      <c r="K27" s="21">
        <f>IF(B3L519C1=0,0,B3L519C4/B3L519C1)</f>
        <v>2.9137943128947341E-5</v>
      </c>
      <c r="L27" s="16" t="s">
        <v>8110</v>
      </c>
      <c r="M27" s="15">
        <f>IF(B3L519C1=0,0,B3L519C5/B3L519C1)</f>
        <v>0</v>
      </c>
      <c r="N27" s="16" t="s">
        <v>8111</v>
      </c>
      <c r="O27" s="21">
        <f>IF(B3L519C1=0,0,B3L519C6/B3L519C1)</f>
        <v>8.2357422108400181E-3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0.18662048605762699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22777.126745399997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21">
        <f>SUM(B3L505C4:B3L518C4)</f>
        <v>0.42089959999999998</v>
      </c>
      <c r="L28" s="16" t="s">
        <v>8115</v>
      </c>
      <c r="M28" s="15">
        <f>SUM(B3L505C5:B3L518C5)</f>
        <v>0</v>
      </c>
      <c r="N28" s="16" t="s">
        <v>8116</v>
      </c>
      <c r="O28" s="15">
        <f>SUM(B3L505C6:B3L518C6)</f>
        <v>118.96586477999999</v>
      </c>
      <c r="P28" s="16" t="s">
        <v>8117</v>
      </c>
      <c r="Q28" s="15">
        <f>SUM(B3L505C7:B3L518C7)</f>
        <v>107.70135538</v>
      </c>
      <c r="R28" s="16" t="s">
        <v>8118</v>
      </c>
      <c r="S28" s="15">
        <f>SUM(B3L505C8:B3L518C8)</f>
        <v>12270.214068879997</v>
      </c>
      <c r="T28" s="16" t="s">
        <v>8119</v>
      </c>
      <c r="U28" s="15">
        <f>SUM(B3L505C9:B3L518C9)</f>
        <v>1867.7847418400002</v>
      </c>
      <c r="V28" s="16" t="s">
        <v>8120</v>
      </c>
      <c r="W28" s="15">
        <f>SUM(B3L505C10:B3L518C10)</f>
        <v>238.02050731999998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3.3029576</v>
      </c>
      <c r="AD28" s="16" t="s">
        <v>8124</v>
      </c>
      <c r="AE28" s="15">
        <f>SUM(B3L505C14:B3L518C14)</f>
        <v>8170.7163499999988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1.8479047190840418E-5</v>
      </c>
      <c r="L29" s="16" t="s">
        <v>8127</v>
      </c>
      <c r="M29" s="15">
        <f>IF(B3L521C1=0,0,B3L521C5/B3L521C1)</f>
        <v>0</v>
      </c>
      <c r="N29" s="16" t="s">
        <v>8128</v>
      </c>
      <c r="O29" s="21">
        <f>IF(B3L521C1=0,0,B3L521C6/B3L521C1)</f>
        <v>5.2230409089691699E-3</v>
      </c>
      <c r="P29" s="16" t="s">
        <v>8129</v>
      </c>
      <c r="Q29" s="21">
        <f>IF(B3L521C1=0,0,B3L521C7/B3L521C1)</f>
        <v>4.7284873366106655E-3</v>
      </c>
      <c r="R29" s="16" t="s">
        <v>8130</v>
      </c>
      <c r="S29" s="21">
        <f>IF(B3L521C1=0,0,B3L521C8/B3L521C1)</f>
        <v>0.53870772227045949</v>
      </c>
      <c r="T29" s="16" t="s">
        <v>8131</v>
      </c>
      <c r="U29" s="21">
        <f>IF(B3L521C1=0,0,B3L521C9/B3L521C1)</f>
        <v>8.2002649531605756E-2</v>
      </c>
      <c r="V29" s="16" t="s">
        <v>8132</v>
      </c>
      <c r="W29" s="21">
        <f>IF(B3L521C1=0,0,B3L521C10/B3L521C1)</f>
        <v>1.0449979489536357E-2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1.4501203935509801E-4</v>
      </c>
      <c r="AD29" s="16" t="s">
        <v>8136</v>
      </c>
      <c r="AE29" s="21">
        <f>IF(B3L521C1=0,0,B3L521C14/B3L521C1)</f>
        <v>0.35872462937627253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161488.36874025999</v>
      </c>
      <c r="F30" s="16" t="s">
        <v>8138</v>
      </c>
      <c r="G30" s="15">
        <f>SUM(B3L501C2,B3L502C2,SUM(B3L505C2:B3L518C2))</f>
        <v>120214.25456232001</v>
      </c>
      <c r="H30" s="16" t="s">
        <v>8139</v>
      </c>
      <c r="I30" s="15">
        <f>SUM(B3L501C3,B3L502C3,SUM(B3L505C3:B3L518C3))</f>
        <v>18496.987432539998</v>
      </c>
      <c r="J30" s="16" t="s">
        <v>8140</v>
      </c>
      <c r="K30" s="21">
        <f>SUM(B3L501C4,B3L502C4,SUM(B3L505C4:B3L518C4))</f>
        <v>0.42089959999999998</v>
      </c>
      <c r="L30" s="16" t="s">
        <v>8141</v>
      </c>
      <c r="M30" s="15">
        <f>SUM(B3L501C5,B3L502C5,SUM(B3L505C5:B3L518C5))</f>
        <v>0</v>
      </c>
      <c r="N30" s="16" t="s">
        <v>8142</v>
      </c>
      <c r="O30" s="15">
        <f>SUM(B3L501C6,B3L502C6,SUM(B3L505C6:B3L518C6))</f>
        <v>118.96586477999999</v>
      </c>
      <c r="P30" s="16" t="s">
        <v>8143</v>
      </c>
      <c r="Q30" s="15">
        <f>SUM(B3L501C7,B3L502C7,SUM(B3L505C7:B3L518C7))</f>
        <v>107.70135538</v>
      </c>
      <c r="R30" s="16" t="s">
        <v>8144</v>
      </c>
      <c r="S30" s="15">
        <f>SUM(B3L501C8,B3L502C8,SUM(B3L505C8:B3L518C8))</f>
        <v>12270.214068879997</v>
      </c>
      <c r="T30" s="16" t="s">
        <v>8145</v>
      </c>
      <c r="U30" s="15">
        <f>SUM(B3L501C9,B3L502C9,SUM(B3L505C9:B3L518C9))</f>
        <v>1867.7847418400002</v>
      </c>
      <c r="V30" s="16" t="s">
        <v>8146</v>
      </c>
      <c r="W30" s="15">
        <f>SUM(B3L501C10,B3L502C10,SUM(B3L505C10:B3L518C10))</f>
        <v>238.02050731999998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3.3029576</v>
      </c>
      <c r="AD30" s="16" t="s">
        <v>8150</v>
      </c>
      <c r="AE30" s="15">
        <f>SUM(B3L501C14,B3L502C14,SUM(B3L505C14:B3L518C14))</f>
        <v>8170.7163499999988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0.74441432222077986</v>
      </c>
      <c r="H31" s="16" t="s">
        <v>8153</v>
      </c>
      <c r="I31" s="21">
        <f>IF(B3L523C1=0,0,B3L523C3/B3L523C1)</f>
        <v>0.11454067916365417</v>
      </c>
      <c r="J31" s="16" t="s">
        <v>8154</v>
      </c>
      <c r="K31" s="21">
        <f>IF(B3L523C1=0,0,B3L523C4/B3L523C1)</f>
        <v>2.6063771854490675E-6</v>
      </c>
      <c r="L31" s="16" t="s">
        <v>8155</v>
      </c>
      <c r="M31" s="15">
        <f>IF(B3L523C1=0,0,B3L523C5/B3L523C1)</f>
        <v>0</v>
      </c>
      <c r="N31" s="16" t="s">
        <v>8156</v>
      </c>
      <c r="O31" s="21">
        <f>IF(B3L523C1=0,0,B3L523C6/B3L523C1)</f>
        <v>7.3668379777460161E-4</v>
      </c>
      <c r="P31" s="16" t="s">
        <v>8157</v>
      </c>
      <c r="Q31" s="21">
        <f>IF(B3L523C1=0,0,B3L523C7/B3L523C1)</f>
        <v>6.6692948984597316E-4</v>
      </c>
      <c r="R31" s="16" t="s">
        <v>8158</v>
      </c>
      <c r="S31" s="21">
        <f>IF(B3L523C1=0,0,B3L523C8/B3L523C1)</f>
        <v>7.598202994183173E-2</v>
      </c>
      <c r="T31" s="16" t="s">
        <v>8159</v>
      </c>
      <c r="U31" s="21">
        <f>IF(B3L523C1=0,0,B3L523C9/B3L523C1)</f>
        <v>1.1566063589658086E-2</v>
      </c>
      <c r="V31" s="16" t="s">
        <v>8160</v>
      </c>
      <c r="W31" s="21">
        <f>IF(B3L523C1=0,0,B3L523C10/B3L523C1)</f>
        <v>1.4739173426343496E-3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2.0453222890080215E-5</v>
      </c>
      <c r="AD31" s="16" t="s">
        <v>8164</v>
      </c>
      <c r="AE31" s="21">
        <f>IF(B3L523C1=0,0,B3L523C14/B3L523C1)</f>
        <v>5.059631485374582E-2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21BBC-594C-40BA-8DEC-9975D370791A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73361</v>
      </c>
      <c r="F8" s="16" t="s">
        <v>8195</v>
      </c>
      <c r="G8" s="15">
        <f>A2L106C11</f>
        <v>73361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16545</v>
      </c>
      <c r="F9" s="16" t="s">
        <v>8198</v>
      </c>
      <c r="G9" s="15">
        <f>A2L107C11</f>
        <v>16545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13179</v>
      </c>
      <c r="F12" s="16" t="s">
        <v>8207</v>
      </c>
      <c r="G12" s="15">
        <f>A2L110C11</f>
        <v>13179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696</v>
      </c>
      <c r="F13" s="16" t="s">
        <v>8210</v>
      </c>
      <c r="G13" s="15">
        <f>A2L111C11</f>
        <v>696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7319</v>
      </c>
      <c r="F14" s="16" t="s">
        <v>8213</v>
      </c>
      <c r="G14" s="15">
        <f>A2L112C11</f>
        <v>7319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1649</v>
      </c>
      <c r="F15" s="16" t="s">
        <v>8216</v>
      </c>
      <c r="G15" s="15">
        <f>A2L113C11</f>
        <v>1649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4087</v>
      </c>
      <c r="F16" s="16" t="s">
        <v>8219</v>
      </c>
      <c r="G16" s="15">
        <f>A2L114C11</f>
        <v>4087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810</v>
      </c>
      <c r="F17" s="16" t="s">
        <v>8222</v>
      </c>
      <c r="G17" s="15">
        <f>A2L115C11</f>
        <v>810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5408</v>
      </c>
      <c r="F18" s="16" t="s">
        <v>8225</v>
      </c>
      <c r="G18" s="15">
        <f>A2L116C11</f>
        <v>5408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1226</v>
      </c>
      <c r="F19" s="16" t="s">
        <v>8228</v>
      </c>
      <c r="G19" s="15">
        <f>A2L117C11</f>
        <v>1226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38696</v>
      </c>
      <c r="F22" s="16" t="s">
        <v>8237</v>
      </c>
      <c r="G22" s="15">
        <f>A2L121C11</f>
        <v>38696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80</v>
      </c>
      <c r="F23" s="16" t="s">
        <v>8240</v>
      </c>
      <c r="G23" s="15">
        <f>A2L122C11</f>
        <v>80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2891</v>
      </c>
      <c r="F24" s="16" t="s">
        <v>8243</v>
      </c>
      <c r="G24" s="15">
        <f>A2L125C11</f>
        <v>2891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92</v>
      </c>
      <c r="F25" s="16" t="s">
        <v>8246</v>
      </c>
      <c r="G25" s="15">
        <f>A2L126C11</f>
        <v>92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144941</v>
      </c>
      <c r="F26" s="16" t="s">
        <v>8249</v>
      </c>
      <c r="G26" s="15">
        <f>B3L601C2+B3L603C2+B3L605C2+B3L607C2+B3L609C2+B3L611C2+B3L613C2+B3L615C2+B3L617C2</f>
        <v>144941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21098</v>
      </c>
      <c r="F27" s="16" t="s">
        <v>8252</v>
      </c>
      <c r="G27" s="15">
        <f>B3L602C2+B3L604C2+B3L606C2+B3L608C2+B3L610C2+B3L612C2+B3L614C2+B3L616C2+B3L618C2</f>
        <v>21098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14568</v>
      </c>
      <c r="F28" s="16" t="s">
        <v>8255</v>
      </c>
      <c r="G28" s="15">
        <f>A2L123C11</f>
        <v>14568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3280</v>
      </c>
      <c r="F30" s="16" t="s">
        <v>8261</v>
      </c>
      <c r="G30" s="15">
        <f>A2L127C11</f>
        <v>3280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</v>
      </c>
      <c r="F32" s="16" t="s">
        <v>8267</v>
      </c>
      <c r="G32" s="15">
        <f>A2L131C11</f>
        <v>2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166</v>
      </c>
      <c r="F33" s="16" t="s">
        <v>8270</v>
      </c>
      <c r="G33" s="15">
        <f>A2L132C11</f>
        <v>166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14327</v>
      </c>
      <c r="F34" s="16" t="s">
        <v>8273</v>
      </c>
      <c r="G34" s="15">
        <f>A2L139C11</f>
        <v>14327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2434</v>
      </c>
      <c r="F35" s="16" t="s">
        <v>8276</v>
      </c>
      <c r="G35" s="15">
        <f>A2L140C11</f>
        <v>2434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552979</v>
      </c>
      <c r="F36" s="16" t="s">
        <v>8279</v>
      </c>
      <c r="G36" s="15">
        <f>A2L181C11</f>
        <v>552979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43037</v>
      </c>
      <c r="F37" s="16" t="s">
        <v>8282</v>
      </c>
      <c r="G37" s="15">
        <f>A2L202C11-A2L216C11</f>
        <v>43037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7425</v>
      </c>
      <c r="F40" s="16" t="s">
        <v>8291</v>
      </c>
      <c r="G40" s="15">
        <f>A2L245C11</f>
        <v>7425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2080577</v>
      </c>
      <c r="F41" s="16" t="s">
        <v>8294</v>
      </c>
      <c r="G41" s="15">
        <f>A2L420C11</f>
        <v>2080577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72EFB-4B90-468C-AE6C-3FF529A8B394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32801.773000000001</v>
      </c>
      <c r="F8" s="16" t="s">
        <v>7643</v>
      </c>
      <c r="G8" s="15">
        <f>A1L108C6</f>
        <v>34358.377500000002</v>
      </c>
      <c r="H8" s="16" t="s">
        <v>7660</v>
      </c>
      <c r="I8" s="15">
        <f>A1L108C7</f>
        <v>35525.411666666674</v>
      </c>
      <c r="J8" s="16" t="s">
        <v>7677</v>
      </c>
      <c r="K8" s="15">
        <f>A1L108C8</f>
        <v>35613.320000000007</v>
      </c>
      <c r="L8" s="16" t="s">
        <v>7694</v>
      </c>
      <c r="M8" s="15">
        <f>A1L108C9</f>
        <v>35205.813200000004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5271.0159999999996</v>
      </c>
      <c r="F9" s="16" t="s">
        <v>8350</v>
      </c>
      <c r="G9" s="15">
        <f>A1L105C6</f>
        <v>5439.7489999999998</v>
      </c>
      <c r="H9" s="16" t="s">
        <v>8351</v>
      </c>
      <c r="I9" s="15">
        <f>A1L105C7</f>
        <v>5804.7769999999991</v>
      </c>
      <c r="J9" s="16" t="s">
        <v>8352</v>
      </c>
      <c r="K9" s="15">
        <f>A1L105C8</f>
        <v>5670.1654999999992</v>
      </c>
      <c r="L9" s="16" t="s">
        <v>8353</v>
      </c>
      <c r="M9" s="15">
        <f>A1L105C9</f>
        <v>5602.206799999999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7686.6930000000002</v>
      </c>
      <c r="F10" s="16" t="s">
        <v>8355</v>
      </c>
      <c r="G10" s="15">
        <f>A1L106C6</f>
        <v>7789.8469999999998</v>
      </c>
      <c r="H10" s="16" t="s">
        <v>8356</v>
      </c>
      <c r="I10" s="15">
        <f>A1L106C7</f>
        <v>7750.282666666666</v>
      </c>
      <c r="J10" s="16" t="s">
        <v>8357</v>
      </c>
      <c r="K10" s="15">
        <f>A1L106C8</f>
        <v>7726.01325</v>
      </c>
      <c r="L10" s="16" t="s">
        <v>8358</v>
      </c>
      <c r="M10" s="15">
        <f>A1L106C9</f>
        <v>7572.7709999999988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19844.063999999998</v>
      </c>
      <c r="F11" s="16" t="s">
        <v>8360</v>
      </c>
      <c r="G11" s="15">
        <f>A1L107C6</f>
        <v>21128.781499999997</v>
      </c>
      <c r="H11" s="16" t="s">
        <v>8361</v>
      </c>
      <c r="I11" s="15">
        <f>A1L107C7</f>
        <v>21970.351999999999</v>
      </c>
      <c r="J11" s="16" t="s">
        <v>8362</v>
      </c>
      <c r="K11" s="15">
        <f>A1L107C8</f>
        <v>22217.141250000001</v>
      </c>
      <c r="L11" s="16" t="s">
        <v>8363</v>
      </c>
      <c r="M11" s="15">
        <f>A1L107C9</f>
        <v>22030.8354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0.16069302107541564</v>
      </c>
      <c r="F12" s="16" t="s">
        <v>8365</v>
      </c>
      <c r="G12" s="21">
        <f>IF(B3L701C2=0,0,B3L702C2/B3L701C2)</f>
        <v>0.15832380327039597</v>
      </c>
      <c r="H12" s="16" t="s">
        <v>8366</v>
      </c>
      <c r="I12" s="21">
        <f>IF(B3L701C3=0,0,B3L702C3/B3L701C3)</f>
        <v>0.16339788133818006</v>
      </c>
      <c r="J12" s="16" t="s">
        <v>8367</v>
      </c>
      <c r="K12" s="21">
        <f>IF(B3L701C4=0,0,B3L702C4/B3L701C4)</f>
        <v>0.1592147404398129</v>
      </c>
      <c r="L12" s="16" t="s">
        <v>8368</v>
      </c>
      <c r="M12" s="21">
        <f>IF(B3L701C5=0,0,B3L702C5/B3L701C5)</f>
        <v>0.1591273227570269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0.23433772924408688</v>
      </c>
      <c r="F13" s="16" t="s">
        <v>8370</v>
      </c>
      <c r="G13" s="21">
        <f>IF(B3L701C2=0,0,B3L703C2/B3L701C2)</f>
        <v>0.2267233660844433</v>
      </c>
      <c r="H13" s="16" t="s">
        <v>8371</v>
      </c>
      <c r="I13" s="21">
        <f>IF(B3L701C3=0,0,B3L703C3/B3L701C3)</f>
        <v>0.21816165677085508</v>
      </c>
      <c r="J13" s="16" t="s">
        <v>8372</v>
      </c>
      <c r="K13" s="21">
        <f>IF(B3L701C4=0,0,B3L703C4/B3L701C4)</f>
        <v>0.21694167378946974</v>
      </c>
      <c r="L13" s="16" t="s">
        <v>8373</v>
      </c>
      <c r="M13" s="21">
        <f>IF(B3L701C5=0,0,B3L703C5/B3L701C5)</f>
        <v>0.21510001649386692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0.60496924968049737</v>
      </c>
      <c r="F14" s="16" t="s">
        <v>8375</v>
      </c>
      <c r="G14" s="21">
        <f>IF(B3L701C2=0,0,B3L704C2/B3L701C2)</f>
        <v>0.6149528306451606</v>
      </c>
      <c r="H14" s="16" t="s">
        <v>8376</v>
      </c>
      <c r="I14" s="21">
        <f>IF(B3L701C3=0,0,B3L704C3/B3L701C3)</f>
        <v>0.61844046189096458</v>
      </c>
      <c r="J14" s="16" t="s">
        <v>8377</v>
      </c>
      <c r="K14" s="21">
        <f>IF(B3L701C4=0,0,B3L704C4/B3L701C4)</f>
        <v>0.62384358577071719</v>
      </c>
      <c r="L14" s="16" t="s">
        <v>8378</v>
      </c>
      <c r="M14" s="21">
        <f>IF(B3L701C5=0,0,B3L704C5/B3L701C5)</f>
        <v>0.62577266074910598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15966.052</v>
      </c>
      <c r="F15" s="16" t="s">
        <v>8380</v>
      </c>
      <c r="G15" s="15">
        <f>A1L104C6</f>
        <v>16669.176500000001</v>
      </c>
      <c r="H15" s="16" t="s">
        <v>8381</v>
      </c>
      <c r="I15" s="15">
        <f>A1L104C7</f>
        <v>16958.914333333334</v>
      </c>
      <c r="J15" s="16" t="s">
        <v>8382</v>
      </c>
      <c r="K15" s="15">
        <f>A1L104C8</f>
        <v>16908.09175</v>
      </c>
      <c r="L15" s="16" t="s">
        <v>8383</v>
      </c>
      <c r="M15" s="15">
        <f>A1L104C9</f>
        <v>16689.7006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2041.364</v>
      </c>
      <c r="F16" s="16" t="s">
        <v>8385</v>
      </c>
      <c r="G16" s="15">
        <f>A1L101C6</f>
        <v>2167.0095000000001</v>
      </c>
      <c r="H16" s="16" t="s">
        <v>8386</v>
      </c>
      <c r="I16" s="15">
        <f>A1L101C7</f>
        <v>2281.212</v>
      </c>
      <c r="J16" s="16" t="s">
        <v>8387</v>
      </c>
      <c r="K16" s="15">
        <f>A1L101C8</f>
        <v>2203.6082500000002</v>
      </c>
      <c r="L16" s="16" t="s">
        <v>8388</v>
      </c>
      <c r="M16" s="15">
        <f>A1L101C9</f>
        <v>2169.4560000000001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4684.82</v>
      </c>
      <c r="F17" s="16" t="s">
        <v>8390</v>
      </c>
      <c r="G17" s="15">
        <f>A1L102C6</f>
        <v>4663.8919999999998</v>
      </c>
      <c r="H17" s="16" t="s">
        <v>8391</v>
      </c>
      <c r="I17" s="15">
        <f>A1L102C7</f>
        <v>4594.0780000000004</v>
      </c>
      <c r="J17" s="16" t="s">
        <v>8392</v>
      </c>
      <c r="K17" s="15">
        <f>A1L102C8</f>
        <v>4591.4894999999997</v>
      </c>
      <c r="L17" s="16" t="s">
        <v>8393</v>
      </c>
      <c r="M17" s="15">
        <f>A1L102C9</f>
        <v>4524.8281999999999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9239.8680000000004</v>
      </c>
      <c r="F18" s="16" t="s">
        <v>8395</v>
      </c>
      <c r="G18" s="15">
        <f>A1L103C6</f>
        <v>9838.2750000000015</v>
      </c>
      <c r="H18" s="16" t="s">
        <v>8396</v>
      </c>
      <c r="I18" s="15">
        <f>A1L103C7</f>
        <v>10083.624333333335</v>
      </c>
      <c r="J18" s="16" t="s">
        <v>8397</v>
      </c>
      <c r="K18" s="15">
        <f>A1L103C8</f>
        <v>10112.994000000001</v>
      </c>
      <c r="L18" s="16" t="s">
        <v>8398</v>
      </c>
      <c r="M18" s="15">
        <f>A1L103C9</f>
        <v>9995.4164000000001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0.12785652959166111</v>
      </c>
      <c r="F19" s="16" t="s">
        <v>8400</v>
      </c>
      <c r="G19" s="21">
        <f>IF(B3L708C2=0,0,B3L709C2/B3L708C2)</f>
        <v>0.13000099315044147</v>
      </c>
      <c r="H19" s="16" t="s">
        <v>8401</v>
      </c>
      <c r="I19" s="21">
        <f>IF(B3L708C3=0,0,B3L709C3/B3L708C3)</f>
        <v>0.13451403522430672</v>
      </c>
      <c r="J19" s="16" t="s">
        <v>8402</v>
      </c>
      <c r="K19" s="21">
        <f>IF(B3L708C4=0,0,B3L709C4/B3L708C4)</f>
        <v>0.13032861913586435</v>
      </c>
      <c r="L19" s="16" t="s">
        <v>8403</v>
      </c>
      <c r="M19" s="21">
        <f>IF(B3L708C5=0,0,B3L709C5/B3L708C5)</f>
        <v>0.12998771230204095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0.29342382199431644</v>
      </c>
      <c r="F20" s="16" t="s">
        <v>8405</v>
      </c>
      <c r="G20" s="21">
        <f>IF(B3L708C2=0,0,B3L710C2/B3L708C2)</f>
        <v>0.27979138621514982</v>
      </c>
      <c r="H20" s="16" t="s">
        <v>8406</v>
      </c>
      <c r="I20" s="21">
        <f>IF(B3L708C3=0,0,B3L710C3/B3L708C3)</f>
        <v>0.27089458143969636</v>
      </c>
      <c r="J20" s="16" t="s">
        <v>8407</v>
      </c>
      <c r="K20" s="21">
        <f>IF(B3L708C4=0,0,B3L710C4/B3L708C4)</f>
        <v>0.27155574785664383</v>
      </c>
      <c r="L20" s="16" t="s">
        <v>8408</v>
      </c>
      <c r="M20" s="21">
        <f>IF(B3L708C5=0,0,B3L710C5/B3L708C5)</f>
        <v>0.27111500130805222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0.57871964841402246</v>
      </c>
      <c r="F21" s="16" t="s">
        <v>8410</v>
      </c>
      <c r="G21" s="21">
        <f>IF(B3L708C2=0,0,B3L711C2/B3L708C2)</f>
        <v>0.59020762063440868</v>
      </c>
      <c r="H21" s="16" t="s">
        <v>8411</v>
      </c>
      <c r="I21" s="21">
        <f>IF(B3L708C3=0,0,B3L711C3/B3L708C3)</f>
        <v>0.59459138333599704</v>
      </c>
      <c r="J21" s="16" t="s">
        <v>8412</v>
      </c>
      <c r="K21" s="21">
        <f>IF(B3L708C4=0,0,B3L711C4/B3L708C4)</f>
        <v>0.59811563300749182</v>
      </c>
      <c r="L21" s="16" t="s">
        <v>8413</v>
      </c>
      <c r="M21" s="21">
        <f>IF(B3L708C5=0,0,B3L711C5/B3L708C5)</f>
        <v>0.5988972863899068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2.0544698839763269</v>
      </c>
      <c r="F22" s="16" t="s">
        <v>8415</v>
      </c>
      <c r="G22" s="21">
        <f>IF(B3L708C2=0,0,B3L701C2/B3L708C2)</f>
        <v>2.0611922550583106</v>
      </c>
      <c r="H22" s="16" t="s">
        <v>8416</v>
      </c>
      <c r="I22" s="21">
        <f>IF(B3L708C3=0,0,B3L701C3/B3L708C3)</f>
        <v>2.0947928014967472</v>
      </c>
      <c r="J22" s="16" t="s">
        <v>8417</v>
      </c>
      <c r="K22" s="21">
        <f>IF(B3L708C4=0,0,B3L701C4/B3L708C4)</f>
        <v>2.106288546724973</v>
      </c>
      <c r="L22" s="16" t="s">
        <v>8418</v>
      </c>
      <c r="M22" s="21">
        <f>IF(B3L708C5=0,0,B3L701C5/B3L708C5)</f>
        <v>2.1094334789924276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2.5821049063273378</v>
      </c>
      <c r="F23" s="16" t="s">
        <v>8420</v>
      </c>
      <c r="G23" s="21">
        <f>IF(B3L709C2=0,0,B3L702C2/B3L709C2)</f>
        <v>2.5102561848482896</v>
      </c>
      <c r="H23" s="16" t="s">
        <v>8421</v>
      </c>
      <c r="I23" s="21">
        <f>IF(B3L709C3=0,0,B3L702C3/B3L709C3)</f>
        <v>2.5446021676196686</v>
      </c>
      <c r="J23" s="16" t="s">
        <v>8422</v>
      </c>
      <c r="K23" s="21">
        <f>IF(B3L709C4=0,0,B3L702C4/B3L709C4)</f>
        <v>2.573127732663008</v>
      </c>
      <c r="L23" s="16" t="s">
        <v>8423</v>
      </c>
      <c r="M23" s="21">
        <f>IF(B3L709C5=0,0,B3L702C5/B3L709C5)</f>
        <v>2.5823094821927701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1.6407659205689868</v>
      </c>
      <c r="F24" s="16" t="s">
        <v>8425</v>
      </c>
      <c r="G24" s="21">
        <f>IF(B3L710C2=0,0,B3L703C2/B3L710C2)</f>
        <v>1.6702460091271409</v>
      </c>
      <c r="H24" s="16" t="s">
        <v>8426</v>
      </c>
      <c r="I24" s="21">
        <f>IF(B3L710C3=0,0,B3L703C3/B3L710C3)</f>
        <v>1.6870159075807301</v>
      </c>
      <c r="J24" s="16" t="s">
        <v>8427</v>
      </c>
      <c r="K24" s="21">
        <f>IF(B3L710C4=0,0,B3L703C4/B3L710C4)</f>
        <v>1.6826812410221128</v>
      </c>
      <c r="L24" s="16" t="s">
        <v>8428</v>
      </c>
      <c r="M24" s="21">
        <f>IF(B3L710C5=0,0,B3L703C5/B3L710C5)</f>
        <v>1.6736040939631696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2.1476566548353286</v>
      </c>
      <c r="F25" s="16" t="s">
        <v>8430</v>
      </c>
      <c r="G25" s="21">
        <f>IF(B3L711C2=0,0,B3L704C2/B3L711C2)</f>
        <v>2.1476103788519829</v>
      </c>
      <c r="H25" s="16" t="s">
        <v>8431</v>
      </c>
      <c r="I25" s="21">
        <f>IF(B3L711C3=0,0,B3L704C3/B3L711C3)</f>
        <v>2.1788150047768866</v>
      </c>
      <c r="J25" s="16" t="s">
        <v>8432</v>
      </c>
      <c r="K25" s="21">
        <f>IF(B3L711C4=0,0,B3L704C4/B3L711C4)</f>
        <v>2.1968905795850366</v>
      </c>
      <c r="L25" s="16" t="s">
        <v>8433</v>
      </c>
      <c r="M25" s="21">
        <f>IF(B3L711C5=0,0,B3L704C5/B3L711C5)</f>
        <v>2.2040938084380355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1358396</v>
      </c>
      <c r="F26" s="16" t="s">
        <v>8435</v>
      </c>
      <c r="G26" s="15">
        <f>A1L114C6</f>
        <v>1410336</v>
      </c>
      <c r="H26" s="16" t="s">
        <v>8436</v>
      </c>
      <c r="I26" s="15">
        <f>A1L114C7</f>
        <v>1457702.3333333333</v>
      </c>
      <c r="J26" s="16" t="s">
        <v>8437</v>
      </c>
      <c r="K26" s="15">
        <f>A1L114C8</f>
        <v>1449324.25</v>
      </c>
      <c r="L26" s="16" t="s">
        <v>8438</v>
      </c>
      <c r="M26" s="15">
        <f>A1L114C9</f>
        <v>1425746.8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243432</v>
      </c>
      <c r="F27" s="16" t="s">
        <v>8440</v>
      </c>
      <c r="G27" s="15">
        <f>A1L115C6</f>
        <v>255899</v>
      </c>
      <c r="H27" s="16" t="s">
        <v>8441</v>
      </c>
      <c r="I27" s="15">
        <f>A1L115C7</f>
        <v>270678</v>
      </c>
      <c r="J27" s="16" t="s">
        <v>8442</v>
      </c>
      <c r="K27" s="15">
        <f>A1L115C8</f>
        <v>263536.25</v>
      </c>
      <c r="L27" s="16" t="s">
        <v>8443</v>
      </c>
      <c r="M27" s="15">
        <f>A1L115C9</f>
        <v>260014.8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188870</v>
      </c>
      <c r="F28" s="16" t="s">
        <v>8445</v>
      </c>
      <c r="G28" s="15">
        <f>A1L116C6</f>
        <v>184521.5</v>
      </c>
      <c r="H28" s="16" t="s">
        <v>8446</v>
      </c>
      <c r="I28" s="15">
        <f>A1L116C7</f>
        <v>186108</v>
      </c>
      <c r="J28" s="16" t="s">
        <v>8447</v>
      </c>
      <c r="K28" s="15">
        <f>A1L116C8</f>
        <v>182707</v>
      </c>
      <c r="L28" s="16" t="s">
        <v>8448</v>
      </c>
      <c r="M28" s="15">
        <f>A1L116C9</f>
        <v>176888.2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926094</v>
      </c>
      <c r="F29" s="16" t="s">
        <v>8450</v>
      </c>
      <c r="G29" s="15">
        <f>A1L117C6</f>
        <v>969915.5</v>
      </c>
      <c r="H29" s="16" t="s">
        <v>8451</v>
      </c>
      <c r="I29" s="15">
        <f>A1L117C7</f>
        <v>1000916.3333333334</v>
      </c>
      <c r="J29" s="16" t="s">
        <v>8452</v>
      </c>
      <c r="K29" s="15">
        <f>A1L117C8</f>
        <v>1003081</v>
      </c>
      <c r="L29" s="16" t="s">
        <v>8453</v>
      </c>
      <c r="M29" s="15">
        <f>A1L117C9</f>
        <v>988843.8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85.080269060879928</v>
      </c>
      <c r="F30" s="16" t="s">
        <v>8455</v>
      </c>
      <c r="G30" s="21">
        <f>IF(B3L708C2=0,0,B3L719C2/B3L708C2)</f>
        <v>84.60741896877748</v>
      </c>
      <c r="H30" s="16" t="s">
        <v>8456</v>
      </c>
      <c r="I30" s="21">
        <f>IF(B3L708C3=0,0,B3L719C3/B3L708C3)</f>
        <v>85.954932295882216</v>
      </c>
      <c r="J30" s="16" t="s">
        <v>8457</v>
      </c>
      <c r="K30" s="21">
        <f>IF(B3L708C4=0,0,B3L719C4/B3L708C4)</f>
        <v>85.717789531157479</v>
      </c>
      <c r="L30" s="16" t="s">
        <v>8458</v>
      </c>
      <c r="M30" s="21">
        <f>IF(B3L708C5=0,0,B3L719C5/B3L708C5)</f>
        <v>85.426745162822158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119.24967815636995</v>
      </c>
      <c r="F31" s="16" t="s">
        <v>8460</v>
      </c>
      <c r="G31" s="21">
        <f>IF(B3L709C2=0,0,B3L720C2/B3L709C2)</f>
        <v>118.08854552783455</v>
      </c>
      <c r="H31" s="16" t="s">
        <v>8461</v>
      </c>
      <c r="I31" s="21">
        <f>IF(B3L709C3=0,0,B3L720C3/B3L709C3)</f>
        <v>118.65534636850937</v>
      </c>
      <c r="J31" s="16" t="s">
        <v>8462</v>
      </c>
      <c r="K31" s="21">
        <f>IF(B3L709C4=0,0,B3L720C4/B3L709C4)</f>
        <v>119.59305833965723</v>
      </c>
      <c r="L31" s="16" t="s">
        <v>8463</v>
      </c>
      <c r="M31" s="21">
        <f>IF(B3L709C5=0,0,B3L720C5/B3L709C5)</f>
        <v>119.85253446025177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40.315316276826003</v>
      </c>
      <c r="F32" s="16" t="s">
        <v>8465</v>
      </c>
      <c r="G32" s="21">
        <f>IF(B3L710C2=0,0,B3L721C2/B3L710C2)</f>
        <v>39.563844960389311</v>
      </c>
      <c r="H32" s="16" t="s">
        <v>8466</v>
      </c>
      <c r="I32" s="21">
        <f>IF(B3L710C3=0,0,B3L721C3/B3L710C3)</f>
        <v>40.510413623800027</v>
      </c>
      <c r="J32" s="16" t="s">
        <v>8467</v>
      </c>
      <c r="K32" s="21">
        <f>IF(B3L710C4=0,0,B3L721C4/B3L710C4)</f>
        <v>39.792533555831938</v>
      </c>
      <c r="L32" s="16" t="s">
        <v>8468</v>
      </c>
      <c r="M32" s="21">
        <f>IF(B3L710C5=0,0,B3L721C5/B3L710C5)</f>
        <v>39.092799147600786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100.22805520598345</v>
      </c>
      <c r="F33" s="16" t="s">
        <v>8470</v>
      </c>
      <c r="G33" s="21">
        <f>IF(B3L711C2=0,0,B3L722C2/B3L711C2)</f>
        <v>98.585930968589494</v>
      </c>
      <c r="H33" s="16" t="s">
        <v>8471</v>
      </c>
      <c r="I33" s="21">
        <f>IF(B3L711C3=0,0,B3L722C3/B3L711C3)</f>
        <v>99.261565112517573</v>
      </c>
      <c r="J33" s="16" t="s">
        <v>8472</v>
      </c>
      <c r="K33" s="21">
        <f>IF(B3L711C4=0,0,B3L722C4/B3L711C4)</f>
        <v>99.187342541684487</v>
      </c>
      <c r="L33" s="16" t="s">
        <v>8473</v>
      </c>
      <c r="M33" s="21">
        <f>IF(B3L711C5=0,0,B3L722C5/B3L711C5)</f>
        <v>98.92972542894762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517.20899999999995</v>
      </c>
      <c r="F34" s="16" t="s">
        <v>8475</v>
      </c>
      <c r="G34" s="15">
        <f>A1L131C6</f>
        <v>535.09699999999998</v>
      </c>
      <c r="H34" s="16" t="s">
        <v>8476</v>
      </c>
      <c r="I34" s="15">
        <f>A1L131C7</f>
        <v>541.95733333333339</v>
      </c>
      <c r="J34" s="16" t="s">
        <v>8477</v>
      </c>
      <c r="K34" s="15">
        <f>A1L131C8</f>
        <v>540.05250000000001</v>
      </c>
      <c r="L34" s="16" t="s">
        <v>8478</v>
      </c>
      <c r="M34" s="15">
        <f>A1L131C9</f>
        <v>528.91320000000007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30.869632972357405</v>
      </c>
      <c r="F35" s="16" t="s">
        <v>8480</v>
      </c>
      <c r="G35" s="15">
        <f>IF(B3L727C2=0,0,B3L708C2/B3L727C2)</f>
        <v>31.151691188700369</v>
      </c>
      <c r="H35" s="16" t="s">
        <v>8481</v>
      </c>
      <c r="I35" s="15">
        <f>IF(B3L727C3=0,0,B3L708C3/B3L727C3)</f>
        <v>31.291973168859538</v>
      </c>
      <c r="J35" s="16" t="s">
        <v>8482</v>
      </c>
      <c r="K35" s="15">
        <f>IF(B3L727C4=0,0,B3L708C4/B3L727C4)</f>
        <v>31.308237162127753</v>
      </c>
      <c r="L35" s="16" t="s">
        <v>8483</v>
      </c>
      <c r="M35" s="15">
        <f>IF(B3L727C5=0,0,B3L708C5/B3L727C5)</f>
        <v>31.554706140818563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3.2394295095619127E-2</v>
      </c>
      <c r="F36" s="16" t="s">
        <v>8485</v>
      </c>
      <c r="G36" s="15">
        <f>IF(B3L728C2=0,0,1/B3L728C2)</f>
        <v>3.2100985912531431E-2</v>
      </c>
      <c r="H36" s="16" t="s">
        <v>8486</v>
      </c>
      <c r="I36" s="15">
        <f>IF(B3L728C3=0,0,1/B3L728C3)</f>
        <v>3.1957077126576285E-2</v>
      </c>
      <c r="J36" s="16" t="s">
        <v>8487</v>
      </c>
      <c r="K36" s="15">
        <f>IF(B3L728C4=0,0,1/B3L728C4)</f>
        <v>3.1940476074125874E-2</v>
      </c>
      <c r="L36" s="16" t="s">
        <v>8488</v>
      </c>
      <c r="M36" s="15">
        <f>IF(B3L728C5=0,0,1/B3L728C5)</f>
        <v>3.1690993905546756E-2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110973681</v>
      </c>
      <c r="F37" s="16" t="s">
        <v>8490</v>
      </c>
      <c r="G37" s="15">
        <f>A1L122C6</f>
        <v>114690077</v>
      </c>
      <c r="H37" s="16" t="s">
        <v>8491</v>
      </c>
      <c r="I37" s="15">
        <f>A1L122C7</f>
        <v>118184748.66666667</v>
      </c>
      <c r="J37" s="16" t="s">
        <v>8492</v>
      </c>
      <c r="K37" s="15">
        <f>A1L122C8</f>
        <v>117145794.5</v>
      </c>
      <c r="L37" s="16" t="s">
        <v>8493</v>
      </c>
      <c r="M37" s="15">
        <f>A1L122C9</f>
        <v>114903221.40000001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19772844</v>
      </c>
      <c r="F38" s="16" t="s">
        <v>8495</v>
      </c>
      <c r="G38" s="15">
        <f>A1L119C6</f>
        <v>20697881.5</v>
      </c>
      <c r="H38" s="16" t="s">
        <v>8496</v>
      </c>
      <c r="I38" s="15">
        <f>A1L119C7</f>
        <v>21484044.666666668</v>
      </c>
      <c r="J38" s="16" t="s">
        <v>8497</v>
      </c>
      <c r="K38" s="15">
        <f>A1L119C8</f>
        <v>20534850.5</v>
      </c>
      <c r="L38" s="16" t="s">
        <v>8498</v>
      </c>
      <c r="M38" s="15">
        <f>A1L119C9</f>
        <v>20054853.600000001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15164298</v>
      </c>
      <c r="F39" s="16" t="s">
        <v>8500</v>
      </c>
      <c r="G39" s="15">
        <f>A1L120C6</f>
        <v>14689088.5</v>
      </c>
      <c r="H39" s="16" t="s">
        <v>8501</v>
      </c>
      <c r="I39" s="15">
        <f>A1L120C7</f>
        <v>14927193</v>
      </c>
      <c r="J39" s="16" t="s">
        <v>8502</v>
      </c>
      <c r="K39" s="15">
        <f>A1L120C8</f>
        <v>14880153.5</v>
      </c>
      <c r="L39" s="16" t="s">
        <v>8503</v>
      </c>
      <c r="M39" s="15">
        <f>A1L120C9</f>
        <v>14593305.800000001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76036539</v>
      </c>
      <c r="F40" s="16" t="s">
        <v>8505</v>
      </c>
      <c r="G40" s="15">
        <f>A1L121C6</f>
        <v>79303107</v>
      </c>
      <c r="H40" s="16" t="s">
        <v>8506</v>
      </c>
      <c r="I40" s="15">
        <f>A1L121C7</f>
        <v>81773511</v>
      </c>
      <c r="J40" s="16" t="s">
        <v>8507</v>
      </c>
      <c r="K40" s="15">
        <f>A1L121C8</f>
        <v>81730790.5</v>
      </c>
      <c r="L40" s="16" t="s">
        <v>8508</v>
      </c>
      <c r="M40" s="15">
        <f>A1L121C9</f>
        <v>80255062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6950.6025033615078</v>
      </c>
      <c r="F41" s="16" t="s">
        <v>8510</v>
      </c>
      <c r="G41" s="15">
        <f>IF(B3L708C2=0,0,B3L730C2/B3L708C2)</f>
        <v>6880.3685053067857</v>
      </c>
      <c r="H41" s="16" t="s">
        <v>8511</v>
      </c>
      <c r="I41" s="15">
        <f>IF(B3L708C3=0,0,B3L730C3/B3L708C3)</f>
        <v>6968.8864713686562</v>
      </c>
      <c r="J41" s="16" t="s">
        <v>8512</v>
      </c>
      <c r="K41" s="15">
        <f>IF(B3L708C4=0,0,B3L730C4/B3L708C4)</f>
        <v>6928.3864928163757</v>
      </c>
      <c r="L41" s="16" t="s">
        <v>8513</v>
      </c>
      <c r="M41" s="15">
        <f>IF(B3L708C5=0,0,B3L730C5/B3L708C5)</f>
        <v>6884.6784105881443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9686.0941997605514</v>
      </c>
      <c r="F42" s="16" t="s">
        <v>8515</v>
      </c>
      <c r="G42" s="15">
        <f>IF(B3L709C2=0,0,B3L731C2/B3L709C2)</f>
        <v>9551.3570660396272</v>
      </c>
      <c r="H42" s="16" t="s">
        <v>8516</v>
      </c>
      <c r="I42" s="15">
        <f>IF(B3L709C3=0,0,B3L731C3/B3L709C3)</f>
        <v>9417.8202931891774</v>
      </c>
      <c r="J42" s="16" t="s">
        <v>8517</v>
      </c>
      <c r="K42" s="15">
        <f>IF(B3L709C4=0,0,B3L731C4/B3L709C4)</f>
        <v>9318.7391633698953</v>
      </c>
      <c r="L42" s="16" t="s">
        <v>8518</v>
      </c>
      <c r="M42" s="15">
        <f>IF(B3L709C5=0,0,B3L731C5/B3L709C5)</f>
        <v>9244.1854547868224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3236.9008841321547</v>
      </c>
      <c r="F43" s="16" t="s">
        <v>8520</v>
      </c>
      <c r="G43" s="15">
        <f>IF(B3L710C2=0,0,B3L732C2/B3L710C2)</f>
        <v>3149.5344446226459</v>
      </c>
      <c r="H43" s="16" t="s">
        <v>8521</v>
      </c>
      <c r="I43" s="15">
        <f>IF(B3L710C3=0,0,B3L732C3/B3L710C3)</f>
        <v>3249.2249805075139</v>
      </c>
      <c r="J43" s="16" t="s">
        <v>8522</v>
      </c>
      <c r="K43" s="15">
        <f>IF(B3L710C4=0,0,B3L732C4/B3L710C4)</f>
        <v>3240.8118324129896</v>
      </c>
      <c r="L43" s="16" t="s">
        <v>8523</v>
      </c>
      <c r="M43" s="15">
        <f>IF(B3L710C5=0,0,B3L732C5/B3L710C5)</f>
        <v>3225.1624050610367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8229.1802220551199</v>
      </c>
      <c r="F44" s="16" t="s">
        <v>8525</v>
      </c>
      <c r="G44" s="15">
        <f>IF(B3L711C2=0,0,B3L733C2/B3L711C2)</f>
        <v>8060.6719165707391</v>
      </c>
      <c r="H44" s="16" t="s">
        <v>8526</v>
      </c>
      <c r="I44" s="15">
        <f>IF(B3L711C3=0,0,B3L733C3/B3L711C3)</f>
        <v>8109.5356487728459</v>
      </c>
      <c r="J44" s="16" t="s">
        <v>8527</v>
      </c>
      <c r="K44" s="15">
        <f>IF(B3L711C4=0,0,B3L733C4/B3L711C4)</f>
        <v>8081.7600109324694</v>
      </c>
      <c r="L44" s="16" t="s">
        <v>8528</v>
      </c>
      <c r="M44" s="15">
        <f>IF(B3L711C5=0,0,B3L733C5/B3L711C5)</f>
        <v>8029.1864579048452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1326.8039999999999</v>
      </c>
      <c r="F45" s="16" t="s">
        <v>8530</v>
      </c>
      <c r="G45" s="15">
        <f>A1L130C6*A1L158C1</f>
        <v>1432.6980000000001</v>
      </c>
      <c r="H45" s="16" t="s">
        <v>8531</v>
      </c>
      <c r="I45" s="15">
        <f>A1L130C7*A1L158C1</f>
        <v>1524.2919999999999</v>
      </c>
      <c r="J45" s="16" t="s">
        <v>8532</v>
      </c>
      <c r="K45" s="15">
        <f>A1L130C8*A1L158C1</f>
        <v>1537.2975000000001</v>
      </c>
      <c r="L45" s="16" t="s">
        <v>8533</v>
      </c>
      <c r="M45" s="15">
        <f>A1L130C9*A1L158C1</f>
        <v>1552.8887999999999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17292.856</v>
      </c>
      <c r="F46" s="16" t="s">
        <v>8535</v>
      </c>
      <c r="G46" s="15">
        <f>B3L708C2+B3L738C2</f>
        <v>18101.874500000002</v>
      </c>
      <c r="H46" s="16" t="s">
        <v>8536</v>
      </c>
      <c r="I46" s="15">
        <f>B3L708C3+B3L738C3</f>
        <v>18483.206333333335</v>
      </c>
      <c r="J46" s="16" t="s">
        <v>8537</v>
      </c>
      <c r="K46" s="15">
        <f>B3L708C4+B3L738C4</f>
        <v>18445.38925</v>
      </c>
      <c r="L46" s="16" t="s">
        <v>8538</v>
      </c>
      <c r="M46" s="15">
        <f>B3L708C5+B3L738C5</f>
        <v>18242.589400000001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0.92327444350430021</v>
      </c>
      <c r="F47" s="16" t="s">
        <v>8540</v>
      </c>
      <c r="G47" s="21">
        <f>IF(B3L739C2=0,0,B3L708C2/B3L739C2)</f>
        <v>0.92085361104453578</v>
      </c>
      <c r="H47" s="16" t="s">
        <v>8541</v>
      </c>
      <c r="I47" s="21">
        <f>IF(B3L739C3=0,0,B3L708C3/B3L739C3)</f>
        <v>0.91753097528046124</v>
      </c>
      <c r="J47" s="16" t="s">
        <v>8542</v>
      </c>
      <c r="K47" s="21">
        <f>IF(B3L739C4=0,0,B3L708C4/B3L739C4)</f>
        <v>0.91665681438519919</v>
      </c>
      <c r="L47" s="16" t="s">
        <v>8543</v>
      </c>
      <c r="M47" s="21">
        <f>IF(B3L739C5=0,0,B3L708C5/B3L739C5)</f>
        <v>0.91487563711761222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7.6725556495699718E-2</v>
      </c>
      <c r="F48" s="16" t="s">
        <v>8545</v>
      </c>
      <c r="G48" s="21">
        <f>IF(B3L739C2=0,0,B3L738C2/B3L739C2)</f>
        <v>7.9146388955464247E-2</v>
      </c>
      <c r="H48" s="16" t="s">
        <v>8546</v>
      </c>
      <c r="I48" s="21">
        <f>IF(B3L739C3=0,0,B3L738C3/B3L739C3)</f>
        <v>8.2469024719538639E-2</v>
      </c>
      <c r="J48" s="16" t="s">
        <v>8547</v>
      </c>
      <c r="K48" s="21">
        <f>IF(B3L739C4=0,0,B3L738C4/B3L739C4)</f>
        <v>8.3343185614800738E-2</v>
      </c>
      <c r="L48" s="16" t="s">
        <v>8548</v>
      </c>
      <c r="M48" s="21">
        <f>IF(B3L739C5=0,0,B3L738C5/B3L739C5)</f>
        <v>8.5124362882387727E-2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3593.4274999999998</v>
      </c>
      <c r="F49" s="16" t="s">
        <v>8550</v>
      </c>
      <c r="G49" s="15">
        <f>A1L130C6*A1L595C1</f>
        <v>3880.2237500000001</v>
      </c>
      <c r="H49" s="16" t="s">
        <v>8551</v>
      </c>
      <c r="I49" s="15">
        <f>A1L130C7*A1L595C1</f>
        <v>4128.2908333333335</v>
      </c>
      <c r="J49" s="16" t="s">
        <v>8552</v>
      </c>
      <c r="K49" s="15">
        <f>A1L130C8*A1L595C1</f>
        <v>4163.5140625000004</v>
      </c>
      <c r="L49" s="16" t="s">
        <v>8553</v>
      </c>
      <c r="M49" s="15">
        <f>A1L130C9*A1L595C1</f>
        <v>4205.7404999999999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19559.479500000001</v>
      </c>
      <c r="F50" s="16" t="s">
        <v>8555</v>
      </c>
      <c r="G50" s="15">
        <f>B3L708C2+B3L742C2</f>
        <v>20549.400250000002</v>
      </c>
      <c r="H50" s="16" t="s">
        <v>8556</v>
      </c>
      <c r="I50" s="15">
        <f>B3L708C3+B3L742C3</f>
        <v>21087.205166666667</v>
      </c>
      <c r="J50" s="16" t="s">
        <v>8557</v>
      </c>
      <c r="K50" s="15">
        <f>B3L708C4+B3L742C4</f>
        <v>21071.605812499998</v>
      </c>
      <c r="L50" s="16" t="s">
        <v>8558</v>
      </c>
      <c r="M50" s="15">
        <f>B3L708C5+B3L742C5</f>
        <v>20895.4411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0.8162820488142335</v>
      </c>
      <c r="F51" s="16" t="s">
        <v>8560</v>
      </c>
      <c r="G51" s="21">
        <f>IF(B3L743C2=0,0,B3L708C2/B3L743C2)</f>
        <v>0.81117581521631021</v>
      </c>
      <c r="H51" s="16" t="s">
        <v>8561</v>
      </c>
      <c r="I51" s="21">
        <f>IF(B3L743C3=0,0,B3L708C3/B3L743C3)</f>
        <v>0.80422769159285856</v>
      </c>
      <c r="J51" s="16" t="s">
        <v>8562</v>
      </c>
      <c r="K51" s="21">
        <f>IF(B3L743C4=0,0,B3L708C4/B3L743C4)</f>
        <v>0.80241116412541569</v>
      </c>
      <c r="L51" s="16" t="s">
        <v>8563</v>
      </c>
      <c r="M51" s="21">
        <f>IF(B3L743C5=0,0,B3L708C5/B3L743C5)</f>
        <v>0.79872449306657611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0.18371795118576645</v>
      </c>
      <c r="F52" s="16" t="s">
        <v>8565</v>
      </c>
      <c r="G52" s="21">
        <f>IF(B3L743C2=0,0,B3L742C2/B3L743C2)</f>
        <v>0.1888241847836897</v>
      </c>
      <c r="H52" s="16" t="s">
        <v>8566</v>
      </c>
      <c r="I52" s="21">
        <f>IF(B3L743C3=0,0,B3L742C3/B3L743C3)</f>
        <v>0.19577230840714147</v>
      </c>
      <c r="J52" s="16" t="s">
        <v>8567</v>
      </c>
      <c r="K52" s="21">
        <f>IF(B3L743C4=0,0,B3L742C4/B3L743C4)</f>
        <v>0.19758883587458437</v>
      </c>
      <c r="L52" s="16" t="s">
        <v>8568</v>
      </c>
      <c r="M52" s="21">
        <f>IF(B3L743C5=0,0,B3L742C5/B3L743C5)</f>
        <v>0.20127550693342386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2440.3980000000001</v>
      </c>
      <c r="F53" s="16" t="s">
        <v>8570</v>
      </c>
      <c r="G53" s="15">
        <f>A1L135C6</f>
        <v>2390.79</v>
      </c>
      <c r="H53" s="16" t="s">
        <v>8571</v>
      </c>
      <c r="I53" s="15">
        <f>A1L135C7</f>
        <v>2444.4899999999998</v>
      </c>
      <c r="J53" s="16" t="s">
        <v>8572</v>
      </c>
      <c r="K53" s="15">
        <f>A1L135C8</f>
        <v>2403.6824999999999</v>
      </c>
      <c r="L53" s="16" t="s">
        <v>8573</v>
      </c>
      <c r="M53" s="15">
        <f>A1L135C9</f>
        <v>2346.9574000000002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70.902070902070903</v>
      </c>
      <c r="F54" s="16" t="s">
        <v>8575</v>
      </c>
      <c r="G54" s="21">
        <f>IF(A1L144C6=0,0,B3L721C2/A1L144C6)</f>
        <v>66.366511583743062</v>
      </c>
      <c r="H54" s="16" t="s">
        <v>8576</v>
      </c>
      <c r="I54" s="21">
        <f>IF(A1L144C7=0,0,B3L721C3/A1L144C7)</f>
        <v>59.743464053861182</v>
      </c>
      <c r="J54" s="16" t="s">
        <v>8577</v>
      </c>
      <c r="K54" s="21">
        <f>IF(A1L144C8=0,0,B3L721C4/A1L144C8)</f>
        <v>56.788000132717826</v>
      </c>
      <c r="L54" s="16" t="s">
        <v>8578</v>
      </c>
      <c r="M54" s="21">
        <f>IF(A1L144C9=0,0,B3L721C5/A1L144C9)</f>
        <v>54.002182822863169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54388-0D14-46FF-848D-94AFBD4AC779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1554</v>
      </c>
      <c r="F9" s="16" t="s">
        <v>8689</v>
      </c>
      <c r="G9" s="15">
        <f>A1L202C1</f>
        <v>1611</v>
      </c>
      <c r="H9" s="16" t="s">
        <v>8690</v>
      </c>
      <c r="I9" s="21">
        <f>IF(OR(B3L802C1=0,B3L802C2=0),0,1+(B3L802C1/B3L802C2))</f>
        <v>1.9646182495344506</v>
      </c>
      <c r="J9" s="16" t="s">
        <v>8691</v>
      </c>
      <c r="K9" s="15">
        <f>A1L202C5</f>
        <v>1587</v>
      </c>
      <c r="L9" s="16" t="s">
        <v>8692</v>
      </c>
      <c r="M9" s="15">
        <f>A1L202C4</f>
        <v>1588</v>
      </c>
      <c r="N9" s="16" t="s">
        <v>8693</v>
      </c>
      <c r="O9" s="21">
        <f>IF(OR(B3L802C4=0,B3L802C5=0),0,1+(B3L802C4/B3L802C5))</f>
        <v>1.9993702770780857</v>
      </c>
      <c r="P9" s="16" t="s">
        <v>8694</v>
      </c>
      <c r="Q9" s="15">
        <f>A1L202C17</f>
        <v>1570.5</v>
      </c>
      <c r="R9" s="16" t="s">
        <v>8695</v>
      </c>
      <c r="S9" s="15">
        <f>A1L202C16</f>
        <v>1599.5</v>
      </c>
      <c r="T9" s="16" t="s">
        <v>8696</v>
      </c>
      <c r="U9" s="21">
        <f>IF(OR(B3L802C7=0,B3L802C8=0),0,1+(B3L802C7/B3L802C8))</f>
        <v>1.9818693341669271</v>
      </c>
      <c r="V9" s="16" t="s">
        <v>8697</v>
      </c>
      <c r="W9" s="15">
        <f>A1L202C8</f>
        <v>1753</v>
      </c>
      <c r="X9" s="16" t="s">
        <v>8698</v>
      </c>
      <c r="Y9" s="15">
        <f>A1L202C7</f>
        <v>1794</v>
      </c>
      <c r="Z9" s="16" t="s">
        <v>8699</v>
      </c>
      <c r="AA9" s="21">
        <f>IF(OR(B3L802C10=0,B3L802C11=0),0,1+(B3L802C10/B3L802C11))</f>
        <v>1.9771460423634337</v>
      </c>
      <c r="AB9" s="16" t="s">
        <v>8700</v>
      </c>
      <c r="AC9" s="15">
        <f>A1L202C20</f>
        <v>1631.3333333333333</v>
      </c>
      <c r="AD9" s="16" t="s">
        <v>8701</v>
      </c>
      <c r="AE9" s="15">
        <f>A1L202C19</f>
        <v>1664.3333333333333</v>
      </c>
      <c r="AF9" s="16" t="s">
        <v>8702</v>
      </c>
      <c r="AG9" s="21">
        <f>IF(OR(B3L802C13=0,B3L802C14=0),0,1+(B3L802C13/B3L802C14))</f>
        <v>1.9801722411375926</v>
      </c>
      <c r="AH9" s="16" t="s">
        <v>8703</v>
      </c>
      <c r="AI9" s="15">
        <f>A1L202C11</f>
        <v>1860</v>
      </c>
      <c r="AJ9" s="16" t="s">
        <v>8704</v>
      </c>
      <c r="AK9" s="15">
        <f>A1L202C10</f>
        <v>1958</v>
      </c>
      <c r="AL9" s="16" t="s">
        <v>8705</v>
      </c>
      <c r="AM9" s="21">
        <f>IF(OR(B3L802C16=0,B3L802C17=0),0,1+(B3L802C16/B3L802C17))</f>
        <v>1.9499489274770174</v>
      </c>
      <c r="AN9" s="16" t="s">
        <v>8706</v>
      </c>
      <c r="AO9" s="15">
        <f>A1L202C23</f>
        <v>1688.5</v>
      </c>
      <c r="AP9" s="16" t="s">
        <v>8707</v>
      </c>
      <c r="AQ9" s="15">
        <f>A1L202C22</f>
        <v>1737.75</v>
      </c>
      <c r="AR9" s="16" t="s">
        <v>8708</v>
      </c>
      <c r="AS9" s="21">
        <f>IF(OR(B3L802C19=0,B3L802C20=0),0,1+(B3L802C19/B3L802C20))</f>
        <v>1.9716587541360955</v>
      </c>
      <c r="AT9" s="16" t="s">
        <v>8709</v>
      </c>
      <c r="AU9" s="15">
        <f>A1L202C14</f>
        <v>1631</v>
      </c>
      <c r="AV9" s="16" t="s">
        <v>8710</v>
      </c>
      <c r="AW9" s="15">
        <f>A1L202C13</f>
        <v>1621</v>
      </c>
      <c r="AX9" s="16" t="s">
        <v>8711</v>
      </c>
      <c r="AY9" s="21">
        <f>IF(OR(B3L802C22=0,B3L802C23=0),0,1+(B3L802C22/B3L802C23))</f>
        <v>2.0061690314620604</v>
      </c>
      <c r="AZ9" s="16" t="s">
        <v>8712</v>
      </c>
      <c r="BA9" s="15">
        <f>A1L202C26</f>
        <v>1677</v>
      </c>
      <c r="BB9" s="16" t="s">
        <v>8713</v>
      </c>
      <c r="BC9" s="15">
        <f>A1L202C25</f>
        <v>1714.4</v>
      </c>
      <c r="BD9" s="16" t="s">
        <v>8714</v>
      </c>
      <c r="BE9" s="21">
        <f>IF(OR(B3L802C25=0,B3L802C26=0),0,1+(B3L802C25/B3L802C26))</f>
        <v>1.9781847876808212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37082</v>
      </c>
      <c r="F10" s="16" t="s">
        <v>8716</v>
      </c>
      <c r="G10" s="15">
        <f>A1L203C1</f>
        <v>45052</v>
      </c>
      <c r="H10" s="16" t="s">
        <v>8717</v>
      </c>
      <c r="I10" s="21">
        <f>IF(OR(B3L803C1=0,B3L803C2=0),0,1+(B3L803C1/B3L803C2))</f>
        <v>1.8230933143922579</v>
      </c>
      <c r="J10" s="16" t="s">
        <v>8718</v>
      </c>
      <c r="K10" s="15">
        <f>A1L203C5</f>
        <v>42652</v>
      </c>
      <c r="L10" s="16" t="s">
        <v>8719</v>
      </c>
      <c r="M10" s="15">
        <f>A1L203C4</f>
        <v>50006</v>
      </c>
      <c r="N10" s="16" t="s">
        <v>8720</v>
      </c>
      <c r="O10" s="21">
        <f>IF(OR(B3L803C4=0,B3L803C5=0),0,1+(B3L803C4/B3L803C5))</f>
        <v>1.8529376474823023</v>
      </c>
      <c r="P10" s="16" t="s">
        <v>8721</v>
      </c>
      <c r="Q10" s="15">
        <f>A1L203C17</f>
        <v>39867</v>
      </c>
      <c r="R10" s="16" t="s">
        <v>8722</v>
      </c>
      <c r="S10" s="15">
        <f>A1L203C16</f>
        <v>47529</v>
      </c>
      <c r="T10" s="16" t="s">
        <v>8723</v>
      </c>
      <c r="U10" s="21">
        <f>IF(OR(B3L803C7=0,B3L803C8=0),0,1+(B3L803C7/B3L803C8))</f>
        <v>1.8387931578615162</v>
      </c>
      <c r="V10" s="16" t="s">
        <v>8724</v>
      </c>
      <c r="W10" s="15">
        <f>A1L203C8</f>
        <v>44255</v>
      </c>
      <c r="X10" s="16" t="s">
        <v>8725</v>
      </c>
      <c r="Y10" s="15">
        <f>A1L203C7</f>
        <v>54019</v>
      </c>
      <c r="Z10" s="16" t="s">
        <v>8726</v>
      </c>
      <c r="AA10" s="21">
        <f>IF(OR(B3L803C10=0,B3L803C11=0),0,1+(B3L803C10/B3L803C11))</f>
        <v>1.8192487828356689</v>
      </c>
      <c r="AB10" s="16" t="s">
        <v>8727</v>
      </c>
      <c r="AC10" s="15">
        <f>A1L203C20</f>
        <v>41329.666666666664</v>
      </c>
      <c r="AD10" s="16" t="s">
        <v>8728</v>
      </c>
      <c r="AE10" s="15">
        <f>A1L203C19</f>
        <v>49692.333333333336</v>
      </c>
      <c r="AF10" s="16" t="s">
        <v>8729</v>
      </c>
      <c r="AG10" s="21">
        <f>IF(OR(B3L803C13=0,B3L803C14=0),0,1+(B3L803C13/B3L803C14))</f>
        <v>1.8317111291480241</v>
      </c>
      <c r="AH10" s="16" t="s">
        <v>8730</v>
      </c>
      <c r="AI10" s="15">
        <f>A1L203C11</f>
        <v>47458</v>
      </c>
      <c r="AJ10" s="16" t="s">
        <v>8731</v>
      </c>
      <c r="AK10" s="15">
        <f>A1L203C10</f>
        <v>59175</v>
      </c>
      <c r="AL10" s="16" t="s">
        <v>8732</v>
      </c>
      <c r="AM10" s="21">
        <f>IF(OR(B3L803C16=0,B3L803C17=0),0,1+(B3L803C16/B3L803C17))</f>
        <v>1.8019940853400929</v>
      </c>
      <c r="AN10" s="16" t="s">
        <v>8733</v>
      </c>
      <c r="AO10" s="15">
        <f>A1L203C23</f>
        <v>42861.75</v>
      </c>
      <c r="AP10" s="16" t="s">
        <v>8734</v>
      </c>
      <c r="AQ10" s="15">
        <f>A1L203C22</f>
        <v>52063</v>
      </c>
      <c r="AR10" s="16" t="s">
        <v>8735</v>
      </c>
      <c r="AS10" s="21">
        <f>IF(OR(B3L803C19=0,B3L803C20=0),0,1+(B3L803C19/B3L803C20))</f>
        <v>1.8232670034381422</v>
      </c>
      <c r="AT10" s="16" t="s">
        <v>8736</v>
      </c>
      <c r="AU10" s="15">
        <f>A1L203C14</f>
        <v>42019</v>
      </c>
      <c r="AV10" s="16" t="s">
        <v>8737</v>
      </c>
      <c r="AW10" s="15">
        <f>A1L203C13</f>
        <v>51224</v>
      </c>
      <c r="AX10" s="16" t="s">
        <v>8738</v>
      </c>
      <c r="AY10" s="21">
        <f>IF(OR(B3L803C22=0,B3L803C23=0),0,1+(B3L803C22/B3L803C23))</f>
        <v>1.8202990785569264</v>
      </c>
      <c r="AZ10" s="16" t="s">
        <v>8739</v>
      </c>
      <c r="BA10" s="15">
        <f>A1L203C26</f>
        <v>42693.2</v>
      </c>
      <c r="BB10" s="16" t="s">
        <v>8740</v>
      </c>
      <c r="BC10" s="15">
        <f>A1L203C25</f>
        <v>51895.199999999997</v>
      </c>
      <c r="BD10" s="16" t="s">
        <v>8741</v>
      </c>
      <c r="BE10" s="21">
        <f>IF(OR(B3L803C25=0,B3L803C26=0),0,1+(B3L803C25/B3L803C26))</f>
        <v>1.8226810957468129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5562</v>
      </c>
      <c r="F11" s="16" t="s">
        <v>8743</v>
      </c>
      <c r="G11" s="15">
        <f>A1L204C1</f>
        <v>5751</v>
      </c>
      <c r="H11" s="16" t="s">
        <v>8744</v>
      </c>
      <c r="I11" s="21">
        <f>IF(OR(B3L804C1=0,B3L804C2=0),0,1+(B3L804C1/B3L804C2))</f>
        <v>1.9671361502347418</v>
      </c>
      <c r="J11" s="16" t="s">
        <v>8745</v>
      </c>
      <c r="K11" s="15">
        <f>A1L204C5</f>
        <v>6938</v>
      </c>
      <c r="L11" s="16" t="s">
        <v>8746</v>
      </c>
      <c r="M11" s="15">
        <f>A1L204C4</f>
        <v>6955</v>
      </c>
      <c r="N11" s="16" t="s">
        <v>8747</v>
      </c>
      <c r="O11" s="21">
        <f>IF(OR(B3L804C4=0,B3L804C5=0),0,1+(B3L804C4/B3L804C5))</f>
        <v>1.9975557153127248</v>
      </c>
      <c r="P11" s="16" t="s">
        <v>8748</v>
      </c>
      <c r="Q11" s="15">
        <f>A1L204C17</f>
        <v>6250</v>
      </c>
      <c r="R11" s="16" t="s">
        <v>8749</v>
      </c>
      <c r="S11" s="15">
        <f>A1L204C16</f>
        <v>6353</v>
      </c>
      <c r="T11" s="16" t="s">
        <v>8750</v>
      </c>
      <c r="U11" s="21">
        <f>IF(OR(B3L804C7=0,B3L804C8=0),0,1+(B3L804C7/B3L804C8))</f>
        <v>1.9837871871556745</v>
      </c>
      <c r="V11" s="16" t="s">
        <v>8751</v>
      </c>
      <c r="W11" s="15">
        <f>A1L204C8</f>
        <v>6873</v>
      </c>
      <c r="X11" s="16" t="s">
        <v>8752</v>
      </c>
      <c r="Y11" s="15">
        <f>A1L204C7</f>
        <v>7402</v>
      </c>
      <c r="Z11" s="16" t="s">
        <v>8753</v>
      </c>
      <c r="AA11" s="21">
        <f>IF(OR(B3L804C10=0,B3L804C11=0),0,1+(B3L804C10/B3L804C11))</f>
        <v>1.9285328289651447</v>
      </c>
      <c r="AB11" s="16" t="s">
        <v>8754</v>
      </c>
      <c r="AC11" s="15">
        <f>A1L204C20</f>
        <v>6457.666666666667</v>
      </c>
      <c r="AD11" s="16" t="s">
        <v>8755</v>
      </c>
      <c r="AE11" s="15">
        <f>A1L204C19</f>
        <v>6702.666666666667</v>
      </c>
      <c r="AF11" s="16" t="s">
        <v>8756</v>
      </c>
      <c r="AG11" s="21">
        <f>IF(OR(B3L804C13=0,B3L804C14=0),0,1+(B3L804C13/B3L804C14))</f>
        <v>1.963447384125721</v>
      </c>
      <c r="AH11" s="16" t="s">
        <v>8757</v>
      </c>
      <c r="AI11" s="15">
        <f>A1L204C11</f>
        <v>7344</v>
      </c>
      <c r="AJ11" s="16" t="s">
        <v>8758</v>
      </c>
      <c r="AK11" s="15">
        <f>A1L204C10</f>
        <v>6939</v>
      </c>
      <c r="AL11" s="16" t="s">
        <v>8759</v>
      </c>
      <c r="AM11" s="21">
        <f>IF(OR(B3L804C16=0,B3L804C17=0),0,1+(B3L804C16/B3L804C17))</f>
        <v>2.0583657587548636</v>
      </c>
      <c r="AN11" s="16" t="s">
        <v>8760</v>
      </c>
      <c r="AO11" s="15">
        <f>A1L204C23</f>
        <v>6679.25</v>
      </c>
      <c r="AP11" s="16" t="s">
        <v>8761</v>
      </c>
      <c r="AQ11" s="15">
        <f>A1L204C22</f>
        <v>6761.75</v>
      </c>
      <c r="AR11" s="16" t="s">
        <v>8762</v>
      </c>
      <c r="AS11" s="21">
        <f>IF(OR(B3L804C19=0,B3L804C20=0),0,1+(B3L804C19/B3L804C20))</f>
        <v>1.9877990165267867</v>
      </c>
      <c r="AT11" s="16" t="s">
        <v>8763</v>
      </c>
      <c r="AU11" s="15">
        <f>A1L204C14</f>
        <v>5515</v>
      </c>
      <c r="AV11" s="16" t="s">
        <v>8764</v>
      </c>
      <c r="AW11" s="15">
        <f>A1L204C13</f>
        <v>5523</v>
      </c>
      <c r="AX11" s="16" t="s">
        <v>8765</v>
      </c>
      <c r="AY11" s="21">
        <f>IF(OR(B3L804C22=0,B3L804C23=0),0,1+(B3L804C22/B3L804C23))</f>
        <v>1.9985515118594965</v>
      </c>
      <c r="AZ11" s="16" t="s">
        <v>8766</v>
      </c>
      <c r="BA11" s="15">
        <f>A1L204C26</f>
        <v>6446.4</v>
      </c>
      <c r="BB11" s="16" t="s">
        <v>8767</v>
      </c>
      <c r="BC11" s="15">
        <f>A1L204C25</f>
        <v>6514</v>
      </c>
      <c r="BD11" s="16" t="s">
        <v>8768</v>
      </c>
      <c r="BE11" s="21">
        <f>IF(OR(B3L804C25=0,B3L804C26=0),0,1+(B3L804C25/B3L804C26))</f>
        <v>1.9896223518575376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11761</v>
      </c>
      <c r="F12" s="16" t="s">
        <v>8770</v>
      </c>
      <c r="G12" s="15">
        <f>A1L205C1</f>
        <v>11432</v>
      </c>
      <c r="H12" s="16" t="s">
        <v>8771</v>
      </c>
      <c r="I12" s="21">
        <f>IF(OR(B3L805C1=0,B3L805C2=0),0,1+(B3L805C1/B3L805C2))</f>
        <v>2.0287788663400983</v>
      </c>
      <c r="J12" s="16" t="s">
        <v>8772</v>
      </c>
      <c r="K12" s="15">
        <f>A1L205C5</f>
        <v>17139</v>
      </c>
      <c r="L12" s="16" t="s">
        <v>8773</v>
      </c>
      <c r="M12" s="15">
        <f>A1L205C4</f>
        <v>16899</v>
      </c>
      <c r="N12" s="16" t="s">
        <v>8774</v>
      </c>
      <c r="O12" s="21">
        <f>IF(OR(B3L805C4=0,B3L805C5=0),0,1+(B3L805C4/B3L805C5))</f>
        <v>2.01420202378839</v>
      </c>
      <c r="P12" s="16" t="s">
        <v>8775</v>
      </c>
      <c r="Q12" s="15">
        <f>A1L205C17</f>
        <v>14450</v>
      </c>
      <c r="R12" s="16" t="s">
        <v>8776</v>
      </c>
      <c r="S12" s="15">
        <f>A1L205C16</f>
        <v>14165.5</v>
      </c>
      <c r="T12" s="16" t="s">
        <v>8777</v>
      </c>
      <c r="U12" s="21">
        <f>IF(OR(B3L805C7=0,B3L805C8=0),0,1+(B3L805C7/B3L805C8))</f>
        <v>2.0200840069182169</v>
      </c>
      <c r="V12" s="16" t="s">
        <v>8778</v>
      </c>
      <c r="W12" s="15">
        <f>A1L205C8</f>
        <v>20896</v>
      </c>
      <c r="X12" s="16" t="s">
        <v>8779</v>
      </c>
      <c r="Y12" s="15">
        <f>A1L205C7</f>
        <v>20917</v>
      </c>
      <c r="Z12" s="16" t="s">
        <v>8780</v>
      </c>
      <c r="AA12" s="21">
        <f>IF(OR(B3L805C10=0,B3L805C11=0),0,1+(B3L805C10/B3L805C11))</f>
        <v>1.998996031935746</v>
      </c>
      <c r="AB12" s="16" t="s">
        <v>8781</v>
      </c>
      <c r="AC12" s="15">
        <f>A1L205C20</f>
        <v>16598.666666666668</v>
      </c>
      <c r="AD12" s="16" t="s">
        <v>8782</v>
      </c>
      <c r="AE12" s="15">
        <f>A1L205C19</f>
        <v>16416</v>
      </c>
      <c r="AF12" s="16" t="s">
        <v>8783</v>
      </c>
      <c r="AG12" s="21">
        <f>IF(OR(B3L805C13=0,B3L805C14=0),0,1+(B3L805C13/B3L805C14))</f>
        <v>2.0111273554256011</v>
      </c>
      <c r="AH12" s="16" t="s">
        <v>8784</v>
      </c>
      <c r="AI12" s="15">
        <f>A1L205C11</f>
        <v>23663</v>
      </c>
      <c r="AJ12" s="16" t="s">
        <v>8785</v>
      </c>
      <c r="AK12" s="15">
        <f>A1L205C10</f>
        <v>20738</v>
      </c>
      <c r="AL12" s="16" t="s">
        <v>8786</v>
      </c>
      <c r="AM12" s="21">
        <f>IF(OR(B3L805C16=0,B3L805C17=0),0,1+(B3L805C16/B3L805C17))</f>
        <v>2.1410454238595813</v>
      </c>
      <c r="AN12" s="16" t="s">
        <v>8787</v>
      </c>
      <c r="AO12" s="15">
        <f>A1L205C23</f>
        <v>18364.75</v>
      </c>
      <c r="AP12" s="16" t="s">
        <v>8788</v>
      </c>
      <c r="AQ12" s="15">
        <f>A1L205C22</f>
        <v>17496.5</v>
      </c>
      <c r="AR12" s="16" t="s">
        <v>8789</v>
      </c>
      <c r="AS12" s="21">
        <f>IF(OR(B3L805C19=0,B3L805C20=0),0,1+(B3L805C19/B3L805C20))</f>
        <v>2.0496242105563969</v>
      </c>
      <c r="AT12" s="16" t="s">
        <v>8790</v>
      </c>
      <c r="AU12" s="15">
        <f>A1L205C14</f>
        <v>22908</v>
      </c>
      <c r="AV12" s="16" t="s">
        <v>8791</v>
      </c>
      <c r="AW12" s="15">
        <f>A1L205C13</f>
        <v>20594</v>
      </c>
      <c r="AX12" s="16" t="s">
        <v>8792</v>
      </c>
      <c r="AY12" s="21">
        <f>IF(OR(B3L805C22=0,B3L805C23=0),0,1+(B3L805C22/B3L805C23))</f>
        <v>2.1123628241235313</v>
      </c>
      <c r="AZ12" s="16" t="s">
        <v>8793</v>
      </c>
      <c r="BA12" s="15">
        <f>A1L205C26</f>
        <v>19273.400000000001</v>
      </c>
      <c r="BB12" s="16" t="s">
        <v>8794</v>
      </c>
      <c r="BC12" s="15">
        <f>A1L205C25</f>
        <v>18116</v>
      </c>
      <c r="BD12" s="16" t="s">
        <v>8795</v>
      </c>
      <c r="BE12" s="21">
        <f>IF(OR(B3L805C25=0,B3L805C26=0),0,1+(B3L805C25/B3L805C26))</f>
        <v>2.0638882755575185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25361</v>
      </c>
      <c r="F13" s="16" t="s">
        <v>8797</v>
      </c>
      <c r="G13" s="15">
        <f>A1L206C1</f>
        <v>23675</v>
      </c>
      <c r="H13" s="16" t="s">
        <v>8798</v>
      </c>
      <c r="I13" s="21">
        <f>IF(OR(B3L806C1=0,B3L806C2=0),0,1+(B3L806C1/B3L806C2))</f>
        <v>2.0712143611404432</v>
      </c>
      <c r="J13" s="16" t="s">
        <v>8799</v>
      </c>
      <c r="K13" s="15">
        <f>A1L206C5</f>
        <v>30135</v>
      </c>
      <c r="L13" s="16" t="s">
        <v>8800</v>
      </c>
      <c r="M13" s="15">
        <f>A1L206C4</f>
        <v>26411</v>
      </c>
      <c r="N13" s="16" t="s">
        <v>8801</v>
      </c>
      <c r="O13" s="21">
        <f>IF(OR(B3L806C4=0,B3L806C5=0),0,1+(B3L806C4/B3L806C5))</f>
        <v>2.1410018552875698</v>
      </c>
      <c r="P13" s="16" t="s">
        <v>8802</v>
      </c>
      <c r="Q13" s="15">
        <f>A1L206C17</f>
        <v>27748</v>
      </c>
      <c r="R13" s="16" t="s">
        <v>8803</v>
      </c>
      <c r="S13" s="15">
        <f>A1L206C16</f>
        <v>25043</v>
      </c>
      <c r="T13" s="16" t="s">
        <v>8804</v>
      </c>
      <c r="U13" s="21">
        <f>IF(OR(B3L806C7=0,B3L806C8=0),0,1+(B3L806C7/B3L806C8))</f>
        <v>2.1080142155492556</v>
      </c>
      <c r="V13" s="16" t="s">
        <v>8805</v>
      </c>
      <c r="W13" s="15">
        <f>A1L206C8</f>
        <v>36665</v>
      </c>
      <c r="X13" s="16" t="s">
        <v>8806</v>
      </c>
      <c r="Y13" s="15">
        <f>A1L206C7</f>
        <v>33439</v>
      </c>
      <c r="Z13" s="16" t="s">
        <v>8807</v>
      </c>
      <c r="AA13" s="21">
        <f>IF(OR(B3L806C10=0,B3L806C11=0),0,1+(B3L806C10/B3L806C11))</f>
        <v>2.0964741768593558</v>
      </c>
      <c r="AB13" s="16" t="s">
        <v>8808</v>
      </c>
      <c r="AC13" s="15">
        <f>A1L206C20</f>
        <v>30720.333333333332</v>
      </c>
      <c r="AD13" s="16" t="s">
        <v>8809</v>
      </c>
      <c r="AE13" s="15">
        <f>A1L206C19</f>
        <v>27841.666666666668</v>
      </c>
      <c r="AF13" s="16" t="s">
        <v>8810</v>
      </c>
      <c r="AG13" s="21">
        <f>IF(OR(B3L806C13=0,B3L806C14=0),0,1+(B3L806C13/B3L806C14))</f>
        <v>2.1033941933552827</v>
      </c>
      <c r="AH13" s="16" t="s">
        <v>8811</v>
      </c>
      <c r="AI13" s="15">
        <f>A1L206C11</f>
        <v>38206</v>
      </c>
      <c r="AJ13" s="16" t="s">
        <v>8812</v>
      </c>
      <c r="AK13" s="15">
        <f>A1L206C10</f>
        <v>34716</v>
      </c>
      <c r="AL13" s="16" t="s">
        <v>8813</v>
      </c>
      <c r="AM13" s="21">
        <f>IF(OR(B3L806C16=0,B3L806C17=0),0,1+(B3L806C16/B3L806C17))</f>
        <v>2.1005300149786841</v>
      </c>
      <c r="AN13" s="16" t="s">
        <v>8814</v>
      </c>
      <c r="AO13" s="15">
        <f>A1L206C23</f>
        <v>32591.75</v>
      </c>
      <c r="AP13" s="16" t="s">
        <v>8815</v>
      </c>
      <c r="AQ13" s="15">
        <f>A1L206C22</f>
        <v>29560.25</v>
      </c>
      <c r="AR13" s="16" t="s">
        <v>8816</v>
      </c>
      <c r="AS13" s="21">
        <f>IF(OR(B3L806C19=0,B3L806C20=0),0,1+(B3L806C19/B3L806C20))</f>
        <v>2.1025532598675589</v>
      </c>
      <c r="AT13" s="16" t="s">
        <v>8817</v>
      </c>
      <c r="AU13" s="15">
        <f>A1L206C14</f>
        <v>35401</v>
      </c>
      <c r="AV13" s="16" t="s">
        <v>8818</v>
      </c>
      <c r="AW13" s="15">
        <f>A1L206C13</f>
        <v>32592</v>
      </c>
      <c r="AX13" s="16" t="s">
        <v>8819</v>
      </c>
      <c r="AY13" s="21">
        <f>IF(OR(B3L806C22=0,B3L806C23=0),0,1+(B3L806C22/B3L806C23))</f>
        <v>2.0861867943053509</v>
      </c>
      <c r="AZ13" s="16" t="s">
        <v>8820</v>
      </c>
      <c r="BA13" s="15">
        <f>A1L206C26</f>
        <v>33153.599999999999</v>
      </c>
      <c r="BB13" s="16" t="s">
        <v>8821</v>
      </c>
      <c r="BC13" s="15">
        <f>A1L206C25</f>
        <v>30166.6</v>
      </c>
      <c r="BD13" s="16" t="s">
        <v>8822</v>
      </c>
      <c r="BE13" s="21">
        <f>IF(OR(B3L806C25=0,B3L806C26=0),0,1+(B3L806C25/B3L806C26))</f>
        <v>2.0990167934072783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6489</v>
      </c>
      <c r="F14" s="16" t="s">
        <v>8824</v>
      </c>
      <c r="G14" s="15">
        <f>A1L207C1</f>
        <v>6230</v>
      </c>
      <c r="H14" s="16" t="s">
        <v>8825</v>
      </c>
      <c r="I14" s="21">
        <f>IF(OR(B3L807C1=0,B3L807C2=0),0,1+(B3L807C1/B3L807C2))</f>
        <v>2.0415730337078655</v>
      </c>
      <c r="J14" s="16" t="s">
        <v>8826</v>
      </c>
      <c r="K14" s="15">
        <f>A1L207C5</f>
        <v>7057</v>
      </c>
      <c r="L14" s="16" t="s">
        <v>8827</v>
      </c>
      <c r="M14" s="15">
        <f>A1L207C4</f>
        <v>6989</v>
      </c>
      <c r="N14" s="16" t="s">
        <v>8828</v>
      </c>
      <c r="O14" s="21">
        <f>IF(OR(B3L807C4=0,B3L807C5=0),0,1+(B3L807C4/B3L807C5))</f>
        <v>2.0097295750465016</v>
      </c>
      <c r="P14" s="16" t="s">
        <v>8829</v>
      </c>
      <c r="Q14" s="15">
        <f>A1L207C17</f>
        <v>6773</v>
      </c>
      <c r="R14" s="16" t="s">
        <v>8830</v>
      </c>
      <c r="S14" s="15">
        <f>A1L207C16</f>
        <v>6609.5</v>
      </c>
      <c r="T14" s="16" t="s">
        <v>8831</v>
      </c>
      <c r="U14" s="21">
        <f>IF(OR(B3L807C7=0,B3L807C8=0),0,1+(B3L807C7/B3L807C8))</f>
        <v>2.0247371208109541</v>
      </c>
      <c r="V14" s="16" t="s">
        <v>8832</v>
      </c>
      <c r="W14" s="15">
        <f>A1L207C8</f>
        <v>9088</v>
      </c>
      <c r="X14" s="16" t="s">
        <v>8833</v>
      </c>
      <c r="Y14" s="15">
        <f>A1L207C7</f>
        <v>8954</v>
      </c>
      <c r="Z14" s="16" t="s">
        <v>8834</v>
      </c>
      <c r="AA14" s="21">
        <f>IF(OR(B3L807C10=0,B3L807C11=0),0,1+(B3L807C10/B3L807C11))</f>
        <v>2.0149653786017421</v>
      </c>
      <c r="AB14" s="16" t="s">
        <v>8835</v>
      </c>
      <c r="AC14" s="15">
        <f>A1L207C20</f>
        <v>7544.666666666667</v>
      </c>
      <c r="AD14" s="16" t="s">
        <v>8836</v>
      </c>
      <c r="AE14" s="15">
        <f>A1L207C19</f>
        <v>7391</v>
      </c>
      <c r="AF14" s="16" t="s">
        <v>8837</v>
      </c>
      <c r="AG14" s="21">
        <f>IF(OR(B3L807C13=0,B3L807C14=0),0,1+(B3L807C13/B3L807C14))</f>
        <v>2.0207910521805799</v>
      </c>
      <c r="AH14" s="16" t="s">
        <v>8838</v>
      </c>
      <c r="AI14" s="15">
        <f>A1L207C11</f>
        <v>8820</v>
      </c>
      <c r="AJ14" s="16" t="s">
        <v>8839</v>
      </c>
      <c r="AK14" s="15">
        <f>A1L207C10</f>
        <v>8851</v>
      </c>
      <c r="AL14" s="16" t="s">
        <v>8840</v>
      </c>
      <c r="AM14" s="21">
        <f>IF(OR(B3L807C16=0,B3L807C17=0),0,1+(B3L807C16/B3L807C17))</f>
        <v>1.996497570895944</v>
      </c>
      <c r="AN14" s="16" t="s">
        <v>8841</v>
      </c>
      <c r="AO14" s="15">
        <f>A1L207C23</f>
        <v>7863.5</v>
      </c>
      <c r="AP14" s="16" t="s">
        <v>8842</v>
      </c>
      <c r="AQ14" s="15">
        <f>A1L207C22</f>
        <v>7756</v>
      </c>
      <c r="AR14" s="16" t="s">
        <v>8843</v>
      </c>
      <c r="AS14" s="21">
        <f>IF(OR(B3L807C19=0,B3L807C20=0),0,1+(B3L807C19/B3L807C20))</f>
        <v>2.0138602372356882</v>
      </c>
      <c r="AT14" s="16" t="s">
        <v>8844</v>
      </c>
      <c r="AU14" s="15">
        <f>A1L207C14</f>
        <v>7529</v>
      </c>
      <c r="AV14" s="16" t="s">
        <v>8845</v>
      </c>
      <c r="AW14" s="15">
        <f>A1L207C13</f>
        <v>7551</v>
      </c>
      <c r="AX14" s="16" t="s">
        <v>8846</v>
      </c>
      <c r="AY14" s="21">
        <f>IF(OR(B3L807C22=0,B3L807C23=0),0,1+(B3L807C22/B3L807C23))</f>
        <v>1.9970864786121043</v>
      </c>
      <c r="AZ14" s="16" t="s">
        <v>8847</v>
      </c>
      <c r="BA14" s="15">
        <f>A1L207C26</f>
        <v>7796.6</v>
      </c>
      <c r="BB14" s="16" t="s">
        <v>8848</v>
      </c>
      <c r="BC14" s="15">
        <f>A1L207C25</f>
        <v>7715</v>
      </c>
      <c r="BD14" s="16" t="s">
        <v>8849</v>
      </c>
      <c r="BE14" s="21">
        <f>IF(OR(B3L807C25=0,B3L807C26=0),0,1+(B3L807C25/B3L807C26))</f>
        <v>2.0105767984445886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27064</v>
      </c>
      <c r="F15" s="16" t="s">
        <v>8851</v>
      </c>
      <c r="G15" s="15">
        <f>A1L208C1</f>
        <v>26676</v>
      </c>
      <c r="H15" s="16" t="s">
        <v>8852</v>
      </c>
      <c r="I15" s="21">
        <f>IF(OR(B3L808C1=0,B3L808C2=0),0,1+(B3L808C1/B3L808C2))</f>
        <v>2.0145449092817511</v>
      </c>
      <c r="J15" s="16" t="s">
        <v>8853</v>
      </c>
      <c r="K15" s="15">
        <f>A1L208C5</f>
        <v>26333</v>
      </c>
      <c r="L15" s="16" t="s">
        <v>8854</v>
      </c>
      <c r="M15" s="15">
        <f>A1L208C4</f>
        <v>26565</v>
      </c>
      <c r="N15" s="16" t="s">
        <v>8855</v>
      </c>
      <c r="O15" s="21">
        <f>IF(OR(B3L808C4=0,B3L808C5=0),0,1+(B3L808C4/B3L808C5))</f>
        <v>1.9912667043101826</v>
      </c>
      <c r="P15" s="16" t="s">
        <v>8856</v>
      </c>
      <c r="Q15" s="15">
        <f>A1L208C17</f>
        <v>26698.5</v>
      </c>
      <c r="R15" s="16" t="s">
        <v>8857</v>
      </c>
      <c r="S15" s="15">
        <f>A1L208C16</f>
        <v>26620.5</v>
      </c>
      <c r="T15" s="16" t="s">
        <v>8858</v>
      </c>
      <c r="U15" s="21">
        <f>IF(OR(B3L808C7=0,B3L808C8=0),0,1+(B3L808C7/B3L808C8))</f>
        <v>2.0029300726883417</v>
      </c>
      <c r="V15" s="16" t="s">
        <v>8859</v>
      </c>
      <c r="W15" s="15">
        <f>A1L208C8</f>
        <v>35695</v>
      </c>
      <c r="X15" s="16" t="s">
        <v>8860</v>
      </c>
      <c r="Y15" s="15">
        <f>A1L208C7</f>
        <v>36219</v>
      </c>
      <c r="Z15" s="16" t="s">
        <v>8861</v>
      </c>
      <c r="AA15" s="21">
        <f>IF(OR(B3L808C10=0,B3L808C11=0),0,1+(B3L808C10/B3L808C11))</f>
        <v>1.9855324553411193</v>
      </c>
      <c r="AB15" s="16" t="s">
        <v>8862</v>
      </c>
      <c r="AC15" s="15">
        <f>A1L208C20</f>
        <v>29697.333333333332</v>
      </c>
      <c r="AD15" s="16" t="s">
        <v>8863</v>
      </c>
      <c r="AE15" s="15">
        <f>A1L208C19</f>
        <v>29820</v>
      </c>
      <c r="AF15" s="16" t="s">
        <v>8864</v>
      </c>
      <c r="AG15" s="21">
        <f>IF(OR(B3L808C13=0,B3L808C14=0),0,1+(B3L808C13/B3L808C14))</f>
        <v>1.9958864296892465</v>
      </c>
      <c r="AH15" s="16" t="s">
        <v>8865</v>
      </c>
      <c r="AI15" s="15">
        <f>A1L208C11</f>
        <v>35138</v>
      </c>
      <c r="AJ15" s="16" t="s">
        <v>8866</v>
      </c>
      <c r="AK15" s="15">
        <f>A1L208C10</f>
        <v>34351</v>
      </c>
      <c r="AL15" s="16" t="s">
        <v>8867</v>
      </c>
      <c r="AM15" s="21">
        <f>IF(OR(B3L808C16=0,B3L808C17=0),0,1+(B3L808C16/B3L808C17))</f>
        <v>2.0229105411778407</v>
      </c>
      <c r="AN15" s="16" t="s">
        <v>8868</v>
      </c>
      <c r="AO15" s="15">
        <f>A1L208C23</f>
        <v>31057.5</v>
      </c>
      <c r="AP15" s="16" t="s">
        <v>8869</v>
      </c>
      <c r="AQ15" s="15">
        <f>A1L208C22</f>
        <v>30952.75</v>
      </c>
      <c r="AR15" s="16" t="s">
        <v>8870</v>
      </c>
      <c r="AS15" s="21">
        <f>IF(OR(B3L808C19=0,B3L808C20=0),0,1+(B3L808C19/B3L808C20))</f>
        <v>2.0033841904192684</v>
      </c>
      <c r="AT15" s="16" t="s">
        <v>8871</v>
      </c>
      <c r="AU15" s="15">
        <f>A1L208C14</f>
        <v>27431</v>
      </c>
      <c r="AV15" s="16" t="s">
        <v>8872</v>
      </c>
      <c r="AW15" s="15">
        <f>A1L208C13</f>
        <v>27427</v>
      </c>
      <c r="AX15" s="16" t="s">
        <v>8873</v>
      </c>
      <c r="AY15" s="21">
        <f>IF(OR(B3L808C22=0,B3L808C23=0),0,1+(B3L808C22/B3L808C23))</f>
        <v>2.0001458416888465</v>
      </c>
      <c r="AZ15" s="16" t="s">
        <v>8874</v>
      </c>
      <c r="BA15" s="15">
        <f>A1L208C26</f>
        <v>30332.2</v>
      </c>
      <c r="BB15" s="16" t="s">
        <v>8875</v>
      </c>
      <c r="BC15" s="15">
        <f>A1L208C25</f>
        <v>30247.599999999999</v>
      </c>
      <c r="BD15" s="16" t="s">
        <v>8876</v>
      </c>
      <c r="BE15" s="21">
        <f>IF(OR(B3L808C25=0,B3L808C26=0),0,1+(B3L808C25/B3L808C26))</f>
        <v>2.0027969161189647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103</v>
      </c>
      <c r="F16" s="16" t="s">
        <v>8878</v>
      </c>
      <c r="G16" s="15">
        <f>A1L209C1</f>
        <v>108</v>
      </c>
      <c r="H16" s="16" t="s">
        <v>8879</v>
      </c>
      <c r="I16" s="21">
        <f>IF(OR(B3L809C1=0,B3L809C2=0),0,1+(B3L809C1/B3L809C2))</f>
        <v>1.9537037037037037</v>
      </c>
      <c r="J16" s="16" t="s">
        <v>8880</v>
      </c>
      <c r="K16" s="15">
        <f>A1L209C5</f>
        <v>128</v>
      </c>
      <c r="L16" s="16" t="s">
        <v>8881</v>
      </c>
      <c r="M16" s="15">
        <f>A1L209C4</f>
        <v>146</v>
      </c>
      <c r="N16" s="16" t="s">
        <v>8882</v>
      </c>
      <c r="O16" s="21">
        <f>IF(OR(B3L809C4=0,B3L809C5=0),0,1+(B3L809C4/B3L809C5))</f>
        <v>1.8767123287671232</v>
      </c>
      <c r="P16" s="16" t="s">
        <v>8883</v>
      </c>
      <c r="Q16" s="21">
        <f>A1L209C17</f>
        <v>115.5</v>
      </c>
      <c r="R16" s="16" t="s">
        <v>8884</v>
      </c>
      <c r="S16" s="15">
        <f>A1L209C16</f>
        <v>127</v>
      </c>
      <c r="T16" s="16" t="s">
        <v>8885</v>
      </c>
      <c r="U16" s="21">
        <f>IF(OR(B3L809C7=0,B3L809C8=0),0,1+(B3L809C7/B3L809C8))</f>
        <v>1.909448818897638</v>
      </c>
      <c r="V16" s="16" t="s">
        <v>8886</v>
      </c>
      <c r="W16" s="15">
        <f>A1L209C8</f>
        <v>178</v>
      </c>
      <c r="X16" s="16" t="s">
        <v>8887</v>
      </c>
      <c r="Y16" s="15">
        <f>A1L209C7</f>
        <v>186</v>
      </c>
      <c r="Z16" s="16" t="s">
        <v>8888</v>
      </c>
      <c r="AA16" s="21">
        <f>IF(OR(B3L809C10=0,B3L809C11=0),0,1+(B3L809C10/B3L809C11))</f>
        <v>1.956989247311828</v>
      </c>
      <c r="AB16" s="16" t="s">
        <v>8889</v>
      </c>
      <c r="AC16" s="21">
        <f>A1L209C20</f>
        <v>136.33333333333334</v>
      </c>
      <c r="AD16" s="16" t="s">
        <v>8890</v>
      </c>
      <c r="AE16" s="21">
        <f>A1L209C19</f>
        <v>146.66666666666666</v>
      </c>
      <c r="AF16" s="16" t="s">
        <v>8891</v>
      </c>
      <c r="AG16" s="21">
        <f>IF(OR(B3L809C13=0,B3L809C14=0),0,1+(B3L809C13/B3L809C14))</f>
        <v>1.9295454545454547</v>
      </c>
      <c r="AH16" s="16" t="s">
        <v>8892</v>
      </c>
      <c r="AI16" s="15">
        <f>A1L209C11</f>
        <v>203</v>
      </c>
      <c r="AJ16" s="16" t="s">
        <v>8893</v>
      </c>
      <c r="AK16" s="15">
        <f>A1L209C10</f>
        <v>185</v>
      </c>
      <c r="AL16" s="16" t="s">
        <v>8894</v>
      </c>
      <c r="AM16" s="21">
        <f>IF(OR(B3L809C16=0,B3L809C17=0),0,1+(B3L809C16/B3L809C17))</f>
        <v>2.0972972972972972</v>
      </c>
      <c r="AN16" s="16" t="s">
        <v>8895</v>
      </c>
      <c r="AO16" s="15">
        <f>A1L209C23</f>
        <v>153</v>
      </c>
      <c r="AP16" s="16" t="s">
        <v>8896</v>
      </c>
      <c r="AQ16" s="21">
        <f>A1L209C22</f>
        <v>156.25</v>
      </c>
      <c r="AR16" s="16" t="s">
        <v>8897</v>
      </c>
      <c r="AS16" s="21">
        <f>IF(OR(B3L809C19=0,B3L809C20=0),0,1+(B3L809C19/B3L809C20))</f>
        <v>1.9792000000000001</v>
      </c>
      <c r="AT16" s="16" t="s">
        <v>8898</v>
      </c>
      <c r="AU16" s="15">
        <f>A1L209C14</f>
        <v>191</v>
      </c>
      <c r="AV16" s="16" t="s">
        <v>8899</v>
      </c>
      <c r="AW16" s="15">
        <f>A1L209C13</f>
        <v>193</v>
      </c>
      <c r="AX16" s="16" t="s">
        <v>8900</v>
      </c>
      <c r="AY16" s="21">
        <f>IF(OR(B3L809C22=0,B3L809C23=0),0,1+(B3L809C22/B3L809C23))</f>
        <v>1.9896373056994818</v>
      </c>
      <c r="AZ16" s="16" t="s">
        <v>8901</v>
      </c>
      <c r="BA16" s="21">
        <f>A1L209C26</f>
        <v>160.6</v>
      </c>
      <c r="BB16" s="16" t="s">
        <v>8902</v>
      </c>
      <c r="BC16" s="21">
        <f>A1L209C25</f>
        <v>163.6</v>
      </c>
      <c r="BD16" s="16" t="s">
        <v>8903</v>
      </c>
      <c r="BE16" s="21">
        <f>IF(OR(B3L809C25=0,B3L809C26=0),0,1+(B3L809C25/B3L809C26))</f>
        <v>1.9816625916870416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48</v>
      </c>
      <c r="F17" s="16" t="s">
        <v>8905</v>
      </c>
      <c r="G17" s="15">
        <f>A1L210C1</f>
        <v>45</v>
      </c>
      <c r="H17" s="16" t="s">
        <v>8906</v>
      </c>
      <c r="I17" s="21">
        <f>IF(OR(B3L810C1=0,B3L810C2=0),0,1+(B3L810C1/B3L810C2))</f>
        <v>2.0666666666666664</v>
      </c>
      <c r="J17" s="16" t="s">
        <v>8907</v>
      </c>
      <c r="K17" s="15">
        <f>A1L210C5</f>
        <v>76</v>
      </c>
      <c r="L17" s="16" t="s">
        <v>8908</v>
      </c>
      <c r="M17" s="15">
        <f>A1L210C4</f>
        <v>90</v>
      </c>
      <c r="N17" s="16" t="s">
        <v>8909</v>
      </c>
      <c r="O17" s="21">
        <f>IF(OR(B3L810C4=0,B3L810C5=0),0,1+(B3L810C4/B3L810C5))</f>
        <v>1.8444444444444446</v>
      </c>
      <c r="P17" s="16" t="s">
        <v>8910</v>
      </c>
      <c r="Q17" s="15">
        <f>A1L210C17</f>
        <v>62</v>
      </c>
      <c r="R17" s="16" t="s">
        <v>8911</v>
      </c>
      <c r="S17" s="21">
        <f>A1L210C16</f>
        <v>67.5</v>
      </c>
      <c r="T17" s="16" t="s">
        <v>8912</v>
      </c>
      <c r="U17" s="21">
        <f>IF(OR(B3L810C7=0,B3L810C8=0),0,1+(B3L810C7/B3L810C8))</f>
        <v>1.9185185185185185</v>
      </c>
      <c r="V17" s="16" t="s">
        <v>8913</v>
      </c>
      <c r="W17" s="15">
        <f>A1L210C8</f>
        <v>101</v>
      </c>
      <c r="X17" s="16" t="s">
        <v>8914</v>
      </c>
      <c r="Y17" s="15">
        <f>A1L210C7</f>
        <v>105</v>
      </c>
      <c r="Z17" s="16" t="s">
        <v>8915</v>
      </c>
      <c r="AA17" s="21">
        <f>IF(OR(B3L810C10=0,B3L810C11=0),0,1+(B3L810C10/B3L810C11))</f>
        <v>1.961904761904762</v>
      </c>
      <c r="AB17" s="16" t="s">
        <v>8916</v>
      </c>
      <c r="AC17" s="15">
        <f>A1L210C20</f>
        <v>75</v>
      </c>
      <c r="AD17" s="16" t="s">
        <v>8917</v>
      </c>
      <c r="AE17" s="15">
        <f>A1L210C19</f>
        <v>80</v>
      </c>
      <c r="AF17" s="16" t="s">
        <v>8918</v>
      </c>
      <c r="AG17" s="21">
        <f>IF(OR(B3L810C13=0,B3L810C14=0),0,1+(B3L810C13/B3L810C14))</f>
        <v>1.9375</v>
      </c>
      <c r="AH17" s="16" t="s">
        <v>8919</v>
      </c>
      <c r="AI17" s="15">
        <f>A1L210C11</f>
        <v>147</v>
      </c>
      <c r="AJ17" s="16" t="s">
        <v>8920</v>
      </c>
      <c r="AK17" s="15">
        <f>A1L210C10</f>
        <v>128</v>
      </c>
      <c r="AL17" s="16" t="s">
        <v>8921</v>
      </c>
      <c r="AM17" s="21">
        <f>IF(OR(B3L810C16=0,B3L810C17=0),0,1+(B3L810C16/B3L810C17))</f>
        <v>2.1484375</v>
      </c>
      <c r="AN17" s="16" t="s">
        <v>8922</v>
      </c>
      <c r="AO17" s="15">
        <f>A1L210C23</f>
        <v>93</v>
      </c>
      <c r="AP17" s="16" t="s">
        <v>8923</v>
      </c>
      <c r="AQ17" s="15">
        <f>A1L210C22</f>
        <v>92</v>
      </c>
      <c r="AR17" s="16" t="s">
        <v>8924</v>
      </c>
      <c r="AS17" s="21">
        <f>IF(OR(B3L810C19=0,B3L810C20=0),0,1+(B3L810C19/B3L810C20))</f>
        <v>2.0108695652173916</v>
      </c>
      <c r="AT17" s="16" t="s">
        <v>8925</v>
      </c>
      <c r="AU17" s="15">
        <f>A1L210C14</f>
        <v>127</v>
      </c>
      <c r="AV17" s="16" t="s">
        <v>8926</v>
      </c>
      <c r="AW17" s="15">
        <f>A1L210C13</f>
        <v>124</v>
      </c>
      <c r="AX17" s="16" t="s">
        <v>8927</v>
      </c>
      <c r="AY17" s="21">
        <f>IF(OR(B3L810C22=0,B3L810C23=0),0,1+(B3L810C22/B3L810C23))</f>
        <v>2.024193548387097</v>
      </c>
      <c r="AZ17" s="16" t="s">
        <v>8928</v>
      </c>
      <c r="BA17" s="21">
        <f>A1L210C26</f>
        <v>99.8</v>
      </c>
      <c r="BB17" s="16" t="s">
        <v>8929</v>
      </c>
      <c r="BC17" s="21">
        <f>A1L210C25</f>
        <v>98.4</v>
      </c>
      <c r="BD17" s="16" t="s">
        <v>8930</v>
      </c>
      <c r="BE17" s="21">
        <f>IF(OR(B3L810C25=0,B3L810C26=0),0,1+(B3L810C25/B3L810C26))</f>
        <v>2.0142276422764227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338</v>
      </c>
      <c r="F18" s="16" t="s">
        <v>8932</v>
      </c>
      <c r="G18" s="15">
        <f>A1L211C1</f>
        <v>5790</v>
      </c>
      <c r="H18" s="16" t="s">
        <v>8933</v>
      </c>
      <c r="I18" s="21">
        <f>IF(OR(B3L811C1=0,B3L811C2=0),0,1+(B3L811C1/B3L811C2))</f>
        <v>1.0583765112262522</v>
      </c>
      <c r="J18" s="16" t="s">
        <v>8934</v>
      </c>
      <c r="K18" s="15">
        <f>A1L211C5</f>
        <v>293</v>
      </c>
      <c r="L18" s="16" t="s">
        <v>8935</v>
      </c>
      <c r="M18" s="15">
        <f>A1L211C4</f>
        <v>5548</v>
      </c>
      <c r="N18" s="16" t="s">
        <v>8936</v>
      </c>
      <c r="O18" s="21">
        <f>IF(OR(B3L811C4=0,B3L811C5=0),0,1+(B3L811C4/B3L811C5))</f>
        <v>1.0528118240807498</v>
      </c>
      <c r="P18" s="16" t="s">
        <v>8937</v>
      </c>
      <c r="Q18" s="21">
        <f>A1L211C17</f>
        <v>315.5</v>
      </c>
      <c r="R18" s="16" t="s">
        <v>8938</v>
      </c>
      <c r="S18" s="15">
        <f>A1L211C16</f>
        <v>5669</v>
      </c>
      <c r="T18" s="16" t="s">
        <v>8939</v>
      </c>
      <c r="U18" s="21">
        <f>IF(OR(B3L811C7=0,B3L811C8=0),0,1+(B3L811C7/B3L811C8))</f>
        <v>1.0556535544187688</v>
      </c>
      <c r="V18" s="16" t="s">
        <v>8940</v>
      </c>
      <c r="W18" s="15">
        <f>A1L211C8</f>
        <v>633</v>
      </c>
      <c r="X18" s="16" t="s">
        <v>8941</v>
      </c>
      <c r="Y18" s="15">
        <f>A1L211C7</f>
        <v>5905</v>
      </c>
      <c r="Z18" s="16" t="s">
        <v>8942</v>
      </c>
      <c r="AA18" s="21">
        <f>IF(OR(B3L811C10=0,B3L811C11=0),0,1+(B3L811C10/B3L811C11))</f>
        <v>1.1071972904318375</v>
      </c>
      <c r="AB18" s="16" t="s">
        <v>8943</v>
      </c>
      <c r="AC18" s="21">
        <f>A1L211C20</f>
        <v>421.33333333333331</v>
      </c>
      <c r="AD18" s="16" t="s">
        <v>8944</v>
      </c>
      <c r="AE18" s="15">
        <f>A1L211C19</f>
        <v>5747.666666666667</v>
      </c>
      <c r="AF18" s="16" t="s">
        <v>8945</v>
      </c>
      <c r="AG18" s="21">
        <f>IF(OR(B3L811C13=0,B3L811C14=0),0,1+(B3L811C13/B3L811C14))</f>
        <v>1.0733051093197239</v>
      </c>
      <c r="AH18" s="16" t="s">
        <v>8946</v>
      </c>
      <c r="AI18" s="15">
        <f>A1L211C11</f>
        <v>333</v>
      </c>
      <c r="AJ18" s="16" t="s">
        <v>8947</v>
      </c>
      <c r="AK18" s="15">
        <f>A1L211C10</f>
        <v>4421</v>
      </c>
      <c r="AL18" s="16" t="s">
        <v>8948</v>
      </c>
      <c r="AM18" s="21">
        <f>IF(OR(B3L811C16=0,B3L811C17=0),0,1+(B3L811C16/B3L811C17))</f>
        <v>1.0753223252657769</v>
      </c>
      <c r="AN18" s="16" t="s">
        <v>8949</v>
      </c>
      <c r="AO18" s="21">
        <f>A1L211C23</f>
        <v>399.25</v>
      </c>
      <c r="AP18" s="16" t="s">
        <v>8950</v>
      </c>
      <c r="AQ18" s="15">
        <f>A1L211C22</f>
        <v>5416</v>
      </c>
      <c r="AR18" s="16" t="s">
        <v>8951</v>
      </c>
      <c r="AS18" s="21">
        <f>IF(OR(B3L811C19=0,B3L811C20=0),0,1+(B3L811C19/B3L811C20))</f>
        <v>1.073716765140325</v>
      </c>
      <c r="AT18" s="16" t="s">
        <v>8952</v>
      </c>
      <c r="AU18" s="15">
        <f>A1L211C14</f>
        <v>512</v>
      </c>
      <c r="AV18" s="16" t="s">
        <v>8953</v>
      </c>
      <c r="AW18" s="15">
        <f>A1L211C13</f>
        <v>3792</v>
      </c>
      <c r="AX18" s="16" t="s">
        <v>8954</v>
      </c>
      <c r="AY18" s="21">
        <f>IF(OR(B3L811C22=0,B3L811C23=0),0,1+(B3L811C22/B3L811C23))</f>
        <v>1.1350210970464134</v>
      </c>
      <c r="AZ18" s="16" t="s">
        <v>8955</v>
      </c>
      <c r="BA18" s="21">
        <f>A1L211C26</f>
        <v>421.8</v>
      </c>
      <c r="BB18" s="16" t="s">
        <v>8956</v>
      </c>
      <c r="BC18" s="15">
        <f>A1L211C25</f>
        <v>5091.2</v>
      </c>
      <c r="BD18" s="16" t="s">
        <v>8957</v>
      </c>
      <c r="BE18" s="21">
        <f>IF(OR(B3L811C25=0,B3L811C26=0),0,1+(B3L811C25/B3L811C26))</f>
        <v>1.0828488372093024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3632</v>
      </c>
      <c r="F19" s="16" t="s">
        <v>8959</v>
      </c>
      <c r="G19" s="15">
        <f>A1L212C1</f>
        <v>6725</v>
      </c>
      <c r="H19" s="16" t="s">
        <v>8960</v>
      </c>
      <c r="I19" s="21">
        <f>IF(OR(B3L812C1=0,B3L812C2=0),0,1+(B3L812C1/B3L812C2))</f>
        <v>1.5400743494423792</v>
      </c>
      <c r="J19" s="16" t="s">
        <v>8961</v>
      </c>
      <c r="K19" s="15">
        <f>A1L212C5</f>
        <v>3080</v>
      </c>
      <c r="L19" s="16" t="s">
        <v>8962</v>
      </c>
      <c r="M19" s="15">
        <f>A1L212C4</f>
        <v>6395</v>
      </c>
      <c r="N19" s="16" t="s">
        <v>8963</v>
      </c>
      <c r="O19" s="21">
        <f>IF(OR(B3L812C4=0,B3L812C5=0),0,1+(B3L812C4/B3L812C5))</f>
        <v>1.4816262705238468</v>
      </c>
      <c r="P19" s="16" t="s">
        <v>8964</v>
      </c>
      <c r="Q19" s="15">
        <f>A1L212C17</f>
        <v>3356</v>
      </c>
      <c r="R19" s="16" t="s">
        <v>8965</v>
      </c>
      <c r="S19" s="15">
        <f>A1L212C16</f>
        <v>6560</v>
      </c>
      <c r="T19" s="16" t="s">
        <v>8966</v>
      </c>
      <c r="U19" s="21">
        <f>IF(OR(B3L812C7=0,B3L812C8=0),0,1+(B3L812C7/B3L812C8))</f>
        <v>1.5115853658536587</v>
      </c>
      <c r="V19" s="16" t="s">
        <v>8967</v>
      </c>
      <c r="W19" s="15">
        <f>A1L212C8</f>
        <v>2641</v>
      </c>
      <c r="X19" s="16" t="s">
        <v>8968</v>
      </c>
      <c r="Y19" s="15">
        <f>A1L212C7</f>
        <v>6097</v>
      </c>
      <c r="Z19" s="16" t="s">
        <v>8969</v>
      </c>
      <c r="AA19" s="21">
        <f>IF(OR(B3L812C10=0,B3L812C11=0),0,1+(B3L812C10/B3L812C11))</f>
        <v>1.4331638510742988</v>
      </c>
      <c r="AB19" s="16" t="s">
        <v>8970</v>
      </c>
      <c r="AC19" s="15">
        <f>A1L212C20</f>
        <v>3117.6666666666665</v>
      </c>
      <c r="AD19" s="16" t="s">
        <v>8971</v>
      </c>
      <c r="AE19" s="15">
        <f>A1L212C19</f>
        <v>6405.666666666667</v>
      </c>
      <c r="AF19" s="16" t="s">
        <v>8972</v>
      </c>
      <c r="AG19" s="21">
        <f>IF(OR(B3L812C13=0,B3L812C14=0),0,1+(B3L812C13/B3L812C14))</f>
        <v>1.4867044804079721</v>
      </c>
      <c r="AH19" s="16" t="s">
        <v>8973</v>
      </c>
      <c r="AI19" s="15">
        <f>A1L212C11</f>
        <v>2690</v>
      </c>
      <c r="AJ19" s="16" t="s">
        <v>8974</v>
      </c>
      <c r="AK19" s="15">
        <f>A1L212C10</f>
        <v>5956</v>
      </c>
      <c r="AL19" s="16" t="s">
        <v>8975</v>
      </c>
      <c r="AM19" s="21">
        <f>IF(OR(B3L812C16=0,B3L812C17=0),0,1+(B3L812C16/B3L812C17))</f>
        <v>1.4516453995970449</v>
      </c>
      <c r="AN19" s="16" t="s">
        <v>8976</v>
      </c>
      <c r="AO19" s="15">
        <f>A1L212C23</f>
        <v>3010.75</v>
      </c>
      <c r="AP19" s="16" t="s">
        <v>8977</v>
      </c>
      <c r="AQ19" s="15">
        <f>A1L212C22</f>
        <v>6293.25</v>
      </c>
      <c r="AR19" s="16" t="s">
        <v>8978</v>
      </c>
      <c r="AS19" s="21">
        <f>IF(OR(B3L812C19=0,B3L812C20=0),0,1+(B3L812C19/B3L812C20))</f>
        <v>1.4784094069042228</v>
      </c>
      <c r="AT19" s="16" t="s">
        <v>8979</v>
      </c>
      <c r="AU19" s="15">
        <f>A1L212C14</f>
        <v>2006</v>
      </c>
      <c r="AV19" s="16" t="s">
        <v>8980</v>
      </c>
      <c r="AW19" s="15">
        <f>A1L212C13</f>
        <v>4726</v>
      </c>
      <c r="AX19" s="16" t="s">
        <v>8981</v>
      </c>
      <c r="AY19" s="21">
        <f>IF(OR(B3L812C22=0,B3L812C23=0),0,1+(B3L812C22/B3L812C23))</f>
        <v>1.4244604316546763</v>
      </c>
      <c r="AZ19" s="16" t="s">
        <v>8982</v>
      </c>
      <c r="BA19" s="15">
        <f>A1L212C26</f>
        <v>2809.8</v>
      </c>
      <c r="BB19" s="16" t="s">
        <v>8983</v>
      </c>
      <c r="BC19" s="15">
        <f>A1L212C25</f>
        <v>5979.8</v>
      </c>
      <c r="BD19" s="16" t="s">
        <v>8984</v>
      </c>
      <c r="BE19" s="21">
        <f>IF(OR(B3L812C25=0,B3L812C26=0),0,1+(B3L812C25/B3L812C26))</f>
        <v>1.4698819358506974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114</v>
      </c>
      <c r="F20" s="16" t="s">
        <v>8986</v>
      </c>
      <c r="G20" s="15">
        <f>A1L213C1</f>
        <v>103</v>
      </c>
      <c r="H20" s="16" t="s">
        <v>8987</v>
      </c>
      <c r="I20" s="21">
        <f>IF(OR(B3L813C1=0,B3L813C2=0),0,1+(B3L813C1/B3L813C2))</f>
        <v>2.1067961165048543</v>
      </c>
      <c r="J20" s="16" t="s">
        <v>8988</v>
      </c>
      <c r="K20" s="15">
        <f>A1L213C5</f>
        <v>51</v>
      </c>
      <c r="L20" s="16" t="s">
        <v>8989</v>
      </c>
      <c r="M20" s="15">
        <f>A1L213C4</f>
        <v>35</v>
      </c>
      <c r="N20" s="16" t="s">
        <v>8990</v>
      </c>
      <c r="O20" s="21">
        <f>IF(OR(B3L813C4=0,B3L813C5=0),0,1+(B3L813C4/B3L813C5))</f>
        <v>2.4571428571428573</v>
      </c>
      <c r="P20" s="16" t="s">
        <v>8991</v>
      </c>
      <c r="Q20" s="21">
        <f>A1L213C17</f>
        <v>82.5</v>
      </c>
      <c r="R20" s="16" t="s">
        <v>8992</v>
      </c>
      <c r="S20" s="15">
        <f>A1L213C16</f>
        <v>69</v>
      </c>
      <c r="T20" s="16" t="s">
        <v>8993</v>
      </c>
      <c r="U20" s="21">
        <f>IF(OR(B3L813C7=0,B3L813C8=0),0,1+(B3L813C7/B3L813C8))</f>
        <v>2.1956521739130435</v>
      </c>
      <c r="V20" s="16" t="s">
        <v>8994</v>
      </c>
      <c r="W20" s="15">
        <f>A1L213C8</f>
        <v>52</v>
      </c>
      <c r="X20" s="16" t="s">
        <v>8995</v>
      </c>
      <c r="Y20" s="15">
        <f>A1L213C7</f>
        <v>32</v>
      </c>
      <c r="Z20" s="16" t="s">
        <v>8996</v>
      </c>
      <c r="AA20" s="21">
        <f>IF(OR(B3L813C10=0,B3L813C11=0),0,1+(B3L813C10/B3L813C11))</f>
        <v>2.625</v>
      </c>
      <c r="AB20" s="16" t="s">
        <v>8997</v>
      </c>
      <c r="AC20" s="21">
        <f>A1L213C20</f>
        <v>72.333333333333329</v>
      </c>
      <c r="AD20" s="16" t="s">
        <v>8998</v>
      </c>
      <c r="AE20" s="21">
        <f>A1L213C19</f>
        <v>56.666666666666664</v>
      </c>
      <c r="AF20" s="16" t="s">
        <v>8999</v>
      </c>
      <c r="AG20" s="21">
        <f>IF(OR(B3L813C13=0,B3L813C14=0),0,1+(B3L813C13/B3L813C14))</f>
        <v>2.276470588235294</v>
      </c>
      <c r="AH20" s="16" t="s">
        <v>9000</v>
      </c>
      <c r="AI20" s="15">
        <f>A1L213C11</f>
        <v>53</v>
      </c>
      <c r="AJ20" s="16" t="s">
        <v>9001</v>
      </c>
      <c r="AK20" s="15">
        <f>A1L213C10</f>
        <v>26</v>
      </c>
      <c r="AL20" s="16" t="s">
        <v>9002</v>
      </c>
      <c r="AM20" s="21">
        <f>IF(OR(B3L813C16=0,B3L813C17=0),0,1+(B3L813C16/B3L813C17))</f>
        <v>3.0384615384615383</v>
      </c>
      <c r="AN20" s="16" t="s">
        <v>9003</v>
      </c>
      <c r="AO20" s="21">
        <f>A1L213C23</f>
        <v>67.5</v>
      </c>
      <c r="AP20" s="16" t="s">
        <v>9004</v>
      </c>
      <c r="AQ20" s="15">
        <f>A1L213C22</f>
        <v>49</v>
      </c>
      <c r="AR20" s="16" t="s">
        <v>9005</v>
      </c>
      <c r="AS20" s="21">
        <f>IF(OR(B3L813C19=0,B3L813C20=0),0,1+(B3L813C19/B3L813C20))</f>
        <v>2.3775510204081636</v>
      </c>
      <c r="AT20" s="16" t="s">
        <v>9006</v>
      </c>
      <c r="AU20" s="15">
        <f>A1L213C14</f>
        <v>57</v>
      </c>
      <c r="AV20" s="16" t="s">
        <v>9007</v>
      </c>
      <c r="AW20" s="15">
        <f>A1L213C13</f>
        <v>45</v>
      </c>
      <c r="AX20" s="16" t="s">
        <v>9008</v>
      </c>
      <c r="AY20" s="21">
        <f>IF(OR(B3L813C22=0,B3L813C23=0),0,1+(B3L813C22/B3L813C23))</f>
        <v>2.2666666666666666</v>
      </c>
      <c r="AZ20" s="16" t="s">
        <v>9009</v>
      </c>
      <c r="BA20" s="21">
        <f>A1L213C26</f>
        <v>65.400000000000006</v>
      </c>
      <c r="BB20" s="16" t="s">
        <v>9010</v>
      </c>
      <c r="BC20" s="21">
        <f>A1L213C25</f>
        <v>48.2</v>
      </c>
      <c r="BD20" s="16" t="s">
        <v>9011</v>
      </c>
      <c r="BE20" s="21">
        <f>IF(OR(B3L813C25=0,B3L813C26=0),0,1+(B3L813C25/B3L813C26))</f>
        <v>2.3568464730290457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48110</v>
      </c>
      <c r="F21" s="16" t="s">
        <v>9013</v>
      </c>
      <c r="G21" s="15">
        <f>A1L214C1</f>
        <v>44229</v>
      </c>
      <c r="H21" s="16" t="s">
        <v>9014</v>
      </c>
      <c r="I21" s="21">
        <f>IF(OR(B3L814C1=0,B3L814C2=0),0,1+(B3L814C1/B3L814C2))</f>
        <v>2.0877478577403963</v>
      </c>
      <c r="J21" s="16" t="s">
        <v>9015</v>
      </c>
      <c r="K21" s="15">
        <f>A1L214C5</f>
        <v>43536</v>
      </c>
      <c r="L21" s="16" t="s">
        <v>9016</v>
      </c>
      <c r="M21" s="15">
        <f>A1L214C4</f>
        <v>40460</v>
      </c>
      <c r="N21" s="16" t="s">
        <v>9017</v>
      </c>
      <c r="O21" s="21">
        <f>IF(OR(B3L814C4=0,B3L814C5=0),0,1+(B3L814C4/B3L814C5))</f>
        <v>2.0760257043994068</v>
      </c>
      <c r="P21" s="16" t="s">
        <v>9018</v>
      </c>
      <c r="Q21" s="15">
        <f>A1L214C17</f>
        <v>45823</v>
      </c>
      <c r="R21" s="16" t="s">
        <v>9019</v>
      </c>
      <c r="S21" s="15">
        <f>A1L214C16</f>
        <v>42344.5</v>
      </c>
      <c r="T21" s="16" t="s">
        <v>9020</v>
      </c>
      <c r="U21" s="21">
        <f>IF(OR(B3L814C7=0,B3L814C8=0),0,1+(B3L814C7/B3L814C8))</f>
        <v>2.0821476224775353</v>
      </c>
      <c r="V21" s="16" t="s">
        <v>9021</v>
      </c>
      <c r="W21" s="15">
        <f>A1L214C8</f>
        <v>38382</v>
      </c>
      <c r="X21" s="16" t="s">
        <v>9022</v>
      </c>
      <c r="Y21" s="15">
        <f>A1L214C7</f>
        <v>37400</v>
      </c>
      <c r="Z21" s="16" t="s">
        <v>9023</v>
      </c>
      <c r="AA21" s="21">
        <f>IF(OR(B3L814C10=0,B3L814C11=0),0,1+(B3L814C10/B3L814C11))</f>
        <v>2.0262566844919787</v>
      </c>
      <c r="AB21" s="16" t="s">
        <v>9024</v>
      </c>
      <c r="AC21" s="15">
        <f>A1L214C20</f>
        <v>43342.666666666664</v>
      </c>
      <c r="AD21" s="16" t="s">
        <v>9025</v>
      </c>
      <c r="AE21" s="15">
        <f>A1L214C19</f>
        <v>40696.333333333336</v>
      </c>
      <c r="AF21" s="16" t="s">
        <v>9026</v>
      </c>
      <c r="AG21" s="21">
        <f>IF(OR(B3L814C13=0,B3L814C14=0),0,1+(B3L814C13/B3L814C14))</f>
        <v>2.0650263332486958</v>
      </c>
      <c r="AH21" s="16" t="s">
        <v>9027</v>
      </c>
      <c r="AI21" s="15">
        <f>A1L214C11</f>
        <v>34682</v>
      </c>
      <c r="AJ21" s="16" t="s">
        <v>9028</v>
      </c>
      <c r="AK21" s="15">
        <f>A1L214C10</f>
        <v>35381</v>
      </c>
      <c r="AL21" s="16" t="s">
        <v>9029</v>
      </c>
      <c r="AM21" s="21">
        <f>IF(OR(B3L814C16=0,B3L814C17=0),0,1+(B3L814C16/B3L814C17))</f>
        <v>1.9802436335886493</v>
      </c>
      <c r="AN21" s="16" t="s">
        <v>9030</v>
      </c>
      <c r="AO21" s="15">
        <f>A1L214C23</f>
        <v>41177.5</v>
      </c>
      <c r="AP21" s="16" t="s">
        <v>9031</v>
      </c>
      <c r="AQ21" s="15">
        <f>A1L214C22</f>
        <v>39367.5</v>
      </c>
      <c r="AR21" s="16" t="s">
        <v>9032</v>
      </c>
      <c r="AS21" s="21">
        <f>IF(OR(B3L814C19=0,B3L814C20=0),0,1+(B3L814C19/B3L814C20))</f>
        <v>2.0459770114942528</v>
      </c>
      <c r="AT21" s="16" t="s">
        <v>9033</v>
      </c>
      <c r="AU21" s="15">
        <f>A1L214C14</f>
        <v>30654</v>
      </c>
      <c r="AV21" s="16" t="s">
        <v>9034</v>
      </c>
      <c r="AW21" s="15">
        <f>A1L214C13</f>
        <v>28729</v>
      </c>
      <c r="AX21" s="16" t="s">
        <v>9035</v>
      </c>
      <c r="AY21" s="21">
        <f>IF(OR(B3L814C22=0,B3L814C23=0),0,1+(B3L814C22/B3L814C23))</f>
        <v>2.0670054648612899</v>
      </c>
      <c r="AZ21" s="16" t="s">
        <v>9036</v>
      </c>
      <c r="BA21" s="15">
        <f>A1L214C26</f>
        <v>39072.800000000003</v>
      </c>
      <c r="BB21" s="16" t="s">
        <v>9037</v>
      </c>
      <c r="BC21" s="15">
        <f>A1L214C25</f>
        <v>37239.800000000003</v>
      </c>
      <c r="BD21" s="16" t="s">
        <v>9038</v>
      </c>
      <c r="BE21" s="21">
        <f>IF(OR(B3L814C25=0,B3L814C26=0),0,1+(B3L814C25/B3L814C26))</f>
        <v>2.0492215318019968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991</v>
      </c>
      <c r="F22" s="16" t="s">
        <v>9040</v>
      </c>
      <c r="G22" s="15">
        <f>A1L215C1</f>
        <v>6541</v>
      </c>
      <c r="H22" s="16" t="s">
        <v>9041</v>
      </c>
      <c r="I22" s="21">
        <f>IF(OR(B3L815C1=0,B3L815C2=0),0,1+(B3L815C1/B3L815C2))</f>
        <v>1.1515058859501606</v>
      </c>
      <c r="J22" s="16" t="s">
        <v>9042</v>
      </c>
      <c r="K22" s="15">
        <f>A1L215C5</f>
        <v>997</v>
      </c>
      <c r="L22" s="16" t="s">
        <v>9043</v>
      </c>
      <c r="M22" s="15">
        <f>A1L215C4</f>
        <v>7736</v>
      </c>
      <c r="N22" s="16" t="s">
        <v>9044</v>
      </c>
      <c r="O22" s="21">
        <f>IF(OR(B3L815C4=0,B3L815C5=0),0,1+(B3L815C4/B3L815C5))</f>
        <v>1.1288779731127199</v>
      </c>
      <c r="P22" s="16" t="s">
        <v>9045</v>
      </c>
      <c r="Q22" s="15">
        <f>A1L215C17</f>
        <v>994</v>
      </c>
      <c r="R22" s="16" t="s">
        <v>9046</v>
      </c>
      <c r="S22" s="15">
        <f>A1L215C16</f>
        <v>7138.5</v>
      </c>
      <c r="T22" s="16" t="s">
        <v>9047</v>
      </c>
      <c r="U22" s="21">
        <f>IF(OR(B3L815C7=0,B3L815C8=0),0,1+(B3L815C7/B3L815C8))</f>
        <v>1.1392449394130419</v>
      </c>
      <c r="V22" s="16" t="s">
        <v>9048</v>
      </c>
      <c r="W22" s="15">
        <f>A1L215C8</f>
        <v>1185</v>
      </c>
      <c r="X22" s="16" t="s">
        <v>9049</v>
      </c>
      <c r="Y22" s="15">
        <f>A1L215C7</f>
        <v>7930</v>
      </c>
      <c r="Z22" s="16" t="s">
        <v>9050</v>
      </c>
      <c r="AA22" s="21">
        <f>IF(OR(B3L815C10=0,B3L815C11=0),0,1+(B3L815C10/B3L815C11))</f>
        <v>1.1494325346784362</v>
      </c>
      <c r="AB22" s="16" t="s">
        <v>9051</v>
      </c>
      <c r="AC22" s="15">
        <f>A1L215C20</f>
        <v>1057.6666666666667</v>
      </c>
      <c r="AD22" s="16" t="s">
        <v>9052</v>
      </c>
      <c r="AE22" s="15">
        <f>A1L215C19</f>
        <v>7402.333333333333</v>
      </c>
      <c r="AF22" s="16" t="s">
        <v>9053</v>
      </c>
      <c r="AG22" s="21">
        <f>IF(OR(B3L815C13=0,B3L815C14=0),0,1+(B3L815C13/B3L815C14))</f>
        <v>1.142882874769217</v>
      </c>
      <c r="AH22" s="16" t="s">
        <v>9054</v>
      </c>
      <c r="AI22" s="15">
        <f>A1L215C11</f>
        <v>1138</v>
      </c>
      <c r="AJ22" s="16" t="s">
        <v>9055</v>
      </c>
      <c r="AK22" s="15">
        <f>A1L215C10</f>
        <v>6618</v>
      </c>
      <c r="AL22" s="16" t="s">
        <v>9056</v>
      </c>
      <c r="AM22" s="21">
        <f>IF(OR(B3L815C16=0,B3L815C17=0),0,1+(B3L815C16/B3L815C17))</f>
        <v>1.1719552734965246</v>
      </c>
      <c r="AN22" s="16" t="s">
        <v>9057</v>
      </c>
      <c r="AO22" s="15">
        <f>A1L215C23</f>
        <v>1077.75</v>
      </c>
      <c r="AP22" s="16" t="s">
        <v>9058</v>
      </c>
      <c r="AQ22" s="15">
        <f>A1L215C22</f>
        <v>7206.25</v>
      </c>
      <c r="AR22" s="16" t="s">
        <v>9059</v>
      </c>
      <c r="AS22" s="21">
        <f>IF(OR(B3L815C19=0,B3L815C20=0),0,1+(B3L815C19/B3L815C20))</f>
        <v>1.1495576756287944</v>
      </c>
      <c r="AT22" s="16" t="s">
        <v>9060</v>
      </c>
      <c r="AU22" s="15">
        <f>A1L215C14</f>
        <v>1207</v>
      </c>
      <c r="AV22" s="16" t="s">
        <v>9061</v>
      </c>
      <c r="AW22" s="15">
        <f>A1L215C13</f>
        <v>4886</v>
      </c>
      <c r="AX22" s="16" t="s">
        <v>9062</v>
      </c>
      <c r="AY22" s="21">
        <f>IF(OR(B3L815C22=0,B3L815C23=0),0,1+(B3L815C22/B3L815C23))</f>
        <v>1.247032337290217</v>
      </c>
      <c r="AZ22" s="16" t="s">
        <v>9063</v>
      </c>
      <c r="BA22" s="15">
        <f>A1L215C26</f>
        <v>1103.5999999999999</v>
      </c>
      <c r="BB22" s="16" t="s">
        <v>9064</v>
      </c>
      <c r="BC22" s="15">
        <f>A1L215C25</f>
        <v>6742.2</v>
      </c>
      <c r="BD22" s="16" t="s">
        <v>9065</v>
      </c>
      <c r="BE22" s="21">
        <f>IF(OR(B3L815C25=0,B3L815C26=0),0,1+(B3L815C25/B3L815C26))</f>
        <v>1.1636854439203821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168209</v>
      </c>
      <c r="F23" s="16" t="s">
        <v>9067</v>
      </c>
      <c r="G23" s="15">
        <f>A1L216C1</f>
        <v>183968</v>
      </c>
      <c r="H23" s="16" t="s">
        <v>9068</v>
      </c>
      <c r="I23" s="21">
        <f>IF(OR(B3L816C1=0,B3L816C2=0),0,1+(B3L816C1/B3L816C2))</f>
        <v>1.9143383631935988</v>
      </c>
      <c r="J23" s="16" t="s">
        <v>9069</v>
      </c>
      <c r="K23" s="15">
        <f>A1L216C5</f>
        <v>180002</v>
      </c>
      <c r="L23" s="16" t="s">
        <v>9070</v>
      </c>
      <c r="M23" s="15">
        <f>A1L216C4</f>
        <v>195823</v>
      </c>
      <c r="N23" s="16" t="s">
        <v>9071</v>
      </c>
      <c r="O23" s="21">
        <f>IF(OR(B3L816C4=0,B3L816C5=0),0,1+(B3L816C4/B3L816C5))</f>
        <v>1.9192076518080103</v>
      </c>
      <c r="P23" s="16" t="s">
        <v>9072</v>
      </c>
      <c r="Q23" s="15">
        <f>A1L216C17</f>
        <v>174105.5</v>
      </c>
      <c r="R23" s="16" t="s">
        <v>9073</v>
      </c>
      <c r="S23" s="15">
        <f>A1L216C16</f>
        <v>189895.5</v>
      </c>
      <c r="T23" s="16" t="s">
        <v>9074</v>
      </c>
      <c r="U23" s="21">
        <f>IF(OR(B3L816C7=0,B3L816C8=0),0,1+(B3L816C7/B3L816C8))</f>
        <v>1.9168490037941921</v>
      </c>
      <c r="V23" s="16" t="s">
        <v>9075</v>
      </c>
      <c r="W23" s="15">
        <f>A1L216C8</f>
        <v>198397</v>
      </c>
      <c r="X23" s="16" t="s">
        <v>9076</v>
      </c>
      <c r="Y23" s="15">
        <f>A1L216C7</f>
        <v>220399</v>
      </c>
      <c r="Z23" s="16" t="s">
        <v>9077</v>
      </c>
      <c r="AA23" s="21">
        <f>IF(OR(B3L816C10=0,B3L816C11=0),0,1+(B3L816C10/B3L816C11))</f>
        <v>1.9001719608528169</v>
      </c>
      <c r="AB23" s="16" t="s">
        <v>9078</v>
      </c>
      <c r="AC23" s="15">
        <f>A1L216C20</f>
        <v>182202.66666666666</v>
      </c>
      <c r="AD23" s="16" t="s">
        <v>9079</v>
      </c>
      <c r="AE23" s="15">
        <f>A1L216C19</f>
        <v>200063.33333333334</v>
      </c>
      <c r="AF23" s="16" t="s">
        <v>9080</v>
      </c>
      <c r="AG23" s="21">
        <f>IF(OR(B3L816C13=0,B3L816C14=0),0,1+(B3L816C13/B3L816C14))</f>
        <v>1.9107249371032506</v>
      </c>
      <c r="AH23" s="16" t="s">
        <v>9081</v>
      </c>
      <c r="AI23" s="15">
        <f>A1L216C11</f>
        <v>201735</v>
      </c>
      <c r="AJ23" s="16" t="s">
        <v>9082</v>
      </c>
      <c r="AK23" s="15">
        <f>A1L216C10</f>
        <v>219443</v>
      </c>
      <c r="AL23" s="16" t="s">
        <v>9083</v>
      </c>
      <c r="AM23" s="21">
        <f>IF(OR(B3L816C16=0,B3L816C17=0),0,1+(B3L816C16/B3L816C17))</f>
        <v>1.9193047852973208</v>
      </c>
      <c r="AN23" s="16" t="s">
        <v>9084</v>
      </c>
      <c r="AO23" s="15">
        <f>A1L216C23</f>
        <v>187085.75</v>
      </c>
      <c r="AP23" s="16" t="s">
        <v>9085</v>
      </c>
      <c r="AQ23" s="15">
        <f>A1L216C22</f>
        <v>204908.25</v>
      </c>
      <c r="AR23" s="16" t="s">
        <v>9086</v>
      </c>
      <c r="AS23" s="21">
        <f>IF(OR(B3L816C19=0,B3L816C20=0),0,1+(B3L816C19/B3L816C20))</f>
        <v>1.9130220476725559</v>
      </c>
      <c r="AT23" s="16" t="s">
        <v>9087</v>
      </c>
      <c r="AU23" s="15">
        <f>A1L216C14</f>
        <v>177188</v>
      </c>
      <c r="AV23" s="16" t="s">
        <v>9088</v>
      </c>
      <c r="AW23" s="15">
        <f>A1L216C13</f>
        <v>189027</v>
      </c>
      <c r="AX23" s="16" t="s">
        <v>9089</v>
      </c>
      <c r="AY23" s="21">
        <f>IF(OR(B3L816C22=0,B3L816C23=0),0,1+(B3L816C22/B3L816C23))</f>
        <v>1.9373687356832621</v>
      </c>
      <c r="AZ23" s="16" t="s">
        <v>9090</v>
      </c>
      <c r="BA23" s="15">
        <f>A1L216C26</f>
        <v>185106.2</v>
      </c>
      <c r="BB23" s="16" t="s">
        <v>9091</v>
      </c>
      <c r="BC23" s="15">
        <f>A1L216C25</f>
        <v>201732</v>
      </c>
      <c r="BD23" s="16" t="s">
        <v>9092</v>
      </c>
      <c r="BE23" s="21">
        <f>IF(OR(B3L816C25=0,B3L816C26=0),0,1+(B3L816C25/B3L816C26))</f>
        <v>1.917584716356354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1082</v>
      </c>
      <c r="F25" s="16" t="s">
        <v>9121</v>
      </c>
      <c r="G25" s="15">
        <f>A1L218C1</f>
        <v>1173</v>
      </c>
      <c r="H25" s="16" t="s">
        <v>9122</v>
      </c>
      <c r="I25" s="21">
        <f>IF(OR(B3L818C1=0,B3L818C2=0),0,1+(B3L818C1/B3L818C2))</f>
        <v>1.9224211423699915</v>
      </c>
      <c r="J25" s="16" t="s">
        <v>9123</v>
      </c>
      <c r="K25" s="15">
        <f>A1L218C5</f>
        <v>1411</v>
      </c>
      <c r="L25" s="16" t="s">
        <v>9124</v>
      </c>
      <c r="M25" s="15">
        <f>A1L218C4</f>
        <v>1526</v>
      </c>
      <c r="N25" s="16" t="s">
        <v>9125</v>
      </c>
      <c r="O25" s="21">
        <f>IF(OR(B3L818C4=0,B3L818C5=0),0,1+(B3L818C4/B3L818C5))</f>
        <v>1.9246395806028833</v>
      </c>
      <c r="P25" s="16" t="s">
        <v>9126</v>
      </c>
      <c r="Q25" s="15">
        <f>A1L218C17</f>
        <v>1246.5</v>
      </c>
      <c r="R25" s="16" t="s">
        <v>9127</v>
      </c>
      <c r="S25" s="15">
        <f>A1L218C16</f>
        <v>1349.5</v>
      </c>
      <c r="T25" s="16" t="s">
        <v>9128</v>
      </c>
      <c r="U25" s="21">
        <f>IF(OR(B3L818C7=0,B3L818C8=0),0,1+(B3L818C7/B3L818C8))</f>
        <v>1.9236754353464245</v>
      </c>
      <c r="V25" s="16" t="s">
        <v>9129</v>
      </c>
      <c r="W25" s="15">
        <f>A1L218C8</f>
        <v>1900</v>
      </c>
      <c r="X25" s="16" t="s">
        <v>9130</v>
      </c>
      <c r="Y25" s="15">
        <f>A1L218C7</f>
        <v>1659</v>
      </c>
      <c r="Z25" s="16" t="s">
        <v>9131</v>
      </c>
      <c r="AA25" s="21">
        <f>IF(OR(B3L818C10=0,B3L818C11=0),0,1+(B3L818C10/B3L818C11))</f>
        <v>2.1452682338758287</v>
      </c>
      <c r="AB25" s="16" t="s">
        <v>9132</v>
      </c>
      <c r="AC25" s="15">
        <f>A1L218C20</f>
        <v>1464.3333333333333</v>
      </c>
      <c r="AD25" s="16" t="s">
        <v>9133</v>
      </c>
      <c r="AE25" s="15">
        <f>A1L218C19</f>
        <v>1452.6666666666667</v>
      </c>
      <c r="AF25" s="16" t="s">
        <v>9134</v>
      </c>
      <c r="AG25" s="21">
        <f>IF(OR(B3L818C13=0,B3L818C14=0),0,1+(B3L818C13/B3L818C14))</f>
        <v>2.0080312069756765</v>
      </c>
      <c r="AH25" s="16" t="s">
        <v>9135</v>
      </c>
      <c r="AI25" s="15">
        <f>A1L218C11</f>
        <v>1717</v>
      </c>
      <c r="AJ25" s="16" t="s">
        <v>9136</v>
      </c>
      <c r="AK25" s="15">
        <f>A1L218C10</f>
        <v>1303</v>
      </c>
      <c r="AL25" s="16" t="s">
        <v>9137</v>
      </c>
      <c r="AM25" s="21">
        <f>IF(OR(B3L818C16=0,B3L818C17=0),0,1+(B3L818C16/B3L818C17))</f>
        <v>2.3177283192632387</v>
      </c>
      <c r="AN25" s="16" t="s">
        <v>9138</v>
      </c>
      <c r="AO25" s="15">
        <f>A1L218C23</f>
        <v>1527.5</v>
      </c>
      <c r="AP25" s="16" t="s">
        <v>9139</v>
      </c>
      <c r="AQ25" s="15">
        <f>A1L218C22</f>
        <v>1415.25</v>
      </c>
      <c r="AR25" s="16" t="s">
        <v>9140</v>
      </c>
      <c r="AS25" s="21">
        <f>IF(OR(B3L818C19=0,B3L818C20=0),0,1+(B3L818C19/B3L818C20))</f>
        <v>2.0793146087263734</v>
      </c>
      <c r="AT25" s="16" t="s">
        <v>9141</v>
      </c>
      <c r="AU25" s="15">
        <f>A1L218C14</f>
        <v>740</v>
      </c>
      <c r="AV25" s="16" t="s">
        <v>9142</v>
      </c>
      <c r="AW25" s="15">
        <f>A1L218C13</f>
        <v>802</v>
      </c>
      <c r="AX25" s="16" t="s">
        <v>9143</v>
      </c>
      <c r="AY25" s="21">
        <f>IF(OR(B3L818C22=0,B3L818C23=0),0,1+(B3L818C22/B3L818C23))</f>
        <v>1.9226932668329177</v>
      </c>
      <c r="AZ25" s="16" t="s">
        <v>9144</v>
      </c>
      <c r="BA25" s="15">
        <f>A1L218C26</f>
        <v>1370</v>
      </c>
      <c r="BB25" s="16" t="s">
        <v>9145</v>
      </c>
      <c r="BC25" s="15">
        <f>A1L218C25</f>
        <v>1292.5999999999999</v>
      </c>
      <c r="BD25" s="16" t="s">
        <v>9146</v>
      </c>
      <c r="BE25" s="21">
        <f>IF(OR(B3L818C25=0,B3L818C26=0),0,1+(B3L818C25/B3L818C26))</f>
        <v>2.0598793130125328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8163</v>
      </c>
      <c r="F26" s="16" t="s">
        <v>9148</v>
      </c>
      <c r="G26" s="15">
        <f>A1L219C1</f>
        <v>10148</v>
      </c>
      <c r="H26" s="16" t="s">
        <v>9149</v>
      </c>
      <c r="I26" s="21">
        <f>IF(OR(B3L819C1=0,B3L819C2=0),0,1+(B3L819C1/B3L819C2))</f>
        <v>1.8043949546708711</v>
      </c>
      <c r="J26" s="16" t="s">
        <v>9150</v>
      </c>
      <c r="K26" s="15">
        <f>A1L219C5</f>
        <v>6274</v>
      </c>
      <c r="L26" s="16" t="s">
        <v>9151</v>
      </c>
      <c r="M26" s="15">
        <f>A1L219C4</f>
        <v>8725</v>
      </c>
      <c r="N26" s="16" t="s">
        <v>9152</v>
      </c>
      <c r="O26" s="21">
        <f>IF(OR(B3L819C4=0,B3L819C5=0),0,1+(B3L819C4/B3L819C5))</f>
        <v>1.7190830945558739</v>
      </c>
      <c r="P26" s="16" t="s">
        <v>9153</v>
      </c>
      <c r="Q26" s="15">
        <f>A1L219C17</f>
        <v>7218.5</v>
      </c>
      <c r="R26" s="16" t="s">
        <v>9154</v>
      </c>
      <c r="S26" s="15">
        <f>A1L219C16</f>
        <v>9436.5</v>
      </c>
      <c r="T26" s="16" t="s">
        <v>9155</v>
      </c>
      <c r="U26" s="21">
        <f>IF(OR(B3L819C7=0,B3L819C8=0),0,1+(B3L819C7/B3L819C8))</f>
        <v>1.764955227043925</v>
      </c>
      <c r="V26" s="16" t="s">
        <v>9156</v>
      </c>
      <c r="W26" s="15">
        <f>A1L219C8</f>
        <v>5458</v>
      </c>
      <c r="X26" s="16" t="s">
        <v>9157</v>
      </c>
      <c r="Y26" s="15">
        <f>A1L219C7</f>
        <v>7211</v>
      </c>
      <c r="Z26" s="16" t="s">
        <v>9158</v>
      </c>
      <c r="AA26" s="21">
        <f>IF(OR(B3L819C10=0,B3L819C11=0),0,1+(B3L819C10/B3L819C11))</f>
        <v>1.7568991818055748</v>
      </c>
      <c r="AB26" s="16" t="s">
        <v>9159</v>
      </c>
      <c r="AC26" s="15">
        <f>A1L219C20</f>
        <v>6631.666666666667</v>
      </c>
      <c r="AD26" s="16" t="s">
        <v>9160</v>
      </c>
      <c r="AE26" s="15">
        <f>A1L219C19</f>
        <v>8694.6666666666661</v>
      </c>
      <c r="AF26" s="16" t="s">
        <v>9161</v>
      </c>
      <c r="AG26" s="21">
        <f>IF(OR(B3L819C13=0,B3L819C14=0),0,1+(B3L819C13/B3L819C14))</f>
        <v>1.7627281091857077</v>
      </c>
      <c r="AH26" s="16" t="s">
        <v>9162</v>
      </c>
      <c r="AI26" s="15">
        <f>A1L219C11</f>
        <v>3734</v>
      </c>
      <c r="AJ26" s="16" t="s">
        <v>9163</v>
      </c>
      <c r="AK26" s="15">
        <f>A1L219C10</f>
        <v>4872</v>
      </c>
      <c r="AL26" s="16" t="s">
        <v>9164</v>
      </c>
      <c r="AM26" s="21">
        <f>IF(OR(B3L819C16=0,B3L819C17=0),0,1+(B3L819C16/B3L819C17))</f>
        <v>1.7664203612479474</v>
      </c>
      <c r="AN26" s="16" t="s">
        <v>9165</v>
      </c>
      <c r="AO26" s="15">
        <f>A1L219C23</f>
        <v>5907.25</v>
      </c>
      <c r="AP26" s="16" t="s">
        <v>9166</v>
      </c>
      <c r="AQ26" s="15">
        <f>A1L219C22</f>
        <v>7739</v>
      </c>
      <c r="AR26" s="16" t="s">
        <v>9167</v>
      </c>
      <c r="AS26" s="21">
        <f>IF(OR(B3L819C19=0,B3L819C20=0),0,1+(B3L819C19/B3L819C20))</f>
        <v>1.7633092130766248</v>
      </c>
      <c r="AT26" s="16" t="s">
        <v>9168</v>
      </c>
      <c r="AU26" s="15">
        <f>A1L219C14</f>
        <v>2374</v>
      </c>
      <c r="AV26" s="16" t="s">
        <v>9169</v>
      </c>
      <c r="AW26" s="15">
        <f>A1L219C13</f>
        <v>3021</v>
      </c>
      <c r="AX26" s="16" t="s">
        <v>9170</v>
      </c>
      <c r="AY26" s="21">
        <f>IF(OR(B3L819C22=0,B3L819C23=0),0,1+(B3L819C22/B3L819C23))</f>
        <v>1.7858325057927837</v>
      </c>
      <c r="AZ26" s="16" t="s">
        <v>9171</v>
      </c>
      <c r="BA26" s="15">
        <f>A1L219C26</f>
        <v>5200.6000000000004</v>
      </c>
      <c r="BB26" s="16" t="s">
        <v>9172</v>
      </c>
      <c r="BC26" s="15">
        <f>A1L219C25</f>
        <v>6795.4</v>
      </c>
      <c r="BD26" s="16" t="s">
        <v>9173</v>
      </c>
      <c r="BE26" s="21">
        <f>IF(OR(B3L819C25=0,B3L819C26=0),0,1+(B3L819C25/B3L819C26))</f>
        <v>1.7653118285899285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9528</v>
      </c>
      <c r="F27" s="16" t="s">
        <v>9175</v>
      </c>
      <c r="G27" s="15">
        <f>A1L220C1</f>
        <v>8948</v>
      </c>
      <c r="H27" s="16" t="s">
        <v>9176</v>
      </c>
      <c r="I27" s="21">
        <f>IF(OR(B3L820C1=0,B3L820C2=0),0,1+(B3L820C1/B3L820C2))</f>
        <v>2.0648189539561912</v>
      </c>
      <c r="J27" s="16" t="s">
        <v>9177</v>
      </c>
      <c r="K27" s="15">
        <f>A1L220C5</f>
        <v>22813</v>
      </c>
      <c r="L27" s="16" t="s">
        <v>9178</v>
      </c>
      <c r="M27" s="15">
        <f>A1L220C4</f>
        <v>16022</v>
      </c>
      <c r="N27" s="16" t="s">
        <v>9179</v>
      </c>
      <c r="O27" s="21">
        <f>IF(OR(B3L820C4=0,B3L820C5=0),0,1+(B3L820C4/B3L820C5))</f>
        <v>2.4238546997877917</v>
      </c>
      <c r="P27" s="16" t="s">
        <v>9180</v>
      </c>
      <c r="Q27" s="15">
        <f>A1L220C17</f>
        <v>16170.5</v>
      </c>
      <c r="R27" s="16" t="s">
        <v>9181</v>
      </c>
      <c r="S27" s="15">
        <f>A1L220C16</f>
        <v>12485</v>
      </c>
      <c r="T27" s="16" t="s">
        <v>9182</v>
      </c>
      <c r="U27" s="21">
        <f>IF(OR(B3L820C7=0,B3L820C8=0),0,1+(B3L820C7/B3L820C8))</f>
        <v>2.2951942330796955</v>
      </c>
      <c r="V27" s="16" t="s">
        <v>9183</v>
      </c>
      <c r="W27" s="15">
        <f>A1L220C8</f>
        <v>18524</v>
      </c>
      <c r="X27" s="16" t="s">
        <v>9184</v>
      </c>
      <c r="Y27" s="15">
        <f>A1L220C7</f>
        <v>17963</v>
      </c>
      <c r="Z27" s="16" t="s">
        <v>9185</v>
      </c>
      <c r="AA27" s="21">
        <f>IF(OR(B3L820C10=0,B3L820C11=0),0,1+(B3L820C10/B3L820C11))</f>
        <v>2.0312308634415186</v>
      </c>
      <c r="AB27" s="16" t="s">
        <v>9186</v>
      </c>
      <c r="AC27" s="15">
        <f>A1L220C20</f>
        <v>16955</v>
      </c>
      <c r="AD27" s="16" t="s">
        <v>9187</v>
      </c>
      <c r="AE27" s="15">
        <f>A1L220C19</f>
        <v>14311</v>
      </c>
      <c r="AF27" s="16" t="s">
        <v>9188</v>
      </c>
      <c r="AG27" s="21">
        <f>IF(OR(B3L820C13=0,B3L820C14=0),0,1+(B3L820C13/B3L820C14))</f>
        <v>2.1847529872126339</v>
      </c>
      <c r="AH27" s="16" t="s">
        <v>9189</v>
      </c>
      <c r="AI27" s="15">
        <f>A1L220C11</f>
        <v>15963</v>
      </c>
      <c r="AJ27" s="16" t="s">
        <v>9190</v>
      </c>
      <c r="AK27" s="15">
        <f>A1L220C10</f>
        <v>14817</v>
      </c>
      <c r="AL27" s="16" t="s">
        <v>9191</v>
      </c>
      <c r="AM27" s="21">
        <f>IF(OR(B3L820C16=0,B3L820C17=0),0,1+(B3L820C16/B3L820C17))</f>
        <v>2.0773435918202066</v>
      </c>
      <c r="AN27" s="16" t="s">
        <v>9192</v>
      </c>
      <c r="AO27" s="15">
        <f>A1L220C23</f>
        <v>16707</v>
      </c>
      <c r="AP27" s="16" t="s">
        <v>9193</v>
      </c>
      <c r="AQ27" s="15">
        <f>A1L220C22</f>
        <v>14437.5</v>
      </c>
      <c r="AR27" s="16" t="s">
        <v>9194</v>
      </c>
      <c r="AS27" s="21">
        <f>IF(OR(B3L820C19=0,B3L820C20=0),0,1+(B3L820C19/B3L820C20))</f>
        <v>2.1571948051948051</v>
      </c>
      <c r="AT27" s="16" t="s">
        <v>9195</v>
      </c>
      <c r="AU27" s="15">
        <f>A1L220C14</f>
        <v>13477</v>
      </c>
      <c r="AV27" s="16" t="s">
        <v>9196</v>
      </c>
      <c r="AW27" s="15">
        <f>A1L220C13</f>
        <v>12204</v>
      </c>
      <c r="AX27" s="16" t="s">
        <v>9197</v>
      </c>
      <c r="AY27" s="21">
        <f>IF(OR(B3L820C22=0,B3L820C23=0),0,1+(B3L820C22/B3L820C23))</f>
        <v>2.104310062274664</v>
      </c>
      <c r="AZ27" s="16" t="s">
        <v>9198</v>
      </c>
      <c r="BA27" s="15">
        <f>A1L220C26</f>
        <v>16061</v>
      </c>
      <c r="BB27" s="16" t="s">
        <v>9199</v>
      </c>
      <c r="BC27" s="15">
        <f>A1L220C25</f>
        <v>13990.8</v>
      </c>
      <c r="BD27" s="16" t="s">
        <v>9200</v>
      </c>
      <c r="BE27" s="21">
        <f>IF(OR(B3L820C25=0,B3L820C26=0),0,1+(B3L820C25/B3L820C26))</f>
        <v>2.1479686651227947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5583</v>
      </c>
      <c r="F28" s="16" t="s">
        <v>9202</v>
      </c>
      <c r="G28" s="15">
        <f>A1L221C1</f>
        <v>5418</v>
      </c>
      <c r="H28" s="16" t="s">
        <v>9203</v>
      </c>
      <c r="I28" s="21">
        <f>IF(OR(B3L821C1=0,B3L821C2=0),0,1+(B3L821C1/B3L821C2))</f>
        <v>2.0304540420819492</v>
      </c>
      <c r="J28" s="16" t="s">
        <v>9204</v>
      </c>
      <c r="K28" s="15">
        <f>A1L221C5</f>
        <v>5441</v>
      </c>
      <c r="L28" s="16" t="s">
        <v>9205</v>
      </c>
      <c r="M28" s="15">
        <f>A1L221C4</f>
        <v>5667</v>
      </c>
      <c r="N28" s="16" t="s">
        <v>9206</v>
      </c>
      <c r="O28" s="21">
        <f>IF(OR(B3L821C4=0,B3L821C5=0),0,1+(B3L821C4/B3L821C5))</f>
        <v>1.9601199929415918</v>
      </c>
      <c r="P28" s="16" t="s">
        <v>9207</v>
      </c>
      <c r="Q28" s="15">
        <f>A1L221C17</f>
        <v>5512</v>
      </c>
      <c r="R28" s="16" t="s">
        <v>9208</v>
      </c>
      <c r="S28" s="15">
        <f>A1L221C16</f>
        <v>5542.5</v>
      </c>
      <c r="T28" s="16" t="s">
        <v>9209</v>
      </c>
      <c r="U28" s="21">
        <f>IF(OR(B3L821C7=0,B3L821C8=0),0,1+(B3L821C7/B3L821C8))</f>
        <v>1.9944970681100587</v>
      </c>
      <c r="V28" s="16" t="s">
        <v>9210</v>
      </c>
      <c r="W28" s="15">
        <f>A1L221C8</f>
        <v>4190</v>
      </c>
      <c r="X28" s="16" t="s">
        <v>9211</v>
      </c>
      <c r="Y28" s="15">
        <f>A1L221C7</f>
        <v>4097</v>
      </c>
      <c r="Z28" s="16" t="s">
        <v>9212</v>
      </c>
      <c r="AA28" s="21">
        <f>IF(OR(B3L821C10=0,B3L821C11=0),0,1+(B3L821C10/B3L821C11))</f>
        <v>2.0226995362460336</v>
      </c>
      <c r="AB28" s="16" t="s">
        <v>9213</v>
      </c>
      <c r="AC28" s="15">
        <f>A1L221C20</f>
        <v>5071.333333333333</v>
      </c>
      <c r="AD28" s="16" t="s">
        <v>9214</v>
      </c>
      <c r="AE28" s="15">
        <f>A1L221C19</f>
        <v>5060.666666666667</v>
      </c>
      <c r="AF28" s="16" t="s">
        <v>9215</v>
      </c>
      <c r="AG28" s="21">
        <f>IF(OR(B3L821C13=0,B3L821C14=0),0,1+(B3L821C13/B3L821C14))</f>
        <v>2.0021077591885126</v>
      </c>
      <c r="AH28" s="16" t="s">
        <v>9216</v>
      </c>
      <c r="AI28" s="15">
        <f>A1L221C11</f>
        <v>4133</v>
      </c>
      <c r="AJ28" s="16" t="s">
        <v>9217</v>
      </c>
      <c r="AK28" s="15">
        <f>A1L221C10</f>
        <v>3969</v>
      </c>
      <c r="AL28" s="16" t="s">
        <v>9218</v>
      </c>
      <c r="AM28" s="21">
        <f>IF(OR(B3L821C16=0,B3L821C17=0),0,1+(B3L821C16/B3L821C17))</f>
        <v>2.0413202317964223</v>
      </c>
      <c r="AN28" s="16" t="s">
        <v>9219</v>
      </c>
      <c r="AO28" s="15">
        <f>A1L221C23</f>
        <v>4836.75</v>
      </c>
      <c r="AP28" s="16" t="s">
        <v>9220</v>
      </c>
      <c r="AQ28" s="15">
        <f>A1L221C22</f>
        <v>4787.75</v>
      </c>
      <c r="AR28" s="16" t="s">
        <v>9221</v>
      </c>
      <c r="AS28" s="21">
        <f>IF(OR(B3L821C19=0,B3L821C20=0),0,1+(B3L821C19/B3L821C20))</f>
        <v>2.0102344525090077</v>
      </c>
      <c r="AT28" s="16" t="s">
        <v>9222</v>
      </c>
      <c r="AU28" s="15">
        <f>A1L221C14</f>
        <v>4565</v>
      </c>
      <c r="AV28" s="16" t="s">
        <v>9223</v>
      </c>
      <c r="AW28" s="15">
        <f>A1L221C13</f>
        <v>4497</v>
      </c>
      <c r="AX28" s="16" t="s">
        <v>9224</v>
      </c>
      <c r="AY28" s="21">
        <f>IF(OR(B3L821C22=0,B3L821C23=0),0,1+(B3L821C22/B3L821C23))</f>
        <v>2.015121191905715</v>
      </c>
      <c r="AZ28" s="16" t="s">
        <v>9225</v>
      </c>
      <c r="BA28" s="15">
        <f>A1L221C26</f>
        <v>4782.3999999999996</v>
      </c>
      <c r="BB28" s="16" t="s">
        <v>9226</v>
      </c>
      <c r="BC28" s="15">
        <f>A1L221C25</f>
        <v>4729.6000000000004</v>
      </c>
      <c r="BD28" s="16" t="s">
        <v>9227</v>
      </c>
      <c r="BE28" s="21">
        <f>IF(OR(B3L821C25=0,B3L821C26=0),0,1+(B3L821C25/B3L821C26))</f>
        <v>2.0111637347767251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165326</v>
      </c>
      <c r="F29" s="16" t="s">
        <v>9229</v>
      </c>
      <c r="G29" s="15">
        <f>A1L222C1</f>
        <v>155615</v>
      </c>
      <c r="H29" s="16" t="s">
        <v>9230</v>
      </c>
      <c r="I29" s="21">
        <f>IF(OR(B3L822C1=0,B3L822C2=0),0,1+(B3L822C1/B3L822C2))</f>
        <v>2.062404009896218</v>
      </c>
      <c r="J29" s="16" t="s">
        <v>9231</v>
      </c>
      <c r="K29" s="15">
        <f>A1L222C5</f>
        <v>163974</v>
      </c>
      <c r="L29" s="16" t="s">
        <v>9232</v>
      </c>
      <c r="M29" s="15">
        <f>A1L222C4</f>
        <v>150521</v>
      </c>
      <c r="N29" s="16" t="s">
        <v>9233</v>
      </c>
      <c r="O29" s="21">
        <f>IF(OR(B3L822C4=0,B3L822C5=0),0,1+(B3L822C4/B3L822C5))</f>
        <v>2.0893762332166279</v>
      </c>
      <c r="P29" s="16" t="s">
        <v>9234</v>
      </c>
      <c r="Q29" s="15">
        <f>A1L222C17</f>
        <v>164650</v>
      </c>
      <c r="R29" s="16" t="s">
        <v>9235</v>
      </c>
      <c r="S29" s="15">
        <f>A1L222C16</f>
        <v>153068</v>
      </c>
      <c r="T29" s="16" t="s">
        <v>9236</v>
      </c>
      <c r="U29" s="21">
        <f>IF(OR(B3L822C7=0,B3L822C8=0),0,1+(B3L822C7/B3L822C8))</f>
        <v>2.0756657171975856</v>
      </c>
      <c r="V29" s="16" t="s">
        <v>9237</v>
      </c>
      <c r="W29" s="15">
        <f>A1L222C8</f>
        <v>176546</v>
      </c>
      <c r="X29" s="16" t="s">
        <v>9238</v>
      </c>
      <c r="Y29" s="15">
        <f>A1L222C7</f>
        <v>166426</v>
      </c>
      <c r="Z29" s="16" t="s">
        <v>9239</v>
      </c>
      <c r="AA29" s="21">
        <f>IF(OR(B3L822C10=0,B3L822C11=0),0,1+(B3L822C10/B3L822C11))</f>
        <v>2.0608078064725461</v>
      </c>
      <c r="AB29" s="16" t="s">
        <v>9240</v>
      </c>
      <c r="AC29" s="15">
        <f>A1L222C20</f>
        <v>168615.33333333334</v>
      </c>
      <c r="AD29" s="16" t="s">
        <v>9241</v>
      </c>
      <c r="AE29" s="15">
        <f>A1L222C19</f>
        <v>157520.66666666666</v>
      </c>
      <c r="AF29" s="16" t="s">
        <v>9242</v>
      </c>
      <c r="AG29" s="21">
        <f>IF(OR(B3L822C13=0,B3L822C14=0),0,1+(B3L822C13/B3L822C14))</f>
        <v>2.0704330860289231</v>
      </c>
      <c r="AH29" s="16" t="s">
        <v>9243</v>
      </c>
      <c r="AI29" s="15">
        <f>A1L222C11</f>
        <v>137489</v>
      </c>
      <c r="AJ29" s="16" t="s">
        <v>9244</v>
      </c>
      <c r="AK29" s="15">
        <f>A1L222C10</f>
        <v>130336</v>
      </c>
      <c r="AL29" s="16" t="s">
        <v>9245</v>
      </c>
      <c r="AM29" s="21">
        <f>IF(OR(B3L822C16=0,B3L822C17=0),0,1+(B3L822C16/B3L822C17))</f>
        <v>2.0548812300515591</v>
      </c>
      <c r="AN29" s="16" t="s">
        <v>9246</v>
      </c>
      <c r="AO29" s="15">
        <f>A1L222C23</f>
        <v>160833.75</v>
      </c>
      <c r="AP29" s="16" t="s">
        <v>9247</v>
      </c>
      <c r="AQ29" s="15">
        <f>A1L222C22</f>
        <v>150724.5</v>
      </c>
      <c r="AR29" s="16" t="s">
        <v>9248</v>
      </c>
      <c r="AS29" s="21">
        <f>IF(OR(B3L822C19=0,B3L822C20=0),0,1+(B3L822C19/B3L822C20))</f>
        <v>2.0670710468437448</v>
      </c>
      <c r="AT29" s="16" t="s">
        <v>9249</v>
      </c>
      <c r="AU29" s="15">
        <f>A1L222C14</f>
        <v>132258</v>
      </c>
      <c r="AV29" s="16" t="s">
        <v>9250</v>
      </c>
      <c r="AW29" s="15">
        <f>A1L222C13</f>
        <v>125742</v>
      </c>
      <c r="AX29" s="16" t="s">
        <v>9251</v>
      </c>
      <c r="AY29" s="21">
        <f>IF(OR(B3L822C22=0,B3L822C23=0),0,1+(B3L822C22/B3L822C23))</f>
        <v>2.0518203941403828</v>
      </c>
      <c r="AZ29" s="16" t="s">
        <v>9252</v>
      </c>
      <c r="BA29" s="15">
        <f>A1L222C26</f>
        <v>155118.6</v>
      </c>
      <c r="BB29" s="16" t="s">
        <v>9253</v>
      </c>
      <c r="BC29" s="15">
        <f>A1L222C25</f>
        <v>145728</v>
      </c>
      <c r="BD29" s="16" t="s">
        <v>9254</v>
      </c>
      <c r="BE29" s="21">
        <f>IF(OR(B3L822C25=0,B3L822C26=0),0,1+(B3L822C25/B3L822C26))</f>
        <v>2.0644392292490119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5186</v>
      </c>
      <c r="F30" s="16" t="s">
        <v>9256</v>
      </c>
      <c r="G30" s="15">
        <f>A1L223C1</f>
        <v>5174</v>
      </c>
      <c r="H30" s="16" t="s">
        <v>9257</v>
      </c>
      <c r="I30" s="21">
        <f>IF(OR(B3L823C1=0,B3L823C2=0),0,1+(B3L823C1/B3L823C2))</f>
        <v>2.0023192887514494</v>
      </c>
      <c r="J30" s="16" t="s">
        <v>9258</v>
      </c>
      <c r="K30" s="15">
        <f>A1L223C5</f>
        <v>6345</v>
      </c>
      <c r="L30" s="16" t="s">
        <v>9259</v>
      </c>
      <c r="M30" s="15">
        <f>A1L223C4</f>
        <v>6374</v>
      </c>
      <c r="N30" s="16" t="s">
        <v>9260</v>
      </c>
      <c r="O30" s="21">
        <f>IF(OR(B3L823C4=0,B3L823C5=0),0,1+(B3L823C4/B3L823C5))</f>
        <v>1.9954502667085032</v>
      </c>
      <c r="P30" s="16" t="s">
        <v>9261</v>
      </c>
      <c r="Q30" s="15">
        <f>A1L223C17</f>
        <v>5765.5</v>
      </c>
      <c r="R30" s="16" t="s">
        <v>9262</v>
      </c>
      <c r="S30" s="15">
        <f>A1L223C16</f>
        <v>5774</v>
      </c>
      <c r="T30" s="16" t="s">
        <v>9263</v>
      </c>
      <c r="U30" s="21">
        <f>IF(OR(B3L823C7=0,B3L823C8=0),0,1+(B3L823C7/B3L823C8))</f>
        <v>1.9985278836162106</v>
      </c>
      <c r="V30" s="16" t="s">
        <v>9264</v>
      </c>
      <c r="W30" s="15">
        <f>A1L223C8</f>
        <v>10742</v>
      </c>
      <c r="X30" s="16" t="s">
        <v>9265</v>
      </c>
      <c r="Y30" s="15">
        <f>A1L223C7</f>
        <v>10577</v>
      </c>
      <c r="Z30" s="16" t="s">
        <v>9266</v>
      </c>
      <c r="AA30" s="21">
        <f>IF(OR(B3L823C10=0,B3L823C11=0),0,1+(B3L823C10/B3L823C11))</f>
        <v>2.0155998865462799</v>
      </c>
      <c r="AB30" s="16" t="s">
        <v>9267</v>
      </c>
      <c r="AC30" s="15">
        <f>A1L223C20</f>
        <v>7424.333333333333</v>
      </c>
      <c r="AD30" s="16" t="s">
        <v>9268</v>
      </c>
      <c r="AE30" s="15">
        <f>A1L223C19</f>
        <v>7375</v>
      </c>
      <c r="AF30" s="16" t="s">
        <v>9269</v>
      </c>
      <c r="AG30" s="21">
        <f>IF(OR(B3L823C13=0,B3L823C14=0),0,1+(B3L823C13/B3L823C14))</f>
        <v>2.006689265536723</v>
      </c>
      <c r="AH30" s="16" t="s">
        <v>9270</v>
      </c>
      <c r="AI30" s="15">
        <f>A1L223C11</f>
        <v>10361</v>
      </c>
      <c r="AJ30" s="16" t="s">
        <v>9271</v>
      </c>
      <c r="AK30" s="15">
        <f>A1L223C10</f>
        <v>10058</v>
      </c>
      <c r="AL30" s="16" t="s">
        <v>9272</v>
      </c>
      <c r="AM30" s="21">
        <f>IF(OR(B3L823C16=0,B3L823C17=0),0,1+(B3L823C16/B3L823C17))</f>
        <v>2.0301252734141979</v>
      </c>
      <c r="AN30" s="16" t="s">
        <v>9273</v>
      </c>
      <c r="AO30" s="15">
        <f>A1L223C23</f>
        <v>8158.5</v>
      </c>
      <c r="AP30" s="16" t="s">
        <v>9274</v>
      </c>
      <c r="AQ30" s="15">
        <f>A1L223C22</f>
        <v>8045.75</v>
      </c>
      <c r="AR30" s="16" t="s">
        <v>9275</v>
      </c>
      <c r="AS30" s="21">
        <f>IF(OR(B3L823C19=0,B3L823C20=0),0,1+(B3L823C19/B3L823C20))</f>
        <v>2.0140136096697017</v>
      </c>
      <c r="AT30" s="16" t="s">
        <v>9276</v>
      </c>
      <c r="AU30" s="15">
        <f>A1L223C14</f>
        <v>15863</v>
      </c>
      <c r="AV30" s="16" t="s">
        <v>9277</v>
      </c>
      <c r="AW30" s="15">
        <f>A1L223C13</f>
        <v>15687</v>
      </c>
      <c r="AX30" s="16" t="s">
        <v>9278</v>
      </c>
      <c r="AY30" s="21">
        <f>IF(OR(B3L823C22=0,B3L823C23=0),0,1+(B3L823C22/B3L823C23))</f>
        <v>2.0112194810989994</v>
      </c>
      <c r="AZ30" s="16" t="s">
        <v>9279</v>
      </c>
      <c r="BA30" s="15">
        <f>A1L223C26</f>
        <v>9699.4</v>
      </c>
      <c r="BB30" s="16" t="s">
        <v>9280</v>
      </c>
      <c r="BC30" s="15">
        <f>A1L223C25</f>
        <v>9574</v>
      </c>
      <c r="BD30" s="16" t="s">
        <v>9281</v>
      </c>
      <c r="BE30" s="21">
        <f>IF(OR(B3L823C25=0,B3L823C26=0),0,1+(B3L823C25/B3L823C26))</f>
        <v>2.0130979736787129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34602</v>
      </c>
      <c r="F31" s="16" t="s">
        <v>9283</v>
      </c>
      <c r="G31" s="15">
        <f>A1L224C1</f>
        <v>33449</v>
      </c>
      <c r="H31" s="16" t="s">
        <v>9284</v>
      </c>
      <c r="I31" s="21">
        <f>IF(OR(B3L824C1=0,B3L824C2=0),0,1+(B3L824C1/B3L824C2))</f>
        <v>2.0344703877544918</v>
      </c>
      <c r="J31" s="16" t="s">
        <v>9285</v>
      </c>
      <c r="K31" s="15">
        <f>A1L224C5</f>
        <v>56930</v>
      </c>
      <c r="L31" s="16" t="s">
        <v>9286</v>
      </c>
      <c r="M31" s="15">
        <f>A1L224C4</f>
        <v>55447</v>
      </c>
      <c r="N31" s="16" t="s">
        <v>9287</v>
      </c>
      <c r="O31" s="21">
        <f>IF(OR(B3L824C4=0,B3L824C5=0),0,1+(B3L824C4/B3L824C5))</f>
        <v>2.0267462621963315</v>
      </c>
      <c r="P31" s="16" t="s">
        <v>9288</v>
      </c>
      <c r="Q31" s="15">
        <f>A1L224C17</f>
        <v>45766</v>
      </c>
      <c r="R31" s="16" t="s">
        <v>9289</v>
      </c>
      <c r="S31" s="15">
        <f>A1L224C16</f>
        <v>44448</v>
      </c>
      <c r="T31" s="16" t="s">
        <v>9290</v>
      </c>
      <c r="U31" s="21">
        <f>IF(OR(B3L824C7=0,B3L824C8=0),0,1+(B3L824C7/B3L824C8))</f>
        <v>2.0296526277897771</v>
      </c>
      <c r="V31" s="16" t="s">
        <v>9291</v>
      </c>
      <c r="W31" s="15">
        <f>A1L224C8</f>
        <v>61480</v>
      </c>
      <c r="X31" s="16" t="s">
        <v>9292</v>
      </c>
      <c r="Y31" s="15">
        <f>A1L224C7</f>
        <v>60603</v>
      </c>
      <c r="Z31" s="16" t="s">
        <v>9293</v>
      </c>
      <c r="AA31" s="21">
        <f>IF(OR(B3L824C10=0,B3L824C11=0),0,1+(B3L824C10/B3L824C11))</f>
        <v>2.0144712307971551</v>
      </c>
      <c r="AB31" s="16" t="s">
        <v>9294</v>
      </c>
      <c r="AC31" s="15">
        <f>A1L224C20</f>
        <v>51004</v>
      </c>
      <c r="AD31" s="16" t="s">
        <v>9295</v>
      </c>
      <c r="AE31" s="15">
        <f>A1L224C19</f>
        <v>49833</v>
      </c>
      <c r="AF31" s="16" t="s">
        <v>9296</v>
      </c>
      <c r="AG31" s="21">
        <f>IF(OR(B3L824C13=0,B3L824C14=0),0,1+(B3L824C13/B3L824C14))</f>
        <v>2.0234984849396986</v>
      </c>
      <c r="AH31" s="16" t="s">
        <v>9297</v>
      </c>
      <c r="AI31" s="15">
        <f>A1L224C11</f>
        <v>50023</v>
      </c>
      <c r="AJ31" s="16" t="s">
        <v>9298</v>
      </c>
      <c r="AK31" s="15">
        <f>A1L224C10</f>
        <v>48434</v>
      </c>
      <c r="AL31" s="16" t="s">
        <v>9299</v>
      </c>
      <c r="AM31" s="21">
        <f>IF(OR(B3L824C16=0,B3L824C17=0),0,1+(B3L824C16/B3L824C17))</f>
        <v>2.0328075318990795</v>
      </c>
      <c r="AN31" s="16" t="s">
        <v>9300</v>
      </c>
      <c r="AO31" s="15">
        <f>A1L224C23</f>
        <v>50758.75</v>
      </c>
      <c r="AP31" s="16" t="s">
        <v>9301</v>
      </c>
      <c r="AQ31" s="15">
        <f>A1L224C22</f>
        <v>49483.25</v>
      </c>
      <c r="AR31" s="16" t="s">
        <v>9302</v>
      </c>
      <c r="AS31" s="21">
        <f>IF(OR(B3L824C19=0,B3L824C20=0),0,1+(B3L824C19/B3L824C20))</f>
        <v>2.0257763990845388</v>
      </c>
      <c r="AT31" s="16" t="s">
        <v>9303</v>
      </c>
      <c r="AU31" s="15">
        <f>A1L224C14</f>
        <v>65980</v>
      </c>
      <c r="AV31" s="16" t="s">
        <v>9304</v>
      </c>
      <c r="AW31" s="15">
        <f>A1L224C13</f>
        <v>65466</v>
      </c>
      <c r="AX31" s="16" t="s">
        <v>9305</v>
      </c>
      <c r="AY31" s="21">
        <f>IF(OR(B3L824C22=0,B3L824C23=0),0,1+(B3L824C22/B3L824C23))</f>
        <v>2.0078514037821158</v>
      </c>
      <c r="AZ31" s="16" t="s">
        <v>9306</v>
      </c>
      <c r="BA31" s="15">
        <f>A1L224C26</f>
        <v>53803</v>
      </c>
      <c r="BB31" s="16" t="s">
        <v>9307</v>
      </c>
      <c r="BC31" s="15">
        <f>A1L224C25</f>
        <v>52679.8</v>
      </c>
      <c r="BD31" s="16" t="s">
        <v>9308</v>
      </c>
      <c r="BE31" s="21">
        <f>IF(OR(B3L824C25=0,B3L824C26=0),0,1+(B3L824C25/B3L824C26))</f>
        <v>2.0213212654565886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177</v>
      </c>
      <c r="F32" s="16" t="s">
        <v>9310</v>
      </c>
      <c r="G32" s="15">
        <f>A1L225C1</f>
        <v>239</v>
      </c>
      <c r="H32" s="16" t="s">
        <v>9311</v>
      </c>
      <c r="I32" s="21">
        <f>IF(OR(B3L825C1=0,B3L825C2=0),0,1+(B3L825C1/B3L825C2))</f>
        <v>1.7405857740585775</v>
      </c>
      <c r="J32" s="16" t="s">
        <v>9312</v>
      </c>
      <c r="K32" s="15">
        <f>A1L225C5</f>
        <v>91</v>
      </c>
      <c r="L32" s="16" t="s">
        <v>9313</v>
      </c>
      <c r="M32" s="15">
        <f>A1L225C4</f>
        <v>192</v>
      </c>
      <c r="N32" s="16" t="s">
        <v>9314</v>
      </c>
      <c r="O32" s="21">
        <f>IF(OR(B3L825C4=0,B3L825C5=0),0,1+(B3L825C4/B3L825C5))</f>
        <v>1.4739583333333333</v>
      </c>
      <c r="P32" s="16" t="s">
        <v>9315</v>
      </c>
      <c r="Q32" s="15">
        <f>A1L225C17</f>
        <v>134</v>
      </c>
      <c r="R32" s="16" t="s">
        <v>9316</v>
      </c>
      <c r="S32" s="21">
        <f>A1L225C16</f>
        <v>215.5</v>
      </c>
      <c r="T32" s="16" t="s">
        <v>9317</v>
      </c>
      <c r="U32" s="21">
        <f>IF(OR(B3L825C7=0,B3L825C8=0),0,1+(B3L825C7/B3L825C8))</f>
        <v>1.6218097447795823</v>
      </c>
      <c r="V32" s="16" t="s">
        <v>9318</v>
      </c>
      <c r="W32" s="15">
        <f>A1L225C8</f>
        <v>52</v>
      </c>
      <c r="X32" s="16" t="s">
        <v>9319</v>
      </c>
      <c r="Y32" s="15">
        <f>A1L225C7</f>
        <v>126</v>
      </c>
      <c r="Z32" s="16" t="s">
        <v>9320</v>
      </c>
      <c r="AA32" s="21">
        <f>IF(OR(B3L825C10=0,B3L825C11=0),0,1+(B3L825C10/B3L825C11))</f>
        <v>1.4126984126984126</v>
      </c>
      <c r="AB32" s="16" t="s">
        <v>9321</v>
      </c>
      <c r="AC32" s="21">
        <f>A1L225C20</f>
        <v>106.66666666666667</v>
      </c>
      <c r="AD32" s="16" t="s">
        <v>9322</v>
      </c>
      <c r="AE32" s="21">
        <f>A1L225C19</f>
        <v>185.66666666666666</v>
      </c>
      <c r="AF32" s="16" t="s">
        <v>9323</v>
      </c>
      <c r="AG32" s="21">
        <f>IF(OR(B3L825C13=0,B3L825C14=0),0,1+(B3L825C13/B3L825C14))</f>
        <v>1.5745062836624775</v>
      </c>
      <c r="AH32" s="16" t="s">
        <v>9324</v>
      </c>
      <c r="AI32" s="15">
        <f>A1L225C11</f>
        <v>54</v>
      </c>
      <c r="AJ32" s="16" t="s">
        <v>9325</v>
      </c>
      <c r="AK32" s="15">
        <f>A1L225C10</f>
        <v>140</v>
      </c>
      <c r="AL32" s="16" t="s">
        <v>9326</v>
      </c>
      <c r="AM32" s="21">
        <f>IF(OR(B3L825C16=0,B3L825C17=0),0,1+(B3L825C16/B3L825C17))</f>
        <v>1.3857142857142857</v>
      </c>
      <c r="AN32" s="16" t="s">
        <v>9327</v>
      </c>
      <c r="AO32" s="21">
        <f>A1L225C23</f>
        <v>93.5</v>
      </c>
      <c r="AP32" s="16" t="s">
        <v>9328</v>
      </c>
      <c r="AQ32" s="21">
        <f>A1L225C22</f>
        <v>174.25</v>
      </c>
      <c r="AR32" s="16" t="s">
        <v>9329</v>
      </c>
      <c r="AS32" s="21">
        <f>IF(OR(B3L825C19=0,B3L825C20=0),0,1+(B3L825C19/B3L825C20))</f>
        <v>1.5365853658536586</v>
      </c>
      <c r="AT32" s="16" t="s">
        <v>9330</v>
      </c>
      <c r="AU32" s="15">
        <f>A1L225C14</f>
        <v>109</v>
      </c>
      <c r="AV32" s="16" t="s">
        <v>9331</v>
      </c>
      <c r="AW32" s="15">
        <f>A1L225C13</f>
        <v>209</v>
      </c>
      <c r="AX32" s="16" t="s">
        <v>9332</v>
      </c>
      <c r="AY32" s="21">
        <f>IF(OR(B3L825C22=0,B3L825C23=0),0,1+(B3L825C22/B3L825C23))</f>
        <v>1.5215311004784688</v>
      </c>
      <c r="AZ32" s="16" t="s">
        <v>9333</v>
      </c>
      <c r="BA32" s="21">
        <f>A1L225C26</f>
        <v>96.6</v>
      </c>
      <c r="BB32" s="16" t="s">
        <v>9334</v>
      </c>
      <c r="BC32" s="21">
        <f>A1L225C25</f>
        <v>181.2</v>
      </c>
      <c r="BD32" s="16" t="s">
        <v>9335</v>
      </c>
      <c r="BE32" s="21">
        <f>IF(OR(B3L825C25=0,B3L825C26=0),0,1+(B3L825C25/B3L825C26))</f>
        <v>1.5331125827814569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22</v>
      </c>
      <c r="F33" s="16" t="s">
        <v>9337</v>
      </c>
      <c r="G33" s="15">
        <f>A1L226C1</f>
        <v>21</v>
      </c>
      <c r="H33" s="16" t="s">
        <v>9338</v>
      </c>
      <c r="I33" s="21">
        <f>IF(OR(B3L826C1=0,B3L826C2=0),0,1+(B3L826C1/B3L826C2))</f>
        <v>2.0476190476190474</v>
      </c>
      <c r="J33" s="16" t="s">
        <v>9339</v>
      </c>
      <c r="K33" s="15">
        <f>A1L226C5</f>
        <v>26</v>
      </c>
      <c r="L33" s="16" t="s">
        <v>9340</v>
      </c>
      <c r="M33" s="15">
        <f>A1L226C4</f>
        <v>18</v>
      </c>
      <c r="N33" s="16" t="s">
        <v>9341</v>
      </c>
      <c r="O33" s="21">
        <f>IF(OR(B3L826C4=0,B3L826C5=0),0,1+(B3L826C4/B3L826C5))</f>
        <v>2.4444444444444446</v>
      </c>
      <c r="P33" s="16" t="s">
        <v>9342</v>
      </c>
      <c r="Q33" s="15">
        <f>A1L226C17</f>
        <v>24</v>
      </c>
      <c r="R33" s="16" t="s">
        <v>9343</v>
      </c>
      <c r="S33" s="21">
        <f>A1L226C16</f>
        <v>19.5</v>
      </c>
      <c r="T33" s="16" t="s">
        <v>9344</v>
      </c>
      <c r="U33" s="21">
        <f>IF(OR(B3L826C7=0,B3L826C8=0),0,1+(B3L826C7/B3L826C8))</f>
        <v>2.2307692307692308</v>
      </c>
      <c r="V33" s="16" t="s">
        <v>9345</v>
      </c>
      <c r="W33" s="15">
        <f>A1L226C8</f>
        <v>18</v>
      </c>
      <c r="X33" s="16" t="s">
        <v>9346</v>
      </c>
      <c r="Y33" s="15">
        <f>A1L226C7</f>
        <v>17</v>
      </c>
      <c r="Z33" s="16" t="s">
        <v>9347</v>
      </c>
      <c r="AA33" s="21">
        <f>IF(OR(B3L826C10=0,B3L826C11=0),0,1+(B3L826C10/B3L826C11))</f>
        <v>2.0588235294117645</v>
      </c>
      <c r="AB33" s="16" t="s">
        <v>9348</v>
      </c>
      <c r="AC33" s="15">
        <f>A1L226C20</f>
        <v>22</v>
      </c>
      <c r="AD33" s="16" t="s">
        <v>9349</v>
      </c>
      <c r="AE33" s="21">
        <f>A1L226C19</f>
        <v>18.666666666666668</v>
      </c>
      <c r="AF33" s="16" t="s">
        <v>9350</v>
      </c>
      <c r="AG33" s="21">
        <f>IF(OR(B3L826C13=0,B3L826C14=0),0,1+(B3L826C13/B3L826C14))</f>
        <v>2.1785714285714288</v>
      </c>
      <c r="AH33" s="16" t="s">
        <v>9351</v>
      </c>
      <c r="AI33" s="15">
        <f>A1L226C11</f>
        <v>40</v>
      </c>
      <c r="AJ33" s="16" t="s">
        <v>9352</v>
      </c>
      <c r="AK33" s="15">
        <f>A1L226C10</f>
        <v>38</v>
      </c>
      <c r="AL33" s="16" t="s">
        <v>9353</v>
      </c>
      <c r="AM33" s="21">
        <f>IF(OR(B3L826C16=0,B3L826C17=0),0,1+(B3L826C16/B3L826C17))</f>
        <v>2.0526315789473681</v>
      </c>
      <c r="AN33" s="16" t="s">
        <v>9354</v>
      </c>
      <c r="AO33" s="21">
        <f>A1L226C23</f>
        <v>26.5</v>
      </c>
      <c r="AP33" s="16" t="s">
        <v>9355</v>
      </c>
      <c r="AQ33" s="21">
        <f>A1L226C22</f>
        <v>23.5</v>
      </c>
      <c r="AR33" s="16" t="s">
        <v>9356</v>
      </c>
      <c r="AS33" s="21">
        <f>IF(OR(B3L826C19=0,B3L826C20=0),0,1+(B3L826C19/B3L826C20))</f>
        <v>2.1276595744680851</v>
      </c>
      <c r="AT33" s="16" t="s">
        <v>9357</v>
      </c>
      <c r="AU33" s="15">
        <f>A1L226C14</f>
        <v>15</v>
      </c>
      <c r="AV33" s="16" t="s">
        <v>9358</v>
      </c>
      <c r="AW33" s="15">
        <f>A1L226C13</f>
        <v>15</v>
      </c>
      <c r="AX33" s="16" t="s">
        <v>9359</v>
      </c>
      <c r="AY33" s="15">
        <f>IF(OR(B3L826C22=0,B3L826C23=0),0,1+(B3L826C22/B3L826C23))</f>
        <v>2</v>
      </c>
      <c r="AZ33" s="16" t="s">
        <v>9360</v>
      </c>
      <c r="BA33" s="21">
        <f>A1L226C26</f>
        <v>24.2</v>
      </c>
      <c r="BB33" s="16" t="s">
        <v>9361</v>
      </c>
      <c r="BC33" s="21">
        <f>A1L226C25</f>
        <v>21.8</v>
      </c>
      <c r="BD33" s="16" t="s">
        <v>9362</v>
      </c>
      <c r="BE33" s="21">
        <f>IF(OR(B3L826C25=0,B3L826C26=0),0,1+(B3L826C25/B3L826C26))</f>
        <v>2.1100917431192663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3199</v>
      </c>
      <c r="F34" s="16" t="s">
        <v>9364</v>
      </c>
      <c r="G34" s="15">
        <f>A1L227C1</f>
        <v>59181</v>
      </c>
      <c r="H34" s="16" t="s">
        <v>9365</v>
      </c>
      <c r="I34" s="21">
        <f>IF(OR(B3L827C1=0,B3L827C2=0),0,1+(B3L827C1/B3L827C2))</f>
        <v>1.0540545107382437</v>
      </c>
      <c r="J34" s="16" t="s">
        <v>9366</v>
      </c>
      <c r="K34" s="15">
        <f>A1L227C5</f>
        <v>2928</v>
      </c>
      <c r="L34" s="16" t="s">
        <v>9367</v>
      </c>
      <c r="M34" s="15">
        <f>A1L227C4</f>
        <v>64424</v>
      </c>
      <c r="N34" s="16" t="s">
        <v>9368</v>
      </c>
      <c r="O34" s="21">
        <f>IF(OR(B3L827C4=0,B3L827C5=0),0,1+(B3L827C4/B3L827C5))</f>
        <v>1.0454489010306718</v>
      </c>
      <c r="P34" s="16" t="s">
        <v>9369</v>
      </c>
      <c r="Q34" s="15">
        <f>A1L227C17</f>
        <v>3063.5</v>
      </c>
      <c r="R34" s="16" t="s">
        <v>9370</v>
      </c>
      <c r="S34" s="15">
        <f>A1L227C16</f>
        <v>61802.5</v>
      </c>
      <c r="T34" s="16" t="s">
        <v>9371</v>
      </c>
      <c r="U34" s="21">
        <f>IF(OR(B3L827C7=0,B3L827C8=0),0,1+(B3L827C7/B3L827C8))</f>
        <v>1.0495691921847821</v>
      </c>
      <c r="V34" s="16" t="s">
        <v>9372</v>
      </c>
      <c r="W34" s="15">
        <f>A1L227C8</f>
        <v>4872</v>
      </c>
      <c r="X34" s="16" t="s">
        <v>9373</v>
      </c>
      <c r="Y34" s="15">
        <f>A1L227C7</f>
        <v>52109</v>
      </c>
      <c r="Z34" s="16" t="s">
        <v>9374</v>
      </c>
      <c r="AA34" s="21">
        <f>IF(OR(B3L827C10=0,B3L827C11=0),0,1+(B3L827C10/B3L827C11))</f>
        <v>1.0934963250110346</v>
      </c>
      <c r="AB34" s="16" t="s">
        <v>9375</v>
      </c>
      <c r="AC34" s="15">
        <f>A1L227C20</f>
        <v>3666.3333333333335</v>
      </c>
      <c r="AD34" s="16" t="s">
        <v>9376</v>
      </c>
      <c r="AE34" s="15">
        <f>A1L227C19</f>
        <v>58571.333333333336</v>
      </c>
      <c r="AF34" s="16" t="s">
        <v>9377</v>
      </c>
      <c r="AG34" s="21">
        <f>IF(OR(B3L827C13=0,B3L827C14=0),0,1+(B3L827C13/B3L827C14))</f>
        <v>1.0625960367415233</v>
      </c>
      <c r="AH34" s="16" t="s">
        <v>9378</v>
      </c>
      <c r="AI34" s="15">
        <f>A1L227C11</f>
        <v>3247</v>
      </c>
      <c r="AJ34" s="16" t="s">
        <v>9379</v>
      </c>
      <c r="AK34" s="15">
        <f>A1L227C10</f>
        <v>48618</v>
      </c>
      <c r="AL34" s="16" t="s">
        <v>9380</v>
      </c>
      <c r="AM34" s="21">
        <f>IF(OR(B3L827C16=0,B3L827C17=0),0,1+(B3L827C16/B3L827C17))</f>
        <v>1.066785964046238</v>
      </c>
      <c r="AN34" s="16" t="s">
        <v>9381</v>
      </c>
      <c r="AO34" s="15">
        <f>A1L227C23</f>
        <v>3561.5</v>
      </c>
      <c r="AP34" s="16" t="s">
        <v>9382</v>
      </c>
      <c r="AQ34" s="15">
        <f>A1L227C22</f>
        <v>56083</v>
      </c>
      <c r="AR34" s="16" t="s">
        <v>9383</v>
      </c>
      <c r="AS34" s="21">
        <f>IF(OR(B3L827C19=0,B3L827C20=0),0,1+(B3L827C19/B3L827C20))</f>
        <v>1.0635040921491361</v>
      </c>
      <c r="AT34" s="16" t="s">
        <v>9384</v>
      </c>
      <c r="AU34" s="15">
        <f>A1L227C14</f>
        <v>4619</v>
      </c>
      <c r="AV34" s="16" t="s">
        <v>9385</v>
      </c>
      <c r="AW34" s="15">
        <f>A1L227C13</f>
        <v>37604</v>
      </c>
      <c r="AX34" s="16" t="s">
        <v>9386</v>
      </c>
      <c r="AY34" s="21">
        <f>IF(OR(B3L827C22=0,B3L827C23=0),0,1+(B3L827C22/B3L827C23))</f>
        <v>1.1228326773747475</v>
      </c>
      <c r="AZ34" s="16" t="s">
        <v>9387</v>
      </c>
      <c r="BA34" s="15">
        <f>A1L227C26</f>
        <v>3773</v>
      </c>
      <c r="BB34" s="16" t="s">
        <v>9388</v>
      </c>
      <c r="BC34" s="15">
        <f>A1L227C25</f>
        <v>52387.199999999997</v>
      </c>
      <c r="BD34" s="16" t="s">
        <v>9389</v>
      </c>
      <c r="BE34" s="21">
        <f>IF(OR(B3L827C25=0,B3L827C26=0),0,1+(B3L827C25/B3L827C26))</f>
        <v>1.07202140981003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28001</v>
      </c>
      <c r="F35" s="16" t="s">
        <v>9391</v>
      </c>
      <c r="G35" s="15">
        <f>A1L228C1</f>
        <v>57153</v>
      </c>
      <c r="H35" s="16" t="s">
        <v>9392</v>
      </c>
      <c r="I35" s="21">
        <f>IF(OR(B3L828C1=0,B3L828C2=0),0,1+(B3L828C1/B3L828C2))</f>
        <v>1.4899305373296241</v>
      </c>
      <c r="J35" s="16" t="s">
        <v>9393</v>
      </c>
      <c r="K35" s="15">
        <f>A1L228C5</f>
        <v>24242</v>
      </c>
      <c r="L35" s="16" t="s">
        <v>9394</v>
      </c>
      <c r="M35" s="15">
        <f>A1L228C4</f>
        <v>54371</v>
      </c>
      <c r="N35" s="16" t="s">
        <v>9395</v>
      </c>
      <c r="O35" s="21">
        <f>IF(OR(B3L828C4=0,B3L828C5=0),0,1+(B3L828C4/B3L828C5))</f>
        <v>1.4458626841514777</v>
      </c>
      <c r="P35" s="16" t="s">
        <v>9396</v>
      </c>
      <c r="Q35" s="15">
        <f>A1L228C17</f>
        <v>26121.5</v>
      </c>
      <c r="R35" s="16" t="s">
        <v>9397</v>
      </c>
      <c r="S35" s="15">
        <f>A1L228C16</f>
        <v>55762</v>
      </c>
      <c r="T35" s="16" t="s">
        <v>9398</v>
      </c>
      <c r="U35" s="21">
        <f>IF(OR(B3L828C7=0,B3L828C8=0),0,1+(B3L828C7/B3L828C8))</f>
        <v>1.4684462537211722</v>
      </c>
      <c r="V35" s="16" t="s">
        <v>9399</v>
      </c>
      <c r="W35" s="15">
        <f>A1L228C8</f>
        <v>18609</v>
      </c>
      <c r="X35" s="16" t="s">
        <v>9400</v>
      </c>
      <c r="Y35" s="15">
        <f>A1L228C7</f>
        <v>50366</v>
      </c>
      <c r="Z35" s="16" t="s">
        <v>9401</v>
      </c>
      <c r="AA35" s="21">
        <f>IF(OR(B3L828C10=0,B3L828C11=0),0,1+(B3L828C10/B3L828C11))</f>
        <v>1.3694754397808044</v>
      </c>
      <c r="AB35" s="16" t="s">
        <v>9402</v>
      </c>
      <c r="AC35" s="15">
        <f>A1L228C20</f>
        <v>23617.333333333332</v>
      </c>
      <c r="AD35" s="16" t="s">
        <v>9403</v>
      </c>
      <c r="AE35" s="15">
        <f>A1L228C19</f>
        <v>53963.333333333336</v>
      </c>
      <c r="AF35" s="16" t="s">
        <v>9404</v>
      </c>
      <c r="AG35" s="21">
        <f>IF(OR(B3L828C13=0,B3L828C14=0),0,1+(B3L828C13/B3L828C14))</f>
        <v>1.4376551979739329</v>
      </c>
      <c r="AH35" s="16" t="s">
        <v>9405</v>
      </c>
      <c r="AI35" s="15">
        <f>A1L228C11</f>
        <v>18865</v>
      </c>
      <c r="AJ35" s="16" t="s">
        <v>9406</v>
      </c>
      <c r="AK35" s="15">
        <f>A1L228C10</f>
        <v>45535</v>
      </c>
      <c r="AL35" s="16" t="s">
        <v>9407</v>
      </c>
      <c r="AM35" s="21">
        <f>IF(OR(B3L828C16=0,B3L828C17=0),0,1+(B3L828C16/B3L828C17))</f>
        <v>1.4142966948501152</v>
      </c>
      <c r="AN35" s="16" t="s">
        <v>9408</v>
      </c>
      <c r="AO35" s="15">
        <f>A1L228C23</f>
        <v>22429.25</v>
      </c>
      <c r="AP35" s="16" t="s">
        <v>9409</v>
      </c>
      <c r="AQ35" s="15">
        <f>A1L228C22</f>
        <v>51856.25</v>
      </c>
      <c r="AR35" s="16" t="s">
        <v>9410</v>
      </c>
      <c r="AS35" s="21">
        <f>IF(OR(B3L828C19=0,B3L828C20=0),0,1+(B3L828C19/B3L828C20))</f>
        <v>1.4325274195492348</v>
      </c>
      <c r="AT35" s="16" t="s">
        <v>9411</v>
      </c>
      <c r="AU35" s="15">
        <f>A1L228C14</f>
        <v>13813</v>
      </c>
      <c r="AV35" s="16" t="s">
        <v>9412</v>
      </c>
      <c r="AW35" s="15">
        <f>A1L228C13</f>
        <v>38817</v>
      </c>
      <c r="AX35" s="16" t="s">
        <v>9413</v>
      </c>
      <c r="AY35" s="21">
        <f>IF(OR(B3L828C22=0,B3L828C23=0),0,1+(B3L828C22/B3L828C23))</f>
        <v>1.3558492413117964</v>
      </c>
      <c r="AZ35" s="16" t="s">
        <v>9414</v>
      </c>
      <c r="BA35" s="15">
        <f>A1L228C26</f>
        <v>20706</v>
      </c>
      <c r="BB35" s="16" t="s">
        <v>9415</v>
      </c>
      <c r="BC35" s="15">
        <f>A1L228C25</f>
        <v>49248.4</v>
      </c>
      <c r="BD35" s="16" t="s">
        <v>9416</v>
      </c>
      <c r="BE35" s="21">
        <f>IF(OR(B3L828C25=0,B3L828C26=0),0,1+(B3L828C25/B3L828C26))</f>
        <v>1.4204400549053371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22</v>
      </c>
      <c r="F36" s="16" t="s">
        <v>9418</v>
      </c>
      <c r="G36" s="15">
        <f>A1L229C1</f>
        <v>18</v>
      </c>
      <c r="H36" s="16" t="s">
        <v>9419</v>
      </c>
      <c r="I36" s="21">
        <f>IF(OR(B3L829C1=0,B3L829C2=0),0,1+(B3L829C1/B3L829C2))</f>
        <v>2.2222222222222223</v>
      </c>
      <c r="J36" s="16" t="s">
        <v>9420</v>
      </c>
      <c r="K36" s="15">
        <f>A1L229C5</f>
        <v>48</v>
      </c>
      <c r="L36" s="16" t="s">
        <v>9421</v>
      </c>
      <c r="M36" s="15">
        <f>A1L229C4</f>
        <v>15</v>
      </c>
      <c r="N36" s="16" t="s">
        <v>9422</v>
      </c>
      <c r="O36" s="21">
        <f>IF(OR(B3L829C4=0,B3L829C5=0),0,1+(B3L829C4/B3L829C5))</f>
        <v>4.2</v>
      </c>
      <c r="P36" s="16" t="s">
        <v>9423</v>
      </c>
      <c r="Q36" s="15">
        <f>A1L229C17</f>
        <v>35</v>
      </c>
      <c r="R36" s="16" t="s">
        <v>9424</v>
      </c>
      <c r="S36" s="21">
        <f>A1L229C16</f>
        <v>16.5</v>
      </c>
      <c r="T36" s="16" t="s">
        <v>9425</v>
      </c>
      <c r="U36" s="21">
        <f>IF(OR(B3L829C7=0,B3L829C8=0),0,1+(B3L829C7/B3L829C8))</f>
        <v>3.1212121212121211</v>
      </c>
      <c r="V36" s="16" t="s">
        <v>9426</v>
      </c>
      <c r="W36" s="15">
        <f>A1L229C8</f>
        <v>31</v>
      </c>
      <c r="X36" s="16" t="s">
        <v>9427</v>
      </c>
      <c r="Y36" s="15">
        <f>A1L229C7</f>
        <v>1</v>
      </c>
      <c r="Z36" s="16" t="s">
        <v>9428</v>
      </c>
      <c r="AA36" s="15">
        <f>IF(OR(B3L829C10=0,B3L829C11=0),0,1+(B3L829C10/B3L829C11))</f>
        <v>32</v>
      </c>
      <c r="AB36" s="16" t="s">
        <v>9429</v>
      </c>
      <c r="AC36" s="21">
        <f>A1L229C20</f>
        <v>33.666666666666664</v>
      </c>
      <c r="AD36" s="16" t="s">
        <v>9430</v>
      </c>
      <c r="AE36" s="21">
        <f>A1L229C19</f>
        <v>11.333333333333334</v>
      </c>
      <c r="AF36" s="16" t="s">
        <v>9431</v>
      </c>
      <c r="AG36" s="21">
        <f>IF(OR(B3L829C13=0,B3L829C14=0),0,1+(B3L829C13/B3L829C14))</f>
        <v>3.9705882352941173</v>
      </c>
      <c r="AH36" s="16" t="s">
        <v>9432</v>
      </c>
      <c r="AI36" s="15">
        <f>A1L229C11</f>
        <v>48</v>
      </c>
      <c r="AJ36" s="16" t="s">
        <v>9433</v>
      </c>
      <c r="AK36" s="15">
        <f>A1L229C10</f>
        <v>21</v>
      </c>
      <c r="AL36" s="16" t="s">
        <v>9434</v>
      </c>
      <c r="AM36" s="21">
        <f>IF(OR(B3L829C16=0,B3L829C17=0),0,1+(B3L829C16/B3L829C17))</f>
        <v>3.2857142857142856</v>
      </c>
      <c r="AN36" s="16" t="s">
        <v>9435</v>
      </c>
      <c r="AO36" s="21">
        <f>A1L229C23</f>
        <v>37.25</v>
      </c>
      <c r="AP36" s="16" t="s">
        <v>9436</v>
      </c>
      <c r="AQ36" s="21">
        <f>A1L229C22</f>
        <v>13.75</v>
      </c>
      <c r="AR36" s="16" t="s">
        <v>9437</v>
      </c>
      <c r="AS36" s="21">
        <f>IF(OR(B3L829C19=0,B3L829C20=0),0,1+(B3L829C19/B3L829C20))</f>
        <v>3.709090909090909</v>
      </c>
      <c r="AT36" s="16" t="s">
        <v>9438</v>
      </c>
      <c r="AU36" s="15">
        <f>A1L229C14</f>
        <v>67</v>
      </c>
      <c r="AV36" s="16" t="s">
        <v>9439</v>
      </c>
      <c r="AW36" s="15">
        <f>A1L229C13</f>
        <v>40</v>
      </c>
      <c r="AX36" s="16" t="s">
        <v>9440</v>
      </c>
      <c r="AY36" s="21">
        <f>IF(OR(B3L829C22=0,B3L829C23=0),0,1+(B3L829C22/B3L829C23))</f>
        <v>2.6749999999999998</v>
      </c>
      <c r="AZ36" s="16" t="s">
        <v>9441</v>
      </c>
      <c r="BA36" s="21">
        <f>A1L229C26</f>
        <v>43.2</v>
      </c>
      <c r="BB36" s="16" t="s">
        <v>9442</v>
      </c>
      <c r="BC36" s="15">
        <f>A1L229C25</f>
        <v>19</v>
      </c>
      <c r="BD36" s="16" t="s">
        <v>9443</v>
      </c>
      <c r="BE36" s="21">
        <f>IF(OR(B3L829C25=0,B3L829C26=0),0,1+(B3L829C25/B3L829C26))</f>
        <v>3.2736842105263158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4140</v>
      </c>
      <c r="F37" s="16" t="s">
        <v>9445</v>
      </c>
      <c r="G37" s="15">
        <f>A1L230C1</f>
        <v>4504</v>
      </c>
      <c r="H37" s="16" t="s">
        <v>9446</v>
      </c>
      <c r="I37" s="21">
        <f>IF(OR(B3L830C1=0,B3L830C2=0),0,1+(B3L830C1/B3L830C2))</f>
        <v>1.919182948490231</v>
      </c>
      <c r="J37" s="16" t="s">
        <v>9447</v>
      </c>
      <c r="K37" s="15">
        <f>A1L230C5</f>
        <v>5225</v>
      </c>
      <c r="L37" s="16" t="s">
        <v>9448</v>
      </c>
      <c r="M37" s="15">
        <f>A1L230C4</f>
        <v>5424</v>
      </c>
      <c r="N37" s="16" t="s">
        <v>9449</v>
      </c>
      <c r="O37" s="21">
        <f>IF(OR(B3L830C4=0,B3L830C5=0),0,1+(B3L830C4/B3L830C5))</f>
        <v>1.963311209439528</v>
      </c>
      <c r="P37" s="16" t="s">
        <v>9450</v>
      </c>
      <c r="Q37" s="15">
        <f>A1L230C17</f>
        <v>4682.5</v>
      </c>
      <c r="R37" s="16" t="s">
        <v>9451</v>
      </c>
      <c r="S37" s="15">
        <f>A1L230C16</f>
        <v>4964</v>
      </c>
      <c r="T37" s="16" t="s">
        <v>9452</v>
      </c>
      <c r="U37" s="21">
        <f>IF(OR(B3L830C7=0,B3L830C8=0),0,1+(B3L830C7/B3L830C8))</f>
        <v>1.9432917002417405</v>
      </c>
      <c r="V37" s="16" t="s">
        <v>9453</v>
      </c>
      <c r="W37" s="15">
        <f>A1L230C8</f>
        <v>7165</v>
      </c>
      <c r="X37" s="16" t="s">
        <v>9454</v>
      </c>
      <c r="Y37" s="15">
        <f>A1L230C7</f>
        <v>7799</v>
      </c>
      <c r="Z37" s="16" t="s">
        <v>9455</v>
      </c>
      <c r="AA37" s="21">
        <f>IF(OR(B3L830C10=0,B3L830C11=0),0,1+(B3L830C10/B3L830C11))</f>
        <v>1.9187075266059752</v>
      </c>
      <c r="AB37" s="16" t="s">
        <v>9456</v>
      </c>
      <c r="AC37" s="15">
        <f>A1L230C20</f>
        <v>5510</v>
      </c>
      <c r="AD37" s="16" t="s">
        <v>9457</v>
      </c>
      <c r="AE37" s="15">
        <f>A1L230C19</f>
        <v>5909</v>
      </c>
      <c r="AF37" s="16" t="s">
        <v>9458</v>
      </c>
      <c r="AG37" s="21">
        <f>IF(OR(B3L830C13=0,B3L830C14=0),0,1+(B3L830C13/B3L830C14))</f>
        <v>1.932475884244373</v>
      </c>
      <c r="AH37" s="16" t="s">
        <v>9459</v>
      </c>
      <c r="AI37" s="15">
        <f>A1L230C11</f>
        <v>9771</v>
      </c>
      <c r="AJ37" s="16" t="s">
        <v>9460</v>
      </c>
      <c r="AK37" s="15">
        <f>A1L230C10</f>
        <v>9940</v>
      </c>
      <c r="AL37" s="16" t="s">
        <v>9461</v>
      </c>
      <c r="AM37" s="21">
        <f>IF(OR(B3L830C16=0,B3L830C17=0),0,1+(B3L830C16/B3L830C17))</f>
        <v>1.9829979879275654</v>
      </c>
      <c r="AN37" s="16" t="s">
        <v>9462</v>
      </c>
      <c r="AO37" s="15">
        <f>A1L230C23</f>
        <v>6575.25</v>
      </c>
      <c r="AP37" s="16" t="s">
        <v>9463</v>
      </c>
      <c r="AQ37" s="15">
        <f>A1L230C22</f>
        <v>6916.75</v>
      </c>
      <c r="AR37" s="16" t="s">
        <v>9464</v>
      </c>
      <c r="AS37" s="21">
        <f>IF(OR(B3L830C19=0,B3L830C20=0),0,1+(B3L830C19/B3L830C20))</f>
        <v>1.9506271008783027</v>
      </c>
      <c r="AT37" s="16" t="s">
        <v>9465</v>
      </c>
      <c r="AU37" s="15">
        <f>A1L230C14</f>
        <v>6878</v>
      </c>
      <c r="AV37" s="16" t="s">
        <v>9466</v>
      </c>
      <c r="AW37" s="15">
        <f>A1L230C13</f>
        <v>7121</v>
      </c>
      <c r="AX37" s="16" t="s">
        <v>9467</v>
      </c>
      <c r="AY37" s="21">
        <f>IF(OR(B3L830C22=0,B3L830C23=0),0,1+(B3L830C22/B3L830C23))</f>
        <v>1.9658755792725739</v>
      </c>
      <c r="AZ37" s="16" t="s">
        <v>9468</v>
      </c>
      <c r="BA37" s="15">
        <f>A1L230C26</f>
        <v>6635.8</v>
      </c>
      <c r="BB37" s="16" t="s">
        <v>9469</v>
      </c>
      <c r="BC37" s="15">
        <f>A1L230C25</f>
        <v>6957.6</v>
      </c>
      <c r="BD37" s="16" t="s">
        <v>9470</v>
      </c>
      <c r="BE37" s="21">
        <f>IF(OR(B3L830C25=0,B3L830C26=0),0,1+(B3L830C25/B3L830C26))</f>
        <v>1.9537484189950556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44450</v>
      </c>
      <c r="F38" s="16" t="s">
        <v>9472</v>
      </c>
      <c r="G38" s="15">
        <f>A1L231C1</f>
        <v>42612</v>
      </c>
      <c r="H38" s="16" t="s">
        <v>9473</v>
      </c>
      <c r="I38" s="21">
        <f>IF(OR(B3L831C1=0,B3L831C2=0),0,1+(B3L831C1/B3L831C2))</f>
        <v>2.0431333896554964</v>
      </c>
      <c r="J38" s="16" t="s">
        <v>9474</v>
      </c>
      <c r="K38" s="15">
        <f>A1L231C5</f>
        <v>48748</v>
      </c>
      <c r="L38" s="16" t="s">
        <v>9475</v>
      </c>
      <c r="M38" s="15">
        <f>A1L231C4</f>
        <v>46438</v>
      </c>
      <c r="N38" s="16" t="s">
        <v>9476</v>
      </c>
      <c r="O38" s="21">
        <f>IF(OR(B3L831C4=0,B3L831C5=0),0,1+(B3L831C4/B3L831C5))</f>
        <v>2.0497437443473019</v>
      </c>
      <c r="P38" s="16" t="s">
        <v>9477</v>
      </c>
      <c r="Q38" s="15">
        <f>A1L231C17</f>
        <v>46599</v>
      </c>
      <c r="R38" s="16" t="s">
        <v>9478</v>
      </c>
      <c r="S38" s="15">
        <f>A1L231C16</f>
        <v>44525</v>
      </c>
      <c r="T38" s="16" t="s">
        <v>9479</v>
      </c>
      <c r="U38" s="21">
        <f>IF(OR(B3L831C7=0,B3L831C8=0),0,1+(B3L831C7/B3L831C8))</f>
        <v>2.0465805727119593</v>
      </c>
      <c r="V38" s="16" t="s">
        <v>9480</v>
      </c>
      <c r="W38" s="15">
        <f>A1L231C8</f>
        <v>49078</v>
      </c>
      <c r="X38" s="16" t="s">
        <v>9481</v>
      </c>
      <c r="Y38" s="15">
        <f>A1L231C7</f>
        <v>47034</v>
      </c>
      <c r="Z38" s="16" t="s">
        <v>9482</v>
      </c>
      <c r="AA38" s="21">
        <f>IF(OR(B3L831C10=0,B3L831C11=0),0,1+(B3L831C10/B3L831C11))</f>
        <v>2.0434579240549393</v>
      </c>
      <c r="AB38" s="16" t="s">
        <v>9483</v>
      </c>
      <c r="AC38" s="15">
        <f>A1L231C20</f>
        <v>47425.333333333336</v>
      </c>
      <c r="AD38" s="16" t="s">
        <v>9484</v>
      </c>
      <c r="AE38" s="15">
        <f>A1L231C19</f>
        <v>45361.333333333336</v>
      </c>
      <c r="AF38" s="16" t="s">
        <v>9485</v>
      </c>
      <c r="AG38" s="21">
        <f>IF(OR(B3L831C13=0,B3L831C14=0),0,1+(B3L831C13/B3L831C14))</f>
        <v>2.0455013080156377</v>
      </c>
      <c r="AH38" s="16" t="s">
        <v>9486</v>
      </c>
      <c r="AI38" s="15">
        <f>A1L231C11</f>
        <v>53049</v>
      </c>
      <c r="AJ38" s="16" t="s">
        <v>9487</v>
      </c>
      <c r="AK38" s="15">
        <f>A1L231C10</f>
        <v>51190</v>
      </c>
      <c r="AL38" s="16" t="s">
        <v>9488</v>
      </c>
      <c r="AM38" s="21">
        <f>IF(OR(B3L831C16=0,B3L831C17=0),0,1+(B3L831C16/B3L831C17))</f>
        <v>2.0363156866575505</v>
      </c>
      <c r="AN38" s="16" t="s">
        <v>9489</v>
      </c>
      <c r="AO38" s="15">
        <f>A1L231C23</f>
        <v>48831.25</v>
      </c>
      <c r="AP38" s="16" t="s">
        <v>9490</v>
      </c>
      <c r="AQ38" s="15">
        <f>A1L231C22</f>
        <v>46818.5</v>
      </c>
      <c r="AR38" s="16" t="s">
        <v>9491</v>
      </c>
      <c r="AS38" s="21">
        <f>IF(OR(B3L831C19=0,B3L831C20=0),0,1+(B3L831C19/B3L831C20))</f>
        <v>2.0429904845306877</v>
      </c>
      <c r="AT38" s="16" t="s">
        <v>9492</v>
      </c>
      <c r="AU38" s="15">
        <f>A1L231C14</f>
        <v>57671</v>
      </c>
      <c r="AV38" s="16" t="s">
        <v>9493</v>
      </c>
      <c r="AW38" s="15">
        <f>A1L231C13</f>
        <v>54164</v>
      </c>
      <c r="AX38" s="16" t="s">
        <v>9494</v>
      </c>
      <c r="AY38" s="21">
        <f>IF(OR(B3L831C22=0,B3L831C23=0),0,1+(B3L831C22/B3L831C23))</f>
        <v>2.0647478029687614</v>
      </c>
      <c r="AZ38" s="16" t="s">
        <v>9495</v>
      </c>
      <c r="BA38" s="15">
        <f>A1L231C26</f>
        <v>50599.199999999997</v>
      </c>
      <c r="BB38" s="16" t="s">
        <v>9496</v>
      </c>
      <c r="BC38" s="15">
        <f>A1L231C25</f>
        <v>48287.6</v>
      </c>
      <c r="BD38" s="16" t="s">
        <v>9497</v>
      </c>
      <c r="BE38" s="21">
        <f>IF(OR(B3L831C25=0,B3L831C26=0),0,1+(B3L831C25/B3L831C26))</f>
        <v>2.0478715032430683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122614</v>
      </c>
      <c r="F39" s="16" t="s">
        <v>9499</v>
      </c>
      <c r="G39" s="15">
        <f>A1L232C1</f>
        <v>113791</v>
      </c>
      <c r="H39" s="16" t="s">
        <v>9500</v>
      </c>
      <c r="I39" s="21">
        <f>IF(OR(B3L832C1=0,B3L832C2=0),0,1+(B3L832C1/B3L832C2))</f>
        <v>2.0775368878030775</v>
      </c>
      <c r="J39" s="16" t="s">
        <v>9501</v>
      </c>
      <c r="K39" s="15">
        <f>A1L232C5</f>
        <v>125334</v>
      </c>
      <c r="L39" s="16" t="s">
        <v>9502</v>
      </c>
      <c r="M39" s="15">
        <f>A1L232C4</f>
        <v>119573</v>
      </c>
      <c r="N39" s="16" t="s">
        <v>9503</v>
      </c>
      <c r="O39" s="21">
        <f>IF(OR(B3L832C4=0,B3L832C5=0),0,1+(B3L832C4/B3L832C5))</f>
        <v>2.0481797730256828</v>
      </c>
      <c r="P39" s="16" t="s">
        <v>9504</v>
      </c>
      <c r="Q39" s="15">
        <f>A1L232C17</f>
        <v>123974</v>
      </c>
      <c r="R39" s="16" t="s">
        <v>9505</v>
      </c>
      <c r="S39" s="15">
        <f>A1L232C16</f>
        <v>116682</v>
      </c>
      <c r="T39" s="16" t="s">
        <v>9506</v>
      </c>
      <c r="U39" s="21">
        <f>IF(OR(B3L832C7=0,B3L832C8=0),0,1+(B3L832C7/B3L832C8))</f>
        <v>2.062494643561132</v>
      </c>
      <c r="V39" s="16" t="s">
        <v>9507</v>
      </c>
      <c r="W39" s="15">
        <f>A1L232C8</f>
        <v>128093</v>
      </c>
      <c r="X39" s="16" t="s">
        <v>9508</v>
      </c>
      <c r="Y39" s="15">
        <f>A1L232C7</f>
        <v>120322</v>
      </c>
      <c r="Z39" s="16" t="s">
        <v>9509</v>
      </c>
      <c r="AA39" s="21">
        <f>IF(OR(B3L832C10=0,B3L832C11=0),0,1+(B3L832C10/B3L832C11))</f>
        <v>2.0645850301690465</v>
      </c>
      <c r="AB39" s="16" t="s">
        <v>9510</v>
      </c>
      <c r="AC39" s="15">
        <f>A1L232C20</f>
        <v>125347</v>
      </c>
      <c r="AD39" s="16" t="s">
        <v>9511</v>
      </c>
      <c r="AE39" s="15">
        <f>A1L232C19</f>
        <v>117895.33333333333</v>
      </c>
      <c r="AF39" s="16" t="s">
        <v>9512</v>
      </c>
      <c r="AG39" s="21">
        <f>IF(OR(B3L832C13=0,B3L832C14=0),0,1+(B3L832C13/B3L832C14))</f>
        <v>2.0632057813993203</v>
      </c>
      <c r="AH39" s="16" t="s">
        <v>9513</v>
      </c>
      <c r="AI39" s="15">
        <f>A1L232C11</f>
        <v>129810</v>
      </c>
      <c r="AJ39" s="16" t="s">
        <v>9514</v>
      </c>
      <c r="AK39" s="15">
        <f>A1L232C10</f>
        <v>125075</v>
      </c>
      <c r="AL39" s="16" t="s">
        <v>9515</v>
      </c>
      <c r="AM39" s="21">
        <f>IF(OR(B3L832C16=0,B3L832C17=0),0,1+(B3L832C16/B3L832C17))</f>
        <v>2.0378572856286228</v>
      </c>
      <c r="AN39" s="16" t="s">
        <v>9516</v>
      </c>
      <c r="AO39" s="15">
        <f>A1L232C23</f>
        <v>126462.75</v>
      </c>
      <c r="AP39" s="16" t="s">
        <v>9517</v>
      </c>
      <c r="AQ39" s="15">
        <f>A1L232C22</f>
        <v>119690.25</v>
      </c>
      <c r="AR39" s="16" t="s">
        <v>9518</v>
      </c>
      <c r="AS39" s="21">
        <f>IF(OR(B3L832C19=0,B3L832C20=0),0,1+(B3L832C19/B3L832C20))</f>
        <v>2.0565835563047115</v>
      </c>
      <c r="AT39" s="16" t="s">
        <v>9519</v>
      </c>
      <c r="AU39" s="15">
        <f>A1L232C14</f>
        <v>124760</v>
      </c>
      <c r="AV39" s="16" t="s">
        <v>9520</v>
      </c>
      <c r="AW39" s="15">
        <f>A1L232C13</f>
        <v>121214</v>
      </c>
      <c r="AX39" s="16" t="s">
        <v>9521</v>
      </c>
      <c r="AY39" s="21">
        <f>IF(OR(B3L832C22=0,B3L832C23=0),0,1+(B3L832C22/B3L832C23))</f>
        <v>2.0292540465622784</v>
      </c>
      <c r="AZ39" s="16" t="s">
        <v>9522</v>
      </c>
      <c r="BA39" s="15">
        <f>A1L232C26</f>
        <v>126122.2</v>
      </c>
      <c r="BB39" s="16" t="s">
        <v>9523</v>
      </c>
      <c r="BC39" s="15">
        <f>A1L232C25</f>
        <v>119995</v>
      </c>
      <c r="BD39" s="16" t="s">
        <v>9524</v>
      </c>
      <c r="BE39" s="21">
        <f>IF(OR(B3L832C25=0,B3L832C26=0),0,1+(B3L832C25/B3L832C26))</f>
        <v>2.0510621275886498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12834</v>
      </c>
      <c r="F40" s="16" t="s">
        <v>9526</v>
      </c>
      <c r="G40" s="15">
        <f>A1L233C1</f>
        <v>58992</v>
      </c>
      <c r="H40" s="16" t="s">
        <v>9527</v>
      </c>
      <c r="I40" s="21">
        <f>IF(OR(B3L833C1=0,B3L833C2=0),0,1+(B3L833C1/B3L833C2))</f>
        <v>1.2175549227013833</v>
      </c>
      <c r="J40" s="16" t="s">
        <v>9528</v>
      </c>
      <c r="K40" s="15">
        <f>A1L233C5</f>
        <v>16556</v>
      </c>
      <c r="L40" s="16" t="s">
        <v>9529</v>
      </c>
      <c r="M40" s="15">
        <f>A1L233C4</f>
        <v>61233</v>
      </c>
      <c r="N40" s="16" t="s">
        <v>9530</v>
      </c>
      <c r="O40" s="21">
        <f>IF(OR(B3L833C4=0,B3L833C5=0),0,1+(B3L833C4/B3L833C5))</f>
        <v>1.2703770842519557</v>
      </c>
      <c r="P40" s="16" t="s">
        <v>9531</v>
      </c>
      <c r="Q40" s="15">
        <f>A1L233C17</f>
        <v>14695</v>
      </c>
      <c r="R40" s="16" t="s">
        <v>9532</v>
      </c>
      <c r="S40" s="15">
        <f>A1L233C16</f>
        <v>60112.5</v>
      </c>
      <c r="T40" s="16" t="s">
        <v>9533</v>
      </c>
      <c r="U40" s="21">
        <f>IF(OR(B3L833C7=0,B3L833C8=0),0,1+(B3L833C7/B3L833C8))</f>
        <v>1.2444583073404034</v>
      </c>
      <c r="V40" s="16" t="s">
        <v>9534</v>
      </c>
      <c r="W40" s="15">
        <f>A1L233C8</f>
        <v>29350</v>
      </c>
      <c r="X40" s="16" t="s">
        <v>9535</v>
      </c>
      <c r="Y40" s="15">
        <f>A1L233C7</f>
        <v>68059</v>
      </c>
      <c r="Z40" s="16" t="s">
        <v>9536</v>
      </c>
      <c r="AA40" s="21">
        <f>IF(OR(B3L833C10=0,B3L833C11=0),0,1+(B3L833C10/B3L833C11))</f>
        <v>1.4312434799218325</v>
      </c>
      <c r="AB40" s="16" t="s">
        <v>9537</v>
      </c>
      <c r="AC40" s="15">
        <f>A1L233C20</f>
        <v>19580</v>
      </c>
      <c r="AD40" s="16" t="s">
        <v>9538</v>
      </c>
      <c r="AE40" s="15">
        <f>A1L233C19</f>
        <v>62761.333333333336</v>
      </c>
      <c r="AF40" s="16" t="s">
        <v>9539</v>
      </c>
      <c r="AG40" s="21">
        <f>IF(OR(B3L833C13=0,B3L833C14=0),0,1+(B3L833C13/B3L833C14))</f>
        <v>1.3119755263325614</v>
      </c>
      <c r="AH40" s="16" t="s">
        <v>9540</v>
      </c>
      <c r="AI40" s="15">
        <f>A1L233C11</f>
        <v>15543</v>
      </c>
      <c r="AJ40" s="16" t="s">
        <v>9541</v>
      </c>
      <c r="AK40" s="15">
        <f>A1L233C10</f>
        <v>49854</v>
      </c>
      <c r="AL40" s="16" t="s">
        <v>9542</v>
      </c>
      <c r="AM40" s="21">
        <f>IF(OR(B3L833C16=0,B3L833C17=0),0,1+(B3L833C16/B3L833C17))</f>
        <v>1.3117703694788783</v>
      </c>
      <c r="AN40" s="16" t="s">
        <v>9543</v>
      </c>
      <c r="AO40" s="15">
        <f>A1L233C23</f>
        <v>18570.75</v>
      </c>
      <c r="AP40" s="16" t="s">
        <v>9544</v>
      </c>
      <c r="AQ40" s="15">
        <f>A1L233C22</f>
        <v>59534.5</v>
      </c>
      <c r="AR40" s="16" t="s">
        <v>9545</v>
      </c>
      <c r="AS40" s="21">
        <f>IF(OR(B3L833C19=0,B3L833C20=0),0,1+(B3L833C19/B3L833C20))</f>
        <v>1.3119325769091872</v>
      </c>
      <c r="AT40" s="16" t="s">
        <v>9546</v>
      </c>
      <c r="AU40" s="15">
        <f>A1L233C14</f>
        <v>4882</v>
      </c>
      <c r="AV40" s="16" t="s">
        <v>9547</v>
      </c>
      <c r="AW40" s="15">
        <f>A1L233C13</f>
        <v>24799</v>
      </c>
      <c r="AX40" s="16" t="s">
        <v>9548</v>
      </c>
      <c r="AY40" s="21">
        <f>IF(OR(B3L833C22=0,B3L833C23=0),0,1+(B3L833C22/B3L833C23))</f>
        <v>1.1968627767248678</v>
      </c>
      <c r="AZ40" s="16" t="s">
        <v>9549</v>
      </c>
      <c r="BA40" s="15">
        <f>A1L233C26</f>
        <v>15833</v>
      </c>
      <c r="BB40" s="16" t="s">
        <v>9550</v>
      </c>
      <c r="BC40" s="15">
        <f>A1L233C25</f>
        <v>52587.4</v>
      </c>
      <c r="BD40" s="16" t="s">
        <v>9551</v>
      </c>
      <c r="BE40" s="21">
        <f>IF(OR(B3L833C25=0,B3L833C26=0),0,1+(B3L833C25/B3L833C26))</f>
        <v>1.3010797263222749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444929</v>
      </c>
      <c r="F41" s="16" t="s">
        <v>9553</v>
      </c>
      <c r="G41" s="15">
        <f>A1L235C1</f>
        <v>556436</v>
      </c>
      <c r="H41" s="16" t="s">
        <v>9554</v>
      </c>
      <c r="I41" s="21">
        <f>IF(OR(B3L834C1=0,B3L834C2=0),0,1+(B3L834C1/B3L834C2))</f>
        <v>1.7996049860181584</v>
      </c>
      <c r="J41" s="16" t="s">
        <v>9555</v>
      </c>
      <c r="K41" s="15">
        <f>A1L235C5</f>
        <v>486386</v>
      </c>
      <c r="L41" s="16" t="s">
        <v>9556</v>
      </c>
      <c r="M41" s="15">
        <f>A1L235C4</f>
        <v>595970</v>
      </c>
      <c r="N41" s="16" t="s">
        <v>9557</v>
      </c>
      <c r="O41" s="21">
        <f>IF(OR(B3L834C4=0,B3L834C5=0),0,1+(B3L834C4/B3L834C5))</f>
        <v>1.8161249727335269</v>
      </c>
      <c r="P41" s="16" t="s">
        <v>9558</v>
      </c>
      <c r="Q41" s="15">
        <f>A1L235C17</f>
        <v>465657.5</v>
      </c>
      <c r="R41" s="16" t="s">
        <v>9559</v>
      </c>
      <c r="S41" s="15">
        <f>A1L235C16</f>
        <v>576203</v>
      </c>
      <c r="T41" s="16" t="s">
        <v>9560</v>
      </c>
      <c r="U41" s="21">
        <f>IF(OR(B3L834C7=0,B3L834C8=0),0,1+(B3L834C7/B3L834C8))</f>
        <v>1.8081483435525327</v>
      </c>
      <c r="V41" s="16" t="s">
        <v>9561</v>
      </c>
      <c r="W41" s="15">
        <f>A1L235C8</f>
        <v>516108</v>
      </c>
      <c r="X41" s="16" t="s">
        <v>9562</v>
      </c>
      <c r="Y41" s="15">
        <f>A1L235C7</f>
        <v>614369</v>
      </c>
      <c r="Z41" s="16" t="s">
        <v>9563</v>
      </c>
      <c r="AA41" s="21">
        <f>IF(OR(B3L834C10=0,B3L834C11=0),0,1+(B3L834C10/B3L834C11))</f>
        <v>1.8400619171865769</v>
      </c>
      <c r="AB41" s="16" t="s">
        <v>9564</v>
      </c>
      <c r="AC41" s="15">
        <f>A1L235C20</f>
        <v>482474.33333333331</v>
      </c>
      <c r="AD41" s="16" t="s">
        <v>9565</v>
      </c>
      <c r="AE41" s="15">
        <f>A1L235C19</f>
        <v>588925</v>
      </c>
      <c r="AF41" s="16" t="s">
        <v>9566</v>
      </c>
      <c r="AG41" s="21">
        <f>IF(OR(B3L834C13=0,B3L834C14=0),0,1+(B3L834C13/B3L834C14))</f>
        <v>1.8192458009650352</v>
      </c>
      <c r="AH41" s="16" t="s">
        <v>9567</v>
      </c>
      <c r="AI41" s="15">
        <f>A1L235C11</f>
        <v>453847</v>
      </c>
      <c r="AJ41" s="16" t="s">
        <v>9568</v>
      </c>
      <c r="AK41" s="15">
        <f>A1L235C10</f>
        <v>544200</v>
      </c>
      <c r="AL41" s="16" t="s">
        <v>9569</v>
      </c>
      <c r="AM41" s="21">
        <f>IF(OR(B3L834C16=0,B3L834C17=0),0,1+(B3L834C16/B3L834C17))</f>
        <v>1.833970966556413</v>
      </c>
      <c r="AN41" s="16" t="s">
        <v>9570</v>
      </c>
      <c r="AO41" s="15">
        <f>A1L235C23</f>
        <v>475317.5</v>
      </c>
      <c r="AP41" s="16" t="s">
        <v>9571</v>
      </c>
      <c r="AQ41" s="15">
        <f>A1L235C22</f>
        <v>577743.75</v>
      </c>
      <c r="AR41" s="16" t="s">
        <v>9572</v>
      </c>
      <c r="AS41" s="21">
        <f>IF(OR(B3L834C19=0,B3L834C20=0),0,1+(B3L834C19/B3L834C20))</f>
        <v>1.8227133569164531</v>
      </c>
      <c r="AT41" s="16" t="s">
        <v>9573</v>
      </c>
      <c r="AU41" s="15">
        <f>A1L235C14</f>
        <v>448071</v>
      </c>
      <c r="AV41" s="16" t="s">
        <v>9574</v>
      </c>
      <c r="AW41" s="15">
        <f>A1L235C13</f>
        <v>511402</v>
      </c>
      <c r="AX41" s="16" t="s">
        <v>9575</v>
      </c>
      <c r="AY41" s="21">
        <f>IF(OR(B3L834C22=0,B3L834C23=0),0,1+(B3L834C22/B3L834C23))</f>
        <v>1.8761620017129381</v>
      </c>
      <c r="AZ41" s="16" t="s">
        <v>9576</v>
      </c>
      <c r="BA41" s="15">
        <f>A1L235C26</f>
        <v>469868.2</v>
      </c>
      <c r="BB41" s="16" t="s">
        <v>9577</v>
      </c>
      <c r="BC41" s="15">
        <f>A1L235C25</f>
        <v>564475.4</v>
      </c>
      <c r="BD41" s="16" t="s">
        <v>9578</v>
      </c>
      <c r="BE41" s="21">
        <f>IF(OR(B3L834C25=0,B3L834C26=0),0,1+(B3L834C25/B3L834C26))</f>
        <v>1.83239801061304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2636</v>
      </c>
      <c r="F43" s="16" t="s">
        <v>9607</v>
      </c>
      <c r="G43" s="15">
        <f>A1L237C1</f>
        <v>2784</v>
      </c>
      <c r="H43" s="16" t="s">
        <v>9608</v>
      </c>
      <c r="I43" s="21">
        <f>IF(OR(B3L836C1=0,B3L836C2=0),0,1+(B3L836C1/B3L836C2))</f>
        <v>1.9468390804597702</v>
      </c>
      <c r="J43" s="16" t="s">
        <v>9609</v>
      </c>
      <c r="K43" s="15">
        <f>A1L237C5</f>
        <v>2998</v>
      </c>
      <c r="L43" s="16" t="s">
        <v>9610</v>
      </c>
      <c r="M43" s="15">
        <f>A1L237C4</f>
        <v>3114</v>
      </c>
      <c r="N43" s="16" t="s">
        <v>9611</v>
      </c>
      <c r="O43" s="21">
        <f>IF(OR(B3L836C4=0,B3L836C5=0),0,1+(B3L836C4/B3L836C5))</f>
        <v>1.9627488760436738</v>
      </c>
      <c r="P43" s="16" t="s">
        <v>9612</v>
      </c>
      <c r="Q43" s="15">
        <f>A1L237C17</f>
        <v>2817</v>
      </c>
      <c r="R43" s="16" t="s">
        <v>9613</v>
      </c>
      <c r="S43" s="15">
        <f>A1L237C16</f>
        <v>2949</v>
      </c>
      <c r="T43" s="16" t="s">
        <v>9614</v>
      </c>
      <c r="U43" s="21">
        <f>IF(OR(B3L836C7=0,B3L836C8=0),0,1+(B3L836C7/B3L836C8))</f>
        <v>1.9552390640895219</v>
      </c>
      <c r="V43" s="16" t="s">
        <v>9615</v>
      </c>
      <c r="W43" s="15">
        <f>A1L237C8</f>
        <v>3653</v>
      </c>
      <c r="X43" s="16" t="s">
        <v>9616</v>
      </c>
      <c r="Y43" s="15">
        <f>A1L237C7</f>
        <v>3453</v>
      </c>
      <c r="Z43" s="16" t="s">
        <v>9617</v>
      </c>
      <c r="AA43" s="21">
        <f>IF(OR(B3L836C10=0,B3L836C11=0),0,1+(B3L836C10/B3L836C11))</f>
        <v>2.0579206487112653</v>
      </c>
      <c r="AB43" s="16" t="s">
        <v>9618</v>
      </c>
      <c r="AC43" s="15">
        <f>A1L237C20</f>
        <v>3095.6666666666665</v>
      </c>
      <c r="AD43" s="16" t="s">
        <v>9619</v>
      </c>
      <c r="AE43" s="15">
        <f>A1L237C19</f>
        <v>3117</v>
      </c>
      <c r="AF43" s="16" t="s">
        <v>9620</v>
      </c>
      <c r="AG43" s="21">
        <f>IF(OR(B3L836C13=0,B3L836C14=0),0,1+(B3L836C13/B3L836C14))</f>
        <v>1.9931558122125974</v>
      </c>
      <c r="AH43" s="16" t="s">
        <v>9621</v>
      </c>
      <c r="AI43" s="15">
        <f>A1L237C11</f>
        <v>3577</v>
      </c>
      <c r="AJ43" s="16" t="s">
        <v>9622</v>
      </c>
      <c r="AK43" s="15">
        <f>A1L237C10</f>
        <v>3261</v>
      </c>
      <c r="AL43" s="16" t="s">
        <v>9623</v>
      </c>
      <c r="AM43" s="21">
        <f>IF(OR(B3L836C16=0,B3L836C17=0),0,1+(B3L836C16/B3L836C17))</f>
        <v>2.0969027905550446</v>
      </c>
      <c r="AN43" s="16" t="s">
        <v>9624</v>
      </c>
      <c r="AO43" s="15">
        <f>A1L237C23</f>
        <v>3216</v>
      </c>
      <c r="AP43" s="16" t="s">
        <v>9625</v>
      </c>
      <c r="AQ43" s="15">
        <f>A1L237C22</f>
        <v>3153</v>
      </c>
      <c r="AR43" s="16" t="s">
        <v>9626</v>
      </c>
      <c r="AS43" s="21">
        <f>IF(OR(B3L836C19=0,B3L836C20=0),0,1+(B3L836C19/B3L836C20))</f>
        <v>2.0199809705042817</v>
      </c>
      <c r="AT43" s="16" t="s">
        <v>9627</v>
      </c>
      <c r="AU43" s="15">
        <f>A1L237C14</f>
        <v>2371</v>
      </c>
      <c r="AV43" s="16" t="s">
        <v>9628</v>
      </c>
      <c r="AW43" s="15">
        <f>A1L237C13</f>
        <v>2423</v>
      </c>
      <c r="AX43" s="16" t="s">
        <v>9629</v>
      </c>
      <c r="AY43" s="21">
        <f>IF(OR(B3L836C22=0,B3L836C23=0),0,1+(B3L836C22/B3L836C23))</f>
        <v>1.9785390012381345</v>
      </c>
      <c r="AZ43" s="16" t="s">
        <v>9630</v>
      </c>
      <c r="BA43" s="15">
        <f>A1L237C26</f>
        <v>3047</v>
      </c>
      <c r="BB43" s="16" t="s">
        <v>9631</v>
      </c>
      <c r="BC43" s="15">
        <f>A1L237C25</f>
        <v>3007</v>
      </c>
      <c r="BD43" s="16" t="s">
        <v>9632</v>
      </c>
      <c r="BE43" s="21">
        <f>IF(OR(B3L836C25=0,B3L836C26=0),0,1+(B3L836C25/B3L836C26))</f>
        <v>2.0133022946458263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45245</v>
      </c>
      <c r="F44" s="16" t="s">
        <v>9634</v>
      </c>
      <c r="G44" s="15">
        <f>A1L238C1</f>
        <v>55200</v>
      </c>
      <c r="H44" s="16" t="s">
        <v>9635</v>
      </c>
      <c r="I44" s="21">
        <f>IF(OR(B3L837C1=0,B3L837C2=0),0,1+(B3L837C1/B3L837C2))</f>
        <v>1.8196557971014493</v>
      </c>
      <c r="J44" s="16" t="s">
        <v>9636</v>
      </c>
      <c r="K44" s="15">
        <f>A1L238C5</f>
        <v>48926</v>
      </c>
      <c r="L44" s="16" t="s">
        <v>9637</v>
      </c>
      <c r="M44" s="15">
        <f>A1L238C4</f>
        <v>58731</v>
      </c>
      <c r="N44" s="16" t="s">
        <v>9638</v>
      </c>
      <c r="O44" s="21">
        <f>IF(OR(B3L837C4=0,B3L837C5=0),0,1+(B3L837C4/B3L837C5))</f>
        <v>1.8330523914116905</v>
      </c>
      <c r="P44" s="16" t="s">
        <v>9639</v>
      </c>
      <c r="Q44" s="15">
        <f>A1L238C17</f>
        <v>47085.5</v>
      </c>
      <c r="R44" s="16" t="s">
        <v>9640</v>
      </c>
      <c r="S44" s="15">
        <f>A1L238C16</f>
        <v>56965.5</v>
      </c>
      <c r="T44" s="16" t="s">
        <v>9641</v>
      </c>
      <c r="U44" s="21">
        <f>IF(OR(B3L837C7=0,B3L837C8=0),0,1+(B3L837C7/B3L837C8))</f>
        <v>1.8265616908479694</v>
      </c>
      <c r="V44" s="16" t="s">
        <v>9642</v>
      </c>
      <c r="W44" s="15">
        <f>A1L238C8</f>
        <v>49713</v>
      </c>
      <c r="X44" s="16" t="s">
        <v>9643</v>
      </c>
      <c r="Y44" s="15">
        <f>A1L238C7</f>
        <v>61230</v>
      </c>
      <c r="Z44" s="16" t="s">
        <v>9644</v>
      </c>
      <c r="AA44" s="21">
        <f>IF(OR(B3L837C10=0,B3L837C11=0),0,1+(B3L837C10/B3L837C11))</f>
        <v>1.8119059284664381</v>
      </c>
      <c r="AB44" s="16" t="s">
        <v>9645</v>
      </c>
      <c r="AC44" s="15">
        <f>A1L238C20</f>
        <v>47961.333333333336</v>
      </c>
      <c r="AD44" s="16" t="s">
        <v>9646</v>
      </c>
      <c r="AE44" s="15">
        <f>A1L238C19</f>
        <v>58387</v>
      </c>
      <c r="AF44" s="16" t="s">
        <v>9647</v>
      </c>
      <c r="AG44" s="21">
        <f>IF(OR(B3L837C13=0,B3L837C14=0),0,1+(B3L837C13/B3L837C14))</f>
        <v>1.8214385622370277</v>
      </c>
      <c r="AH44" s="16" t="s">
        <v>9648</v>
      </c>
      <c r="AI44" s="15">
        <f>A1L238C11</f>
        <v>51192</v>
      </c>
      <c r="AJ44" s="16" t="s">
        <v>9649</v>
      </c>
      <c r="AK44" s="15">
        <f>A1L238C10</f>
        <v>64047</v>
      </c>
      <c r="AL44" s="16" t="s">
        <v>9650</v>
      </c>
      <c r="AM44" s="21">
        <f>IF(OR(B3L837C16=0,B3L837C17=0),0,1+(B3L837C16/B3L837C17))</f>
        <v>1.7992880228582135</v>
      </c>
      <c r="AN44" s="16" t="s">
        <v>9651</v>
      </c>
      <c r="AO44" s="15">
        <f>A1L238C23</f>
        <v>48769</v>
      </c>
      <c r="AP44" s="16" t="s">
        <v>9652</v>
      </c>
      <c r="AQ44" s="15">
        <f>A1L238C22</f>
        <v>59802</v>
      </c>
      <c r="AR44" s="16" t="s">
        <v>9653</v>
      </c>
      <c r="AS44" s="21">
        <f>IF(OR(B3L837C19=0,B3L837C20=0),0,1+(B3L837C19/B3L837C20))</f>
        <v>1.8155078425470719</v>
      </c>
      <c r="AT44" s="16" t="s">
        <v>9654</v>
      </c>
      <c r="AU44" s="15">
        <f>A1L238C14</f>
        <v>44393</v>
      </c>
      <c r="AV44" s="16" t="s">
        <v>9655</v>
      </c>
      <c r="AW44" s="15">
        <f>A1L238C13</f>
        <v>54245</v>
      </c>
      <c r="AX44" s="16" t="s">
        <v>9656</v>
      </c>
      <c r="AY44" s="21">
        <f>IF(OR(B3L837C22=0,B3L837C23=0),0,1+(B3L837C22/B3L837C23))</f>
        <v>1.8183795741542998</v>
      </c>
      <c r="AZ44" s="16" t="s">
        <v>9657</v>
      </c>
      <c r="BA44" s="15">
        <f>A1L238C26</f>
        <v>47893.8</v>
      </c>
      <c r="BB44" s="16" t="s">
        <v>9658</v>
      </c>
      <c r="BC44" s="15">
        <f>A1L238C25</f>
        <v>58690.6</v>
      </c>
      <c r="BD44" s="16" t="s">
        <v>9659</v>
      </c>
      <c r="BE44" s="21">
        <f>IF(OR(B3L837C25=0,B3L837C26=0),0,1+(B3L837C25/B3L837C26))</f>
        <v>1.8160386842185972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15090</v>
      </c>
      <c r="F45" s="16" t="s">
        <v>9661</v>
      </c>
      <c r="G45" s="15">
        <f>A1L239C1</f>
        <v>14699</v>
      </c>
      <c r="H45" s="16" t="s">
        <v>9662</v>
      </c>
      <c r="I45" s="21">
        <f>IF(OR(B3L838C1=0,B3L838C2=0),0,1+(B3L838C1/B3L838C2))</f>
        <v>2.0266004490101368</v>
      </c>
      <c r="J45" s="16" t="s">
        <v>9663</v>
      </c>
      <c r="K45" s="15">
        <f>A1L239C5</f>
        <v>29751</v>
      </c>
      <c r="L45" s="16" t="s">
        <v>9664</v>
      </c>
      <c r="M45" s="15">
        <f>A1L239C4</f>
        <v>22977</v>
      </c>
      <c r="N45" s="16" t="s">
        <v>9665</v>
      </c>
      <c r="O45" s="21">
        <f>IF(OR(B3L838C4=0,B3L838C5=0),0,1+(B3L838C4/B3L838C5))</f>
        <v>2.2948165556861211</v>
      </c>
      <c r="P45" s="16" t="s">
        <v>9666</v>
      </c>
      <c r="Q45" s="15">
        <f>A1L239C17</f>
        <v>22420.5</v>
      </c>
      <c r="R45" s="16" t="s">
        <v>9667</v>
      </c>
      <c r="S45" s="15">
        <f>A1L239C16</f>
        <v>18838</v>
      </c>
      <c r="T45" s="16" t="s">
        <v>9668</v>
      </c>
      <c r="U45" s="21">
        <f>IF(OR(B3L838C7=0,B3L838C8=0),0,1+(B3L838C7/B3L838C8))</f>
        <v>2.1901741161482109</v>
      </c>
      <c r="V45" s="16" t="s">
        <v>9669</v>
      </c>
      <c r="W45" s="15">
        <f>A1L239C8</f>
        <v>25397</v>
      </c>
      <c r="X45" s="16" t="s">
        <v>9670</v>
      </c>
      <c r="Y45" s="15">
        <f>A1L239C7</f>
        <v>25365</v>
      </c>
      <c r="Z45" s="16" t="s">
        <v>9671</v>
      </c>
      <c r="AA45" s="21">
        <f>IF(OR(B3L838C10=0,B3L838C11=0),0,1+(B3L838C10/B3L838C11))</f>
        <v>2.0012615809185883</v>
      </c>
      <c r="AB45" s="16" t="s">
        <v>9672</v>
      </c>
      <c r="AC45" s="15">
        <f>A1L239C20</f>
        <v>23412.666666666668</v>
      </c>
      <c r="AD45" s="16" t="s">
        <v>9673</v>
      </c>
      <c r="AE45" s="15">
        <f>A1L239C19</f>
        <v>21013.666666666668</v>
      </c>
      <c r="AF45" s="16" t="s">
        <v>9674</v>
      </c>
      <c r="AG45" s="21">
        <f>IF(OR(B3L838C13=0,B3L838C14=0),0,1+(B3L838C13/B3L838C14))</f>
        <v>2.1141637981631005</v>
      </c>
      <c r="AH45" s="16" t="s">
        <v>9675</v>
      </c>
      <c r="AI45" s="15">
        <f>A1L239C11</f>
        <v>23307</v>
      </c>
      <c r="AJ45" s="16" t="s">
        <v>9676</v>
      </c>
      <c r="AK45" s="15">
        <f>A1L239C10</f>
        <v>21756</v>
      </c>
      <c r="AL45" s="16" t="s">
        <v>9677</v>
      </c>
      <c r="AM45" s="21">
        <f>IF(OR(B3L838C16=0,B3L838C17=0),0,1+(B3L838C16/B3L838C17))</f>
        <v>2.0712906784335354</v>
      </c>
      <c r="AN45" s="16" t="s">
        <v>9678</v>
      </c>
      <c r="AO45" s="15">
        <f>A1L239C23</f>
        <v>23386.25</v>
      </c>
      <c r="AP45" s="16" t="s">
        <v>9679</v>
      </c>
      <c r="AQ45" s="15">
        <f>A1L239C22</f>
        <v>21199.25</v>
      </c>
      <c r="AR45" s="16" t="s">
        <v>9680</v>
      </c>
      <c r="AS45" s="21">
        <f>IF(OR(B3L838C19=0,B3L838C20=0),0,1+(B3L838C19/B3L838C20))</f>
        <v>2.1031640270292584</v>
      </c>
      <c r="AT45" s="16" t="s">
        <v>9681</v>
      </c>
      <c r="AU45" s="15">
        <f>A1L239C14</f>
        <v>18992</v>
      </c>
      <c r="AV45" s="16" t="s">
        <v>9682</v>
      </c>
      <c r="AW45" s="15">
        <f>A1L239C13</f>
        <v>17727</v>
      </c>
      <c r="AX45" s="16" t="s">
        <v>9683</v>
      </c>
      <c r="AY45" s="21">
        <f>IF(OR(B3L838C22=0,B3L838C23=0),0,1+(B3L838C22/B3L838C23))</f>
        <v>2.0713600722062391</v>
      </c>
      <c r="AZ45" s="16" t="s">
        <v>9684</v>
      </c>
      <c r="BA45" s="15">
        <f>A1L239C26</f>
        <v>22507.4</v>
      </c>
      <c r="BB45" s="16" t="s">
        <v>9685</v>
      </c>
      <c r="BC45" s="15">
        <f>A1L239C25</f>
        <v>20504.8</v>
      </c>
      <c r="BD45" s="16" t="s">
        <v>9686</v>
      </c>
      <c r="BE45" s="21">
        <f>IF(OR(B3L838C25=0,B3L838C26=0),0,1+(B3L838C25/B3L838C26))</f>
        <v>2.0976649369903635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17344</v>
      </c>
      <c r="F46" s="16" t="s">
        <v>9688</v>
      </c>
      <c r="G46" s="15">
        <f>A1L240C1</f>
        <v>16850</v>
      </c>
      <c r="H46" s="16" t="s">
        <v>9689</v>
      </c>
      <c r="I46" s="21">
        <f>IF(OR(B3L839C1=0,B3L839C2=0),0,1+(B3L839C1/B3L839C2))</f>
        <v>2.0293175074183978</v>
      </c>
      <c r="J46" s="16" t="s">
        <v>9690</v>
      </c>
      <c r="K46" s="15">
        <f>A1L240C5</f>
        <v>22580</v>
      </c>
      <c r="L46" s="16" t="s">
        <v>9691</v>
      </c>
      <c r="M46" s="15">
        <f>A1L240C4</f>
        <v>22566</v>
      </c>
      <c r="N46" s="16" t="s">
        <v>9692</v>
      </c>
      <c r="O46" s="21">
        <f>IF(OR(B3L839C4=0,B3L839C5=0),0,1+(B3L839C4/B3L839C5))</f>
        <v>2.0006204023752545</v>
      </c>
      <c r="P46" s="16" t="s">
        <v>9693</v>
      </c>
      <c r="Q46" s="15">
        <f>A1L240C17</f>
        <v>19962</v>
      </c>
      <c r="R46" s="16" t="s">
        <v>9694</v>
      </c>
      <c r="S46" s="15">
        <f>A1L240C16</f>
        <v>19708</v>
      </c>
      <c r="T46" s="16" t="s">
        <v>9695</v>
      </c>
      <c r="U46" s="21">
        <f>IF(OR(B3L839C7=0,B3L839C8=0),0,1+(B3L839C7/B3L839C8))</f>
        <v>2.0128881672417291</v>
      </c>
      <c r="V46" s="16" t="s">
        <v>9696</v>
      </c>
      <c r="W46" s="15">
        <f>A1L240C8</f>
        <v>25086</v>
      </c>
      <c r="X46" s="16" t="s">
        <v>9697</v>
      </c>
      <c r="Y46" s="15">
        <f>A1L240C7</f>
        <v>25014</v>
      </c>
      <c r="Z46" s="16" t="s">
        <v>9698</v>
      </c>
      <c r="AA46" s="21">
        <f>IF(OR(B3L839C10=0,B3L839C11=0),0,1+(B3L839C10/B3L839C11))</f>
        <v>2.0028783881026628</v>
      </c>
      <c r="AB46" s="16" t="s">
        <v>9699</v>
      </c>
      <c r="AC46" s="15">
        <f>A1L240C20</f>
        <v>21670</v>
      </c>
      <c r="AD46" s="16" t="s">
        <v>9700</v>
      </c>
      <c r="AE46" s="15">
        <f>A1L240C19</f>
        <v>21476.666666666668</v>
      </c>
      <c r="AF46" s="16" t="s">
        <v>9701</v>
      </c>
      <c r="AG46" s="21">
        <f>IF(OR(B3L839C13=0,B3L839C14=0),0,1+(B3L839C13/B3L839C14))</f>
        <v>2.009002017693621</v>
      </c>
      <c r="AH46" s="16" t="s">
        <v>9702</v>
      </c>
      <c r="AI46" s="15">
        <f>A1L240C11</f>
        <v>27796</v>
      </c>
      <c r="AJ46" s="16" t="s">
        <v>9703</v>
      </c>
      <c r="AK46" s="15">
        <f>A1L240C10</f>
        <v>24707</v>
      </c>
      <c r="AL46" s="16" t="s">
        <v>9704</v>
      </c>
      <c r="AM46" s="21">
        <f>IF(OR(B3L839C16=0,B3L839C17=0),0,1+(B3L839C16/B3L839C17))</f>
        <v>2.125025296474683</v>
      </c>
      <c r="AN46" s="16" t="s">
        <v>9705</v>
      </c>
      <c r="AO46" s="15">
        <f>A1L240C23</f>
        <v>23201.5</v>
      </c>
      <c r="AP46" s="16" t="s">
        <v>9706</v>
      </c>
      <c r="AQ46" s="15">
        <f>A1L240C22</f>
        <v>22284.25</v>
      </c>
      <c r="AR46" s="16" t="s">
        <v>9707</v>
      </c>
      <c r="AS46" s="21">
        <f>IF(OR(B3L839C19=0,B3L839C20=0),0,1+(B3L839C19/B3L839C20))</f>
        <v>2.0411613583584818</v>
      </c>
      <c r="AT46" s="16" t="s">
        <v>9708</v>
      </c>
      <c r="AU46" s="15">
        <f>A1L240C14</f>
        <v>27473</v>
      </c>
      <c r="AV46" s="16" t="s">
        <v>9709</v>
      </c>
      <c r="AW46" s="15">
        <f>A1L240C13</f>
        <v>25091</v>
      </c>
      <c r="AX46" s="16" t="s">
        <v>9710</v>
      </c>
      <c r="AY46" s="21">
        <f>IF(OR(B3L839C22=0,B3L839C23=0),0,1+(B3L839C22/B3L839C23))</f>
        <v>2.0949344386433379</v>
      </c>
      <c r="AZ46" s="16" t="s">
        <v>9711</v>
      </c>
      <c r="BA46" s="15">
        <f>A1L240C26</f>
        <v>24055.8</v>
      </c>
      <c r="BB46" s="16" t="s">
        <v>9712</v>
      </c>
      <c r="BC46" s="15">
        <f>A1L240C25</f>
        <v>22845.599999999999</v>
      </c>
      <c r="BD46" s="16" t="s">
        <v>9713</v>
      </c>
      <c r="BE46" s="21">
        <f>IF(OR(B3L839C25=0,B3L839C26=0),0,1+(B3L839C25/B3L839C26))</f>
        <v>2.0529730013656895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190687</v>
      </c>
      <c r="F47" s="16" t="s">
        <v>9715</v>
      </c>
      <c r="G47" s="15">
        <f>A1L241C1</f>
        <v>179290</v>
      </c>
      <c r="H47" s="16" t="s">
        <v>9716</v>
      </c>
      <c r="I47" s="21">
        <f>IF(OR(B3L840C1=0,B3L840C2=0),0,1+(B3L840C1/B3L840C2))</f>
        <v>2.0635674047632326</v>
      </c>
      <c r="J47" s="16" t="s">
        <v>9717</v>
      </c>
      <c r="K47" s="15">
        <f>A1L241C5</f>
        <v>194109</v>
      </c>
      <c r="L47" s="16" t="s">
        <v>9718</v>
      </c>
      <c r="M47" s="15">
        <f>A1L241C4</f>
        <v>176932</v>
      </c>
      <c r="N47" s="16" t="s">
        <v>9719</v>
      </c>
      <c r="O47" s="21">
        <f>IF(OR(B3L840C4=0,B3L840C5=0),0,1+(B3L840C4/B3L840C5))</f>
        <v>2.0970824949698192</v>
      </c>
      <c r="P47" s="16" t="s">
        <v>9720</v>
      </c>
      <c r="Q47" s="15">
        <f>A1L241C17</f>
        <v>192398</v>
      </c>
      <c r="R47" s="16" t="s">
        <v>9721</v>
      </c>
      <c r="S47" s="15">
        <f>A1L241C16</f>
        <v>178111</v>
      </c>
      <c r="T47" s="16" t="s">
        <v>9722</v>
      </c>
      <c r="U47" s="21">
        <f>IF(OR(B3L840C7=0,B3L840C8=0),0,1+(B3L840C7/B3L840C8))</f>
        <v>2.0802140238390665</v>
      </c>
      <c r="V47" s="16" t="s">
        <v>9723</v>
      </c>
      <c r="W47" s="15">
        <f>A1L241C8</f>
        <v>213211</v>
      </c>
      <c r="X47" s="16" t="s">
        <v>9724</v>
      </c>
      <c r="Y47" s="15">
        <f>A1L241C7</f>
        <v>199865</v>
      </c>
      <c r="Z47" s="16" t="s">
        <v>9725</v>
      </c>
      <c r="AA47" s="21">
        <f>IF(OR(B3L840C10=0,B3L840C11=0),0,1+(B3L840C10/B3L840C11))</f>
        <v>2.0667750731743926</v>
      </c>
      <c r="AB47" s="16" t="s">
        <v>9726</v>
      </c>
      <c r="AC47" s="15">
        <f>A1L241C20</f>
        <v>199335.66666666666</v>
      </c>
      <c r="AD47" s="16" t="s">
        <v>9727</v>
      </c>
      <c r="AE47" s="15">
        <f>A1L241C19</f>
        <v>185362.33333333334</v>
      </c>
      <c r="AF47" s="16" t="s">
        <v>9728</v>
      </c>
      <c r="AG47" s="21">
        <f>IF(OR(B3L840C13=0,B3L840C14=0),0,1+(B3L840C13/B3L840C14))</f>
        <v>2.075383887772956</v>
      </c>
      <c r="AH47" s="16" t="s">
        <v>9729</v>
      </c>
      <c r="AI47" s="15">
        <f>A1L241C11</f>
        <v>175695</v>
      </c>
      <c r="AJ47" s="16" t="s">
        <v>9730</v>
      </c>
      <c r="AK47" s="15">
        <f>A1L241C10</f>
        <v>165052</v>
      </c>
      <c r="AL47" s="16" t="s">
        <v>9731</v>
      </c>
      <c r="AM47" s="21">
        <f>IF(OR(B3L840C16=0,B3L840C17=0),0,1+(B3L840C16/B3L840C17))</f>
        <v>2.0644827084797521</v>
      </c>
      <c r="AN47" s="16" t="s">
        <v>9732</v>
      </c>
      <c r="AO47" s="15">
        <f>A1L241C23</f>
        <v>193425.5</v>
      </c>
      <c r="AP47" s="16" t="s">
        <v>9733</v>
      </c>
      <c r="AQ47" s="15">
        <f>A1L241C22</f>
        <v>180284.75</v>
      </c>
      <c r="AR47" s="16" t="s">
        <v>9734</v>
      </c>
      <c r="AS47" s="21">
        <f>IF(OR(B3L840C19=0,B3L840C20=0),0,1+(B3L840C19/B3L840C20))</f>
        <v>2.0728888605386757</v>
      </c>
      <c r="AT47" s="16" t="s">
        <v>9735</v>
      </c>
      <c r="AU47" s="15">
        <f>A1L241C14</f>
        <v>167659</v>
      </c>
      <c r="AV47" s="16" t="s">
        <v>9736</v>
      </c>
      <c r="AW47" s="15">
        <f>A1L241C13</f>
        <v>158334</v>
      </c>
      <c r="AX47" s="16" t="s">
        <v>9737</v>
      </c>
      <c r="AY47" s="21">
        <f>IF(OR(B3L840C22=0,B3L840C23=0),0,1+(B3L840C22/B3L840C23))</f>
        <v>2.05889448886531</v>
      </c>
      <c r="AZ47" s="16" t="s">
        <v>9738</v>
      </c>
      <c r="BA47" s="15">
        <f>A1L241C26</f>
        <v>188272.2</v>
      </c>
      <c r="BB47" s="16" t="s">
        <v>9739</v>
      </c>
      <c r="BC47" s="15">
        <f>A1L241C25</f>
        <v>175894.6</v>
      </c>
      <c r="BD47" s="16" t="s">
        <v>9740</v>
      </c>
      <c r="BE47" s="21">
        <f>IF(OR(B3L840C25=0,B3L840C26=0),0,1+(B3L840C25/B3L840C26))</f>
        <v>2.0703694144106755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11675</v>
      </c>
      <c r="F48" s="16" t="s">
        <v>9742</v>
      </c>
      <c r="G48" s="15">
        <f>A1L242C1</f>
        <v>11404</v>
      </c>
      <c r="H48" s="16" t="s">
        <v>9743</v>
      </c>
      <c r="I48" s="21">
        <f>IF(OR(B3L841C1=0,B3L841C2=0),0,1+(B3L841C1/B3L841C2))</f>
        <v>2.0237635917222025</v>
      </c>
      <c r="J48" s="16" t="s">
        <v>9744</v>
      </c>
      <c r="K48" s="15">
        <f>A1L242C5</f>
        <v>13402</v>
      </c>
      <c r="L48" s="16" t="s">
        <v>9745</v>
      </c>
      <c r="M48" s="15">
        <f>A1L242C4</f>
        <v>13363</v>
      </c>
      <c r="N48" s="16" t="s">
        <v>9746</v>
      </c>
      <c r="O48" s="21">
        <f>IF(OR(B3L841C4=0,B3L841C5=0),0,1+(B3L841C4/B3L841C5))</f>
        <v>2.0029185063234305</v>
      </c>
      <c r="P48" s="16" t="s">
        <v>9747</v>
      </c>
      <c r="Q48" s="15">
        <f>A1L242C17</f>
        <v>12538.5</v>
      </c>
      <c r="R48" s="16" t="s">
        <v>9748</v>
      </c>
      <c r="S48" s="15">
        <f>A1L242C16</f>
        <v>12383.5</v>
      </c>
      <c r="T48" s="16" t="s">
        <v>9749</v>
      </c>
      <c r="U48" s="21">
        <f>IF(OR(B3L841C7=0,B3L841C8=0),0,1+(B3L841C7/B3L841C8))</f>
        <v>2.0125166552267126</v>
      </c>
      <c r="V48" s="16" t="s">
        <v>9750</v>
      </c>
      <c r="W48" s="15">
        <f>A1L242C8</f>
        <v>19830</v>
      </c>
      <c r="X48" s="16" t="s">
        <v>9751</v>
      </c>
      <c r="Y48" s="15">
        <f>A1L242C7</f>
        <v>19531</v>
      </c>
      <c r="Z48" s="16" t="s">
        <v>9752</v>
      </c>
      <c r="AA48" s="21">
        <f>IF(OR(B3L841C10=0,B3L841C11=0),0,1+(B3L841C10/B3L841C11))</f>
        <v>2.0153089959551482</v>
      </c>
      <c r="AB48" s="16" t="s">
        <v>9753</v>
      </c>
      <c r="AC48" s="15">
        <f>A1L242C20</f>
        <v>14969</v>
      </c>
      <c r="AD48" s="16" t="s">
        <v>9754</v>
      </c>
      <c r="AE48" s="15">
        <f>A1L242C19</f>
        <v>14766</v>
      </c>
      <c r="AF48" s="16" t="s">
        <v>9755</v>
      </c>
      <c r="AG48" s="21">
        <f>IF(OR(B3L841C13=0,B3L841C14=0),0,1+(B3L841C13/B3L841C14))</f>
        <v>2.0137477989976977</v>
      </c>
      <c r="AH48" s="16" t="s">
        <v>9756</v>
      </c>
      <c r="AI48" s="15">
        <f>A1L242C11</f>
        <v>19181</v>
      </c>
      <c r="AJ48" s="16" t="s">
        <v>9757</v>
      </c>
      <c r="AK48" s="15">
        <f>A1L242C10</f>
        <v>18909</v>
      </c>
      <c r="AL48" s="16" t="s">
        <v>9758</v>
      </c>
      <c r="AM48" s="21">
        <f>IF(OR(B3L841C16=0,B3L841C17=0),0,1+(B3L841C16/B3L841C17))</f>
        <v>2.0143846845417528</v>
      </c>
      <c r="AN48" s="16" t="s">
        <v>9759</v>
      </c>
      <c r="AO48" s="15">
        <f>A1L242C23</f>
        <v>16022</v>
      </c>
      <c r="AP48" s="16" t="s">
        <v>9760</v>
      </c>
      <c r="AQ48" s="15">
        <f>A1L242C22</f>
        <v>15801.75</v>
      </c>
      <c r="AR48" s="16" t="s">
        <v>9761</v>
      </c>
      <c r="AS48" s="21">
        <f>IF(OR(B3L841C19=0,B3L841C20=0),0,1+(B3L841C19/B3L841C20))</f>
        <v>2.0139383296153905</v>
      </c>
      <c r="AT48" s="16" t="s">
        <v>9762</v>
      </c>
      <c r="AU48" s="15">
        <f>A1L242C14</f>
        <v>23392</v>
      </c>
      <c r="AV48" s="16" t="s">
        <v>9763</v>
      </c>
      <c r="AW48" s="15">
        <f>A1L242C13</f>
        <v>23238</v>
      </c>
      <c r="AX48" s="16" t="s">
        <v>9764</v>
      </c>
      <c r="AY48" s="21">
        <f>IF(OR(B3L841C22=0,B3L841C23=0),0,1+(B3L841C22/B3L841C23))</f>
        <v>2.006627076340477</v>
      </c>
      <c r="AZ48" s="16" t="s">
        <v>9765</v>
      </c>
      <c r="BA48" s="15">
        <f>A1L242C26</f>
        <v>17496</v>
      </c>
      <c r="BB48" s="16" t="s">
        <v>9766</v>
      </c>
      <c r="BC48" s="15">
        <f>A1L242C25</f>
        <v>17289</v>
      </c>
      <c r="BD48" s="16" t="s">
        <v>9767</v>
      </c>
      <c r="BE48" s="21">
        <f>IF(OR(B3L841C25=0,B3L841C26=0),0,1+(B3L841C25/B3L841C26))</f>
        <v>2.0119729307652268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61666</v>
      </c>
      <c r="F49" s="16" t="s">
        <v>9769</v>
      </c>
      <c r="G49" s="15">
        <f>A1L243C1</f>
        <v>60125</v>
      </c>
      <c r="H49" s="16" t="s">
        <v>9770</v>
      </c>
      <c r="I49" s="21">
        <f>IF(OR(B3L842C1=0,B3L842C2=0),0,1+(B3L842C1/B3L842C2))</f>
        <v>2.0256299376299376</v>
      </c>
      <c r="J49" s="16" t="s">
        <v>9771</v>
      </c>
      <c r="K49" s="15">
        <f>A1L243C5</f>
        <v>83263</v>
      </c>
      <c r="L49" s="16" t="s">
        <v>9772</v>
      </c>
      <c r="M49" s="15">
        <f>A1L243C4</f>
        <v>82012</v>
      </c>
      <c r="N49" s="16" t="s">
        <v>9773</v>
      </c>
      <c r="O49" s="21">
        <f>IF(OR(B3L842C4=0,B3L842C5=0),0,1+(B3L842C4/B3L842C5))</f>
        <v>2.0152538652880065</v>
      </c>
      <c r="P49" s="16" t="s">
        <v>9774</v>
      </c>
      <c r="Q49" s="15">
        <f>A1L243C17</f>
        <v>72464.5</v>
      </c>
      <c r="R49" s="16" t="s">
        <v>9775</v>
      </c>
      <c r="S49" s="15">
        <f>A1L243C16</f>
        <v>71068.5</v>
      </c>
      <c r="T49" s="16" t="s">
        <v>9776</v>
      </c>
      <c r="U49" s="21">
        <f>IF(OR(B3L842C7=0,B3L842C8=0),0,1+(B3L842C7/B3L842C8))</f>
        <v>2.0196430204661699</v>
      </c>
      <c r="V49" s="16" t="s">
        <v>9777</v>
      </c>
      <c r="W49" s="15">
        <f>A1L243C8</f>
        <v>97175</v>
      </c>
      <c r="X49" s="16" t="s">
        <v>9778</v>
      </c>
      <c r="Y49" s="15">
        <f>A1L243C7</f>
        <v>96822</v>
      </c>
      <c r="Z49" s="16" t="s">
        <v>9779</v>
      </c>
      <c r="AA49" s="21">
        <f>IF(OR(B3L842C10=0,B3L842C11=0),0,1+(B3L842C10/B3L842C11))</f>
        <v>2.0036458656090561</v>
      </c>
      <c r="AB49" s="16" t="s">
        <v>9780</v>
      </c>
      <c r="AC49" s="15">
        <f>A1L243C20</f>
        <v>80701.333333333328</v>
      </c>
      <c r="AD49" s="16" t="s">
        <v>9781</v>
      </c>
      <c r="AE49" s="15">
        <f>A1L243C19</f>
        <v>79653</v>
      </c>
      <c r="AF49" s="16" t="s">
        <v>9782</v>
      </c>
      <c r="AG49" s="21">
        <f>IF(OR(B3L842C13=0,B3L842C14=0),0,1+(B3L842C13/B3L842C14))</f>
        <v>2.0131612536041747</v>
      </c>
      <c r="AH49" s="16" t="s">
        <v>9783</v>
      </c>
      <c r="AI49" s="15">
        <f>A1L243C11</f>
        <v>85161</v>
      </c>
      <c r="AJ49" s="16" t="s">
        <v>9784</v>
      </c>
      <c r="AK49" s="15">
        <f>A1L243C10</f>
        <v>82785</v>
      </c>
      <c r="AL49" s="16" t="s">
        <v>9785</v>
      </c>
      <c r="AM49" s="21">
        <f>IF(OR(B3L842C16=0,B3L842C17=0),0,1+(B3L842C16/B3L842C17))</f>
        <v>2.0287008516035514</v>
      </c>
      <c r="AN49" s="16" t="s">
        <v>9786</v>
      </c>
      <c r="AO49" s="15">
        <f>A1L243C23</f>
        <v>81816.25</v>
      </c>
      <c r="AP49" s="16" t="s">
        <v>9787</v>
      </c>
      <c r="AQ49" s="15">
        <f>A1L243C22</f>
        <v>80436</v>
      </c>
      <c r="AR49" s="16" t="s">
        <v>9788</v>
      </c>
      <c r="AS49" s="21">
        <f>IF(OR(B3L842C19=0,B3L842C20=0),0,1+(B3L842C19/B3L842C20))</f>
        <v>2.0171596051519218</v>
      </c>
      <c r="AT49" s="16" t="s">
        <v>9789</v>
      </c>
      <c r="AU49" s="15">
        <f>A1L243C14</f>
        <v>93411</v>
      </c>
      <c r="AV49" s="16" t="s">
        <v>9790</v>
      </c>
      <c r="AW49" s="15">
        <f>A1L243C13</f>
        <v>92893</v>
      </c>
      <c r="AX49" s="16" t="s">
        <v>9791</v>
      </c>
      <c r="AY49" s="21">
        <f>IF(OR(B3L842C22=0,B3L842C23=0),0,1+(B3L842C22/B3L842C23))</f>
        <v>2.0055763082255931</v>
      </c>
      <c r="AZ49" s="16" t="s">
        <v>9792</v>
      </c>
      <c r="BA49" s="15">
        <f>A1L243C26</f>
        <v>84135.2</v>
      </c>
      <c r="BB49" s="16" t="s">
        <v>9793</v>
      </c>
      <c r="BC49" s="15">
        <f>A1L243C25</f>
        <v>82927.399999999994</v>
      </c>
      <c r="BD49" s="16" t="s">
        <v>9794</v>
      </c>
      <c r="BE49" s="21">
        <f>IF(OR(B3L842C25=0,B3L842C26=0),0,1+(B3L842C25/B3L842C26))</f>
        <v>2.0145645468204716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280</v>
      </c>
      <c r="F50" s="16" t="s">
        <v>9796</v>
      </c>
      <c r="G50" s="15">
        <f>A1L244C1</f>
        <v>347</v>
      </c>
      <c r="H50" s="16" t="s">
        <v>9797</v>
      </c>
      <c r="I50" s="21">
        <f>IF(OR(B3L843C1=0,B3L843C2=0),0,1+(B3L843C1/B3L843C2))</f>
        <v>1.8069164265129682</v>
      </c>
      <c r="J50" s="16" t="s">
        <v>9798</v>
      </c>
      <c r="K50" s="15">
        <f>A1L244C5</f>
        <v>219</v>
      </c>
      <c r="L50" s="16" t="s">
        <v>9799</v>
      </c>
      <c r="M50" s="15">
        <f>A1L244C4</f>
        <v>338</v>
      </c>
      <c r="N50" s="16" t="s">
        <v>9800</v>
      </c>
      <c r="O50" s="21">
        <f>IF(OR(B3L843C4=0,B3L843C5=0),0,1+(B3L843C4/B3L843C5))</f>
        <v>1.6479289940828403</v>
      </c>
      <c r="P50" s="16" t="s">
        <v>9801</v>
      </c>
      <c r="Q50" s="21">
        <f>A1L244C17</f>
        <v>249.5</v>
      </c>
      <c r="R50" s="16" t="s">
        <v>9802</v>
      </c>
      <c r="S50" s="21">
        <f>A1L244C16</f>
        <v>342.5</v>
      </c>
      <c r="T50" s="16" t="s">
        <v>9803</v>
      </c>
      <c r="U50" s="21">
        <f>IF(OR(B3L843C7=0,B3L843C8=0),0,1+(B3L843C7/B3L843C8))</f>
        <v>1.7284671532846714</v>
      </c>
      <c r="V50" s="16" t="s">
        <v>9804</v>
      </c>
      <c r="W50" s="15">
        <f>A1L244C8</f>
        <v>230</v>
      </c>
      <c r="X50" s="16" t="s">
        <v>9805</v>
      </c>
      <c r="Y50" s="15">
        <f>A1L244C7</f>
        <v>312</v>
      </c>
      <c r="Z50" s="16" t="s">
        <v>9806</v>
      </c>
      <c r="AA50" s="21">
        <f>IF(OR(B3L843C10=0,B3L843C11=0),0,1+(B3L843C10/B3L843C11))</f>
        <v>1.7371794871794872</v>
      </c>
      <c r="AB50" s="16" t="s">
        <v>9807</v>
      </c>
      <c r="AC50" s="15">
        <f>A1L244C20</f>
        <v>243</v>
      </c>
      <c r="AD50" s="16" t="s">
        <v>9808</v>
      </c>
      <c r="AE50" s="21">
        <f>A1L244C19</f>
        <v>332.33333333333331</v>
      </c>
      <c r="AF50" s="16" t="s">
        <v>9809</v>
      </c>
      <c r="AG50" s="21">
        <f>IF(OR(B3L843C13=0,B3L843C14=0),0,1+(B3L843C13/B3L843C14))</f>
        <v>1.7311935807422267</v>
      </c>
      <c r="AH50" s="16" t="s">
        <v>9810</v>
      </c>
      <c r="AI50" s="15">
        <f>A1L244C11</f>
        <v>257</v>
      </c>
      <c r="AJ50" s="16" t="s">
        <v>9811</v>
      </c>
      <c r="AK50" s="15">
        <f>A1L244C10</f>
        <v>325</v>
      </c>
      <c r="AL50" s="16" t="s">
        <v>9812</v>
      </c>
      <c r="AM50" s="21">
        <f>IF(OR(B3L843C16=0,B3L843C17=0),0,1+(B3L843C16/B3L843C17))</f>
        <v>1.7907692307692309</v>
      </c>
      <c r="AN50" s="16" t="s">
        <v>9813</v>
      </c>
      <c r="AO50" s="21">
        <f>A1L244C23</f>
        <v>246.5</v>
      </c>
      <c r="AP50" s="16" t="s">
        <v>9814</v>
      </c>
      <c r="AQ50" s="21">
        <f>A1L244C22</f>
        <v>330.5</v>
      </c>
      <c r="AR50" s="16" t="s">
        <v>9815</v>
      </c>
      <c r="AS50" s="21">
        <f>IF(OR(B3L843C19=0,B3L843C20=0),0,1+(B3L843C19/B3L843C20))</f>
        <v>1.745839636913767</v>
      </c>
      <c r="AT50" s="16" t="s">
        <v>9816</v>
      </c>
      <c r="AU50" s="15">
        <f>A1L244C14</f>
        <v>300</v>
      </c>
      <c r="AV50" s="16" t="s">
        <v>9817</v>
      </c>
      <c r="AW50" s="15">
        <f>A1L244C13</f>
        <v>402</v>
      </c>
      <c r="AX50" s="16" t="s">
        <v>9818</v>
      </c>
      <c r="AY50" s="21">
        <f>IF(OR(B3L843C22=0,B3L843C23=0),0,1+(B3L843C22/B3L843C23))</f>
        <v>1.7462686567164178</v>
      </c>
      <c r="AZ50" s="16" t="s">
        <v>9819</v>
      </c>
      <c r="BA50" s="21">
        <f>A1L244C26</f>
        <v>257.2</v>
      </c>
      <c r="BB50" s="16" t="s">
        <v>9820</v>
      </c>
      <c r="BC50" s="21">
        <f>A1L244C25</f>
        <v>344.8</v>
      </c>
      <c r="BD50" s="16" t="s">
        <v>9821</v>
      </c>
      <c r="BE50" s="21">
        <f>IF(OR(B3L843C25=0,B3L843C26=0),0,1+(B3L843C25/B3L843C26))</f>
        <v>1.7459396751740139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70</v>
      </c>
      <c r="F51" s="16" t="s">
        <v>9823</v>
      </c>
      <c r="G51" s="15">
        <f>A1L245C1</f>
        <v>66</v>
      </c>
      <c r="H51" s="16" t="s">
        <v>9824</v>
      </c>
      <c r="I51" s="21">
        <f>IF(OR(B3L844C1=0,B3L844C2=0),0,1+(B3L844C1/B3L844C2))</f>
        <v>2.0606060606060606</v>
      </c>
      <c r="J51" s="16" t="s">
        <v>9825</v>
      </c>
      <c r="K51" s="15">
        <f>A1L245C5</f>
        <v>102</v>
      </c>
      <c r="L51" s="16" t="s">
        <v>9826</v>
      </c>
      <c r="M51" s="15">
        <f>A1L245C4</f>
        <v>108</v>
      </c>
      <c r="N51" s="16" t="s">
        <v>9827</v>
      </c>
      <c r="O51" s="21">
        <f>IF(OR(B3L844C4=0,B3L844C5=0),0,1+(B3L844C4/B3L844C5))</f>
        <v>1.9444444444444444</v>
      </c>
      <c r="P51" s="16" t="s">
        <v>9828</v>
      </c>
      <c r="Q51" s="15">
        <f>A1L245C17</f>
        <v>86</v>
      </c>
      <c r="R51" s="16" t="s">
        <v>9829</v>
      </c>
      <c r="S51" s="15">
        <f>A1L245C16</f>
        <v>87</v>
      </c>
      <c r="T51" s="16" t="s">
        <v>9830</v>
      </c>
      <c r="U51" s="21">
        <f>IF(OR(B3L844C7=0,B3L844C8=0),0,1+(B3L844C7/B3L844C8))</f>
        <v>1.9885057471264367</v>
      </c>
      <c r="V51" s="16" t="s">
        <v>9831</v>
      </c>
      <c r="W51" s="15">
        <f>A1L245C8</f>
        <v>119</v>
      </c>
      <c r="X51" s="16" t="s">
        <v>9832</v>
      </c>
      <c r="Y51" s="15">
        <f>A1L245C7</f>
        <v>122</v>
      </c>
      <c r="Z51" s="16" t="s">
        <v>9833</v>
      </c>
      <c r="AA51" s="21">
        <f>IF(OR(B3L844C10=0,B3L844C11=0),0,1+(B3L844C10/B3L844C11))</f>
        <v>1.9754098360655736</v>
      </c>
      <c r="AB51" s="16" t="s">
        <v>9834</v>
      </c>
      <c r="AC51" s="15">
        <f>A1L245C20</f>
        <v>97</v>
      </c>
      <c r="AD51" s="16" t="s">
        <v>9835</v>
      </c>
      <c r="AE51" s="21">
        <f>A1L245C19</f>
        <v>98.666666666666671</v>
      </c>
      <c r="AF51" s="16" t="s">
        <v>9836</v>
      </c>
      <c r="AG51" s="21">
        <f>IF(OR(B3L844C13=0,B3L844C14=0),0,1+(B3L844C13/B3L844C14))</f>
        <v>1.9831081081081081</v>
      </c>
      <c r="AH51" s="16" t="s">
        <v>9837</v>
      </c>
      <c r="AI51" s="15">
        <f>A1L245C11</f>
        <v>187</v>
      </c>
      <c r="AJ51" s="16" t="s">
        <v>9838</v>
      </c>
      <c r="AK51" s="15">
        <f>A1L245C10</f>
        <v>166</v>
      </c>
      <c r="AL51" s="16" t="s">
        <v>9839</v>
      </c>
      <c r="AM51" s="21">
        <f>IF(OR(B3L844C16=0,B3L844C17=0),0,1+(B3L844C16/B3L844C17))</f>
        <v>2.1265060240963853</v>
      </c>
      <c r="AN51" s="16" t="s">
        <v>9840</v>
      </c>
      <c r="AO51" s="21">
        <f>A1L245C23</f>
        <v>119.5</v>
      </c>
      <c r="AP51" s="16" t="s">
        <v>9841</v>
      </c>
      <c r="AQ51" s="21">
        <f>A1L245C22</f>
        <v>115.5</v>
      </c>
      <c r="AR51" s="16" t="s">
        <v>9842</v>
      </c>
      <c r="AS51" s="21">
        <f>IF(OR(B3L844C19=0,B3L844C20=0),0,1+(B3L844C19/B3L844C20))</f>
        <v>2.0346320346320343</v>
      </c>
      <c r="AT51" s="16" t="s">
        <v>9843</v>
      </c>
      <c r="AU51" s="15">
        <f>A1L245C14</f>
        <v>142</v>
      </c>
      <c r="AV51" s="16" t="s">
        <v>9844</v>
      </c>
      <c r="AW51" s="15">
        <f>A1L245C13</f>
        <v>139</v>
      </c>
      <c r="AX51" s="16" t="s">
        <v>9845</v>
      </c>
      <c r="AY51" s="21">
        <f>IF(OR(B3L844C22=0,B3L844C23=0),0,1+(B3L844C22/B3L844C23))</f>
        <v>2.0215827338129495</v>
      </c>
      <c r="AZ51" s="16" t="s">
        <v>9846</v>
      </c>
      <c r="BA51" s="15">
        <f>A1L245C26</f>
        <v>124</v>
      </c>
      <c r="BB51" s="16" t="s">
        <v>9847</v>
      </c>
      <c r="BC51" s="21">
        <f>A1L245C25</f>
        <v>120.2</v>
      </c>
      <c r="BD51" s="16" t="s">
        <v>9848</v>
      </c>
      <c r="BE51" s="21">
        <f>IF(OR(B3L844C25=0,B3L844C26=0),0,1+(B3L844C25/B3L844C26))</f>
        <v>2.0316139767054908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3537</v>
      </c>
      <c r="F52" s="16" t="s">
        <v>9850</v>
      </c>
      <c r="G52" s="15">
        <f>A1L246C1</f>
        <v>64971</v>
      </c>
      <c r="H52" s="16" t="s">
        <v>9851</v>
      </c>
      <c r="I52" s="21">
        <f>IF(OR(B3L845C1=0,B3L845C2=0),0,1+(B3L845C1/B3L845C2))</f>
        <v>1.0544396730849148</v>
      </c>
      <c r="J52" s="16" t="s">
        <v>9852</v>
      </c>
      <c r="K52" s="15">
        <f>A1L246C5</f>
        <v>3221</v>
      </c>
      <c r="L52" s="16" t="s">
        <v>9853</v>
      </c>
      <c r="M52" s="15">
        <f>A1L246C4</f>
        <v>69972</v>
      </c>
      <c r="N52" s="16" t="s">
        <v>9854</v>
      </c>
      <c r="O52" s="21">
        <f>IF(OR(B3L845C4=0,B3L845C5=0),0,1+(B3L845C4/B3L845C5))</f>
        <v>1.0460326987938033</v>
      </c>
      <c r="P52" s="16" t="s">
        <v>9855</v>
      </c>
      <c r="Q52" s="15">
        <f>A1L246C17</f>
        <v>3379</v>
      </c>
      <c r="R52" s="16" t="s">
        <v>9856</v>
      </c>
      <c r="S52" s="15">
        <f>A1L246C16</f>
        <v>67471.5</v>
      </c>
      <c r="T52" s="16" t="s">
        <v>9857</v>
      </c>
      <c r="U52" s="21">
        <f>IF(OR(B3L845C7=0,B3L845C8=0),0,1+(B3L845C7/B3L845C8))</f>
        <v>1.0500804043188605</v>
      </c>
      <c r="V52" s="16" t="s">
        <v>9858</v>
      </c>
      <c r="W52" s="15">
        <f>A1L246C8</f>
        <v>5505</v>
      </c>
      <c r="X52" s="16" t="s">
        <v>9859</v>
      </c>
      <c r="Y52" s="15">
        <f>A1L246C7</f>
        <v>58014</v>
      </c>
      <c r="Z52" s="16" t="s">
        <v>9860</v>
      </c>
      <c r="AA52" s="21">
        <f>IF(OR(B3L845C10=0,B3L845C11=0),0,1+(B3L845C10/B3L845C11))</f>
        <v>1.0948908884062467</v>
      </c>
      <c r="AB52" s="16" t="s">
        <v>9861</v>
      </c>
      <c r="AC52" s="15">
        <f>A1L246C20</f>
        <v>4087.6666666666665</v>
      </c>
      <c r="AD52" s="16" t="s">
        <v>9862</v>
      </c>
      <c r="AE52" s="15">
        <f>A1L246C19</f>
        <v>64319</v>
      </c>
      <c r="AF52" s="16" t="s">
        <v>9863</v>
      </c>
      <c r="AG52" s="21">
        <f>IF(OR(B3L845C13=0,B3L845C14=0),0,1+(B3L845C13/B3L845C14))</f>
        <v>1.0635530195846743</v>
      </c>
      <c r="AH52" s="16" t="s">
        <v>9864</v>
      </c>
      <c r="AI52" s="15">
        <f>A1L246C11</f>
        <v>3580</v>
      </c>
      <c r="AJ52" s="16" t="s">
        <v>9865</v>
      </c>
      <c r="AK52" s="15">
        <f>A1L246C10</f>
        <v>53039</v>
      </c>
      <c r="AL52" s="16" t="s">
        <v>9866</v>
      </c>
      <c r="AM52" s="21">
        <f>IF(OR(B3L845C16=0,B3L845C17=0),0,1+(B3L845C16/B3L845C17))</f>
        <v>1.06749750183827</v>
      </c>
      <c r="AN52" s="16" t="s">
        <v>9867</v>
      </c>
      <c r="AO52" s="15">
        <f>A1L246C23</f>
        <v>3960.75</v>
      </c>
      <c r="AP52" s="16" t="s">
        <v>9868</v>
      </c>
      <c r="AQ52" s="15">
        <f>A1L246C22</f>
        <v>61499</v>
      </c>
      <c r="AR52" s="16" t="s">
        <v>9869</v>
      </c>
      <c r="AS52" s="21">
        <f>IF(OR(B3L845C19=0,B3L845C20=0),0,1+(B3L845C19/B3L845C20))</f>
        <v>1.0644034862355485</v>
      </c>
      <c r="AT52" s="16" t="s">
        <v>9870</v>
      </c>
      <c r="AU52" s="15">
        <f>A1L246C14</f>
        <v>5131</v>
      </c>
      <c r="AV52" s="16" t="s">
        <v>9871</v>
      </c>
      <c r="AW52" s="15">
        <f>A1L246C13</f>
        <v>41396</v>
      </c>
      <c r="AX52" s="16" t="s">
        <v>9872</v>
      </c>
      <c r="AY52" s="21">
        <f>IF(OR(B3L845C22=0,B3L845C23=0),0,1+(B3L845C22/B3L845C23))</f>
        <v>1.1239491738332206</v>
      </c>
      <c r="AZ52" s="16" t="s">
        <v>9873</v>
      </c>
      <c r="BA52" s="15">
        <f>A1L246C26</f>
        <v>4194.8</v>
      </c>
      <c r="BB52" s="16" t="s">
        <v>9874</v>
      </c>
      <c r="BC52" s="15">
        <f>A1L246C25</f>
        <v>57478.400000000001</v>
      </c>
      <c r="BD52" s="16" t="s">
        <v>9875</v>
      </c>
      <c r="BE52" s="21">
        <f>IF(OR(B3L845C25=0,B3L845C26=0),0,1+(B3L845C25/B3L845C26))</f>
        <v>1.0729804587462421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31633</v>
      </c>
      <c r="F53" s="16" t="s">
        <v>9877</v>
      </c>
      <c r="G53" s="15">
        <f>A1L247C1</f>
        <v>63878</v>
      </c>
      <c r="H53" s="16" t="s">
        <v>9878</v>
      </c>
      <c r="I53" s="21">
        <f>IF(OR(B3L846C1=0,B3L846C2=0),0,1+(B3L846C1/B3L846C2))</f>
        <v>1.495209618334951</v>
      </c>
      <c r="J53" s="16" t="s">
        <v>9879</v>
      </c>
      <c r="K53" s="15">
        <f>A1L247C5</f>
        <v>27322</v>
      </c>
      <c r="L53" s="16" t="s">
        <v>9880</v>
      </c>
      <c r="M53" s="15">
        <f>A1L247C4</f>
        <v>60766</v>
      </c>
      <c r="N53" s="16" t="s">
        <v>9881</v>
      </c>
      <c r="O53" s="21">
        <f>IF(OR(B3L846C4=0,B3L846C5=0),0,1+(B3L846C4/B3L846C5))</f>
        <v>1.4496264358358293</v>
      </c>
      <c r="P53" s="16" t="s">
        <v>9882</v>
      </c>
      <c r="Q53" s="15">
        <f>A1L247C17</f>
        <v>29477.5</v>
      </c>
      <c r="R53" s="16" t="s">
        <v>9883</v>
      </c>
      <c r="S53" s="15">
        <f>A1L247C16</f>
        <v>62322</v>
      </c>
      <c r="T53" s="16" t="s">
        <v>9884</v>
      </c>
      <c r="U53" s="21">
        <f>IF(OR(B3L846C7=0,B3L846C8=0),0,1+(B3L846C7/B3L846C8))</f>
        <v>1.4729870671672924</v>
      </c>
      <c r="V53" s="16" t="s">
        <v>9885</v>
      </c>
      <c r="W53" s="15">
        <f>A1L247C8</f>
        <v>21250</v>
      </c>
      <c r="X53" s="16" t="s">
        <v>9886</v>
      </c>
      <c r="Y53" s="15">
        <f>A1L247C7</f>
        <v>56463</v>
      </c>
      <c r="Z53" s="16" t="s">
        <v>9887</v>
      </c>
      <c r="AA53" s="21">
        <f>IF(OR(B3L846C10=0,B3L846C11=0),0,1+(B3L846C10/B3L846C11))</f>
        <v>1.3763526557214458</v>
      </c>
      <c r="AB53" s="16" t="s">
        <v>9888</v>
      </c>
      <c r="AC53" s="15">
        <f>A1L247C20</f>
        <v>26735</v>
      </c>
      <c r="AD53" s="16" t="s">
        <v>9889</v>
      </c>
      <c r="AE53" s="15">
        <f>A1L247C19</f>
        <v>60369</v>
      </c>
      <c r="AF53" s="16" t="s">
        <v>9890</v>
      </c>
      <c r="AG53" s="21">
        <f>IF(OR(B3L846C13=0,B3L846C14=0),0,1+(B3L846C13/B3L846C14))</f>
        <v>1.4428597458960724</v>
      </c>
      <c r="AH53" s="16" t="s">
        <v>9891</v>
      </c>
      <c r="AI53" s="15">
        <f>A1L247C11</f>
        <v>21555</v>
      </c>
      <c r="AJ53" s="16" t="s">
        <v>9892</v>
      </c>
      <c r="AK53" s="15">
        <f>A1L247C10</f>
        <v>51491</v>
      </c>
      <c r="AL53" s="16" t="s">
        <v>9893</v>
      </c>
      <c r="AM53" s="21">
        <f>IF(OR(B3L846C16=0,B3L846C17=0),0,1+(B3L846C16/B3L846C17))</f>
        <v>1.4186168456623487</v>
      </c>
      <c r="AN53" s="16" t="s">
        <v>9894</v>
      </c>
      <c r="AO53" s="15">
        <f>A1L247C23</f>
        <v>25440</v>
      </c>
      <c r="AP53" s="16" t="s">
        <v>9895</v>
      </c>
      <c r="AQ53" s="15">
        <f>A1L247C22</f>
        <v>58149.5</v>
      </c>
      <c r="AR53" s="16" t="s">
        <v>9896</v>
      </c>
      <c r="AS53" s="21">
        <f>IF(OR(B3L846C19=0,B3L846C20=0),0,1+(B3L846C19/B3L846C20))</f>
        <v>1.4374930136974522</v>
      </c>
      <c r="AT53" s="16" t="s">
        <v>9897</v>
      </c>
      <c r="AU53" s="15">
        <f>A1L247C14</f>
        <v>15819</v>
      </c>
      <c r="AV53" s="16" t="s">
        <v>9898</v>
      </c>
      <c r="AW53" s="15">
        <f>A1L247C13</f>
        <v>43543</v>
      </c>
      <c r="AX53" s="16" t="s">
        <v>9899</v>
      </c>
      <c r="AY53" s="21">
        <f>IF(OR(B3L846C22=0,B3L846C23=0),0,1+(B3L846C22/B3L846C23))</f>
        <v>1.3632960521783066</v>
      </c>
      <c r="AZ53" s="16" t="s">
        <v>9900</v>
      </c>
      <c r="BA53" s="15">
        <f>A1L247C26</f>
        <v>23515.8</v>
      </c>
      <c r="BB53" s="16" t="s">
        <v>9901</v>
      </c>
      <c r="BC53" s="15">
        <f>A1L247C25</f>
        <v>55228.2</v>
      </c>
      <c r="BD53" s="16" t="s">
        <v>9902</v>
      </c>
      <c r="BE53" s="21">
        <f>IF(OR(B3L846C25=0,B3L846C26=0),0,1+(B3L846C25/B3L846C26))</f>
        <v>1.4257933447043358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136</v>
      </c>
      <c r="F54" s="16" t="s">
        <v>9904</v>
      </c>
      <c r="G54" s="15">
        <f>A1L248C1</f>
        <v>121</v>
      </c>
      <c r="H54" s="16" t="s">
        <v>9905</v>
      </c>
      <c r="I54" s="21">
        <f>IF(OR(B3L847C1=0,B3L847C2=0),0,1+(B3L847C1/B3L847C2))</f>
        <v>2.1239669421487601</v>
      </c>
      <c r="J54" s="16" t="s">
        <v>9906</v>
      </c>
      <c r="K54" s="15">
        <f>A1L248C5</f>
        <v>99</v>
      </c>
      <c r="L54" s="16" t="s">
        <v>9907</v>
      </c>
      <c r="M54" s="15">
        <f>A1L248C4</f>
        <v>50</v>
      </c>
      <c r="N54" s="16" t="s">
        <v>9908</v>
      </c>
      <c r="O54" s="21">
        <f>IF(OR(B3L847C4=0,B3L847C5=0),0,1+(B3L847C4/B3L847C5))</f>
        <v>2.98</v>
      </c>
      <c r="P54" s="16" t="s">
        <v>9909</v>
      </c>
      <c r="Q54" s="21">
        <f>A1L248C17</f>
        <v>117.5</v>
      </c>
      <c r="R54" s="16" t="s">
        <v>9910</v>
      </c>
      <c r="S54" s="21">
        <f>A1L248C16</f>
        <v>85.5</v>
      </c>
      <c r="T54" s="16" t="s">
        <v>9911</v>
      </c>
      <c r="U54" s="21">
        <f>IF(OR(B3L847C7=0,B3L847C8=0),0,1+(B3L847C7/B3L847C8))</f>
        <v>2.3742690058479532</v>
      </c>
      <c r="V54" s="16" t="s">
        <v>9912</v>
      </c>
      <c r="W54" s="15">
        <f>A1L248C8</f>
        <v>83</v>
      </c>
      <c r="X54" s="16" t="s">
        <v>9913</v>
      </c>
      <c r="Y54" s="15">
        <f>A1L248C7</f>
        <v>33</v>
      </c>
      <c r="Z54" s="16" t="s">
        <v>9914</v>
      </c>
      <c r="AA54" s="21">
        <f>IF(OR(B3L847C10=0,B3L847C11=0),0,1+(B3L847C10/B3L847C11))</f>
        <v>3.5151515151515151</v>
      </c>
      <c r="AB54" s="16" t="s">
        <v>9915</v>
      </c>
      <c r="AC54" s="15">
        <f>A1L248C20</f>
        <v>106</v>
      </c>
      <c r="AD54" s="16" t="s">
        <v>9916</v>
      </c>
      <c r="AE54" s="15">
        <f>A1L248C19</f>
        <v>68</v>
      </c>
      <c r="AF54" s="16" t="s">
        <v>9917</v>
      </c>
      <c r="AG54" s="21">
        <f>IF(OR(B3L847C13=0,B3L847C14=0),0,1+(B3L847C13/B3L847C14))</f>
        <v>2.5588235294117645</v>
      </c>
      <c r="AH54" s="16" t="s">
        <v>9918</v>
      </c>
      <c r="AI54" s="15">
        <f>A1L248C11</f>
        <v>101</v>
      </c>
      <c r="AJ54" s="16" t="s">
        <v>9919</v>
      </c>
      <c r="AK54" s="15">
        <f>A1L248C10</f>
        <v>47</v>
      </c>
      <c r="AL54" s="16" t="s">
        <v>9920</v>
      </c>
      <c r="AM54" s="21">
        <f>IF(OR(B3L847C16=0,B3L847C17=0),0,1+(B3L847C16/B3L847C17))</f>
        <v>3.1489361702127661</v>
      </c>
      <c r="AN54" s="16" t="s">
        <v>9921</v>
      </c>
      <c r="AO54" s="21">
        <f>A1L248C23</f>
        <v>104.75</v>
      </c>
      <c r="AP54" s="16" t="s">
        <v>9922</v>
      </c>
      <c r="AQ54" s="21">
        <f>A1L248C22</f>
        <v>62.75</v>
      </c>
      <c r="AR54" s="16" t="s">
        <v>9923</v>
      </c>
      <c r="AS54" s="21">
        <f>IF(OR(B3L847C19=0,B3L847C20=0),0,1+(B3L847C19/B3L847C20))</f>
        <v>2.6693227091633469</v>
      </c>
      <c r="AT54" s="16" t="s">
        <v>9924</v>
      </c>
      <c r="AU54" s="15">
        <f>A1L248C14</f>
        <v>124</v>
      </c>
      <c r="AV54" s="16" t="s">
        <v>9925</v>
      </c>
      <c r="AW54" s="15">
        <f>A1L248C13</f>
        <v>85</v>
      </c>
      <c r="AX54" s="16" t="s">
        <v>9926</v>
      </c>
      <c r="AY54" s="21">
        <f>IF(OR(B3L847C22=0,B3L847C23=0),0,1+(B3L847C22/B3L847C23))</f>
        <v>2.4588235294117649</v>
      </c>
      <c r="AZ54" s="16" t="s">
        <v>9927</v>
      </c>
      <c r="BA54" s="21">
        <f>A1L248C26</f>
        <v>108.6</v>
      </c>
      <c r="BB54" s="16" t="s">
        <v>9928</v>
      </c>
      <c r="BC54" s="21">
        <f>A1L248C25</f>
        <v>67.2</v>
      </c>
      <c r="BD54" s="16" t="s">
        <v>9929</v>
      </c>
      <c r="BE54" s="21">
        <f>IF(OR(B3L847C25=0,B3L847C26=0),0,1+(B3L847C25/B3L847C26))</f>
        <v>2.6160714285714284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52250</v>
      </c>
      <c r="F55" s="16" t="s">
        <v>9931</v>
      </c>
      <c r="G55" s="15">
        <f>A1L249C1</f>
        <v>48733</v>
      </c>
      <c r="H55" s="16" t="s">
        <v>9932</v>
      </c>
      <c r="I55" s="21">
        <f>IF(OR(B3L848C1=0,B3L848C2=0),0,1+(B3L848C1/B3L848C2))</f>
        <v>2.0721687562842428</v>
      </c>
      <c r="J55" s="16" t="s">
        <v>9933</v>
      </c>
      <c r="K55" s="15">
        <f>A1L249C5</f>
        <v>48761</v>
      </c>
      <c r="L55" s="16" t="s">
        <v>9934</v>
      </c>
      <c r="M55" s="15">
        <f>A1L249C4</f>
        <v>45884</v>
      </c>
      <c r="N55" s="16" t="s">
        <v>9935</v>
      </c>
      <c r="O55" s="21">
        <f>IF(OR(B3L848C4=0,B3L848C5=0),0,1+(B3L848C4/B3L848C5))</f>
        <v>2.0627015953273471</v>
      </c>
      <c r="P55" s="16" t="s">
        <v>9936</v>
      </c>
      <c r="Q55" s="15">
        <f>A1L249C17</f>
        <v>50505.5</v>
      </c>
      <c r="R55" s="16" t="s">
        <v>9937</v>
      </c>
      <c r="S55" s="15">
        <f>A1L249C16</f>
        <v>47308.5</v>
      </c>
      <c r="T55" s="16" t="s">
        <v>9938</v>
      </c>
      <c r="U55" s="21">
        <f>IF(OR(B3L848C7=0,B3L848C8=0),0,1+(B3L848C7/B3L848C8))</f>
        <v>2.0675777080228714</v>
      </c>
      <c r="V55" s="16" t="s">
        <v>9939</v>
      </c>
      <c r="W55" s="15">
        <f>A1L249C8</f>
        <v>45547</v>
      </c>
      <c r="X55" s="16" t="s">
        <v>9940</v>
      </c>
      <c r="Y55" s="15">
        <f>A1L249C7</f>
        <v>45199</v>
      </c>
      <c r="Z55" s="16" t="s">
        <v>9941</v>
      </c>
      <c r="AA55" s="21">
        <f>IF(OR(B3L848C10=0,B3L848C11=0),0,1+(B3L848C10/B3L848C11))</f>
        <v>2.00769928538242</v>
      </c>
      <c r="AB55" s="16" t="s">
        <v>9942</v>
      </c>
      <c r="AC55" s="15">
        <f>A1L249C20</f>
        <v>48852.666666666664</v>
      </c>
      <c r="AD55" s="16" t="s">
        <v>9943</v>
      </c>
      <c r="AE55" s="15">
        <f>A1L249C19</f>
        <v>46605.333333333336</v>
      </c>
      <c r="AF55" s="16" t="s">
        <v>9944</v>
      </c>
      <c r="AG55" s="21">
        <f>IF(OR(B3L848C13=0,B3L848C14=0),0,1+(B3L848C13/B3L848C14))</f>
        <v>2.0482205183956053</v>
      </c>
      <c r="AH55" s="16" t="s">
        <v>9945</v>
      </c>
      <c r="AI55" s="15">
        <f>A1L249C11</f>
        <v>44453</v>
      </c>
      <c r="AJ55" s="16" t="s">
        <v>9946</v>
      </c>
      <c r="AK55" s="15">
        <f>A1L249C10</f>
        <v>45321</v>
      </c>
      <c r="AL55" s="16" t="s">
        <v>9947</v>
      </c>
      <c r="AM55" s="21">
        <f>IF(OR(B3L848C16=0,B3L848C17=0),0,1+(B3L848C16/B3L848C17))</f>
        <v>1.9808477306325987</v>
      </c>
      <c r="AN55" s="16" t="s">
        <v>9948</v>
      </c>
      <c r="AO55" s="15">
        <f>A1L249C23</f>
        <v>47752.75</v>
      </c>
      <c r="AP55" s="16" t="s">
        <v>9949</v>
      </c>
      <c r="AQ55" s="15">
        <f>A1L249C22</f>
        <v>46284.25</v>
      </c>
      <c r="AR55" s="16" t="s">
        <v>9950</v>
      </c>
      <c r="AS55" s="21">
        <f>IF(OR(B3L848C19=0,B3L848C20=0),0,1+(B3L848C19/B3L848C20))</f>
        <v>2.031727855588024</v>
      </c>
      <c r="AT55" s="16" t="s">
        <v>9951</v>
      </c>
      <c r="AU55" s="15">
        <f>A1L249C14</f>
        <v>37532</v>
      </c>
      <c r="AV55" s="16" t="s">
        <v>9952</v>
      </c>
      <c r="AW55" s="15">
        <f>A1L249C13</f>
        <v>35850</v>
      </c>
      <c r="AX55" s="16" t="s">
        <v>9953</v>
      </c>
      <c r="AY55" s="21">
        <f>IF(OR(B3L848C22=0,B3L848C23=0),0,1+(B3L848C22/B3L848C23))</f>
        <v>2.046917712691771</v>
      </c>
      <c r="AZ55" s="16" t="s">
        <v>9954</v>
      </c>
      <c r="BA55" s="15">
        <f>A1L249C26</f>
        <v>45708.6</v>
      </c>
      <c r="BB55" s="16" t="s">
        <v>9955</v>
      </c>
      <c r="BC55" s="15">
        <f>A1L249C25</f>
        <v>44197.4</v>
      </c>
      <c r="BD55" s="16" t="s">
        <v>9956</v>
      </c>
      <c r="BE55" s="21">
        <f>IF(OR(B3L848C25=0,B3L848C26=0),0,1+(B3L848C25/B3L848C26))</f>
        <v>2.0341920565463125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44450</v>
      </c>
      <c r="F56" s="16" t="s">
        <v>9958</v>
      </c>
      <c r="G56" s="15">
        <f>A1L250C1</f>
        <v>42612</v>
      </c>
      <c r="H56" s="16" t="s">
        <v>9959</v>
      </c>
      <c r="I56" s="21">
        <f>IF(OR(B3L849C1=0,B3L849C2=0),0,1+(B3L849C1/B3L849C2))</f>
        <v>2.0431333896554964</v>
      </c>
      <c r="J56" s="16" t="s">
        <v>9960</v>
      </c>
      <c r="K56" s="15">
        <f>A1L250C5</f>
        <v>48748</v>
      </c>
      <c r="L56" s="16" t="s">
        <v>9961</v>
      </c>
      <c r="M56" s="15">
        <f>A1L250C4</f>
        <v>46438</v>
      </c>
      <c r="N56" s="16" t="s">
        <v>9962</v>
      </c>
      <c r="O56" s="21">
        <f>IF(OR(B3L849C4=0,B3L849C5=0),0,1+(B3L849C4/B3L849C5))</f>
        <v>2.0497437443473019</v>
      </c>
      <c r="P56" s="16" t="s">
        <v>9963</v>
      </c>
      <c r="Q56" s="15">
        <f>A1L250C17</f>
        <v>46599</v>
      </c>
      <c r="R56" s="16" t="s">
        <v>9964</v>
      </c>
      <c r="S56" s="15">
        <f>A1L250C16</f>
        <v>44525</v>
      </c>
      <c r="T56" s="16" t="s">
        <v>9965</v>
      </c>
      <c r="U56" s="21">
        <f>IF(OR(B3L849C7=0,B3L849C8=0),0,1+(B3L849C7/B3L849C8))</f>
        <v>2.0465805727119593</v>
      </c>
      <c r="V56" s="16" t="s">
        <v>9966</v>
      </c>
      <c r="W56" s="15">
        <f>A1L250C8</f>
        <v>49078</v>
      </c>
      <c r="X56" s="16" t="s">
        <v>9967</v>
      </c>
      <c r="Y56" s="15">
        <f>A1L250C7</f>
        <v>47034</v>
      </c>
      <c r="Z56" s="16" t="s">
        <v>9968</v>
      </c>
      <c r="AA56" s="21">
        <f>IF(OR(B3L849C10=0,B3L849C11=0),0,1+(B3L849C10/B3L849C11))</f>
        <v>2.0434579240549393</v>
      </c>
      <c r="AB56" s="16" t="s">
        <v>9969</v>
      </c>
      <c r="AC56" s="15">
        <f>A1L250C20</f>
        <v>47425.333333333336</v>
      </c>
      <c r="AD56" s="16" t="s">
        <v>9970</v>
      </c>
      <c r="AE56" s="15">
        <f>A1L250C19</f>
        <v>45361.333333333336</v>
      </c>
      <c r="AF56" s="16" t="s">
        <v>9971</v>
      </c>
      <c r="AG56" s="21">
        <f>IF(OR(B3L849C13=0,B3L849C14=0),0,1+(B3L849C13/B3L849C14))</f>
        <v>2.0455013080156377</v>
      </c>
      <c r="AH56" s="16" t="s">
        <v>9972</v>
      </c>
      <c r="AI56" s="15">
        <f>A1L250C11</f>
        <v>53049</v>
      </c>
      <c r="AJ56" s="16" t="s">
        <v>9973</v>
      </c>
      <c r="AK56" s="15">
        <f>A1L250C10</f>
        <v>51190</v>
      </c>
      <c r="AL56" s="16" t="s">
        <v>9974</v>
      </c>
      <c r="AM56" s="21">
        <f>IF(OR(B3L849C16=0,B3L849C17=0),0,1+(B3L849C16/B3L849C17))</f>
        <v>2.0363156866575505</v>
      </c>
      <c r="AN56" s="16" t="s">
        <v>9975</v>
      </c>
      <c r="AO56" s="15">
        <f>A1L250C23</f>
        <v>48831.25</v>
      </c>
      <c r="AP56" s="16" t="s">
        <v>9976</v>
      </c>
      <c r="AQ56" s="15">
        <f>A1L250C22</f>
        <v>46818.5</v>
      </c>
      <c r="AR56" s="16" t="s">
        <v>9977</v>
      </c>
      <c r="AS56" s="21">
        <f>IF(OR(B3L849C19=0,B3L849C20=0),0,1+(B3L849C19/B3L849C20))</f>
        <v>2.0429904845306877</v>
      </c>
      <c r="AT56" s="16" t="s">
        <v>9978</v>
      </c>
      <c r="AU56" s="15">
        <f>A1L250C14</f>
        <v>57671</v>
      </c>
      <c r="AV56" s="16" t="s">
        <v>9979</v>
      </c>
      <c r="AW56" s="15">
        <f>A1L250C13</f>
        <v>54164</v>
      </c>
      <c r="AX56" s="16" t="s">
        <v>9980</v>
      </c>
      <c r="AY56" s="21">
        <f>IF(OR(B3L849C22=0,B3L849C23=0),0,1+(B3L849C22/B3L849C23))</f>
        <v>2.0647478029687614</v>
      </c>
      <c r="AZ56" s="16" t="s">
        <v>9981</v>
      </c>
      <c r="BA56" s="15">
        <f>A1L250C26</f>
        <v>50599.199999999997</v>
      </c>
      <c r="BB56" s="16" t="s">
        <v>9982</v>
      </c>
      <c r="BC56" s="15">
        <f>A1L250C25</f>
        <v>48287.6</v>
      </c>
      <c r="BD56" s="16" t="s">
        <v>9983</v>
      </c>
      <c r="BE56" s="21">
        <f>IF(OR(B3L849C25=0,B3L849C26=0),0,1+(B3L849C25/B3L849C26))</f>
        <v>2.0478715032430683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122614</v>
      </c>
      <c r="F57" s="16" t="s">
        <v>9985</v>
      </c>
      <c r="G57" s="15">
        <f>A1L251C1</f>
        <v>113791</v>
      </c>
      <c r="H57" s="16" t="s">
        <v>9986</v>
      </c>
      <c r="I57" s="21">
        <f>IF(OR(B3L850C1=0,B3L850C2=0),0,1+(B3L850C1/B3L850C2))</f>
        <v>2.0775368878030775</v>
      </c>
      <c r="J57" s="16" t="s">
        <v>9987</v>
      </c>
      <c r="K57" s="15">
        <f>A1L251C5</f>
        <v>125334</v>
      </c>
      <c r="L57" s="16" t="s">
        <v>9988</v>
      </c>
      <c r="M57" s="15">
        <f>A1L251C4</f>
        <v>119573</v>
      </c>
      <c r="N57" s="16" t="s">
        <v>9989</v>
      </c>
      <c r="O57" s="21">
        <f>IF(OR(B3L850C4=0,B3L850C5=0),0,1+(B3L850C4/B3L850C5))</f>
        <v>2.0481797730256828</v>
      </c>
      <c r="P57" s="16" t="s">
        <v>9990</v>
      </c>
      <c r="Q57" s="15">
        <f>A1L251C17</f>
        <v>123974</v>
      </c>
      <c r="R57" s="16" t="s">
        <v>9991</v>
      </c>
      <c r="S57" s="15">
        <f>A1L251C16</f>
        <v>116682</v>
      </c>
      <c r="T57" s="16" t="s">
        <v>9992</v>
      </c>
      <c r="U57" s="21">
        <f>IF(OR(B3L850C7=0,B3L850C8=0),0,1+(B3L850C7/B3L850C8))</f>
        <v>2.062494643561132</v>
      </c>
      <c r="V57" s="16" t="s">
        <v>9993</v>
      </c>
      <c r="W57" s="15">
        <f>A1L251C8</f>
        <v>128093</v>
      </c>
      <c r="X57" s="16" t="s">
        <v>9994</v>
      </c>
      <c r="Y57" s="15">
        <f>A1L251C7</f>
        <v>120322</v>
      </c>
      <c r="Z57" s="16" t="s">
        <v>9995</v>
      </c>
      <c r="AA57" s="21">
        <f>IF(OR(B3L850C10=0,B3L850C11=0),0,1+(B3L850C10/B3L850C11))</f>
        <v>2.0645850301690465</v>
      </c>
      <c r="AB57" s="16" t="s">
        <v>9996</v>
      </c>
      <c r="AC57" s="15">
        <f>A1L251C20</f>
        <v>125347</v>
      </c>
      <c r="AD57" s="16" t="s">
        <v>9997</v>
      </c>
      <c r="AE57" s="15">
        <f>A1L251C19</f>
        <v>117895.33333333333</v>
      </c>
      <c r="AF57" s="16" t="s">
        <v>9998</v>
      </c>
      <c r="AG57" s="21">
        <f>IF(OR(B3L850C13=0,B3L850C14=0),0,1+(B3L850C13/B3L850C14))</f>
        <v>2.0632057813993203</v>
      </c>
      <c r="AH57" s="16" t="s">
        <v>9999</v>
      </c>
      <c r="AI57" s="15">
        <f>A1L251C11</f>
        <v>129810</v>
      </c>
      <c r="AJ57" s="16" t="s">
        <v>10000</v>
      </c>
      <c r="AK57" s="15">
        <f>A1L251C10</f>
        <v>125075</v>
      </c>
      <c r="AL57" s="16" t="s">
        <v>10001</v>
      </c>
      <c r="AM57" s="21">
        <f>IF(OR(B3L850C16=0,B3L850C17=0),0,1+(B3L850C16/B3L850C17))</f>
        <v>2.0378572856286228</v>
      </c>
      <c r="AN57" s="16" t="s">
        <v>10002</v>
      </c>
      <c r="AO57" s="15">
        <f>A1L251C23</f>
        <v>126462.75</v>
      </c>
      <c r="AP57" s="16" t="s">
        <v>10003</v>
      </c>
      <c r="AQ57" s="15">
        <f>A1L251C22</f>
        <v>119690.25</v>
      </c>
      <c r="AR57" s="16" t="s">
        <v>10004</v>
      </c>
      <c r="AS57" s="21">
        <f>IF(OR(B3L850C19=0,B3L850C20=0),0,1+(B3L850C19/B3L850C20))</f>
        <v>2.0565835563047115</v>
      </c>
      <c r="AT57" s="16" t="s">
        <v>10005</v>
      </c>
      <c r="AU57" s="15">
        <f>A1L251C14</f>
        <v>124760</v>
      </c>
      <c r="AV57" s="16" t="s">
        <v>10006</v>
      </c>
      <c r="AW57" s="15">
        <f>A1L251C13</f>
        <v>121214</v>
      </c>
      <c r="AX57" s="16" t="s">
        <v>10007</v>
      </c>
      <c r="AY57" s="21">
        <f>IF(OR(B3L850C22=0,B3L850C23=0),0,1+(B3L850C22/B3L850C23))</f>
        <v>2.0292540465622784</v>
      </c>
      <c r="AZ57" s="16" t="s">
        <v>10008</v>
      </c>
      <c r="BA57" s="15">
        <f>A1L251C26</f>
        <v>126122.2</v>
      </c>
      <c r="BB57" s="16" t="s">
        <v>10009</v>
      </c>
      <c r="BC57" s="15">
        <f>A1L251C25</f>
        <v>119995</v>
      </c>
      <c r="BD57" s="16" t="s">
        <v>10010</v>
      </c>
      <c r="BE57" s="21">
        <f>IF(OR(B3L850C25=0,B3L850C26=0),0,1+(B3L850C25/B3L850C26))</f>
        <v>2.0510621275886498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13825</v>
      </c>
      <c r="F58" s="16" t="s">
        <v>10012</v>
      </c>
      <c r="G58" s="15">
        <f>A1L252C1</f>
        <v>65533</v>
      </c>
      <c r="H58" s="16" t="s">
        <v>10013</v>
      </c>
      <c r="I58" s="21">
        <f>IF(OR(B3L851C1=0,B3L851C2=0),0,1+(B3L851C1/B3L851C2))</f>
        <v>1.2109624158820746</v>
      </c>
      <c r="J58" s="16" t="s">
        <v>10014</v>
      </c>
      <c r="K58" s="15">
        <f>A1L252C5</f>
        <v>17553</v>
      </c>
      <c r="L58" s="16" t="s">
        <v>10015</v>
      </c>
      <c r="M58" s="15">
        <f>A1L252C4</f>
        <v>68969</v>
      </c>
      <c r="N58" s="16" t="s">
        <v>10016</v>
      </c>
      <c r="O58" s="21">
        <f>IF(OR(B3L851C4=0,B3L851C5=0),0,1+(B3L851C4/B3L851C5))</f>
        <v>1.2545056474648031</v>
      </c>
      <c r="P58" s="16" t="s">
        <v>10017</v>
      </c>
      <c r="Q58" s="15">
        <f>A1L252C17</f>
        <v>15689</v>
      </c>
      <c r="R58" s="16" t="s">
        <v>10018</v>
      </c>
      <c r="S58" s="15">
        <f>A1L252C16</f>
        <v>67251</v>
      </c>
      <c r="T58" s="16" t="s">
        <v>10019</v>
      </c>
      <c r="U58" s="21">
        <f>IF(OR(B3L851C7=0,B3L851C8=0),0,1+(B3L851C7/B3L851C8))</f>
        <v>1.2332902112979733</v>
      </c>
      <c r="V58" s="16" t="s">
        <v>10020</v>
      </c>
      <c r="W58" s="15">
        <f>A1L252C8</f>
        <v>30535</v>
      </c>
      <c r="X58" s="16" t="s">
        <v>10021</v>
      </c>
      <c r="Y58" s="15">
        <f>A1L252C7</f>
        <v>75989</v>
      </c>
      <c r="Z58" s="16" t="s">
        <v>10022</v>
      </c>
      <c r="AA58" s="21">
        <f>IF(OR(B3L851C10=0,B3L851C11=0),0,1+(B3L851C10/B3L851C11))</f>
        <v>1.4018344760425852</v>
      </c>
      <c r="AB58" s="16" t="s">
        <v>10023</v>
      </c>
      <c r="AC58" s="15">
        <f>A1L252C20</f>
        <v>20637.666666666668</v>
      </c>
      <c r="AD58" s="16" t="s">
        <v>10024</v>
      </c>
      <c r="AE58" s="15">
        <f>A1L252C19</f>
        <v>70163.666666666672</v>
      </c>
      <c r="AF58" s="16" t="s">
        <v>10025</v>
      </c>
      <c r="AG58" s="21">
        <f>IF(OR(B3L851C13=0,B3L851C14=0),0,1+(B3L851C13/B3L851C14))</f>
        <v>1.2941360913293205</v>
      </c>
      <c r="AH58" s="16" t="s">
        <v>10026</v>
      </c>
      <c r="AI58" s="15">
        <f>A1L252C11</f>
        <v>16681</v>
      </c>
      <c r="AJ58" s="16" t="s">
        <v>10027</v>
      </c>
      <c r="AK58" s="15">
        <f>A1L252C10</f>
        <v>56472</v>
      </c>
      <c r="AL58" s="16" t="s">
        <v>10028</v>
      </c>
      <c r="AM58" s="21">
        <f>IF(OR(B3L851C16=0,B3L851C17=0),0,1+(B3L851C16/B3L851C17))</f>
        <v>1.2953853237002408</v>
      </c>
      <c r="AN58" s="16" t="s">
        <v>10029</v>
      </c>
      <c r="AO58" s="15">
        <f>A1L252C23</f>
        <v>19648.5</v>
      </c>
      <c r="AP58" s="16" t="s">
        <v>10030</v>
      </c>
      <c r="AQ58" s="15">
        <f>A1L252C22</f>
        <v>66740.75</v>
      </c>
      <c r="AR58" s="16" t="s">
        <v>10031</v>
      </c>
      <c r="AS58" s="21">
        <f>IF(OR(B3L851C19=0,B3L851C20=0),0,1+(B3L851C19/B3L851C20))</f>
        <v>1.2944003476137143</v>
      </c>
      <c r="AT58" s="16" t="s">
        <v>10032</v>
      </c>
      <c r="AU58" s="15">
        <f>A1L252C14</f>
        <v>6089</v>
      </c>
      <c r="AV58" s="16" t="s">
        <v>10033</v>
      </c>
      <c r="AW58" s="15">
        <f>A1L252C13</f>
        <v>29685</v>
      </c>
      <c r="AX58" s="16" t="s">
        <v>10034</v>
      </c>
      <c r="AY58" s="21">
        <f>IF(OR(B3L851C22=0,B3L851C23=0),0,1+(B3L851C22/B3L851C23))</f>
        <v>1.2051204311942059</v>
      </c>
      <c r="AZ58" s="16" t="s">
        <v>10035</v>
      </c>
      <c r="BA58" s="15">
        <f>A1L252C26</f>
        <v>16936.599999999999</v>
      </c>
      <c r="BB58" s="16" t="s">
        <v>10036</v>
      </c>
      <c r="BC58" s="15">
        <f>A1L252C25</f>
        <v>59329.599999999999</v>
      </c>
      <c r="BD58" s="16" t="s">
        <v>10037</v>
      </c>
      <c r="BE58" s="21">
        <f>IF(OR(B3L851C25=0,B3L851C26=0),0,1+(B3L851C25/B3L851C26))</f>
        <v>1.2854662765297591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180889</v>
      </c>
      <c r="F59" s="16" t="s">
        <v>10039</v>
      </c>
      <c r="G59" s="15">
        <f>A1L253C1</f>
        <v>221936</v>
      </c>
      <c r="H59" s="16" t="s">
        <v>10040</v>
      </c>
      <c r="I59" s="21">
        <f>IF(OR(B3L852C1=0,B3L852C2=0),0,1+(B3L852C1/B3L852C2))</f>
        <v>1.8150502847667798</v>
      </c>
      <c r="J59" s="16" t="s">
        <v>10041</v>
      </c>
      <c r="K59" s="15">
        <f>A1L253C5</f>
        <v>191635</v>
      </c>
      <c r="L59" s="16" t="s">
        <v>10042</v>
      </c>
      <c r="M59" s="15">
        <f>A1L253C4</f>
        <v>234980</v>
      </c>
      <c r="N59" s="16" t="s">
        <v>10043</v>
      </c>
      <c r="O59" s="21">
        <f>IF(OR(B3L852C4=0,B3L852C5=0),0,1+(B3L852C4/B3L852C5))</f>
        <v>1.8155374925525578</v>
      </c>
      <c r="P59" s="16" t="s">
        <v>10044</v>
      </c>
      <c r="Q59" s="15">
        <f>A1L253C17</f>
        <v>186262</v>
      </c>
      <c r="R59" s="16" t="s">
        <v>10045</v>
      </c>
      <c r="S59" s="15">
        <f>A1L253C16</f>
        <v>228458</v>
      </c>
      <c r="T59" s="16" t="s">
        <v>10046</v>
      </c>
      <c r="U59" s="21">
        <f>IF(OR(B3L852C7=0,B3L852C8=0),0,1+(B3L852C7/B3L852C8))</f>
        <v>1.8153008430433601</v>
      </c>
      <c r="V59" s="16" t="s">
        <v>10047</v>
      </c>
      <c r="W59" s="15">
        <f>A1L253C8</f>
        <v>207706</v>
      </c>
      <c r="X59" s="16" t="s">
        <v>10048</v>
      </c>
      <c r="Y59" s="15">
        <f>A1L253C7</f>
        <v>243345</v>
      </c>
      <c r="Z59" s="16" t="s">
        <v>10049</v>
      </c>
      <c r="AA59" s="21">
        <f>IF(OR(B3L852C10=0,B3L852C11=0),0,1+(B3L852C10/B3L852C11))</f>
        <v>1.8535453779613307</v>
      </c>
      <c r="AB59" s="16" t="s">
        <v>10050</v>
      </c>
      <c r="AC59" s="15">
        <f>A1L253C20</f>
        <v>193410</v>
      </c>
      <c r="AD59" s="16" t="s">
        <v>10051</v>
      </c>
      <c r="AE59" s="15">
        <f>A1L253C19</f>
        <v>233420.33333333334</v>
      </c>
      <c r="AF59" s="16" t="s">
        <v>10052</v>
      </c>
      <c r="AG59" s="21">
        <f>IF(OR(B3L852C13=0,B3L852C14=0),0,1+(B3L852C13/B3L852C14))</f>
        <v>1.8285910539070431</v>
      </c>
      <c r="AH59" s="16" t="s">
        <v>10053</v>
      </c>
      <c r="AI59" s="15">
        <f>A1L253C11</f>
        <v>199540</v>
      </c>
      <c r="AJ59" s="16" t="s">
        <v>10054</v>
      </c>
      <c r="AK59" s="15">
        <f>A1L253C10</f>
        <v>232737</v>
      </c>
      <c r="AL59" s="16" t="s">
        <v>10055</v>
      </c>
      <c r="AM59" s="21">
        <f>IF(OR(B3L852C16=0,B3L852C17=0),0,1+(B3L852C16/B3L852C17))</f>
        <v>1.857362602422477</v>
      </c>
      <c r="AN59" s="16" t="s">
        <v>10056</v>
      </c>
      <c r="AO59" s="15">
        <f>A1L253C23</f>
        <v>194942.5</v>
      </c>
      <c r="AP59" s="16" t="s">
        <v>10057</v>
      </c>
      <c r="AQ59" s="15">
        <f>A1L253C22</f>
        <v>233249.5</v>
      </c>
      <c r="AR59" s="16" t="s">
        <v>10058</v>
      </c>
      <c r="AS59" s="21">
        <f>IF(OR(B3L852C19=0,B3L852C20=0),0,1+(B3L852C19/B3L852C20))</f>
        <v>1.8357681366948269</v>
      </c>
      <c r="AT59" s="16" t="s">
        <v>10059</v>
      </c>
      <c r="AU59" s="15">
        <f>A1L253C14</f>
        <v>188520</v>
      </c>
      <c r="AV59" s="16" t="s">
        <v>10060</v>
      </c>
      <c r="AW59" s="15">
        <f>A1L253C13</f>
        <v>205063</v>
      </c>
      <c r="AX59" s="16" t="s">
        <v>10061</v>
      </c>
      <c r="AY59" s="21">
        <f>IF(OR(B3L852C22=0,B3L852C23=0),0,1+(B3L852C22/B3L852C23))</f>
        <v>1.9193272311435998</v>
      </c>
      <c r="AZ59" s="16" t="s">
        <v>10062</v>
      </c>
      <c r="BA59" s="15">
        <f>A1L253C26</f>
        <v>193658</v>
      </c>
      <c r="BB59" s="16" t="s">
        <v>10063</v>
      </c>
      <c r="BC59" s="15">
        <f>A1L253C25</f>
        <v>227612.2</v>
      </c>
      <c r="BD59" s="16" t="s">
        <v>10064</v>
      </c>
      <c r="BE59" s="21">
        <f>IF(OR(B3L852C25=0,B3L852C26=0),0,1+(B3L852C25/B3L852C26))</f>
        <v>1.850824340698785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613138</v>
      </c>
      <c r="F60" s="16" t="s">
        <v>10066</v>
      </c>
      <c r="G60" s="15">
        <f>A1L254C1</f>
        <v>740404</v>
      </c>
      <c r="H60" s="16" t="s">
        <v>10067</v>
      </c>
      <c r="I60" s="21">
        <f>IF(OR(B3L853C1=0,B3L853C2=0),0,1+(B3L853C1/B3L853C2))</f>
        <v>1.8281127600607237</v>
      </c>
      <c r="J60" s="16" t="s">
        <v>10068</v>
      </c>
      <c r="K60" s="15">
        <f>A1L254C5</f>
        <v>666388</v>
      </c>
      <c r="L60" s="16" t="s">
        <v>10069</v>
      </c>
      <c r="M60" s="15">
        <f>A1L254C4</f>
        <v>791793</v>
      </c>
      <c r="N60" s="16" t="s">
        <v>10070</v>
      </c>
      <c r="O60" s="21">
        <f>IF(OR(B3L853C4=0,B3L853C5=0),0,1+(B3L853C4/B3L853C5))</f>
        <v>1.8416189584904137</v>
      </c>
      <c r="P60" s="16" t="s">
        <v>10071</v>
      </c>
      <c r="Q60" s="15">
        <f>A1L254C17</f>
        <v>639763</v>
      </c>
      <c r="R60" s="16" t="s">
        <v>10072</v>
      </c>
      <c r="S60" s="15">
        <f>A1L254C16</f>
        <v>766098.5</v>
      </c>
      <c r="T60" s="16" t="s">
        <v>10073</v>
      </c>
      <c r="U60" s="21">
        <f>IF(OR(B3L853C7=0,B3L853C8=0),0,1+(B3L853C7/B3L853C8))</f>
        <v>1.8350923543121413</v>
      </c>
      <c r="V60" s="16" t="s">
        <v>10074</v>
      </c>
      <c r="W60" s="15">
        <f>A1L254C8</f>
        <v>714505</v>
      </c>
      <c r="X60" s="16" t="s">
        <v>10075</v>
      </c>
      <c r="Y60" s="15">
        <f>A1L254C7</f>
        <v>834768</v>
      </c>
      <c r="Z60" s="16" t="s">
        <v>10076</v>
      </c>
      <c r="AA60" s="21">
        <f>IF(OR(B3L853C10=0,B3L853C11=0),0,1+(B3L853C10/B3L853C11))</f>
        <v>1.8559324267341344</v>
      </c>
      <c r="AB60" s="16" t="s">
        <v>10077</v>
      </c>
      <c r="AC60" s="15">
        <f>A1L254C20</f>
        <v>664677</v>
      </c>
      <c r="AD60" s="16" t="s">
        <v>10078</v>
      </c>
      <c r="AE60" s="15">
        <f>A1L254C19</f>
        <v>788988.33333333337</v>
      </c>
      <c r="AF60" s="16" t="s">
        <v>10079</v>
      </c>
      <c r="AG60" s="21">
        <f>IF(OR(B3L853C13=0,B3L853C14=0),0,1+(B3L853C13/B3L853C14))</f>
        <v>1.8424421146911762</v>
      </c>
      <c r="AH60" s="16" t="s">
        <v>10080</v>
      </c>
      <c r="AI60" s="15">
        <f>A1L254C11</f>
        <v>655582</v>
      </c>
      <c r="AJ60" s="16" t="s">
        <v>10081</v>
      </c>
      <c r="AK60" s="15">
        <f>A1L254C10</f>
        <v>763643</v>
      </c>
      <c r="AL60" s="16" t="s">
        <v>10082</v>
      </c>
      <c r="AM60" s="21">
        <f>IF(OR(B3L853C16=0,B3L853C17=0),0,1+(B3L853C16/B3L853C17))</f>
        <v>1.8584927773841966</v>
      </c>
      <c r="AN60" s="16" t="s">
        <v>10083</v>
      </c>
      <c r="AO60" s="15">
        <f>A1L254C23</f>
        <v>662403.25</v>
      </c>
      <c r="AP60" s="16" t="s">
        <v>10084</v>
      </c>
      <c r="AQ60" s="15">
        <f>A1L254C22</f>
        <v>782652</v>
      </c>
      <c r="AR60" s="16" t="s">
        <v>10085</v>
      </c>
      <c r="AS60" s="21">
        <f>IF(OR(B3L853C19=0,B3L853C20=0),0,1+(B3L853C19/B3L853C20))</f>
        <v>1.8463573210060154</v>
      </c>
      <c r="AT60" s="16" t="s">
        <v>10086</v>
      </c>
      <c r="AU60" s="15">
        <f>A1L254C14</f>
        <v>625259</v>
      </c>
      <c r="AV60" s="16" t="s">
        <v>10087</v>
      </c>
      <c r="AW60" s="15">
        <f>A1L254C13</f>
        <v>700429</v>
      </c>
      <c r="AX60" s="16" t="s">
        <v>10088</v>
      </c>
      <c r="AY60" s="21">
        <f>IF(OR(B3L853C22=0,B3L853C23=0),0,1+(B3L853C22/B3L853C23))</f>
        <v>1.8926800575076133</v>
      </c>
      <c r="AZ60" s="16" t="s">
        <v>10089</v>
      </c>
      <c r="BA60" s="15">
        <f>A1L254C26</f>
        <v>654974.4</v>
      </c>
      <c r="BB60" s="16" t="s">
        <v>10090</v>
      </c>
      <c r="BC60" s="15">
        <f>A1L254C25</f>
        <v>766207.4</v>
      </c>
      <c r="BD60" s="16" t="s">
        <v>10091</v>
      </c>
      <c r="BE60" s="21">
        <f>IF(OR(B3L853C25=0,B3L853C26=0),0,1+(B3L853C25/B3L853C26))</f>
        <v>1.8548265130302841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86274-A5B0-454F-9D71-CCD38932F057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111129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3871368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1555359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1555359</v>
      </c>
      <c r="J10" s="16" t="s">
        <v>10143</v>
      </c>
      <c r="K10" s="23">
        <f>IF(B5L372C1B=0,0,B5L301C1B/B5L372C1B)</f>
        <v>0.12837756247056975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14266.470139791945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1569625.470139792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1453738</v>
      </c>
      <c r="F11" s="16" t="s">
        <v>10147</v>
      </c>
      <c r="G11" s="15">
        <f>A4L102C4</f>
        <v>279932</v>
      </c>
      <c r="H11" s="16" t="s">
        <v>10148</v>
      </c>
      <c r="I11" s="15">
        <f>IF(B5L302C1-B5L302C1A&lt;0,0,B5L302C1-B5L302C1A)</f>
        <v>1173806</v>
      </c>
      <c r="J11" s="16" t="s">
        <v>10149</v>
      </c>
      <c r="K11" s="23">
        <f>IF(B5L372C1B=0,0,B5L302C1B/B5L372C1B)</f>
        <v>9.6884611908459456E-2</v>
      </c>
      <c r="L11" s="16" t="s">
        <v>10150</v>
      </c>
      <c r="M11" s="21">
        <f>IF(B5L373C1B=0,0,B5L302C1B/B5L373C1B)</f>
        <v>0.11117657995575501</v>
      </c>
      <c r="N11" s="16" t="s">
        <v>10151</v>
      </c>
      <c r="O11" s="15">
        <f>B5L101C1*B5L302C1C</f>
        <v>10766.690036775191</v>
      </c>
      <c r="P11" s="16" t="s">
        <v>10152</v>
      </c>
      <c r="Q11" s="15">
        <f>B5L102C1*B5L302C1D</f>
        <v>430405.45399015141</v>
      </c>
      <c r="R11" s="16" t="s">
        <v>10153</v>
      </c>
      <c r="S11" s="15">
        <f>B5L302C1-B5L302C1A+B5L302C1E-B5L302C1F</f>
        <v>754167.23604662367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249</v>
      </c>
      <c r="F12" s="16" t="s">
        <v>10155</v>
      </c>
      <c r="G12" s="15">
        <f>A4L103C4</f>
        <v>249</v>
      </c>
      <c r="H12" s="16" t="s">
        <v>10156</v>
      </c>
      <c r="I12" s="15">
        <f>IF(B5L303C1-B5L303C1A&lt;0,0,B5L303C1-B5L303C1A)</f>
        <v>0</v>
      </c>
      <c r="J12" s="16" t="s">
        <v>10157</v>
      </c>
      <c r="K12" s="23">
        <f>IF(B5L372C1B=0,0,B5L303C1B/B5L372C1B)</f>
        <v>0</v>
      </c>
      <c r="L12" s="16" t="s">
        <v>10158</v>
      </c>
      <c r="M12" s="21">
        <f>IF(B5L373C1B=0,0,B5L303C1B/B5L373C1B)</f>
        <v>0</v>
      </c>
      <c r="N12" s="16" t="s">
        <v>10159</v>
      </c>
      <c r="O12" s="15">
        <f>B5L101C1*B5L303C1C</f>
        <v>0</v>
      </c>
      <c r="P12" s="16" t="s">
        <v>10160</v>
      </c>
      <c r="Q12" s="15">
        <f>B5L102C1*B5L303C1D</f>
        <v>0</v>
      </c>
      <c r="R12" s="16" t="s">
        <v>10161</v>
      </c>
      <c r="S12" s="15">
        <f>B5L303C1-B5L303C1A+B5L303C1E-B5L303C1F</f>
        <v>0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56228</v>
      </c>
      <c r="H13" s="16" t="s">
        <v>10164</v>
      </c>
      <c r="I13" s="15">
        <f>IF(B5L304C1-B5L304C1A&lt;0,0,B5L304C1-B5L304C1A)</f>
        <v>93436</v>
      </c>
      <c r="J13" s="16" t="s">
        <v>10165</v>
      </c>
      <c r="K13" s="23">
        <f>IF(B5L372C1B=0,0,B5L304C1B/B5L372C1B)</f>
        <v>7.7121011464235294E-3</v>
      </c>
      <c r="L13" s="16" t="s">
        <v>10166</v>
      </c>
      <c r="M13" s="21">
        <f>IF(B5L373C1B=0,0,B5L304C1B/B5L373C1B)</f>
        <v>8.8497544949897398E-3</v>
      </c>
      <c r="N13" s="16" t="s">
        <v>10167</v>
      </c>
      <c r="O13" s="15">
        <f>B5L101C1*B5L304C1C</f>
        <v>857.03808830090043</v>
      </c>
      <c r="P13" s="16" t="s">
        <v>10168</v>
      </c>
      <c r="Q13" s="15">
        <f>B5L102C1*B5L304C1D</f>
        <v>34260.656359759436</v>
      </c>
      <c r="R13" s="16" t="s">
        <v>10169</v>
      </c>
      <c r="S13" s="15">
        <f>B5L304C1-B5L304C1A+B5L304C1E-B5L304C1F</f>
        <v>60032.38172854147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1924831</v>
      </c>
      <c r="F14" s="16" t="s">
        <v>10171</v>
      </c>
      <c r="G14" s="15">
        <f>A4L105C4</f>
        <v>333060</v>
      </c>
      <c r="H14" s="16" t="s">
        <v>10172</v>
      </c>
      <c r="I14" s="15">
        <f>IF(B5L305C1-B5L305C1A&lt;0,0,B5L305C1-B5L305C1A)</f>
        <v>1591771</v>
      </c>
      <c r="J14" s="16" t="s">
        <v>10173</v>
      </c>
      <c r="K14" s="23">
        <f>IF(B5L372C1B=0,0,B5L305C1B/B5L372C1B)</f>
        <v>0.13138296752797346</v>
      </c>
      <c r="L14" s="16" t="s">
        <v>10174</v>
      </c>
      <c r="M14" s="21">
        <f>IF(B5L373C1B=0,0,B5L305C1B/B5L373C1B)</f>
        <v>0.15076397279682682</v>
      </c>
      <c r="N14" s="16" t="s">
        <v>10175</v>
      </c>
      <c r="O14" s="15">
        <f>B5L101C1*B5L305C1C</f>
        <v>14600.457798416162</v>
      </c>
      <c r="P14" s="16" t="s">
        <v>10176</v>
      </c>
      <c r="Q14" s="15">
        <f>B5L102C1*B5L305C1D</f>
        <v>583662.81983850582</v>
      </c>
      <c r="R14" s="16" t="s">
        <v>10177</v>
      </c>
      <c r="S14" s="15">
        <f>B5L305C1-B5L305C1A+B5L305C1E-B5L305C1F</f>
        <v>1022708.6379599104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1370066</v>
      </c>
      <c r="F16" s="16" t="s">
        <v>10187</v>
      </c>
      <c r="G16" s="15">
        <f>A4L107C4</f>
        <v>151591</v>
      </c>
      <c r="H16" s="16" t="s">
        <v>10188</v>
      </c>
      <c r="I16" s="15">
        <f>IF(B5L307C1-B5L307C1A&lt;0,0,B5L307C1-B5L307C1A)</f>
        <v>1218475</v>
      </c>
      <c r="J16" s="16" t="s">
        <v>10189</v>
      </c>
      <c r="K16" s="23">
        <f>IF(B5L372C1B=0,0,B5L307C1B/B5L372C1B)</f>
        <v>0.10057154035263079</v>
      </c>
      <c r="L16" s="16" t="s">
        <v>10190</v>
      </c>
      <c r="M16" s="21">
        <f>IF(B5L373C1B=0,0,B5L307C1B/B5L373C1B)</f>
        <v>0.11540738696308299</v>
      </c>
      <c r="N16" s="16" t="s">
        <v>10191</v>
      </c>
      <c r="O16" s="15">
        <f>B5L101C1*B5L307C1C</f>
        <v>11176.414707847507</v>
      </c>
      <c r="P16" s="16" t="s">
        <v>10192</v>
      </c>
      <c r="Q16" s="15">
        <f>B5L102C1*B5L307C1D</f>
        <v>446784.46485249669</v>
      </c>
      <c r="R16" s="16" t="s">
        <v>10193</v>
      </c>
      <c r="S16" s="15">
        <f>B5L307C1-B5L307C1A+B5L307C1E-B5L307C1F</f>
        <v>782866.94985535066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3488965</v>
      </c>
      <c r="F17" s="16" t="s">
        <v>10195</v>
      </c>
      <c r="G17" s="15">
        <f>A4L108C4</f>
        <v>804542</v>
      </c>
      <c r="H17" s="16" t="s">
        <v>10196</v>
      </c>
      <c r="I17" s="15">
        <f>IF(B5L308C1-B5L308C1A&lt;0,0,B5L308C1-B5L308C1A)</f>
        <v>2684423</v>
      </c>
      <c r="J17" s="16" t="s">
        <v>10197</v>
      </c>
      <c r="K17" s="23">
        <f>IF(B5L372C1B=0,0,B5L308C1B/B5L372C1B)</f>
        <v>0.22156922059790327</v>
      </c>
      <c r="L17" s="16" t="s">
        <v>10198</v>
      </c>
      <c r="M17" s="21">
        <f>IF(B5L373C1B=0,0,B5L308C1B/B5L373C1B)</f>
        <v>0.25425408312324843</v>
      </c>
      <c r="N17" s="16" t="s">
        <v>10199</v>
      </c>
      <c r="O17" s="15">
        <f>B5L101C1*B5L308C1C</f>
        <v>24622.765915824391</v>
      </c>
      <c r="P17" s="16" t="s">
        <v>10200</v>
      </c>
      <c r="Q17" s="15">
        <f>B5L102C1*B5L308C1D</f>
        <v>984311.12127268407</v>
      </c>
      <c r="R17" s="16" t="s">
        <v>10201</v>
      </c>
      <c r="S17" s="15">
        <f>B5L308C1-B5L308C1A+B5L308C1E-B5L308C1F</f>
        <v>1724734.6446431405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887541</v>
      </c>
      <c r="F18" s="16" t="s">
        <v>10203</v>
      </c>
      <c r="G18" s="15">
        <f>A4L109C4</f>
        <v>293519</v>
      </c>
      <c r="H18" s="16" t="s">
        <v>10204</v>
      </c>
      <c r="I18" s="15">
        <f>IF(B5L309C1-B5L309C1A&lt;0,0,B5L309C1-B5L309C1A)</f>
        <v>594022</v>
      </c>
      <c r="J18" s="16" t="s">
        <v>10205</v>
      </c>
      <c r="K18" s="23">
        <f>IF(B5L372C1B=0,0,B5L309C1B/B5L372C1B)</f>
        <v>4.902990011559568E-2</v>
      </c>
      <c r="L18" s="16" t="s">
        <v>10206</v>
      </c>
      <c r="M18" s="21">
        <f>IF(B5L373C1B=0,0,B5L309C1B/B5L373C1B)</f>
        <v>5.6262563301327055E-2</v>
      </c>
      <c r="N18" s="16" t="s">
        <v>10207</v>
      </c>
      <c r="O18" s="15">
        <f>B5L101C1*B5L309C1C</f>
        <v>5448.6437699460321</v>
      </c>
      <c r="P18" s="16" t="s">
        <v>10208</v>
      </c>
      <c r="Q18" s="15">
        <f>B5L102C1*B5L309C1D</f>
        <v>217813.08716273191</v>
      </c>
      <c r="R18" s="16" t="s">
        <v>10209</v>
      </c>
      <c r="S18" s="15">
        <f>B5L309C1-B5L309C1A+B5L309C1E-B5L309C1F</f>
        <v>381657.55660721415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2194</v>
      </c>
      <c r="F19" s="16" t="s">
        <v>10211</v>
      </c>
      <c r="G19" s="15">
        <f>A4L110C4</f>
        <v>916</v>
      </c>
      <c r="H19" s="16" t="s">
        <v>10212</v>
      </c>
      <c r="I19" s="15">
        <f>IF(B5L310C1-B5L310C1A&lt;0,0,B5L310C1-B5L310C1A)</f>
        <v>1278</v>
      </c>
      <c r="J19" s="16" t="s">
        <v>10213</v>
      </c>
      <c r="K19" s="23">
        <f>IF(B5L372C1B=0,0,B5L310C1B/B5L372C1B)</f>
        <v>1.0548466613649204E-4</v>
      </c>
      <c r="L19" s="16" t="s">
        <v>10214</v>
      </c>
      <c r="M19" s="21">
        <f>IF(B5L373C1B=0,0,B5L310C1B/B5L373C1B)</f>
        <v>1.2104527424758001E-4</v>
      </c>
      <c r="N19" s="16" t="s">
        <v>10215</v>
      </c>
      <c r="O19" s="15">
        <f>B5L101C1*B5L310C1C</f>
        <v>11.722405463082225</v>
      </c>
      <c r="P19" s="16" t="s">
        <v>10216</v>
      </c>
      <c r="Q19" s="15">
        <f>B5L102C1*B5L310C1D</f>
        <v>468.61080127330536</v>
      </c>
      <c r="R19" s="16" t="s">
        <v>10217</v>
      </c>
      <c r="S19" s="15">
        <f>B5L310C1-B5L310C1A+B5L310C1E-B5L310C1F</f>
        <v>821.11160418977681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146869</v>
      </c>
      <c r="F20" s="16" t="s">
        <v>10219</v>
      </c>
      <c r="G20" s="15">
        <f>A4L111C4</f>
        <v>47080</v>
      </c>
      <c r="H20" s="16" t="s">
        <v>10220</v>
      </c>
      <c r="I20" s="15">
        <f>IF(B5L311C1-B5L311C1A&lt;0,0,B5L311C1-B5L311C1A)</f>
        <v>99789</v>
      </c>
      <c r="J20" s="16" t="s">
        <v>10221</v>
      </c>
      <c r="K20" s="23">
        <f>IF(B5L372C1B=0,0,B5L311C1B/B5L372C1B)</f>
        <v>8.2364705391975001E-3</v>
      </c>
      <c r="L20" s="16" t="s">
        <v>10222</v>
      </c>
      <c r="M20" s="21">
        <f>IF(B5L373C1B=0,0,B5L311C1B/B5L373C1B)</f>
        <v>9.451476425580408E-3</v>
      </c>
      <c r="N20" s="16" t="s">
        <v>10223</v>
      </c>
      <c r="O20" s="15">
        <f>B5L101C1*B5L311C1C</f>
        <v>915.31073455047897</v>
      </c>
      <c r="P20" s="16" t="s">
        <v>10224</v>
      </c>
      <c r="Q20" s="15">
        <f>B5L102C1*B5L311C1D</f>
        <v>36590.143386746371</v>
      </c>
      <c r="R20" s="16" t="s">
        <v>10225</v>
      </c>
      <c r="S20" s="15">
        <f>B5L311C1-B5L311C1A+B5L311C1E-B5L311C1F</f>
        <v>64114.167347804112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66810</v>
      </c>
      <c r="F21" s="16" t="s">
        <v>10227</v>
      </c>
      <c r="G21" s="15">
        <f>A4L112C4</f>
        <v>9216</v>
      </c>
      <c r="H21" s="16" t="s">
        <v>10228</v>
      </c>
      <c r="I21" s="15">
        <f>IF(B5L312C1-B5L312C1A&lt;0,0,B5L312C1-B5L312C1A)</f>
        <v>57594</v>
      </c>
      <c r="J21" s="16" t="s">
        <v>10229</v>
      </c>
      <c r="K21" s="23">
        <f>IF(B5L372C1B=0,0,B5L312C1B/B5L372C1B)</f>
        <v>4.7537432405830382E-3</v>
      </c>
      <c r="L21" s="16" t="s">
        <v>10230</v>
      </c>
      <c r="M21" s="21">
        <f>IF(B5L373C1B=0,0,B5L312C1B/B5L373C1B)</f>
        <v>5.4549933685564345E-3</v>
      </c>
      <c r="N21" s="16" t="s">
        <v>10231</v>
      </c>
      <c r="O21" s="15">
        <f>B5L101C1*B5L312C1C</f>
        <v>528.27873258275247</v>
      </c>
      <c r="P21" s="16" t="s">
        <v>10232</v>
      </c>
      <c r="Q21" s="15">
        <f>B5L102C1*B5L312C1D</f>
        <v>21118.286767241585</v>
      </c>
      <c r="R21" s="16" t="s">
        <v>10233</v>
      </c>
      <c r="S21" s="15">
        <f>B5L312C1-B5L312C1A+B5L312C1E-B5L312C1F</f>
        <v>37003.991965341163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1232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60486</v>
      </c>
      <c r="F23" s="16" t="s">
        <v>10237</v>
      </c>
      <c r="G23" s="15">
        <f>A4L114C4</f>
        <v>20540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62395</v>
      </c>
      <c r="F24" s="16" t="s">
        <v>10239</v>
      </c>
      <c r="G24" s="15">
        <f>B5L313C1A+B5L314C1A</f>
        <v>21772</v>
      </c>
      <c r="H24" s="16" t="s">
        <v>10240</v>
      </c>
      <c r="I24" s="15">
        <f>IF(B5L315C1-B5L315C1A&lt;0,0,B5L315C1-B5L315C1A)</f>
        <v>40623</v>
      </c>
      <c r="J24" s="16" t="s">
        <v>10241</v>
      </c>
      <c r="K24" s="23">
        <f>IF(B5L372C1B=0,0,B5L315C1B/B5L372C1B)</f>
        <v>3.3529762069348327E-3</v>
      </c>
      <c r="L24" s="16" t="s">
        <v>10242</v>
      </c>
      <c r="M24" s="21">
        <f>IF(B5L373C1B=0,0,B5L315C1B/B5L373C1B)</f>
        <v>3.8475916868227255E-3</v>
      </c>
      <c r="N24" s="16" t="s">
        <v>10243</v>
      </c>
      <c r="O24" s="15">
        <f>B5L101C1*B5L315C1C</f>
        <v>372.61289290046102</v>
      </c>
      <c r="P24" s="16" t="s">
        <v>10244</v>
      </c>
      <c r="Q24" s="15">
        <f>B5L102C1*B5L315C1D</f>
        <v>14895.443333431522</v>
      </c>
      <c r="R24" s="16" t="s">
        <v>10245</v>
      </c>
      <c r="S24" s="15">
        <f>B5L315C1-B5L315C1A+B5L315C1E-B5L315C1F</f>
        <v>26100.169559468941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97827</v>
      </c>
      <c r="F25" s="16" t="s">
        <v>10247</v>
      </c>
      <c r="G25" s="15">
        <f>A4L115C4</f>
        <v>34410</v>
      </c>
      <c r="H25" s="16" t="s">
        <v>10248</v>
      </c>
      <c r="I25" s="15">
        <f>IF(B5L316C1-B5L316C1A&lt;0,0,B5L316C1-B5L316C1A)</f>
        <v>63417</v>
      </c>
      <c r="J25" s="16" t="s">
        <v>10249</v>
      </c>
      <c r="K25" s="23">
        <f>IF(B5L372C1B=0,0,B5L316C1B/B5L372C1B)</f>
        <v>5.2343670362894491E-3</v>
      </c>
      <c r="L25" s="16" t="s">
        <v>10250</v>
      </c>
      <c r="M25" s="21">
        <f>IF(B5L373C1B=0,0,B5L316C1B/B5L373C1B)</f>
        <v>6.0065165547408313E-3</v>
      </c>
      <c r="N25" s="16" t="s">
        <v>10251</v>
      </c>
      <c r="O25" s="15">
        <f>B5L101C1*B5L316C1C</f>
        <v>581.68997437581015</v>
      </c>
      <c r="P25" s="16" t="s">
        <v>10252</v>
      </c>
      <c r="Q25" s="15">
        <f>B5L102C1*B5L316C1D</f>
        <v>23253.435981493902</v>
      </c>
      <c r="R25" s="16" t="s">
        <v>10253</v>
      </c>
      <c r="S25" s="15">
        <f>B5L316C1-B5L316C1A+B5L316C1E-B5L316C1F</f>
        <v>40745.25399288191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499</v>
      </c>
      <c r="F26" s="16" t="s">
        <v>10255</v>
      </c>
      <c r="G26" s="15">
        <f>A4L116C4</f>
        <v>391</v>
      </c>
      <c r="H26" s="16" t="s">
        <v>10256</v>
      </c>
      <c r="I26" s="15">
        <f>IF(B5L317C1-B5L317C1A&lt;0,0,B5L317C1-B5L317C1A)</f>
        <v>108</v>
      </c>
      <c r="J26" s="16" t="s">
        <v>10257</v>
      </c>
      <c r="K26" s="23">
        <f>IF(B5L372C1B=0,0,B5L317C1B/B5L372C1B)</f>
        <v>8.9141971382951017E-6</v>
      </c>
      <c r="L26" s="16" t="s">
        <v>10258</v>
      </c>
      <c r="M26" s="21">
        <f>IF(B5L373C1B=0,0,B5L317C1B/B5L373C1B)</f>
        <v>1.0229178105429297E-5</v>
      </c>
      <c r="N26" s="16" t="s">
        <v>10259</v>
      </c>
      <c r="O26" s="15">
        <f>B5L101C1*B5L317C1C</f>
        <v>0.99062581378159631</v>
      </c>
      <c r="P26" s="16" t="s">
        <v>10260</v>
      </c>
      <c r="Q26" s="15">
        <f>B5L102C1*B5L317C1D</f>
        <v>39.600912783659602</v>
      </c>
      <c r="R26" s="16" t="s">
        <v>10261</v>
      </c>
      <c r="S26" s="15">
        <f>B5L317C1-B5L317C1A+B5L317C1E-B5L317C1F</f>
        <v>69.389713030121982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858</v>
      </c>
      <c r="F27" s="16" t="s">
        <v>10263</v>
      </c>
      <c r="G27" s="15">
        <f>A4L117C4</f>
        <v>827</v>
      </c>
      <c r="H27" s="16" t="s">
        <v>10264</v>
      </c>
      <c r="I27" s="15">
        <f>IF(B5L318C1-B5L318C1A&lt;0,0,B5L318C1-B5L318C1A)</f>
        <v>31</v>
      </c>
      <c r="J27" s="16" t="s">
        <v>10265</v>
      </c>
      <c r="K27" s="23">
        <f>IF(B5L372C1B=0,0,B5L318C1B/B5L372C1B)</f>
        <v>2.5587047341402608E-6</v>
      </c>
      <c r="L27" s="16" t="s">
        <v>10266</v>
      </c>
      <c r="M27" s="21">
        <f>IF(B5L373C1B=0,0,B5L318C1B/B5L373C1B)</f>
        <v>2.9361529747065574E-6</v>
      </c>
      <c r="N27" s="16" t="s">
        <v>10267</v>
      </c>
      <c r="O27" s="15">
        <f>B5L101C1*B5L318C1C</f>
        <v>0.28434629840027303</v>
      </c>
      <c r="P27" s="16" t="s">
        <v>10268</v>
      </c>
      <c r="Q27" s="15">
        <f>B5L102C1*B5L318C1D</f>
        <v>11.366928669383777</v>
      </c>
      <c r="R27" s="16" t="s">
        <v>10269</v>
      </c>
      <c r="S27" s="15">
        <f>B5L318C1-B5L318C1A+B5L318C1E-B5L318C1F</f>
        <v>19.917417629016498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218728</v>
      </c>
      <c r="F28" s="16" t="s">
        <v>10271</v>
      </c>
      <c r="G28" s="15">
        <f>A4L118C4</f>
        <v>45830</v>
      </c>
      <c r="H28" s="16" t="s">
        <v>10272</v>
      </c>
      <c r="I28" s="15">
        <f>IF(B5L319C1-B5L319C1A&lt;0,0,B5L319C1-B5L319C1A)</f>
        <v>172898</v>
      </c>
      <c r="J28" s="16" t="s">
        <v>10273</v>
      </c>
      <c r="K28" s="23">
        <f>IF(B5L372C1B=0,0,B5L319C1B/B5L372C1B)</f>
        <v>1.4270804229786542E-2</v>
      </c>
      <c r="L28" s="16" t="s">
        <v>10274</v>
      </c>
      <c r="M28" s="21">
        <f>IF(B5L373C1B=0,0,B5L319C1B/B5L373C1B)</f>
        <v>1.6375967000671433E-2</v>
      </c>
      <c r="N28" s="16" t="s">
        <v>10275</v>
      </c>
      <c r="O28" s="15">
        <f>B5L101C1*B5L319C1C</f>
        <v>1585.9002032519486</v>
      </c>
      <c r="P28" s="16" t="s">
        <v>10276</v>
      </c>
      <c r="Q28" s="15">
        <f>B5L102C1*B5L319C1D</f>
        <v>63397.394615455363</v>
      </c>
      <c r="R28" s="16" t="s">
        <v>10277</v>
      </c>
      <c r="S28" s="15">
        <f>B5L319C1-B5L319C1A+B5L319C1E-B5L319C1F</f>
        <v>111086.50558779659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79561</v>
      </c>
      <c r="F29" s="16" t="s">
        <v>10279</v>
      </c>
      <c r="G29" s="15">
        <f>A4L119C4</f>
        <v>22490</v>
      </c>
      <c r="H29" s="16" t="s">
        <v>10280</v>
      </c>
      <c r="I29" s="15">
        <f>IF(B5L320C1-B5L320C1A&lt;0,0,B5L320C1-B5L320C1A)</f>
        <v>57071</v>
      </c>
      <c r="J29" s="16" t="s">
        <v>10281</v>
      </c>
      <c r="K29" s="23">
        <f>IF(B5L372C1B=0,0,B5L320C1B/B5L372C1B)</f>
        <v>4.7105754155522201E-3</v>
      </c>
      <c r="L29" s="16" t="s">
        <v>10282</v>
      </c>
      <c r="M29" s="21">
        <f>IF(B5L373C1B=0,0,B5L320C1B/B5L373C1B)</f>
        <v>5.4054576264347728E-3</v>
      </c>
      <c r="N29" s="16" t="s">
        <v>10283</v>
      </c>
      <c r="O29" s="15">
        <f>B5L101C1*B5L320C1C</f>
        <v>523.48153535490269</v>
      </c>
      <c r="P29" s="16" t="s">
        <v>10284</v>
      </c>
      <c r="Q29" s="15">
        <f>B5L102C1*B5L320C1D</f>
        <v>20926.515680335535</v>
      </c>
      <c r="R29" s="16" t="s">
        <v>10285</v>
      </c>
      <c r="S29" s="15">
        <f>B5L320C1-B5L320C1A+B5L320C1E-B5L320C1F</f>
        <v>36667.965855019371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90409</v>
      </c>
      <c r="F30" s="16" t="s">
        <v>10287</v>
      </c>
      <c r="G30" s="15">
        <f>A4L120C4</f>
        <v>52732</v>
      </c>
      <c r="H30" s="16" t="s">
        <v>10288</v>
      </c>
      <c r="I30" s="15">
        <f>IF(B5L321C1-B5L321C1A&lt;0,0,B5L321C1-B5L321C1A)</f>
        <v>37677</v>
      </c>
      <c r="J30" s="16" t="s">
        <v>10289</v>
      </c>
      <c r="K30" s="23">
        <f>IF(B5L372C1B=0,0,B5L321C1B/B5L372C1B)</f>
        <v>3.1098167183291163E-3</v>
      </c>
      <c r="L30" s="16" t="s">
        <v>10290</v>
      </c>
      <c r="M30" s="21">
        <f>IF(B5L373C1B=0,0,B5L321C1B/B5L373C1B)</f>
        <v>3.5685624396135152E-3</v>
      </c>
      <c r="N30" s="16" t="s">
        <v>10291</v>
      </c>
      <c r="O30" s="15">
        <f>B5L101C1*B5L321C1C</f>
        <v>345.59082209119634</v>
      </c>
      <c r="P30" s="16" t="s">
        <v>10292</v>
      </c>
      <c r="Q30" s="15">
        <f>B5L102C1*B5L321C1D</f>
        <v>13815.218434721695</v>
      </c>
      <c r="R30" s="16" t="s">
        <v>10293</v>
      </c>
      <c r="S30" s="15">
        <f>B5L321C1-B5L321C1A+B5L321C1E-B5L321C1F</f>
        <v>24207.372387369498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722623</v>
      </c>
      <c r="F31" s="16" t="s">
        <v>10295</v>
      </c>
      <c r="G31" s="15">
        <f>A4L121C4</f>
        <v>118324</v>
      </c>
      <c r="H31" s="16" t="s">
        <v>10296</v>
      </c>
      <c r="I31" s="15">
        <f>IF(B5L322C1-B5L322C1A&lt;0,0,B5L322C1-B5L322C1A)</f>
        <v>604299</v>
      </c>
      <c r="J31" s="16" t="s">
        <v>10297</v>
      </c>
      <c r="K31" s="23">
        <f>IF(B5L372C1B=0,0,B5L322C1B/B5L372C1B)</f>
        <v>4.9878152004394369E-2</v>
      </c>
      <c r="L31" s="16" t="s">
        <v>10298</v>
      </c>
      <c r="M31" s="21">
        <f>IF(B5L373C1B=0,0,B5L322C1B/B5L373C1B)</f>
        <v>5.7235945369748326E-2</v>
      </c>
      <c r="N31" s="16" t="s">
        <v>10299</v>
      </c>
      <c r="O31" s="15">
        <f>B5L101C1*B5L322C1C</f>
        <v>5542.9091540963418</v>
      </c>
      <c r="P31" s="16" t="s">
        <v>10300</v>
      </c>
      <c r="Q31" s="15">
        <f>B5L102C1*B5L322C1D</f>
        <v>221581.40735419185</v>
      </c>
      <c r="R31" s="16" t="s">
        <v>10301</v>
      </c>
      <c r="S31" s="15">
        <f>B5L322C1-B5L322C1A+B5L322C1E-B5L322C1F</f>
        <v>388260.50179990451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121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1834</v>
      </c>
      <c r="F33" s="16" t="s">
        <v>10305</v>
      </c>
      <c r="G33" s="15">
        <f>A4L123C4</f>
        <v>1384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33211</v>
      </c>
      <c r="F34" s="16" t="s">
        <v>10307</v>
      </c>
      <c r="G34" s="15">
        <f>A4L124C4</f>
        <v>4093</v>
      </c>
      <c r="H34" s="16" t="s">
        <v>10308</v>
      </c>
      <c r="I34" s="15">
        <f>IF(B5L325C1-B5L325C1A&lt;0,0,B5L325C1-B5L325C1A)</f>
        <v>29118</v>
      </c>
      <c r="J34" s="16" t="s">
        <v>10309</v>
      </c>
      <c r="K34" s="23">
        <f>IF(B5L372C1B=0,0,B5L325C1B/B5L372C1B)</f>
        <v>2.4033665951192296E-3</v>
      </c>
      <c r="L34" s="16" t="s">
        <v>10310</v>
      </c>
      <c r="M34" s="21">
        <f>IF(B5L373C1B=0,0,B5L325C1B/B5L373C1B)</f>
        <v>2.7579000747582432E-3</v>
      </c>
      <c r="N34" s="16" t="s">
        <v>10311</v>
      </c>
      <c r="O34" s="15">
        <f>B5L101C1*B5L325C1C</f>
        <v>267.08372634900485</v>
      </c>
      <c r="P34" s="16" t="s">
        <v>10312</v>
      </c>
      <c r="Q34" s="15">
        <f>B5L102C1*B5L325C1D</f>
        <v>10676.846096616671</v>
      </c>
      <c r="R34" s="16" t="s">
        <v>10313</v>
      </c>
      <c r="S34" s="15">
        <f>B5L325C1-B5L325C1A+B5L325C1E-B5L325C1F</f>
        <v>18708.237629732335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111144</v>
      </c>
      <c r="F35" s="16" t="s">
        <v>10315</v>
      </c>
      <c r="G35" s="15">
        <f>A4L125C4</f>
        <v>40777</v>
      </c>
      <c r="H35" s="16" t="s">
        <v>10316</v>
      </c>
      <c r="I35" s="15">
        <f>IF(B5L326C1-B5L326C1A&lt;0,0,B5L326C1-B5L326C1A)</f>
        <v>70367</v>
      </c>
      <c r="J35" s="16" t="s">
        <v>10317</v>
      </c>
      <c r="K35" s="23">
        <f>IF(B5L372C1B=0,0,B5L326C1B/B5L372C1B)</f>
        <v>5.8080121299112168E-3</v>
      </c>
      <c r="L35" s="16" t="s">
        <v>10318</v>
      </c>
      <c r="M35" s="21">
        <f>IF(B5L373C1B=0,0,B5L326C1B/B5L373C1B)</f>
        <v>6.6647831087476234E-3</v>
      </c>
      <c r="N35" s="16" t="s">
        <v>10319</v>
      </c>
      <c r="O35" s="15">
        <f>B5L101C1*B5L326C1C</f>
        <v>645.43857998490364</v>
      </c>
      <c r="P35" s="16" t="s">
        <v>10320</v>
      </c>
      <c r="Q35" s="15">
        <f>B5L102C1*B5L326C1D</f>
        <v>25801.82805414607</v>
      </c>
      <c r="R35" s="16" t="s">
        <v>10321</v>
      </c>
      <c r="S35" s="15">
        <f>B5L326C1-B5L326C1A+B5L326C1E-B5L326C1F</f>
        <v>45210.610525838827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236241</v>
      </c>
      <c r="F36" s="16" t="s">
        <v>10323</v>
      </c>
      <c r="G36" s="15">
        <f>A4L126C4</f>
        <v>23906</v>
      </c>
      <c r="H36" s="16" t="s">
        <v>10324</v>
      </c>
      <c r="I36" s="15">
        <f>IF(B5L327C1-B5L327C1A&lt;0,0,B5L327C1-B5L327C1A)</f>
        <v>212335</v>
      </c>
      <c r="J36" s="16" t="s">
        <v>10325</v>
      </c>
      <c r="K36" s="23">
        <f>IF(B5L372C1B=0,0,B5L327C1B/B5L372C1B)</f>
        <v>1.7525889345924913E-2</v>
      </c>
      <c r="L36" s="16" t="s">
        <v>10326</v>
      </c>
      <c r="M36" s="21">
        <f>IF(B5L373C1B=0,0,B5L327C1B/B5L373C1B)</f>
        <v>2.0111227157558611E-2</v>
      </c>
      <c r="N36" s="16" t="s">
        <v>10327</v>
      </c>
      <c r="O36" s="15">
        <f>B5L101C1*B5L327C1C</f>
        <v>1947.6345571232896</v>
      </c>
      <c r="P36" s="16" t="s">
        <v>10328</v>
      </c>
      <c r="Q36" s="15">
        <f>B5L102C1*B5L327C1D</f>
        <v>77857.961258503361</v>
      </c>
      <c r="R36" s="16" t="s">
        <v>10329</v>
      </c>
      <c r="S36" s="15">
        <f>B5L327C1-B5L327C1A+B5L327C1E-B5L327C1F</f>
        <v>136424.67329861992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29391</v>
      </c>
      <c r="F39" s="16" t="s">
        <v>10347</v>
      </c>
      <c r="G39" s="15">
        <f>B2L463C2</f>
        <v>13554</v>
      </c>
      <c r="H39" s="16" t="s">
        <v>10348</v>
      </c>
      <c r="I39" s="15">
        <f>IF(B5L330C1-B5L330C1A&lt;0,0,B5L330C1-B5L330C1A)</f>
        <v>15837</v>
      </c>
      <c r="J39" s="16" t="s">
        <v>10349</v>
      </c>
      <c r="K39" s="23">
        <f>IF(B5L372C1B=0,0,B5L330C1B/B5L372C1B)</f>
        <v>1.3071679636961068E-3</v>
      </c>
      <c r="L39" s="16" t="s">
        <v>10350</v>
      </c>
      <c r="M39" s="21">
        <f>IF(B5L373C1B=0,0,B5L330C1B/B5L373C1B)</f>
        <v>1.4999953116267017E-3</v>
      </c>
      <c r="N39" s="16" t="s">
        <v>10351</v>
      </c>
      <c r="O39" s="15">
        <f>B5L101C1*B5L330C1C</f>
        <v>145.26426863758465</v>
      </c>
      <c r="P39" s="16" t="s">
        <v>10352</v>
      </c>
      <c r="Q39" s="15">
        <f>B5L102C1*B5L330C1D</f>
        <v>5807.0338495816413</v>
      </c>
      <c r="R39" s="16" t="s">
        <v>10353</v>
      </c>
      <c r="S39" s="15">
        <f>B5L330C1-B5L330C1A+B5L330C1E-B5L330C1F</f>
        <v>10175.230419055943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772</v>
      </c>
      <c r="F40" s="16" t="s">
        <v>10355</v>
      </c>
      <c r="G40" s="15">
        <f>A4L128C4</f>
        <v>558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2749</v>
      </c>
      <c r="F41" s="16" t="s">
        <v>10357</v>
      </c>
      <c r="G41" s="15">
        <f>B5L323C1A+B5L324C1A+B5L331C1A</f>
        <v>2063</v>
      </c>
      <c r="H41" s="16" t="s">
        <v>10358</v>
      </c>
      <c r="I41" s="15">
        <f>IF(B5L332C1-B5L332C1A&lt;0,0,B5L332C1-B5L332C1A)</f>
        <v>686</v>
      </c>
      <c r="J41" s="16" t="s">
        <v>10359</v>
      </c>
      <c r="K41" s="23">
        <f>IF(B5L372C1B=0,0,B5L332C1B/B5L372C1B)</f>
        <v>5.662165960065222E-5</v>
      </c>
      <c r="L41" s="16" t="s">
        <v>10360</v>
      </c>
      <c r="M41" s="21">
        <f>IF(B5L373C1B=0,0,B5L332C1B/B5L373C1B)</f>
        <v>6.4974223891893501E-5</v>
      </c>
      <c r="N41" s="16" t="s">
        <v>10361</v>
      </c>
      <c r="O41" s="15">
        <f>B5L101C1*B5L332C1C</f>
        <v>6.2923084097608806</v>
      </c>
      <c r="P41" s="16" t="s">
        <v>10362</v>
      </c>
      <c r="Q41" s="15">
        <f>B5L102C1*B5L332C1D</f>
        <v>251.53913119991196</v>
      </c>
      <c r="R41" s="16" t="s">
        <v>10363</v>
      </c>
      <c r="S41" s="15">
        <f>B5L332C1-B5L332C1A+B5L332C1E-B5L332C1F</f>
        <v>440.7531772098489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1.7440461623349584E-4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19.38141059741216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2132.381410597412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1027855</v>
      </c>
      <c r="F49" s="16" t="s">
        <v>10394</v>
      </c>
      <c r="G49" s="15">
        <f>B2L404C2</f>
        <v>173219</v>
      </c>
      <c r="H49" s="16" t="s">
        <v>10395</v>
      </c>
      <c r="I49" s="15">
        <f>IF(B5L340C1-B5L340C1A&lt;0,0,B5L340C1-B5L340C1A)</f>
        <v>854636</v>
      </c>
      <c r="J49" s="16" t="s">
        <v>10396</v>
      </c>
      <c r="K49" s="23">
        <f>IF(B5L372C1B=0,0,B5L340C1B/B5L372C1B)</f>
        <v>7.0540683198925674E-2</v>
      </c>
      <c r="L49" s="16" t="s">
        <v>10397</v>
      </c>
      <c r="M49" s="21">
        <f>IF(B5L373C1B=0,0,B5L340C1B/B5L373C1B)</f>
        <v>8.0946517215848821E-2</v>
      </c>
      <c r="N49" s="16" t="s">
        <v>10398</v>
      </c>
      <c r="O49" s="15">
        <f>B5L101C1*B5L340C1C</f>
        <v>7839.1155832134109</v>
      </c>
      <c r="P49" s="16" t="s">
        <v>10399</v>
      </c>
      <c r="Q49" s="15">
        <f>B5L102C1*B5L340C1D</f>
        <v>313373.75646088622</v>
      </c>
      <c r="R49" s="16" t="s">
        <v>10400</v>
      </c>
      <c r="S49" s="15">
        <f>B5L340C1-B5L340C1A+B5L340C1E-B5L340C1F</f>
        <v>549101.35912232718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14356</v>
      </c>
      <c r="F50" s="16" t="s">
        <v>10402</v>
      </c>
      <c r="G50" s="15">
        <f>B2L405C2</f>
        <v>24723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-10367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3609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-3609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-674</v>
      </c>
      <c r="H52" s="16" t="s">
        <v>10419</v>
      </c>
      <c r="I52" s="15">
        <f>IF(B5L343C1-B5L343C1A&lt;0,0,B5L343C1-B5L343C1A)</f>
        <v>1409</v>
      </c>
      <c r="J52" s="16" t="s">
        <v>10420</v>
      </c>
      <c r="K52" s="23">
        <f>IF(B5L372C1B=0,0,B5L343C1B/B5L372C1B)</f>
        <v>1.1629725710979443E-4</v>
      </c>
      <c r="L52" s="16" t="s">
        <v>10421</v>
      </c>
      <c r="M52" s="21">
        <f>IF(B5L373C1B=0,0,B5L343C1B/B5L373C1B)</f>
        <v>1.3345288843101742E-4</v>
      </c>
      <c r="N52" s="16" t="s">
        <v>10422</v>
      </c>
      <c r="O52" s="15">
        <f>B5L101C1*B5L343C1C</f>
        <v>12.923997885354346</v>
      </c>
      <c r="P52" s="16" t="s">
        <v>10423</v>
      </c>
      <c r="Q52" s="15">
        <f>B5L102C1*B5L343C1D</f>
        <v>516.64524177941098</v>
      </c>
      <c r="R52" s="16" t="s">
        <v>10424</v>
      </c>
      <c r="S52" s="15">
        <f>B5L343C1-B5L343C1A+B5L343C1E-B5L343C1F</f>
        <v>905.27875610594333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208422</v>
      </c>
      <c r="F53" s="16" t="s">
        <v>10426</v>
      </c>
      <c r="G53" s="15">
        <f>B2L412C2</f>
        <v>4208</v>
      </c>
      <c r="H53" s="16" t="s">
        <v>10427</v>
      </c>
      <c r="I53" s="15">
        <f>IF(B5L344C1-B5L344C1A&lt;0,0,B5L344C1-B5L344C1A)</f>
        <v>204214</v>
      </c>
      <c r="J53" s="16" t="s">
        <v>10428</v>
      </c>
      <c r="K53" s="23">
        <f>IF(B5L372C1B=0,0,B5L344C1B/B5L372C1B)</f>
        <v>1.6855591244442556E-2</v>
      </c>
      <c r="L53" s="16" t="s">
        <v>10429</v>
      </c>
      <c r="M53" s="21">
        <f>IF(B5L373C1B=0,0,B5L344C1B/B5L373C1B)</f>
        <v>1.9342049792797578E-2</v>
      </c>
      <c r="N53" s="16" t="s">
        <v>10430</v>
      </c>
      <c r="O53" s="15">
        <f>B5L101C1*B5L344C1C</f>
        <v>1873.1449994036568</v>
      </c>
      <c r="P53" s="16" t="s">
        <v>10431</v>
      </c>
      <c r="Q53" s="15">
        <f>B5L102C1*B5L344C1D</f>
        <v>74880.192622243179</v>
      </c>
      <c r="R53" s="16" t="s">
        <v>10432</v>
      </c>
      <c r="S53" s="15">
        <f>B5L344C1-B5L344C1A+B5L344C1E-B5L344C1F</f>
        <v>131206.95237716049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8239</v>
      </c>
      <c r="F54" s="16" t="s">
        <v>10434</v>
      </c>
      <c r="G54" s="15">
        <f>B2L413C2</f>
        <v>2901</v>
      </c>
      <c r="H54" s="16" t="s">
        <v>10435</v>
      </c>
      <c r="I54" s="15">
        <f>IF(B5L345C1-B5L345C1A&lt;0,0,B5L345C1-B5L345C1A)</f>
        <v>5338</v>
      </c>
      <c r="J54" s="16" t="s">
        <v>10436</v>
      </c>
      <c r="K54" s="23">
        <f>IF(B5L372C1B=0,0,B5L345C1B/B5L372C1B)</f>
        <v>4.4059244744647458E-4</v>
      </c>
      <c r="L54" s="16" t="s">
        <v>10437</v>
      </c>
      <c r="M54" s="21">
        <f>IF(B5L373C1B=0,0,B5L345C1B/B5L373C1B)</f>
        <v>5.0558659932205176E-4</v>
      </c>
      <c r="N54" s="16" t="s">
        <v>10438</v>
      </c>
      <c r="O54" s="15">
        <f>B5L101C1*B5L345C1C</f>
        <v>48.962598092279272</v>
      </c>
      <c r="P54" s="16" t="s">
        <v>10439</v>
      </c>
      <c r="Q54" s="15">
        <f>B5L102C1*B5L345C1D</f>
        <v>1957.3117818442129</v>
      </c>
      <c r="R54" s="16" t="s">
        <v>10440</v>
      </c>
      <c r="S54" s="15">
        <f>B5L345C1-B5L345C1A+B5L345C1E-B5L345C1F</f>
        <v>3429.6508162480663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86849</v>
      </c>
      <c r="F55" s="16" t="s">
        <v>10442</v>
      </c>
      <c r="G55" s="15">
        <f>B2L414C2</f>
        <v>19897</v>
      </c>
      <c r="H55" s="16" t="s">
        <v>10443</v>
      </c>
      <c r="I55" s="15">
        <f>IF(B5L346C1-B5L346C1A&lt;0,0,B5L346C1-B5L346C1A)</f>
        <v>66952</v>
      </c>
      <c r="J55" s="16" t="s">
        <v>10444</v>
      </c>
      <c r="K55" s="23">
        <f>IF(B5L372C1B=0,0,B5L346C1B/B5L372C1B)</f>
        <v>5.5261419148438301E-3</v>
      </c>
      <c r="L55" s="16" t="s">
        <v>10445</v>
      </c>
      <c r="M55" s="21">
        <f>IF(B5L373C1B=0,0,B5L346C1B/B5L373C1B)</f>
        <v>6.3413327084694661E-3</v>
      </c>
      <c r="N55" s="16" t="s">
        <v>10446</v>
      </c>
      <c r="O55" s="15">
        <f>B5L101C1*B5L346C1C</f>
        <v>614.11462485467996</v>
      </c>
      <c r="P55" s="16" t="s">
        <v>10447</v>
      </c>
      <c r="Q55" s="15">
        <f>B5L102C1*B5L346C1D</f>
        <v>24549.632524922021</v>
      </c>
      <c r="R55" s="16" t="s">
        <v>10448</v>
      </c>
      <c r="S55" s="15">
        <f>B5L346C1-B5L346C1A+B5L346C1E-B5L346C1F</f>
        <v>43016.482099932662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134132</v>
      </c>
      <c r="F56" s="16" t="s">
        <v>10450</v>
      </c>
      <c r="G56" s="15">
        <f>B2L415C2</f>
        <v>48073</v>
      </c>
      <c r="H56" s="16" t="s">
        <v>10451</v>
      </c>
      <c r="I56" s="15">
        <f>IF(B5L347C1-B5L347C1A&lt;0,0,B5L347C1-B5L347C1A)</f>
        <v>86059</v>
      </c>
      <c r="J56" s="16" t="s">
        <v>10452</v>
      </c>
      <c r="K56" s="23">
        <f>IF(B5L372C1B=0,0,B5L347C1B/B5L372C1B)</f>
        <v>7.103211958560539E-3</v>
      </c>
      <c r="L56" s="16" t="s">
        <v>10453</v>
      </c>
      <c r="M56" s="21">
        <f>IF(B5L373C1B=0,0,B5L347C1B/B5L373C1B)</f>
        <v>8.1510448016216663E-3</v>
      </c>
      <c r="N56" s="16" t="s">
        <v>10454</v>
      </c>
      <c r="O56" s="15">
        <f>B5L101C1*B5L347C1C</f>
        <v>789.37284174287413</v>
      </c>
      <c r="P56" s="16" t="s">
        <v>10455</v>
      </c>
      <c r="Q56" s="15">
        <f>B5L102C1*B5L347C1D</f>
        <v>31555.694011564468</v>
      </c>
      <c r="R56" s="16" t="s">
        <v>10456</v>
      </c>
      <c r="S56" s="15">
        <f>B5L347C1-B5L347C1A+B5L347C1E-B5L347C1F</f>
        <v>55292.678830178411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141751</v>
      </c>
      <c r="F57" s="16" t="s">
        <v>10458</v>
      </c>
      <c r="G57" s="15">
        <f>B2L416C2</f>
        <v>5909</v>
      </c>
      <c r="H57" s="16" t="s">
        <v>10459</v>
      </c>
      <c r="I57" s="15">
        <f>IF(B5L348C1-B5L348C1A&lt;0,0,B5L348C1-B5L348C1A)</f>
        <v>135842</v>
      </c>
      <c r="J57" s="16" t="s">
        <v>10460</v>
      </c>
      <c r="K57" s="23">
        <f>IF(B5L372C1B=0,0,B5L348C1B/B5L372C1B)</f>
        <v>1.1212244145002622E-2</v>
      </c>
      <c r="L57" s="16" t="s">
        <v>10461</v>
      </c>
      <c r="M57" s="21">
        <f>IF(B5L373C1B=0,0,B5L348C1B/B5L373C1B)</f>
        <v>1.2866222335164134E-2</v>
      </c>
      <c r="N57" s="16" t="s">
        <v>10462</v>
      </c>
      <c r="O57" s="15">
        <f>B5L101C1*B5L348C1C</f>
        <v>1246.0054795899964</v>
      </c>
      <c r="P57" s="16" t="s">
        <v>10463</v>
      </c>
      <c r="Q57" s="15">
        <f>B5L102C1*B5L348C1D</f>
        <v>49809.881429239707</v>
      </c>
      <c r="R57" s="16" t="s">
        <v>10464</v>
      </c>
      <c r="S57" s="15">
        <f>B5L348C1-B5L348C1A+B5L348C1E-B5L348C1F</f>
        <v>87278.124050350307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2013</v>
      </c>
      <c r="H58" s="16" t="s">
        <v>10467</v>
      </c>
      <c r="I58" s="15">
        <f>IF(B5L349C1-B5L349C1A&lt;0,0,B5L349C1-B5L349C1A)</f>
        <v>4206</v>
      </c>
      <c r="J58" s="16" t="s">
        <v>10468</v>
      </c>
      <c r="K58" s="23">
        <f>IF(B5L372C1B=0,0,B5L349C1B/B5L372C1B)</f>
        <v>3.4715845521915927E-4</v>
      </c>
      <c r="L58" s="16" t="s">
        <v>10469</v>
      </c>
      <c r="M58" s="21">
        <f>IF(B5L373C1B=0,0,B5L349C1B/B5L373C1B)</f>
        <v>3.9836965843921876E-4</v>
      </c>
      <c r="N58" s="16" t="s">
        <v>10470</v>
      </c>
      <c r="O58" s="15">
        <f>B5L101C1*B5L349C1C</f>
        <v>38.579371970049948</v>
      </c>
      <c r="P58" s="16" t="s">
        <v>10471</v>
      </c>
      <c r="Q58" s="15">
        <f>B5L102C1*B5L349C1D</f>
        <v>1542.2355478525214</v>
      </c>
      <c r="R58" s="16" t="s">
        <v>10472</v>
      </c>
      <c r="S58" s="15">
        <f>B5L349C1-B5L349C1A+B5L349C1E-B5L349C1F</f>
        <v>2702.3438241175281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2510</v>
      </c>
      <c r="F60" s="16" t="s">
        <v>10482</v>
      </c>
      <c r="G60" s="15">
        <f>B2L419C2</f>
        <v>473</v>
      </c>
      <c r="H60" s="16" t="s">
        <v>10483</v>
      </c>
      <c r="I60" s="15">
        <f>IF(B5L351C1-B5L351C1A&lt;0,0,B5L351C1-B5L351C1A)</f>
        <v>2037</v>
      </c>
      <c r="J60" s="16" t="s">
        <v>10484</v>
      </c>
      <c r="K60" s="23">
        <f>IF(B5L372C1B=0,0,B5L351C1B/B5L372C1B)</f>
        <v>1.6813166269173262E-4</v>
      </c>
      <c r="L60" s="16" t="s">
        <v>10485</v>
      </c>
      <c r="M60" s="21">
        <f>IF(B5L373C1B=0,0,B5L351C1B/B5L373C1B)</f>
        <v>1.9293366482184702E-4</v>
      </c>
      <c r="N60" s="16" t="s">
        <v>10486</v>
      </c>
      <c r="O60" s="15">
        <f>B5L101C1*B5L351C1C</f>
        <v>18.684303543269554</v>
      </c>
      <c r="P60" s="16" t="s">
        <v>10487</v>
      </c>
      <c r="Q60" s="15">
        <f>B5L102C1*B5L351C1D</f>
        <v>746.9172161140242</v>
      </c>
      <c r="R60" s="16" t="s">
        <v>10488</v>
      </c>
      <c r="S60" s="15">
        <f>B5L351C1-B5L351C1A+B5L351C1E-B5L351C1F</f>
        <v>1308.7670874292453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42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-42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15676</v>
      </c>
      <c r="F62" s="16" t="s">
        <v>10498</v>
      </c>
      <c r="G62" s="15">
        <f>B2L421C2</f>
        <v>11340</v>
      </c>
      <c r="H62" s="16" t="s">
        <v>10499</v>
      </c>
      <c r="I62" s="15">
        <f>IF(B5L353C1-B5L353C1A&lt;0,0,B5L353C1-B5L353C1A)</f>
        <v>4336</v>
      </c>
      <c r="J62" s="16" t="s">
        <v>10500</v>
      </c>
      <c r="K62" s="23">
        <f>IF(B5L372C1B=0,0,B5L353C1B/B5L372C1B)</f>
        <v>3.5788850733007004E-4</v>
      </c>
      <c r="L62" s="16" t="s">
        <v>10501</v>
      </c>
      <c r="M62" s="21">
        <f>IF(B5L373C1B=0,0,B5L353C1B/B5L373C1B)</f>
        <v>4.1068255801056885E-4</v>
      </c>
      <c r="N62" s="16" t="s">
        <v>10502</v>
      </c>
      <c r="O62" s="15">
        <f>B5L101C1*B5L353C1C</f>
        <v>39.771791931083357</v>
      </c>
      <c r="P62" s="16" t="s">
        <v>10503</v>
      </c>
      <c r="Q62" s="15">
        <f>B5L102C1*B5L353C1D</f>
        <v>1589.9033132402599</v>
      </c>
      <c r="R62" s="16" t="s">
        <v>10504</v>
      </c>
      <c r="S62" s="15">
        <f>B5L353C1-B5L353C1A+B5L353C1E-B5L353C1F</f>
        <v>2785.8684786908234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71857</v>
      </c>
      <c r="F63" s="16" t="s">
        <v>10506</v>
      </c>
      <c r="G63" s="15">
        <f>B2L422C2</f>
        <v>6465</v>
      </c>
      <c r="H63" s="16" t="s">
        <v>10507</v>
      </c>
      <c r="I63" s="15">
        <f>IF(B5L354C1-B5L354C1A&lt;0,0,B5L354C1-B5L354C1A)</f>
        <v>65392</v>
      </c>
      <c r="J63" s="16" t="s">
        <v>10508</v>
      </c>
      <c r="K63" s="23">
        <f>IF(B5L372C1B=0,0,B5L354C1B/B5L372C1B)</f>
        <v>5.3973812895129012E-3</v>
      </c>
      <c r="L63" s="16" t="s">
        <v>10509</v>
      </c>
      <c r="M63" s="21">
        <f>IF(B5L373C1B=0,0,B5L354C1B/B5L373C1B)</f>
        <v>6.1935779136132645E-3</v>
      </c>
      <c r="N63" s="16" t="s">
        <v>10510</v>
      </c>
      <c r="O63" s="15">
        <f>B5L101C1*B5L354C1C</f>
        <v>599.80558532227917</v>
      </c>
      <c r="P63" s="16" t="s">
        <v>10511</v>
      </c>
      <c r="Q63" s="15">
        <f>B5L102C1*B5L354C1D</f>
        <v>23977.619340269157</v>
      </c>
      <c r="R63" s="16" t="s">
        <v>10512</v>
      </c>
      <c r="S63" s="15">
        <f>B5L354C1-B5L354C1A+B5L354C1E-B5L354C1F</f>
        <v>42014.186245053119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4108</v>
      </c>
      <c r="F64" s="16" t="s">
        <v>10514</v>
      </c>
      <c r="G64" s="15">
        <f>B2L423C2</f>
        <v>1541</v>
      </c>
      <c r="H64" s="16" t="s">
        <v>10515</v>
      </c>
      <c r="I64" s="15">
        <f>IF(B5L355C1-B5L355C1A&lt;0,0,B5L355C1-B5L355C1A)</f>
        <v>2567</v>
      </c>
      <c r="J64" s="16" t="s">
        <v>10516</v>
      </c>
      <c r="K64" s="23">
        <f>IF(B5L372C1B=0,0,B5L355C1B/B5L372C1B)</f>
        <v>2.1187725975929192E-4</v>
      </c>
      <c r="L64" s="16" t="s">
        <v>10517</v>
      </c>
      <c r="M64" s="21">
        <f>IF(B5L373C1B=0,0,B5L355C1B/B5L373C1B)</f>
        <v>2.4313240922812043E-4</v>
      </c>
      <c r="N64" s="16" t="s">
        <v>10518</v>
      </c>
      <c r="O64" s="15">
        <f>B5L101C1*B5L355C1C</f>
        <v>23.545707999790352</v>
      </c>
      <c r="P64" s="16" t="s">
        <v>10519</v>
      </c>
      <c r="Q64" s="15">
        <f>B5L102C1*B5L355C1D</f>
        <v>941.25502884865011</v>
      </c>
      <c r="R64" s="16" t="s">
        <v>10520</v>
      </c>
      <c r="S64" s="15">
        <f>B5L355C1-B5L355C1A+B5L355C1E-B5L355C1F</f>
        <v>1649.2906791511405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2412</v>
      </c>
      <c r="F65" s="16" t="s">
        <v>10522</v>
      </c>
      <c r="G65" s="15">
        <f>B2L424C2</f>
        <v>1458</v>
      </c>
      <c r="H65" s="16" t="s">
        <v>10523</v>
      </c>
      <c r="I65" s="15">
        <f>IF(B5L356C1-B5L356C1A&lt;0,0,B5L356C1-B5L356C1A)</f>
        <v>954</v>
      </c>
      <c r="J65" s="16" t="s">
        <v>10524</v>
      </c>
      <c r="K65" s="23">
        <f>IF(B5L372C1B=0,0,B5L356C1B/B5L372C1B)</f>
        <v>7.8742074721606736E-5</v>
      </c>
      <c r="L65" s="16" t="s">
        <v>10525</v>
      </c>
      <c r="M65" s="21">
        <f>IF(B5L373C1B=0,0,B5L356C1B/B5L373C1B)</f>
        <v>9.035773993129213E-5</v>
      </c>
      <c r="N65" s="16" t="s">
        <v>10526</v>
      </c>
      <c r="O65" s="15">
        <f>B5L101C1*B5L356C1C</f>
        <v>8.7505280217374342</v>
      </c>
      <c r="P65" s="16" t="s">
        <v>10527</v>
      </c>
      <c r="Q65" s="15">
        <f>B5L102C1*B5L356C1D</f>
        <v>349.80806292232654</v>
      </c>
      <c r="R65" s="16" t="s">
        <v>10528</v>
      </c>
      <c r="S65" s="15">
        <f>B5L356C1-B5L356C1A+B5L356C1E-B5L356C1F</f>
        <v>612.94246509941081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1099</v>
      </c>
      <c r="F66" s="16" t="s">
        <v>10530</v>
      </c>
      <c r="G66" s="15">
        <f>B2L425C2</f>
        <v>992</v>
      </c>
      <c r="H66" s="16" t="s">
        <v>10531</v>
      </c>
      <c r="I66" s="15">
        <f>IF(B5L357C1-B5L357C1A&lt;0,0,B5L357C1-B5L357C1A)</f>
        <v>107</v>
      </c>
      <c r="J66" s="16" t="s">
        <v>10532</v>
      </c>
      <c r="K66" s="23">
        <f>IF(B5L372C1B=0,0,B5L357C1B/B5L372C1B)</f>
        <v>8.8316582759034801E-6</v>
      </c>
      <c r="L66" s="16" t="s">
        <v>10533</v>
      </c>
      <c r="M66" s="21">
        <f>IF(B5L373C1B=0,0,B5L357C1B/B5L373C1B)</f>
        <v>1.0134463493341988E-5</v>
      </c>
      <c r="N66" s="16" t="s">
        <v>10534</v>
      </c>
      <c r="O66" s="15">
        <f>B5L101C1*B5L357C1C</f>
        <v>0.9814533525428778</v>
      </c>
      <c r="P66" s="16" t="s">
        <v>10535</v>
      </c>
      <c r="Q66" s="15">
        <f>B5L102C1*B5L357C1D</f>
        <v>39.23423766529239</v>
      </c>
      <c r="R66" s="16" t="s">
        <v>10536</v>
      </c>
      <c r="S66" s="15">
        <f>B5L357C1-B5L357C1A+B5L357C1E-B5L357C1F</f>
        <v>68.747215687250474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41418</v>
      </c>
      <c r="F67" s="16" t="s">
        <v>10538</v>
      </c>
      <c r="G67" s="15">
        <f>B2L426C2</f>
        <v>30303</v>
      </c>
      <c r="H67" s="16" t="s">
        <v>10539</v>
      </c>
      <c r="I67" s="15">
        <f>IF(B5L358C1-B5L358C1A&lt;0,0,B5L358C1-B5L358C1A)</f>
        <v>11115</v>
      </c>
      <c r="J67" s="16" t="s">
        <v>10540</v>
      </c>
      <c r="K67" s="23">
        <f>IF(B5L372C1B=0,0,B5L358C1B/B5L372C1B)</f>
        <v>9.1741945548287087E-4</v>
      </c>
      <c r="L67" s="16" t="s">
        <v>10541</v>
      </c>
      <c r="M67" s="21">
        <f>IF(B5L373C1B=0,0,B5L358C1B/B5L373C1B)</f>
        <v>1.0527529133504319E-3</v>
      </c>
      <c r="N67" s="16" t="s">
        <v>10542</v>
      </c>
      <c r="O67" s="15">
        <f>B5L101C1*B5L358C1C</f>
        <v>101.95190666835596</v>
      </c>
      <c r="P67" s="16" t="s">
        <v>10543</v>
      </c>
      <c r="Q67" s="15">
        <f>B5L102C1*B5L358C1D</f>
        <v>4075.5939406516345</v>
      </c>
      <c r="R67" s="16" t="s">
        <v>10544</v>
      </c>
      <c r="S67" s="15">
        <f>B5L358C1-B5L358C1A+B5L358C1E-B5L358C1F</f>
        <v>7141.3579660167206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-109</v>
      </c>
      <c r="H68" s="16" t="s">
        <v>10547</v>
      </c>
      <c r="I68" s="15">
        <f>IF(B5L359C1-B5L359C1A&lt;0,0,B5L359C1-B5L359C1A)</f>
        <v>109</v>
      </c>
      <c r="J68" s="16" t="s">
        <v>10548</v>
      </c>
      <c r="K68" s="23">
        <f>IF(B5L372C1B=0,0,B5L359C1B/B5L372C1B)</f>
        <v>8.9967360006867234E-6</v>
      </c>
      <c r="L68" s="16" t="s">
        <v>10549</v>
      </c>
      <c r="M68" s="21">
        <f>IF(B5L373C1B=0,0,B5L359C1B/B5L373C1B)</f>
        <v>1.0323892717516606E-5</v>
      </c>
      <c r="N68" s="16" t="s">
        <v>10550</v>
      </c>
      <c r="O68" s="15">
        <f>B5L101C1*B5L359C1C</f>
        <v>0.99979827502031493</v>
      </c>
      <c r="P68" s="16" t="s">
        <v>10551</v>
      </c>
      <c r="Q68" s="15">
        <f>B5L102C1*B5L359C1D</f>
        <v>39.967587902026828</v>
      </c>
      <c r="R68" s="16" t="s">
        <v>10552</v>
      </c>
      <c r="S68" s="15">
        <f>B5L359C1-B5L359C1A+B5L359C1E-B5L359C1F</f>
        <v>70.03221037299349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393</v>
      </c>
      <c r="J70" s="16" t="s">
        <v>10564</v>
      </c>
      <c r="K70" s="23">
        <f>IF(B5L372C1B=0,0,B5L361C1B/B5L372C1B)</f>
        <v>3.2437772919907176E-5</v>
      </c>
      <c r="L70" s="16" t="s">
        <v>10565</v>
      </c>
      <c r="M70" s="21">
        <f>IF(B5L373C1B=0,0,B5L361C1B/B5L373C1B)</f>
        <v>3.7222842550312163E-5</v>
      </c>
      <c r="N70" s="16" t="s">
        <v>10566</v>
      </c>
      <c r="O70" s="15">
        <f>B5L101C1*B5L361C1C</f>
        <v>3.6047772668163645</v>
      </c>
      <c r="P70" s="16" t="s">
        <v>10567</v>
      </c>
      <c r="Q70" s="15">
        <f>B5L102C1*B5L361C1D</f>
        <v>144.1033215183169</v>
      </c>
      <c r="R70" s="16" t="s">
        <v>10568</v>
      </c>
      <c r="S70" s="15">
        <f>B5L361C1-B5L361C1A+B5L361C1E-B5L361C1F</f>
        <v>252.50145574849947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4334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4334</v>
      </c>
      <c r="J72" s="16" t="s">
        <v>10580</v>
      </c>
      <c r="K72" s="23">
        <f>IF(B5L372C1B=0,0,B5L363C1B/B5L372C1B)</f>
        <v>3.5772342960528679E-4</v>
      </c>
      <c r="L72" s="16" t="s">
        <v>10581</v>
      </c>
      <c r="M72" s="21">
        <f>IF(B5L373C1B=0,0,B5L363C1B/B5L373C1B)</f>
        <v>4.104931287863942E-4</v>
      </c>
      <c r="N72" s="16" t="s">
        <v>10582</v>
      </c>
      <c r="O72" s="15">
        <f>B5L101C1*B5L363C1C</f>
        <v>39.753447008605917</v>
      </c>
      <c r="P72" s="16" t="s">
        <v>10583</v>
      </c>
      <c r="Q72" s="15">
        <f>B5L102C1*B5L363C1D</f>
        <v>1589.1699630035253</v>
      </c>
      <c r="R72" s="16" t="s">
        <v>10584</v>
      </c>
      <c r="S72" s="15">
        <f>B5L363C1-B5L363C1A+B5L363C1E-B5L363C1F</f>
        <v>2784.5834840050802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280</v>
      </c>
      <c r="F74" s="16" t="s">
        <v>10594</v>
      </c>
      <c r="G74" s="15">
        <f>B2L444C2</f>
        <v>360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-80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3159</v>
      </c>
      <c r="F75" s="16" t="s">
        <v>10602</v>
      </c>
      <c r="G75" s="15">
        <f>B2L445C2</f>
        <v>3425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-266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356448</v>
      </c>
      <c r="F76" s="16" t="s">
        <v>10610</v>
      </c>
      <c r="G76" s="15">
        <f>B2L452C2</f>
        <v>146187</v>
      </c>
      <c r="H76" s="16" t="s">
        <v>10611</v>
      </c>
      <c r="I76" s="15">
        <f>IF(B5L367C1-B5L367C1A&lt;0,0,B5L367C1-B5L367C1A)</f>
        <v>210261</v>
      </c>
      <c r="J76" s="16" t="s">
        <v>10612</v>
      </c>
      <c r="K76" s="23">
        <f>IF(B5L372C1B=0,0,B5L367C1B/B5L372C1B)</f>
        <v>1.735470374532469E-2</v>
      </c>
      <c r="L76" s="16" t="s">
        <v>10613</v>
      </c>
      <c r="M76" s="21">
        <f>IF(B5L373C1B=0,0,B5L367C1B/B5L373C1B)</f>
        <v>1.9914789052089533E-2</v>
      </c>
      <c r="N76" s="16" t="s">
        <v>10614</v>
      </c>
      <c r="O76" s="15">
        <f>B5L101C1*B5L367C1C</f>
        <v>1928.6108725141876</v>
      </c>
      <c r="P76" s="16" t="s">
        <v>10615</v>
      </c>
      <c r="Q76" s="15">
        <f>B5L102C1*B5L367C1D</f>
        <v>77097.477063009748</v>
      </c>
      <c r="R76" s="16" t="s">
        <v>10616</v>
      </c>
      <c r="S76" s="15">
        <f>B5L367C1-B5L367C1A+B5L367C1E-B5L367C1F</f>
        <v>135092.13380950445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58328</v>
      </c>
      <c r="F78" s="16" t="s">
        <v>10626</v>
      </c>
      <c r="G78" s="15">
        <f>B2L468C2</f>
        <v>37762</v>
      </c>
      <c r="H78" s="16" t="s">
        <v>10627</v>
      </c>
      <c r="I78" s="15">
        <f>IF(B5L369C1-B5L369C1A&lt;0,0,B5L369C1-B5L369C1A)</f>
        <v>20566</v>
      </c>
      <c r="J78" s="16" t="s">
        <v>10628</v>
      </c>
      <c r="K78" s="23">
        <f>IF(B5L372C1B=0,0,B5L369C1B/B5L372C1B)</f>
        <v>1.6974942439460839E-3</v>
      </c>
      <c r="L78" s="16" t="s">
        <v>10629</v>
      </c>
      <c r="M78" s="21">
        <f>IF(B5L373C1B=0,0,B5L369C1B/B5L373C1B)</f>
        <v>1.9479007121875826E-3</v>
      </c>
      <c r="N78" s="16" t="s">
        <v>10630</v>
      </c>
      <c r="O78" s="15">
        <f>B5L101C1*B5L369C1C</f>
        <v>188.64083783548438</v>
      </c>
      <c r="P78" s="16" t="s">
        <v>10631</v>
      </c>
      <c r="Q78" s="15">
        <f>B5L102C1*B5L369C1D</f>
        <v>7541.0404843402175</v>
      </c>
      <c r="R78" s="16" t="s">
        <v>10632</v>
      </c>
      <c r="S78" s="15">
        <f>B5L369C1-B5L369C1A+B5L369C1E-B5L369C1F</f>
        <v>13213.600353495265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995</v>
      </c>
      <c r="F79" s="16" t="s">
        <v>10634</v>
      </c>
      <c r="G79" s="15">
        <f>B2L472C2</f>
        <v>396</v>
      </c>
      <c r="H79" s="16" t="s">
        <v>10635</v>
      </c>
      <c r="I79" s="15">
        <f>IF(B5L370C1-B5L370C1A&lt;0,0,B5L370C1-B5L370C1A)</f>
        <v>599</v>
      </c>
      <c r="J79" s="16" t="s">
        <v>10636</v>
      </c>
      <c r="K79" s="23">
        <f>IF(B5L372C1B=0,0,B5L370C1B/B5L372C1B)</f>
        <v>4.944077857258117E-5</v>
      </c>
      <c r="L79" s="16" t="s">
        <v>10637</v>
      </c>
      <c r="M79" s="21">
        <f>IF(B5L373C1B=0,0,B5L370C1B/B5L373C1B)</f>
        <v>5.6734052640297675E-5</v>
      </c>
      <c r="N79" s="16" t="s">
        <v>10638</v>
      </c>
      <c r="O79" s="15">
        <f>B5L101C1*B5L370C1C</f>
        <v>5.4943042819923731</v>
      </c>
      <c r="P79" s="16" t="s">
        <v>10639</v>
      </c>
      <c r="Q79" s="15">
        <f>B5L102C1*B5L370C1D</f>
        <v>219.63839590196392</v>
      </c>
      <c r="R79" s="16" t="s">
        <v>10640</v>
      </c>
      <c r="S79" s="15">
        <f>B5L370C1-B5L370C1A+B5L370C1E-B5L370C1F</f>
        <v>384.8559083800285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86224</v>
      </c>
      <c r="F80" s="16" t="s">
        <v>10642</v>
      </c>
      <c r="G80" s="15">
        <f>B2L478C2</f>
        <v>28678</v>
      </c>
      <c r="H80" s="16" t="s">
        <v>10643</v>
      </c>
      <c r="I80" s="15">
        <f>IF(B5L371C1-B5L371C1A&lt;0,0,B5L371C1-B5L371C1A)</f>
        <v>57546</v>
      </c>
      <c r="J80" s="16" t="s">
        <v>10644</v>
      </c>
      <c r="K80" s="23">
        <f>IF(B5L372C1B=0,0,B5L371C1B/B5L372C1B)</f>
        <v>4.7497813751882405E-3</v>
      </c>
      <c r="L80" s="16" t="s">
        <v>10645</v>
      </c>
      <c r="M80" s="21">
        <f>IF(B5L373C1B=0,0,B5L371C1B/B5L373C1B)</f>
        <v>5.4504470671762435E-3</v>
      </c>
      <c r="N80" s="16" t="s">
        <v>10646</v>
      </c>
      <c r="O80" s="15">
        <f>B5L101C1*B5L371C1C</f>
        <v>527.83845444329393</v>
      </c>
      <c r="P80" s="16" t="s">
        <v>10647</v>
      </c>
      <c r="Q80" s="15">
        <f>B5L102C1*B5L371C1D</f>
        <v>21100.686361559958</v>
      </c>
      <c r="R80" s="16" t="s">
        <v>10648</v>
      </c>
      <c r="S80" s="15">
        <f>B5L371C1-B5L371C1A+B5L371C1E-B5L371C1F</f>
        <v>36973.152092883334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15011834</v>
      </c>
      <c r="F81" s="16" t="s">
        <v>10650</v>
      </c>
      <c r="G81" s="15">
        <f>SUM(B5L301C1A:B5L312C1A)+SUM(B5L315C1A:B5L322C1A)+SUM(B5L325C1A:B5L330C1A)+B5L332C1A+SUM(B5L336C1A:B5L371C1A)</f>
        <v>2910694</v>
      </c>
      <c r="H81" s="16" t="s">
        <v>10651</v>
      </c>
      <c r="I81" s="15">
        <f>SUM(B5L301C1B:B5L312C1B)+SUM(B5L315C1B:B5L322C1B)+SUM(B5L325C1B:B5L330C1B)+B5L332C1B+SUM(B5L336C1B:B5L371C1B)</f>
        <v>12115505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1.1475153563168443</v>
      </c>
      <c r="N81" s="16" t="s">
        <v>10654</v>
      </c>
      <c r="O81" s="15">
        <f>SUM(B5L301C1E:B5L312C1E)+SUM(B5L315C1E:B5L322C1E)+SUM(B5L325C1E:B5L330C1E)+B5L332C1E+SUM(B5L336C1E:B5L371C1E)</f>
        <v>111129</v>
      </c>
      <c r="P81" s="16" t="s">
        <v>10655</v>
      </c>
      <c r="Q81" s="15">
        <f>B5L102C1*B5L372C1D</f>
        <v>4442454.229953629</v>
      </c>
      <c r="R81" s="16" t="s">
        <v>10656</v>
      </c>
      <c r="S81" s="15">
        <f>B5L372C1-B5L372C1A+B5L372C1E-B5L372C1F</f>
        <v>7769814.770046371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13454362</v>
      </c>
      <c r="F82" s="16" t="s">
        <v>10658</v>
      </c>
      <c r="G82" s="15">
        <f>SUM(B5L302C1A:B5L312C1A)+SUM(B5L315C1A:B5L322C1A)+SUM(B5L325C1A:B5L330C1A)+B5L332C1A+B5L336C1A+B5L338C1A+SUM(B5L340C1A:B5L371C1A)</f>
        <v>2910694</v>
      </c>
      <c r="H82" s="16" t="s">
        <v>10659</v>
      </c>
      <c r="I82" s="15">
        <f>SUM(B5L302C1B:B5L312C1B)+SUM(B5L315C1B:B5L322C1B)+SUM(B5L325C1B:B5L330C1B)+B5L332C1B+B5L336C1B+B5L338C1B+SUM(B5L340C1B:B5L371C1B)</f>
        <v>10558033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1.0000000000000002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3871368.0000000005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8933B-AE90-47CD-842A-4AF30CE080A4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40745.25399288191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10175.230419055943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1423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-338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0.56712137187362244</v>
      </c>
      <c r="F18" s="16" t="s">
        <v>10707</v>
      </c>
      <c r="G18" s="15">
        <f>B5L401C1*B5L411C1</f>
        <v>23107.50434178238</v>
      </c>
      <c r="H18" s="16" t="s">
        <v>10708</v>
      </c>
      <c r="I18" s="21">
        <f>B5L405C1*B5L411C1</f>
        <v>807.01371217616474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0.96714458163528383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23107.50434178238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1.9266002509132848E-2</v>
      </c>
      <c r="F19" s="16" t="s">
        <v>10714</v>
      </c>
      <c r="G19" s="15">
        <f>B5L401C1*B5L412C1</f>
        <v>784.99816566211803</v>
      </c>
      <c r="H19" s="16" t="s">
        <v>10715</v>
      </c>
      <c r="I19" s="21">
        <f>B5L405C1*B5L412C1</f>
        <v>27.415521570496043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3.2855418364716116E-2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784.99816566211803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1.7075543067113369E-3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8.0086157691966128E-2</v>
      </c>
      <c r="F22" s="16" t="s">
        <v>10739</v>
      </c>
      <c r="G22" s="15">
        <f>B5L401C1*B5L415C1</f>
        <v>3263.1308364731531</v>
      </c>
      <c r="H22" s="16" t="s">
        <v>10740</v>
      </c>
      <c r="I22" s="21">
        <f>B5L405C1*B5L415C1</f>
        <v>113.9626023956678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0.33675564681724846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3263.1308364731531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2.8702918579175661E-3</v>
      </c>
      <c r="F23" s="16" t="s">
        <v>10748</v>
      </c>
      <c r="G23" s="15">
        <f>B5L401C1*B5L416C1</f>
        <v>116.95077078455215</v>
      </c>
      <c r="H23" s="16" t="s">
        <v>10749</v>
      </c>
      <c r="I23" s="21">
        <f>B5L405C1*B5L416C1</f>
        <v>4.0844253138166966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1.6319031665405815E-2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116.95077078455215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3.3054671851140333E-2</v>
      </c>
      <c r="F24" s="16" t="s">
        <v>10757</v>
      </c>
      <c r="G24" s="15">
        <f>B5L401C1*B5L417C1</f>
        <v>1346.8210002260769</v>
      </c>
      <c r="H24" s="16" t="s">
        <v>10758</v>
      </c>
      <c r="I24" s="21">
        <f>B5L405C1*B5L417C1</f>
        <v>47.036798044172691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9.5039446665946173E-2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1346.8210002260769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6.8343037242294263E-2</v>
      </c>
      <c r="F25" s="16" t="s">
        <v>10766</v>
      </c>
      <c r="G25" s="15">
        <f>B5L401C1*B5L418C1</f>
        <v>2784.6544110822674</v>
      </c>
      <c r="H25" s="16" t="s">
        <v>10767</v>
      </c>
      <c r="I25" s="21">
        <f>B5L405C1*B5L418C1</f>
        <v>97.25214199578474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0.18919269426132065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2784.6544110822674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1.7262847151221786E-2</v>
      </c>
      <c r="F26" s="16" t="s">
        <v>10775</v>
      </c>
      <c r="G26" s="15">
        <f>B5L401C1*B5L419C1</f>
        <v>703.3790918168296</v>
      </c>
      <c r="H26" s="16" t="s">
        <v>10776</v>
      </c>
      <c r="I26" s="21">
        <f>B5L405C1*B5L419C1</f>
        <v>24.565031496188602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0.21921538960337189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703.3790918168296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3.3218788681862281E-2</v>
      </c>
      <c r="F27" s="16" t="s">
        <v>10784</v>
      </c>
      <c r="G27" s="15">
        <f>B5L401C1*B5L420C1</f>
        <v>1353.5079821783495</v>
      </c>
      <c r="H27" s="16" t="s">
        <v>10785</v>
      </c>
      <c r="I27" s="21">
        <f>B5L405C1*B5L420C1</f>
        <v>47.270336294290026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1.4481789689830325E-2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1353.5079821783495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6.5059980546849673E-3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-1.0807305738679347E-4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1.5363950654618859E-2</v>
      </c>
      <c r="F31" s="16" t="s">
        <v>10820</v>
      </c>
      <c r="G31" s="15">
        <f>B5L401C1*B5L424C1</f>
        <v>626.00807175654973</v>
      </c>
      <c r="H31" s="16" t="s">
        <v>10821</v>
      </c>
      <c r="I31" s="21">
        <f>B5L405C1*B5L424C1</f>
        <v>21.862901781522634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1.7767210634388846E-2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626.00807175654973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1.8436682658288622E-4</v>
      </c>
      <c r="F32" s="16" t="s">
        <v>10829</v>
      </c>
      <c r="G32" s="15">
        <f>B5L401C1*B5L425C1</f>
        <v>7.5120731769813114</v>
      </c>
      <c r="H32" s="16" t="s">
        <v>10830</v>
      </c>
      <c r="I32" s="21">
        <f>B5L405C1*B5L425C1</f>
        <v>0.2623539942274471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5.7408408083864694E-2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7.5120731769813114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6.914387627951335E-2</v>
      </c>
      <c r="F33" s="16" t="s">
        <v>10838</v>
      </c>
      <c r="G33" s="15">
        <f>B5L401C1*B5L426C1</f>
        <v>2817.2848010611742</v>
      </c>
      <c r="H33" s="16" t="s">
        <v>10839</v>
      </c>
      <c r="I33" s="21">
        <f>B5L405C1*B5L426C1</f>
        <v>98.391735945747499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8.7106884253755536E-3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2817.2848010611742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7.2616634129125572E-3</v>
      </c>
      <c r="F34" s="16" t="s">
        <v>10847</v>
      </c>
      <c r="G34" s="15">
        <f>B5L401C1*B5L427C1</f>
        <v>295.87832016993985</v>
      </c>
      <c r="H34" s="16" t="s">
        <v>10848</v>
      </c>
      <c r="I34" s="21">
        <f>B5L405C1*B5L427C1</f>
        <v>10.333347036574569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6.008861990705717E-3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295.87832016993985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1.4481789689830325E-3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2.9957851507619152E-2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-4.1067761806981519E-4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3.4707319608440717E-3</v>
      </c>
      <c r="F39" s="16" t="s">
        <v>10892</v>
      </c>
      <c r="G39" s="15">
        <f>B5L401C1*B5L432C1</f>
        <v>141.41585528580478</v>
      </c>
      <c r="H39" s="16" t="s">
        <v>10893</v>
      </c>
      <c r="I39" s="21">
        <f>B5L405C1*B5L432C1</f>
        <v>4.9388515802811144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3.9974810839290817E-2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-13.511486063680296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406.75291124795916</v>
      </c>
      <c r="AB39" s="16" t="s">
        <v>10899</v>
      </c>
      <c r="AC39" s="15">
        <f>B5L432C2+IF(B5L432C6=NULL_VALUE,0,B5L432C6)+IF(B5L432C9=NULL_VALUE,0,B5L432C9)+IF(B5L432C12=NULL_VALUE,0,B5L432C12)</f>
        <v>548.16876653376391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2.4743388521869907E-3</v>
      </c>
      <c r="F41" s="16" t="s">
        <v>10910</v>
      </c>
      <c r="G41" s="15">
        <f>B5L401C1*B5L434C1</f>
        <v>100.81756499681482</v>
      </c>
      <c r="H41" s="16" t="s">
        <v>10911</v>
      </c>
      <c r="I41" s="21">
        <f>B5L405C1*B5L434C1</f>
        <v>3.5209841866620879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2.8498665032153044E-2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-9.6325487808677295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289.98048333764956</v>
      </c>
      <c r="AB41" s="16" t="s">
        <v>10917</v>
      </c>
      <c r="AC41" s="15">
        <f>B5L434C2+IF(B5L434C6=NULL_VALUE,0,B5L434C6)+IF(B5L434C9=NULL_VALUE,0,B5L434C9)+IF(B5L434C12=NULL_VALUE,0,B5L434C12)</f>
        <v>390.7980483344644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6.5602595267985264E-3</v>
      </c>
      <c r="F42" s="16" t="s">
        <v>10919</v>
      </c>
      <c r="G42" s="15">
        <f>B5L401C1*B5L435C1</f>
        <v>267.29944067862925</v>
      </c>
      <c r="H42" s="16" t="s">
        <v>10920</v>
      </c>
      <c r="I42" s="21">
        <f>B5L405C1*B5L435C1</f>
        <v>9.335249306634303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7.5559028066416664E-2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-25.538951486448834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768.83052081570452</v>
      </c>
      <c r="AB42" s="16" t="s">
        <v>10926</v>
      </c>
      <c r="AC42" s="15">
        <f>B5L435C2+IF(B5L435C6=NULL_VALUE,0,B5L435C6)+IF(B5L435C9=NULL_VALUE,0,B5L435C9)+IF(B5L435C12=NULL_VALUE,0,B5L435C12)</f>
        <v>1036.1299614943337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2.7043179469822356E-3</v>
      </c>
      <c r="F43" s="16" t="s">
        <v>10928</v>
      </c>
      <c r="G43" s="15">
        <f>B5L401C1*B5L436C1</f>
        <v>110.18812162730015</v>
      </c>
      <c r="H43" s="16" t="s">
        <v>10929</v>
      </c>
      <c r="I43" s="21">
        <f>B5L405C1*B5L436C1</f>
        <v>3.8482444385557213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3.1147492690165403E-2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-10.527852529275906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316.93291509829362</v>
      </c>
      <c r="AB43" s="16" t="s">
        <v>10935</v>
      </c>
      <c r="AC43" s="15">
        <f>B5L436C2+IF(B5L436C6=NULL_VALUE,0,B5L436C6)+IF(B5L436C9=NULL_VALUE,0,B5L436C9)+IF(B5L436C12=NULL_VALUE,0,B5L436C12)</f>
        <v>427.12103672559374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3.8277487990496907E-3</v>
      </c>
      <c r="F44" s="16" t="s">
        <v>10937</v>
      </c>
      <c r="G44" s="15">
        <f>B5L401C1*B5L437C1</f>
        <v>155.96259703822835</v>
      </c>
      <c r="H44" s="16" t="s">
        <v>10938</v>
      </c>
      <c r="I44" s="21">
        <f>B5L405C1*B5L437C1</f>
        <v>5.4468865410477099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4.4086819699300991E-2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-14.901345058363734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448.5935488837622</v>
      </c>
      <c r="AB44" s="16" t="s">
        <v>10944</v>
      </c>
      <c r="AC44" s="15">
        <f>B5L437C2+IF(B5L437C6=NULL_VALUE,0,B5L437C6)+IF(B5L437C9=NULL_VALUE,0,B5L437C9)+IF(B5L437C12=NULL_VALUE,0,B5L437C12)</f>
        <v>604.55614592199049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4.2533973586460357E-4</v>
      </c>
      <c r="F46" s="16" t="s">
        <v>10955</v>
      </c>
      <c r="G46" s="15">
        <f>B5L401C1*B5L439C1</f>
        <v>17.330575571068575</v>
      </c>
      <c r="H46" s="16" t="s">
        <v>10956</v>
      </c>
      <c r="I46" s="21">
        <f>B5L405C1*B5L439C1</f>
        <v>0.60525844413533092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4.8989307372172865E-3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-1.6558385891794429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49.847749058181485</v>
      </c>
      <c r="AB46" s="16" t="s">
        <v>10962</v>
      </c>
      <c r="AC46" s="15">
        <f>B5L439C2+IF(B5L439C6=NULL_VALUE,0,B5L439C6)+IF(B5L439C9=NULL_VALUE,0,B5L439C9)+IF(B5L439C12=NULL_VALUE,0,B5L439C12)</f>
        <v>67.178324629250056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6.7360237145488416E-2</v>
      </c>
      <c r="F48" s="16" t="s">
        <v>10973</v>
      </c>
      <c r="G48" s="15">
        <f>B5L401C1*B5L441C1</f>
        <v>2744.6099715136843</v>
      </c>
      <c r="H48" s="16" t="s">
        <v>10974</v>
      </c>
      <c r="I48" s="21">
        <f>B5L405C1*B5L441C1</f>
        <v>95.853617458030016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0.77583425293545594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-262.23197749218411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7894.2922906143931</v>
      </c>
      <c r="AB48" s="16" t="s">
        <v>10980</v>
      </c>
      <c r="AC48" s="15">
        <f>B5L441C2+IF(B5L441C6=NULL_VALUE,0,B5L441C6)+IF(B5L441C9=NULL_VALUE,0,B5L441C9)+IF(B5L441C12=NULL_VALUE,0,B5L441C12)</f>
        <v>10638.902262128078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2FD3C-D5F1-486E-AFCA-D4DEE018519D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1569625.470139792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479457.7961089008</v>
      </c>
      <c r="J8" s="16" t="s">
        <v>11040</v>
      </c>
      <c r="K8" s="17">
        <f>B5L501C1-B5L501C3</f>
        <v>1090167.6740308912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754167.23604662367</v>
      </c>
      <c r="F9" s="16" t="s">
        <v>11042</v>
      </c>
      <c r="G9" s="21">
        <f>B3L209C4</f>
        <v>0.86665112959463375</v>
      </c>
      <c r="H9" s="16" t="s">
        <v>11043</v>
      </c>
      <c r="I9" s="15">
        <f>B5L502C1*B5L502C2</f>
        <v>653599.8870230692</v>
      </c>
      <c r="J9" s="16" t="s">
        <v>11044</v>
      </c>
      <c r="K9" s="17">
        <f>B5L502C1-B5L502C3</f>
        <v>100567.34902355447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0</v>
      </c>
      <c r="F10" s="16" t="s">
        <v>11042</v>
      </c>
      <c r="G10" s="21">
        <f>B3L209C4</f>
        <v>0.86665112959463375</v>
      </c>
      <c r="H10" s="16" t="s">
        <v>11046</v>
      </c>
      <c r="I10" s="15">
        <f>B5L503C1*B5L503C2</f>
        <v>0</v>
      </c>
      <c r="J10" s="16" t="s">
        <v>11047</v>
      </c>
      <c r="K10" s="17">
        <f>B5L503C1-B5L503C3</f>
        <v>0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60032.38172854147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60032.38172854147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1022708.6379599104</v>
      </c>
      <c r="F12" s="16" t="s">
        <v>11053</v>
      </c>
      <c r="G12" s="21">
        <f>B3L203C4</f>
        <v>0.96708732309535661</v>
      </c>
      <c r="H12" s="16" t="s">
        <v>11054</v>
      </c>
      <c r="I12" s="15">
        <f>B5L505C1*B5L505C2</f>
        <v>989048.55899114802</v>
      </c>
      <c r="J12" s="16" t="s">
        <v>11055</v>
      </c>
      <c r="K12" s="17">
        <f>B5L505C1-B5L505C3</f>
        <v>33660.07896876242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0.96708732309535661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782866.94985535066</v>
      </c>
      <c r="F14" s="16" t="s">
        <v>11060</v>
      </c>
      <c r="G14" s="21">
        <f>B3L204C4</f>
        <v>0.80681450155710643</v>
      </c>
      <c r="H14" s="16" t="s">
        <v>11061</v>
      </c>
      <c r="I14" s="15">
        <f>B5L507C1*B5L507C2</f>
        <v>631628.40793307696</v>
      </c>
      <c r="J14" s="16" t="s">
        <v>11062</v>
      </c>
      <c r="K14" s="17">
        <f>B5L507C1-B5L507C3</f>
        <v>151238.5419222737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1724734.6446431405</v>
      </c>
      <c r="F15" s="16" t="s">
        <v>11064</v>
      </c>
      <c r="G15" s="21">
        <f>B3L205C4</f>
        <v>0.81254400407607885</v>
      </c>
      <c r="H15" s="16" t="s">
        <v>11065</v>
      </c>
      <c r="I15" s="15">
        <f>B5L508C1*B5L508C2</f>
        <v>1401422.7941270703</v>
      </c>
      <c r="J15" s="16" t="s">
        <v>11066</v>
      </c>
      <c r="K15" s="17">
        <f>B5L508C1-B5L508C3</f>
        <v>323311.85051607015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381657.55660721415</v>
      </c>
      <c r="F16" s="16" t="s">
        <v>11068</v>
      </c>
      <c r="G16" s="21">
        <f>B3L206C4</f>
        <v>0.80356228727020995</v>
      </c>
      <c r="H16" s="16" t="s">
        <v>11069</v>
      </c>
      <c r="I16" s="15">
        <f>B5L509C1*B5L509C2</f>
        <v>306685.61914125265</v>
      </c>
      <c r="J16" s="16" t="s">
        <v>11070</v>
      </c>
      <c r="K16" s="17">
        <f>B5L509C1-B5L509C3</f>
        <v>74971.937465961499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821.11160418977681</v>
      </c>
      <c r="F17" s="16" t="s">
        <v>11042</v>
      </c>
      <c r="G17" s="21">
        <f>B3L209C4</f>
        <v>0.86665112959463375</v>
      </c>
      <c r="H17" s="16" t="s">
        <v>11072</v>
      </c>
      <c r="I17" s="15">
        <f>B5L510C1*B5L510C2</f>
        <v>711.61729929433193</v>
      </c>
      <c r="J17" s="16" t="s">
        <v>11073</v>
      </c>
      <c r="K17" s="17">
        <f>B5L510C1-B5L510C3</f>
        <v>109.49430489544488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37003.991965341163</v>
      </c>
      <c r="F18" s="16" t="s">
        <v>11042</v>
      </c>
      <c r="G18" s="21">
        <f>B3L209C4</f>
        <v>0.86665112959463375</v>
      </c>
      <c r="H18" s="16" t="s">
        <v>11075</v>
      </c>
      <c r="I18" s="15">
        <f>B5L511C1*B5L511C2</f>
        <v>32069.551436273672</v>
      </c>
      <c r="J18" s="16" t="s">
        <v>11076</v>
      </c>
      <c r="K18" s="17">
        <f>B5L511C1-B5L511C3</f>
        <v>4934.4405290674913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26100.169559468941</v>
      </c>
      <c r="F19" s="16" t="s">
        <v>11078</v>
      </c>
      <c r="G19" s="21">
        <f>B3L220C4</f>
        <v>0.93706207970379274</v>
      </c>
      <c r="H19" s="16" t="s">
        <v>11079</v>
      </c>
      <c r="I19" s="15">
        <f>B5L512C1*B5L512C2</f>
        <v>24457.479168017591</v>
      </c>
      <c r="J19" s="16" t="s">
        <v>11080</v>
      </c>
      <c r="K19" s="17">
        <f>B5L512C1-B5L512C3</f>
        <v>1642.6903914513496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10638.902262128078</v>
      </c>
      <c r="F20" s="16" t="s">
        <v>11042</v>
      </c>
      <c r="G20" s="21">
        <f>B3L209C4</f>
        <v>0.86665112959463375</v>
      </c>
      <c r="H20" s="16" t="s">
        <v>11082</v>
      </c>
      <c r="I20" s="15">
        <f>B5L513C1*B5L513C2</f>
        <v>9220.2166631202035</v>
      </c>
      <c r="J20" s="16" t="s">
        <v>11083</v>
      </c>
      <c r="K20" s="17">
        <f>B5L513C1-B5L513C3</f>
        <v>1418.6855990078748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1036.1299614943337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1036.1299614943337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111086.50558779659</v>
      </c>
      <c r="F22" s="16" t="s">
        <v>11089</v>
      </c>
      <c r="G22" s="21">
        <f>B3L218C4</f>
        <v>8.7010899403070392E-3</v>
      </c>
      <c r="H22" s="16" t="s">
        <v>11090</v>
      </c>
      <c r="I22" s="15">
        <f>B5L515C1*B5L515C2</f>
        <v>966.5736762738386</v>
      </c>
      <c r="J22" s="16" t="s">
        <v>11091</v>
      </c>
      <c r="K22" s="17">
        <f>B5L515C1-B5L515C3</f>
        <v>110119.93191152276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388260.50179990451</v>
      </c>
      <c r="F23" s="16" t="s">
        <v>11093</v>
      </c>
      <c r="G23" s="21">
        <f>B3L207C4</f>
        <v>0.99030457172964637</v>
      </c>
      <c r="H23" s="16" t="s">
        <v>11094</v>
      </c>
      <c r="I23" s="15">
        <f>B5L516C1*B5L516C2</f>
        <v>384496.14995449205</v>
      </c>
      <c r="J23" s="16" t="s">
        <v>11095</v>
      </c>
      <c r="K23" s="17">
        <f>B5L516C1-B5L516C3</f>
        <v>3764.3518454124569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440.7531772098489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440.7531772098489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45210.610525838827</v>
      </c>
      <c r="F25" s="16" t="s">
        <v>11042</v>
      </c>
      <c r="G25" s="21">
        <f>B3L209C4</f>
        <v>0.86665112959463375</v>
      </c>
      <c r="H25" s="16" t="s">
        <v>11101</v>
      </c>
      <c r="I25" s="15">
        <f>B5L518C1*B5L518C2</f>
        <v>39181.826681881255</v>
      </c>
      <c r="J25" s="16" t="s">
        <v>11102</v>
      </c>
      <c r="K25" s="17">
        <f>B5L518C1-B5L518C3</f>
        <v>6028.7838439575717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136424.67329861992</v>
      </c>
      <c r="F26" s="16" t="s">
        <v>11104</v>
      </c>
      <c r="G26" s="21">
        <f>B3L208C4</f>
        <v>0.96442362196539488</v>
      </c>
      <c r="H26" s="16" t="s">
        <v>11105</v>
      </c>
      <c r="I26" s="15">
        <f>B5L519C1*B5L519C2</f>
        <v>131571.17754810071</v>
      </c>
      <c r="J26" s="16" t="s">
        <v>11106</v>
      </c>
      <c r="K26" s="17">
        <f>B5L519C1-B5L519C3</f>
        <v>4853.4957505192142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549101.35912232718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549101.35912232718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-10367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-10367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135092.13380950445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135092.13380950445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36973.152092883334</v>
      </c>
      <c r="F31" s="16" t="s">
        <v>11042</v>
      </c>
      <c r="G31" s="21">
        <f>B3L209C4</f>
        <v>0.86665112959463375</v>
      </c>
      <c r="H31" s="16" t="s">
        <v>11122</v>
      </c>
      <c r="I31" s="15">
        <f>B5L524C1*B5L524C2</f>
        <v>32042.824025971539</v>
      </c>
      <c r="J31" s="16" t="s">
        <v>11123</v>
      </c>
      <c r="K31" s="17">
        <f>B5L524C1-B5L524C3</f>
        <v>4930.3280669117958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15805</v>
      </c>
      <c r="F33" s="16" t="s">
        <v>11042</v>
      </c>
      <c r="G33" s="21">
        <f>B3L209C4</f>
        <v>0.86665112959463375</v>
      </c>
      <c r="H33" s="16" t="s">
        <v>11128</v>
      </c>
      <c r="I33" s="15">
        <f>B5L526C1*B5L526C2</f>
        <v>13697.421103243187</v>
      </c>
      <c r="J33" s="16" t="s">
        <v>11129</v>
      </c>
      <c r="K33" s="17">
        <f>B5L526C1-B5L526C3</f>
        <v>2107.5788967568133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0.86665112959463375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0</v>
      </c>
      <c r="F35" s="16" t="s">
        <v>11042</v>
      </c>
      <c r="G35" s="21">
        <f>B3L209C4</f>
        <v>0.86665112959463375</v>
      </c>
      <c r="H35" s="16" t="s">
        <v>11134</v>
      </c>
      <c r="I35" s="15">
        <f>B5L528C1*B5L528C2</f>
        <v>0</v>
      </c>
      <c r="J35" s="16" t="s">
        <v>11135</v>
      </c>
      <c r="K35" s="17">
        <f>B5L528C1-B5L528C3</f>
        <v>0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0.86665112959463375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1101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1101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39667</v>
      </c>
      <c r="F39" s="16" t="s">
        <v>11053</v>
      </c>
      <c r="G39" s="21">
        <f>B3L203C4</f>
        <v>0.96708732309535661</v>
      </c>
      <c r="H39" s="16" t="s">
        <v>11146</v>
      </c>
      <c r="I39" s="15">
        <f>B5L532C1*B5L532C2</f>
        <v>38361.45284522351</v>
      </c>
      <c r="J39" s="16" t="s">
        <v>11147</v>
      </c>
      <c r="K39" s="17">
        <f>B5L532C1-B5L532C3</f>
        <v>1305.5471547764901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58792</v>
      </c>
      <c r="F40" s="16" t="s">
        <v>11060</v>
      </c>
      <c r="G40" s="21">
        <f>B3L204C4</f>
        <v>0.80681450155710643</v>
      </c>
      <c r="H40" s="16" t="s">
        <v>11149</v>
      </c>
      <c r="I40" s="15">
        <f>B5L533C1*B5L533C2</f>
        <v>47434.238175545404</v>
      </c>
      <c r="J40" s="16" t="s">
        <v>11150</v>
      </c>
      <c r="K40" s="17">
        <f>B5L533C1-B5L533C3</f>
        <v>11357.761824454596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91455</v>
      </c>
      <c r="F41" s="16" t="s">
        <v>11064</v>
      </c>
      <c r="G41" s="21">
        <f>B3L205C4</f>
        <v>0.81254400407607885</v>
      </c>
      <c r="H41" s="16" t="s">
        <v>11152</v>
      </c>
      <c r="I41" s="15">
        <f>B5L534C1*B5L534C2</f>
        <v>74311.211892777792</v>
      </c>
      <c r="J41" s="16" t="s">
        <v>11153</v>
      </c>
      <c r="K41" s="17">
        <f>B5L534C1-B5L534C3</f>
        <v>17143.788107222208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22571</v>
      </c>
      <c r="F42" s="16" t="s">
        <v>11068</v>
      </c>
      <c r="G42" s="21">
        <f>B3L206C4</f>
        <v>0.80356228727020995</v>
      </c>
      <c r="H42" s="16" t="s">
        <v>11155</v>
      </c>
      <c r="I42" s="15">
        <f>B5L535C1*B5L535C2</f>
        <v>18137.204385975911</v>
      </c>
      <c r="J42" s="16" t="s">
        <v>11156</v>
      </c>
      <c r="K42" s="17">
        <f>B5L535C1-B5L535C3</f>
        <v>4433.7956140240894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0.96708732309535661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0.96708732309535661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0.96708732309535661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0.80681450155710643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0.81254400407607885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0.80356228727020995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36</v>
      </c>
      <c r="F49" s="16" t="s">
        <v>11042</v>
      </c>
      <c r="G49" s="21">
        <f>B3L209C4</f>
        <v>0.86665112959463375</v>
      </c>
      <c r="H49" s="16" t="s">
        <v>11176</v>
      </c>
      <c r="I49" s="21">
        <f>B5L542C1*B5L542C2</f>
        <v>31.199440665406815</v>
      </c>
      <c r="J49" s="16" t="s">
        <v>11177</v>
      </c>
      <c r="K49" s="23">
        <f>B5L542C1-B5L542C3</f>
        <v>4.800559334593185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0.86665112959463375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1248</v>
      </c>
      <c r="F51" s="16" t="s">
        <v>11042</v>
      </c>
      <c r="G51" s="21">
        <f>B3L209C4</f>
        <v>0.86665112959463375</v>
      </c>
      <c r="H51" s="16" t="s">
        <v>11182</v>
      </c>
      <c r="I51" s="15">
        <f>B5L544C1*B5L544C2</f>
        <v>1081.5806097341028</v>
      </c>
      <c r="J51" s="16" t="s">
        <v>11183</v>
      </c>
      <c r="K51" s="23">
        <f>B5L544C1-B5L544C3</f>
        <v>166.41939026589716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0.86665112959463375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1947</v>
      </c>
      <c r="F53" s="16" t="s">
        <v>11078</v>
      </c>
      <c r="G53" s="21">
        <f>B3L220C4</f>
        <v>0.93706207970379274</v>
      </c>
      <c r="H53" s="16" t="s">
        <v>11188</v>
      </c>
      <c r="I53" s="15">
        <f>B5L546C1*B5L546C2</f>
        <v>1824.4598691832844</v>
      </c>
      <c r="J53" s="16" t="s">
        <v>11189</v>
      </c>
      <c r="K53" s="23">
        <f>B5L546C1-B5L546C3</f>
        <v>122.54013081671565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0.93706207970379274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95.853617458030016</v>
      </c>
      <c r="F55" s="16" t="s">
        <v>11042</v>
      </c>
      <c r="G55" s="21">
        <f>B3L209C4</f>
        <v>0.86665112959463375</v>
      </c>
      <c r="H55" s="16" t="s">
        <v>11194</v>
      </c>
      <c r="I55" s="21">
        <f>B5L548C1*B5L548C2</f>
        <v>83.071645845733613</v>
      </c>
      <c r="J55" s="16" t="s">
        <v>11195</v>
      </c>
      <c r="K55" s="23">
        <f>B5L548C1-B5L548C3</f>
        <v>12.781971612296402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0.86665112959463375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4733</v>
      </c>
      <c r="F57" s="16" t="s">
        <v>11089</v>
      </c>
      <c r="G57" s="21">
        <f>B3L218C4</f>
        <v>8.7010899403070392E-3</v>
      </c>
      <c r="H57" s="16" t="s">
        <v>11200</v>
      </c>
      <c r="I57" s="21">
        <f>B5L550C1*B5L550C2</f>
        <v>41.182258687473215</v>
      </c>
      <c r="J57" s="16" t="s">
        <v>11201</v>
      </c>
      <c r="K57" s="17">
        <f>B5L550C1-B5L550C3</f>
        <v>4691.8177413125268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8.7010899403070392E-3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18996</v>
      </c>
      <c r="F59" s="16" t="s">
        <v>11093</v>
      </c>
      <c r="G59" s="21">
        <f>B3L207C4</f>
        <v>0.99030457172964637</v>
      </c>
      <c r="H59" s="16" t="s">
        <v>11206</v>
      </c>
      <c r="I59" s="15">
        <f>B5L552C1*B5L552C2</f>
        <v>18811.825644576362</v>
      </c>
      <c r="J59" s="16" t="s">
        <v>11207</v>
      </c>
      <c r="K59" s="23">
        <f>B5L552C1-B5L552C3</f>
        <v>184.17435542363819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0.99030457172964637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3928</v>
      </c>
      <c r="F61" s="16" t="s">
        <v>11042</v>
      </c>
      <c r="G61" s="21">
        <f>B3L209C4</f>
        <v>0.86665112959463375</v>
      </c>
      <c r="H61" s="16" t="s">
        <v>11212</v>
      </c>
      <c r="I61" s="15">
        <f>B5L554C1*B5L554C2</f>
        <v>3404.2056370477212</v>
      </c>
      <c r="J61" s="16" t="s">
        <v>11213</v>
      </c>
      <c r="K61" s="23">
        <f>B5L554C1-B5L554C3</f>
        <v>523.79436295227879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0.86665112959463375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5110</v>
      </c>
      <c r="F63" s="16" t="s">
        <v>11104</v>
      </c>
      <c r="G63" s="21">
        <f>B3L208C4</f>
        <v>0.96442362196539488</v>
      </c>
      <c r="H63" s="16" t="s">
        <v>11218</v>
      </c>
      <c r="I63" s="15">
        <f>B5L556C1*B5L556C2</f>
        <v>4928.2047082431682</v>
      </c>
      <c r="J63" s="16" t="s">
        <v>11219</v>
      </c>
      <c r="K63" s="23">
        <f>B5L556C1-B5L556C3</f>
        <v>181.79529175683183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0.96442362196539488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-186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-186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4226</v>
      </c>
      <c r="F67" s="16" t="s">
        <v>11042</v>
      </c>
      <c r="G67" s="21">
        <f>B3L209C4</f>
        <v>0.86665112959463375</v>
      </c>
      <c r="H67" s="16" t="s">
        <v>11230</v>
      </c>
      <c r="I67" s="15">
        <f>B5L560C1*B5L560C2</f>
        <v>3662.4676736669221</v>
      </c>
      <c r="J67" s="16" t="s">
        <v>11231</v>
      </c>
      <c r="K67" s="23">
        <f>B5L560C1-B5L560C3</f>
        <v>563.53232633307789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3504</v>
      </c>
      <c r="F68" s="16" t="s">
        <v>11042</v>
      </c>
      <c r="G68" s="21">
        <f>B3L209C4</f>
        <v>0.86665112959463375</v>
      </c>
      <c r="H68" s="16" t="s">
        <v>11233</v>
      </c>
      <c r="I68" s="15">
        <f>B5L561C1*B5L561C2</f>
        <v>3036.7455580995966</v>
      </c>
      <c r="J68" s="16" t="s">
        <v>11234</v>
      </c>
      <c r="K68" s="23">
        <f>B5L561C1-B5L561C3</f>
        <v>467.25444190040344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0.91526317846117777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0.91526317846117777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-262.23197749218411</v>
      </c>
      <c r="F71" s="16" t="s">
        <v>11042</v>
      </c>
      <c r="G71" s="21">
        <f>B3L209C4</f>
        <v>0.86665112959463375</v>
      </c>
      <c r="H71" s="16" t="s">
        <v>11243</v>
      </c>
      <c r="I71" s="21">
        <f>B5L564C1*B5L564C2</f>
        <v>-227.26363950943593</v>
      </c>
      <c r="J71" s="16" t="s">
        <v>11244</v>
      </c>
      <c r="K71" s="23">
        <f>B5L564C1-B5L564C3</f>
        <v>-34.968337982748182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0.86665112959463375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9.335249306634303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9.335249306634303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8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8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-25.538951486448834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-25.538951486448834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9F0E7-71A5-4398-AEFF-9E3A304158CE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479457.7961089008</v>
      </c>
      <c r="F8" s="16" t="s">
        <v>11361</v>
      </c>
      <c r="G8" s="15">
        <f>B5L601C1*A4L203C2</f>
        <v>63671.995323262025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63671.995323262025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1090167.6740308912</v>
      </c>
      <c r="F9" s="16" t="s">
        <v>11366</v>
      </c>
      <c r="G9" s="15">
        <f>B5L602C1*A4L203C2</f>
        <v>144774.26711130235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144774.26711130235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653599.8870230692</v>
      </c>
      <c r="F10" s="16" t="s">
        <v>11370</v>
      </c>
      <c r="G10" s="15">
        <f>B5L603C1*A4L203C2</f>
        <v>86798.064996663597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86798.064996663597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100567.34902355447</v>
      </c>
      <c r="F11" s="16" t="s">
        <v>11375</v>
      </c>
      <c r="G11" s="15">
        <f>B5L604C1*A4L203C2</f>
        <v>13355.343950328035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13355.343950328035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0</v>
      </c>
      <c r="F12" s="16" t="s">
        <v>11380</v>
      </c>
      <c r="G12" s="15">
        <f>B5L605C1*A4L203C2</f>
        <v>0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0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0</v>
      </c>
      <c r="F13" s="16" t="s">
        <v>11384</v>
      </c>
      <c r="G13" s="15">
        <f>B5L606C1*A4L203C2</f>
        <v>0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0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60032.38172854147</v>
      </c>
      <c r="F15" s="16" t="s">
        <v>11393</v>
      </c>
      <c r="G15" s="15">
        <f>B5L608C1*A4L203C2</f>
        <v>7972.3002935503073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7972.3002935503073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989048.55899114802</v>
      </c>
      <c r="F16" s="16" t="s">
        <v>11398</v>
      </c>
      <c r="G16" s="15">
        <f>B5L609C1*A4L203C2</f>
        <v>131345.64863402446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131345.64863402446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33660.07896876242</v>
      </c>
      <c r="F17" s="16" t="s">
        <v>11403</v>
      </c>
      <c r="G17" s="15">
        <f>B5L610C1*A4L203C2</f>
        <v>4470.0584870516495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4470.0584870516495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631628.40793307696</v>
      </c>
      <c r="F20" s="16" t="s">
        <v>11416</v>
      </c>
      <c r="G20" s="15">
        <f>B5L613C1*A4L203C2</f>
        <v>83880.252573512626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83880.252573512626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151238.5419222737</v>
      </c>
      <c r="F21" s="16" t="s">
        <v>11421</v>
      </c>
      <c r="G21" s="15">
        <f>B5L614C1*A4L203C2</f>
        <v>20084.478367277949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20084.478367277949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1401422.7941270703</v>
      </c>
      <c r="F22" s="16" t="s">
        <v>11426</v>
      </c>
      <c r="G22" s="15">
        <f>B5L615C1*A4L203C2</f>
        <v>186108.94706007495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186108.94706007495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323311.85051607015</v>
      </c>
      <c r="F23" s="16" t="s">
        <v>11431</v>
      </c>
      <c r="G23" s="15">
        <f>B5L616C1*A4L203C2</f>
        <v>42935.813748534114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42935.813748534114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306685.61914125265</v>
      </c>
      <c r="F24" s="16" t="s">
        <v>11436</v>
      </c>
      <c r="G24" s="15">
        <f>B5L617C1*A4L203C2</f>
        <v>40727.850221958353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40727.850221958353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74971.937465961499</v>
      </c>
      <c r="F25" s="16" t="s">
        <v>11441</v>
      </c>
      <c r="G25" s="15">
        <f>B5L618C1*A4L203C2</f>
        <v>9956.2732954796866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9956.2732954796866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711.61729929433193</v>
      </c>
      <c r="F26" s="16" t="s">
        <v>11446</v>
      </c>
      <c r="G26" s="15">
        <f>B5L619C1*A4L203C2</f>
        <v>94.502777346287274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94.502777346287274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109.49430489544488</v>
      </c>
      <c r="F27" s="16" t="s">
        <v>11450</v>
      </c>
      <c r="G27" s="15">
        <f>B5L620C1*A4L203C2</f>
        <v>14.54084369011508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14.54084369011508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64114.167347804112</v>
      </c>
      <c r="F28" s="16" t="s">
        <v>11454</v>
      </c>
      <c r="G28" s="15">
        <f>B5L621C1*A4L203C2</f>
        <v>8514.3614237883867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8514.3614237883867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32069.551436273672</v>
      </c>
      <c r="F29" s="16" t="s">
        <v>11459</v>
      </c>
      <c r="G29" s="15">
        <f>B5L622C1*A4L203C2</f>
        <v>4258.8364307371439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4258.8364307371439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4934.4405290674913</v>
      </c>
      <c r="F30" s="16" t="s">
        <v>11463</v>
      </c>
      <c r="G30" s="15">
        <f>B5L623C1*A4L203C2</f>
        <v>655.29370226016283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655.29370226016283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24457.479168017591</v>
      </c>
      <c r="F31" s="16" t="s">
        <v>11467</v>
      </c>
      <c r="G31" s="15">
        <f>B5L624C1*A4L203C2</f>
        <v>3247.953233512736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3247.953233512736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1642.6903914513496</v>
      </c>
      <c r="F32" s="16" t="s">
        <v>11472</v>
      </c>
      <c r="G32" s="15">
        <f>B5L625C1*A4L203C2</f>
        <v>218.14928398473921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218.14928398473921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23107.50434178238</v>
      </c>
      <c r="F33" s="16" t="s">
        <v>11476</v>
      </c>
      <c r="G33" s="15">
        <f>B5L626C1*A4L203C2</f>
        <v>3068.6765765887003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3068.6765765887003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784.99816566211803</v>
      </c>
      <c r="F34" s="16" t="s">
        <v>11480</v>
      </c>
      <c r="G34" s="15">
        <f>B5L627C1*A4L203C2</f>
        <v>104.24775639992927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104.24775639992927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3263.1308364731531</v>
      </c>
      <c r="F37" s="16" t="s">
        <v>11492</v>
      </c>
      <c r="G37" s="15">
        <f>B5L630C1*A4L203C2</f>
        <v>433.34377508363474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433.34377508363474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116.95077078455215</v>
      </c>
      <c r="F38" s="16" t="s">
        <v>11496</v>
      </c>
      <c r="G38" s="15">
        <f>B5L631C1*A4L203C2</f>
        <v>15.531062360188525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15.531062360188525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1346.8210002260769</v>
      </c>
      <c r="F39" s="16" t="s">
        <v>11500</v>
      </c>
      <c r="G39" s="15">
        <f>B5L632C1*A4L203C2</f>
        <v>178.85782883002301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178.85782883002301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2784.6544110822674</v>
      </c>
      <c r="F40" s="16" t="s">
        <v>11504</v>
      </c>
      <c r="G40" s="15">
        <f>B5L633C1*A4L203C2</f>
        <v>369.80210579172513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369.80210579172513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703.3790918168296</v>
      </c>
      <c r="F41" s="16" t="s">
        <v>11508</v>
      </c>
      <c r="G41" s="15">
        <f>B5L634C1*A4L203C2</f>
        <v>93.408743393274975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93.408743393274975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1353.5079821783495</v>
      </c>
      <c r="F42" s="16" t="s">
        <v>11512</v>
      </c>
      <c r="G42" s="15">
        <f>B5L635C1*A4L203C2</f>
        <v>179.74586003328483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179.74586003328483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626.00807175654973</v>
      </c>
      <c r="F46" s="16" t="s">
        <v>11528</v>
      </c>
      <c r="G46" s="15">
        <f>B5L639C1*A4L203C2</f>
        <v>83.133871929269802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83.133871929269802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7.5120731769813114</v>
      </c>
      <c r="F47" s="16" t="s">
        <v>11532</v>
      </c>
      <c r="G47" s="15">
        <f>B5L640C1*A4L203C2</f>
        <v>0.99760331790311818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0.99760331790311818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2817.2848010611742</v>
      </c>
      <c r="F48" s="16" t="s">
        <v>11536</v>
      </c>
      <c r="G48" s="15">
        <f>B5L641C1*A4L203C2</f>
        <v>374.13542158092395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374.13542158092395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295.87832016993985</v>
      </c>
      <c r="F49" s="16" t="s">
        <v>11540</v>
      </c>
      <c r="G49" s="15">
        <f>B5L642C1*A4L203C2</f>
        <v>39.292640918568011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39.292640918568011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548.16876653376391</v>
      </c>
      <c r="F54" s="16" t="s">
        <v>11560</v>
      </c>
      <c r="G54" s="15">
        <f>B5L647C1*A4L203C2</f>
        <v>72.796812195683842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72.796812195683842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390.7980483344644</v>
      </c>
      <c r="F56" s="16" t="s">
        <v>11568</v>
      </c>
      <c r="G56" s="15">
        <f>B5L649C1*A4L203C2</f>
        <v>51.897980818816869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51.897980818816869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1036.1299614943337</v>
      </c>
      <c r="F58" s="16" t="s">
        <v>11576</v>
      </c>
      <c r="G58" s="15">
        <f>B5L651C1*A4L203C2</f>
        <v>137.59805888644752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137.59805888644752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427.12103672559374</v>
      </c>
      <c r="F59" s="16" t="s">
        <v>11580</v>
      </c>
      <c r="G59" s="15">
        <f>B5L652C1*A4L203C2</f>
        <v>56.721673677158847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56.721673677158847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604.55614592199049</v>
      </c>
      <c r="F60" s="16" t="s">
        <v>11584</v>
      </c>
      <c r="G60" s="15">
        <f>B5L653C1*A4L203C2</f>
        <v>80.285056178440342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80.285056178440342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67.178324629250056</v>
      </c>
      <c r="F62" s="16" t="s">
        <v>11592</v>
      </c>
      <c r="G62" s="15">
        <f>B5L655C1*A4L203C2</f>
        <v>8.9212815107644072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8.9212815107644072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9220.2166631202035</v>
      </c>
      <c r="F64" s="16" t="s">
        <v>11602</v>
      </c>
      <c r="G64" s="15">
        <f>B5L657C1*A4L203C2</f>
        <v>1224.4447728623632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1224.4447728623632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1418.6855990078748</v>
      </c>
      <c r="F65" s="16" t="s">
        <v>11607</v>
      </c>
      <c r="G65" s="15">
        <f>B5L658C1*A4L203C2</f>
        <v>188.40144754824578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188.40144754824578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938.96681486822831</v>
      </c>
      <c r="F67" s="16" t="s">
        <v>11615</v>
      </c>
      <c r="G67" s="15">
        <f>B5L660C1*A4L203C2</f>
        <v>124.69479301450072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124.69479301450072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69.389713030121982</v>
      </c>
      <c r="F68" s="16" t="s">
        <v>11619</v>
      </c>
      <c r="G68" s="15">
        <f>B5L661C1*A4L203C2</f>
        <v>9.2149538904001993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9.2149538904001993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19.917417629016498</v>
      </c>
      <c r="F69" s="16" t="s">
        <v>11623</v>
      </c>
      <c r="G69" s="15">
        <f>B5L662C1*A4L203C2</f>
        <v>2.645033061133391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2.645033061133391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966.5736762738386</v>
      </c>
      <c r="F70" s="16" t="s">
        <v>11627</v>
      </c>
      <c r="G70" s="15">
        <f>B5L663C1*A4L203C2</f>
        <v>128.36098420916576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128.36098420916576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110119.93191152276</v>
      </c>
      <c r="F71" s="16" t="s">
        <v>11631</v>
      </c>
      <c r="G71" s="15">
        <f>B5L664C1*A4L203C2</f>
        <v>14623.926957850223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14623.926957850223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36667.965855019371</v>
      </c>
      <c r="F72" s="16" t="s">
        <v>11635</v>
      </c>
      <c r="G72" s="15">
        <f>B5L665C1*A4L203C2</f>
        <v>4869.5058655465727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4869.5058655465727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24207.372387369498</v>
      </c>
      <c r="F73" s="16" t="s">
        <v>11639</v>
      </c>
      <c r="G73" s="15">
        <f>B5L666C1*A4L203C2</f>
        <v>3214.7390530426692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3214.7390530426692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384496.14995449205</v>
      </c>
      <c r="F74" s="16" t="s">
        <v>11644</v>
      </c>
      <c r="G74" s="15">
        <f>B5L667C1*A4L203C2</f>
        <v>51061.088713956546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51061.088713956546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3764.3518454124569</v>
      </c>
      <c r="F75" s="16" t="s">
        <v>11649</v>
      </c>
      <c r="G75" s="15">
        <f>B5L668C1*A4L203C2</f>
        <v>499.90592507077429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499.90592507077429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440.7531772098489</v>
      </c>
      <c r="F77" s="16" t="s">
        <v>11659</v>
      </c>
      <c r="G77" s="15">
        <f>B5L670C1*A4L203C2</f>
        <v>58.532021933467938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58.532021933467938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18708.237629732335</v>
      </c>
      <c r="F78" s="16" t="s">
        <v>11663</v>
      </c>
      <c r="G78" s="15">
        <f>B5L671C1*A4L203C2</f>
        <v>2484.4539572284543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2484.4539572284543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39181.826681881255</v>
      </c>
      <c r="F79" s="16" t="s">
        <v>11668</v>
      </c>
      <c r="G79" s="15">
        <f>B5L672C1*A4L203C2</f>
        <v>5203.3465833538312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5203.3465833538312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6028.7838439575717</v>
      </c>
      <c r="F80" s="16" t="s">
        <v>11673</v>
      </c>
      <c r="G80" s="15">
        <f>B5L673C1*A4L203C2</f>
        <v>800.62249447756551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800.62249447756551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131571.17754810071</v>
      </c>
      <c r="F81" s="16" t="s">
        <v>11677</v>
      </c>
      <c r="G81" s="15">
        <f>B5L674C1*A4L203C2</f>
        <v>17472.652378387775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17472.652378387775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4853.4957505192142</v>
      </c>
      <c r="F82" s="16" t="s">
        <v>11681</v>
      </c>
      <c r="G82" s="15">
        <f>B5L675C1*A4L203C2</f>
        <v>644.54423566895161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644.54423566895161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2132.381410597412</v>
      </c>
      <c r="F84" s="16" t="s">
        <v>11690</v>
      </c>
      <c r="G84" s="15">
        <f>B5L677C1*A4L203C2</f>
        <v>283.18025132733629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283.18025132733629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7237981.1106720595</v>
      </c>
      <c r="F86" s="16" t="s">
        <v>11698</v>
      </c>
      <c r="G86" s="15">
        <f>SUM(B5L601C2:B5L658C2)+SUM(B5L661C2:B5L678C2)</f>
        <v>961203.89149724995</v>
      </c>
      <c r="H86" s="16" t="s">
        <v>945</v>
      </c>
      <c r="I86" s="21"/>
      <c r="J86" s="16" t="s">
        <v>11699</v>
      </c>
      <c r="K86" s="17">
        <f>SUM(B5L601C4:B5L658C4)+SUM(B5L661C4:B5L678C4)</f>
        <v>953164.13790025562</v>
      </c>
      <c r="L86" s="16" t="s">
        <v>11700</v>
      </c>
      <c r="M86" s="17">
        <f>SUM(B5L601C5:B5L658C5)+SUM(B5L661C5:B5L678C5)</f>
        <v>8039.7535969945402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44689-654C-4037-97EE-0280AB766B72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549101.35912232718</v>
      </c>
      <c r="F8" s="16" t="s">
        <v>11757</v>
      </c>
      <c r="G8" s="15">
        <f>B5L701C1*A4L204C2</f>
        <v>72920.660491445044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72920.660491445044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-10367</v>
      </c>
      <c r="F9" s="16" t="s">
        <v>11762</v>
      </c>
      <c r="G9" s="15">
        <f>B5L702C1*A4L204C2</f>
        <v>-1376.7375999999999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-1376.7375999999999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-3609</v>
      </c>
      <c r="F10" s="16" t="s">
        <v>11767</v>
      </c>
      <c r="G10" s="15">
        <f>B5L703C1*A4L204C2</f>
        <v>-479.27519999999998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-479.27519999999998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905.27875610594333</v>
      </c>
      <c r="F11" s="16" t="s">
        <v>11771</v>
      </c>
      <c r="G11" s="15">
        <f>B5L704C1*A4L204C2</f>
        <v>120.22101881086928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120.22101881086928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131206.95237716049</v>
      </c>
      <c r="F12" s="16" t="s">
        <v>11775</v>
      </c>
      <c r="G12" s="15">
        <f>B5L705C1*A4L204C2</f>
        <v>17424.283275686914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17424.283275686914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3429.6508162480663</v>
      </c>
      <c r="F13" s="16" t="s">
        <v>11779</v>
      </c>
      <c r="G13" s="15">
        <f>B5L706C1*A4L204C2</f>
        <v>455.45762839774324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455.45762839774324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43016.482099932662</v>
      </c>
      <c r="F14" s="16" t="s">
        <v>11783</v>
      </c>
      <c r="G14" s="15">
        <f>B5L707C1*A4L204C2</f>
        <v>5712.5888228710573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5712.5888228710573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55292.678830178411</v>
      </c>
      <c r="F15" s="16" t="s">
        <v>11787</v>
      </c>
      <c r="G15" s="15">
        <f>B5L708C1*A4L204C2</f>
        <v>7342.8677486476927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7342.8677486476927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87278.124050350307</v>
      </c>
      <c r="F16" s="16" t="s">
        <v>11791</v>
      </c>
      <c r="G16" s="15">
        <f>B5L709C1*A4L204C2</f>
        <v>11590.534873886521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11590.534873886521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2702.3438241175281</v>
      </c>
      <c r="F17" s="16" t="s">
        <v>11795</v>
      </c>
      <c r="G17" s="15">
        <f>B5L710C1*A4L204C2</f>
        <v>358.87125984280772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358.87125984280772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-0.1328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-0.1328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1308.7670874292453</v>
      </c>
      <c r="F19" s="16" t="s">
        <v>11803</v>
      </c>
      <c r="G19" s="15">
        <f>B5L712C1*A4L204C2</f>
        <v>173.80426921060376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173.80426921060376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-42</v>
      </c>
      <c r="F20" s="16" t="s">
        <v>11807</v>
      </c>
      <c r="G20" s="15">
        <f>B5L713C1*A4L204C2</f>
        <v>-5.5776000000000003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-5.5776000000000003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2785.8684786908234</v>
      </c>
      <c r="F21" s="16" t="s">
        <v>11811</v>
      </c>
      <c r="G21" s="15">
        <f>B5L714C1*A4L204C2</f>
        <v>369.96333397014138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369.96333397014138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42014.186245053119</v>
      </c>
      <c r="F22" s="16" t="s">
        <v>11815</v>
      </c>
      <c r="G22" s="15">
        <f>B5L715C1*A4L204C2</f>
        <v>5579.4839333430546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5579.4839333430546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1649.2906791511405</v>
      </c>
      <c r="F23" s="16" t="s">
        <v>11819</v>
      </c>
      <c r="G23" s="15">
        <f>B5L716C1*A4L204C2</f>
        <v>219.02580219127145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219.02580219127145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612.94246509941081</v>
      </c>
      <c r="F24" s="16" t="s">
        <v>11823</v>
      </c>
      <c r="G24" s="15">
        <f>B5L717C1*A4L204C2</f>
        <v>81.398759365201755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81.398759365201755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68.747215687250474</v>
      </c>
      <c r="F25" s="16" t="s">
        <v>11827</v>
      </c>
      <c r="G25" s="15">
        <f>B5L718C1*A4L204C2</f>
        <v>9.1296302432668632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9.1296302432668632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7141.3579660167206</v>
      </c>
      <c r="F26" s="16" t="s">
        <v>11831</v>
      </c>
      <c r="G26" s="15">
        <f>B5L719C1*A4L204C2</f>
        <v>948.37233788702054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948.37233788702054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70.03221037299349</v>
      </c>
      <c r="F27" s="16" t="s">
        <v>11835</v>
      </c>
      <c r="G27" s="15">
        <f>B5L720C1*A4L204C2</f>
        <v>9.3002775375335354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9.3002775375335354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252.50145574849947</v>
      </c>
      <c r="F29" s="16" t="s">
        <v>11843</v>
      </c>
      <c r="G29" s="15">
        <f>B5L722C1*A4L204C2</f>
        <v>33.532193323400726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33.532193323400726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2784.5834840050802</v>
      </c>
      <c r="F31" s="16" t="s">
        <v>11851</v>
      </c>
      <c r="G31" s="15">
        <f>B5L724C1*A4L204C2</f>
        <v>369.79268667587468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369.79268667587468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-80</v>
      </c>
      <c r="F33" s="16" t="s">
        <v>11859</v>
      </c>
      <c r="G33" s="15">
        <f>B5L726C1*A4L204C2</f>
        <v>-10.624000000000001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-10.624000000000001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-266</v>
      </c>
      <c r="F34" s="16" t="s">
        <v>11863</v>
      </c>
      <c r="G34" s="15">
        <f>B5L727C1*A4L204C2</f>
        <v>-35.324800000000003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-35.324800000000003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135092.13380950445</v>
      </c>
      <c r="F35" s="16" t="s">
        <v>11867</v>
      </c>
      <c r="G35" s="15">
        <f>B5L728C1*A4L204C2</f>
        <v>17940.235369902191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17940.235369902191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384.8559083800285</v>
      </c>
      <c r="F37" s="16" t="s">
        <v>11875</v>
      </c>
      <c r="G37" s="15">
        <f>B5L730C1*A4L204C2</f>
        <v>51.108864632867785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51.108864632867785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13213.600353495265</v>
      </c>
      <c r="F38" s="16" t="s">
        <v>11879</v>
      </c>
      <c r="G38" s="15">
        <f>B5L731C1*A4L204C2</f>
        <v>1754.7661269441712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1754.7661269441712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32042.824025971539</v>
      </c>
      <c r="F39" s="16" t="s">
        <v>11883</v>
      </c>
      <c r="G39" s="15">
        <f>B5L732C1*A4L204C2</f>
        <v>4255.2870306490204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4255.2870306490204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4930.3280669117958</v>
      </c>
      <c r="F40" s="16" t="s">
        <v>11887</v>
      </c>
      <c r="G40" s="15">
        <f>B5L733C1*A4L204C2</f>
        <v>654.74756728588648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654.74756728588648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1102919.889327938</v>
      </c>
      <c r="F41" s="16" t="s">
        <v>11891</v>
      </c>
      <c r="G41" s="15">
        <f>SUM(B5L701C2:B5L733C2)</f>
        <v>146467.76130275018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144661.88631117315</v>
      </c>
      <c r="L41" s="16" t="s">
        <v>11893</v>
      </c>
      <c r="M41" s="23">
        <f>SUM(B5L701C5:B5L733C5)</f>
        <v>1805.8749915770391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B0261-03B9-4B14-8A0A-CFAF1C0D8A3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221.13399999999999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238.78300000000002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254.04866666666666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256.21625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258.81479999999999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333.71800000000002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349.9375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373.44699999999995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387.47299999999996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404.38299999999998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33291.119999999995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35323.230000000003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37649.74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38621.354999999996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39791.867999999995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DB87F-9139-44FE-A7C4-B599B924629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0.81175419464189513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4.9390000000000001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8.8902000000000001</v>
      </c>
      <c r="J9" s="16" t="s">
        <v>12037</v>
      </c>
      <c r="K9" s="23">
        <f>IF(B6L216C3=0,0,B6L202C3/B6L216C3)</f>
        <v>1.4343552327828728E-3</v>
      </c>
      <c r="L9" s="16" t="s">
        <v>12038</v>
      </c>
      <c r="M9" s="23">
        <f>A1L542C9</f>
        <v>2.8463611859838278</v>
      </c>
      <c r="N9" s="16" t="s">
        <v>12039</v>
      </c>
      <c r="O9" s="23">
        <f>B6L202C1*B6L202C5</f>
        <v>14.058177897574126</v>
      </c>
      <c r="P9" s="16" t="s">
        <v>12040</v>
      </c>
      <c r="Q9" s="23">
        <f>B3L836C3</f>
        <v>1.9468390804597702</v>
      </c>
      <c r="R9" s="16" t="s">
        <v>12041</v>
      </c>
      <c r="S9" s="17">
        <f>B6L202C6*B6L202C7</f>
        <v>27.369010131053077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15.052955572079194</v>
      </c>
      <c r="X9" s="16" t="s">
        <v>12044</v>
      </c>
      <c r="Y9" s="23">
        <f>IF(B6L216C10=0,0,B6L202C10/B6L216C10)</f>
        <v>6.0149045450018238E-3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0.29035393200000004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0.43553089800000006</v>
      </c>
      <c r="AH9" s="16" t="s">
        <v>12049</v>
      </c>
      <c r="AI9" s="23">
        <f>IF(B6L216C15=0,0,B6L202C15/B6L216C15)</f>
        <v>1.4343552327828726E-3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0.41517233999999997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0.49820680799999995</v>
      </c>
      <c r="AR9" s="16" t="s">
        <v>12054</v>
      </c>
      <c r="AS9" s="23">
        <f>IF(B6L216C20=0,0,B6L202C20/B6L216C20)</f>
        <v>1.4343552327828726E-3</v>
      </c>
      <c r="AT9" s="16" t="s">
        <v>12055</v>
      </c>
      <c r="AU9" s="17">
        <f>A1L237C3</f>
        <v>5420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27.1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6.7750000000000004</v>
      </c>
      <c r="BD9" s="16" t="s">
        <v>12060</v>
      </c>
      <c r="BE9" s="23">
        <f>IF(B6L216C26=0,0,B6L202C26/B6L216C26)</f>
        <v>4.0043086952602875E-3</v>
      </c>
      <c r="BF9" s="16" t="s">
        <v>12061</v>
      </c>
      <c r="BG9" s="17">
        <f>B6L202C3+B6L202C10+B6L202C15+B6L202C20+B6L202C26</f>
        <v>31.651893278079193</v>
      </c>
      <c r="BH9" s="16" t="s">
        <v>12062</v>
      </c>
      <c r="BI9" s="17">
        <f>B6L218C3*B6L202C4</f>
        <v>26.799747140549709</v>
      </c>
      <c r="BJ9" s="16" t="s">
        <v>12063</v>
      </c>
      <c r="BK9" s="17">
        <f>B6L218C10*B6L202C11</f>
        <v>45.377539655986496</v>
      </c>
      <c r="BL9" s="16" t="s">
        <v>12064</v>
      </c>
      <c r="BM9" s="17">
        <f>B6L218C15*B6L202C16</f>
        <v>1.3129196124155305</v>
      </c>
      <c r="BN9" s="16" t="s">
        <v>12065</v>
      </c>
      <c r="BO9" s="17">
        <f>B6L218C20*B6L202C21</f>
        <v>1.5018578297564056</v>
      </c>
      <c r="BP9" s="16" t="s">
        <v>12066</v>
      </c>
      <c r="BQ9" s="17">
        <f>B6L218C26*B6L202C27</f>
        <v>20.423419819264385</v>
      </c>
      <c r="BR9" s="16" t="s">
        <v>12067</v>
      </c>
      <c r="BS9" s="15">
        <f>B6L202C29+B6L202C30+B6L202C31+B6L202C32+B6L202C33</f>
        <v>95.41548405797252</v>
      </c>
      <c r="BT9" s="16" t="s">
        <v>12068</v>
      </c>
      <c r="BU9" s="23">
        <f>IF(B6L202C3=0,0,B6L202C29/B6L202C3)</f>
        <v>3.0145269105925299</v>
      </c>
      <c r="BV9" s="16" t="s">
        <v>12069</v>
      </c>
      <c r="BW9" s="23">
        <f>IF(B6L202C8=0,0,B6L202C30/B6L202C8)</f>
        <v>1.6579898008258913</v>
      </c>
      <c r="BX9" s="16" t="s">
        <v>12070</v>
      </c>
      <c r="BY9" s="23">
        <f>IF(B6L202C13=0,0,B6L202C31/B6L202C13)</f>
        <v>4.521790365888795</v>
      </c>
      <c r="BZ9" s="16" t="s">
        <v>12071</v>
      </c>
      <c r="CA9" s="23">
        <f>IF(B6L202C18=0,0,B6L202C32/B6L202C18)</f>
        <v>3.6174322927110358</v>
      </c>
      <c r="CB9" s="16" t="s">
        <v>12072</v>
      </c>
      <c r="CC9" s="23">
        <f>IF(B6L202C24=0,0,B6L202C33/B6L202C24)</f>
        <v>0.75363172764813224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143.10300000000001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286.20600000000002</v>
      </c>
      <c r="J10" s="16" t="s">
        <v>12076</v>
      </c>
      <c r="K10" s="23">
        <f>IF(B6L216C3=0,0,B6L203C3/B6L216C3)</f>
        <v>4.6176809717875293E-2</v>
      </c>
      <c r="L10" s="16" t="s">
        <v>12077</v>
      </c>
      <c r="M10" s="23">
        <f>A1L543C9</f>
        <v>2.1980255807360716</v>
      </c>
      <c r="N10" s="16" t="s">
        <v>12078</v>
      </c>
      <c r="O10" s="23">
        <f>B6L203C1*B6L203C5</f>
        <v>314.54405468007405</v>
      </c>
      <c r="P10" s="16" t="s">
        <v>12079</v>
      </c>
      <c r="Q10" s="23">
        <f>B3L837C3</f>
        <v>1.8196557971014493</v>
      </c>
      <c r="R10" s="16" t="s">
        <v>12080</v>
      </c>
      <c r="S10" s="23">
        <f>B6L203C6*B6L203C7</f>
        <v>572.36191254239202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314.79905189831561</v>
      </c>
      <c r="X10" s="16" t="s">
        <v>12083</v>
      </c>
      <c r="Y10" s="23">
        <f>IF(B6L216C10=0,0,B6L203C10/B6L216C10)</f>
        <v>0.12578833697865657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9.3474879600000005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14.02123194</v>
      </c>
      <c r="AH10" s="16" t="s">
        <v>12088</v>
      </c>
      <c r="AI10" s="23">
        <f>IF(B6L216C15=0,0,B6L203C15/B6L216C15)</f>
        <v>4.6176809717875272E-2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13.3658202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16.038984239999998</v>
      </c>
      <c r="AR10" s="16" t="s">
        <v>12093</v>
      </c>
      <c r="AS10" s="23">
        <f>IF(B6L216C20=0,0,B6L203C20/B6L216C20)</f>
        <v>4.6176809717875279E-2</v>
      </c>
      <c r="AT10" s="16" t="s">
        <v>12094</v>
      </c>
      <c r="AU10" s="17">
        <f>A1L238C3</f>
        <v>100445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502.22500000000002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125.55625000000001</v>
      </c>
      <c r="BD10" s="16" t="s">
        <v>12099</v>
      </c>
      <c r="BE10" s="23">
        <f>IF(B6L216C26=0,0,B6L203C26/B6L216C26)</f>
        <v>7.4209001272217634E-2</v>
      </c>
      <c r="BF10" s="16" t="s">
        <v>12100</v>
      </c>
      <c r="BG10" s="23">
        <f>B6L203C3+B6L203C10+B6L203C15+B6L203C20+B6L203C26</f>
        <v>756.6215180783156</v>
      </c>
      <c r="BH10" s="16" t="s">
        <v>12101</v>
      </c>
      <c r="BI10" s="17">
        <f>B6L218C3*B6L203C4</f>
        <v>862.77568897304559</v>
      </c>
      <c r="BJ10" s="16" t="s">
        <v>12102</v>
      </c>
      <c r="BK10" s="17">
        <f>B6L218C10*B6L203C11</f>
        <v>948.97021337648675</v>
      </c>
      <c r="BL10" s="16" t="s">
        <v>12103</v>
      </c>
      <c r="BM10" s="17">
        <f>B6L218C15*B6L203C16</f>
        <v>42.267381002789499</v>
      </c>
      <c r="BN10" s="16" t="s">
        <v>12104</v>
      </c>
      <c r="BO10" s="17">
        <f>B6L218C20*B6L203C21</f>
        <v>48.349949610049464</v>
      </c>
      <c r="BP10" s="16" t="s">
        <v>12105</v>
      </c>
      <c r="BQ10" s="17">
        <f>B6L218C26*B6L203C27</f>
        <v>378.49269441808326</v>
      </c>
      <c r="BR10" s="16" t="s">
        <v>12106</v>
      </c>
      <c r="BS10" s="15">
        <f>B6L203C29+B6L203C30+B6L203C31+B6L203C32+B6L203C33</f>
        <v>2280.8559273804544</v>
      </c>
      <c r="BT10" s="16" t="s">
        <v>12107</v>
      </c>
      <c r="BU10" s="23">
        <f>IF(B6L203C3=0,0,B6L203C29/B6L203C3)</f>
        <v>3.0145269105925294</v>
      </c>
      <c r="BV10" s="16" t="s">
        <v>12108</v>
      </c>
      <c r="BW10" s="23">
        <f>IF(B6L203C8=0,0,B6L203C30/B6L203C8)</f>
        <v>1.6579898008258913</v>
      </c>
      <c r="BX10" s="16" t="s">
        <v>12109</v>
      </c>
      <c r="BY10" s="23">
        <f>IF(B6L203C13=0,0,B6L203C31/B6L203C13)</f>
        <v>4.5217903658887941</v>
      </c>
      <c r="BZ10" s="16" t="s">
        <v>12110</v>
      </c>
      <c r="CA10" s="23">
        <f>IF(B6L203C18=0,0,B6L203C32/B6L203C18)</f>
        <v>3.6174322927110349</v>
      </c>
      <c r="CB10" s="16" t="s">
        <v>12111</v>
      </c>
      <c r="CC10" s="23">
        <f>IF(B6L203C24=0,0,B6L203C33/B6L203C24)</f>
        <v>0.75363172764813224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215.28899999999999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430.57799999999997</v>
      </c>
      <c r="J11" s="16" t="s">
        <v>12115</v>
      </c>
      <c r="K11" s="23">
        <f>IF(B6L216C3=0,0,B6L204C3/B6L216C3)</f>
        <v>6.9469956516297018E-2</v>
      </c>
      <c r="L11" s="16" t="s">
        <v>12116</v>
      </c>
      <c r="M11" s="23">
        <f>A1L544C9</f>
        <v>1.1092966569418659</v>
      </c>
      <c r="N11" s="16" t="s">
        <v>12117</v>
      </c>
      <c r="O11" s="23">
        <f>B6L204C1*B6L204C5</f>
        <v>238.81936797635734</v>
      </c>
      <c r="P11" s="16" t="s">
        <v>12118</v>
      </c>
      <c r="Q11" s="23">
        <f>B3L838C3</f>
        <v>2.0266004490101368</v>
      </c>
      <c r="R11" s="16" t="s">
        <v>12119</v>
      </c>
      <c r="S11" s="17">
        <f>B6L204C6*B6L204C7</f>
        <v>483.99143837320287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266.19529110526162</v>
      </c>
      <c r="X11" s="16" t="s">
        <v>12122</v>
      </c>
      <c r="Y11" s="23">
        <f>IF(B6L216C10=0,0,B6L204C10/B6L216C10)</f>
        <v>0.10636710237137595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14.06267748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21.09401622</v>
      </c>
      <c r="AH11" s="16" t="s">
        <v>12127</v>
      </c>
      <c r="AI11" s="23">
        <f>IF(B6L216C15=0,0,B6L204C15/B6L216C15)</f>
        <v>6.9469956516297005E-2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20.107992599999999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24.129591119999997</v>
      </c>
      <c r="AR11" s="16" t="s">
        <v>12132</v>
      </c>
      <c r="AS11" s="23">
        <f>IF(B6L216C20=0,0,B6L204C20/B6L216C20)</f>
        <v>6.9469956516297018E-2</v>
      </c>
      <c r="AT11" s="16" t="s">
        <v>12133</v>
      </c>
      <c r="AU11" s="17">
        <f>A1L239C3</f>
        <v>29789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148.94499999999999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37.236249999999998</v>
      </c>
      <c r="BD11" s="16" t="s">
        <v>12138</v>
      </c>
      <c r="BE11" s="23">
        <f>IF(B6L216C26=0,0,B6L204C26/B6L216C26)</f>
        <v>2.2008182974743301E-2</v>
      </c>
      <c r="BF11" s="16" t="s">
        <v>12139</v>
      </c>
      <c r="BG11" s="17">
        <f>B6L204C3+B6L204C10+B6L204C15+B6L204C20+B6L204C26</f>
        <v>779.23314844526158</v>
      </c>
      <c r="BH11" s="16" t="s">
        <v>12140</v>
      </c>
      <c r="BI11" s="17">
        <f>B6L218C3*B6L204C4</f>
        <v>1297.9889681091101</v>
      </c>
      <c r="BJ11" s="16" t="s">
        <v>12141</v>
      </c>
      <c r="BK11" s="17">
        <f>B6L218C10*B6L204C11</f>
        <v>802.45286850982325</v>
      </c>
      <c r="BL11" s="16" t="s">
        <v>12142</v>
      </c>
      <c r="BM11" s="17">
        <f>B6L218C15*B6L204C16</f>
        <v>63.588479547665308</v>
      </c>
      <c r="BN11" s="16" t="s">
        <v>12143</v>
      </c>
      <c r="BO11" s="17">
        <f>B6L218C20*B6L204C21</f>
        <v>72.739301772834537</v>
      </c>
      <c r="BP11" s="16" t="s">
        <v>12144</v>
      </c>
      <c r="BQ11" s="17">
        <f>B6L218C26*B6L204C27</f>
        <v>112.24967767455105</v>
      </c>
      <c r="BR11" s="16" t="s">
        <v>12145</v>
      </c>
      <c r="BS11" s="15">
        <f>B6L204C29+B6L204C30+B6L204C31+B6L204C32+B6L204C33</f>
        <v>2349.0192956139845</v>
      </c>
      <c r="BT11" s="16" t="s">
        <v>12146</v>
      </c>
      <c r="BU11" s="23">
        <f>IF(B6L204C3=0,0,B6L204C29/B6L204C3)</f>
        <v>3.0145269105925294</v>
      </c>
      <c r="BV11" s="16" t="s">
        <v>12147</v>
      </c>
      <c r="BW11" s="23">
        <f>IF(B6L204C8=0,0,B6L204C30/B6L204C8)</f>
        <v>1.6579898008258913</v>
      </c>
      <c r="BX11" s="16" t="s">
        <v>12148</v>
      </c>
      <c r="BY11" s="23">
        <f>IF(B6L204C13=0,0,B6L204C31/B6L204C13)</f>
        <v>4.5217903658887941</v>
      </c>
      <c r="BZ11" s="16" t="s">
        <v>12149</v>
      </c>
      <c r="CA11" s="23">
        <f>IF(B6L204C18=0,0,B6L204C32/B6L204C18)</f>
        <v>3.6174322927110358</v>
      </c>
      <c r="CB11" s="16" t="s">
        <v>12150</v>
      </c>
      <c r="CC11" s="23">
        <f>IF(B6L204C24=0,0,B6L204C33/B6L204C24)</f>
        <v>0.75363172764813224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47.138000000000005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94.27600000000001</v>
      </c>
      <c r="J12" s="16" t="s">
        <v>12154</v>
      </c>
      <c r="K12" s="23">
        <f>IF(B6L216C3=0,0,B6L205C3/B6L216C3)</f>
        <v>1.5210599753193194E-2</v>
      </c>
      <c r="L12" s="16" t="s">
        <v>12155</v>
      </c>
      <c r="M12" s="23">
        <f>A1L545C9</f>
        <v>1.2843540113922973</v>
      </c>
      <c r="N12" s="16" t="s">
        <v>12156</v>
      </c>
      <c r="O12" s="23">
        <f>B6L205C1*B6L205C5</f>
        <v>60.54187938901012</v>
      </c>
      <c r="P12" s="16" t="s">
        <v>12157</v>
      </c>
      <c r="Q12" s="23">
        <f>B3L839C3</f>
        <v>2.0293175074183978</v>
      </c>
      <c r="R12" s="16" t="s">
        <v>12158</v>
      </c>
      <c r="S12" s="23">
        <f>B6L205C6*B6L205C7</f>
        <v>122.85869577613128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67.572282676872206</v>
      </c>
      <c r="X12" s="16" t="s">
        <v>12161</v>
      </c>
      <c r="Y12" s="23">
        <f>IF(B6L216C10=0,0,B6L205C10/B6L216C10)</f>
        <v>2.7000732729401584E-2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3.0790541600000005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4.618581240000001</v>
      </c>
      <c r="AH12" s="16" t="s">
        <v>12166</v>
      </c>
      <c r="AI12" s="23">
        <f>IF(B6L216C15=0,0,B6L205C15/B6L216C15)</f>
        <v>1.521059975319319E-2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4.4026892000000002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5.2832270399999999</v>
      </c>
      <c r="AR12" s="16" t="s">
        <v>12171</v>
      </c>
      <c r="AS12" s="23">
        <f>IF(B6L216C20=0,0,B6L205C20/B6L216C20)</f>
        <v>1.5210599753193192E-2</v>
      </c>
      <c r="AT12" s="16" t="s">
        <v>12172</v>
      </c>
      <c r="AU12" s="17">
        <f>A1L240C3</f>
        <v>34194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170.97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42.7425</v>
      </c>
      <c r="BD12" s="16" t="s">
        <v>12177</v>
      </c>
      <c r="BE12" s="23">
        <f>IF(B6L216C26=0,0,B6L205C26/B6L216C26)</f>
        <v>2.5262607292570158E-2</v>
      </c>
      <c r="BF12" s="16" t="s">
        <v>12178</v>
      </c>
      <c r="BG12" s="23">
        <f>B6L205C3+B6L205C10+B6L205C15+B6L205C20+B6L205C26</f>
        <v>214.49259095687222</v>
      </c>
      <c r="BH12" s="16" t="s">
        <v>12179</v>
      </c>
      <c r="BI12" s="17">
        <f>B6L218C3*B6L205C4</f>
        <v>284.19753902302136</v>
      </c>
      <c r="BJ12" s="16" t="s">
        <v>12180</v>
      </c>
      <c r="BK12" s="17">
        <f>B6L218C10*B6L205C11</f>
        <v>203.69846453959667</v>
      </c>
      <c r="BL12" s="16" t="s">
        <v>12181</v>
      </c>
      <c r="BM12" s="17">
        <f>B6L218C15*B6L205C16</f>
        <v>13.922837436737817</v>
      </c>
      <c r="BN12" s="16" t="s">
        <v>12182</v>
      </c>
      <c r="BO12" s="17">
        <f>B6L218C20*B6L205C21</f>
        <v>15.926430086850116</v>
      </c>
      <c r="BP12" s="16" t="s">
        <v>12183</v>
      </c>
      <c r="BQ12" s="17">
        <f>B6L218C26*B6L205C27</f>
        <v>128.84841647600118</v>
      </c>
      <c r="BR12" s="16" t="s">
        <v>12184</v>
      </c>
      <c r="BS12" s="15">
        <f>B6L205C29+B6L205C30+B6L205C31+B6L205C32+B6L205C33</f>
        <v>646.59368756220715</v>
      </c>
      <c r="BT12" s="16" t="s">
        <v>12185</v>
      </c>
      <c r="BU12" s="23">
        <f>IF(B6L205C3=0,0,B6L205C29/B6L205C3)</f>
        <v>3.0145269105925299</v>
      </c>
      <c r="BV12" s="16" t="s">
        <v>12186</v>
      </c>
      <c r="BW12" s="23">
        <f>IF(B6L205C8=0,0,B6L205C30/B6L205C8)</f>
        <v>1.6579898008258913</v>
      </c>
      <c r="BX12" s="16" t="s">
        <v>12187</v>
      </c>
      <c r="BY12" s="23">
        <f>IF(B6L205C13=0,0,B6L205C31/B6L205C13)</f>
        <v>4.5217903658887941</v>
      </c>
      <c r="BZ12" s="16" t="s">
        <v>12188</v>
      </c>
      <c r="CA12" s="23">
        <f>IF(B6L205C18=0,0,B6L205C32/B6L205C18)</f>
        <v>3.6174322927110358</v>
      </c>
      <c r="CB12" s="16" t="s">
        <v>12189</v>
      </c>
      <c r="CC12" s="23">
        <f>IF(B6L205C24=0,0,B6L205C33/B6L205C24)</f>
        <v>0.75363172764813224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536.04600000000005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1072.0920000000001</v>
      </c>
      <c r="J13" s="16" t="s">
        <v>12193</v>
      </c>
      <c r="K13" s="23">
        <f>IF(B6L216C3=0,0,B6L206C3/B6L216C3)</f>
        <v>0.17297257319572742</v>
      </c>
      <c r="L13" s="16" t="s">
        <v>12194</v>
      </c>
      <c r="M13" s="23">
        <f>A1L546C9</f>
        <v>0.89708257806619651</v>
      </c>
      <c r="N13" s="16" t="s">
        <v>12195</v>
      </c>
      <c r="O13" s="23">
        <f>B6L206C1*B6L206C5</f>
        <v>480.87752764207244</v>
      </c>
      <c r="P13" s="16" t="s">
        <v>12196</v>
      </c>
      <c r="Q13" s="23">
        <f>B3L840C3</f>
        <v>2.0635674047632326</v>
      </c>
      <c r="R13" s="16" t="s">
        <v>12197</v>
      </c>
      <c r="S13" s="17">
        <f>B6L206C6*B6L206C7</f>
        <v>992.32319172531106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545.77775544892108</v>
      </c>
      <c r="X13" s="16" t="s">
        <v>12200</v>
      </c>
      <c r="Y13" s="23">
        <f>IF(B6L216C10=0,0,B6L206C10/B6L216C10)</f>
        <v>0.21808349105206132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35.014524720000004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52.52178708000001</v>
      </c>
      <c r="AH13" s="16" t="s">
        <v>12205</v>
      </c>
      <c r="AI13" s="23">
        <f>IF(B6L216C15=0,0,B6L206C15/B6L216C15)</f>
        <v>0.17297257319572737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50.066696400000005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60.080035680000002</v>
      </c>
      <c r="AR13" s="16" t="s">
        <v>12210</v>
      </c>
      <c r="AS13" s="23">
        <f>IF(B6L216C20=0,0,B6L206C20/B6L216C20)</f>
        <v>0.1729725731957274</v>
      </c>
      <c r="AT13" s="16" t="s">
        <v>12211</v>
      </c>
      <c r="AU13" s="17">
        <f>A1L241C3</f>
        <v>369977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1849.885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462.47125</v>
      </c>
      <c r="BD13" s="16" t="s">
        <v>12216</v>
      </c>
      <c r="BE13" s="23">
        <f>IF(B6L216C26=0,0,B6L206C26/B6L216C26)</f>
        <v>0.27333987419673716</v>
      </c>
      <c r="BF13" s="16" t="s">
        <v>12217</v>
      </c>
      <c r="BG13" s="17">
        <f>B6L206C3+B6L206C10+B6L206C15+B6L206C20+B6L206C26</f>
        <v>2192.9428282089211</v>
      </c>
      <c r="BH13" s="16" t="s">
        <v>12218</v>
      </c>
      <c r="BI13" s="17">
        <f>B6L218C3*B6L206C4</f>
        <v>3231.8501846309669</v>
      </c>
      <c r="BJ13" s="16" t="s">
        <v>12219</v>
      </c>
      <c r="BK13" s="17">
        <f>B6L218C10*B6L206C11</f>
        <v>1645.2617310035612</v>
      </c>
      <c r="BL13" s="16" t="s">
        <v>12220</v>
      </c>
      <c r="BM13" s="17">
        <f>B6L218C15*B6L206C16</f>
        <v>158.32834054507106</v>
      </c>
      <c r="BN13" s="16" t="s">
        <v>12221</v>
      </c>
      <c r="BO13" s="17">
        <f>B6L218C20*B6L206C21</f>
        <v>181.11288434671937</v>
      </c>
      <c r="BP13" s="16" t="s">
        <v>12222</v>
      </c>
      <c r="BQ13" s="17">
        <f>B6L218C26*B6L206C27</f>
        <v>1394.1320285003653</v>
      </c>
      <c r="BR13" s="16" t="s">
        <v>12223</v>
      </c>
      <c r="BS13" s="15">
        <f>B6L206C29+B6L206C30+B6L206C31+B6L206C32+B6L206C33</f>
        <v>6610.6851690266849</v>
      </c>
      <c r="BT13" s="16" t="s">
        <v>12224</v>
      </c>
      <c r="BU13" s="23">
        <f>IF(B6L206C3=0,0,B6L206C29/B6L206C3)</f>
        <v>3.0145269105925299</v>
      </c>
      <c r="BV13" s="16" t="s">
        <v>12225</v>
      </c>
      <c r="BW13" s="23">
        <f>IF(B6L206C8=0,0,B6L206C30/B6L206C8)</f>
        <v>1.6579898008258913</v>
      </c>
      <c r="BX13" s="16" t="s">
        <v>12226</v>
      </c>
      <c r="BY13" s="23">
        <f>IF(B6L206C13=0,0,B6L206C31/B6L206C13)</f>
        <v>4.5217903658887941</v>
      </c>
      <c r="BZ13" s="16" t="s">
        <v>12227</v>
      </c>
      <c r="CA13" s="23">
        <f>IF(B6L206C18=0,0,B6L206C32/B6L206C18)</f>
        <v>3.6174322927110354</v>
      </c>
      <c r="CB13" s="16" t="s">
        <v>12228</v>
      </c>
      <c r="CC13" s="23">
        <f>IF(B6L206C24=0,0,B6L206C33/B6L206C24)</f>
        <v>0.75363172764813235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120.61199999999999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241.22399999999999</v>
      </c>
      <c r="J14" s="16" t="s">
        <v>12232</v>
      </c>
      <c r="K14" s="23">
        <f>IF(B6L216C3=0,0,B6L207C3/B6L216C3)</f>
        <v>3.8919361394886019E-2</v>
      </c>
      <c r="L14" s="16" t="s">
        <v>12233</v>
      </c>
      <c r="M14" s="23">
        <f>A1L547C9</f>
        <v>0.17828115681023496</v>
      </c>
      <c r="N14" s="16" t="s">
        <v>12234</v>
      </c>
      <c r="O14" s="23">
        <f>B6L207C1*B6L207C5</f>
        <v>21.502846885196057</v>
      </c>
      <c r="P14" s="16" t="s">
        <v>12235</v>
      </c>
      <c r="Q14" s="23">
        <f>B3L841C3</f>
        <v>2.0237635917222025</v>
      </c>
      <c r="R14" s="16" t="s">
        <v>12236</v>
      </c>
      <c r="S14" s="23">
        <f>B6L207C6*B6L207C7</f>
        <v>43.516678644636947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23.934173254550323</v>
      </c>
      <c r="X14" s="16" t="s">
        <v>12239</v>
      </c>
      <c r="Y14" s="23">
        <f>IF(B6L216C10=0,0,B6L207C10/B6L216C10)</f>
        <v>9.5636877954175126E-3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7.8783758400000004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11.817563760000001</v>
      </c>
      <c r="AH14" s="16" t="s">
        <v>12244</v>
      </c>
      <c r="AI14" s="23">
        <f>IF(B6L216C15=0,0,B6L207C15/B6L216C15)</f>
        <v>3.8919361394886012E-2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11.265160799999999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13.518192959999999</v>
      </c>
      <c r="AR14" s="16" t="s">
        <v>12249</v>
      </c>
      <c r="AS14" s="23">
        <f>IF(B6L216C20=0,0,B6L207C20/B6L216C20)</f>
        <v>3.8919361394886019E-2</v>
      </c>
      <c r="AT14" s="16" t="s">
        <v>12250</v>
      </c>
      <c r="AU14" s="17">
        <f>A1L242C3</f>
        <v>23079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115.395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28.848749999999999</v>
      </c>
      <c r="BD14" s="16" t="s">
        <v>12255</v>
      </c>
      <c r="BE14" s="23">
        <f>IF(B6L216C26=0,0,B6L207C26/B6L216C26)</f>
        <v>1.7050819257917373E-2</v>
      </c>
      <c r="BF14" s="16" t="s">
        <v>12256</v>
      </c>
      <c r="BG14" s="23">
        <f>B6L207C3+B6L207C10+B6L207C15+B6L207C20+B6L207C26</f>
        <v>319.34267997455032</v>
      </c>
      <c r="BH14" s="16" t="s">
        <v>12257</v>
      </c>
      <c r="BI14" s="17">
        <f>B6L218C3*B6L207C4</f>
        <v>727.17623948077232</v>
      </c>
      <c r="BJ14" s="16" t="s">
        <v>12258</v>
      </c>
      <c r="BK14" s="17">
        <f>B6L218C10*B6L207C11</f>
        <v>72.150209358625929</v>
      </c>
      <c r="BL14" s="16" t="s">
        <v>12259</v>
      </c>
      <c r="BM14" s="17">
        <f>B6L218C15*B6L207C16</f>
        <v>35.624363972163039</v>
      </c>
      <c r="BN14" s="16" t="s">
        <v>12260</v>
      </c>
      <c r="BO14" s="17">
        <f>B6L218C20*B6L207C21</f>
        <v>40.750956460502486</v>
      </c>
      <c r="BP14" s="16" t="s">
        <v>12261</v>
      </c>
      <c r="BQ14" s="17">
        <f>B6L218C26*B6L207C27</f>
        <v>86.965333211956221</v>
      </c>
      <c r="BR14" s="16" t="s">
        <v>12262</v>
      </c>
      <c r="BS14" s="15">
        <f>B6L207C29+B6L207C30+B6L207C31+B6L207C32+B6L207C33</f>
        <v>962.66710248402001</v>
      </c>
      <c r="BT14" s="16" t="s">
        <v>12263</v>
      </c>
      <c r="BU14" s="23">
        <f>IF(B6L207C3=0,0,B6L207C29/B6L207C3)</f>
        <v>3.0145269105925294</v>
      </c>
      <c r="BV14" s="16" t="s">
        <v>12264</v>
      </c>
      <c r="BW14" s="23">
        <f>IF(B6L207C8=0,0,B6L207C30/B6L207C8)</f>
        <v>1.6579898008258913</v>
      </c>
      <c r="BX14" s="16" t="s">
        <v>12265</v>
      </c>
      <c r="BY14" s="23">
        <f>IF(B6L207C13=0,0,B6L207C31/B6L207C13)</f>
        <v>4.5217903658887941</v>
      </c>
      <c r="BZ14" s="16" t="s">
        <v>12266</v>
      </c>
      <c r="CA14" s="23">
        <f>IF(B6L207C18=0,0,B6L207C32/B6L207C18)</f>
        <v>3.6174322927110363</v>
      </c>
      <c r="CB14" s="16" t="s">
        <v>12267</v>
      </c>
      <c r="CC14" s="23">
        <f>IF(B6L207C24=0,0,B6L207C33/B6L207C24)</f>
        <v>0.75363172764813224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1009.31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2018.62</v>
      </c>
      <c r="J15" s="16" t="s">
        <v>12271</v>
      </c>
      <c r="K15" s="23">
        <f>IF(B6L216C3=0,0,B6L208C3/B6L216C3)</f>
        <v>0.32568650424064277</v>
      </c>
      <c r="L15" s="16" t="s">
        <v>12272</v>
      </c>
      <c r="M15" s="23">
        <f>A1L548C9</f>
        <v>4.726232742243433E-2</v>
      </c>
      <c r="N15" s="16" t="s">
        <v>12273</v>
      </c>
      <c r="O15" s="23">
        <f>B6L208C1*B6L208C5</f>
        <v>47.70233969073719</v>
      </c>
      <c r="P15" s="16" t="s">
        <v>12274</v>
      </c>
      <c r="Q15" s="23">
        <f>B3L842C3</f>
        <v>2.0256299376299376</v>
      </c>
      <c r="R15" s="16" t="s">
        <v>12275</v>
      </c>
      <c r="S15" s="23">
        <f>B6L208C6*B6L208C7</f>
        <v>96.627287372550072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53.145008054902547</v>
      </c>
      <c r="X15" s="16" t="s">
        <v>12278</v>
      </c>
      <c r="Y15" s="23">
        <f>IF(B6L216C10=0,0,B6L208C10/B6L216C10)</f>
        <v>2.1235839630491811E-2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65.928129200000001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98.892193800000001</v>
      </c>
      <c r="AH15" s="16" t="s">
        <v>12283</v>
      </c>
      <c r="AI15" s="23">
        <f>IF(B6L216C15=0,0,B6L208C15/B6L216C15)</f>
        <v>0.32568650424064272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94.269553999999985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113.12346479999998</v>
      </c>
      <c r="AR15" s="16" t="s">
        <v>12288</v>
      </c>
      <c r="AS15" s="23">
        <f>IF(B6L216C20=0,0,B6L208C20/B6L216C20)</f>
        <v>0.32568650424064277</v>
      </c>
      <c r="AT15" s="16" t="s">
        <v>12289</v>
      </c>
      <c r="AU15" s="17">
        <f>A1L243C3</f>
        <v>121791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608.95500000000004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152.23875000000001</v>
      </c>
      <c r="BD15" s="16" t="s">
        <v>12294</v>
      </c>
      <c r="BE15" s="23">
        <f>IF(B6L216C26=0,0,B6L208C26/B6L216C26)</f>
        <v>8.9979476070930944E-2</v>
      </c>
      <c r="BF15" s="16" t="s">
        <v>12295</v>
      </c>
      <c r="BG15" s="17">
        <f>B6L208C3+B6L208C10+B6L208C15+B6L208C20+B6L208C26</f>
        <v>2436.0194166549022</v>
      </c>
      <c r="BH15" s="16" t="s">
        <v>12296</v>
      </c>
      <c r="BI15" s="17">
        <f>B6L218C3*B6L208C4</f>
        <v>6085.1843122602913</v>
      </c>
      <c r="BJ15" s="16" t="s">
        <v>12297</v>
      </c>
      <c r="BK15" s="17">
        <f>B6L218C10*B6L208C11</f>
        <v>160.20705694516047</v>
      </c>
      <c r="BL15" s="16" t="s">
        <v>12298</v>
      </c>
      <c r="BM15" s="17">
        <f>B6L218C15*B6L208C16</f>
        <v>298.1131794576317</v>
      </c>
      <c r="BN15" s="16" t="s">
        <v>12299</v>
      </c>
      <c r="BO15" s="17">
        <f>B6L218C20*B6L208C21</f>
        <v>341.01372885906676</v>
      </c>
      <c r="BP15" s="16" t="s">
        <v>12300</v>
      </c>
      <c r="BQ15" s="17">
        <f>B6L218C26*B6L208C27</f>
        <v>458.92780870996847</v>
      </c>
      <c r="BR15" s="16" t="s">
        <v>12301</v>
      </c>
      <c r="BS15" s="15">
        <f>B6L208C29+B6L208C30+B6L208C31+B6L208C32+B6L208C33</f>
        <v>7343.4460862321184</v>
      </c>
      <c r="BT15" s="16" t="s">
        <v>12302</v>
      </c>
      <c r="BU15" s="23">
        <f>IF(B6L208C3=0,0,B6L208C29/B6L208C3)</f>
        <v>3.0145269105925294</v>
      </c>
      <c r="BV15" s="16" t="s">
        <v>12303</v>
      </c>
      <c r="BW15" s="23">
        <f>IF(B6L208C8=0,0,B6L208C30/B6L208C8)</f>
        <v>1.6579898008258915</v>
      </c>
      <c r="BX15" s="16" t="s">
        <v>12304</v>
      </c>
      <c r="BY15" s="23">
        <f>IF(B6L208C13=0,0,B6L208C31/B6L208C13)</f>
        <v>4.5217903658887941</v>
      </c>
      <c r="BZ15" s="16" t="s">
        <v>12305</v>
      </c>
      <c r="CA15" s="23">
        <f>IF(B6L208C18=0,0,B6L208C32/B6L208C18)</f>
        <v>3.6174322927110358</v>
      </c>
      <c r="CB15" s="16" t="s">
        <v>12306</v>
      </c>
      <c r="CC15" s="23">
        <f>IF(B6L208C24=0,0,B6L208C33/B6L208C24)</f>
        <v>0.75363172764813235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1.333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2.6659999999999999</v>
      </c>
      <c r="J16" s="16" t="s">
        <v>12310</v>
      </c>
      <c r="K16" s="23">
        <f>IF(B6L216C3=0,0,B6L209C3/B6L216C3)</f>
        <v>4.3013554819904378E-4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1.333</v>
      </c>
      <c r="P16" s="16" t="s">
        <v>12313</v>
      </c>
      <c r="Q16" s="23">
        <f>B3L843C3</f>
        <v>1.8069164265129682</v>
      </c>
      <c r="R16" s="16" t="s">
        <v>12314</v>
      </c>
      <c r="S16" s="23">
        <f>B6L209C6*B6L209C7</f>
        <v>2.4086195965417865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1.3247407780979827</v>
      </c>
      <c r="X16" s="16" t="s">
        <v>12317</v>
      </c>
      <c r="Y16" s="23">
        <f>IF(B6L216C10=0,0,B6L209C10/B6L216C10)</f>
        <v>5.2934384141214866E-4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8.7071560000000006E-2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0.13060734000000002</v>
      </c>
      <c r="AH16" s="16" t="s">
        <v>12322</v>
      </c>
      <c r="AI16" s="23">
        <f>IF(B6L216C15=0,0,B6L209C15/B6L216C15)</f>
        <v>4.3013554819904367E-4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0.12450219999999999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0.14940263999999998</v>
      </c>
      <c r="AR16" s="16" t="s">
        <v>12327</v>
      </c>
      <c r="AS16" s="23">
        <f>IF(B6L216C20=0,0,B6L209C20/B6L216C20)</f>
        <v>4.3013554819904372E-4</v>
      </c>
      <c r="AT16" s="16" t="s">
        <v>12328</v>
      </c>
      <c r="AU16" s="17">
        <f>A1L244C3</f>
        <v>627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3.1349999999999998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0.78374999999999995</v>
      </c>
      <c r="BD16" s="16" t="s">
        <v>12333</v>
      </c>
      <c r="BE16" s="23">
        <f>IF(B6L216C26=0,0,B6L209C26/B6L216C26)</f>
        <v>4.632290686214391E-4</v>
      </c>
      <c r="BF16" s="16" t="s">
        <v>12334</v>
      </c>
      <c r="BG16" s="23">
        <f>B6L209C3+B6L209C10+B6L209C15+B6L209C20+B6L209C26</f>
        <v>5.0545007580979817</v>
      </c>
      <c r="BH16" s="16" t="s">
        <v>12335</v>
      </c>
      <c r="BI16" s="17">
        <f>B6L218C3*B6L209C4</f>
        <v>8.036728743639685</v>
      </c>
      <c r="BJ16" s="16" t="s">
        <v>12336</v>
      </c>
      <c r="BK16" s="17">
        <f>B6L218C10*B6L209C11</f>
        <v>3.9934667251356553</v>
      </c>
      <c r="BL16" s="16" t="s">
        <v>12337</v>
      </c>
      <c r="BM16" s="17">
        <f>B6L218C15*B6L209C16</f>
        <v>0.39371934115090812</v>
      </c>
      <c r="BN16" s="16" t="s">
        <v>12338</v>
      </c>
      <c r="BO16" s="17">
        <f>B6L218C20*B6L209C21</f>
        <v>0.4503782787935679</v>
      </c>
      <c r="BP16" s="16" t="s">
        <v>12339</v>
      </c>
      <c r="BQ16" s="17">
        <f>B6L218C26*B6L209C27</f>
        <v>2.3626354661768945</v>
      </c>
      <c r="BR16" s="16" t="s">
        <v>12340</v>
      </c>
      <c r="BS16" s="15">
        <f>B6L209C29+B6L209C30+B6L209C31+B6L209C32+B6L209C33</f>
        <v>15.236928554896711</v>
      </c>
      <c r="BT16" s="16" t="s">
        <v>12341</v>
      </c>
      <c r="BU16" s="23">
        <f>IF(B6L209C3=0,0,B6L209C29/B6L209C3)</f>
        <v>3.0145269105925303</v>
      </c>
      <c r="BV16" s="16" t="s">
        <v>12342</v>
      </c>
      <c r="BW16" s="23">
        <f>IF(B6L209C8=0,0,B6L209C30/B6L209C8)</f>
        <v>1.6579898008258913</v>
      </c>
      <c r="BX16" s="16" t="s">
        <v>12343</v>
      </c>
      <c r="BY16" s="23">
        <f>IF(B6L209C13=0,0,B6L209C31/B6L209C13)</f>
        <v>4.5217903658887941</v>
      </c>
      <c r="BZ16" s="16" t="s">
        <v>12344</v>
      </c>
      <c r="CA16" s="23">
        <f>IF(B6L209C18=0,0,B6L209C32/B6L209C18)</f>
        <v>3.6174322927110358</v>
      </c>
      <c r="CB16" s="16" t="s">
        <v>12345</v>
      </c>
      <c r="CC16" s="23">
        <f>IF(B6L209C24=0,0,B6L209C33/B6L209C24)</f>
        <v>0.75363172764813224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0.124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0.248</v>
      </c>
      <c r="J17" s="16" t="s">
        <v>12349</v>
      </c>
      <c r="K17" s="23">
        <f>IF(B6L216C3=0,0,B6L210C3/B6L216C3)</f>
        <v>4.0012609134794772E-5</v>
      </c>
      <c r="L17" s="16" t="s">
        <v>12350</v>
      </c>
      <c r="M17" s="23">
        <f>A1L550C9</f>
        <v>1</v>
      </c>
      <c r="N17" s="16" t="s">
        <v>12351</v>
      </c>
      <c r="O17" s="23">
        <f>B6L210C1*B6L210C5</f>
        <v>0.124</v>
      </c>
      <c r="P17" s="16" t="s">
        <v>12352</v>
      </c>
      <c r="Q17" s="23">
        <f>B3L844C3</f>
        <v>2.0606060606060606</v>
      </c>
      <c r="R17" s="16" t="s">
        <v>12353</v>
      </c>
      <c r="S17" s="23">
        <f>B6L210C6*B6L210C7</f>
        <v>0.25551515151515153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0.14053333333333334</v>
      </c>
      <c r="X17" s="16" t="s">
        <v>12356</v>
      </c>
      <c r="Y17" s="23">
        <f>IF(B6L216C10=0,0,B6L210C10/B6L216C10)</f>
        <v>5.6154725319113294E-5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8.0996799999999997E-3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1.214952E-2</v>
      </c>
      <c r="AH17" s="16" t="s">
        <v>12361</v>
      </c>
      <c r="AI17" s="23">
        <f>IF(B6L216C15=0,0,B6L210C15/B6L216C15)</f>
        <v>4.0012609134794758E-5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1.1581599999999999E-2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1.3897919999999999E-2</v>
      </c>
      <c r="AR17" s="16" t="s">
        <v>12366</v>
      </c>
      <c r="AS17" s="23">
        <f>IF(B6L216C20=0,0,B6L210C20/B6L216C20)</f>
        <v>4.0012609134794765E-5</v>
      </c>
      <c r="AT17" s="16" t="s">
        <v>12367</v>
      </c>
      <c r="AU17" s="17">
        <f>A1L245C3</f>
        <v>136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0.68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0.17</v>
      </c>
      <c r="BD17" s="16" t="s">
        <v>12372</v>
      </c>
      <c r="BE17" s="23">
        <f>IF(B6L216C26=0,0,B6L210C26/B6L216C26)</f>
        <v>1.0047711855265667E-4</v>
      </c>
      <c r="BF17" s="16" t="s">
        <v>12373</v>
      </c>
      <c r="BG17" s="23">
        <f>B6L210C3+B6L210C10+B6L210C15+B6L210C20+B6L210C26</f>
        <v>0.58458077333333336</v>
      </c>
      <c r="BH17" s="16" t="s">
        <v>12374</v>
      </c>
      <c r="BI17" s="17">
        <f>B6L218C3*B6L210C4</f>
        <v>0.74760267382694745</v>
      </c>
      <c r="BJ17" s="16" t="s">
        <v>12375</v>
      </c>
      <c r="BK17" s="17">
        <f>B6L218C10*B6L210C11</f>
        <v>0.42364151516860349</v>
      </c>
      <c r="BL17" s="16" t="s">
        <v>12376</v>
      </c>
      <c r="BM17" s="17">
        <f>B6L218C15*B6L210C16</f>
        <v>3.6625054990782148E-2</v>
      </c>
      <c r="BN17" s="16" t="s">
        <v>12377</v>
      </c>
      <c r="BO17" s="17">
        <f>B6L218C20*B6L210C21</f>
        <v>4.1895653841262127E-2</v>
      </c>
      <c r="BP17" s="16" t="s">
        <v>12378</v>
      </c>
      <c r="BQ17" s="17">
        <f>B6L218C26*B6L210C27</f>
        <v>0.51246957480073008</v>
      </c>
      <c r="BR17" s="16" t="s">
        <v>12379</v>
      </c>
      <c r="BS17" s="15">
        <f>B6L210C29+B6L210C30+B6L210C31+B6L210C32+B6L210C33</f>
        <v>1.7622344726283252</v>
      </c>
      <c r="BT17" s="16" t="s">
        <v>12380</v>
      </c>
      <c r="BU17" s="23">
        <f>IF(B6L210C3=0,0,B6L210C29/B6L210C3)</f>
        <v>3.0145269105925299</v>
      </c>
      <c r="BV17" s="16" t="s">
        <v>12381</v>
      </c>
      <c r="BW17" s="23">
        <f>IF(B6L210C8=0,0,B6L210C30/B6L210C8)</f>
        <v>1.6579898008258911</v>
      </c>
      <c r="BX17" s="16" t="s">
        <v>12382</v>
      </c>
      <c r="BY17" s="23">
        <f>IF(B6L210C13=0,0,B6L210C31/B6L210C13)</f>
        <v>4.5217903658887941</v>
      </c>
      <c r="BZ17" s="16" t="s">
        <v>12383</v>
      </c>
      <c r="CA17" s="23">
        <f>IF(B6L210C18=0,0,B6L210C32/B6L210C18)</f>
        <v>3.6174322927110358</v>
      </c>
      <c r="CB17" s="16" t="s">
        <v>12384</v>
      </c>
      <c r="CC17" s="23">
        <f>IF(B6L210C24=0,0,B6L210C33/B6L210C24)</f>
        <v>0.75363172764813247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463.85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463.85</v>
      </c>
      <c r="J18" s="16" t="s">
        <v>12388</v>
      </c>
      <c r="K18" s="23">
        <f>IF(B6L216C3=0,0,B6L211C3/B6L216C3)</f>
        <v>7.4838099786994169E-2</v>
      </c>
      <c r="L18" s="16" t="s">
        <v>12389</v>
      </c>
      <c r="M18" s="23">
        <f>A1L551C9</f>
        <v>0.70224883299513163</v>
      </c>
      <c r="N18" s="16" t="s">
        <v>12390</v>
      </c>
      <c r="O18" s="23">
        <f>B6L211C1*B6L211C5</f>
        <v>325.73812118479185</v>
      </c>
      <c r="P18" s="16" t="s">
        <v>12391</v>
      </c>
      <c r="Q18" s="23">
        <f>B3L845C3</f>
        <v>1.0544396730849148</v>
      </c>
      <c r="R18" s="16" t="s">
        <v>12392</v>
      </c>
      <c r="S18" s="23">
        <f>B6L211C6*B6L211C7</f>
        <v>343.4711980133863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188.90915890736247</v>
      </c>
      <c r="X18" s="16" t="s">
        <v>12395</v>
      </c>
      <c r="Y18" s="23">
        <f>IF(B6L216C10=0,0,B6L211C10/B6L216C10)</f>
        <v>7.5484880896876161E-2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15.149341000000002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22.724011500000003</v>
      </c>
      <c r="AH18" s="16" t="s">
        <v>12400</v>
      </c>
      <c r="AI18" s="23">
        <f>IF(B6L216C15=0,0,B6L211C15/B6L216C15)</f>
        <v>7.4838099786994156E-2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21.661795000000001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25.994154000000002</v>
      </c>
      <c r="AR18" s="16" t="s">
        <v>12405</v>
      </c>
      <c r="AS18" s="23">
        <f>IF(B6L216C20=0,0,B6L211C20/B6L216C20)</f>
        <v>7.4838099786994169E-2</v>
      </c>
      <c r="AT18" s="16" t="s">
        <v>12406</v>
      </c>
      <c r="AU18" s="17">
        <f>A1L246C3</f>
        <v>68508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342.54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85.635000000000005</v>
      </c>
      <c r="BD18" s="16" t="s">
        <v>12411</v>
      </c>
      <c r="BE18" s="23">
        <f>IF(B6L216C26=0,0,B6L211C26/B6L216C26)</f>
        <v>5.0613870866216194E-2</v>
      </c>
      <c r="BF18" s="16" t="s">
        <v>12412</v>
      </c>
      <c r="BG18" s="23">
        <f>B6L211C3+B6L211C10+B6L211C15+B6L211C20+B6L211C26</f>
        <v>787.11232440736239</v>
      </c>
      <c r="BH18" s="16" t="s">
        <v>12413</v>
      </c>
      <c r="BI18" s="17">
        <f>B6L218C3*B6L211C4</f>
        <v>1398.2883074783449</v>
      </c>
      <c r="BJ18" s="16" t="s">
        <v>12414</v>
      </c>
      <c r="BK18" s="17">
        <f>B6L218C10*B6L211C11</f>
        <v>569.47174318364455</v>
      </c>
      <c r="BL18" s="16" t="s">
        <v>12415</v>
      </c>
      <c r="BM18" s="17">
        <f>B6L218C15*B6L211C16</f>
        <v>68.502144183364123</v>
      </c>
      <c r="BN18" s="16" t="s">
        <v>12416</v>
      </c>
      <c r="BO18" s="17">
        <f>B6L218C20*B6L211C21</f>
        <v>78.360076751086453</v>
      </c>
      <c r="BP18" s="16" t="s">
        <v>12417</v>
      </c>
      <c r="BQ18" s="17">
        <f>B6L218C26*B6L211C27</f>
        <v>258.14901198859127</v>
      </c>
      <c r="BR18" s="16" t="s">
        <v>12418</v>
      </c>
      <c r="BS18" s="15">
        <f>B6L211C29+B6L211C30+B6L211C31+B6L211C32+B6L211C33</f>
        <v>2372.7712835850311</v>
      </c>
      <c r="BT18" s="16" t="s">
        <v>12419</v>
      </c>
      <c r="BU18" s="23">
        <f>IF(B6L211C3=0,0,B6L211C29/B6L211C3)</f>
        <v>3.0145269105925294</v>
      </c>
      <c r="BV18" s="16" t="s">
        <v>12420</v>
      </c>
      <c r="BW18" s="23">
        <f>IF(B6L211C8=0,0,B6L211C30/B6L211C8)</f>
        <v>1.6579898008258911</v>
      </c>
      <c r="BX18" s="16" t="s">
        <v>12421</v>
      </c>
      <c r="BY18" s="23">
        <f>IF(B6L211C13=0,0,B6L211C31/B6L211C13)</f>
        <v>4.5217903658887941</v>
      </c>
      <c r="BZ18" s="16" t="s">
        <v>12422</v>
      </c>
      <c r="CA18" s="23">
        <f>IF(B6L211C18=0,0,B6L211C32/B6L211C18)</f>
        <v>3.6174322927110354</v>
      </c>
      <c r="CB18" s="16" t="s">
        <v>12423</v>
      </c>
      <c r="CC18" s="23">
        <f>IF(B6L211C24=0,0,B6L211C33/B6L211C24)</f>
        <v>0.75363172764813235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234.99299999999999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469.98599999999999</v>
      </c>
      <c r="J19" s="16" t="s">
        <v>12427</v>
      </c>
      <c r="K19" s="23">
        <f>IF(B6L216C3=0,0,B6L212C3/B6L216C3)</f>
        <v>7.5828089180748612E-2</v>
      </c>
      <c r="L19" s="16" t="s">
        <v>12428</v>
      </c>
      <c r="M19" s="23">
        <f>A1L552C9</f>
        <v>0.50309058858542621</v>
      </c>
      <c r="N19" s="16" t="s">
        <v>12429</v>
      </c>
      <c r="O19" s="23">
        <f>B6L212C1*B6L212C5</f>
        <v>118.22276668345506</v>
      </c>
      <c r="P19" s="16" t="s">
        <v>12430</v>
      </c>
      <c r="Q19" s="23">
        <f>B3L846C3</f>
        <v>1.495209618334951</v>
      </c>
      <c r="R19" s="16" t="s">
        <v>12431</v>
      </c>
      <c r="S19" s="23">
        <f>B6L212C6*B6L212C7</f>
        <v>176.76781785127082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97.222299818198962</v>
      </c>
      <c r="X19" s="16" t="s">
        <v>12434</v>
      </c>
      <c r="Y19" s="23">
        <f>IF(B6L216C10=0,0,B6L212C10/B6L216C10)</f>
        <v>3.8848374344284446E-2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15.34974276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23.024614140000001</v>
      </c>
      <c r="AH19" s="16" t="s">
        <v>12439</v>
      </c>
      <c r="AI19" s="23">
        <f>IF(B6L216C15=0,0,B6L212C15/B6L216C15)</f>
        <v>7.5828089180748584E-2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21.9483462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26.33801544</v>
      </c>
      <c r="AR19" s="16" t="s">
        <v>12444</v>
      </c>
      <c r="AS19" s="23">
        <f>IF(B6L216C20=0,0,B6L212C20/B6L216C20)</f>
        <v>7.5828089180748598E-2</v>
      </c>
      <c r="AT19" s="16" t="s">
        <v>12445</v>
      </c>
      <c r="AU19" s="17">
        <f>A1L247C3</f>
        <v>95511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477.55500000000001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119.38875</v>
      </c>
      <c r="BD19" s="16" t="s">
        <v>12450</v>
      </c>
      <c r="BE19" s="23">
        <f>IF(B6L216C26=0,0,B6L212C26/B6L216C26)</f>
        <v>7.0563750515314633E-2</v>
      </c>
      <c r="BF19" s="16" t="s">
        <v>12451</v>
      </c>
      <c r="BG19" s="23">
        <f>B6L212C3+B6L212C10+B6L212C15+B6L212C20+B6L212C26</f>
        <v>735.959679398199</v>
      </c>
      <c r="BH19" s="16" t="s">
        <v>12452</v>
      </c>
      <c r="BI19" s="17">
        <f>B6L218C3*B6L212C4</f>
        <v>1416.7854446017409</v>
      </c>
      <c r="BJ19" s="16" t="s">
        <v>12453</v>
      </c>
      <c r="BK19" s="17">
        <f>B6L218C10*B6L212C11</f>
        <v>293.07923911165597</v>
      </c>
      <c r="BL19" s="16" t="s">
        <v>12454</v>
      </c>
      <c r="BM19" s="17">
        <f>B6L218C15*B6L212C16</f>
        <v>69.408318931039275</v>
      </c>
      <c r="BN19" s="16" t="s">
        <v>12455</v>
      </c>
      <c r="BO19" s="17">
        <f>B6L218C20*B6L212C21</f>
        <v>79.396656315481536</v>
      </c>
      <c r="BP19" s="16" t="s">
        <v>12456</v>
      </c>
      <c r="BQ19" s="17">
        <f>B6L218C26*B6L212C27</f>
        <v>359.90059969700383</v>
      </c>
      <c r="BR19" s="16" t="s">
        <v>12457</v>
      </c>
      <c r="BS19" s="15">
        <f>B6L212C29+B6L212C30+B6L212C31+B6L212C32+B6L212C33</f>
        <v>2218.5702586569214</v>
      </c>
      <c r="BT19" s="16" t="s">
        <v>12458</v>
      </c>
      <c r="BU19" s="23">
        <f>IF(B6L212C3=0,0,B6L212C29/B6L212C3)</f>
        <v>3.0145269105925303</v>
      </c>
      <c r="BV19" s="16" t="s">
        <v>12459</v>
      </c>
      <c r="BW19" s="23">
        <f>IF(B6L212C8=0,0,B6L212C30/B6L212C8)</f>
        <v>1.6579898008258915</v>
      </c>
      <c r="BX19" s="16" t="s">
        <v>12460</v>
      </c>
      <c r="BY19" s="23">
        <f>IF(B6L212C13=0,0,B6L212C31/B6L212C13)</f>
        <v>4.521790365888795</v>
      </c>
      <c r="BZ19" s="16" t="s">
        <v>12461</v>
      </c>
      <c r="CA19" s="23">
        <f>IF(B6L212C18=0,0,B6L212C32/B6L212C18)</f>
        <v>3.6174322927110354</v>
      </c>
      <c r="CB19" s="16" t="s">
        <v>12462</v>
      </c>
      <c r="CC19" s="23">
        <f>IF(B6L212C24=0,0,B6L212C33/B6L212C24)</f>
        <v>0.75363172764813235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0.78</v>
      </c>
      <c r="J20" s="16" t="s">
        <v>12466</v>
      </c>
      <c r="K20" s="23">
        <f>IF(B6L216C3=0,0,B6L213C3/B6L216C3)</f>
        <v>1.258461093755642E-4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0.39</v>
      </c>
      <c r="P20" s="16" t="s">
        <v>12469</v>
      </c>
      <c r="Q20" s="23">
        <f>B3L847C3</f>
        <v>2.1239669421487601</v>
      </c>
      <c r="R20" s="16" t="s">
        <v>12470</v>
      </c>
      <c r="S20" s="23">
        <f>B6L213C6*B6L213C7</f>
        <v>0.82834710743801643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0.45559090909090905</v>
      </c>
      <c r="X20" s="16" t="s">
        <v>12473</v>
      </c>
      <c r="Y20" s="23">
        <f>IF(B6L216C10=0,0,B6L213C10/B6L216C10)</f>
        <v>1.8204636402669672E-4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2.5474800000000002E-2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3.8212200000000002E-2</v>
      </c>
      <c r="AH20" s="16" t="s">
        <v>12478</v>
      </c>
      <c r="AI20" s="23">
        <f>IF(B6L216C15=0,0,B6L213C15/B6L216C15)</f>
        <v>1.2584610937556415E-4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3.6426E-2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4.3711199999999999E-2</v>
      </c>
      <c r="AR20" s="16" t="s">
        <v>12483</v>
      </c>
      <c r="AS20" s="23">
        <f>IF(B6L216C20=0,0,B6L213C20/B6L216C20)</f>
        <v>1.2584610937556418E-4</v>
      </c>
      <c r="AT20" s="16" t="s">
        <v>12484</v>
      </c>
      <c r="AU20" s="17">
        <f>A1L248C3</f>
        <v>257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1.2849999999999999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0.32124999999999998</v>
      </c>
      <c r="BD20" s="16" t="s">
        <v>12489</v>
      </c>
      <c r="BE20" s="23">
        <f>IF(B6L216C26=0,0,B6L213C26/B6L216C26)</f>
        <v>1.8987220197082911E-4</v>
      </c>
      <c r="BF20" s="16" t="s">
        <v>12490</v>
      </c>
      <c r="BG20" s="23">
        <f>B6L213C3+B6L213C10+B6L213C15+B6L213C20+B6L213C26</f>
        <v>1.638764309090909</v>
      </c>
      <c r="BH20" s="16" t="s">
        <v>12491</v>
      </c>
      <c r="BI20" s="17">
        <f>B6L218C3*B6L213C4</f>
        <v>2.3513309902621735</v>
      </c>
      <c r="BJ20" s="16" t="s">
        <v>12492</v>
      </c>
      <c r="BK20" s="17">
        <f>B6L218C10*B6L213C11</f>
        <v>1.37339105567586</v>
      </c>
      <c r="BL20" s="16" t="s">
        <v>12493</v>
      </c>
      <c r="BM20" s="17">
        <f>B6L218C15*B6L213C16</f>
        <v>0.11519170521294385</v>
      </c>
      <c r="BN20" s="16" t="s">
        <v>12494</v>
      </c>
      <c r="BO20" s="17">
        <f>B6L218C20*B6L213C21</f>
        <v>0.13176858869429217</v>
      </c>
      <c r="BP20" s="16" t="s">
        <v>12495</v>
      </c>
      <c r="BQ20" s="17">
        <f>B6L218C26*B6L213C27</f>
        <v>0.96841677002784998</v>
      </c>
      <c r="BR20" s="16" t="s">
        <v>12496</v>
      </c>
      <c r="BS20" s="15">
        <f>B6L213C29+B6L213C30+B6L213C31+B6L213C32+B6L213C33</f>
        <v>4.9400991098731195</v>
      </c>
      <c r="BT20" s="16" t="s">
        <v>12497</v>
      </c>
      <c r="BU20" s="23">
        <f>IF(B6L213C3=0,0,B6L213C29/B6L213C3)</f>
        <v>3.0145269105925299</v>
      </c>
      <c r="BV20" s="16" t="s">
        <v>12498</v>
      </c>
      <c r="BW20" s="23">
        <f>IF(B6L213C8=0,0,B6L213C30/B6L213C8)</f>
        <v>1.6579898008258911</v>
      </c>
      <c r="BX20" s="16" t="s">
        <v>12499</v>
      </c>
      <c r="BY20" s="23">
        <f>IF(B6L213C13=0,0,B6L213C31/B6L213C13)</f>
        <v>4.5217903658887932</v>
      </c>
      <c r="BZ20" s="16" t="s">
        <v>12500</v>
      </c>
      <c r="CA20" s="23">
        <f>IF(B6L213C18=0,0,B6L213C32/B6L213C18)</f>
        <v>3.6174322927110354</v>
      </c>
      <c r="CB20" s="16" t="s">
        <v>12501</v>
      </c>
      <c r="CC20" s="23">
        <f>IF(B6L213C24=0,0,B6L213C33/B6L213C24)</f>
        <v>0.75363172764813235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87.531999999999996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175.06399999999999</v>
      </c>
      <c r="J21" s="16" t="s">
        <v>12505</v>
      </c>
      <c r="K21" s="23">
        <f>IF(B6L216C3=0,0,B6L214C3/B6L216C3)</f>
        <v>2.824502986118432E-2</v>
      </c>
      <c r="L21" s="16" t="s">
        <v>12506</v>
      </c>
      <c r="M21" s="23">
        <f>A1L554C9</f>
        <v>2.6893706318578721</v>
      </c>
      <c r="N21" s="16" t="s">
        <v>12507</v>
      </c>
      <c r="O21" s="23">
        <f>B6L214C1*B6L214C5</f>
        <v>235.40599014778326</v>
      </c>
      <c r="P21" s="16" t="s">
        <v>12508</v>
      </c>
      <c r="Q21" s="23">
        <f>B3L848C3</f>
        <v>2.0721687562842428</v>
      </c>
      <c r="R21" s="16" t="s">
        <v>12509</v>
      </c>
      <c r="S21" s="23">
        <f>B6L214C6*B6L214C7</f>
        <v>487.80093782639273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268.29051580451602</v>
      </c>
      <c r="X21" s="16" t="s">
        <v>12512</v>
      </c>
      <c r="Y21" s="23">
        <f>IF(B6L216C10=0,0,B6L214C10/B6L216C10)</f>
        <v>0.10720431845867519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5.7175902399999998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8.5763853599999997</v>
      </c>
      <c r="AH21" s="16" t="s">
        <v>12517</v>
      </c>
      <c r="AI21" s="23">
        <f>IF(B6L216C15=0,0,B6L214C15/B6L216C15)</f>
        <v>2.8245029861184313E-2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8.1754888000000001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9.8105865599999991</v>
      </c>
      <c r="AR21" s="16" t="s">
        <v>12522</v>
      </c>
      <c r="AS21" s="23">
        <f>IF(B6L216C20=0,0,B6L214C20/B6L216C20)</f>
        <v>2.8245029861184316E-2</v>
      </c>
      <c r="AT21" s="16" t="s">
        <v>12523</v>
      </c>
      <c r="AU21" s="17">
        <f>A1L249C3</f>
        <v>100983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504.91500000000002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126.22875000000001</v>
      </c>
      <c r="BD21" s="16" t="s">
        <v>12528</v>
      </c>
      <c r="BE21" s="23">
        <f>IF(B6L216C26=0,0,B6L214C26/B6L216C26)</f>
        <v>7.4606476932374474E-2</v>
      </c>
      <c r="BF21" s="16" t="s">
        <v>12529</v>
      </c>
      <c r="BG21" s="23">
        <f>B6L214C3+B6L214C10+B6L214C15+B6L214C20+B6L214C26</f>
        <v>587.9702377245161</v>
      </c>
      <c r="BH21" s="16" t="s">
        <v>12530</v>
      </c>
      <c r="BI21" s="17">
        <f>B6L218C3*B6L214C4</f>
        <v>527.73513907597066</v>
      </c>
      <c r="BJ21" s="16" t="s">
        <v>12531</v>
      </c>
      <c r="BK21" s="17">
        <f>B6L218C10*B6L214C11</f>
        <v>808.76897974946382</v>
      </c>
      <c r="BL21" s="16" t="s">
        <v>12532</v>
      </c>
      <c r="BM21" s="17">
        <f>B6L218C15*B6L214C16</f>
        <v>25.8537444633318</v>
      </c>
      <c r="BN21" s="16" t="s">
        <v>12533</v>
      </c>
      <c r="BO21" s="17">
        <f>B6L218C20*B6L214C21</f>
        <v>29.574277193817391</v>
      </c>
      <c r="BP21" s="16" t="s">
        <v>12534</v>
      </c>
      <c r="BQ21" s="17">
        <f>B6L218C26*B6L214C27</f>
        <v>380.51996376545679</v>
      </c>
      <c r="BR21" s="16" t="s">
        <v>12535</v>
      </c>
      <c r="BS21" s="15">
        <f>B6L214C29+B6L214C30+B6L214C31+B6L214C32+B6L214C33</f>
        <v>1772.4521042480405</v>
      </c>
      <c r="BT21" s="16" t="s">
        <v>12536</v>
      </c>
      <c r="BU21" s="23">
        <f>IF(B6L214C3=0,0,B6L214C29/B6L214C3)</f>
        <v>3.0145269105925299</v>
      </c>
      <c r="BV21" s="16" t="s">
        <v>12537</v>
      </c>
      <c r="BW21" s="23">
        <f>IF(B6L214C8=0,0,B6L214C30/B6L214C8)</f>
        <v>1.6579898008258913</v>
      </c>
      <c r="BX21" s="16" t="s">
        <v>12538</v>
      </c>
      <c r="BY21" s="23">
        <f>IF(B6L214C13=0,0,B6L214C31/B6L214C13)</f>
        <v>4.521790365888795</v>
      </c>
      <c r="BZ21" s="16" t="s">
        <v>12539</v>
      </c>
      <c r="CA21" s="23">
        <f>IF(B6L214C18=0,0,B6L214C32/B6L214C18)</f>
        <v>3.6174322927110354</v>
      </c>
      <c r="CB21" s="16" t="s">
        <v>12540</v>
      </c>
      <c r="CC21" s="23">
        <f>IF(B6L214C24=0,0,B6L214C33/B6L214C24)</f>
        <v>0.75363172764813247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466.78300000000002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933.56600000000003</v>
      </c>
      <c r="J22" s="16" t="s">
        <v>12544</v>
      </c>
      <c r="K22" s="23">
        <f>IF(B6L216C3=0,0,B6L215C3/B6L216C3)</f>
        <v>0.15062262685295894</v>
      </c>
      <c r="L22" s="16" t="s">
        <v>12545</v>
      </c>
      <c r="M22" s="23">
        <f>A1L555C9</f>
        <v>1.4159217619683917</v>
      </c>
      <c r="N22" s="16" t="s">
        <v>12546</v>
      </c>
      <c r="O22" s="23">
        <f>B6L215C1*B6L215C5</f>
        <v>660.92820781689181</v>
      </c>
      <c r="P22" s="16" t="s">
        <v>12547</v>
      </c>
      <c r="Q22" s="23">
        <f>B3L852C3</f>
        <v>1.8150502847667798</v>
      </c>
      <c r="R22" s="16" t="s">
        <v>12548</v>
      </c>
      <c r="S22" s="17">
        <f>B6L215C6*B6L215C7</f>
        <v>1199.6179318084469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659.78986249464583</v>
      </c>
      <c r="X22" s="16" t="s">
        <v>12551</v>
      </c>
      <c r="Y22" s="23">
        <f>IF(B6L216C10=0,0,B6L215C10/B6L216C10)</f>
        <v>0.26364078626699977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30.490265560000001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45.735398340000003</v>
      </c>
      <c r="AH22" s="16" t="s">
        <v>12556</v>
      </c>
      <c r="AI22" s="23">
        <f>IF(B6L216C15=0,0,B6L215C15/B6L216C15)</f>
        <v>0.15062262685295888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43.597532200000003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52.31703864</v>
      </c>
      <c r="AR22" s="16" t="s">
        <v>12561</v>
      </c>
      <c r="AS22" s="23">
        <f>IF(B6L216C20=0,0,B6L215C20/B6L216C20)</f>
        <v>0.15062262685295894</v>
      </c>
      <c r="AT22" s="16" t="s">
        <v>12562</v>
      </c>
      <c r="AU22" s="17">
        <f>A1L253C3</f>
        <v>402825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2014.125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503.53125</v>
      </c>
      <c r="BD22" s="16" t="s">
        <v>12567</v>
      </c>
      <c r="BE22" s="23">
        <f>IF(B6L216C26=0,0,B6L215C26/B6L216C26)</f>
        <v>0.29760805353657294</v>
      </c>
      <c r="BF22" s="16" t="s">
        <v>12568</v>
      </c>
      <c r="BG22" s="17">
        <f>B6L215C3+B6L215C10+B6L215C15+B6L215C20+B6L215C26</f>
        <v>2194.9395494746459</v>
      </c>
      <c r="BH22" s="16" t="s">
        <v>12569</v>
      </c>
      <c r="BI22" s="17">
        <f>B6L218C3*B6L215C4</f>
        <v>2814.2598298142257</v>
      </c>
      <c r="BJ22" s="16" t="s">
        <v>12570</v>
      </c>
      <c r="BK22" s="17">
        <f>B6L218C10*B6L215C11</f>
        <v>1988.9542958262546</v>
      </c>
      <c r="BL22" s="16" t="s">
        <v>12571</v>
      </c>
      <c r="BM22" s="17">
        <f>B6L218C15*B6L215C16</f>
        <v>137.8705890625989</v>
      </c>
      <c r="BN22" s="16" t="s">
        <v>12572</v>
      </c>
      <c r="BO22" s="17">
        <f>B6L218C20*B6L215C21</f>
        <v>157.71112086278922</v>
      </c>
      <c r="BP22" s="16" t="s">
        <v>12573</v>
      </c>
      <c r="BQ22" s="17">
        <f>B6L218C26*B6L215C27</f>
        <v>1517.9085034492946</v>
      </c>
      <c r="BR22" s="16" t="s">
        <v>12574</v>
      </c>
      <c r="BS22" s="15">
        <f>B6L215C29+B6L215C30+B6L215C31+B6L215C32+B6L215C33</f>
        <v>6616.704339015163</v>
      </c>
      <c r="BT22" s="16" t="s">
        <v>12575</v>
      </c>
      <c r="BU22" s="23">
        <f>IF(B6L215C3=0,0,B6L215C29/B6L215C3)</f>
        <v>3.0145269105925299</v>
      </c>
      <c r="BV22" s="16" t="s">
        <v>12576</v>
      </c>
      <c r="BW22" s="23">
        <f>IF(B6L215C8=0,0,B6L215C30/B6L215C8)</f>
        <v>1.6579898008258913</v>
      </c>
      <c r="BX22" s="16" t="s">
        <v>12577</v>
      </c>
      <c r="BY22" s="23">
        <f>IF(B6L215C13=0,0,B6L215C31/B6L215C13)</f>
        <v>4.5217903658887941</v>
      </c>
      <c r="BZ22" s="16" t="s">
        <v>12578</v>
      </c>
      <c r="CA22" s="23">
        <f>IF(B6L215C18=0,0,B6L215C32/B6L215C18)</f>
        <v>3.6174322927110358</v>
      </c>
      <c r="CB22" s="16" t="s">
        <v>12579</v>
      </c>
      <c r="CC22" s="23">
        <f>IF(B6L215C24=0,0,B6L215C33/B6L215C24)</f>
        <v>0.75363172764813235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3331.4419999999996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6198.0461999999998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4550.1985819202691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2502.6092200561479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202.42818889200001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303.64228333800008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289.44875754000003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347.33850904799999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6767.71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1691.9275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11043.563712442148</v>
      </c>
      <c r="BH23" s="16" t="s">
        <v>12596</v>
      </c>
      <c r="BI23" s="17">
        <f>SUM(B6L201C29:B6L215C29)</f>
        <v>18684.177062995768</v>
      </c>
      <c r="BJ23" s="16" t="s">
        <v>12597</v>
      </c>
      <c r="BK23" s="17">
        <f>SUM(B6L201C30:B6L215C30)</f>
        <v>7544.1828405562392</v>
      </c>
      <c r="BL23" s="16" t="s">
        <v>12598</v>
      </c>
      <c r="BM23" s="17">
        <f>SUM(B6L201C31:B6L215C31)</f>
        <v>915.33783431616268</v>
      </c>
      <c r="BN23" s="16" t="s">
        <v>12599</v>
      </c>
      <c r="BO23" s="17">
        <f>SUM(B6L201C32:B6L215C32)</f>
        <v>1047.0612826102829</v>
      </c>
      <c r="BP23" s="16" t="s">
        <v>12600</v>
      </c>
      <c r="BQ23" s="17">
        <f>SUM(B6L201C33:B6L215C33)</f>
        <v>5100.3609795215416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0.56123606123782466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0.22661246724520653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2.749495464004104E-2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3.1451668871767695E-2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0.15320484800516002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18684.177062995768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7544.1828405562392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915.33783431616291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1047.0612826102829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5100.3609795215416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5F186-3FA4-4F0A-8C6E-B6099B9F1DE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0.8123909643441154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5.5305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9.9549000000000003</v>
      </c>
      <c r="J9" s="16" t="s">
        <v>12646</v>
      </c>
      <c r="K9" s="23">
        <f>IF(B6L236C3=0,0,B6L222C3/B6L236C3)</f>
        <v>1.5518291432512314E-3</v>
      </c>
      <c r="L9" s="16" t="s">
        <v>12647</v>
      </c>
      <c r="M9" s="23">
        <f>A1L542C54</f>
        <v>2.9346273984828199</v>
      </c>
      <c r="N9" s="16" t="s">
        <v>12648</v>
      </c>
      <c r="O9" s="23">
        <f>B6L222C1*B6L222C5</f>
        <v>16.229956827309234</v>
      </c>
      <c r="P9" s="16" t="s">
        <v>12649</v>
      </c>
      <c r="Q9" s="23">
        <f>B3L836C9</f>
        <v>1.9552390640895219</v>
      </c>
      <c r="R9" s="16" t="s">
        <v>12650</v>
      </c>
      <c r="S9" s="17">
        <f>B6L222C6*B6L222C7</f>
        <v>31.733445597241452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17.453395078482799</v>
      </c>
      <c r="X9" s="16" t="s">
        <v>12652</v>
      </c>
      <c r="Y9" s="23">
        <f>IF(B6L236C10=0,0,B6L222C10/B6L236C10)</f>
        <v>6.8675960606179908E-3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0.32512703400000004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0.48769055100000003</v>
      </c>
      <c r="AH9" s="16" t="s">
        <v>12655</v>
      </c>
      <c r="AI9" s="23">
        <f>IF(B6L236C15=0,0,B6L222C15/B6L236C15)</f>
        <v>1.5518291432512314E-3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0.46489383000000001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0.55787259599999994</v>
      </c>
      <c r="AR9" s="16" t="s">
        <v>12658</v>
      </c>
      <c r="AS9" s="23">
        <f>IF(B6L236C20=0,0,B6L222C20/B6L236C20)</f>
        <v>1.5518291432512316E-3</v>
      </c>
      <c r="AT9" s="16" t="s">
        <v>12659</v>
      </c>
      <c r="AU9" s="17">
        <f>A1L237C18</f>
        <v>5766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28.83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7.2074999999999996</v>
      </c>
      <c r="BD9" s="16" t="s">
        <v>12662</v>
      </c>
      <c r="BE9" s="23">
        <f>IF(B6L236C26=0,0,B6L222C26/B6L236C26)</f>
        <v>4.1013997467033549E-3</v>
      </c>
      <c r="BF9" s="16" t="s">
        <v>12663</v>
      </c>
      <c r="BG9" s="17">
        <f>B6L222C3+B6L222C10+B6L222C15+B6L222C20+B6L222C26</f>
        <v>35.6613582254828</v>
      </c>
      <c r="BH9" s="16" t="s">
        <v>12664</v>
      </c>
      <c r="BI9" s="17">
        <f>B6L238C3*B6L222C4</f>
        <v>30.879548179877322</v>
      </c>
      <c r="BJ9" s="16" t="s">
        <v>12665</v>
      </c>
      <c r="BK9" s="17">
        <f>B6L238C10*B6L222C11</f>
        <v>54.139464407321348</v>
      </c>
      <c r="BL9" s="16" t="s">
        <v>12666</v>
      </c>
      <c r="BM9" s="17">
        <f>B6L238C15*B6L222C16</f>
        <v>1.5127890653321898</v>
      </c>
      <c r="BN9" s="16" t="s">
        <v>12667</v>
      </c>
      <c r="BO9" s="17">
        <f>B6L238C20*B6L222C21</f>
        <v>1.7304898800003246</v>
      </c>
      <c r="BP9" s="16" t="s">
        <v>12668</v>
      </c>
      <c r="BQ9" s="17">
        <f>B6L238C26*B6L222C27</f>
        <v>22.357265618586396</v>
      </c>
      <c r="BR9" s="16" t="s">
        <v>12669</v>
      </c>
      <c r="BS9" s="15">
        <f>B6L222C29+B6L222C30+B6L222C31+B6L222C32+B6L222C33</f>
        <v>110.61955715111758</v>
      </c>
      <c r="BT9" s="16" t="s">
        <v>12670</v>
      </c>
      <c r="BU9" s="23">
        <f>IF(B6L222C3=0,0,B6L222C29/B6L222C3)</f>
        <v>3.1019445880799728</v>
      </c>
      <c r="BV9" s="16" t="s">
        <v>12671</v>
      </c>
      <c r="BW9" s="23">
        <f>IF(B6L222C8=0,0,B6L222C30/B6L222C8)</f>
        <v>1.7060695234439851</v>
      </c>
      <c r="BX9" s="16" t="s">
        <v>12672</v>
      </c>
      <c r="BY9" s="23">
        <f>IF(B6L222C13=0,0,B6L222C31/B6L222C13)</f>
        <v>4.6529168821199578</v>
      </c>
      <c r="BZ9" s="16" t="s">
        <v>12673</v>
      </c>
      <c r="CA9" s="23">
        <f>IF(B6L222C18=0,0,B6L222C32/B6L222C18)</f>
        <v>3.7223335056959663</v>
      </c>
      <c r="CB9" s="16" t="s">
        <v>12674</v>
      </c>
      <c r="CC9" s="23">
        <f>IF(B6L222C24=0,0,B6L222C33/B6L222C24)</f>
        <v>0.77548614701999297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143.39449999999999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286.78899999999999</v>
      </c>
      <c r="J10" s="16" t="s">
        <v>12677</v>
      </c>
      <c r="K10" s="23">
        <f>IF(B6L236C3=0,0,B6L223C3/B6L236C3)</f>
        <v>4.4706378583800679E-2</v>
      </c>
      <c r="L10" s="16" t="s">
        <v>12678</v>
      </c>
      <c r="M10" s="23">
        <f>A1L543C54</f>
        <v>2.0813514652228089</v>
      </c>
      <c r="N10" s="16" t="s">
        <v>12679</v>
      </c>
      <c r="O10" s="23">
        <f>B6L223C1*B6L223C5</f>
        <v>298.45435267989205</v>
      </c>
      <c r="P10" s="16" t="s">
        <v>12680</v>
      </c>
      <c r="Q10" s="23">
        <f>B3L837C9</f>
        <v>1.8265616908479694</v>
      </c>
      <c r="R10" s="16" t="s">
        <v>12681</v>
      </c>
      <c r="S10" s="23">
        <f>B6L223C6*B6L223C7</f>
        <v>545.14528707191982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299.82990788955595</v>
      </c>
      <c r="X10" s="16" t="s">
        <v>12683</v>
      </c>
      <c r="Y10" s="23">
        <f>IF(B6L236C10=0,0,B6L223C10/B6L236C10)</f>
        <v>0.11797765907541499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9.3665287399999997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14.04979311</v>
      </c>
      <c r="AH10" s="16" t="s">
        <v>12686</v>
      </c>
      <c r="AI10" s="23">
        <f>IF(B6L236C15=0,0,B6L223C15/B6L236C15)</f>
        <v>4.4706378583800679E-2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13.393046299999998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16.071655559999996</v>
      </c>
      <c r="AR10" s="16" t="s">
        <v>12689</v>
      </c>
      <c r="AS10" s="23">
        <f>IF(B6L236C20=0,0,B6L223C20/B6L236C20)</f>
        <v>4.4706378583800679E-2</v>
      </c>
      <c r="AT10" s="16" t="s">
        <v>12690</v>
      </c>
      <c r="AU10" s="17">
        <f>A1L238C18</f>
        <v>104051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520.255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130.06375</v>
      </c>
      <c r="BD10" s="16" t="s">
        <v>12693</v>
      </c>
      <c r="BE10" s="23">
        <f>IF(B6L236C26=0,0,B6L223C26/B6L236C26)</f>
        <v>7.4012269345166637E-2</v>
      </c>
      <c r="BF10" s="16" t="s">
        <v>12694</v>
      </c>
      <c r="BG10" s="23">
        <f>B6L223C3+B6L223C10+B6L223C15+B6L223C20+B6L223C26</f>
        <v>746.80410655955586</v>
      </c>
      <c r="BH10" s="16" t="s">
        <v>12695</v>
      </c>
      <c r="BI10" s="17">
        <f>B6L238C3*B6L223C4</f>
        <v>889.6035864708673</v>
      </c>
      <c r="BJ10" s="16" t="s">
        <v>12696</v>
      </c>
      <c r="BK10" s="17">
        <f>B6L238C10*B6L223C11</f>
        <v>930.05576012252482</v>
      </c>
      <c r="BL10" s="16" t="s">
        <v>12697</v>
      </c>
      <c r="BM10" s="17">
        <f>B6L238C15*B6L223C16</f>
        <v>43.58167970120779</v>
      </c>
      <c r="BN10" s="16" t="s">
        <v>12698</v>
      </c>
      <c r="BO10" s="17">
        <f>B6L238C20*B6L223C21</f>
        <v>49.853384985827383</v>
      </c>
      <c r="BP10" s="16" t="s">
        <v>12699</v>
      </c>
      <c r="BQ10" s="17">
        <f>B6L238C26*B6L223C27</f>
        <v>403.45054541788647</v>
      </c>
      <c r="BR10" s="16" t="s">
        <v>12700</v>
      </c>
      <c r="BS10" s="15">
        <f>B6L223C29+B6L223C30+B6L223C31+B6L223C32+B6L223C33</f>
        <v>2316.5449566983139</v>
      </c>
      <c r="BT10" s="16" t="s">
        <v>12701</v>
      </c>
      <c r="BU10" s="23">
        <f>IF(B6L223C3=0,0,B6L223C29/B6L223C3)</f>
        <v>3.1019445880799728</v>
      </c>
      <c r="BV10" s="16" t="s">
        <v>12702</v>
      </c>
      <c r="BW10" s="23">
        <f>IF(B6L223C8=0,0,B6L223C30/B6L223C8)</f>
        <v>1.7060695234439853</v>
      </c>
      <c r="BX10" s="16" t="s">
        <v>12703</v>
      </c>
      <c r="BY10" s="23">
        <f>IF(B6L223C13=0,0,B6L223C31/B6L223C13)</f>
        <v>4.6529168821199596</v>
      </c>
      <c r="BZ10" s="16" t="s">
        <v>12704</v>
      </c>
      <c r="CA10" s="23">
        <f>IF(B6L223C18=0,0,B6L223C32/B6L223C18)</f>
        <v>3.7223335056959663</v>
      </c>
      <c r="CB10" s="16" t="s">
        <v>12705</v>
      </c>
      <c r="CC10" s="23">
        <f>IF(B6L223C24=0,0,B6L223C33/B6L223C24)</f>
        <v>0.77548614701999308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259.892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519.78399999999999</v>
      </c>
      <c r="J11" s="16" t="s">
        <v>12708</v>
      </c>
      <c r="K11" s="23">
        <f>IF(B6L236C3=0,0,B6L224C3/B6L236C3)</f>
        <v>8.1027027835106125E-2</v>
      </c>
      <c r="L11" s="16" t="s">
        <v>12709</v>
      </c>
      <c r="M11" s="23">
        <f>A1L544C54</f>
        <v>1.0269483669289641</v>
      </c>
      <c r="N11" s="16" t="s">
        <v>12710</v>
      </c>
      <c r="O11" s="23">
        <f>B6L224C1*B6L224C5</f>
        <v>266.8956649779023</v>
      </c>
      <c r="P11" s="16" t="s">
        <v>12711</v>
      </c>
      <c r="Q11" s="23">
        <f>B3L838C9</f>
        <v>2.1901741161482109</v>
      </c>
      <c r="R11" s="16" t="s">
        <v>12712</v>
      </c>
      <c r="S11" s="17">
        <f>B6L224C6*B6L224C7</f>
        <v>584.54797714676613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321.50138743072142</v>
      </c>
      <c r="X11" s="16" t="s">
        <v>12714</v>
      </c>
      <c r="Y11" s="23">
        <f>IF(B6L236C10=0,0,B6L224C10/B6L236C10)</f>
        <v>0.12650499526733766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16.97614544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25.464218160000001</v>
      </c>
      <c r="AH11" s="16" t="s">
        <v>12717</v>
      </c>
      <c r="AI11" s="23">
        <f>IF(B6L236C15=0,0,B6L224C15/B6L236C15)</f>
        <v>8.1027027835106138E-2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24.273912799999998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29.128695359999995</v>
      </c>
      <c r="AR11" s="16" t="s">
        <v>12720</v>
      </c>
      <c r="AS11" s="23">
        <f>IF(B6L236C20=0,0,B6L224C20/B6L236C20)</f>
        <v>8.1027027835106138E-2</v>
      </c>
      <c r="AT11" s="16" t="s">
        <v>12721</v>
      </c>
      <c r="AU11" s="17">
        <f>A1L239C18</f>
        <v>41258.5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206.29249999999999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51.573124999999997</v>
      </c>
      <c r="BD11" s="16" t="s">
        <v>12724</v>
      </c>
      <c r="BE11" s="23">
        <f>IF(B6L236C26=0,0,B6L224C26/B6L236C26)</f>
        <v>2.9347485509774607E-2</v>
      </c>
      <c r="BF11" s="16" t="s">
        <v>12725</v>
      </c>
      <c r="BG11" s="17">
        <f>B6L224C3+B6L224C10+B6L224C15+B6L224C20+B6L224C26</f>
        <v>947.45142595072127</v>
      </c>
      <c r="BH11" s="16" t="s">
        <v>12726</v>
      </c>
      <c r="BI11" s="17">
        <f>B6L238C3*B6L224C4</f>
        <v>1612.3411657705603</v>
      </c>
      <c r="BJ11" s="16" t="s">
        <v>12727</v>
      </c>
      <c r="BK11" s="17">
        <f>B6L238C10*B6L224C11</f>
        <v>997.2794888009289</v>
      </c>
      <c r="BL11" s="16" t="s">
        <v>12728</v>
      </c>
      <c r="BM11" s="17">
        <f>B6L238C15*B6L224C16</f>
        <v>78.988593711099767</v>
      </c>
      <c r="BN11" s="16" t="s">
        <v>12729</v>
      </c>
      <c r="BO11" s="17">
        <f>B6L238C20*B6L224C21</f>
        <v>90.35559892978219</v>
      </c>
      <c r="BP11" s="16" t="s">
        <v>12730</v>
      </c>
      <c r="BQ11" s="17">
        <f>B6L238C26*B6L224C27</f>
        <v>159.97697598412191</v>
      </c>
      <c r="BR11" s="16" t="s">
        <v>12731</v>
      </c>
      <c r="BS11" s="15">
        <f>B6L224C29+B6L224C30+B6L224C31+B6L224C32+B6L224C33</f>
        <v>2938.9418231964933</v>
      </c>
      <c r="BT11" s="16" t="s">
        <v>12732</v>
      </c>
      <c r="BU11" s="23">
        <f>IF(B6L224C3=0,0,B6L224C29/B6L224C3)</f>
        <v>3.1019445880799723</v>
      </c>
      <c r="BV11" s="16" t="s">
        <v>12733</v>
      </c>
      <c r="BW11" s="23">
        <f>IF(B6L224C8=0,0,B6L224C30/B6L224C8)</f>
        <v>1.7060695234439853</v>
      </c>
      <c r="BX11" s="16" t="s">
        <v>12734</v>
      </c>
      <c r="BY11" s="23">
        <f>IF(B6L224C13=0,0,B6L224C31/B6L224C13)</f>
        <v>4.6529168821199596</v>
      </c>
      <c r="BZ11" s="16" t="s">
        <v>12735</v>
      </c>
      <c r="CA11" s="23">
        <f>IF(B6L224C18=0,0,B6L224C32/B6L224C18)</f>
        <v>3.7223335056959668</v>
      </c>
      <c r="CB11" s="16" t="s">
        <v>12736</v>
      </c>
      <c r="CC11" s="23">
        <f>IF(B6L224C24=0,0,B6L224C33/B6L224C24)</f>
        <v>0.77548614701999308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51.192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102.384</v>
      </c>
      <c r="J12" s="16" t="s">
        <v>12739</v>
      </c>
      <c r="K12" s="23">
        <f>IF(B6L236C3=0,0,B6L225C3/B6L236C3)</f>
        <v>1.5960228129125766E-2</v>
      </c>
      <c r="L12" s="16" t="s">
        <v>12740</v>
      </c>
      <c r="M12" s="23">
        <f>A1L545C54</f>
        <v>1.358950099628722</v>
      </c>
      <c r="N12" s="16" t="s">
        <v>12741</v>
      </c>
      <c r="O12" s="23">
        <f>B6L225C1*B6L225C5</f>
        <v>69.56737350019354</v>
      </c>
      <c r="P12" s="16" t="s">
        <v>12742</v>
      </c>
      <c r="Q12" s="23">
        <f>B3L839C9</f>
        <v>2.0128881672417291</v>
      </c>
      <c r="R12" s="16" t="s">
        <v>12743</v>
      </c>
      <c r="S12" s="23">
        <f>B6L225C6*B6L225C7</f>
        <v>140.03134294462541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77.017238619543974</v>
      </c>
      <c r="X12" s="16" t="s">
        <v>12745</v>
      </c>
      <c r="Y12" s="23">
        <f>IF(B6L236C10=0,0,B6L225C10/B6L236C10)</f>
        <v>3.0304893813773371E-2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3.34386144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5.0157921600000002</v>
      </c>
      <c r="AH12" s="16" t="s">
        <v>12748</v>
      </c>
      <c r="AI12" s="23">
        <f>IF(B6L236C15=0,0,B6L225C15/B6L236C15)</f>
        <v>1.5960228129125766E-2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4.7813327999999995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5.737599359999999</v>
      </c>
      <c r="AR12" s="16" t="s">
        <v>12751</v>
      </c>
      <c r="AS12" s="23">
        <f>IF(B6L236C20=0,0,B6L225C20/B6L236C20)</f>
        <v>1.5960228129125766E-2</v>
      </c>
      <c r="AT12" s="16" t="s">
        <v>12752</v>
      </c>
      <c r="AU12" s="17">
        <f>A1L240C18</f>
        <v>39670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198.35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49.587499999999999</v>
      </c>
      <c r="BD12" s="16" t="s">
        <v>12755</v>
      </c>
      <c r="BE12" s="23">
        <f>IF(B6L236C26=0,0,B6L225C26/B6L236C26)</f>
        <v>2.8217573352709351E-2</v>
      </c>
      <c r="BF12" s="16" t="s">
        <v>12756</v>
      </c>
      <c r="BG12" s="23">
        <f>B6L225C3+B6L225C10+B6L225C15+B6L225C20+B6L225C26</f>
        <v>239.74213013954395</v>
      </c>
      <c r="BH12" s="16" t="s">
        <v>12757</v>
      </c>
      <c r="BI12" s="17">
        <f>B6L238C3*B6L225C4</f>
        <v>317.58949470597997</v>
      </c>
      <c r="BJ12" s="16" t="s">
        <v>12758</v>
      </c>
      <c r="BK12" s="17">
        <f>B6L238C10*B6L225C11</f>
        <v>238.9032065247583</v>
      </c>
      <c r="BL12" s="16" t="s">
        <v>12759</v>
      </c>
      <c r="BM12" s="17">
        <f>B6L238C15*B6L225C16</f>
        <v>15.558709345645957</v>
      </c>
      <c r="BN12" s="16" t="s">
        <v>12760</v>
      </c>
      <c r="BO12" s="17">
        <f>B6L238C20*B6L225C21</f>
        <v>17.797715283323111</v>
      </c>
      <c r="BP12" s="16" t="s">
        <v>12761</v>
      </c>
      <c r="BQ12" s="17">
        <f>B6L238C26*B6L225C27</f>
        <v>153.81767726141564</v>
      </c>
      <c r="BR12" s="16" t="s">
        <v>12762</v>
      </c>
      <c r="BS12" s="15">
        <f>B6L225C29+B6L225C30+B6L225C31+B6L225C32+B6L225C33</f>
        <v>743.66680312112294</v>
      </c>
      <c r="BT12" s="16" t="s">
        <v>12763</v>
      </c>
      <c r="BU12" s="23">
        <f>IF(B6L225C3=0,0,B6L225C29/B6L225C3)</f>
        <v>3.1019445880799732</v>
      </c>
      <c r="BV12" s="16" t="s">
        <v>12764</v>
      </c>
      <c r="BW12" s="23">
        <f>IF(B6L225C8=0,0,B6L225C30/B6L225C8)</f>
        <v>1.7060695234439851</v>
      </c>
      <c r="BX12" s="16" t="s">
        <v>12765</v>
      </c>
      <c r="BY12" s="23">
        <f>IF(B6L225C13=0,0,B6L225C31/B6L225C13)</f>
        <v>4.6529168821199596</v>
      </c>
      <c r="BZ12" s="16" t="s">
        <v>12766</v>
      </c>
      <c r="CA12" s="23">
        <f>IF(B6L225C18=0,0,B6L225C32/B6L225C18)</f>
        <v>3.7223335056959668</v>
      </c>
      <c r="CB12" s="16" t="s">
        <v>12767</v>
      </c>
      <c r="CC12" s="23">
        <f>IF(B6L225C24=0,0,B6L225C33/B6L225C24)</f>
        <v>0.77548614701999319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536.37650000000008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1072.7530000000002</v>
      </c>
      <c r="J13" s="16" t="s">
        <v>12770</v>
      </c>
      <c r="K13" s="23">
        <f>IF(B6L236C3=0,0,B6L226C3/B6L236C3)</f>
        <v>0.16722713125296973</v>
      </c>
      <c r="L13" s="16" t="s">
        <v>12771</v>
      </c>
      <c r="M13" s="23">
        <f>A1L546C54</f>
        <v>0.93545770898446601</v>
      </c>
      <c r="N13" s="16" t="s">
        <v>12772</v>
      </c>
      <c r="O13" s="23">
        <f>B6L226C1*B6L226C5</f>
        <v>501.75753184310651</v>
      </c>
      <c r="P13" s="16" t="s">
        <v>12773</v>
      </c>
      <c r="Q13" s="23">
        <f>B3L840C9</f>
        <v>2.0802140238390665</v>
      </c>
      <c r="R13" s="16" t="s">
        <v>12774</v>
      </c>
      <c r="S13" s="17">
        <f>B6L226C6*B6L226C7</f>
        <v>1043.7630543069072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574.06967986879897</v>
      </c>
      <c r="X13" s="16" t="s">
        <v>12776</v>
      </c>
      <c r="Y13" s="23">
        <f>IF(B6L236C10=0,0,B6L226C10/B6L236C10)</f>
        <v>0.22588606137997932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35.036112980000006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52.554169470000005</v>
      </c>
      <c r="AH13" s="16" t="s">
        <v>12779</v>
      </c>
      <c r="AI13" s="23">
        <f>IF(B6L236C15=0,0,B6L226C15/B6L236C15)</f>
        <v>0.16722713125296973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50.097565100000004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60.117078120000002</v>
      </c>
      <c r="AR13" s="16" t="s">
        <v>12782</v>
      </c>
      <c r="AS13" s="23">
        <f>IF(B6L236C20=0,0,B6L226C20/B6L236C20)</f>
        <v>0.16722713125296976</v>
      </c>
      <c r="AT13" s="16" t="s">
        <v>12783</v>
      </c>
      <c r="AU13" s="17">
        <f>A1L241C18</f>
        <v>370509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1852.5450000000001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463.13625000000002</v>
      </c>
      <c r="BD13" s="16" t="s">
        <v>12786</v>
      </c>
      <c r="BE13" s="23">
        <f>IF(B6L236C26=0,0,B6L226C26/B6L236C26)</f>
        <v>0.26354587560723441</v>
      </c>
      <c r="BF13" s="16" t="s">
        <v>12787</v>
      </c>
      <c r="BG13" s="17">
        <f>B6L226C3+B6L226C10+B6L226C15+B6L226C20+B6L226C26</f>
        <v>2222.6301774587992</v>
      </c>
      <c r="BH13" s="16" t="s">
        <v>12788</v>
      </c>
      <c r="BI13" s="17">
        <f>B6L238C3*B6L226C4</f>
        <v>3327.6203626965553</v>
      </c>
      <c r="BJ13" s="16" t="s">
        <v>12789</v>
      </c>
      <c r="BK13" s="17">
        <f>B6L238C10*B6L226C11</f>
        <v>1780.7323366498233</v>
      </c>
      <c r="BL13" s="16" t="s">
        <v>12790</v>
      </c>
      <c r="BM13" s="17">
        <f>B6L238C15*B6L226C16</f>
        <v>163.02012156850424</v>
      </c>
      <c r="BN13" s="16" t="s">
        <v>12791</v>
      </c>
      <c r="BO13" s="17">
        <f>B6L238C20*B6L226C21</f>
        <v>186.47984512551491</v>
      </c>
      <c r="BP13" s="16" t="s">
        <v>12792</v>
      </c>
      <c r="BQ13" s="17">
        <f>B6L238C26*B6L226C27</f>
        <v>1436.6229842311532</v>
      </c>
      <c r="BR13" s="16" t="s">
        <v>12793</v>
      </c>
      <c r="BS13" s="15">
        <f>B6L226C29+B6L226C30+B6L226C31+B6L226C32+B6L226C33</f>
        <v>6894.4756502715509</v>
      </c>
      <c r="BT13" s="16" t="s">
        <v>12794</v>
      </c>
      <c r="BU13" s="23">
        <f>IF(B6L226C3=0,0,B6L226C29/B6L226C3)</f>
        <v>3.1019445880799728</v>
      </c>
      <c r="BV13" s="16" t="s">
        <v>12795</v>
      </c>
      <c r="BW13" s="23">
        <f>IF(B6L226C8=0,0,B6L226C30/B6L226C8)</f>
        <v>1.7060695234439849</v>
      </c>
      <c r="BX13" s="16" t="s">
        <v>12796</v>
      </c>
      <c r="BY13" s="23">
        <f>IF(B6L226C13=0,0,B6L226C31/B6L226C13)</f>
        <v>4.6529168821199587</v>
      </c>
      <c r="BZ13" s="16" t="s">
        <v>12797</v>
      </c>
      <c r="CA13" s="23">
        <f>IF(B6L226C18=0,0,B6L226C32/B6L226C18)</f>
        <v>3.7223335056959663</v>
      </c>
      <c r="CB13" s="16" t="s">
        <v>12798</v>
      </c>
      <c r="CC13" s="23">
        <f>IF(B6L226C24=0,0,B6L226C33/B6L226C24)</f>
        <v>0.77548614701999308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136.0985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272.197</v>
      </c>
      <c r="J14" s="16" t="s">
        <v>12801</v>
      </c>
      <c r="K14" s="23">
        <f>IF(B6L236C3=0,0,B6L227C3/B6L236C3)</f>
        <v>4.2431690655411448E-2</v>
      </c>
      <c r="L14" s="16" t="s">
        <v>12802</v>
      </c>
      <c r="M14" s="23">
        <f>A1L547C54</f>
        <v>0.25881124713485015</v>
      </c>
      <c r="N14" s="16" t="s">
        <v>12803</v>
      </c>
      <c r="O14" s="23">
        <f>B6L227C1*B6L227C5</f>
        <v>35.223822518182402</v>
      </c>
      <c r="P14" s="16" t="s">
        <v>12804</v>
      </c>
      <c r="Q14" s="23">
        <f>B3L841C9</f>
        <v>2.0125166552267126</v>
      </c>
      <c r="R14" s="16" t="s">
        <v>12805</v>
      </c>
      <c r="S14" s="23">
        <f>B6L227C6*B6L227C7</f>
        <v>70.888529478591806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38.988691213225493</v>
      </c>
      <c r="X14" s="16" t="s">
        <v>12807</v>
      </c>
      <c r="Y14" s="23">
        <f>IF(B6L236C10=0,0,B6L227C10/B6L236C10)</f>
        <v>1.5341346539201505E-2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8.8899540200000011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13.334931030000002</v>
      </c>
      <c r="AH14" s="16" t="s">
        <v>12810</v>
      </c>
      <c r="AI14" s="23">
        <f>IF(B6L236C15=0,0,B6L227C15/B6L236C15)</f>
        <v>4.2431690655411455E-2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12.7115999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15.253919879999998</v>
      </c>
      <c r="AR14" s="16" t="s">
        <v>12813</v>
      </c>
      <c r="AS14" s="23">
        <f>IF(B6L236C20=0,0,B6L227C20/B6L236C20)</f>
        <v>4.2431690655411455E-2</v>
      </c>
      <c r="AT14" s="16" t="s">
        <v>12814</v>
      </c>
      <c r="AU14" s="17">
        <f>A1L242C18</f>
        <v>24922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124.61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31.1525</v>
      </c>
      <c r="BD14" s="16" t="s">
        <v>12817</v>
      </c>
      <c r="BE14" s="23">
        <f>IF(B6L236C26=0,0,B6L227C26/B6L236C26)</f>
        <v>1.7727208547925949E-2</v>
      </c>
      <c r="BF14" s="16" t="s">
        <v>12818</v>
      </c>
      <c r="BG14" s="23">
        <f>B6L227C3+B6L227C10+B6L227C15+B6L227C20+B6L227C26</f>
        <v>370.92704212322548</v>
      </c>
      <c r="BH14" s="16" t="s">
        <v>12819</v>
      </c>
      <c r="BI14" s="17">
        <f>B6L238C3*B6L227C4</f>
        <v>844.34001104160438</v>
      </c>
      <c r="BJ14" s="16" t="s">
        <v>12820</v>
      </c>
      <c r="BK14" s="17">
        <f>B6L238C10*B6L227C11</f>
        <v>120.940759705186</v>
      </c>
      <c r="BL14" s="16" t="s">
        <v>12821</v>
      </c>
      <c r="BM14" s="17">
        <f>B6L238C15*B6L227C16</f>
        <v>41.364217140928204</v>
      </c>
      <c r="BN14" s="16" t="s">
        <v>12822</v>
      </c>
      <c r="BO14" s="17">
        <f>B6L238C20*B6L227C21</f>
        <v>47.316814218771498</v>
      </c>
      <c r="BP14" s="16" t="s">
        <v>12823</v>
      </c>
      <c r="BQ14" s="17">
        <f>B6L238C26*B6L227C27</f>
        <v>96.633328780161335</v>
      </c>
      <c r="BR14" s="16" t="s">
        <v>12824</v>
      </c>
      <c r="BS14" s="15">
        <f>B6L227C29+B6L227C30+B6L227C31+B6L227C32+B6L227C33</f>
        <v>1150.5951308866513</v>
      </c>
      <c r="BT14" s="16" t="s">
        <v>12825</v>
      </c>
      <c r="BU14" s="23">
        <f>IF(B6L227C3=0,0,B6L227C29/B6L227C3)</f>
        <v>3.1019445880799728</v>
      </c>
      <c r="BV14" s="16" t="s">
        <v>12826</v>
      </c>
      <c r="BW14" s="23">
        <f>IF(B6L227C8=0,0,B6L227C30/B6L227C8)</f>
        <v>1.7060695234439849</v>
      </c>
      <c r="BX14" s="16" t="s">
        <v>12827</v>
      </c>
      <c r="BY14" s="23">
        <f>IF(B6L227C13=0,0,B6L227C31/B6L227C13)</f>
        <v>4.6529168821199596</v>
      </c>
      <c r="BZ14" s="16" t="s">
        <v>12828</v>
      </c>
      <c r="CA14" s="23">
        <f>IF(B6L227C18=0,0,B6L227C32/B6L227C18)</f>
        <v>3.7223335056959668</v>
      </c>
      <c r="CB14" s="16" t="s">
        <v>12829</v>
      </c>
      <c r="CC14" s="23">
        <f>IF(B6L227C24=0,0,B6L227C33/B6L227C24)</f>
        <v>0.77548614701999308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1060.3095000000001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2120.6190000000001</v>
      </c>
      <c r="J15" s="16" t="s">
        <v>12832</v>
      </c>
      <c r="K15" s="23">
        <f>IF(B6L236C3=0,0,B6L228C3/B6L236C3)</f>
        <v>0.33057472861930137</v>
      </c>
      <c r="L15" s="16" t="s">
        <v>12833</v>
      </c>
      <c r="M15" s="23">
        <f>A1L548C54</f>
        <v>5.1987497571915446E-2</v>
      </c>
      <c r="N15" s="16" t="s">
        <v>12834</v>
      </c>
      <c r="O15" s="23">
        <f>B6L228C1*B6L228C5</f>
        <v>55.122837556728882</v>
      </c>
      <c r="P15" s="16" t="s">
        <v>12835</v>
      </c>
      <c r="Q15" s="23">
        <f>B3L842C9</f>
        <v>2.0196430204661699</v>
      </c>
      <c r="R15" s="16" t="s">
        <v>12836</v>
      </c>
      <c r="S15" s="23">
        <f>B6L228C6*B6L228C7</f>
        <v>111.32845413973796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61.230649776855884</v>
      </c>
      <c r="X15" s="16" t="s">
        <v>12838</v>
      </c>
      <c r="Y15" s="23">
        <f>IF(B6L236C10=0,0,B6L228C10/B6L236C10)</f>
        <v>2.409315593360014E-2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69.259416540000004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103.88912481</v>
      </c>
      <c r="AH15" s="16" t="s">
        <v>12841</v>
      </c>
      <c r="AI15" s="23">
        <f>IF(B6L236C15=0,0,B6L228C15/B6L236C15)</f>
        <v>0.33057472861930132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99.032907300000005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118.83948875999999</v>
      </c>
      <c r="AR15" s="16" t="s">
        <v>12844</v>
      </c>
      <c r="AS15" s="23">
        <f>IF(B6L236C20=0,0,B6L228C20/B6L236C20)</f>
        <v>0.33057472861930143</v>
      </c>
      <c r="AT15" s="16" t="s">
        <v>12845</v>
      </c>
      <c r="AU15" s="17">
        <f>A1L243C18</f>
        <v>143533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717.66499999999996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179.41624999999999</v>
      </c>
      <c r="BD15" s="16" t="s">
        <v>12848</v>
      </c>
      <c r="BE15" s="23">
        <f>IF(B6L236C26=0,0,B6L228C26/B6L236C26)</f>
        <v>0.10209611686499699</v>
      </c>
      <c r="BF15" s="16" t="s">
        <v>12849</v>
      </c>
      <c r="BG15" s="17">
        <f>B6L228C3+B6L228C10+B6L228C15+B6L228C20+B6L228C26</f>
        <v>2583.9945133468564</v>
      </c>
      <c r="BH15" s="16" t="s">
        <v>12850</v>
      </c>
      <c r="BI15" s="17">
        <f>B6L238C3*B6L228C4</f>
        <v>6578.0426304295643</v>
      </c>
      <c r="BJ15" s="16" t="s">
        <v>12851</v>
      </c>
      <c r="BK15" s="17">
        <f>B6L238C10*B6L228C11</f>
        <v>189.9340826999383</v>
      </c>
      <c r="BL15" s="16" t="s">
        <v>12852</v>
      </c>
      <c r="BM15" s="17">
        <f>B6L238C15*B6L228C16</f>
        <v>322.25830846474429</v>
      </c>
      <c r="BN15" s="16" t="s">
        <v>12853</v>
      </c>
      <c r="BO15" s="17">
        <f>B6L238C20*B6L228C21</f>
        <v>368.6335090092727</v>
      </c>
      <c r="BP15" s="16" t="s">
        <v>12854</v>
      </c>
      <c r="BQ15" s="17">
        <f>B6L238C26*B6L228C27</f>
        <v>556.53926570110332</v>
      </c>
      <c r="BR15" s="16" t="s">
        <v>12855</v>
      </c>
      <c r="BS15" s="15">
        <f>B6L228C29+B6L228C30+B6L228C31+B6L228C32+B6L228C33</f>
        <v>8015.4077963046229</v>
      </c>
      <c r="BT15" s="16" t="s">
        <v>12856</v>
      </c>
      <c r="BU15" s="23">
        <f>IF(B6L228C3=0,0,B6L228C29/B6L228C3)</f>
        <v>3.1019445880799728</v>
      </c>
      <c r="BV15" s="16" t="s">
        <v>12857</v>
      </c>
      <c r="BW15" s="23">
        <f>IF(B6L228C8=0,0,B6L228C30/B6L228C8)</f>
        <v>1.7060695234439853</v>
      </c>
      <c r="BX15" s="16" t="s">
        <v>12858</v>
      </c>
      <c r="BY15" s="23">
        <f>IF(B6L228C13=0,0,B6L228C31/B6L228C13)</f>
        <v>4.6529168821199587</v>
      </c>
      <c r="BZ15" s="16" t="s">
        <v>12859</v>
      </c>
      <c r="CA15" s="23">
        <f>IF(B6L228C18=0,0,B6L228C32/B6L228C18)</f>
        <v>3.7223335056959668</v>
      </c>
      <c r="CB15" s="16" t="s">
        <v>12860</v>
      </c>
      <c r="CC15" s="23">
        <f>IF(B6L228C24=0,0,B6L228C33/B6L228C24)</f>
        <v>0.77548614701999308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1.3660000000000001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2.7320000000000002</v>
      </c>
      <c r="J16" s="16" t="s">
        <v>12863</v>
      </c>
      <c r="K16" s="23">
        <f>IF(B6L236C3=0,0,B6L229C3/B6L236C3)</f>
        <v>4.2588044273296206E-4</v>
      </c>
      <c r="L16" s="16" t="s">
        <v>12864</v>
      </c>
      <c r="M16" s="23">
        <f>A1L549C54</f>
        <v>1.0964230171073095</v>
      </c>
      <c r="N16" s="16" t="s">
        <v>12865</v>
      </c>
      <c r="O16" s="23">
        <f>B6L229C1*B6L229C5</f>
        <v>1.4977138413685849</v>
      </c>
      <c r="P16" s="16" t="s">
        <v>12866</v>
      </c>
      <c r="Q16" s="23">
        <f>B3L843C9</f>
        <v>1.7284671532846714</v>
      </c>
      <c r="R16" s="16" t="s">
        <v>12867</v>
      </c>
      <c r="S16" s="23">
        <f>B6L229C6*B6L229C7</f>
        <v>2.5887491798254079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1.4238120489039745</v>
      </c>
      <c r="X16" s="16" t="s">
        <v>12869</v>
      </c>
      <c r="Y16" s="23">
        <f>IF(B6L236C10=0,0,B6L229C10/B6L236C10)</f>
        <v>5.6024435212426128E-4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8.9227120000000007E-2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0.13384068000000002</v>
      </c>
      <c r="AH16" s="16" t="s">
        <v>12872</v>
      </c>
      <c r="AI16" s="23">
        <f>IF(B6L236C15=0,0,B6L229C15/B6L236C15)</f>
        <v>4.2588044273296212E-4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0.12758440000000001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0.15310128000000001</v>
      </c>
      <c r="AR16" s="16" t="s">
        <v>12875</v>
      </c>
      <c r="AS16" s="23">
        <f>IF(B6L236C20=0,0,B6L229C20/B6L236C20)</f>
        <v>4.2588044273296217E-4</v>
      </c>
      <c r="AT16" s="16" t="s">
        <v>12876</v>
      </c>
      <c r="AU16" s="17">
        <f>A1L244C18</f>
        <v>592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2.96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0.74</v>
      </c>
      <c r="BD16" s="16" t="s">
        <v>12879</v>
      </c>
      <c r="BE16" s="23">
        <f>IF(B6L236C26=0,0,B6L229C26/B6L236C26)</f>
        <v>4.2109411204446524E-4</v>
      </c>
      <c r="BF16" s="16" t="s">
        <v>12880</v>
      </c>
      <c r="BG16" s="23">
        <f>B6L229C3+B6L229C10+B6L229C15+B6L229C20+B6L229C26</f>
        <v>5.1827540089039754</v>
      </c>
      <c r="BH16" s="16" t="s">
        <v>12881</v>
      </c>
      <c r="BI16" s="17">
        <f>B6L238C3*B6L229C4</f>
        <v>8.4745126146344862</v>
      </c>
      <c r="BJ16" s="16" t="s">
        <v>12882</v>
      </c>
      <c r="BK16" s="17">
        <f>B6L238C10*B6L229C11</f>
        <v>4.4165860795407417</v>
      </c>
      <c r="BL16" s="16" t="s">
        <v>12883</v>
      </c>
      <c r="BM16" s="17">
        <f>B6L238C15*B6L229C16</f>
        <v>0.4151663729909435</v>
      </c>
      <c r="BN16" s="16" t="s">
        <v>12884</v>
      </c>
      <c r="BO16" s="17">
        <f>B6L238C20*B6L229C21</f>
        <v>0.47491168692411651</v>
      </c>
      <c r="BP16" s="16" t="s">
        <v>12885</v>
      </c>
      <c r="BQ16" s="17">
        <f>B6L238C26*B6L229C27</f>
        <v>2.2954389951791798</v>
      </c>
      <c r="BR16" s="16" t="s">
        <v>12886</v>
      </c>
      <c r="BS16" s="15">
        <f>B6L229C29+B6L229C30+B6L229C31+B6L229C32+B6L229C33</f>
        <v>16.076615749269468</v>
      </c>
      <c r="BT16" s="16" t="s">
        <v>12887</v>
      </c>
      <c r="BU16" s="23">
        <f>IF(B6L229C3=0,0,B6L229C29/B6L229C3)</f>
        <v>3.1019445880799728</v>
      </c>
      <c r="BV16" s="16" t="s">
        <v>12888</v>
      </c>
      <c r="BW16" s="23">
        <f>IF(B6L229C8=0,0,B6L229C30/B6L229C8)</f>
        <v>1.7060695234439853</v>
      </c>
      <c r="BX16" s="16" t="s">
        <v>12889</v>
      </c>
      <c r="BY16" s="23">
        <f>IF(B6L229C13=0,0,B6L229C31/B6L229C13)</f>
        <v>4.6529168821199596</v>
      </c>
      <c r="BZ16" s="16" t="s">
        <v>12890</v>
      </c>
      <c r="CA16" s="23">
        <f>IF(B6L229C18=0,0,B6L229C32/B6L229C18)</f>
        <v>3.7223335056959663</v>
      </c>
      <c r="CB16" s="16" t="s">
        <v>12891</v>
      </c>
      <c r="CC16" s="23">
        <f>IF(B6L229C24=0,0,B6L229C33/B6L229C24)</f>
        <v>0.77548614701999319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0.17449999999999999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0.34899999999999998</v>
      </c>
      <c r="J17" s="16" t="s">
        <v>12894</v>
      </c>
      <c r="K17" s="23">
        <f>IF(B6L236C3=0,0,B6L230C3/B6L236C3)</f>
        <v>5.4404200041655837E-5</v>
      </c>
      <c r="L17" s="16" t="s">
        <v>12895</v>
      </c>
      <c r="M17" s="23">
        <f>A1L550C54</f>
        <v>1.5254237288135593</v>
      </c>
      <c r="N17" s="16" t="s">
        <v>12896</v>
      </c>
      <c r="O17" s="23">
        <f>B6L230C1*B6L230C5</f>
        <v>0.2661864406779661</v>
      </c>
      <c r="P17" s="16" t="s">
        <v>12897</v>
      </c>
      <c r="Q17" s="23">
        <f>B3L844C9</f>
        <v>1.9885057471264367</v>
      </c>
      <c r="R17" s="16" t="s">
        <v>12898</v>
      </c>
      <c r="S17" s="23">
        <f>B6L230C6*B6L230C7</f>
        <v>0.52931326709526594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0.29112229690239627</v>
      </c>
      <c r="X17" s="16" t="s">
        <v>12900</v>
      </c>
      <c r="Y17" s="23">
        <f>IF(B6L236C10=0,0,B6L230C10/B6L236C10)</f>
        <v>1.1455137125898115E-4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1.139834E-2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1.709751E-2</v>
      </c>
      <c r="AH17" s="16" t="s">
        <v>12903</v>
      </c>
      <c r="AI17" s="23">
        <f>IF(B6L236C15=0,0,B6L230C15/B6L236C15)</f>
        <v>5.4404200041655844E-5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1.6298299999999998E-2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1.9557959999999996E-2</v>
      </c>
      <c r="AR17" s="16" t="s">
        <v>12906</v>
      </c>
      <c r="AS17" s="23">
        <f>IF(B6L236C20=0,0,B6L230C20/B6L236C20)</f>
        <v>5.4404200041655844E-5</v>
      </c>
      <c r="AT17" s="16" t="s">
        <v>12907</v>
      </c>
      <c r="AU17" s="17">
        <f>A1L245C18</f>
        <v>173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0.86499999999999999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0.21625</v>
      </c>
      <c r="BD17" s="16" t="s">
        <v>12910</v>
      </c>
      <c r="BE17" s="23">
        <f>IF(B6L236C26=0,0,B6L230C26/B6L236C26)</f>
        <v>1.2305621855353459E-4</v>
      </c>
      <c r="BF17" s="16" t="s">
        <v>12911</v>
      </c>
      <c r="BG17" s="23">
        <f>B6L230C3+B6L230C10+B6L230C15+B6L230C20+B6L230C26</f>
        <v>0.89302776690239627</v>
      </c>
      <c r="BH17" s="16" t="s">
        <v>12912</v>
      </c>
      <c r="BI17" s="17">
        <f>B6L238C3*B6L230C4</f>
        <v>1.0825786612399104</v>
      </c>
      <c r="BJ17" s="16" t="s">
        <v>12913</v>
      </c>
      <c r="BK17" s="17">
        <f>B6L238C10*B6L230C11</f>
        <v>0.903045233345799</v>
      </c>
      <c r="BL17" s="16" t="s">
        <v>12914</v>
      </c>
      <c r="BM17" s="17">
        <f>B6L238C15*B6L230C16</f>
        <v>5.3035528614143214E-2</v>
      </c>
      <c r="BN17" s="16" t="s">
        <v>12915</v>
      </c>
      <c r="BO17" s="17">
        <f>B6L238C20*B6L230C21</f>
        <v>6.0667708175884558E-2</v>
      </c>
      <c r="BP17" s="16" t="s">
        <v>12916</v>
      </c>
      <c r="BQ17" s="17">
        <f>B6L238C26*B6L230C27</f>
        <v>0.67079551717229391</v>
      </c>
      <c r="BR17" s="16" t="s">
        <v>12917</v>
      </c>
      <c r="BS17" s="15">
        <f>B6L230C29+B6L230C30+B6L230C31+B6L230C32+B6L230C33</f>
        <v>2.770122648548031</v>
      </c>
      <c r="BT17" s="16" t="s">
        <v>12918</v>
      </c>
      <c r="BU17" s="23">
        <f>IF(B6L230C3=0,0,B6L230C29/B6L230C3)</f>
        <v>3.1019445880799728</v>
      </c>
      <c r="BV17" s="16" t="s">
        <v>12919</v>
      </c>
      <c r="BW17" s="23">
        <f>IF(B6L230C8=0,0,B6L230C30/B6L230C8)</f>
        <v>1.7060695234439849</v>
      </c>
      <c r="BX17" s="16" t="s">
        <v>12920</v>
      </c>
      <c r="BY17" s="23">
        <f>IF(B6L230C13=0,0,B6L230C31/B6L230C13)</f>
        <v>4.6529168821199587</v>
      </c>
      <c r="BZ17" s="16" t="s">
        <v>12921</v>
      </c>
      <c r="CA17" s="23">
        <f>IF(B6L230C18=0,0,B6L230C32/B6L230C18)</f>
        <v>3.7223335056959659</v>
      </c>
      <c r="CB17" s="16" t="s">
        <v>12922</v>
      </c>
      <c r="CC17" s="23">
        <f>IF(B6L230C24=0,0,B6L230C33/B6L230C24)</f>
        <v>0.77548614701999297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480.98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480.98</v>
      </c>
      <c r="J18" s="16" t="s">
        <v>12925</v>
      </c>
      <c r="K18" s="23">
        <f>IF(B6L236C3=0,0,B6L231C3/B6L236C3)</f>
        <v>7.4978029043082026E-2</v>
      </c>
      <c r="L18" s="16" t="s">
        <v>12926</v>
      </c>
      <c r="M18" s="23">
        <f>A1L551C54</f>
        <v>0.80728411765796182</v>
      </c>
      <c r="N18" s="16" t="s">
        <v>12927</v>
      </c>
      <c r="O18" s="23">
        <f>B6L231C1*B6L231C5</f>
        <v>388.28751491112649</v>
      </c>
      <c r="P18" s="16" t="s">
        <v>12928</v>
      </c>
      <c r="Q18" s="23">
        <f>B3L845C9</f>
        <v>1.0500804043188605</v>
      </c>
      <c r="R18" s="16" t="s">
        <v>12929</v>
      </c>
      <c r="S18" s="23">
        <f>B6L231C6*B6L231C7</f>
        <v>407.73311064984131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224.25321085741274</v>
      </c>
      <c r="X18" s="16" t="s">
        <v>12931</v>
      </c>
      <c r="Y18" s="23">
        <f>IF(B6L236C10=0,0,B6L231C10/B6L236C10)</f>
        <v>8.823959238532178E-2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15.708806800000001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23.5632102</v>
      </c>
      <c r="AH18" s="16" t="s">
        <v>12934</v>
      </c>
      <c r="AI18" s="23">
        <f>IF(B6L236C15=0,0,B6L231C15/B6L236C15)</f>
        <v>7.4978029043082026E-2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22.461766000000001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26.954119200000001</v>
      </c>
      <c r="AR18" s="16" t="s">
        <v>12937</v>
      </c>
      <c r="AS18" s="23">
        <f>IF(B6L236C20=0,0,B6L231C20/B6L236C20)</f>
        <v>7.4978029043082053E-2</v>
      </c>
      <c r="AT18" s="16" t="s">
        <v>12938</v>
      </c>
      <c r="AU18" s="17">
        <f>A1L246C18</f>
        <v>70850.5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354.2525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88.563124999999999</v>
      </c>
      <c r="BD18" s="16" t="s">
        <v>12941</v>
      </c>
      <c r="BE18" s="23">
        <f>IF(B6L236C26=0,0,B6L231C26/B6L236C26)</f>
        <v>5.0396500651024294E-2</v>
      </c>
      <c r="BF18" s="16" t="s">
        <v>12942</v>
      </c>
      <c r="BG18" s="23">
        <f>B6L231C3+B6L231C10+B6L231C15+B6L231C20+B6L231C26</f>
        <v>844.31366525741282</v>
      </c>
      <c r="BH18" s="16" t="s">
        <v>12943</v>
      </c>
      <c r="BI18" s="17">
        <f>B6L238C3*B6L231C4</f>
        <v>1491.9733079747052</v>
      </c>
      <c r="BJ18" s="16" t="s">
        <v>12944</v>
      </c>
      <c r="BK18" s="17">
        <f>B6L238C10*B6L231C11</f>
        <v>695.62103377870847</v>
      </c>
      <c r="BL18" s="16" t="s">
        <v>12945</v>
      </c>
      <c r="BM18" s="17">
        <f>B6L238C15*B6L231C16</f>
        <v>73.09177235768081</v>
      </c>
      <c r="BN18" s="16" t="s">
        <v>12946</v>
      </c>
      <c r="BO18" s="17">
        <f>B6L238C20*B6L231C21</f>
        <v>83.610184178902486</v>
      </c>
      <c r="BP18" s="16" t="s">
        <v>12947</v>
      </c>
      <c r="BQ18" s="17">
        <f>B6L238C26*B6L231C27</f>
        <v>274.7179062972001</v>
      </c>
      <c r="BR18" s="16" t="s">
        <v>12948</v>
      </c>
      <c r="BS18" s="15">
        <f>B6L231C29+B6L231C30+B6L231C31+B6L231C32+B6L231C33</f>
        <v>2619.0142045871967</v>
      </c>
      <c r="BT18" s="16" t="s">
        <v>12949</v>
      </c>
      <c r="BU18" s="23">
        <f>IF(B6L231C3=0,0,B6L231C29/B6L231C3)</f>
        <v>3.1019445880799723</v>
      </c>
      <c r="BV18" s="16" t="s">
        <v>12950</v>
      </c>
      <c r="BW18" s="23">
        <f>IF(B6L231C8=0,0,B6L231C30/B6L231C8)</f>
        <v>1.7060695234439853</v>
      </c>
      <c r="BX18" s="16" t="s">
        <v>12951</v>
      </c>
      <c r="BY18" s="23">
        <f>IF(B6L231C13=0,0,B6L231C31/B6L231C13)</f>
        <v>4.6529168821199587</v>
      </c>
      <c r="BZ18" s="16" t="s">
        <v>12952</v>
      </c>
      <c r="CA18" s="23">
        <f>IF(B6L231C18=0,0,B6L231C32/B6L231C18)</f>
        <v>3.7223335056959672</v>
      </c>
      <c r="CB18" s="16" t="s">
        <v>12953</v>
      </c>
      <c r="CC18" s="23">
        <f>IF(B6L231C24=0,0,B6L231C33/B6L231C24)</f>
        <v>0.77548614701999308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225.89249999999998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451.78499999999997</v>
      </c>
      <c r="J19" s="16" t="s">
        <v>12956</v>
      </c>
      <c r="K19" s="23">
        <f>IF(B6L236C3=0,0,B6L232C3/B6L236C3)</f>
        <v>7.0426938440743506E-2</v>
      </c>
      <c r="L19" s="16" t="s">
        <v>12957</v>
      </c>
      <c r="M19" s="23">
        <f>A1L552C54</f>
        <v>0.70555803145094553</v>
      </c>
      <c r="N19" s="16" t="s">
        <v>12958</v>
      </c>
      <c r="O19" s="23">
        <f>B6L232C1*B6L232C5</f>
        <v>159.3802676195327</v>
      </c>
      <c r="P19" s="16" t="s">
        <v>12959</v>
      </c>
      <c r="Q19" s="23">
        <f>B3L846C9</f>
        <v>1.4729870671672924</v>
      </c>
      <c r="R19" s="16" t="s">
        <v>12960</v>
      </c>
      <c r="S19" s="23">
        <f>B6L232C6*B6L232C7</f>
        <v>234.76507296523366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129.12079013087853</v>
      </c>
      <c r="X19" s="16" t="s">
        <v>12962</v>
      </c>
      <c r="Y19" s="23">
        <f>IF(B6L236C10=0,0,B6L232C10/B6L236C10)</f>
        <v>5.0806701255500811E-2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14.755298099999999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22.13294715</v>
      </c>
      <c r="AH19" s="16" t="s">
        <v>12965</v>
      </c>
      <c r="AI19" s="23">
        <f>IF(B6L236C15=0,0,B6L232C15/B6L236C15)</f>
        <v>7.0426938440743506E-2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21.098359499999997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25.318031399999995</v>
      </c>
      <c r="AR19" s="16" t="s">
        <v>12968</v>
      </c>
      <c r="AS19" s="23">
        <f>IF(B6L236C20=0,0,B6L232C20/B6L236C20)</f>
        <v>7.0426938440743519E-2</v>
      </c>
      <c r="AT19" s="16" t="s">
        <v>12969</v>
      </c>
      <c r="AU19" s="17">
        <f>A1L247C18</f>
        <v>91799.5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458.9975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114.749375</v>
      </c>
      <c r="BD19" s="16" t="s">
        <v>12972</v>
      </c>
      <c r="BE19" s="23">
        <f>IF(B6L236C26=0,0,B6L232C26/B6L236C26)</f>
        <v>6.5297684017949123E-2</v>
      </c>
      <c r="BF19" s="16" t="s">
        <v>12973</v>
      </c>
      <c r="BG19" s="23">
        <f>B6L232C3+B6L232C10+B6L232C15+B6L232C20+B6L232C26</f>
        <v>743.1061436808784</v>
      </c>
      <c r="BH19" s="16" t="s">
        <v>12974</v>
      </c>
      <c r="BI19" s="17">
        <f>B6L238C3*B6L232C4</f>
        <v>1401.4120357257104</v>
      </c>
      <c r="BJ19" s="16" t="s">
        <v>12975</v>
      </c>
      <c r="BK19" s="17">
        <f>B6L238C10*B6L232C11</f>
        <v>400.52553615508856</v>
      </c>
      <c r="BL19" s="16" t="s">
        <v>12976</v>
      </c>
      <c r="BM19" s="17">
        <f>B6L238C15*B6L232C16</f>
        <v>68.65517563020255</v>
      </c>
      <c r="BN19" s="16" t="s">
        <v>12977</v>
      </c>
      <c r="BO19" s="17">
        <f>B6L238C20*B6L232C21</f>
        <v>78.535130482068794</v>
      </c>
      <c r="BP19" s="16" t="s">
        <v>12978</v>
      </c>
      <c r="BQ19" s="17">
        <f>B6L238C26*B6L232C27</f>
        <v>355.94620276680922</v>
      </c>
      <c r="BR19" s="16" t="s">
        <v>12979</v>
      </c>
      <c r="BS19" s="15">
        <f>B6L232C29+B6L232C30+B6L232C31+B6L232C32+B6L232C33</f>
        <v>2305.0740807598795</v>
      </c>
      <c r="BT19" s="16" t="s">
        <v>12980</v>
      </c>
      <c r="BU19" s="23">
        <f>IF(B6L232C3=0,0,B6L232C29/B6L232C3)</f>
        <v>3.1019445880799728</v>
      </c>
      <c r="BV19" s="16" t="s">
        <v>12981</v>
      </c>
      <c r="BW19" s="23">
        <f>IF(B6L232C8=0,0,B6L232C30/B6L232C8)</f>
        <v>1.7060695234439851</v>
      </c>
      <c r="BX19" s="16" t="s">
        <v>12982</v>
      </c>
      <c r="BY19" s="23">
        <f>IF(B6L232C13=0,0,B6L232C31/B6L232C13)</f>
        <v>4.6529168821199587</v>
      </c>
      <c r="BZ19" s="16" t="s">
        <v>12983</v>
      </c>
      <c r="CA19" s="23">
        <f>IF(B6L232C18=0,0,B6L232C32/B6L232C18)</f>
        <v>3.7223335056959668</v>
      </c>
      <c r="CB19" s="16" t="s">
        <v>12984</v>
      </c>
      <c r="CC19" s="23">
        <f>IF(B6L232C24=0,0,B6L232C33/B6L232C24)</f>
        <v>0.77548614701999297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0.26800000000000002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0.53600000000000003</v>
      </c>
      <c r="J20" s="16" t="s">
        <v>12987</v>
      </c>
      <c r="K20" s="23">
        <f>IF(B6L236C3=0,0,B6L233C3/B6L236C3)</f>
        <v>8.3554874562543079E-5</v>
      </c>
      <c r="L20" s="16" t="s">
        <v>12988</v>
      </c>
      <c r="M20" s="23">
        <f>A1L553C54</f>
        <v>1.8435374149659867</v>
      </c>
      <c r="N20" s="16" t="s">
        <v>12989</v>
      </c>
      <c r="O20" s="23">
        <f>B6L233C1*B6L233C5</f>
        <v>0.49406802721088444</v>
      </c>
      <c r="P20" s="16" t="s">
        <v>12990</v>
      </c>
      <c r="Q20" s="23">
        <f>B3L847C9</f>
        <v>2.3742690058479532</v>
      </c>
      <c r="R20" s="16" t="s">
        <v>12991</v>
      </c>
      <c r="S20" s="23">
        <f>B6L233C6*B6L233C7</f>
        <v>1.173050403787246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0.64517772208298541</v>
      </c>
      <c r="X20" s="16" t="s">
        <v>12993</v>
      </c>
      <c r="Y20" s="23">
        <f>IF(B6L236C10=0,0,B6L233C10/B6L236C10)</f>
        <v>2.5386579302488148E-4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1.7505760000000002E-2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2.6258640000000003E-2</v>
      </c>
      <c r="AH20" s="16" t="s">
        <v>12996</v>
      </c>
      <c r="AI20" s="23">
        <f>IF(B6L236C15=0,0,B6L233C15/B6L236C15)</f>
        <v>8.3554874562543079E-5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2.50312E-2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3.0037439999999999E-2</v>
      </c>
      <c r="AR20" s="16" t="s">
        <v>12999</v>
      </c>
      <c r="AS20" s="23">
        <f>IF(B6L236C20=0,0,B6L233C20/B6L236C20)</f>
        <v>8.3554874562543092E-5</v>
      </c>
      <c r="AT20" s="16" t="s">
        <v>13000</v>
      </c>
      <c r="AU20" s="17">
        <f>A1L248C18</f>
        <v>203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1.0149999999999999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0.25374999999999998</v>
      </c>
      <c r="BD20" s="16" t="s">
        <v>13003</v>
      </c>
      <c r="BE20" s="23">
        <f>IF(B6L236C26=0,0,B6L233C26/B6L236C26)</f>
        <v>1.4439544720443653E-4</v>
      </c>
      <c r="BF20" s="16" t="s">
        <v>13004</v>
      </c>
      <c r="BG20" s="23">
        <f>B6L233C3+B6L233C10+B6L233C15+B6L233C20+B6L233C26</f>
        <v>1.4912238020829853</v>
      </c>
      <c r="BH20" s="16" t="s">
        <v>13005</v>
      </c>
      <c r="BI20" s="17">
        <f>B6L238C3*B6L233C4</f>
        <v>1.6626422992108656</v>
      </c>
      <c r="BJ20" s="16" t="s">
        <v>13006</v>
      </c>
      <c r="BK20" s="17">
        <f>B6L238C10*B6L233C11</f>
        <v>2.0013055433650813</v>
      </c>
      <c r="BL20" s="16" t="s">
        <v>13007</v>
      </c>
      <c r="BM20" s="17">
        <f>B6L238C15*B6L233C16</f>
        <v>8.1452846238340301E-2</v>
      </c>
      <c r="BN20" s="16" t="s">
        <v>13008</v>
      </c>
      <c r="BO20" s="17">
        <f>B6L238C20*B6L233C21</f>
        <v>9.3174474447776878E-2</v>
      </c>
      <c r="BP20" s="16" t="s">
        <v>13009</v>
      </c>
      <c r="BQ20" s="17">
        <f>B6L238C26*B6L233C27</f>
        <v>0.7871184392252929</v>
      </c>
      <c r="BR20" s="16" t="s">
        <v>13010</v>
      </c>
      <c r="BS20" s="15">
        <f>B6L233C29+B6L233C30+B6L233C31+B6L233C32+B6L233C33</f>
        <v>4.6256936024873569</v>
      </c>
      <c r="BT20" s="16" t="s">
        <v>13011</v>
      </c>
      <c r="BU20" s="23">
        <f>IF(B6L233C3=0,0,B6L233C29/B6L233C3)</f>
        <v>3.1019445880799728</v>
      </c>
      <c r="BV20" s="16" t="s">
        <v>13012</v>
      </c>
      <c r="BW20" s="23">
        <f>IF(B6L233C8=0,0,B6L233C30/B6L233C8)</f>
        <v>1.7060695234439853</v>
      </c>
      <c r="BX20" s="16" t="s">
        <v>13013</v>
      </c>
      <c r="BY20" s="23">
        <f>IF(B6L233C13=0,0,B6L233C31/B6L233C13)</f>
        <v>4.6529168821199587</v>
      </c>
      <c r="BZ20" s="16" t="s">
        <v>13014</v>
      </c>
      <c r="CA20" s="23">
        <f>IF(B6L233C18=0,0,B6L233C32/B6L233C18)</f>
        <v>3.7223335056959668</v>
      </c>
      <c r="CB20" s="16" t="s">
        <v>13015</v>
      </c>
      <c r="CC20" s="23">
        <f>IF(B6L233C24=0,0,B6L233C33/B6L233C24)</f>
        <v>0.77548614701999308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89.725500000000011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179.45100000000002</v>
      </c>
      <c r="J21" s="16" t="s">
        <v>13018</v>
      </c>
      <c r="K21" s="23">
        <f>IF(B6L236C3=0,0,B6L234C3/B6L236C3)</f>
        <v>2.7973891408811413E-2</v>
      </c>
      <c r="L21" s="16" t="s">
        <v>13019</v>
      </c>
      <c r="M21" s="23">
        <f>A1L554C54</f>
        <v>2.5546197671538269</v>
      </c>
      <c r="N21" s="16" t="s">
        <v>13020</v>
      </c>
      <c r="O21" s="23">
        <f>B6L234C1*B6L234C5</f>
        <v>229.21453591776071</v>
      </c>
      <c r="P21" s="16" t="s">
        <v>13021</v>
      </c>
      <c r="Q21" s="23">
        <f>B3L848C9</f>
        <v>2.0675777080228714</v>
      </c>
      <c r="R21" s="16" t="s">
        <v>13022</v>
      </c>
      <c r="S21" s="23">
        <f>B6L234C6*B6L234C7</f>
        <v>473.91886481836985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260.65537565010345</v>
      </c>
      <c r="X21" s="16" t="s">
        <v>13024</v>
      </c>
      <c r="Y21" s="23">
        <f>IF(B6L236C10=0,0,B6L234C10/B6L236C10)</f>
        <v>0.10256318744542864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5.8608696600000014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8.7913044900000017</v>
      </c>
      <c r="AH21" s="16" t="s">
        <v>13027</v>
      </c>
      <c r="AI21" s="23">
        <f>IF(B6L236C15=0,0,B6L234C15/B6L236C15)</f>
        <v>2.7973891408811416E-2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8.3803616999999999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10.056434039999999</v>
      </c>
      <c r="AR21" s="16" t="s">
        <v>13030</v>
      </c>
      <c r="AS21" s="23">
        <f>IF(B6L236C20=0,0,B6L234C20/B6L236C20)</f>
        <v>2.7973891408811416E-2</v>
      </c>
      <c r="AT21" s="16" t="s">
        <v>13031</v>
      </c>
      <c r="AU21" s="17">
        <f>A1L249C18</f>
        <v>97814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489.07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122.2675</v>
      </c>
      <c r="BD21" s="16" t="s">
        <v>13034</v>
      </c>
      <c r="BE21" s="23">
        <f>IF(B6L236C26=0,0,B6L234C26/B6L236C26)</f>
        <v>6.9575843708644128E-2</v>
      </c>
      <c r="BF21" s="16" t="s">
        <v>13035</v>
      </c>
      <c r="BG21" s="23">
        <f>B6L234C3+B6L234C10+B6L234C15+B6L234C20+B6L234C26</f>
        <v>581.22161418010353</v>
      </c>
      <c r="BH21" s="16" t="s">
        <v>13036</v>
      </c>
      <c r="BI21" s="17">
        <f>B6L238C3*B6L234C4</f>
        <v>556.64705827553917</v>
      </c>
      <c r="BJ21" s="16" t="s">
        <v>13037</v>
      </c>
      <c r="BK21" s="17">
        <f>B6L238C10*B6L234C11</f>
        <v>808.53853185179071</v>
      </c>
      <c r="BL21" s="16" t="s">
        <v>13038</v>
      </c>
      <c r="BM21" s="17">
        <f>B6L238C15*B6L234C16</f>
        <v>27.270139384918668</v>
      </c>
      <c r="BN21" s="16" t="s">
        <v>13039</v>
      </c>
      <c r="BO21" s="17">
        <f>B6L238C20*B6L234C21</f>
        <v>31.194501145761208</v>
      </c>
      <c r="BP21" s="16" t="s">
        <v>13040</v>
      </c>
      <c r="BQ21" s="17">
        <f>B6L238C26*B6L234C27</f>
        <v>379.26700992306803</v>
      </c>
      <c r="BR21" s="16" t="s">
        <v>13041</v>
      </c>
      <c r="BS21" s="15">
        <f>B6L234C29+B6L234C30+B6L234C31+B6L234C32+B6L234C33</f>
        <v>1802.9172405810777</v>
      </c>
      <c r="BT21" s="16" t="s">
        <v>13042</v>
      </c>
      <c r="BU21" s="23">
        <f>IF(B6L234C3=0,0,B6L234C29/B6L234C3)</f>
        <v>3.1019445880799723</v>
      </c>
      <c r="BV21" s="16" t="s">
        <v>13043</v>
      </c>
      <c r="BW21" s="23">
        <f>IF(B6L234C8=0,0,B6L234C30/B6L234C8)</f>
        <v>1.7060695234439851</v>
      </c>
      <c r="BX21" s="16" t="s">
        <v>13044</v>
      </c>
      <c r="BY21" s="23">
        <f>IF(B6L234C13=0,0,B6L234C31/B6L234C13)</f>
        <v>4.6529168821199587</v>
      </c>
      <c r="BZ21" s="16" t="s">
        <v>13045</v>
      </c>
      <c r="CA21" s="23">
        <f>IF(B6L234C18=0,0,B6L234C32/B6L234C18)</f>
        <v>3.7223335056959663</v>
      </c>
      <c r="CB21" s="16" t="s">
        <v>13046</v>
      </c>
      <c r="CC21" s="23">
        <f>IF(B6L234C24=0,0,B6L234C33/B6L234C24)</f>
        <v>0.77548614701999308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457.31600000000003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914.63200000000006</v>
      </c>
      <c r="J22" s="16" t="s">
        <v>13049</v>
      </c>
      <c r="K22" s="23">
        <f>IF(B6L236C3=0,0,B6L235C3/B6L236C3)</f>
        <v>0.14257828737105951</v>
      </c>
      <c r="L22" s="16" t="s">
        <v>13050</v>
      </c>
      <c r="M22" s="23">
        <f>A1L555C54</f>
        <v>1.1715774522670097</v>
      </c>
      <c r="N22" s="16" t="s">
        <v>13051</v>
      </c>
      <c r="O22" s="23">
        <f>B6L235C1*B6L235C5</f>
        <v>535.78111416093986</v>
      </c>
      <c r="P22" s="16" t="s">
        <v>13052</v>
      </c>
      <c r="Q22" s="23">
        <f>B3L852C9</f>
        <v>1.8153008430433601</v>
      </c>
      <c r="R22" s="16" t="s">
        <v>13053</v>
      </c>
      <c r="S22" s="17">
        <f>B6L235C6*B6L235C7</f>
        <v>972.60390822306488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534.93214952268568</v>
      </c>
      <c r="X22" s="16" t="s">
        <v>13055</v>
      </c>
      <c r="Y22" s="23">
        <f>IF(B6L236C10=0,0,B6L235C10/B6L236C10)</f>
        <v>0.21048614932741555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29.871881120000005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44.807821680000004</v>
      </c>
      <c r="AH22" s="16" t="s">
        <v>13058</v>
      </c>
      <c r="AI22" s="23">
        <f>IF(B6L236C15=0,0,B6L235C15/B6L236C15)</f>
        <v>0.14257828737105951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42.713314400000002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51.255977280000003</v>
      </c>
      <c r="AR22" s="16" t="s">
        <v>13061</v>
      </c>
      <c r="AS22" s="23">
        <f>IF(B6L236C20=0,0,B6L235C20/B6L236C20)</f>
        <v>0.14257828737105954</v>
      </c>
      <c r="AT22" s="16" t="s">
        <v>13062</v>
      </c>
      <c r="AU22" s="17">
        <f>A1L253C18</f>
        <v>414720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2073.6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518.4</v>
      </c>
      <c r="BD22" s="16" t="s">
        <v>13065</v>
      </c>
      <c r="BE22" s="23">
        <f>IF(B6L236C26=0,0,B6L235C26/B6L236C26)</f>
        <v>0.29499349687006859</v>
      </c>
      <c r="BF22" s="16" t="s">
        <v>13066</v>
      </c>
      <c r="BG22" s="17">
        <f>B6L235C3+B6L235C10+B6L235C15+B6L235C20+B6L235C26</f>
        <v>2064.0279484826856</v>
      </c>
      <c r="BH22" s="16" t="s">
        <v>13067</v>
      </c>
      <c r="BI22" s="17">
        <f>B6L238C3*B6L235C4</f>
        <v>2837.1377824847618</v>
      </c>
      <c r="BJ22" s="16" t="s">
        <v>13068</v>
      </c>
      <c r="BK22" s="17">
        <f>B6L238C10*B6L235C11</f>
        <v>1659.3298862018814</v>
      </c>
      <c r="BL22" s="16" t="s">
        <v>13069</v>
      </c>
      <c r="BM22" s="17">
        <f>B6L238C15*B6L235C16</f>
        <v>138.99137996392847</v>
      </c>
      <c r="BN22" s="16" t="s">
        <v>13070</v>
      </c>
      <c r="BO22" s="17">
        <f>B6L238C20*B6L235C21</f>
        <v>158.99320133044603</v>
      </c>
      <c r="BP22" s="16" t="s">
        <v>13071</v>
      </c>
      <c r="BQ22" s="17">
        <f>B6L238C26*B6L235C27</f>
        <v>1608.0480744606575</v>
      </c>
      <c r="BR22" s="16" t="s">
        <v>13072</v>
      </c>
      <c r="BS22" s="15">
        <f>B6L235C29+B6L235C30+B6L235C31+B6L235C32+B6L235C33</f>
        <v>6402.5003244416748</v>
      </c>
      <c r="BT22" s="16" t="s">
        <v>13073</v>
      </c>
      <c r="BU22" s="23">
        <f>IF(B6L235C3=0,0,B6L235C29/B6L235C3)</f>
        <v>3.1019445880799728</v>
      </c>
      <c r="BV22" s="16" t="s">
        <v>13074</v>
      </c>
      <c r="BW22" s="23">
        <f>IF(B6L235C8=0,0,B6L235C30/B6L235C8)</f>
        <v>1.7060695234439849</v>
      </c>
      <c r="BX22" s="16" t="s">
        <v>13075</v>
      </c>
      <c r="BY22" s="23">
        <f>IF(B6L235C13=0,0,B6L235C31/B6L235C13)</f>
        <v>4.6529168821199578</v>
      </c>
      <c r="BZ22" s="16" t="s">
        <v>13076</v>
      </c>
      <c r="CA22" s="23">
        <f>IF(B6L235C18=0,0,B6L235C32/B6L235C18)</f>
        <v>3.7223335056959668</v>
      </c>
      <c r="CB22" s="16" t="s">
        <v>13077</v>
      </c>
      <c r="CC22" s="23">
        <f>IF(B6L235C24=0,0,B6L235C33/B6L235C24)</f>
        <v>0.77548614701999308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3448.5160000000005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6414.9459000000006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4620.750160193008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2541.4125881061545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209.51213309400003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314.26819964100002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299.57797352999995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359.49356823599993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7029.3075000000008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1757.3268750000002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11387.447130983153</v>
      </c>
      <c r="BH23" s="16" t="s">
        <v>13094</v>
      </c>
      <c r="BI23" s="17">
        <f>SUM(B6L221C29:B6L235C29)</f>
        <v>19898.806717330815</v>
      </c>
      <c r="BJ23" s="16" t="s">
        <v>13095</v>
      </c>
      <c r="BK23" s="17">
        <f>SUM(B6L221C30:B6L235C30)</f>
        <v>7883.3210237542025</v>
      </c>
      <c r="BL23" s="16" t="s">
        <v>13096</v>
      </c>
      <c r="BM23" s="17">
        <f>SUM(B6L221C31:B6L235C31)</f>
        <v>974.84254108203629</v>
      </c>
      <c r="BN23" s="16" t="s">
        <v>13097</v>
      </c>
      <c r="BO23" s="17">
        <f>SUM(B6L221C32:B6L235C32)</f>
        <v>1115.1291284392182</v>
      </c>
      <c r="BP23" s="16" t="s">
        <v>13098</v>
      </c>
      <c r="BQ23" s="17">
        <f>SUM(B6L221C33:B6L235C33)</f>
        <v>5451.1305893937397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0.5633348569009915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0.22317667505927974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2.7597774639579572E-2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3.1569285380731553E-2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0.15432140801941782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19898.806717330812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7883.3210237542025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974.8425410820364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1115.1291284392182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5451.1305893937406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A253A-ECF8-40B7-9FC1-185F1FE5D00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0.66475951641012743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5.9236666666666666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10.662599999999999</v>
      </c>
      <c r="J9" s="16" t="s">
        <v>13144</v>
      </c>
      <c r="K9" s="23">
        <f>IF(B6L256C3=0,0,B6L242C3/B6L256C3)</f>
        <v>1.5877540807093583E-3</v>
      </c>
      <c r="L9" s="16" t="s">
        <v>13145</v>
      </c>
      <c r="M9" s="23">
        <f>A1L542C63</f>
        <v>2.45856503458565</v>
      </c>
      <c r="N9" s="16" t="s">
        <v>13146</v>
      </c>
      <c r="O9" s="23">
        <f>B6L242C1*B6L242C5</f>
        <v>14.563719743207196</v>
      </c>
      <c r="P9" s="16" t="s">
        <v>13147</v>
      </c>
      <c r="Q9" s="23">
        <f>B3L836C15</f>
        <v>1.9931558122125974</v>
      </c>
      <c r="R9" s="16" t="s">
        <v>13148</v>
      </c>
      <c r="S9" s="17">
        <f>B6L242C6*B6L242C7</f>
        <v>29.027762653608779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15.96526945948483</v>
      </c>
      <c r="X9" s="16" t="s">
        <v>13150</v>
      </c>
      <c r="Y9" s="23">
        <f>IF(B6L256C10=0,0,B6L242C10/B6L256C10)</f>
        <v>7.2468910504721092E-3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0.348240516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0.52236077400000003</v>
      </c>
      <c r="AH9" s="16" t="s">
        <v>13153</v>
      </c>
      <c r="AI9" s="23">
        <f>IF(B6L256C15=0,0,B6L242C15/B6L256C15)</f>
        <v>1.5877540807093583E-3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0.49794341999999997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0.5975321039999999</v>
      </c>
      <c r="AR9" s="16" t="s">
        <v>13156</v>
      </c>
      <c r="AS9" s="23">
        <f>IF(B6L256C20=0,0,B6L242C20/B6L256C20)</f>
        <v>1.5877540807093581E-3</v>
      </c>
      <c r="AT9" s="16" t="s">
        <v>13157</v>
      </c>
      <c r="AU9" s="17">
        <f>A1L237C21</f>
        <v>6212.6666666666661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31.063333333333329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7.7658333333333323</v>
      </c>
      <c r="BD9" s="16" t="s">
        <v>13160</v>
      </c>
      <c r="BE9" s="23">
        <f>IF(B6L256C26=0,0,B6L242C26/B6L256C26)</f>
        <v>4.2737943350555701E-3</v>
      </c>
      <c r="BF9" s="16" t="s">
        <v>13161</v>
      </c>
      <c r="BG9" s="17">
        <f>B6L242C3+B6L242C10+B6L242C15+B6L242C20+B6L242C26</f>
        <v>35.513595670818155</v>
      </c>
      <c r="BH9" s="16" t="s">
        <v>13162</v>
      </c>
      <c r="BI9" s="17">
        <f>B6L258C3*B6L242C4</f>
        <v>35.088240044535475</v>
      </c>
      <c r="BJ9" s="16" t="s">
        <v>13163</v>
      </c>
      <c r="BK9" s="17">
        <f>B6L258C10*B6L242C11</f>
        <v>52.538143339344522</v>
      </c>
      <c r="BL9" s="16" t="s">
        <v>13164</v>
      </c>
      <c r="BM9" s="17">
        <f>B6L258C15*B6L242C16</f>
        <v>1.7189728797817931</v>
      </c>
      <c r="BN9" s="16" t="s">
        <v>13165</v>
      </c>
      <c r="BO9" s="17">
        <f>B6L258C20*B6L242C21</f>
        <v>1.9663449720957682</v>
      </c>
      <c r="BP9" s="16" t="s">
        <v>13166</v>
      </c>
      <c r="BQ9" s="17">
        <f>B6L258C26*B6L242C27</f>
        <v>25.555626596313761</v>
      </c>
      <c r="BR9" s="16" t="s">
        <v>13167</v>
      </c>
      <c r="BS9" s="15">
        <f>B6L242C29+B6L242C30+B6L242C31+B6L242C32+B6L242C33</f>
        <v>116.86732783207131</v>
      </c>
      <c r="BT9" s="16" t="s">
        <v>13168</v>
      </c>
      <c r="BU9" s="23">
        <f>IF(B6L242C3=0,0,B6L242C29/B6L242C3)</f>
        <v>3.2907771129495131</v>
      </c>
      <c r="BV9" s="16" t="s">
        <v>13169</v>
      </c>
      <c r="BW9" s="23">
        <f>IF(B6L242C8=0,0,B6L242C30/B6L242C8)</f>
        <v>1.8099274121222324</v>
      </c>
      <c r="BX9" s="16" t="s">
        <v>13170</v>
      </c>
      <c r="BY9" s="23">
        <f>IF(B6L242C13=0,0,B6L242C31/B6L242C13)</f>
        <v>4.9361656694242697</v>
      </c>
      <c r="BZ9" s="16" t="s">
        <v>13171</v>
      </c>
      <c r="CA9" s="23">
        <f>IF(B6L242C18=0,0,B6L242C32/B6L242C18)</f>
        <v>3.948932535539416</v>
      </c>
      <c r="CB9" s="16" t="s">
        <v>13172</v>
      </c>
      <c r="CC9" s="23">
        <f>IF(B6L242C24=0,0,B6L242C33/B6L242C24)</f>
        <v>0.8226942782373784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145.97333333333333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291.94666666666666</v>
      </c>
      <c r="J10" s="16" t="s">
        <v>13175</v>
      </c>
      <c r="K10" s="23">
        <f>IF(B6L256C3=0,0,B6L243C3/B6L256C3)</f>
        <v>4.3473403424070564E-2</v>
      </c>
      <c r="L10" s="16" t="s">
        <v>13176</v>
      </c>
      <c r="M10" s="23">
        <f>A1L543C63</f>
        <v>1.7846731715973465</v>
      </c>
      <c r="N10" s="16" t="s">
        <v>13177</v>
      </c>
      <c r="O10" s="23">
        <f>B6L243C1*B6L243C5</f>
        <v>260.51469176863668</v>
      </c>
      <c r="P10" s="16" t="s">
        <v>13178</v>
      </c>
      <c r="Q10" s="23">
        <f>B3L837C15</f>
        <v>1.8214385622370277</v>
      </c>
      <c r="R10" s="16" t="s">
        <v>13179</v>
      </c>
      <c r="S10" s="23">
        <f>B6L243C6*B6L243C7</f>
        <v>474.51150561668805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260.98132808917848</v>
      </c>
      <c r="X10" s="16" t="s">
        <v>13181</v>
      </c>
      <c r="Y10" s="23">
        <f>IF(B6L256C10=0,0,B6L243C10/B6L256C10)</f>
        <v>0.11846359722705373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9.5349781333333343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14.302467200000002</v>
      </c>
      <c r="AH10" s="16" t="s">
        <v>13184</v>
      </c>
      <c r="AI10" s="23">
        <f>IF(B6L256C15=0,0,B6L243C15/B6L256C15)</f>
        <v>4.3473403424070571E-2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13.633909333333332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16.360691199999998</v>
      </c>
      <c r="AR10" s="16" t="s">
        <v>13187</v>
      </c>
      <c r="AS10" s="23">
        <f>IF(B6L256C20=0,0,B6L243C20/B6L256C20)</f>
        <v>4.3473403424070557E-2</v>
      </c>
      <c r="AT10" s="16" t="s">
        <v>13188</v>
      </c>
      <c r="AU10" s="17">
        <f>A1L238C21</f>
        <v>106348.33333333334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531.74166666666667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132.93541666666667</v>
      </c>
      <c r="BD10" s="16" t="s">
        <v>13191</v>
      </c>
      <c r="BE10" s="23">
        <f>IF(B6L256C26=0,0,B6L243C26/B6L256C26)</f>
        <v>7.3158746304743241E-2</v>
      </c>
      <c r="BF10" s="16" t="s">
        <v>13192</v>
      </c>
      <c r="BG10" s="23">
        <f>B6L243C3+B6L243C10+B6L243C15+B6L243C20+B6L243C26</f>
        <v>716.52656982251187</v>
      </c>
      <c r="BH10" s="16" t="s">
        <v>13193</v>
      </c>
      <c r="BI10" s="17">
        <f>B6L258C3*B6L243C4</f>
        <v>960.73140886856709</v>
      </c>
      <c r="BJ10" s="16" t="s">
        <v>13194</v>
      </c>
      <c r="BK10" s="17">
        <f>B6L258C10*B6L243C11</f>
        <v>858.83138138303639</v>
      </c>
      <c r="BL10" s="16" t="s">
        <v>13195</v>
      </c>
      <c r="BM10" s="17">
        <f>B6L258C15*B6L243C16</f>
        <v>47.066231720471116</v>
      </c>
      <c r="BN10" s="16" t="s">
        <v>13196</v>
      </c>
      <c r="BO10" s="17">
        <f>B6L258C20*B6L243C21</f>
        <v>53.839388152994509</v>
      </c>
      <c r="BP10" s="16" t="s">
        <v>13197</v>
      </c>
      <c r="BQ10" s="17">
        <f>B6L258C26*B6L243C27</f>
        <v>437.460826667074</v>
      </c>
      <c r="BR10" s="16" t="s">
        <v>13198</v>
      </c>
      <c r="BS10" s="15">
        <f>B6L243C29+B6L243C30+B6L243C31+B6L243C32+B6L243C33</f>
        <v>2357.929236792143</v>
      </c>
      <c r="BT10" s="16" t="s">
        <v>13199</v>
      </c>
      <c r="BU10" s="23">
        <f>IF(B6L243C3=0,0,B6L243C29/B6L243C3)</f>
        <v>3.2907771129495127</v>
      </c>
      <c r="BV10" s="16" t="s">
        <v>13200</v>
      </c>
      <c r="BW10" s="23">
        <f>IF(B6L243C8=0,0,B6L243C30/B6L243C8)</f>
        <v>1.8099274121222324</v>
      </c>
      <c r="BX10" s="16" t="s">
        <v>13201</v>
      </c>
      <c r="BY10" s="23">
        <f>IF(B6L243C13=0,0,B6L243C31/B6L243C13)</f>
        <v>4.9361656694242697</v>
      </c>
      <c r="BZ10" s="16" t="s">
        <v>13202</v>
      </c>
      <c r="CA10" s="23">
        <f>IF(B6L243C18=0,0,B6L243C32/B6L243C18)</f>
        <v>3.9489325355394165</v>
      </c>
      <c r="CB10" s="16" t="s">
        <v>13203</v>
      </c>
      <c r="CC10" s="23">
        <f>IF(B6L243C24=0,0,B6L243C33/B6L243C24)</f>
        <v>0.8226942782373784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284.61366666666669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569.22733333333338</v>
      </c>
      <c r="J11" s="16" t="s">
        <v>13206</v>
      </c>
      <c r="K11" s="23">
        <f>IF(B6L256C3=0,0,B6L244C3/B6L256C3)</f>
        <v>8.4762911611736935E-2</v>
      </c>
      <c r="L11" s="16" t="s">
        <v>13207</v>
      </c>
      <c r="M11" s="23">
        <f>A1L544C63</f>
        <v>0.85072661286617768</v>
      </c>
      <c r="N11" s="16" t="s">
        <v>13208</v>
      </c>
      <c r="O11" s="23">
        <f>B6L244C1*B6L244C5</f>
        <v>242.12842061875668</v>
      </c>
      <c r="P11" s="16" t="s">
        <v>13209</v>
      </c>
      <c r="Q11" s="23">
        <f>B3L838C15</f>
        <v>2.1141637981631005</v>
      </c>
      <c r="R11" s="16" t="s">
        <v>13210</v>
      </c>
      <c r="S11" s="17">
        <f>B6L244C6*B6L244C7</f>
        <v>511.89914137858341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281.54452775822091</v>
      </c>
      <c r="X11" s="16" t="s">
        <v>13212</v>
      </c>
      <c r="Y11" s="23">
        <f>IF(B6L256C10=0,0,B6L244C10/B6L256C10)</f>
        <v>0.1277975623084964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18.590964706666668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27.886447060000002</v>
      </c>
      <c r="AH11" s="16" t="s">
        <v>13215</v>
      </c>
      <c r="AI11" s="23">
        <f>IF(B6L256C15=0,0,B6L244C15/B6L256C15)</f>
        <v>8.4762911611736921E-2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26.582916466666667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31.899499759999998</v>
      </c>
      <c r="AR11" s="16" t="s">
        <v>13218</v>
      </c>
      <c r="AS11" s="23">
        <f>IF(B6L256C20=0,0,B6L244C20/B6L256C20)</f>
        <v>8.4762911611736921E-2</v>
      </c>
      <c r="AT11" s="16" t="s">
        <v>13219</v>
      </c>
      <c r="AU11" s="17">
        <f>A1L239C21</f>
        <v>44426.333333333336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222.13166666666669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55.532916666666672</v>
      </c>
      <c r="BD11" s="16" t="s">
        <v>13222</v>
      </c>
      <c r="BE11" s="23">
        <f>IF(B6L256C26=0,0,B6L244C26/B6L256C26)</f>
        <v>3.056159647933638E-2</v>
      </c>
      <c r="BF11" s="16" t="s">
        <v>13223</v>
      </c>
      <c r="BG11" s="17">
        <f>B6L244C3+B6L244C10+B6L244C15+B6L244C20+B6L244C26</f>
        <v>966.09072457822094</v>
      </c>
      <c r="BH11" s="16" t="s">
        <v>13224</v>
      </c>
      <c r="BI11" s="17">
        <f>B6L258C3*B6L244C4</f>
        <v>1873.2002805986167</v>
      </c>
      <c r="BJ11" s="16" t="s">
        <v>13225</v>
      </c>
      <c r="BK11" s="17">
        <f>B6L258C10*B6L244C11</f>
        <v>926.50028822293211</v>
      </c>
      <c r="BL11" s="16" t="s">
        <v>13226</v>
      </c>
      <c r="BM11" s="17">
        <f>B6L258C15*B6L244C16</f>
        <v>91.768081746526235</v>
      </c>
      <c r="BN11" s="16" t="s">
        <v>13227</v>
      </c>
      <c r="BO11" s="17">
        <f>B6L258C20*B6L244C21</f>
        <v>104.9741437247465</v>
      </c>
      <c r="BP11" s="16" t="s">
        <v>13228</v>
      </c>
      <c r="BQ11" s="17">
        <f>B6L258C26*B6L244C27</f>
        <v>182.74645118199928</v>
      </c>
      <c r="BR11" s="16" t="s">
        <v>13229</v>
      </c>
      <c r="BS11" s="15">
        <f>B6L244C29+B6L244C30+B6L244C31+B6L244C32+B6L244C33</f>
        <v>3179.1892454748208</v>
      </c>
      <c r="BT11" s="16" t="s">
        <v>13230</v>
      </c>
      <c r="BU11" s="23">
        <f>IF(B6L244C3=0,0,B6L244C29/B6L244C3)</f>
        <v>3.2907771129495127</v>
      </c>
      <c r="BV11" s="16" t="s">
        <v>13231</v>
      </c>
      <c r="BW11" s="23">
        <f>IF(B6L244C8=0,0,B6L244C30/B6L244C8)</f>
        <v>1.8099274121222322</v>
      </c>
      <c r="BX11" s="16" t="s">
        <v>13232</v>
      </c>
      <c r="BY11" s="23">
        <f>IF(B6L244C13=0,0,B6L244C31/B6L244C13)</f>
        <v>4.9361656694242688</v>
      </c>
      <c r="BZ11" s="16" t="s">
        <v>13233</v>
      </c>
      <c r="CA11" s="23">
        <f>IF(B6L244C18=0,0,B6L244C32/B6L244C18)</f>
        <v>3.948932535539416</v>
      </c>
      <c r="CB11" s="16" t="s">
        <v>13234</v>
      </c>
      <c r="CC11" s="23">
        <f>IF(B6L244C24=0,0,B6L244C33/B6L244C24)</f>
        <v>0.8226942782373784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61.329333333333331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122.65866666666666</v>
      </c>
      <c r="J12" s="16" t="s">
        <v>13237</v>
      </c>
      <c r="K12" s="23">
        <f>IF(B6L256C3=0,0,B6L245C3/B6L256C3)</f>
        <v>1.8264944622734505E-2</v>
      </c>
      <c r="L12" s="16" t="s">
        <v>13238</v>
      </c>
      <c r="M12" s="23">
        <f>A1L545C63</f>
        <v>0.92231255645889798</v>
      </c>
      <c r="N12" s="16" t="s">
        <v>13239</v>
      </c>
      <c r="O12" s="23">
        <f>B6L245C1*B6L245C5</f>
        <v>56.564814212586569</v>
      </c>
      <c r="P12" s="16" t="s">
        <v>13240</v>
      </c>
      <c r="Q12" s="23">
        <f>B3L839C15</f>
        <v>2.009002017693621</v>
      </c>
      <c r="R12" s="16" t="s">
        <v>13241</v>
      </c>
      <c r="S12" s="23">
        <f>B6L245C6*B6L245C7</f>
        <v>113.63882588355122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62.50135423595318</v>
      </c>
      <c r="X12" s="16" t="s">
        <v>13243</v>
      </c>
      <c r="Y12" s="23">
        <f>IF(B6L256C10=0,0,B6L245C10/B6L256C10)</f>
        <v>2.8370363920530516E-2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4.0060320533333336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6.0090480800000003</v>
      </c>
      <c r="AH12" s="16" t="s">
        <v>13246</v>
      </c>
      <c r="AI12" s="23">
        <f>IF(B6L256C15=0,0,B6L245C15/B6L256C15)</f>
        <v>1.8264944622734505E-2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5.7281597333333325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6.8737916799999992</v>
      </c>
      <c r="AR12" s="16" t="s">
        <v>13249</v>
      </c>
      <c r="AS12" s="23">
        <f>IF(B6L256C20=0,0,B6L245C20/B6L256C20)</f>
        <v>1.8264944622734505E-2</v>
      </c>
      <c r="AT12" s="16" t="s">
        <v>13250</v>
      </c>
      <c r="AU12" s="17">
        <f>A1L240C21</f>
        <v>43146.666666666672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215.73333333333335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53.933333333333337</v>
      </c>
      <c r="BD12" s="16" t="s">
        <v>13253</v>
      </c>
      <c r="BE12" s="23">
        <f>IF(B6L256C26=0,0,B6L245C26/B6L256C26)</f>
        <v>2.9681292989032784E-2</v>
      </c>
      <c r="BF12" s="16" t="s">
        <v>13254</v>
      </c>
      <c r="BG12" s="23">
        <f>B6L245C3+B6L245C10+B6L245C15+B6L245C20+B6L245C26</f>
        <v>251.9761939959532</v>
      </c>
      <c r="BH12" s="16" t="s">
        <v>13255</v>
      </c>
      <c r="BI12" s="17">
        <f>B6L258C3*B6L245C4</f>
        <v>403.64233297156994</v>
      </c>
      <c r="BJ12" s="16" t="s">
        <v>13256</v>
      </c>
      <c r="BK12" s="17">
        <f>B6L258C10*B6L245C11</f>
        <v>205.67802604802483</v>
      </c>
      <c r="BL12" s="16" t="s">
        <v>13257</v>
      </c>
      <c r="BM12" s="17">
        <f>B6L258C15*B6L245C16</f>
        <v>19.774437892277213</v>
      </c>
      <c r="BN12" s="16" t="s">
        <v>13258</v>
      </c>
      <c r="BO12" s="17">
        <f>B6L258C20*B6L245C21</f>
        <v>22.620116339726785</v>
      </c>
      <c r="BP12" s="16" t="s">
        <v>13259</v>
      </c>
      <c r="BQ12" s="17">
        <f>B6L258C26*B6L245C27</f>
        <v>177.48257895841041</v>
      </c>
      <c r="BR12" s="16" t="s">
        <v>13260</v>
      </c>
      <c r="BS12" s="15">
        <f>B6L245C29+B6L245C30+B6L245C31+B6L245C32+B6L245C33</f>
        <v>829.19749221000916</v>
      </c>
      <c r="BT12" s="16" t="s">
        <v>13261</v>
      </c>
      <c r="BU12" s="23">
        <f>IF(B6L245C3=0,0,B6L245C29/B6L245C3)</f>
        <v>3.2907771129495127</v>
      </c>
      <c r="BV12" s="16" t="s">
        <v>13262</v>
      </c>
      <c r="BW12" s="23">
        <f>IF(B6L245C8=0,0,B6L245C30/B6L245C8)</f>
        <v>1.8099274121222324</v>
      </c>
      <c r="BX12" s="16" t="s">
        <v>13263</v>
      </c>
      <c r="BY12" s="23">
        <f>IF(B6L245C13=0,0,B6L245C31/B6L245C13)</f>
        <v>4.9361656694242688</v>
      </c>
      <c r="BZ12" s="16" t="s">
        <v>13264</v>
      </c>
      <c r="CA12" s="23">
        <f>IF(B6L245C18=0,0,B6L245C32/B6L245C18)</f>
        <v>3.9489325355394165</v>
      </c>
      <c r="CB12" s="16" t="s">
        <v>13265</v>
      </c>
      <c r="CC12" s="23">
        <f>IF(B6L245C24=0,0,B6L245C33/B6L245C24)</f>
        <v>0.82269427823737828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556.66833333333341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1113.3366666666668</v>
      </c>
      <c r="J13" s="16" t="s">
        <v>13268</v>
      </c>
      <c r="K13" s="23">
        <f>IF(B6L256C3=0,0,B6L246C3/B6L256C3)</f>
        <v>0.16578553408205832</v>
      </c>
      <c r="L13" s="16" t="s">
        <v>13269</v>
      </c>
      <c r="M13" s="23">
        <f>A1L546C63</f>
        <v>0.74460851190194421</v>
      </c>
      <c r="N13" s="16" t="s">
        <v>13270</v>
      </c>
      <c r="O13" s="23">
        <f>B6L246C1*B6L246C5</f>
        <v>414.49997930626881</v>
      </c>
      <c r="P13" s="16" t="s">
        <v>13271</v>
      </c>
      <c r="Q13" s="23">
        <f>B3L840C15</f>
        <v>2.075383887772956</v>
      </c>
      <c r="R13" s="16" t="s">
        <v>13272</v>
      </c>
      <c r="S13" s="17">
        <f>B6L246C6*B6L246C7</f>
        <v>860.24657853445399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473.13561819394971</v>
      </c>
      <c r="X13" s="16" t="s">
        <v>13274</v>
      </c>
      <c r="Y13" s="23">
        <f>IF(B6L256C10=0,0,B6L246C10/B6L256C10)</f>
        <v>0.21476382129662863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36.361575533333337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54.542363300000005</v>
      </c>
      <c r="AH13" s="16" t="s">
        <v>13277</v>
      </c>
      <c r="AI13" s="23">
        <f>IF(B6L256C15=0,0,B6L246C15/B6L256C15)</f>
        <v>0.16578553408205829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51.992822333333336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62.391386799999999</v>
      </c>
      <c r="AR13" s="16" t="s">
        <v>13280</v>
      </c>
      <c r="AS13" s="23">
        <f>IF(B6L256C20=0,0,B6L246C20/B6L256C20)</f>
        <v>0.16578553408205829</v>
      </c>
      <c r="AT13" s="16" t="s">
        <v>13281</v>
      </c>
      <c r="AU13" s="17">
        <f>A1L241C21</f>
        <v>384698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1923.49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480.8725</v>
      </c>
      <c r="BD13" s="16" t="s">
        <v>13284</v>
      </c>
      <c r="BE13" s="23">
        <f>IF(B6L256C26=0,0,B6L246C26/B6L256C26)</f>
        <v>0.26464000425590856</v>
      </c>
      <c r="BF13" s="16" t="s">
        <v>13285</v>
      </c>
      <c r="BG13" s="17">
        <f>B6L246C3+B6L246C10+B6L246C15+B6L246C20+B6L246C26</f>
        <v>2184.2785349606165</v>
      </c>
      <c r="BH13" s="16" t="s">
        <v>13286</v>
      </c>
      <c r="BI13" s="17">
        <f>B6L258C3*B6L246C4</f>
        <v>3663.7428216741682</v>
      </c>
      <c r="BJ13" s="16" t="s">
        <v>13287</v>
      </c>
      <c r="BK13" s="17">
        <f>B6L258C10*B6L246C11</f>
        <v>1556.9838636738689</v>
      </c>
      <c r="BL13" s="16" t="s">
        <v>13288</v>
      </c>
      <c r="BM13" s="17">
        <f>B6L258C15*B6L246C16</f>
        <v>179.4867608338175</v>
      </c>
      <c r="BN13" s="16" t="s">
        <v>13289</v>
      </c>
      <c r="BO13" s="17">
        <f>B6L258C20*B6L246C21</f>
        <v>205.31614772662041</v>
      </c>
      <c r="BP13" s="16" t="s">
        <v>13290</v>
      </c>
      <c r="BQ13" s="17">
        <f>B6L258C26*B6L246C27</f>
        <v>1582.444217246815</v>
      </c>
      <c r="BR13" s="16" t="s">
        <v>13291</v>
      </c>
      <c r="BS13" s="15">
        <f>B6L246C29+B6L246C30+B6L246C31+B6L246C32+B6L246C33</f>
        <v>7187.9738111552897</v>
      </c>
      <c r="BT13" s="16" t="s">
        <v>13292</v>
      </c>
      <c r="BU13" s="23">
        <f>IF(B6L246C3=0,0,B6L246C29/B6L246C3)</f>
        <v>3.2907771129495131</v>
      </c>
      <c r="BV13" s="16" t="s">
        <v>13293</v>
      </c>
      <c r="BW13" s="23">
        <f>IF(B6L246C8=0,0,B6L246C30/B6L246C8)</f>
        <v>1.8099274121222322</v>
      </c>
      <c r="BX13" s="16" t="s">
        <v>13294</v>
      </c>
      <c r="BY13" s="23">
        <f>IF(B6L246C13=0,0,B6L246C31/B6L246C13)</f>
        <v>4.9361656694242697</v>
      </c>
      <c r="BZ13" s="16" t="s">
        <v>13295</v>
      </c>
      <c r="CA13" s="23">
        <f>IF(B6L246C18=0,0,B6L246C32/B6L246C18)</f>
        <v>3.9489325355394165</v>
      </c>
      <c r="CB13" s="16" t="s">
        <v>13296</v>
      </c>
      <c r="CC13" s="23">
        <f>IF(B6L246C24=0,0,B6L246C33/B6L246C24)</f>
        <v>0.8226942782373784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152.80433333333335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305.60866666666669</v>
      </c>
      <c r="J14" s="16" t="s">
        <v>13299</v>
      </c>
      <c r="K14" s="23">
        <f>IF(B6L256C3=0,0,B6L247C3/B6L256C3)</f>
        <v>4.5507794309094039E-2</v>
      </c>
      <c r="L14" s="16" t="s">
        <v>13300</v>
      </c>
      <c r="M14" s="23">
        <f>A1L547C63</f>
        <v>0.21685428057145831</v>
      </c>
      <c r="N14" s="16" t="s">
        <v>13301</v>
      </c>
      <c r="O14" s="23">
        <f>B6L247C1*B6L247C5</f>
        <v>33.13627377320131</v>
      </c>
      <c r="P14" s="16" t="s">
        <v>13302</v>
      </c>
      <c r="Q14" s="23">
        <f>B3L841C15</f>
        <v>2.0137477989976977</v>
      </c>
      <c r="R14" s="16" t="s">
        <v>13303</v>
      </c>
      <c r="S14" s="23">
        <f>B6L247C6*B6L247C7</f>
        <v>66.728098377769271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36.700454107773105</v>
      </c>
      <c r="X14" s="16" t="s">
        <v>13305</v>
      </c>
      <c r="Y14" s="23">
        <f>IF(B6L256C10=0,0,B6L247C10/B6L256C10)</f>
        <v>1.6658922863583503E-2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9.9811790533333351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14.971768580000003</v>
      </c>
      <c r="AH14" s="16" t="s">
        <v>13308</v>
      </c>
      <c r="AI14" s="23">
        <f>IF(B6L256C15=0,0,B6L247C15/B6L256C15)</f>
        <v>4.5507794309094039E-2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14.271924733333334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17.126309679999999</v>
      </c>
      <c r="AR14" s="16" t="s">
        <v>13311</v>
      </c>
      <c r="AS14" s="23">
        <f>IF(B6L256C20=0,0,B6L247C20/B6L256C20)</f>
        <v>4.5507794309094032E-2</v>
      </c>
      <c r="AT14" s="16" t="s">
        <v>13312</v>
      </c>
      <c r="AU14" s="17">
        <f>A1L242C21</f>
        <v>29735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148.67500000000001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37.168750000000003</v>
      </c>
      <c r="BD14" s="16" t="s">
        <v>13315</v>
      </c>
      <c r="BE14" s="23">
        <f>IF(B6L256C26=0,0,B6L247C26/B6L256C26)</f>
        <v>2.0455189594303692E-2</v>
      </c>
      <c r="BF14" s="16" t="s">
        <v>13316</v>
      </c>
      <c r="BG14" s="23">
        <f>B6L247C3+B6L247C10+B6L247C15+B6L247C20+B6L247C26</f>
        <v>411.57594903443982</v>
      </c>
      <c r="BH14" s="16" t="s">
        <v>13317</v>
      </c>
      <c r="BI14" s="17">
        <f>B6L258C3*B6L247C4</f>
        <v>1005.6900057856834</v>
      </c>
      <c r="BJ14" s="16" t="s">
        <v>13318</v>
      </c>
      <c r="BK14" s="17">
        <f>B6L258C10*B6L247C11</f>
        <v>120.77301441271368</v>
      </c>
      <c r="BL14" s="16" t="s">
        <v>13319</v>
      </c>
      <c r="BM14" s="17">
        <f>B6L258C15*B6L247C16</f>
        <v>49.268753383440639</v>
      </c>
      <c r="BN14" s="16" t="s">
        <v>13320</v>
      </c>
      <c r="BO14" s="17">
        <f>B6L258C20*B6L247C21</f>
        <v>56.358867924229706</v>
      </c>
      <c r="BP14" s="16" t="s">
        <v>13321</v>
      </c>
      <c r="BQ14" s="17">
        <f>B6L258C26*B6L247C27</f>
        <v>122.31407181694225</v>
      </c>
      <c r="BR14" s="16" t="s">
        <v>13322</v>
      </c>
      <c r="BS14" s="15">
        <f>B6L247C29+B6L247C30+B6L247C31+B6L247C32+B6L247C33</f>
        <v>1354.4047133230099</v>
      </c>
      <c r="BT14" s="16" t="s">
        <v>13323</v>
      </c>
      <c r="BU14" s="23">
        <f>IF(B6L247C3=0,0,B6L247C29/B6L247C3)</f>
        <v>3.2907771129495127</v>
      </c>
      <c r="BV14" s="16" t="s">
        <v>13324</v>
      </c>
      <c r="BW14" s="23">
        <f>IF(B6L247C8=0,0,B6L247C30/B6L247C8)</f>
        <v>1.8099274121222324</v>
      </c>
      <c r="BX14" s="16" t="s">
        <v>13325</v>
      </c>
      <c r="BY14" s="23">
        <f>IF(B6L247C13=0,0,B6L247C31/B6L247C13)</f>
        <v>4.9361656694242697</v>
      </c>
      <c r="BZ14" s="16" t="s">
        <v>13326</v>
      </c>
      <c r="CA14" s="23">
        <f>IF(B6L247C18=0,0,B6L247C32/B6L247C18)</f>
        <v>3.948932535539416</v>
      </c>
      <c r="CB14" s="16" t="s">
        <v>13327</v>
      </c>
      <c r="CC14" s="23">
        <f>IF(B6L247C24=0,0,B6L247C33/B6L247C24)</f>
        <v>0.8226942782373784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1157.6293333333333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2315.2586666666666</v>
      </c>
      <c r="J15" s="16" t="s">
        <v>13330</v>
      </c>
      <c r="K15" s="23">
        <f>IF(B6L256C3=0,0,B6L248C3/B6L256C3)</f>
        <v>0.34476219645280776</v>
      </c>
      <c r="L15" s="16" t="s">
        <v>13331</v>
      </c>
      <c r="M15" s="23">
        <f>A1L548C63</f>
        <v>4.814411283352641E-2</v>
      </c>
      <c r="N15" s="16" t="s">
        <v>13332</v>
      </c>
      <c r="O15" s="23">
        <f>B6L248C1*B6L248C5</f>
        <v>55.733037243399956</v>
      </c>
      <c r="P15" s="16" t="s">
        <v>13333</v>
      </c>
      <c r="Q15" s="23">
        <f>B3L842C15</f>
        <v>2.0131612536041747</v>
      </c>
      <c r="R15" s="16" t="s">
        <v>13334</v>
      </c>
      <c r="S15" s="23">
        <f>B6L248C6*B6L248C7</f>
        <v>112.19959112409121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61.709775118250171</v>
      </c>
      <c r="X15" s="16" t="s">
        <v>13336</v>
      </c>
      <c r="Y15" s="23">
        <f>IF(B6L256C10=0,0,B6L248C10/B6L256C10)</f>
        <v>2.8011053503729844E-2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75.61634805333334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113.42452208</v>
      </c>
      <c r="AH15" s="16" t="s">
        <v>13339</v>
      </c>
      <c r="AI15" s="23">
        <f>IF(B6L256C15=0,0,B6L248C15/B6L256C15)</f>
        <v>0.34476219645280776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108.12257973333332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129.74709567999997</v>
      </c>
      <c r="AR15" s="16" t="s">
        <v>13342</v>
      </c>
      <c r="AS15" s="23">
        <f>IF(B6L256C20=0,0,B6L248C20/B6L256C20)</f>
        <v>0.3447621964528077</v>
      </c>
      <c r="AT15" s="16" t="s">
        <v>13343</v>
      </c>
      <c r="AU15" s="17">
        <f>A1L243C21</f>
        <v>160354.33333333331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801.77166666666653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200.44291666666663</v>
      </c>
      <c r="BD15" s="16" t="s">
        <v>13346</v>
      </c>
      <c r="BE15" s="23">
        <f>IF(B6L256C26=0,0,B6L248C26/B6L256C26)</f>
        <v>0.1103103511216245</v>
      </c>
      <c r="BF15" s="16" t="s">
        <v>13347</v>
      </c>
      <c r="BG15" s="17">
        <f>B6L248C3+B6L248C10+B6L248C15+B6L248C20+B6L248C26</f>
        <v>2820.5829762115827</v>
      </c>
      <c r="BH15" s="16" t="s">
        <v>13348</v>
      </c>
      <c r="BI15" s="17">
        <f>B6L258C3*B6L248C4</f>
        <v>7619.0002308246712</v>
      </c>
      <c r="BJ15" s="16" t="s">
        <v>13349</v>
      </c>
      <c r="BK15" s="17">
        <f>B6L258C10*B6L248C11</f>
        <v>203.07311560439899</v>
      </c>
      <c r="BL15" s="16" t="s">
        <v>13350</v>
      </c>
      <c r="BM15" s="17">
        <f>B6L258C15*B6L248C16</f>
        <v>373.2548213081007</v>
      </c>
      <c r="BN15" s="16" t="s">
        <v>13351</v>
      </c>
      <c r="BO15" s="17">
        <f>B6L258C20*B6L248C21</f>
        <v>426.96877293541462</v>
      </c>
      <c r="BP15" s="16" t="s">
        <v>13352</v>
      </c>
      <c r="BQ15" s="17">
        <f>B6L258C26*B6L248C27</f>
        <v>659.61296261951316</v>
      </c>
      <c r="BR15" s="16" t="s">
        <v>13353</v>
      </c>
      <c r="BS15" s="15">
        <f>B6L248C29+B6L248C30+B6L248C31+B6L248C32+B6L248C33</f>
        <v>9281.9099032920985</v>
      </c>
      <c r="BT15" s="16" t="s">
        <v>13354</v>
      </c>
      <c r="BU15" s="23">
        <f>IF(B6L248C3=0,0,B6L248C29/B6L248C3)</f>
        <v>3.2907771129495127</v>
      </c>
      <c r="BV15" s="16" t="s">
        <v>13355</v>
      </c>
      <c r="BW15" s="23">
        <f>IF(B6L248C8=0,0,B6L248C30/B6L248C8)</f>
        <v>1.8099274121222322</v>
      </c>
      <c r="BX15" s="16" t="s">
        <v>13356</v>
      </c>
      <c r="BY15" s="23">
        <f>IF(B6L248C13=0,0,B6L248C31/B6L248C13)</f>
        <v>4.9361656694242688</v>
      </c>
      <c r="BZ15" s="16" t="s">
        <v>13357</v>
      </c>
      <c r="CA15" s="23">
        <f>IF(B6L248C18=0,0,B6L248C32/B6L248C18)</f>
        <v>3.948932535539416</v>
      </c>
      <c r="CB15" s="16" t="s">
        <v>13358</v>
      </c>
      <c r="CC15" s="23">
        <f>IF(B6L248C24=0,0,B6L248C33/B6L248C24)</f>
        <v>0.8226942782373784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1.3443333333333334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2.6886666666666668</v>
      </c>
      <c r="J16" s="16" t="s">
        <v>13361</v>
      </c>
      <c r="K16" s="23">
        <f>IF(B6L256C3=0,0,B6L249C3/B6L256C3)</f>
        <v>4.0036590246911899E-4</v>
      </c>
      <c r="L16" s="16" t="s">
        <v>13362</v>
      </c>
      <c r="M16" s="23">
        <f>A1L549C63</f>
        <v>1.0656779661016949</v>
      </c>
      <c r="N16" s="16" t="s">
        <v>13363</v>
      </c>
      <c r="O16" s="23">
        <f>B6L249C1*B6L249C5</f>
        <v>1.4326264124293786</v>
      </c>
      <c r="P16" s="16" t="s">
        <v>13364</v>
      </c>
      <c r="Q16" s="23">
        <f>B3L843C15</f>
        <v>1.7311935807422267</v>
      </c>
      <c r="R16" s="16" t="s">
        <v>13365</v>
      </c>
      <c r="S16" s="23">
        <f>B6L249C6*B6L249C7</f>
        <v>2.4801536487995062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1.3640845068397285</v>
      </c>
      <c r="X16" s="16" t="s">
        <v>13367</v>
      </c>
      <c r="Y16" s="23">
        <f>IF(B6L256C10=0,0,B6L249C10/B6L256C10)</f>
        <v>6.1917976579040285E-4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8.7811853333333342E-2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0.13171778000000001</v>
      </c>
      <c r="AH16" s="16" t="s">
        <v>13370</v>
      </c>
      <c r="AI16" s="23">
        <f>IF(B6L256C15=0,0,B6L249C15/B6L256C15)</f>
        <v>4.0036590246911899E-4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0.12556073333333334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0.15067288000000001</v>
      </c>
      <c r="AR16" s="16" t="s">
        <v>13373</v>
      </c>
      <c r="AS16" s="23">
        <f>IF(B6L256C20=0,0,B6L249C20/B6L256C20)</f>
        <v>4.0036590246911899E-4</v>
      </c>
      <c r="AT16" s="16" t="s">
        <v>13374</v>
      </c>
      <c r="AU16" s="17">
        <f>A1L244C21</f>
        <v>575.33333333333326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2.8766666666666665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0.71916666666666662</v>
      </c>
      <c r="BD16" s="16" t="s">
        <v>13377</v>
      </c>
      <c r="BE16" s="23">
        <f>IF(B6L256C26=0,0,B6L249C26/B6L256C26)</f>
        <v>3.9578114724251066E-4</v>
      </c>
      <c r="BF16" s="16" t="s">
        <v>13378</v>
      </c>
      <c r="BG16" s="23">
        <f>B6L249C3+B6L249C10+B6L249C15+B6L249C20+B6L249C26</f>
        <v>5.0543085001730619</v>
      </c>
      <c r="BH16" s="16" t="s">
        <v>13379</v>
      </c>
      <c r="BI16" s="17">
        <f>B6L258C3*B6L249C4</f>
        <v>8.8478027310169232</v>
      </c>
      <c r="BJ16" s="16" t="s">
        <v>13380</v>
      </c>
      <c r="BK16" s="17">
        <f>B6L258C10*B6L249C11</f>
        <v>4.4888980752372021</v>
      </c>
      <c r="BL16" s="16" t="s">
        <v>13381</v>
      </c>
      <c r="BM16" s="17">
        <f>B6L258C15*B6L249C16</f>
        <v>0.43345385579251916</v>
      </c>
      <c r="BN16" s="16" t="s">
        <v>13382</v>
      </c>
      <c r="BO16" s="17">
        <f>B6L258C20*B6L249C21</f>
        <v>0.49583086504618851</v>
      </c>
      <c r="BP16" s="16" t="s">
        <v>13383</v>
      </c>
      <c r="BQ16" s="17">
        <f>B6L258C26*B6L249C27</f>
        <v>2.3666172070628582</v>
      </c>
      <c r="BR16" s="16" t="s">
        <v>13384</v>
      </c>
      <c r="BS16" s="15">
        <f>B6L249C29+B6L249C30+B6L249C31+B6L249C32+B6L249C33</f>
        <v>16.632602734155693</v>
      </c>
      <c r="BT16" s="16" t="s">
        <v>13385</v>
      </c>
      <c r="BU16" s="23">
        <f>IF(B6L249C3=0,0,B6L249C29/B6L249C3)</f>
        <v>3.2907771129495127</v>
      </c>
      <c r="BV16" s="16" t="s">
        <v>13386</v>
      </c>
      <c r="BW16" s="23">
        <f>IF(B6L249C8=0,0,B6L249C30/B6L249C8)</f>
        <v>1.8099274121222324</v>
      </c>
      <c r="BX16" s="16" t="s">
        <v>13387</v>
      </c>
      <c r="BY16" s="23">
        <f>IF(B6L249C13=0,0,B6L249C31/B6L249C13)</f>
        <v>4.9361656694242697</v>
      </c>
      <c r="BZ16" s="16" t="s">
        <v>13388</v>
      </c>
      <c r="CA16" s="23">
        <f>IF(B6L249C18=0,0,B6L249C32/B6L249C18)</f>
        <v>3.948932535539416</v>
      </c>
      <c r="CB16" s="16" t="s">
        <v>13389</v>
      </c>
      <c r="CC16" s="23">
        <f>IF(B6L249C24=0,0,B6L249C33/B6L249C24)</f>
        <v>0.82269427823737828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0.23033333333333336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0.46066666666666672</v>
      </c>
      <c r="J17" s="16" t="s">
        <v>13392</v>
      </c>
      <c r="K17" s="23">
        <f>IF(B6L256C3=0,0,B6L250C3/B6L256C3)</f>
        <v>6.8597282074426297E-5</v>
      </c>
      <c r="L17" s="16" t="s">
        <v>13393</v>
      </c>
      <c r="M17" s="23">
        <f>A1L550C63</f>
        <v>1.5679012345679011</v>
      </c>
      <c r="N17" s="16" t="s">
        <v>13394</v>
      </c>
      <c r="O17" s="23">
        <f>B6L250C1*B6L250C5</f>
        <v>0.36113991769547327</v>
      </c>
      <c r="P17" s="16" t="s">
        <v>13395</v>
      </c>
      <c r="Q17" s="23">
        <f>B3L844C15</f>
        <v>1.9831081081081081</v>
      </c>
      <c r="R17" s="16" t="s">
        <v>13396</v>
      </c>
      <c r="S17" s="23">
        <f>B6L250C6*B6L250C7</f>
        <v>0.71617949894338784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0.39389872441886337</v>
      </c>
      <c r="X17" s="16" t="s">
        <v>13398</v>
      </c>
      <c r="Y17" s="23">
        <f>IF(B6L256C10=0,0,B6L250C10/B6L256C10)</f>
        <v>1.7879692842187402E-4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1.5045373333333336E-2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2.2568060000000004E-2</v>
      </c>
      <c r="AH17" s="16" t="s">
        <v>13401</v>
      </c>
      <c r="AI17" s="23">
        <f>IF(B6L256C15=0,0,B6L250C15/B6L256C15)</f>
        <v>6.8597282074426297E-5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2.1513133333333337E-2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2.5815760000000004E-2</v>
      </c>
      <c r="AR17" s="16" t="s">
        <v>13404</v>
      </c>
      <c r="AS17" s="23">
        <f>IF(B6L256C20=0,0,B6L250C20/B6L256C20)</f>
        <v>6.8597282074426297E-5</v>
      </c>
      <c r="AT17" s="16" t="s">
        <v>13405</v>
      </c>
      <c r="AU17" s="17">
        <f>A1L245C21</f>
        <v>195.66666666666669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0.97833333333333339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0.24458333333333335</v>
      </c>
      <c r="BD17" s="16" t="s">
        <v>13408</v>
      </c>
      <c r="BE17" s="23">
        <f>IF(B6L256C26=0,0,B6L250C26/B6L256C26)</f>
        <v>1.3460227892894195E-4</v>
      </c>
      <c r="BF17" s="16" t="s">
        <v>13409</v>
      </c>
      <c r="BG17" s="23">
        <f>B6L250C3+B6L250C10+B6L250C15+B6L250C20+B6L250C26</f>
        <v>1.1475325444188633</v>
      </c>
      <c r="BH17" s="16" t="s">
        <v>13410</v>
      </c>
      <c r="BI17" s="17">
        <f>B6L258C3*B6L250C4</f>
        <v>1.5159513233654092</v>
      </c>
      <c r="BJ17" s="16" t="s">
        <v>13411</v>
      </c>
      <c r="BK17" s="17">
        <f>B6L258C10*B6L250C11</f>
        <v>1.2962329071376031</v>
      </c>
      <c r="BL17" s="16" t="s">
        <v>13412</v>
      </c>
      <c r="BM17" s="17">
        <f>B6L258C15*B6L250C16</f>
        <v>7.4266455331671408E-2</v>
      </c>
      <c r="BN17" s="16" t="s">
        <v>13413</v>
      </c>
      <c r="BO17" s="17">
        <f>B6L258C20*B6L250C21</f>
        <v>8.4953912161397555E-2</v>
      </c>
      <c r="BP17" s="16" t="s">
        <v>13414</v>
      </c>
      <c r="BQ17" s="17">
        <f>B6L258C26*B6L250C27</f>
        <v>0.80486923554223522</v>
      </c>
      <c r="BR17" s="16" t="s">
        <v>13415</v>
      </c>
      <c r="BS17" s="15">
        <f>B6L250C29+B6L250C30+B6L250C31+B6L250C32+B6L250C33</f>
        <v>3.7762738335383164</v>
      </c>
      <c r="BT17" s="16" t="s">
        <v>13416</v>
      </c>
      <c r="BU17" s="23">
        <f>IF(B6L250C3=0,0,B6L250C29/B6L250C3)</f>
        <v>3.2907771129495131</v>
      </c>
      <c r="BV17" s="16" t="s">
        <v>13417</v>
      </c>
      <c r="BW17" s="23">
        <f>IF(B6L250C8=0,0,B6L250C30/B6L250C8)</f>
        <v>1.8099274121222324</v>
      </c>
      <c r="BX17" s="16" t="s">
        <v>13418</v>
      </c>
      <c r="BY17" s="23">
        <f>IF(B6L250C13=0,0,B6L250C31/B6L250C13)</f>
        <v>4.9361656694242697</v>
      </c>
      <c r="BZ17" s="16" t="s">
        <v>13419</v>
      </c>
      <c r="CA17" s="23">
        <f>IF(B6L250C18=0,0,B6L250C32/B6L250C18)</f>
        <v>3.9489325355394165</v>
      </c>
      <c r="CB17" s="16" t="s">
        <v>13420</v>
      </c>
      <c r="CC17" s="23">
        <f>IF(B6L250C24=0,0,B6L250C33/B6L250C24)</f>
        <v>0.8226942782373784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463.73433333333332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463.73433333333332</v>
      </c>
      <c r="J18" s="16" t="s">
        <v>13423</v>
      </c>
      <c r="K18" s="23">
        <f>IF(B6L256C3=0,0,B6L251C3/B6L256C3)</f>
        <v>6.9054084380454461E-2</v>
      </c>
      <c r="L18" s="16" t="s">
        <v>13424</v>
      </c>
      <c r="M18" s="23">
        <f>A1L551C63</f>
        <v>0.70261351961416874</v>
      </c>
      <c r="N18" s="16" t="s">
        <v>13425</v>
      </c>
      <c r="O18" s="23">
        <f>B6L251C1*B6L251C5</f>
        <v>325.82601210926344</v>
      </c>
      <c r="P18" s="16" t="s">
        <v>13426</v>
      </c>
      <c r="Q18" s="23">
        <f>B3L845C15</f>
        <v>1.0635530195846743</v>
      </c>
      <c r="R18" s="16" t="s">
        <v>13427</v>
      </c>
      <c r="S18" s="23">
        <f>B6L251C6*B6L251C7</f>
        <v>346.53323903803977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190.59328147092188</v>
      </c>
      <c r="X18" s="16" t="s">
        <v>13429</v>
      </c>
      <c r="Y18" s="23">
        <f>IF(B6L256C10=0,0,B6L251C10/B6L256C10)</f>
        <v>8.6513337546656383E-2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15.145563326666666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22.718344989999999</v>
      </c>
      <c r="AH18" s="16" t="s">
        <v>13432</v>
      </c>
      <c r="AI18" s="23">
        <f>IF(B6L256C15=0,0,B6L251C15/B6L256C15)</f>
        <v>6.9054084380454461E-2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21.656393366666666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25.98767204</v>
      </c>
      <c r="AR18" s="16" t="s">
        <v>13435</v>
      </c>
      <c r="AS18" s="23">
        <f>IF(B6L256C20=0,0,B6L251C20/B6L256C20)</f>
        <v>6.9054084380454461E-2</v>
      </c>
      <c r="AT18" s="16" t="s">
        <v>13436</v>
      </c>
      <c r="AU18" s="17">
        <f>A1L246C21</f>
        <v>68406.666666666672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342.03333333333336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85.50833333333334</v>
      </c>
      <c r="BD18" s="16" t="s">
        <v>13439</v>
      </c>
      <c r="BE18" s="23">
        <f>IF(B6L256C26=0,0,B6L251C26/B6L256C26)</f>
        <v>4.7058057379552751E-2</v>
      </c>
      <c r="BF18" s="16" t="s">
        <v>13440</v>
      </c>
      <c r="BG18" s="23">
        <f>B6L251C3+B6L251C10+B6L251C15+B6L251C20+B6L251C26</f>
        <v>788.5419651675885</v>
      </c>
      <c r="BH18" s="16" t="s">
        <v>13441</v>
      </c>
      <c r="BI18" s="17">
        <f>B6L258C3*B6L251C4</f>
        <v>1526.0463306222334</v>
      </c>
      <c r="BJ18" s="16" t="s">
        <v>13442</v>
      </c>
      <c r="BK18" s="17">
        <f>B6L258C10*B6L251C11</f>
        <v>627.20000854645423</v>
      </c>
      <c r="BL18" s="16" t="s">
        <v>13443</v>
      </c>
      <c r="BM18" s="17">
        <f>B6L258C15*B6L251C16</f>
        <v>74.76100973718323</v>
      </c>
      <c r="BN18" s="16" t="s">
        <v>13444</v>
      </c>
      <c r="BO18" s="17">
        <f>B6L258C20*B6L251C21</f>
        <v>85.519636368069996</v>
      </c>
      <c r="BP18" s="16" t="s">
        <v>13445</v>
      </c>
      <c r="BQ18" s="17">
        <f>B6L258C26*B6L251C27</f>
        <v>281.38886629979129</v>
      </c>
      <c r="BR18" s="16" t="s">
        <v>13446</v>
      </c>
      <c r="BS18" s="15">
        <f>B6L251C29+B6L251C30+B6L251C31+B6L251C32+B6L251C33</f>
        <v>2594.9158515737327</v>
      </c>
      <c r="BT18" s="16" t="s">
        <v>13447</v>
      </c>
      <c r="BU18" s="23">
        <f>IF(B6L251C3=0,0,B6L251C29/B6L251C3)</f>
        <v>3.2907771129495123</v>
      </c>
      <c r="BV18" s="16" t="s">
        <v>13448</v>
      </c>
      <c r="BW18" s="23">
        <f>IF(B6L251C8=0,0,B6L251C30/B6L251C8)</f>
        <v>1.8099274121222322</v>
      </c>
      <c r="BX18" s="16" t="s">
        <v>13449</v>
      </c>
      <c r="BY18" s="23">
        <f>IF(B6L251C13=0,0,B6L251C31/B6L251C13)</f>
        <v>4.9361656694242697</v>
      </c>
      <c r="BZ18" s="16" t="s">
        <v>13450</v>
      </c>
      <c r="CA18" s="23">
        <f>IF(B6L251C18=0,0,B6L251C32/B6L251C18)</f>
        <v>3.9489325355394165</v>
      </c>
      <c r="CB18" s="16" t="s">
        <v>13451</v>
      </c>
      <c r="CC18" s="23">
        <f>IF(B6L251C24=0,0,B6L251C33/B6L251C24)</f>
        <v>0.82269427823737828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216.19866666666667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432.39733333333334</v>
      </c>
      <c r="J19" s="16" t="s">
        <v>13454</v>
      </c>
      <c r="K19" s="23">
        <f>IF(B6L256C3=0,0,B6L252C3/B6L256C3)</f>
        <v>6.4387731931034142E-2</v>
      </c>
      <c r="L19" s="16" t="s">
        <v>13455</v>
      </c>
      <c r="M19" s="23">
        <f>A1L552C63</f>
        <v>0.56485802000012031</v>
      </c>
      <c r="N19" s="16" t="s">
        <v>13456</v>
      </c>
      <c r="O19" s="23">
        <f>B6L252C1*B6L252C5</f>
        <v>122.12155077999934</v>
      </c>
      <c r="P19" s="16" t="s">
        <v>13457</v>
      </c>
      <c r="Q19" s="23">
        <f>B3L846C15</f>
        <v>1.4428597458960724</v>
      </c>
      <c r="R19" s="16" t="s">
        <v>13458</v>
      </c>
      <c r="S19" s="23">
        <f>B6L252C6*B6L252C7</f>
        <v>176.20426972686414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96.912348349775286</v>
      </c>
      <c r="X19" s="16" t="s">
        <v>13460</v>
      </c>
      <c r="Y19" s="23">
        <f>IF(B6L256C10=0,0,B6L252C10/B6L256C10)</f>
        <v>4.399006429039528E-2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14.122096906666668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21.183145360000001</v>
      </c>
      <c r="AH19" s="16" t="s">
        <v>13463</v>
      </c>
      <c r="AI19" s="23">
        <f>IF(B6L256C15=0,0,B6L252C15/B6L256C15)</f>
        <v>6.4387731931034142E-2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20.192955466666668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24.231546560000002</v>
      </c>
      <c r="AR19" s="16" t="s">
        <v>13466</v>
      </c>
      <c r="AS19" s="23">
        <f>IF(B6L256C20=0,0,B6L252C20/B6L256C20)</f>
        <v>6.4387731931034142E-2</v>
      </c>
      <c r="AT19" s="16" t="s">
        <v>13467</v>
      </c>
      <c r="AU19" s="17">
        <f>A1L247C21</f>
        <v>87104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435.52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108.88</v>
      </c>
      <c r="BD19" s="16" t="s">
        <v>13470</v>
      </c>
      <c r="BE19" s="23">
        <f>IF(B6L256C26=0,0,B6L252C26/B6L256C26)</f>
        <v>5.9920256748687686E-2</v>
      </c>
      <c r="BF19" s="16" t="s">
        <v>13471</v>
      </c>
      <c r="BG19" s="23">
        <f>B6L252C3+B6L252C10+B6L252C15+B6L252C20+B6L252C26</f>
        <v>683.60437360310857</v>
      </c>
      <c r="BH19" s="16" t="s">
        <v>13472</v>
      </c>
      <c r="BI19" s="17">
        <f>B6L258C3*B6L252C4</f>
        <v>1422.9232482337347</v>
      </c>
      <c r="BJ19" s="16" t="s">
        <v>13473</v>
      </c>
      <c r="BK19" s="17">
        <f>B6L258C10*B6L252C11</f>
        <v>318.91693791163101</v>
      </c>
      <c r="BL19" s="16" t="s">
        <v>13474</v>
      </c>
      <c r="BM19" s="17">
        <f>B6L258C15*B6L252C16</f>
        <v>69.70900993097068</v>
      </c>
      <c r="BN19" s="16" t="s">
        <v>13475</v>
      </c>
      <c r="BO19" s="17">
        <f>B6L258C20*B6L252C21</f>
        <v>79.740618831018523</v>
      </c>
      <c r="BP19" s="16" t="s">
        <v>13476</v>
      </c>
      <c r="BQ19" s="17">
        <f>B6L258C26*B6L252C27</f>
        <v>358.29981205794297</v>
      </c>
      <c r="BR19" s="16" t="s">
        <v>13477</v>
      </c>
      <c r="BS19" s="15">
        <f>B6L252C29+B6L252C30+B6L252C31+B6L252C32+B6L252C33</f>
        <v>2249.5896269652981</v>
      </c>
      <c r="BT19" s="16" t="s">
        <v>13478</v>
      </c>
      <c r="BU19" s="23">
        <f>IF(B6L252C3=0,0,B6L252C29/B6L252C3)</f>
        <v>3.2907771129495127</v>
      </c>
      <c r="BV19" s="16" t="s">
        <v>13479</v>
      </c>
      <c r="BW19" s="23">
        <f>IF(B6L252C8=0,0,B6L252C30/B6L252C8)</f>
        <v>1.8099274121222322</v>
      </c>
      <c r="BX19" s="16" t="s">
        <v>13480</v>
      </c>
      <c r="BY19" s="23">
        <f>IF(B6L252C13=0,0,B6L252C31/B6L252C13)</f>
        <v>4.9361656694242697</v>
      </c>
      <c r="BZ19" s="16" t="s">
        <v>13481</v>
      </c>
      <c r="CA19" s="23">
        <f>IF(B6L252C18=0,0,B6L252C32/B6L252C18)</f>
        <v>3.9489325355394165</v>
      </c>
      <c r="CB19" s="16" t="s">
        <v>13482</v>
      </c>
      <c r="CC19" s="23">
        <f>IF(B6L252C24=0,0,B6L252C33/B6L252C24)</f>
        <v>0.82269427823737828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0.20099999999999998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0.40199999999999997</v>
      </c>
      <c r="J20" s="16" t="s">
        <v>13485</v>
      </c>
      <c r="K20" s="23">
        <f>IF(B6L256C3=0,0,B6L253C3/B6L256C3)</f>
        <v>5.9861304038898768E-5</v>
      </c>
      <c r="L20" s="16" t="s">
        <v>13486</v>
      </c>
      <c r="M20" s="23">
        <f>A1L553C63</f>
        <v>1.8435374149659867</v>
      </c>
      <c r="N20" s="16" t="s">
        <v>13487</v>
      </c>
      <c r="O20" s="23">
        <f>B6L253C1*B6L253C5</f>
        <v>0.37055102040816329</v>
      </c>
      <c r="P20" s="16" t="s">
        <v>13488</v>
      </c>
      <c r="Q20" s="23">
        <f>B3L847C15</f>
        <v>2.5588235294117645</v>
      </c>
      <c r="R20" s="16" t="s">
        <v>13489</v>
      </c>
      <c r="S20" s="23">
        <f>B6L253C6*B6L253C7</f>
        <v>0.94817466986794718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0.52149606842737095</v>
      </c>
      <c r="X20" s="16" t="s">
        <v>13491</v>
      </c>
      <c r="Y20" s="23">
        <f>IF(B6L256C10=0,0,B6L253C10/B6L256C10)</f>
        <v>2.3671540281441976E-4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1.312932E-2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1.969398E-2</v>
      </c>
      <c r="AH20" s="16" t="s">
        <v>13494</v>
      </c>
      <c r="AI20" s="23">
        <f>IF(B6L256C15=0,0,B6L253C15/B6L256C15)</f>
        <v>5.9861304038898768E-5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1.8773399999999999E-2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2.2528079999999999E-2</v>
      </c>
      <c r="AR20" s="16" t="s">
        <v>13497</v>
      </c>
      <c r="AS20" s="23">
        <f>IF(B6L256C20=0,0,B6L253C20/B6L256C20)</f>
        <v>5.9861304038898768E-5</v>
      </c>
      <c r="AT20" s="16" t="s">
        <v>13498</v>
      </c>
      <c r="AU20" s="17">
        <f>A1L248C21</f>
        <v>174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0.87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0.2175</v>
      </c>
      <c r="BD20" s="16" t="s">
        <v>13501</v>
      </c>
      <c r="BE20" s="23">
        <f>IF(B6L256C26=0,0,B6L253C26/B6L256C26)</f>
        <v>1.1969742691807102E-4</v>
      </c>
      <c r="BF20" s="16" t="s">
        <v>13502</v>
      </c>
      <c r="BG20" s="23">
        <f>B6L253C3+B6L253C10+B6L253C15+B6L253C20+B6L253C26</f>
        <v>1.1832181284273708</v>
      </c>
      <c r="BH20" s="16" t="s">
        <v>13503</v>
      </c>
      <c r="BI20" s="17">
        <f>B6L258C3*B6L253C4</f>
        <v>1.322892399405704</v>
      </c>
      <c r="BJ20" s="16" t="s">
        <v>13504</v>
      </c>
      <c r="BK20" s="17">
        <f>B6L258C10*B6L253C11</f>
        <v>1.7161273264739454</v>
      </c>
      <c r="BL20" s="16" t="s">
        <v>13505</v>
      </c>
      <c r="BM20" s="17">
        <f>B6L258C15*B6L253C16</f>
        <v>6.4808498646885454E-2</v>
      </c>
      <c r="BN20" s="16" t="s">
        <v>13506</v>
      </c>
      <c r="BO20" s="17">
        <f>B6L258C20*B6L253C21</f>
        <v>7.4134890062695677E-2</v>
      </c>
      <c r="BP20" s="16" t="s">
        <v>13507</v>
      </c>
      <c r="BQ20" s="17">
        <f>B6L258C26*B6L253C27</f>
        <v>0.7157440220665191</v>
      </c>
      <c r="BR20" s="16" t="s">
        <v>13508</v>
      </c>
      <c r="BS20" s="15">
        <f>B6L253C29+B6L253C30+B6L253C31+B6L253C32+B6L253C33</f>
        <v>3.8937071366557494</v>
      </c>
      <c r="BT20" s="16" t="s">
        <v>13509</v>
      </c>
      <c r="BU20" s="23">
        <f>IF(B6L253C3=0,0,B6L253C29/B6L253C3)</f>
        <v>3.2907771129495127</v>
      </c>
      <c r="BV20" s="16" t="s">
        <v>13510</v>
      </c>
      <c r="BW20" s="23">
        <f>IF(B6L253C8=0,0,B6L253C30/B6L253C8)</f>
        <v>1.8099274121222322</v>
      </c>
      <c r="BX20" s="16" t="s">
        <v>13511</v>
      </c>
      <c r="BY20" s="23">
        <f>IF(B6L253C13=0,0,B6L253C31/B6L253C13)</f>
        <v>4.9361656694242697</v>
      </c>
      <c r="BZ20" s="16" t="s">
        <v>13512</v>
      </c>
      <c r="CA20" s="23">
        <f>IF(B6L253C18=0,0,B6L253C32/B6L253C18)</f>
        <v>3.9489325355394165</v>
      </c>
      <c r="CB20" s="16" t="s">
        <v>13513</v>
      </c>
      <c r="CC20" s="23">
        <f>IF(B6L253C24=0,0,B6L253C33/B6L253C24)</f>
        <v>0.82269427823737828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90.622333333333344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181.24466666666669</v>
      </c>
      <c r="J21" s="16" t="s">
        <v>13516</v>
      </c>
      <c r="K21" s="23">
        <f>IF(B6L256C3=0,0,B6L254C3/B6L256C3)</f>
        <v>2.6988910688463177E-2</v>
      </c>
      <c r="L21" s="16" t="s">
        <v>13517</v>
      </c>
      <c r="M21" s="23">
        <f>A1L554C63</f>
        <v>2.1316110732700895</v>
      </c>
      <c r="N21" s="16" t="s">
        <v>13518</v>
      </c>
      <c r="O21" s="23">
        <f>B6L254C1*B6L254C5</f>
        <v>193.17156921890648</v>
      </c>
      <c r="P21" s="16" t="s">
        <v>13519</v>
      </c>
      <c r="Q21" s="23">
        <f>B3L848C15</f>
        <v>2.0482205183956053</v>
      </c>
      <c r="R21" s="16" t="s">
        <v>13520</v>
      </c>
      <c r="S21" s="23">
        <f>B6L254C6*B6L254C7</f>
        <v>395.65797164484115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217.61188440466265</v>
      </c>
      <c r="X21" s="16" t="s">
        <v>13522</v>
      </c>
      <c r="Y21" s="23">
        <f>IF(B6L256C10=0,0,B6L254C10/B6L256C10)</f>
        <v>9.877751337492352E-2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5.9194508133333343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8.8791762200000015</v>
      </c>
      <c r="AH21" s="16" t="s">
        <v>13525</v>
      </c>
      <c r="AI21" s="23">
        <f>IF(B6L256C15=0,0,B6L254C15/B6L256C15)</f>
        <v>2.6988910688463173E-2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8.4641259333333334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10.15695112</v>
      </c>
      <c r="AR21" s="16" t="s">
        <v>13528</v>
      </c>
      <c r="AS21" s="23">
        <f>IF(B6L256C20=0,0,B6L254C20/B6L256C20)</f>
        <v>2.6988910688463173E-2</v>
      </c>
      <c r="AT21" s="16" t="s">
        <v>13529</v>
      </c>
      <c r="AU21" s="17">
        <f>A1L249C21</f>
        <v>95458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477.29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119.32250000000001</v>
      </c>
      <c r="BD21" s="16" t="s">
        <v>13532</v>
      </c>
      <c r="BE21" s="23">
        <f>IF(B6L256C26=0,0,B6L254C26/B6L256C26)</f>
        <v>6.5667109073248409E-2</v>
      </c>
      <c r="BF21" s="16" t="s">
        <v>13533</v>
      </c>
      <c r="BG21" s="23">
        <f>B6L254C3+B6L254C10+B6L254C15+B6L254C20+B6L254C26</f>
        <v>537.21517841132936</v>
      </c>
      <c r="BH21" s="16" t="s">
        <v>13534</v>
      </c>
      <c r="BI21" s="17">
        <f>B6L258C3*B6L254C4</f>
        <v>596.43580091083027</v>
      </c>
      <c r="BJ21" s="16" t="s">
        <v>13535</v>
      </c>
      <c r="BK21" s="17">
        <f>B6L258C10*B6L254C11</f>
        <v>716.11220870467889</v>
      </c>
      <c r="BL21" s="16" t="s">
        <v>13536</v>
      </c>
      <c r="BM21" s="17">
        <f>B6L258C15*B6L254C16</f>
        <v>29.219389886621574</v>
      </c>
      <c r="BN21" s="16" t="s">
        <v>13537</v>
      </c>
      <c r="BO21" s="17">
        <f>B6L258C20*B6L254C21</f>
        <v>33.424262283042928</v>
      </c>
      <c r="BP21" s="16" t="s">
        <v>13538</v>
      </c>
      <c r="BQ21" s="17">
        <f>B6L258C26*B6L254C27</f>
        <v>392.66375205991829</v>
      </c>
      <c r="BR21" s="16" t="s">
        <v>13539</v>
      </c>
      <c r="BS21" s="15">
        <f>B6L254C29+B6L254C30+B6L254C31+B6L254C32+B6L254C33</f>
        <v>1767.8554138450922</v>
      </c>
      <c r="BT21" s="16" t="s">
        <v>13540</v>
      </c>
      <c r="BU21" s="23">
        <f>IF(B6L254C3=0,0,B6L254C29/B6L254C3)</f>
        <v>3.2907771129495131</v>
      </c>
      <c r="BV21" s="16" t="s">
        <v>13541</v>
      </c>
      <c r="BW21" s="23">
        <f>IF(B6L254C8=0,0,B6L254C30/B6L254C8)</f>
        <v>1.8099274121222322</v>
      </c>
      <c r="BX21" s="16" t="s">
        <v>13542</v>
      </c>
      <c r="BY21" s="23">
        <f>IF(B6L254C13=0,0,B6L254C31/B6L254C13)</f>
        <v>4.9361656694242697</v>
      </c>
      <c r="BZ21" s="16" t="s">
        <v>13543</v>
      </c>
      <c r="CA21" s="23">
        <f>IF(B6L254C18=0,0,B6L254C32/B6L254C18)</f>
        <v>3.948932535539416</v>
      </c>
      <c r="CB21" s="16" t="s">
        <v>13544</v>
      </c>
      <c r="CC21" s="23">
        <f>IF(B6L254C24=0,0,B6L254C33/B6L254C24)</f>
        <v>0.82269427823737828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452.94833333333332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905.89666666666665</v>
      </c>
      <c r="J22" s="16" t="s">
        <v>13547</v>
      </c>
      <c r="K22" s="23">
        <f>IF(B6L256C3=0,0,B6L255C3/B6L256C3)</f>
        <v>0.1348959099282544</v>
      </c>
      <c r="L22" s="16" t="s">
        <v>13548</v>
      </c>
      <c r="M22" s="23">
        <f>A1L555C63</f>
        <v>1.1044340131916073</v>
      </c>
      <c r="N22" s="16" t="s">
        <v>13549</v>
      </c>
      <c r="O22" s="23">
        <f>B6L255C1*B6L255C5</f>
        <v>500.25154555178318</v>
      </c>
      <c r="P22" s="16" t="s">
        <v>13550</v>
      </c>
      <c r="Q22" s="23">
        <f>B3L852C15</f>
        <v>1.8285910539070431</v>
      </c>
      <c r="R22" s="16" t="s">
        <v>13551</v>
      </c>
      <c r="S22" s="17">
        <f>B6L255C6*B6L255C7</f>
        <v>914.75550089916237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503.11552549453933</v>
      </c>
      <c r="X22" s="16" t="s">
        <v>13553</v>
      </c>
      <c r="Y22" s="23">
        <f>IF(B6L256C10=0,0,B6L255C10/B6L256C10)</f>
        <v>0.2283721805205034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29.586585133333333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44.379877700000002</v>
      </c>
      <c r="AH22" s="16" t="s">
        <v>13556</v>
      </c>
      <c r="AI22" s="23">
        <f>IF(B6L256C15=0,0,B6L255C15/B6L256C15)</f>
        <v>0.1348959099282544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42.305374333333333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50.766449199999997</v>
      </c>
      <c r="AR22" s="16" t="s">
        <v>13559</v>
      </c>
      <c r="AS22" s="23">
        <f>IF(B6L256C20=0,0,B6L255C20/B6L256C20)</f>
        <v>0.1348959099282544</v>
      </c>
      <c r="AT22" s="16" t="s">
        <v>13560</v>
      </c>
      <c r="AU22" s="17">
        <f>A1L253C21</f>
        <v>426830.33333333337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2134.1516666666666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533.53791666666666</v>
      </c>
      <c r="BD22" s="16" t="s">
        <v>13563</v>
      </c>
      <c r="BE22" s="23">
        <f>IF(B6L256C26=0,0,B6L255C26/B6L256C26)</f>
        <v>0.29362352086541699</v>
      </c>
      <c r="BF22" s="16" t="s">
        <v>13564</v>
      </c>
      <c r="BG22" s="17">
        <f>B6L255C3+B6L255C10+B6L255C15+B6L255C20+B6L255C26</f>
        <v>2037.6964357278725</v>
      </c>
      <c r="BH22" s="16" t="s">
        <v>13565</v>
      </c>
      <c r="BI22" s="17">
        <f>B6L258C3*B6L255C4</f>
        <v>2981.1040173639203</v>
      </c>
      <c r="BJ22" s="16" t="s">
        <v>13566</v>
      </c>
      <c r="BK22" s="17">
        <f>B6L258C10*B6L255C11</f>
        <v>1655.6410564669973</v>
      </c>
      <c r="BL22" s="16" t="s">
        <v>13567</v>
      </c>
      <c r="BM22" s="17">
        <f>B6L258C15*B6L255C16</f>
        <v>146.04428581065849</v>
      </c>
      <c r="BN22" s="16" t="s">
        <v>13568</v>
      </c>
      <c r="BO22" s="17">
        <f>B6L258C20*B6L255C21</f>
        <v>167.06106913307414</v>
      </c>
      <c r="BP22" s="16" t="s">
        <v>13569</v>
      </c>
      <c r="BQ22" s="17">
        <f>B6L258C26*B6L255C27</f>
        <v>1755.7543650574312</v>
      </c>
      <c r="BR22" s="16" t="s">
        <v>13570</v>
      </c>
      <c r="BS22" s="15">
        <f>B6L255C29+B6L255C30+B6L255C31+B6L255C32+B6L255C33</f>
        <v>6705.6047938320808</v>
      </c>
      <c r="BT22" s="16" t="s">
        <v>13571</v>
      </c>
      <c r="BU22" s="23">
        <f>IF(B6L255C3=0,0,B6L255C29/B6L255C3)</f>
        <v>3.2907771129495127</v>
      </c>
      <c r="BV22" s="16" t="s">
        <v>13572</v>
      </c>
      <c r="BW22" s="23">
        <f>IF(B6L255C8=0,0,B6L255C30/B6L255C8)</f>
        <v>1.8099274121222322</v>
      </c>
      <c r="BX22" s="16" t="s">
        <v>13573</v>
      </c>
      <c r="BY22" s="23">
        <f>IF(B6L255C13=0,0,B6L255C31/B6L255C13)</f>
        <v>4.9361656694242706</v>
      </c>
      <c r="BZ22" s="16" t="s">
        <v>13574</v>
      </c>
      <c r="CA22" s="23">
        <f>IF(B6L255C18=0,0,B6L255C32/B6L255C18)</f>
        <v>3.9489325355394165</v>
      </c>
      <c r="CB22" s="16" t="s">
        <v>13575</v>
      </c>
      <c r="CC22" s="23">
        <f>IF(B6L255C24=0,0,B6L255C33/B6L255C24)</f>
        <v>0.82269427823737828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3590.2213333333334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6715.5235999999995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4005.5469926952637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2203.0508459823955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219.32900077599996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328.99350116400001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313.61495212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376.33794254399999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7268.3266666666659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1817.0816666666665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11440.987556357062</v>
      </c>
      <c r="BH23" s="16" t="s">
        <v>13592</v>
      </c>
      <c r="BI23" s="17">
        <f>SUM(B6L241C29:B6L255C29)</f>
        <v>22099.291364352317</v>
      </c>
      <c r="BJ23" s="16" t="s">
        <v>13593</v>
      </c>
      <c r="BK23" s="17">
        <f>SUM(B6L241C30:B6L255C30)</f>
        <v>7249.7493026229295</v>
      </c>
      <c r="BL23" s="16" t="s">
        <v>13594</v>
      </c>
      <c r="BM23" s="17">
        <f>SUM(B6L241C31:B6L255C31)</f>
        <v>1082.6442839396204</v>
      </c>
      <c r="BN23" s="16" t="s">
        <v>13595</v>
      </c>
      <c r="BO23" s="17">
        <f>SUM(B6L241C32:B6L255C32)</f>
        <v>1238.444288058304</v>
      </c>
      <c r="BP23" s="16" t="s">
        <v>13596</v>
      </c>
      <c r="BQ23" s="17">
        <f>SUM(B6L241C33:B6L255C33)</f>
        <v>5979.6107610268227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0.58697062355151242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0.19255775212851217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2.8755690847788597E-2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3.2893833743826761E-2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0.15882209972835995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22099.291364352317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7249.7493026229295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1082.6442839396202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1238.4442880583042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5979.6107610268227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F8537-BA1C-4BA4-8BB4-522D8B7B6EA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0.60070520720881582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5.8354999999999997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10.5039</v>
      </c>
      <c r="J9" s="16" t="s">
        <v>13642</v>
      </c>
      <c r="K9" s="23">
        <f>IF(B6L276C3=0,0,B6L262C3/B6L276C3)</f>
        <v>1.5597889239795239E-3</v>
      </c>
      <c r="L9" s="16" t="s">
        <v>13643</v>
      </c>
      <c r="M9" s="23">
        <f>A1L542C72</f>
        <v>2.3651778122342817</v>
      </c>
      <c r="N9" s="16" t="s">
        <v>13644</v>
      </c>
      <c r="O9" s="23">
        <f>B6L262C1*B6L262C5</f>
        <v>13.80199512329315</v>
      </c>
      <c r="P9" s="16" t="s">
        <v>13645</v>
      </c>
      <c r="Q9" s="23">
        <f>B3L836C21</f>
        <v>2.0199809705042817</v>
      </c>
      <c r="R9" s="16" t="s">
        <v>13646</v>
      </c>
      <c r="S9" s="17">
        <f>B6L262C6*B6L262C7</f>
        <v>27.879767504045059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15.333872127224783</v>
      </c>
      <c r="X9" s="16" t="s">
        <v>13648</v>
      </c>
      <c r="Y9" s="23">
        <f>IF(B6L276C10=0,0,B6L262C10/B6L276C10)</f>
        <v>7.6372728635137844E-3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0.34305737400000003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0.51458606100000004</v>
      </c>
      <c r="AH9" s="16" t="s">
        <v>13651</v>
      </c>
      <c r="AI9" s="23">
        <f>IF(B6L276C15=0,0,B6L262C15/B6L276C15)</f>
        <v>1.5597889239795241E-3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0.49053212999999996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0.58863855599999992</v>
      </c>
      <c r="AR9" s="16" t="s">
        <v>13654</v>
      </c>
      <c r="AS9" s="23">
        <f>IF(B6L276C20=0,0,B6L262C20/B6L276C20)</f>
        <v>1.5597889239795234E-3</v>
      </c>
      <c r="AT9" s="16" t="s">
        <v>13655</v>
      </c>
      <c r="AU9" s="17">
        <f>A1L237C24</f>
        <v>6369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31.844999999999999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7.9612499999999997</v>
      </c>
      <c r="BD9" s="16" t="s">
        <v>13658</v>
      </c>
      <c r="BE9" s="23">
        <f>IF(B6L276C26=0,0,B6L262C26/B6L276C26)</f>
        <v>4.4074439368321722E-3</v>
      </c>
      <c r="BF9" s="16" t="s">
        <v>13659</v>
      </c>
      <c r="BG9" s="17">
        <f>B6L262C3+B6L262C10+B6L262C15+B6L262C20+B6L262C26</f>
        <v>34.902246744224783</v>
      </c>
      <c r="BH9" s="16" t="s">
        <v>13660</v>
      </c>
      <c r="BI9" s="17">
        <f>B6L278C3*B6L262C4</f>
        <v>36.042178893725421</v>
      </c>
      <c r="BJ9" s="16" t="s">
        <v>13661</v>
      </c>
      <c r="BK9" s="17">
        <f>B6L278C10*B6L262C11</f>
        <v>52.615329767319338</v>
      </c>
      <c r="BL9" s="16" t="s">
        <v>13662</v>
      </c>
      <c r="BM9" s="17">
        <f>B6L278C15*B6L262C16</f>
        <v>1.7657063440036083</v>
      </c>
      <c r="BN9" s="16" t="s">
        <v>13663</v>
      </c>
      <c r="BO9" s="17">
        <f>B6L278C20*B6L262C21</f>
        <v>2.0198037052043722</v>
      </c>
      <c r="BP9" s="16" t="s">
        <v>13664</v>
      </c>
      <c r="BQ9" s="17">
        <f>B6L278C26*B6L262C27</f>
        <v>27.317548407512589</v>
      </c>
      <c r="BR9" s="16" t="s">
        <v>13665</v>
      </c>
      <c r="BS9" s="15">
        <f>B6L262C29+B6L262C30+B6L262C31+B6L262C32+B6L262C33</f>
        <v>119.76056711776532</v>
      </c>
      <c r="BT9" s="16" t="s">
        <v>13666</v>
      </c>
      <c r="BU9" s="23">
        <f>IF(B6L262C3=0,0,B6L262C29/B6L262C3)</f>
        <v>3.4313139780201087</v>
      </c>
      <c r="BV9" s="16" t="s">
        <v>13667</v>
      </c>
      <c r="BW9" s="23">
        <f>IF(B6L262C8=0,0,B6L262C30/B6L262C8)</f>
        <v>1.8872226879110598</v>
      </c>
      <c r="BX9" s="16" t="s">
        <v>13668</v>
      </c>
      <c r="BY9" s="23">
        <f>IF(B6L262C13=0,0,B6L262C31/B6L262C13)</f>
        <v>5.1469709670301622</v>
      </c>
      <c r="BZ9" s="16" t="s">
        <v>13669</v>
      </c>
      <c r="CA9" s="23">
        <f>IF(B6L262C18=0,0,B6L262C32/B6L262C18)</f>
        <v>4.1175767736241307</v>
      </c>
      <c r="CB9" s="16" t="s">
        <v>13670</v>
      </c>
      <c r="CC9" s="23">
        <f>IF(B6L262C24=0,0,B6L262C33/B6L262C24)</f>
        <v>0.85782849450502718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146.81950000000001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293.63900000000001</v>
      </c>
      <c r="J10" s="16" t="s">
        <v>13673</v>
      </c>
      <c r="K10" s="23">
        <f>IF(B6L276C3=0,0,B6L263C3/B6L276C3)</f>
        <v>4.3604266972117348E-2</v>
      </c>
      <c r="L10" s="16" t="s">
        <v>13674</v>
      </c>
      <c r="M10" s="23">
        <f>A1L543C72</f>
        <v>1.7085847334385345</v>
      </c>
      <c r="N10" s="16" t="s">
        <v>13675</v>
      </c>
      <c r="O10" s="23">
        <f>B6L263C1*B6L263C5</f>
        <v>250.85355627107893</v>
      </c>
      <c r="P10" s="16" t="s">
        <v>13676</v>
      </c>
      <c r="Q10" s="23">
        <f>B3L837C21</f>
        <v>1.8155078425470719</v>
      </c>
      <c r="R10" s="16" t="s">
        <v>13677</v>
      </c>
      <c r="S10" s="23">
        <f>B6L263C6*B6L263C7</f>
        <v>455.42659874096699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250.48462930753186</v>
      </c>
      <c r="X10" s="16" t="s">
        <v>13679</v>
      </c>
      <c r="Y10" s="23">
        <f>IF(B6L276C10=0,0,B6L263C10/B6L276C10)</f>
        <v>0.12475775500574442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9.5902497400000009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14.385374610000001</v>
      </c>
      <c r="AH10" s="16" t="s">
        <v>13682</v>
      </c>
      <c r="AI10" s="23">
        <f>IF(B6L276C15=0,0,B6L263C15/B6L276C15)</f>
        <v>4.3604266972117355E-2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13.712941300000001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16.455529559999999</v>
      </c>
      <c r="AR10" s="16" t="s">
        <v>13685</v>
      </c>
      <c r="AS10" s="23">
        <f>IF(B6L276C20=0,0,B6L263C20/B6L276C20)</f>
        <v>4.3604266972117341E-2</v>
      </c>
      <c r="AT10" s="16" t="s">
        <v>13686</v>
      </c>
      <c r="AU10" s="17">
        <f>A1L238C24</f>
        <v>108571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542.85500000000002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135.71375</v>
      </c>
      <c r="BD10" s="16" t="s">
        <v>13689</v>
      </c>
      <c r="BE10" s="23">
        <f>IF(B6L276C26=0,0,B6L263C26/B6L276C26)</f>
        <v>7.5132767414948315E-2</v>
      </c>
      <c r="BF10" s="16" t="s">
        <v>13690</v>
      </c>
      <c r="BG10" s="23">
        <f>B6L263C3+B6L263C10+B6L263C15+B6L263C20+B6L263C26</f>
        <v>710.67828347753186</v>
      </c>
      <c r="BH10" s="16" t="s">
        <v>13691</v>
      </c>
      <c r="BI10" s="17">
        <f>B6L278C3*B6L263C4</f>
        <v>1007.5676051918466</v>
      </c>
      <c r="BJ10" s="16" t="s">
        <v>13692</v>
      </c>
      <c r="BK10" s="17">
        <f>B6L278C10*B6L263C11</f>
        <v>859.49140982211941</v>
      </c>
      <c r="BL10" s="16" t="s">
        <v>13693</v>
      </c>
      <c r="BM10" s="17">
        <f>B6L278C15*B6L263C16</f>
        <v>49.360736978348569</v>
      </c>
      <c r="BN10" s="16" t="s">
        <v>13694</v>
      </c>
      <c r="BO10" s="17">
        <f>B6L278C20*B6L263C21</f>
        <v>56.464088594951086</v>
      </c>
      <c r="BP10" s="16" t="s">
        <v>13695</v>
      </c>
      <c r="BQ10" s="17">
        <f>B6L278C26*B6L263C27</f>
        <v>465.67648738452658</v>
      </c>
      <c r="BR10" s="16" t="s">
        <v>13696</v>
      </c>
      <c r="BS10" s="15">
        <f>B6L263C29+B6L263C30+B6L263C31+B6L263C32+B6L263C33</f>
        <v>2438.5603279717925</v>
      </c>
      <c r="BT10" s="16" t="s">
        <v>13697</v>
      </c>
      <c r="BU10" s="23">
        <f>IF(B6L263C3=0,0,B6L263C29/B6L263C3)</f>
        <v>3.4313139780201083</v>
      </c>
      <c r="BV10" s="16" t="s">
        <v>13698</v>
      </c>
      <c r="BW10" s="23">
        <f>IF(B6L263C8=0,0,B6L263C30/B6L263C8)</f>
        <v>1.8872226879110598</v>
      </c>
      <c r="BX10" s="16" t="s">
        <v>13699</v>
      </c>
      <c r="BY10" s="23">
        <f>IF(B6L263C13=0,0,B6L263C31/B6L263C13)</f>
        <v>5.1469709670301622</v>
      </c>
      <c r="BZ10" s="16" t="s">
        <v>13700</v>
      </c>
      <c r="CA10" s="23">
        <f>IF(B6L263C18=0,0,B6L263C32/B6L263C18)</f>
        <v>4.1175767736241298</v>
      </c>
      <c r="CB10" s="16" t="s">
        <v>13701</v>
      </c>
      <c r="CC10" s="23">
        <f>IF(B6L263C24=0,0,B6L263C33/B6L263C24)</f>
        <v>0.85782849450502729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260.90224999999998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521.80449999999996</v>
      </c>
      <c r="J11" s="16" t="s">
        <v>13704</v>
      </c>
      <c r="K11" s="23">
        <f>IF(B6L276C3=0,0,B6L264C3/B6L276C3)</f>
        <v>7.7485969933326987E-2</v>
      </c>
      <c r="L11" s="16" t="s">
        <v>13705</v>
      </c>
      <c r="M11" s="23">
        <f>A1L544C72</f>
        <v>0.79224201490974955</v>
      </c>
      <c r="N11" s="16" t="s">
        <v>13706</v>
      </c>
      <c r="O11" s="23">
        <f>B6L264C1*B6L264C5</f>
        <v>206.6977242344872</v>
      </c>
      <c r="P11" s="16" t="s">
        <v>13707</v>
      </c>
      <c r="Q11" s="23">
        <f>B3L838C21</f>
        <v>2.1031640270292584</v>
      </c>
      <c r="R11" s="16" t="s">
        <v>13708</v>
      </c>
      <c r="S11" s="17">
        <f>B6L264C6*B6L264C7</f>
        <v>434.71921807878721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239.09556994333298</v>
      </c>
      <c r="X11" s="16" t="s">
        <v>13710</v>
      </c>
      <c r="Y11" s="23">
        <f>IF(B6L276C10=0,0,B6L264C10/B6L276C10)</f>
        <v>0.11908525732861099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17.042134969999999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25.563202454999999</v>
      </c>
      <c r="AH11" s="16" t="s">
        <v>13713</v>
      </c>
      <c r="AI11" s="23">
        <f>IF(B6L276C15=0,0,B6L264C15/B6L276C15)</f>
        <v>7.7485969933327001E-2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24.368270149999997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29.241924179999994</v>
      </c>
      <c r="AR11" s="16" t="s">
        <v>13716</v>
      </c>
      <c r="AS11" s="23">
        <f>IF(B6L276C20=0,0,B6L264C20/B6L276C20)</f>
        <v>7.7485969933326973E-2</v>
      </c>
      <c r="AT11" s="16" t="s">
        <v>13717</v>
      </c>
      <c r="AU11" s="17">
        <f>A1L239C24</f>
        <v>44585.5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222.92750000000001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55.731875000000002</v>
      </c>
      <c r="BD11" s="16" t="s">
        <v>13720</v>
      </c>
      <c r="BE11" s="23">
        <f>IF(B6L276C26=0,0,B6L264C26/B6L276C26)</f>
        <v>3.0853837595482939E-2</v>
      </c>
      <c r="BF11" s="16" t="s">
        <v>13721</v>
      </c>
      <c r="BG11" s="17">
        <f>B6L264C3+B6L264C10+B6L264C15+B6L264C20+B6L264C26</f>
        <v>871.43707157833296</v>
      </c>
      <c r="BH11" s="16" t="s">
        <v>13722</v>
      </c>
      <c r="BI11" s="17">
        <f>B6L278C3*B6L264C4</f>
        <v>1790.4750746437935</v>
      </c>
      <c r="BJ11" s="16" t="s">
        <v>13723</v>
      </c>
      <c r="BK11" s="17">
        <f>B6L278C10*B6L264C11</f>
        <v>820.41197122924302</v>
      </c>
      <c r="BL11" s="16" t="s">
        <v>13724</v>
      </c>
      <c r="BM11" s="17">
        <f>B6L278C15*B6L264C16</f>
        <v>87.715373906799442</v>
      </c>
      <c r="BN11" s="16" t="s">
        <v>13725</v>
      </c>
      <c r="BO11" s="17">
        <f>B6L278C20*B6L264C21</f>
        <v>100.3382231830382</v>
      </c>
      <c r="BP11" s="16" t="s">
        <v>13726</v>
      </c>
      <c r="BQ11" s="17">
        <f>B6L278C26*B6L264C27</f>
        <v>191.23356170876946</v>
      </c>
      <c r="BR11" s="16" t="s">
        <v>13727</v>
      </c>
      <c r="BS11" s="15">
        <f>B6L264C29+B6L264C30+B6L264C31+B6L264C32+B6L264C33</f>
        <v>2990.1742046716436</v>
      </c>
      <c r="BT11" s="16" t="s">
        <v>13728</v>
      </c>
      <c r="BU11" s="23">
        <f>IF(B6L264C3=0,0,B6L264C29/B6L264C3)</f>
        <v>3.4313139780201083</v>
      </c>
      <c r="BV11" s="16" t="s">
        <v>13729</v>
      </c>
      <c r="BW11" s="23">
        <f>IF(B6L264C8=0,0,B6L264C30/B6L264C8)</f>
        <v>1.8872226879110598</v>
      </c>
      <c r="BX11" s="16" t="s">
        <v>13730</v>
      </c>
      <c r="BY11" s="23">
        <f>IF(B6L264C13=0,0,B6L264C31/B6L264C13)</f>
        <v>5.1469709670301622</v>
      </c>
      <c r="BZ11" s="16" t="s">
        <v>13731</v>
      </c>
      <c r="CA11" s="23">
        <f>IF(B6L264C18=0,0,B6L264C32/B6L264C18)</f>
        <v>4.1175767736241307</v>
      </c>
      <c r="CB11" s="16" t="s">
        <v>13732</v>
      </c>
      <c r="CC11" s="23">
        <f>IF(B6L264C24=0,0,B6L264C33/B6L264C24)</f>
        <v>0.85782849450502718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63.69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127.38</v>
      </c>
      <c r="J12" s="16" t="s">
        <v>13735</v>
      </c>
      <c r="K12" s="23">
        <f>IF(B6L276C3=0,0,B6L265C3/B6L276C3)</f>
        <v>1.8915442182095388E-2</v>
      </c>
      <c r="L12" s="16" t="s">
        <v>13736</v>
      </c>
      <c r="M12" s="23">
        <f>A1L545C72</f>
        <v>0.76860571677940226</v>
      </c>
      <c r="N12" s="16" t="s">
        <v>13737</v>
      </c>
      <c r="O12" s="23">
        <f>B6L265C1*B6L265C5</f>
        <v>48.952498101680128</v>
      </c>
      <c r="P12" s="16" t="s">
        <v>13738</v>
      </c>
      <c r="Q12" s="23">
        <f>B3L839C21</f>
        <v>2.0411613583584818</v>
      </c>
      <c r="R12" s="16" t="s">
        <v>13739</v>
      </c>
      <c r="S12" s="23">
        <f>B6L265C6*B6L265C7</f>
        <v>99.919947520266405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54.95597113614653</v>
      </c>
      <c r="X12" s="16" t="s">
        <v>13741</v>
      </c>
      <c r="Y12" s="23">
        <f>IF(B6L276C10=0,0,B6L265C10/B6L276C10)</f>
        <v>2.7371673871008143E-2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4.1602307999999999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6.2403461999999994</v>
      </c>
      <c r="AH12" s="16" t="s">
        <v>13744</v>
      </c>
      <c r="AI12" s="23">
        <f>IF(B6L276C15=0,0,B6L265C15/B6L276C15)</f>
        <v>1.8915442182095388E-2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5.9486459999999992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7.1383751999999987</v>
      </c>
      <c r="AR12" s="16" t="s">
        <v>13747</v>
      </c>
      <c r="AS12" s="23">
        <f>IF(B6L276C20=0,0,B6L265C20/B6L276C20)</f>
        <v>1.8915442182095382E-2</v>
      </c>
      <c r="AT12" s="16" t="s">
        <v>13748</v>
      </c>
      <c r="AU12" s="17">
        <f>A1L240C24</f>
        <v>45485.75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227.42875000000001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56.857187500000002</v>
      </c>
      <c r="BD12" s="16" t="s">
        <v>13751</v>
      </c>
      <c r="BE12" s="23">
        <f>IF(B6L276C26=0,0,B6L265C26/B6L276C26)</f>
        <v>3.1476824156031404E-2</v>
      </c>
      <c r="BF12" s="16" t="s">
        <v>13752</v>
      </c>
      <c r="BG12" s="23">
        <f>B6L265C3+B6L265C10+B6L265C15+B6L265C20+B6L265C26</f>
        <v>252.57188003614652</v>
      </c>
      <c r="BH12" s="16" t="s">
        <v>13753</v>
      </c>
      <c r="BI12" s="17">
        <f>B6L278C3*B6L265C4</f>
        <v>437.08077452020143</v>
      </c>
      <c r="BJ12" s="16" t="s">
        <v>13754</v>
      </c>
      <c r="BK12" s="17">
        <f>B6L278C10*B6L265C11</f>
        <v>188.57119193512921</v>
      </c>
      <c r="BL12" s="16" t="s">
        <v>13755</v>
      </c>
      <c r="BM12" s="17">
        <f>B6L278C15*B6L265C16</f>
        <v>21.412587143744663</v>
      </c>
      <c r="BN12" s="16" t="s">
        <v>13756</v>
      </c>
      <c r="BO12" s="17">
        <f>B6L278C20*B6L265C21</f>
        <v>24.494006604112084</v>
      </c>
      <c r="BP12" s="16" t="s">
        <v>13757</v>
      </c>
      <c r="BQ12" s="17">
        <f>B6L278C26*B6L265C27</f>
        <v>195.09486221966023</v>
      </c>
      <c r="BR12" s="16" t="s">
        <v>13758</v>
      </c>
      <c r="BS12" s="15">
        <f>B6L265C29+B6L265C30+B6L265C31+B6L265C32+B6L265C33</f>
        <v>866.6534224228476</v>
      </c>
      <c r="BT12" s="16" t="s">
        <v>13759</v>
      </c>
      <c r="BU12" s="23">
        <f>IF(B6L265C3=0,0,B6L265C29/B6L265C3)</f>
        <v>3.4313139780201087</v>
      </c>
      <c r="BV12" s="16" t="s">
        <v>13760</v>
      </c>
      <c r="BW12" s="23">
        <f>IF(B6L265C8=0,0,B6L265C30/B6L265C8)</f>
        <v>1.8872226879110598</v>
      </c>
      <c r="BX12" s="16" t="s">
        <v>13761</v>
      </c>
      <c r="BY12" s="23">
        <f>IF(B6L265C13=0,0,B6L265C31/B6L265C13)</f>
        <v>5.1469709670301613</v>
      </c>
      <c r="BZ12" s="16" t="s">
        <v>13762</v>
      </c>
      <c r="CA12" s="23">
        <f>IF(B6L265C18=0,0,B6L265C32/B6L265C18)</f>
        <v>4.1175767736241298</v>
      </c>
      <c r="CB12" s="16" t="s">
        <v>13763</v>
      </c>
      <c r="CC12" s="23">
        <f>IF(B6L265C24=0,0,B6L265C33/B6L265C24)</f>
        <v>0.85782849450502729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550.58199999999999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1101.164</v>
      </c>
      <c r="J13" s="16" t="s">
        <v>13766</v>
      </c>
      <c r="K13" s="23">
        <f>IF(B6L276C3=0,0,B6L266C3/B6L276C3)</f>
        <v>0.16351863695246416</v>
      </c>
      <c r="L13" s="16" t="s">
        <v>13767</v>
      </c>
      <c r="M13" s="23">
        <f>A1L546C72</f>
        <v>0.68935134293041578</v>
      </c>
      <c r="N13" s="16" t="s">
        <v>13768</v>
      </c>
      <c r="O13" s="23">
        <f>B6L266C1*B6L266C5</f>
        <v>379.54444109331416</v>
      </c>
      <c r="P13" s="16" t="s">
        <v>13769</v>
      </c>
      <c r="Q13" s="23">
        <f>B3L840C21</f>
        <v>2.0728888605386757</v>
      </c>
      <c r="R13" s="16" t="s">
        <v>13770</v>
      </c>
      <c r="S13" s="17">
        <f>B6L266C6*B6L266C7</f>
        <v>786.75344402170856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432.71439421193975</v>
      </c>
      <c r="X13" s="16" t="s">
        <v>13772</v>
      </c>
      <c r="Y13" s="23">
        <f>IF(B6L276C10=0,0,B6L266C10/B6L276C10)</f>
        <v>0.21552011606378046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35.964016239999999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53.946024359999996</v>
      </c>
      <c r="AH13" s="16" t="s">
        <v>13775</v>
      </c>
      <c r="AI13" s="23">
        <f>IF(B6L276C15=0,0,B6L266C15/B6L276C15)</f>
        <v>0.16351863695246419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51.4243588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61.709230559999995</v>
      </c>
      <c r="AR13" s="16" t="s">
        <v>13778</v>
      </c>
      <c r="AS13" s="23">
        <f>IF(B6L276C20=0,0,B6L266C20/B6L276C20)</f>
        <v>0.16351863695246413</v>
      </c>
      <c r="AT13" s="16" t="s">
        <v>13779</v>
      </c>
      <c r="AU13" s="17">
        <f>A1L241C24</f>
        <v>373710.25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1868.55125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467.1378125</v>
      </c>
      <c r="BD13" s="16" t="s">
        <v>13782</v>
      </c>
      <c r="BE13" s="23">
        <f>IF(B6L276C26=0,0,B6L266C26/B6L276C26)</f>
        <v>0.25861312223183158</v>
      </c>
      <c r="BF13" s="16" t="s">
        <v>13783</v>
      </c>
      <c r="BG13" s="17">
        <f>B6L266C3+B6L266C10+B6L266C15+B6L266C20+B6L266C26</f>
        <v>2116.6714616319396</v>
      </c>
      <c r="BH13" s="16" t="s">
        <v>13784</v>
      </c>
      <c r="BI13" s="17">
        <f>B6L278C3*B6L266C4</f>
        <v>3778.4394252925345</v>
      </c>
      <c r="BJ13" s="16" t="s">
        <v>13785</v>
      </c>
      <c r="BK13" s="17">
        <f>B6L278C10*B6L266C11</f>
        <v>1484.7789493499324</v>
      </c>
      <c r="BL13" s="16" t="s">
        <v>13786</v>
      </c>
      <c r="BM13" s="17">
        <f>B6L278C15*B6L266C16</f>
        <v>185.10574744508128</v>
      </c>
      <c r="BN13" s="16" t="s">
        <v>13787</v>
      </c>
      <c r="BO13" s="17">
        <f>B6L278C20*B6L266C21</f>
        <v>211.74374539339365</v>
      </c>
      <c r="BP13" s="16" t="s">
        <v>13788</v>
      </c>
      <c r="BQ13" s="17">
        <f>B6L278C26*B6L266C27</f>
        <v>1602.8965056929867</v>
      </c>
      <c r="BR13" s="16" t="s">
        <v>13789</v>
      </c>
      <c r="BS13" s="15">
        <f>B6L266C29+B6L266C30+B6L266C31+B6L266C32+B6L266C33</f>
        <v>7262.9643731739279</v>
      </c>
      <c r="BT13" s="16" t="s">
        <v>13790</v>
      </c>
      <c r="BU13" s="23">
        <f>IF(B6L266C3=0,0,B6L266C29/B6L266C3)</f>
        <v>3.4313139780201083</v>
      </c>
      <c r="BV13" s="16" t="s">
        <v>13791</v>
      </c>
      <c r="BW13" s="23">
        <f>IF(B6L266C8=0,0,B6L266C30/B6L266C8)</f>
        <v>1.8872226879110598</v>
      </c>
      <c r="BX13" s="16" t="s">
        <v>13792</v>
      </c>
      <c r="BY13" s="23">
        <f>IF(B6L266C13=0,0,B6L266C31/B6L266C13)</f>
        <v>5.1469709670301631</v>
      </c>
      <c r="BZ13" s="16" t="s">
        <v>13793</v>
      </c>
      <c r="CA13" s="23">
        <f>IF(B6L266C18=0,0,B6L266C32/B6L266C18)</f>
        <v>4.1175767736241307</v>
      </c>
      <c r="CB13" s="16" t="s">
        <v>13794</v>
      </c>
      <c r="CC13" s="23">
        <f>IF(B6L266C24=0,0,B6L266C33/B6L266C24)</f>
        <v>0.85782849450502718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158.5145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317.029</v>
      </c>
      <c r="J14" s="16" t="s">
        <v>13797</v>
      </c>
      <c r="K14" s="23">
        <f>IF(B6L276C3=0,0,B6L267C3/B6L276C3)</f>
        <v>4.7077592397138629E-2</v>
      </c>
      <c r="L14" s="16" t="s">
        <v>13798</v>
      </c>
      <c r="M14" s="23">
        <f>A1L547C72</f>
        <v>0.19342914407080253</v>
      </c>
      <c r="N14" s="16" t="s">
        <v>13799</v>
      </c>
      <c r="O14" s="23">
        <f>B6L267C1*B6L267C5</f>
        <v>30.661324057811228</v>
      </c>
      <c r="P14" s="16" t="s">
        <v>13800</v>
      </c>
      <c r="Q14" s="23">
        <f>B3L841C21</f>
        <v>2.0139383296153905</v>
      </c>
      <c r="R14" s="16" t="s">
        <v>13801</v>
      </c>
      <c r="S14" s="23">
        <f>B6L267C6*B6L267C7</f>
        <v>61.750015756784535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33.9625086662315</v>
      </c>
      <c r="X14" s="16" t="s">
        <v>13803</v>
      </c>
      <c r="Y14" s="23">
        <f>IF(B6L276C10=0,0,B6L267C10/B6L276C10)</f>
        <v>1.6915554248880114E-2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10.354167139999999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15.531250709999998</v>
      </c>
      <c r="AH14" s="16" t="s">
        <v>13806</v>
      </c>
      <c r="AI14" s="23">
        <f>IF(B6L276C15=0,0,B6L267C15/B6L276C15)</f>
        <v>4.7077592397138629E-2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14.8052543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17.766305159999998</v>
      </c>
      <c r="AR14" s="16" t="s">
        <v>13809</v>
      </c>
      <c r="AS14" s="23">
        <f>IF(B6L276C20=0,0,B6L267C20/B6L276C20)</f>
        <v>4.7077592397138622E-2</v>
      </c>
      <c r="AT14" s="16" t="s">
        <v>13810</v>
      </c>
      <c r="AU14" s="17">
        <f>A1L242C24</f>
        <v>31823.75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159.11875000000001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39.779687500000001</v>
      </c>
      <c r="BD14" s="16" t="s">
        <v>13813</v>
      </c>
      <c r="BE14" s="23">
        <f>IF(B6L276C26=0,0,B6L267C26/B6L276C26)</f>
        <v>2.2022514364070159E-2</v>
      </c>
      <c r="BF14" s="16" t="s">
        <v>13814</v>
      </c>
      <c r="BG14" s="23">
        <f>B6L267C3+B6L267C10+B6L267C15+B6L267C20+B6L267C26</f>
        <v>424.0687520362315</v>
      </c>
      <c r="BH14" s="16" t="s">
        <v>13815</v>
      </c>
      <c r="BI14" s="17">
        <f>B6L278C3*B6L267C4</f>
        <v>1087.8260391377369</v>
      </c>
      <c r="BJ14" s="16" t="s">
        <v>13816</v>
      </c>
      <c r="BK14" s="17">
        <f>B6L278C10*B6L267C11</f>
        <v>116.53603071506922</v>
      </c>
      <c r="BL14" s="16" t="s">
        <v>13817</v>
      </c>
      <c r="BM14" s="17">
        <f>B6L278C15*B6L267C16</f>
        <v>53.292597657357724</v>
      </c>
      <c r="BN14" s="16" t="s">
        <v>13818</v>
      </c>
      <c r="BO14" s="17">
        <f>B6L278C20*B6L267C21</f>
        <v>60.961771233278782</v>
      </c>
      <c r="BP14" s="16" t="s">
        <v>13819</v>
      </c>
      <c r="BQ14" s="17">
        <f>B6L278C26*B6L267C27</f>
        <v>136.49659776002179</v>
      </c>
      <c r="BR14" s="16" t="s">
        <v>13820</v>
      </c>
      <c r="BS14" s="15">
        <f>B6L267C29+B6L267C30+B6L267C31+B6L267C32+B6L267C33</f>
        <v>1455.1130365034644</v>
      </c>
      <c r="BT14" s="16" t="s">
        <v>13821</v>
      </c>
      <c r="BU14" s="23">
        <f>IF(B6L267C3=0,0,B6L267C29/B6L267C3)</f>
        <v>3.4313139780201083</v>
      </c>
      <c r="BV14" s="16" t="s">
        <v>13822</v>
      </c>
      <c r="BW14" s="23">
        <f>IF(B6L267C8=0,0,B6L267C30/B6L267C8)</f>
        <v>1.8872226879110601</v>
      </c>
      <c r="BX14" s="16" t="s">
        <v>13823</v>
      </c>
      <c r="BY14" s="23">
        <f>IF(B6L267C13=0,0,B6L267C31/B6L267C13)</f>
        <v>5.1469709670301622</v>
      </c>
      <c r="BZ14" s="16" t="s">
        <v>13824</v>
      </c>
      <c r="CA14" s="23">
        <f>IF(B6L267C18=0,0,B6L267C32/B6L267C18)</f>
        <v>4.1175767736241307</v>
      </c>
      <c r="CB14" s="16" t="s">
        <v>13825</v>
      </c>
      <c r="CC14" s="23">
        <f>IF(B6L267C24=0,0,B6L267C33/B6L267C24)</f>
        <v>0.85782849450502707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1203.279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2406.558</v>
      </c>
      <c r="J15" s="16" t="s">
        <v>13828</v>
      </c>
      <c r="K15" s="23">
        <f>IF(B6L276C3=0,0,B6L268C3/B6L276C3)</f>
        <v>0.35736464678017832</v>
      </c>
      <c r="L15" s="16" t="s">
        <v>13829</v>
      </c>
      <c r="M15" s="23">
        <f>A1L548C72</f>
        <v>4.4280795036347784E-2</v>
      </c>
      <c r="N15" s="16" t="s">
        <v>13830</v>
      </c>
      <c r="O15" s="23">
        <f>B6L268C1*B6L268C5</f>
        <v>53.282150770541527</v>
      </c>
      <c r="P15" s="16" t="s">
        <v>13831</v>
      </c>
      <c r="Q15" s="23">
        <f>B3L842C21</f>
        <v>2.0171596051519218</v>
      </c>
      <c r="R15" s="16" t="s">
        <v>13832</v>
      </c>
      <c r="S15" s="23">
        <f>B6L268C6*B6L268C7</f>
        <v>107.47860220995071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59.113231215472894</v>
      </c>
      <c r="X15" s="16" t="s">
        <v>13834</v>
      </c>
      <c r="Y15" s="23">
        <f>IF(B6L276C10=0,0,B6L268C10/B6L276C10)</f>
        <v>2.9442261738637295E-2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78.598184279999998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117.89727642</v>
      </c>
      <c r="AH15" s="16" t="s">
        <v>13837</v>
      </c>
      <c r="AI15" s="23">
        <f>IF(B6L276C15=0,0,B6L268C15/B6L276C15)</f>
        <v>0.35736464678017837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112.38625859999999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134.86351031999999</v>
      </c>
      <c r="AR15" s="16" t="s">
        <v>13840</v>
      </c>
      <c r="AS15" s="23">
        <f>IF(B6L276C20=0,0,B6L268C20/B6L276C20)</f>
        <v>0.35736464678017821</v>
      </c>
      <c r="AT15" s="16" t="s">
        <v>13841</v>
      </c>
      <c r="AU15" s="17">
        <f>A1L243C24</f>
        <v>162252.25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811.26125000000002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202.8153125</v>
      </c>
      <c r="BD15" s="16" t="s">
        <v>13844</v>
      </c>
      <c r="BE15" s="23">
        <f>IF(B6L276C26=0,0,B6L268C26/B6L276C26)</f>
        <v>0.11228100102054921</v>
      </c>
      <c r="BF15" s="16" t="s">
        <v>13845</v>
      </c>
      <c r="BG15" s="17">
        <f>B6L268C3+B6L268C10+B6L268C15+B6L268C20+B6L268C26</f>
        <v>2921.2473304554724</v>
      </c>
      <c r="BH15" s="16" t="s">
        <v>13846</v>
      </c>
      <c r="BI15" s="17">
        <f>B6L278C3*B6L268C4</f>
        <v>8257.6561043161164</v>
      </c>
      <c r="BJ15" s="16" t="s">
        <v>13847</v>
      </c>
      <c r="BK15" s="17">
        <f>B6L278C10*B6L268C11</f>
        <v>202.83605655558677</v>
      </c>
      <c r="BL15" s="16" t="s">
        <v>13848</v>
      </c>
      <c r="BM15" s="17">
        <f>B6L278C15*B6L268C16</f>
        <v>404.54257255044655</v>
      </c>
      <c r="BN15" s="16" t="s">
        <v>13849</v>
      </c>
      <c r="BO15" s="17">
        <f>B6L278C20*B6L268C21</f>
        <v>462.75904808587512</v>
      </c>
      <c r="BP15" s="16" t="s">
        <v>13850</v>
      </c>
      <c r="BQ15" s="17">
        <f>B6L278C26*B6L268C27</f>
        <v>695.92301673776649</v>
      </c>
      <c r="BR15" s="16" t="s">
        <v>13851</v>
      </c>
      <c r="BS15" s="15">
        <f>B6L268C29+B6L268C30+B6L268C31+B6L268C32+B6L268C33</f>
        <v>10023.71679824579</v>
      </c>
      <c r="BT15" s="16" t="s">
        <v>13852</v>
      </c>
      <c r="BU15" s="23">
        <f>IF(B6L268C3=0,0,B6L268C29/B6L268C3)</f>
        <v>3.4313139780201087</v>
      </c>
      <c r="BV15" s="16" t="s">
        <v>13853</v>
      </c>
      <c r="BW15" s="23">
        <f>IF(B6L268C8=0,0,B6L268C30/B6L268C8)</f>
        <v>1.8872226879110601</v>
      </c>
      <c r="BX15" s="16" t="s">
        <v>13854</v>
      </c>
      <c r="BY15" s="23">
        <f>IF(B6L268C13=0,0,B6L268C31/B6L268C13)</f>
        <v>5.1469709670301631</v>
      </c>
      <c r="BZ15" s="16" t="s">
        <v>13855</v>
      </c>
      <c r="CA15" s="23">
        <f>IF(B6L268C18=0,0,B6L268C32/B6L268C18)</f>
        <v>4.1175767736241307</v>
      </c>
      <c r="CB15" s="16" t="s">
        <v>13856</v>
      </c>
      <c r="CC15" s="23">
        <f>IF(B6L268C24=0,0,B6L268C33/B6L268C24)</f>
        <v>0.85782849450502718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1.3375000000000001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2.6750000000000003</v>
      </c>
      <c r="J16" s="16" t="s">
        <v>13859</v>
      </c>
      <c r="K16" s="23">
        <f>IF(B6L276C3=0,0,B6L269C3/B6L276C3)</f>
        <v>3.9722725574741066E-4</v>
      </c>
      <c r="L16" s="16" t="s">
        <v>13860</v>
      </c>
      <c r="M16" s="23">
        <f>A1L549C72</f>
        <v>1.0509031198686372</v>
      </c>
      <c r="N16" s="16" t="s">
        <v>13861</v>
      </c>
      <c r="O16" s="23">
        <f>B6L269C1*B6L269C5</f>
        <v>1.4055829228243024</v>
      </c>
      <c r="P16" s="16" t="s">
        <v>13862</v>
      </c>
      <c r="Q16" s="23">
        <f>B3L843C21</f>
        <v>1.745839636913767</v>
      </c>
      <c r="R16" s="16" t="s">
        <v>13863</v>
      </c>
      <c r="S16" s="23">
        <f>B6L269C6*B6L269C7</f>
        <v>2.4539223796357716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1.3496573087996746</v>
      </c>
      <c r="X16" s="16" t="s">
        <v>13865</v>
      </c>
      <c r="Y16" s="23">
        <f>IF(B6L276C10=0,0,B6L269C10/B6L276C10)</f>
        <v>6.7221775778590295E-4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8.7365500000000013E-2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0.13104825000000003</v>
      </c>
      <c r="AH16" s="16" t="s">
        <v>13868</v>
      </c>
      <c r="AI16" s="23">
        <f>IF(B6L276C15=0,0,B6L269C15/B6L276C15)</f>
        <v>3.9722725574741077E-4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0.12492250000000001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0.14990700000000001</v>
      </c>
      <c r="AR16" s="16" t="s">
        <v>13871</v>
      </c>
      <c r="AS16" s="23">
        <f>IF(B6L276C20=0,0,B6L269C20/B6L276C20)</f>
        <v>3.972272557474106E-4</v>
      </c>
      <c r="AT16" s="16" t="s">
        <v>13872</v>
      </c>
      <c r="AU16" s="17">
        <f>A1L244C24</f>
        <v>577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2.8849999999999998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0.72124999999999995</v>
      </c>
      <c r="BD16" s="16" t="s">
        <v>13875</v>
      </c>
      <c r="BE16" s="23">
        <f>IF(B6L276C26=0,0,B6L269C26/B6L276C26)</f>
        <v>3.9929269140401372E-4</v>
      </c>
      <c r="BF16" s="16" t="s">
        <v>13876</v>
      </c>
      <c r="BG16" s="23">
        <f>B6L269C3+B6L269C10+B6L269C15+B6L269C20+B6L269C26</f>
        <v>5.0268625587996745</v>
      </c>
      <c r="BH16" s="16" t="s">
        <v>13877</v>
      </c>
      <c r="BI16" s="17">
        <f>B6L278C3*B6L269C4</f>
        <v>9.1787648912037909</v>
      </c>
      <c r="BJ16" s="16" t="s">
        <v>13878</v>
      </c>
      <c r="BK16" s="17">
        <f>B6L278C10*B6L269C11</f>
        <v>4.6310979892213258</v>
      </c>
      <c r="BL16" s="16" t="s">
        <v>13879</v>
      </c>
      <c r="BM16" s="17">
        <f>B6L278C15*B6L269C16</f>
        <v>0.44966769202007378</v>
      </c>
      <c r="BN16" s="16" t="s">
        <v>13880</v>
      </c>
      <c r="BO16" s="17">
        <f>B6L278C20*B6L269C21</f>
        <v>0.51437798450306049</v>
      </c>
      <c r="BP16" s="16" t="s">
        <v>13881</v>
      </c>
      <c r="BQ16" s="17">
        <f>B6L278C26*B6L269C27</f>
        <v>2.4748352066470032</v>
      </c>
      <c r="BR16" s="16" t="s">
        <v>13882</v>
      </c>
      <c r="BS16" s="15">
        <f>B6L269C29+B6L269C30+B6L269C31+B6L269C32+B6L269C33</f>
        <v>17.248743763595254</v>
      </c>
      <c r="BT16" s="16" t="s">
        <v>13883</v>
      </c>
      <c r="BU16" s="23">
        <f>IF(B6L269C3=0,0,B6L269C29/B6L269C3)</f>
        <v>3.4313139780201083</v>
      </c>
      <c r="BV16" s="16" t="s">
        <v>13884</v>
      </c>
      <c r="BW16" s="23">
        <f>IF(B6L269C8=0,0,B6L269C30/B6L269C8)</f>
        <v>1.8872226879110601</v>
      </c>
      <c r="BX16" s="16" t="s">
        <v>13885</v>
      </c>
      <c r="BY16" s="23">
        <f>IF(B6L269C13=0,0,B6L269C31/B6L269C13)</f>
        <v>5.1469709670301631</v>
      </c>
      <c r="BZ16" s="16" t="s">
        <v>13886</v>
      </c>
      <c r="CA16" s="23">
        <f>IF(B6L269C18=0,0,B6L269C32/B6L269C18)</f>
        <v>4.1175767736241307</v>
      </c>
      <c r="CB16" s="16" t="s">
        <v>13887</v>
      </c>
      <c r="CC16" s="23">
        <f>IF(B6L269C24=0,0,B6L269C33/B6L269C24)</f>
        <v>0.85782849450502718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0.26424999999999998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0.52849999999999997</v>
      </c>
      <c r="J17" s="16" t="s">
        <v>13890</v>
      </c>
      <c r="K17" s="23">
        <f>IF(B6L276C3=0,0,B6L270C3/B6L276C3)</f>
        <v>7.8480226042058505E-5</v>
      </c>
      <c r="L17" s="16" t="s">
        <v>13891</v>
      </c>
      <c r="M17" s="23">
        <f>A1L550C72</f>
        <v>1.3816254416961131</v>
      </c>
      <c r="N17" s="16" t="s">
        <v>13892</v>
      </c>
      <c r="O17" s="23">
        <f>B6L270C1*B6L270C5</f>
        <v>0.36509452296819789</v>
      </c>
      <c r="P17" s="16" t="s">
        <v>13893</v>
      </c>
      <c r="Q17" s="23">
        <f>B3L844C21</f>
        <v>2.0346320346320343</v>
      </c>
      <c r="R17" s="16" t="s">
        <v>13894</v>
      </c>
      <c r="S17" s="23">
        <f>B6L270C6*B6L270C7</f>
        <v>0.74283301209979646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0.40855815665488809</v>
      </c>
      <c r="X17" s="16" t="s">
        <v>13896</v>
      </c>
      <c r="Y17" s="23">
        <f>IF(B6L276C10=0,0,B6L270C10/B6L276C10)</f>
        <v>2.0348872725028494E-4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1.7260810000000001E-2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2.5891215000000002E-2</v>
      </c>
      <c r="AH17" s="16" t="s">
        <v>13899</v>
      </c>
      <c r="AI17" s="23">
        <f>IF(B6L276C15=0,0,B6L270C15/B6L276C15)</f>
        <v>7.8480226042058519E-5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2.4680949999999997E-2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2.9617139999999993E-2</v>
      </c>
      <c r="AR17" s="16" t="s">
        <v>13902</v>
      </c>
      <c r="AS17" s="23">
        <f>IF(B6L276C20=0,0,B6L270C20/B6L276C20)</f>
        <v>7.8480226042058478E-5</v>
      </c>
      <c r="AT17" s="16" t="s">
        <v>13903</v>
      </c>
      <c r="AU17" s="17">
        <f>A1L245C24</f>
        <v>235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1.175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0.29375000000000001</v>
      </c>
      <c r="BD17" s="16" t="s">
        <v>13906</v>
      </c>
      <c r="BE17" s="23">
        <f>IF(B6L276C26=0,0,B6L270C26/B6L276C26)</f>
        <v>1.6262353982659139E-4</v>
      </c>
      <c r="BF17" s="16" t="s">
        <v>13907</v>
      </c>
      <c r="BG17" s="23">
        <f>B6L270C3+B6L270C10+B6L270C15+B6L270C20+B6L270C26</f>
        <v>1.2863165116548883</v>
      </c>
      <c r="BH17" s="16" t="s">
        <v>13908</v>
      </c>
      <c r="BI17" s="17">
        <f>B6L278C3*B6L270C4</f>
        <v>1.8134494373836272</v>
      </c>
      <c r="BJ17" s="16" t="s">
        <v>13909</v>
      </c>
      <c r="BK17" s="17">
        <f>B6L278C10*B6L270C11</f>
        <v>1.4018913137640467</v>
      </c>
      <c r="BL17" s="16" t="s">
        <v>13910</v>
      </c>
      <c r="BM17" s="17">
        <f>B6L278C15*B6L270C16</f>
        <v>8.8840887937423896E-2</v>
      </c>
      <c r="BN17" s="16" t="s">
        <v>13911</v>
      </c>
      <c r="BO17" s="17">
        <f>B6L278C20*B6L270C21</f>
        <v>0.10162570647097846</v>
      </c>
      <c r="BP17" s="16" t="s">
        <v>13912</v>
      </c>
      <c r="BQ17" s="17">
        <f>B6L278C26*B6L270C27</f>
        <v>1.007948481043407</v>
      </c>
      <c r="BR17" s="16" t="s">
        <v>13913</v>
      </c>
      <c r="BS17" s="15">
        <f>B6L270C29+B6L270C30+B6L270C31+B6L270C32+B6L270C33</f>
        <v>4.4137558265994832</v>
      </c>
      <c r="BT17" s="16" t="s">
        <v>13914</v>
      </c>
      <c r="BU17" s="23">
        <f>IF(B6L270C3=0,0,B6L270C29/B6L270C3)</f>
        <v>3.4313139780201083</v>
      </c>
      <c r="BV17" s="16" t="s">
        <v>13915</v>
      </c>
      <c r="BW17" s="23">
        <f>IF(B6L270C8=0,0,B6L270C30/B6L270C8)</f>
        <v>1.8872226879110598</v>
      </c>
      <c r="BX17" s="16" t="s">
        <v>13916</v>
      </c>
      <c r="BY17" s="23">
        <f>IF(B6L270C13=0,0,B6L270C31/B6L270C13)</f>
        <v>5.1469709670301622</v>
      </c>
      <c r="BZ17" s="16" t="s">
        <v>13917</v>
      </c>
      <c r="CA17" s="23">
        <f>IF(B6L270C18=0,0,B6L270C32/B6L270C18)</f>
        <v>4.1175767736241298</v>
      </c>
      <c r="CB17" s="16" t="s">
        <v>13918</v>
      </c>
      <c r="CC17" s="23">
        <f>IF(B6L270C24=0,0,B6L270C33/B6L270C24)</f>
        <v>0.85782849450502718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445.65949999999998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445.65949999999998</v>
      </c>
      <c r="J18" s="16" t="s">
        <v>13921</v>
      </c>
      <c r="K18" s="23">
        <f>IF(B6L276C3=0,0,B6L271C3/B6L276C3)</f>
        <v>6.6178729040285281E-2</v>
      </c>
      <c r="L18" s="16" t="s">
        <v>13922</v>
      </c>
      <c r="M18" s="23">
        <f>A1L551C72</f>
        <v>0.64789781187107576</v>
      </c>
      <c r="N18" s="16" t="s">
        <v>13923</v>
      </c>
      <c r="O18" s="23">
        <f>B6L271C1*B6L271C5</f>
        <v>288.74181488955765</v>
      </c>
      <c r="P18" s="16" t="s">
        <v>13924</v>
      </c>
      <c r="Q18" s="23">
        <f>B3L845C21</f>
        <v>1.0644034862355485</v>
      </c>
      <c r="R18" s="16" t="s">
        <v>13925</v>
      </c>
      <c r="S18" s="23">
        <f>B6L271C6*B6L271C7</f>
        <v>307.33779439042456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169.03578691473354</v>
      </c>
      <c r="X18" s="16" t="s">
        <v>13927</v>
      </c>
      <c r="Y18" s="23">
        <f>IF(B6L276C10=0,0,B6L271C10/B6L276C10)</f>
        <v>8.4190895662584406E-2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14.55523927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21.832858904999998</v>
      </c>
      <c r="AH18" s="16" t="s">
        <v>13930</v>
      </c>
      <c r="AI18" s="23">
        <f>IF(B6L276C15=0,0,B6L271C15/B6L276C15)</f>
        <v>6.6178729040285295E-2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20.812298649999999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24.974758379999997</v>
      </c>
      <c r="AR18" s="16" t="s">
        <v>13933</v>
      </c>
      <c r="AS18" s="23">
        <f>IF(B6L276C20=0,0,B6L271C20/B6L276C20)</f>
        <v>6.6178729040285267E-2</v>
      </c>
      <c r="AT18" s="16" t="s">
        <v>13934</v>
      </c>
      <c r="AU18" s="17">
        <f>A1L246C24</f>
        <v>65459.75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327.29874999999998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81.824687499999996</v>
      </c>
      <c r="BD18" s="16" t="s">
        <v>13937</v>
      </c>
      <c r="BE18" s="23">
        <f>IF(B6L276C26=0,0,B6L271C26/B6L276C26)</f>
        <v>4.5299133026228573E-2</v>
      </c>
      <c r="BF18" s="16" t="s">
        <v>13938</v>
      </c>
      <c r="BG18" s="23">
        <f>B6L271C3+B6L271C10+B6L271C15+B6L271C20+B6L271C26</f>
        <v>743.32759169973349</v>
      </c>
      <c r="BH18" s="16" t="s">
        <v>13939</v>
      </c>
      <c r="BI18" s="17">
        <f>B6L278C3*B6L271C4</f>
        <v>1529.1976717874525</v>
      </c>
      <c r="BJ18" s="16" t="s">
        <v>13940</v>
      </c>
      <c r="BK18" s="17">
        <f>B6L278C10*B6L271C11</f>
        <v>580.01485842615386</v>
      </c>
      <c r="BL18" s="16" t="s">
        <v>13941</v>
      </c>
      <c r="BM18" s="17">
        <f>B6L278C15*B6L271C16</f>
        <v>74.915393940867304</v>
      </c>
      <c r="BN18" s="16" t="s">
        <v>13942</v>
      </c>
      <c r="BO18" s="17">
        <f>B6L278C20*B6L271C21</f>
        <v>85.696237526968829</v>
      </c>
      <c r="BP18" s="16" t="s">
        <v>13943</v>
      </c>
      <c r="BQ18" s="17">
        <f>B6L278C26*B6L271C27</f>
        <v>280.76619396587728</v>
      </c>
      <c r="BR18" s="16" t="s">
        <v>13944</v>
      </c>
      <c r="BS18" s="15">
        <f>B6L271C29+B6L271C30+B6L271C31+B6L271C32+B6L271C33</f>
        <v>2550.5903556473199</v>
      </c>
      <c r="BT18" s="16" t="s">
        <v>13945</v>
      </c>
      <c r="BU18" s="23">
        <f>IF(B6L271C3=0,0,B6L271C29/B6L271C3)</f>
        <v>3.4313139780201083</v>
      </c>
      <c r="BV18" s="16" t="s">
        <v>13946</v>
      </c>
      <c r="BW18" s="23">
        <f>IF(B6L271C8=0,0,B6L271C30/B6L271C8)</f>
        <v>1.8872226879110603</v>
      </c>
      <c r="BX18" s="16" t="s">
        <v>13947</v>
      </c>
      <c r="BY18" s="23">
        <f>IF(B6L271C13=0,0,B6L271C31/B6L271C13)</f>
        <v>5.1469709670301631</v>
      </c>
      <c r="BZ18" s="16" t="s">
        <v>13948</v>
      </c>
      <c r="CA18" s="23">
        <f>IF(B6L271C18=0,0,B6L271C32/B6L271C18)</f>
        <v>4.1175767736241298</v>
      </c>
      <c r="CB18" s="16" t="s">
        <v>13949</v>
      </c>
      <c r="CC18" s="23">
        <f>IF(B6L271C24=0,0,B6L271C33/B6L271C24)</f>
        <v>0.85782849450502729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212.24975000000001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424.49950000000001</v>
      </c>
      <c r="J19" s="16" t="s">
        <v>13952</v>
      </c>
      <c r="K19" s="23">
        <f>IF(B6L276C3=0,0,B6L272C3/B6L276C3)</f>
        <v>6.3036550075195485E-2</v>
      </c>
      <c r="L19" s="16" t="s">
        <v>13953</v>
      </c>
      <c r="M19" s="23">
        <f>A1L552C72</f>
        <v>0.49112148186558358</v>
      </c>
      <c r="N19" s="16" t="s">
        <v>13954</v>
      </c>
      <c r="O19" s="23">
        <f>B6L272C1*B6L272C5</f>
        <v>104.24041174559964</v>
      </c>
      <c r="P19" s="16" t="s">
        <v>13955</v>
      </c>
      <c r="Q19" s="23">
        <f>B3L846C21</f>
        <v>1.4374930136974522</v>
      </c>
      <c r="R19" s="16" t="s">
        <v>13956</v>
      </c>
      <c r="S19" s="23">
        <f>B6L272C6*B6L272C7</f>
        <v>149.84486362924534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82.414674996084941</v>
      </c>
      <c r="X19" s="16" t="s">
        <v>13958</v>
      </c>
      <c r="Y19" s="23">
        <f>IF(B6L276C10=0,0,B6L272C10/B6L276C10)</f>
        <v>4.1047907252688455E-2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13.86415367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20.796230505</v>
      </c>
      <c r="AH19" s="16" t="s">
        <v>13961</v>
      </c>
      <c r="AI19" s="23">
        <f>IF(B6L276C15=0,0,B6L272C15/B6L276C15)</f>
        <v>6.3036550075195499E-2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19.82412665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23.78895198</v>
      </c>
      <c r="AR19" s="16" t="s">
        <v>13964</v>
      </c>
      <c r="AS19" s="23">
        <f>IF(B6L276C20=0,0,B6L272C20/B6L276C20)</f>
        <v>6.3036550075195485E-2</v>
      </c>
      <c r="AT19" s="16" t="s">
        <v>13965</v>
      </c>
      <c r="AU19" s="17">
        <f>A1L247C24</f>
        <v>83589.5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417.94749999999999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104.486875</v>
      </c>
      <c r="BD19" s="16" t="s">
        <v>13968</v>
      </c>
      <c r="BE19" s="23">
        <f>IF(B6L276C26=0,0,B6L272C26/B6L276C26)</f>
        <v>5.7845193116318555E-2</v>
      </c>
      <c r="BF19" s="16" t="s">
        <v>13969</v>
      </c>
      <c r="BG19" s="23">
        <f>B6L272C3+B6L272C10+B6L272C15+B6L272C20+B6L272C26</f>
        <v>655.98623248108493</v>
      </c>
      <c r="BH19" s="16" t="s">
        <v>13970</v>
      </c>
      <c r="BI19" s="17">
        <f>B6L278C3*B6L272C4</f>
        <v>1456.5910680125469</v>
      </c>
      <c r="BJ19" s="16" t="s">
        <v>13971</v>
      </c>
      <c r="BK19" s="17">
        <f>B6L278C10*B6L272C11</f>
        <v>282.79062630805061</v>
      </c>
      <c r="BL19" s="16" t="s">
        <v>13972</v>
      </c>
      <c r="BM19" s="17">
        <f>B6L278C15*B6L272C16</f>
        <v>71.358396421934685</v>
      </c>
      <c r="BN19" s="16" t="s">
        <v>13973</v>
      </c>
      <c r="BO19" s="17">
        <f>B6L278C20*B6L272C21</f>
        <v>81.62736345142315</v>
      </c>
      <c r="BP19" s="16" t="s">
        <v>13974</v>
      </c>
      <c r="BQ19" s="17">
        <f>B6L278C26*B6L272C27</f>
        <v>358.52727470713984</v>
      </c>
      <c r="BR19" s="16" t="s">
        <v>13975</v>
      </c>
      <c r="BS19" s="15">
        <f>B6L272C29+B6L272C30+B6L272C31+B6L272C32+B6L272C33</f>
        <v>2250.8947289010953</v>
      </c>
      <c r="BT19" s="16" t="s">
        <v>13976</v>
      </c>
      <c r="BU19" s="23">
        <f>IF(B6L272C3=0,0,B6L272C29/B6L272C3)</f>
        <v>3.4313139780201078</v>
      </c>
      <c r="BV19" s="16" t="s">
        <v>13977</v>
      </c>
      <c r="BW19" s="23">
        <f>IF(B6L272C8=0,0,B6L272C30/B6L272C8)</f>
        <v>1.8872226879110598</v>
      </c>
      <c r="BX19" s="16" t="s">
        <v>13978</v>
      </c>
      <c r="BY19" s="23">
        <f>IF(B6L272C13=0,0,B6L272C31/B6L272C13)</f>
        <v>5.1469709670301631</v>
      </c>
      <c r="BZ19" s="16" t="s">
        <v>13979</v>
      </c>
      <c r="CA19" s="23">
        <f>IF(B6L272C18=0,0,B6L272C32/B6L272C18)</f>
        <v>4.1175767736241307</v>
      </c>
      <c r="CB19" s="16" t="s">
        <v>13980</v>
      </c>
      <c r="CC19" s="23">
        <f>IF(B6L272C24=0,0,B6L272C33/B6L272C24)</f>
        <v>0.85782849450502718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0.15825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0.3165</v>
      </c>
      <c r="J20" s="16" t="s">
        <v>13983</v>
      </c>
      <c r="K20" s="23">
        <f>IF(B6L276C3=0,0,B6L273C3/B6L276C3)</f>
        <v>4.6999037923011386E-5</v>
      </c>
      <c r="L20" s="16" t="s">
        <v>13984</v>
      </c>
      <c r="M20" s="23">
        <f>A1L553C72</f>
        <v>1.8435374149659867</v>
      </c>
      <c r="N20" s="16" t="s">
        <v>13985</v>
      </c>
      <c r="O20" s="23">
        <f>B6L273C1*B6L273C5</f>
        <v>0.29173979591836741</v>
      </c>
      <c r="P20" s="16" t="s">
        <v>13986</v>
      </c>
      <c r="Q20" s="23">
        <f>B3L847C21</f>
        <v>2.6693227091633469</v>
      </c>
      <c r="R20" s="16" t="s">
        <v>13987</v>
      </c>
      <c r="S20" s="23">
        <f>B6L273C6*B6L273C7</f>
        <v>0.77874766241157845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0.42831121432636821</v>
      </c>
      <c r="X20" s="16" t="s">
        <v>13989</v>
      </c>
      <c r="Y20" s="23">
        <f>IF(B6L276C10=0,0,B6L273C10/B6L276C10)</f>
        <v>2.1332704402207879E-4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1.0336890000000001E-2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1.5505335000000002E-2</v>
      </c>
      <c r="AH20" s="16" t="s">
        <v>13992</v>
      </c>
      <c r="AI20" s="23">
        <f>IF(B6L276C15=0,0,B6L273C15/B6L276C15)</f>
        <v>4.6999037923011399E-5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1.478055E-2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1.7736659999999998E-2</v>
      </c>
      <c r="AR20" s="16" t="s">
        <v>13995</v>
      </c>
      <c r="AS20" s="23">
        <f>IF(B6L276C20=0,0,B6L273C20/B6L276C20)</f>
        <v>4.6999037923011372E-5</v>
      </c>
      <c r="AT20" s="16" t="s">
        <v>13996</v>
      </c>
      <c r="AU20" s="17">
        <f>A1L248C24</f>
        <v>167.5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0.83750000000000002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0.20937500000000001</v>
      </c>
      <c r="BD20" s="16" t="s">
        <v>13999</v>
      </c>
      <c r="BE20" s="23">
        <f>IF(B6L276C26=0,0,B6L273C26/B6L276C26)</f>
        <v>1.159125230678896E-4</v>
      </c>
      <c r="BF20" s="16" t="s">
        <v>14000</v>
      </c>
      <c r="BG20" s="23">
        <f>B6L273C3+B6L273C10+B6L273C15+B6L273C20+B6L273C26</f>
        <v>0.9874282093263681</v>
      </c>
      <c r="BH20" s="16" t="s">
        <v>14001</v>
      </c>
      <c r="BI20" s="17">
        <f>B6L278C3*B6L273C4</f>
        <v>1.0860108740433643</v>
      </c>
      <c r="BJ20" s="16" t="s">
        <v>14002</v>
      </c>
      <c r="BK20" s="17">
        <f>B6L278C10*B6L273C11</f>
        <v>1.469670256660834</v>
      </c>
      <c r="BL20" s="16" t="s">
        <v>14003</v>
      </c>
      <c r="BM20" s="17">
        <f>B6L278C15*B6L273C16</f>
        <v>5.3203672719384427E-2</v>
      </c>
      <c r="BN20" s="16" t="s">
        <v>14004</v>
      </c>
      <c r="BO20" s="17">
        <f>B6L278C20*B6L273C21</f>
        <v>6.0860049381390134E-2</v>
      </c>
      <c r="BP20" s="16" t="s">
        <v>14005</v>
      </c>
      <c r="BQ20" s="17">
        <f>B6L278C26*B6L273C27</f>
        <v>0.71843136414796027</v>
      </c>
      <c r="BR20" s="16" t="s">
        <v>14006</v>
      </c>
      <c r="BS20" s="15">
        <f>B6L273C29+B6L273C30+B6L273C31+B6L273C32+B6L273C33</f>
        <v>3.3881762169529335</v>
      </c>
      <c r="BT20" s="16" t="s">
        <v>14007</v>
      </c>
      <c r="BU20" s="23">
        <f>IF(B6L273C3=0,0,B6L273C29/B6L273C3)</f>
        <v>3.4313139780201083</v>
      </c>
      <c r="BV20" s="16" t="s">
        <v>14008</v>
      </c>
      <c r="BW20" s="23">
        <f>IF(B6L273C8=0,0,B6L273C30/B6L273C8)</f>
        <v>1.8872226879110601</v>
      </c>
      <c r="BX20" s="16" t="s">
        <v>14009</v>
      </c>
      <c r="BY20" s="23">
        <f>IF(B6L273C13=0,0,B6L273C31/B6L273C13)</f>
        <v>5.1469709670301631</v>
      </c>
      <c r="BZ20" s="16" t="s">
        <v>14010</v>
      </c>
      <c r="CA20" s="23">
        <f>IF(B6L273C18=0,0,B6L273C32/B6L273C18)</f>
        <v>4.1175767736241298</v>
      </c>
      <c r="CB20" s="16" t="s">
        <v>14011</v>
      </c>
      <c r="CC20" s="23">
        <f>IF(B6L273C24=0,0,B6L273C33/B6L273C24)</f>
        <v>0.85782849450502718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89.650750000000002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179.3015</v>
      </c>
      <c r="J21" s="16" t="s">
        <v>14014</v>
      </c>
      <c r="K21" s="23">
        <f>IF(B6L276C3=0,0,B6L274C3/B6L276C3)</f>
        <v>2.6625586092110035E-2</v>
      </c>
      <c r="L21" s="16" t="s">
        <v>14015</v>
      </c>
      <c r="M21" s="23">
        <f>A1L554C72</f>
        <v>1.9049840011714072</v>
      </c>
      <c r="N21" s="16" t="s">
        <v>14016</v>
      </c>
      <c r="O21" s="23">
        <f>B6L274C1*B6L274C5</f>
        <v>170.78324444301754</v>
      </c>
      <c r="P21" s="16" t="s">
        <v>14017</v>
      </c>
      <c r="Q21" s="23">
        <f>B3L848C21</f>
        <v>2.031727855588024</v>
      </c>
      <c r="R21" s="16" t="s">
        <v>14018</v>
      </c>
      <c r="S21" s="23">
        <f>B6L274C6*B6L274C7</f>
        <v>346.98507500257733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190.84179125141756</v>
      </c>
      <c r="X21" s="16" t="s">
        <v>14020</v>
      </c>
      <c r="Y21" s="23">
        <f>IF(B6L276C10=0,0,B6L274C10/B6L276C10)</f>
        <v>9.5051714365157081E-2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5.8559869900000008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8.7839804850000007</v>
      </c>
      <c r="AH21" s="16" t="s">
        <v>14023</v>
      </c>
      <c r="AI21" s="23">
        <f>IF(B6L276C15=0,0,B6L274C15/B6L276C15)</f>
        <v>2.6625586092110042E-2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8.3733800499999997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10.048056059999999</v>
      </c>
      <c r="AR21" s="16" t="s">
        <v>14026</v>
      </c>
      <c r="AS21" s="23">
        <f>IF(B6L276C20=0,0,B6L274C20/B6L276C20)</f>
        <v>2.6625586092110028E-2</v>
      </c>
      <c r="AT21" s="16" t="s">
        <v>14027</v>
      </c>
      <c r="AU21" s="17">
        <f>A1L249C24</f>
        <v>94037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470.185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117.54625</v>
      </c>
      <c r="BD21" s="16" t="s">
        <v>14030</v>
      </c>
      <c r="BE21" s="23">
        <f>IF(B6L276C26=0,0,B6L274C26/B6L276C26)</f>
        <v>6.5075020487970953E-2</v>
      </c>
      <c r="BF21" s="16" t="s">
        <v>14031</v>
      </c>
      <c r="BG21" s="23">
        <f>B6L274C3+B6L274C10+B6L274C15+B6L274C20+B6L274C26</f>
        <v>506.52157779641755</v>
      </c>
      <c r="BH21" s="16" t="s">
        <v>14032</v>
      </c>
      <c r="BI21" s="17">
        <f>B6L278C3*B6L274C4</f>
        <v>615.23974322997242</v>
      </c>
      <c r="BJ21" s="16" t="s">
        <v>14033</v>
      </c>
      <c r="BK21" s="17">
        <f>B6L278C10*B6L274C11</f>
        <v>654.83810591138479</v>
      </c>
      <c r="BL21" s="16" t="s">
        <v>14034</v>
      </c>
      <c r="BM21" s="17">
        <f>B6L278C15*B6L274C16</f>
        <v>30.140595020836354</v>
      </c>
      <c r="BN21" s="16" t="s">
        <v>14035</v>
      </c>
      <c r="BO21" s="17">
        <f>B6L278C20*B6L274C21</f>
        <v>34.478035210607658</v>
      </c>
      <c r="BP21" s="16" t="s">
        <v>14036</v>
      </c>
      <c r="BQ21" s="17">
        <f>B6L278C26*B6L274C27</f>
        <v>403.33809068884619</v>
      </c>
      <c r="BR21" s="16" t="s">
        <v>14037</v>
      </c>
      <c r="BS21" s="15">
        <f>B6L274C29+B6L274C30+B6L274C31+B6L274C32+B6L274C33</f>
        <v>1738.0345700616474</v>
      </c>
      <c r="BT21" s="16" t="s">
        <v>14038</v>
      </c>
      <c r="BU21" s="23">
        <f>IF(B6L274C3=0,0,B6L274C29/B6L274C3)</f>
        <v>3.4313139780201078</v>
      </c>
      <c r="BV21" s="16" t="s">
        <v>14039</v>
      </c>
      <c r="BW21" s="23">
        <f>IF(B6L274C8=0,0,B6L274C30/B6L274C8)</f>
        <v>1.8872226879110601</v>
      </c>
      <c r="BX21" s="16" t="s">
        <v>14040</v>
      </c>
      <c r="BY21" s="23">
        <f>IF(B6L274C13=0,0,B6L274C31/B6L274C13)</f>
        <v>5.1469709670301622</v>
      </c>
      <c r="BZ21" s="16" t="s">
        <v>14041</v>
      </c>
      <c r="CA21" s="23">
        <f>IF(B6L274C18=0,0,B6L274C32/B6L274C18)</f>
        <v>4.1175767736241307</v>
      </c>
      <c r="CB21" s="16" t="s">
        <v>14042</v>
      </c>
      <c r="CC21" s="23">
        <f>IF(B6L274C24=0,0,B6L274C33/B6L274C24)</f>
        <v>0.85782849450502718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451.56074999999998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903.12149999999997</v>
      </c>
      <c r="J22" s="16" t="s">
        <v>14045</v>
      </c>
      <c r="K22" s="23">
        <f>IF(B6L276C3=0,0,B6L275C3/B6L276C3)</f>
        <v>0.1341100841313963</v>
      </c>
      <c r="L22" s="16" t="s">
        <v>14046</v>
      </c>
      <c r="M22" s="23">
        <f>A1L555C72</f>
        <v>1.0475964844421524</v>
      </c>
      <c r="N22" s="16" t="s">
        <v>14047</v>
      </c>
      <c r="O22" s="23">
        <f>B6L275C1*B6L275C5</f>
        <v>473.05345421206164</v>
      </c>
      <c r="P22" s="16" t="s">
        <v>14048</v>
      </c>
      <c r="Q22" s="23">
        <f>B3L852C21</f>
        <v>1.8357681366948269</v>
      </c>
      <c r="R22" s="16" t="s">
        <v>14049</v>
      </c>
      <c r="S22" s="17">
        <f>B6L275C6*B6L275C7</f>
        <v>868.41645819592793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477.62905200776038</v>
      </c>
      <c r="X22" s="16" t="s">
        <v>14051</v>
      </c>
      <c r="Y22" s="23">
        <f>IF(B6L276C10=0,0,B6L275C10/B6L276C10)</f>
        <v>0.23789055807033654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29.49594819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44.243922284999996</v>
      </c>
      <c r="AH22" s="16" t="s">
        <v>14054</v>
      </c>
      <c r="AI22" s="23">
        <f>IF(B6L276C15=0,0,B6L275C15/B6L276C15)</f>
        <v>0.1341100841313963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42.175774049999994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50.610928859999994</v>
      </c>
      <c r="AR22" s="16" t="s">
        <v>14057</v>
      </c>
      <c r="AS22" s="23">
        <f>IF(B6L276C20=0,0,B6L275C20/B6L276C20)</f>
        <v>0.13411008413139627</v>
      </c>
      <c r="AT22" s="16" t="s">
        <v>14058</v>
      </c>
      <c r="AU22" s="17">
        <f>A1L253C24</f>
        <v>428192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2140.96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535.24</v>
      </c>
      <c r="BD22" s="16" t="s">
        <v>14061</v>
      </c>
      <c r="BE22" s="23">
        <f>IF(B6L276C26=0,0,B6L275C26/B6L276C26)</f>
        <v>0.29631531389543753</v>
      </c>
      <c r="BF22" s="16" t="s">
        <v>14062</v>
      </c>
      <c r="BG22" s="17">
        <f>B6L275C3+B6L275C10+B6L275C15+B6L275C20+B6L275C26</f>
        <v>2010.8454031527604</v>
      </c>
      <c r="BH22" s="16" t="s">
        <v>14063</v>
      </c>
      <c r="BI22" s="17">
        <f>B6L278C3*B6L275C4</f>
        <v>3098.8934268004878</v>
      </c>
      <c r="BJ22" s="16" t="s">
        <v>14064</v>
      </c>
      <c r="BK22" s="17">
        <f>B6L278C10*B6L275C11</f>
        <v>1638.8952424627216</v>
      </c>
      <c r="BL22" s="16" t="s">
        <v>14065</v>
      </c>
      <c r="BM22" s="17">
        <f>B6L278C15*B6L275C16</f>
        <v>151.81478897895585</v>
      </c>
      <c r="BN22" s="16" t="s">
        <v>14066</v>
      </c>
      <c r="BO22" s="17">
        <f>B6L278C20*B6L275C21</f>
        <v>173.66198763789933</v>
      </c>
      <c r="BP22" s="16" t="s">
        <v>14067</v>
      </c>
      <c r="BQ22" s="17">
        <f>B6L278C26*B6L275C27</f>
        <v>1836.576493595483</v>
      </c>
      <c r="BR22" s="16" t="s">
        <v>14068</v>
      </c>
      <c r="BS22" s="15">
        <f>B6L275C29+B6L275C30+B6L275C31+B6L275C32+B6L275C33</f>
        <v>6899.8419394755474</v>
      </c>
      <c r="BT22" s="16" t="s">
        <v>14069</v>
      </c>
      <c r="BU22" s="23">
        <f>IF(B6L275C3=0,0,B6L275C29/B6L275C3)</f>
        <v>3.4313139780201092</v>
      </c>
      <c r="BV22" s="16" t="s">
        <v>14070</v>
      </c>
      <c r="BW22" s="23">
        <f>IF(B6L275C8=0,0,B6L275C30/B6L275C8)</f>
        <v>1.8872226879110598</v>
      </c>
      <c r="BX22" s="16" t="s">
        <v>14071</v>
      </c>
      <c r="BY22" s="23">
        <f>IF(B6L275C13=0,0,B6L275C31/B6L275C13)</f>
        <v>5.1469709670301613</v>
      </c>
      <c r="BZ22" s="16" t="s">
        <v>14072</v>
      </c>
      <c r="CA22" s="23">
        <f>IF(B6L275C18=0,0,B6L275C32/B6L275C18)</f>
        <v>4.1175767736241315</v>
      </c>
      <c r="CB22" s="16" t="s">
        <v>14073</v>
      </c>
      <c r="CC22" s="23">
        <f>IF(B6L275C24=0,0,B6L275C33/B6L275C24)</f>
        <v>0.85782849450502718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3590.5034999999998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6734.1804000000002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3650.4872881048318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2007.7680084576577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219.93833186400002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329.90749779599997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314.48622467999996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377.38346961600007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7225.2762500000008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1806.3190625000002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11255.558438369659</v>
      </c>
      <c r="BH23" s="16" t="s">
        <v>14090</v>
      </c>
      <c r="BI23" s="17">
        <f>SUM(B6L261C29:B6L275C29)</f>
        <v>23107.087337029046</v>
      </c>
      <c r="BJ23" s="16" t="s">
        <v>14091</v>
      </c>
      <c r="BK23" s="17">
        <f>SUM(B6L261C30:B6L275C30)</f>
        <v>6889.282432042356</v>
      </c>
      <c r="BL23" s="16" t="s">
        <v>14092</v>
      </c>
      <c r="BM23" s="17">
        <f>SUM(B6L261C31:B6L275C31)</f>
        <v>1132.0162086410528</v>
      </c>
      <c r="BN23" s="16" t="s">
        <v>14093</v>
      </c>
      <c r="BO23" s="17">
        <f>SUM(B6L261C32:B6L275C32)</f>
        <v>1294.9211743671076</v>
      </c>
      <c r="BP23" s="16" t="s">
        <v>14094</v>
      </c>
      <c r="BQ23" s="17">
        <f>SUM(B6L261C33:B6L275C33)</f>
        <v>6198.0478479204285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0.59829820411606605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0.17838013275407757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2.9310629019646074E-2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3.3528631358664351E-2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0.16048240275154588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23107.087337029046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6889.282432042357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1132.0162086410528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1294.9211743671081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6198.0478479204294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1DCE5-900B-4A1D-91B2-365984CC45D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0.55698978042023151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5.6879999999999997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10.2384</v>
      </c>
      <c r="J9" s="16" t="s">
        <v>14140</v>
      </c>
      <c r="K9" s="23">
        <f>IF(B6L296C3=0,0,B6L282C3/B6L296C3)</f>
        <v>1.5182346079965518E-3</v>
      </c>
      <c r="L9" s="16" t="s">
        <v>14141</v>
      </c>
      <c r="M9" s="23">
        <f>A1L542C81</f>
        <v>2.3358320235360495</v>
      </c>
      <c r="N9" s="16" t="s">
        <v>14142</v>
      </c>
      <c r="O9" s="23">
        <f>B6L282C1*B6L282C5</f>
        <v>13.286212549873049</v>
      </c>
      <c r="P9" s="16" t="s">
        <v>14143</v>
      </c>
      <c r="Q9" s="23">
        <f>B3L836C27</f>
        <v>2.0133022946458263</v>
      </c>
      <c r="R9" s="16" t="s">
        <v>14144</v>
      </c>
      <c r="S9" s="17">
        <f>B6L282C6*B6L282C7</f>
        <v>26.749162213811584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14.712039217596372</v>
      </c>
      <c r="X9" s="16" t="s">
        <v>14146</v>
      </c>
      <c r="Y9" s="23">
        <f>IF(B6L296C10=0,0,B6L282C10/B6L296C10)</f>
        <v>7.8197710888877406E-3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0.33438614400000005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0.50157921600000011</v>
      </c>
      <c r="AH9" s="16" t="s">
        <v>14149</v>
      </c>
      <c r="AI9" s="23">
        <f>IF(B6L296C15=0,0,B6L282C15/B6L296C15)</f>
        <v>1.518234607996552E-3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0.47813327999999999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0.57375993599999997</v>
      </c>
      <c r="AR9" s="16" t="s">
        <v>14152</v>
      </c>
      <c r="AS9" s="23">
        <f>IF(B6L296C20=0,0,B6L282C20/B6L296C20)</f>
        <v>1.5182346079965516E-3</v>
      </c>
      <c r="AT9" s="16" t="s">
        <v>14153</v>
      </c>
      <c r="AU9" s="17">
        <f>A1L237C27</f>
        <v>6054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30.27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7.5674999999999999</v>
      </c>
      <c r="BD9" s="16" t="s">
        <v>14156</v>
      </c>
      <c r="BE9" s="23">
        <f>IF(B6L296C26=0,0,B6L282C26/B6L296C26)</f>
        <v>4.2598350189961614E-3</v>
      </c>
      <c r="BF9" s="16" t="s">
        <v>14157</v>
      </c>
      <c r="BG9" s="17">
        <f>B6L282C3+B6L282C10+B6L282C15+B6L282C20+B6L282C26</f>
        <v>33.593278369596369</v>
      </c>
      <c r="BH9" s="16" t="s">
        <v>14158</v>
      </c>
      <c r="BI9" s="17">
        <f>B6L298C3*B6L282C4</f>
        <v>36.670876219259924</v>
      </c>
      <c r="BJ9" s="16" t="s">
        <v>14159</v>
      </c>
      <c r="BK9" s="17">
        <f>B6L298C10*B6L282C11</f>
        <v>52.694109341437546</v>
      </c>
      <c r="BL9" s="16" t="s">
        <v>14160</v>
      </c>
      <c r="BM9" s="17">
        <f>B6L298C15*B6L282C16</f>
        <v>1.7965062259815441</v>
      </c>
      <c r="BN9" s="16" t="s">
        <v>14161</v>
      </c>
      <c r="BO9" s="17">
        <f>B6L298C20*B6L282C21</f>
        <v>2.055035903327326</v>
      </c>
      <c r="BP9" s="16" t="s">
        <v>14162</v>
      </c>
      <c r="BQ9" s="17">
        <f>B6L298C26*B6L282C27</f>
        <v>27.104513965976075</v>
      </c>
      <c r="BR9" s="16" t="s">
        <v>14163</v>
      </c>
      <c r="BS9" s="15">
        <f>B6L282C29+B6L282C30+B6L282C31+B6L282C32+B6L282C33</f>
        <v>120.32104165598241</v>
      </c>
      <c r="BT9" s="16" t="s">
        <v>14164</v>
      </c>
      <c r="BU9" s="23">
        <f>IF(B6L282C3=0,0,B6L282C29/B6L282C3)</f>
        <v>3.5816998963959135</v>
      </c>
      <c r="BV9" s="16" t="s">
        <v>14165</v>
      </c>
      <c r="BW9" s="23">
        <f>IF(B6L282C8=0,0,B6L282C30/B6L282C8)</f>
        <v>1.9699349430177526</v>
      </c>
      <c r="BX9" s="16" t="s">
        <v>14166</v>
      </c>
      <c r="BY9" s="23">
        <f>IF(B6L282C13=0,0,B6L282C31/B6L282C13)</f>
        <v>5.3725498445938715</v>
      </c>
      <c r="BZ9" s="16" t="s">
        <v>14167</v>
      </c>
      <c r="CA9" s="23">
        <f>IF(B6L282C18=0,0,B6L282C32/B6L282C18)</f>
        <v>4.2980398756750962</v>
      </c>
      <c r="CB9" s="16" t="s">
        <v>14168</v>
      </c>
      <c r="CC9" s="23">
        <f>IF(B6L282C24=0,0,B6L282C33/B6L282C24)</f>
        <v>0.89542497409897837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145.76320000000001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291.52640000000002</v>
      </c>
      <c r="J10" s="16" t="s">
        <v>14171</v>
      </c>
      <c r="K10" s="23">
        <f>IF(B6L296C3=0,0,B6L283C3/B6L296C3)</f>
        <v>4.3229945071949327E-2</v>
      </c>
      <c r="L10" s="16" t="s">
        <v>14172</v>
      </c>
      <c r="M10" s="23">
        <f>A1L543C81</f>
        <v>1.6558200589568541</v>
      </c>
      <c r="N10" s="16" t="s">
        <v>14173</v>
      </c>
      <c r="O10" s="23">
        <f>B6L283C1*B6L283C5</f>
        <v>241.35763041773973</v>
      </c>
      <c r="P10" s="16" t="s">
        <v>14174</v>
      </c>
      <c r="Q10" s="23">
        <f>B3L837C27</f>
        <v>1.8160386842185972</v>
      </c>
      <c r="R10" s="16" t="s">
        <v>14175</v>
      </c>
      <c r="S10" s="23">
        <f>B6L283C6*B6L283C7</f>
        <v>438.3147935699505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241.07313646347279</v>
      </c>
      <c r="X10" s="16" t="s">
        <v>14177</v>
      </c>
      <c r="Y10" s="23">
        <f>IF(B6L296C10=0,0,B6L283C10/B6L296C10)</f>
        <v>0.12813565236896807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9.5212522240000013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14.281878336000002</v>
      </c>
      <c r="AH10" s="16" t="s">
        <v>14180</v>
      </c>
      <c r="AI10" s="23">
        <f>IF(B6L296C15=0,0,B6L283C15/B6L296C15)</f>
        <v>4.3229945071949327E-2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13.614282880000001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16.337139455999999</v>
      </c>
      <c r="AR10" s="16" t="s">
        <v>14183</v>
      </c>
      <c r="AS10" s="23">
        <f>IF(B6L296C20=0,0,B6L283C20/B6L296C20)</f>
        <v>4.322994507194932E-2</v>
      </c>
      <c r="AT10" s="16" t="s">
        <v>14184</v>
      </c>
      <c r="AU10" s="17">
        <f>A1L238C27</f>
        <v>106584.4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532.92200000000003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133.23050000000001</v>
      </c>
      <c r="BD10" s="16" t="s">
        <v>14187</v>
      </c>
      <c r="BE10" s="23">
        <f>IF(B6L296C26=0,0,B6L283C26/B6L296C26)</f>
        <v>7.4997020085677976E-2</v>
      </c>
      <c r="BF10" s="16" t="s">
        <v>14188</v>
      </c>
      <c r="BG10" s="23">
        <f>B6L283C3+B6L283C10+B6L283C15+B6L283C20+B6L283C26</f>
        <v>696.44905425547279</v>
      </c>
      <c r="BH10" s="16" t="s">
        <v>14189</v>
      </c>
      <c r="BI10" s="17">
        <f>B6L298C3*B6L283C4</f>
        <v>1044.1600766766737</v>
      </c>
      <c r="BJ10" s="16" t="s">
        <v>14190</v>
      </c>
      <c r="BK10" s="17">
        <f>B6L298C10*B6L283C11</f>
        <v>863.45162789505855</v>
      </c>
      <c r="BL10" s="16" t="s">
        <v>14191</v>
      </c>
      <c r="BM10" s="17">
        <f>B6L298C15*B6L283C16</f>
        <v>51.15340215639025</v>
      </c>
      <c r="BN10" s="16" t="s">
        <v>14192</v>
      </c>
      <c r="BO10" s="17">
        <f>B6L298C20*B6L283C21</f>
        <v>58.51473069696079</v>
      </c>
      <c r="BP10" s="16" t="s">
        <v>14193</v>
      </c>
      <c r="BQ10" s="17">
        <f>B6L298C26*B6L283C27</f>
        <v>477.19166804677576</v>
      </c>
      <c r="BR10" s="16" t="s">
        <v>14194</v>
      </c>
      <c r="BS10" s="15">
        <f>B6L283C29+B6L283C30+B6L283C31+B6L283C32+B6L283C33</f>
        <v>2494.4715054718595</v>
      </c>
      <c r="BT10" s="16" t="s">
        <v>14195</v>
      </c>
      <c r="BU10" s="23">
        <f>IF(B6L283C3=0,0,B6L283C29/B6L283C3)</f>
        <v>3.5816998963959135</v>
      </c>
      <c r="BV10" s="16" t="s">
        <v>14196</v>
      </c>
      <c r="BW10" s="23">
        <f>IF(B6L283C8=0,0,B6L283C30/B6L283C8)</f>
        <v>1.9699349430177528</v>
      </c>
      <c r="BX10" s="16" t="s">
        <v>14197</v>
      </c>
      <c r="BY10" s="23">
        <f>IF(B6L283C13=0,0,B6L283C31/B6L283C13)</f>
        <v>5.3725498445938706</v>
      </c>
      <c r="BZ10" s="16" t="s">
        <v>14198</v>
      </c>
      <c r="CA10" s="23">
        <f>IF(B6L283C18=0,0,B6L283C32/B6L283C18)</f>
        <v>4.2980398756750962</v>
      </c>
      <c r="CB10" s="16" t="s">
        <v>14199</v>
      </c>
      <c r="CC10" s="23">
        <f>IF(B6L283C24=0,0,B6L283C33/B6L283C24)</f>
        <v>0.89542497409897837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242.44559999999996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484.89119999999991</v>
      </c>
      <c r="J11" s="16" t="s">
        <v>14202</v>
      </c>
      <c r="K11" s="23">
        <f>IF(B6L296C3=0,0,B6L284C3/B6L296C3)</f>
        <v>7.1903676448759321E-2</v>
      </c>
      <c r="L11" s="16" t="s">
        <v>14203</v>
      </c>
      <c r="M11" s="23">
        <f>A1L544C81</f>
        <v>0.77449990122886214</v>
      </c>
      <c r="N11" s="16" t="s">
        <v>14204</v>
      </c>
      <c r="O11" s="23">
        <f>B6L284C1*B6L284C5</f>
        <v>187.77409325337217</v>
      </c>
      <c r="P11" s="16" t="s">
        <v>14205</v>
      </c>
      <c r="Q11" s="23">
        <f>B3L838C27</f>
        <v>2.0976649369903635</v>
      </c>
      <c r="R11" s="16" t="s">
        <v>14206</v>
      </c>
      <c r="S11" s="17">
        <f>B6L284C6*B6L284C7</f>
        <v>393.88713149275759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216.6379223210167</v>
      </c>
      <c r="X11" s="16" t="s">
        <v>14208</v>
      </c>
      <c r="Y11" s="23">
        <f>IF(B6L296C10=0,0,B6L284C10/B6L296C10)</f>
        <v>0.11514780083623016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15.836546591999998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23.754819887999997</v>
      </c>
      <c r="AH11" s="16" t="s">
        <v>14211</v>
      </c>
      <c r="AI11" s="23">
        <f>IF(B6L296C15=0,0,B6L284C15/B6L296C15)</f>
        <v>7.1903676448759321E-2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22.644419039999995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27.173302847999995</v>
      </c>
      <c r="AR11" s="16" t="s">
        <v>14214</v>
      </c>
      <c r="AS11" s="23">
        <f>IF(B6L296C20=0,0,B6L284C20/B6L296C20)</f>
        <v>7.1903676448759321E-2</v>
      </c>
      <c r="AT11" s="16" t="s">
        <v>14215</v>
      </c>
      <c r="AU11" s="17">
        <f>A1L239C27</f>
        <v>43012.2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215.06099999999998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53.765249999999995</v>
      </c>
      <c r="BD11" s="16" t="s">
        <v>14218</v>
      </c>
      <c r="BE11" s="23">
        <f>IF(B6L296C26=0,0,B6L284C26/B6L296C26)</f>
        <v>3.0265093459541901E-2</v>
      </c>
      <c r="BF11" s="16" t="s">
        <v>14219</v>
      </c>
      <c r="BG11" s="17">
        <f>B6L284C3+B6L284C10+B6L284C15+B6L284C20+B6L284C26</f>
        <v>806.22249505701677</v>
      </c>
      <c r="BH11" s="16" t="s">
        <v>14220</v>
      </c>
      <c r="BI11" s="17">
        <f>B6L298C3*B6L284C4</f>
        <v>1736.7347608032899</v>
      </c>
      <c r="BJ11" s="16" t="s">
        <v>14221</v>
      </c>
      <c r="BK11" s="17">
        <f>B6L298C10*B6L284C11</f>
        <v>775.93202393261151</v>
      </c>
      <c r="BL11" s="16" t="s">
        <v>14222</v>
      </c>
      <c r="BM11" s="17">
        <f>B6L298C15*B6L284C16</f>
        <v>85.082635931753174</v>
      </c>
      <c r="BN11" s="16" t="s">
        <v>14223</v>
      </c>
      <c r="BO11" s="17">
        <f>B6L298C20*B6L284C21</f>
        <v>97.326615995416375</v>
      </c>
      <c r="BP11" s="16" t="s">
        <v>14224</v>
      </c>
      <c r="BQ11" s="17">
        <f>B6L298C26*B6L284C27</f>
        <v>192.57099035470037</v>
      </c>
      <c r="BR11" s="16" t="s">
        <v>14225</v>
      </c>
      <c r="BS11" s="15">
        <f>B6L284C29+B6L284C30+B6L284C31+B6L284C32+B6L284C33</f>
        <v>2887.6470270177711</v>
      </c>
      <c r="BT11" s="16" t="s">
        <v>14226</v>
      </c>
      <c r="BU11" s="23">
        <f>IF(B6L284C3=0,0,B6L284C29/B6L284C3)</f>
        <v>3.5816998963959135</v>
      </c>
      <c r="BV11" s="16" t="s">
        <v>14227</v>
      </c>
      <c r="BW11" s="23">
        <f>IF(B6L284C8=0,0,B6L284C30/B6L284C8)</f>
        <v>1.9699349430177528</v>
      </c>
      <c r="BX11" s="16" t="s">
        <v>14228</v>
      </c>
      <c r="BY11" s="23">
        <f>IF(B6L284C13=0,0,B6L284C31/B6L284C13)</f>
        <v>5.3725498445938706</v>
      </c>
      <c r="BZ11" s="16" t="s">
        <v>14229</v>
      </c>
      <c r="CA11" s="23">
        <f>IF(B6L284C18=0,0,B6L284C32/B6L284C18)</f>
        <v>4.298039875675097</v>
      </c>
      <c r="CB11" s="16" t="s">
        <v>14230</v>
      </c>
      <c r="CC11" s="23">
        <f>IF(B6L284C24=0,0,B6L284C33/B6L284C24)</f>
        <v>0.89542497409897837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69.116799999999998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138.2336</v>
      </c>
      <c r="J12" s="16" t="s">
        <v>14233</v>
      </c>
      <c r="K12" s="23">
        <f>IF(B6L296C3=0,0,B6L285C3/B6L296C3)</f>
        <v>2.0498421189634328E-2</v>
      </c>
      <c r="L12" s="16" t="s">
        <v>14234</v>
      </c>
      <c r="M12" s="23">
        <f>A1L545C81</f>
        <v>0.69952752423348685</v>
      </c>
      <c r="N12" s="16" t="s">
        <v>14235</v>
      </c>
      <c r="O12" s="23">
        <f>B6L285C1*B6L285C5</f>
        <v>48.34910398694106</v>
      </c>
      <c r="P12" s="16" t="s">
        <v>14236</v>
      </c>
      <c r="Q12" s="23">
        <f>B3L839C27</f>
        <v>2.0529730013656895</v>
      </c>
      <c r="R12" s="16" t="s">
        <v>14237</v>
      </c>
      <c r="S12" s="23">
        <f>B6L285C6*B6L285C7</f>
        <v>99.259405125412215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54.592672818976723</v>
      </c>
      <c r="X12" s="16" t="s">
        <v>14239</v>
      </c>
      <c r="Y12" s="23">
        <f>IF(B6L296C10=0,0,B6L285C10/B6L296C10)</f>
        <v>2.9017201372352534E-2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4.5147093759999999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6.7720640640000003</v>
      </c>
      <c r="AH12" s="16" t="s">
        <v>14242</v>
      </c>
      <c r="AI12" s="23">
        <f>IF(B6L296C15=0,0,B6L285C15/B6L296C15)</f>
        <v>2.0498421189634332E-2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6.4555091199999994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7.7466109439999986</v>
      </c>
      <c r="AR12" s="16" t="s">
        <v>14245</v>
      </c>
      <c r="AS12" s="23">
        <f>IF(B6L296C20=0,0,B6L285C20/B6L296C20)</f>
        <v>2.0498421189634328E-2</v>
      </c>
      <c r="AT12" s="16" t="s">
        <v>14246</v>
      </c>
      <c r="AU12" s="17">
        <f>A1L240C27</f>
        <v>46901.399999999994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234.50699999999998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58.626749999999994</v>
      </c>
      <c r="BD12" s="16" t="s">
        <v>14249</v>
      </c>
      <c r="BE12" s="23">
        <f>IF(B6L296C26=0,0,B6L285C26/B6L296C26)</f>
        <v>3.3001689157572935E-2</v>
      </c>
      <c r="BF12" s="16" t="s">
        <v>14250</v>
      </c>
      <c r="BG12" s="23">
        <f>B6L285C3+B6L285C10+B6L285C15+B6L285C20+B6L285C26</f>
        <v>265.97169782697671</v>
      </c>
      <c r="BH12" s="16" t="s">
        <v>14251</v>
      </c>
      <c r="BI12" s="17">
        <f>B6L298C3*B6L285C4</f>
        <v>495.11127079843408</v>
      </c>
      <c r="BJ12" s="16" t="s">
        <v>14252</v>
      </c>
      <c r="BK12" s="17">
        <f>B6L298C10*B6L285C11</f>
        <v>195.53457057970493</v>
      </c>
      <c r="BL12" s="16" t="s">
        <v>14253</v>
      </c>
      <c r="BM12" s="17">
        <f>B6L298C15*B6L285C16</f>
        <v>24.255501156415292</v>
      </c>
      <c r="BN12" s="16" t="s">
        <v>14254</v>
      </c>
      <c r="BO12" s="17">
        <f>B6L298C20*B6L285C21</f>
        <v>27.746035615544248</v>
      </c>
      <c r="BP12" s="16" t="s">
        <v>14255</v>
      </c>
      <c r="BQ12" s="17">
        <f>B6L298C26*B6L285C27</f>
        <v>209.98342440102911</v>
      </c>
      <c r="BR12" s="16" t="s">
        <v>14256</v>
      </c>
      <c r="BS12" s="15">
        <f>B6L285C29+B6L285C30+B6L285C31+B6L285C32+B6L285C33</f>
        <v>952.63080255112766</v>
      </c>
      <c r="BT12" s="16" t="s">
        <v>14257</v>
      </c>
      <c r="BU12" s="23">
        <f>IF(B6L285C3=0,0,B6L285C29/B6L285C3)</f>
        <v>3.581699896395913</v>
      </c>
      <c r="BV12" s="16" t="s">
        <v>14258</v>
      </c>
      <c r="BW12" s="23">
        <f>IF(B6L285C8=0,0,B6L285C30/B6L285C8)</f>
        <v>1.9699349430177526</v>
      </c>
      <c r="BX12" s="16" t="s">
        <v>14259</v>
      </c>
      <c r="BY12" s="23">
        <f>IF(B6L285C13=0,0,B6L285C31/B6L285C13)</f>
        <v>5.3725498445938706</v>
      </c>
      <c r="BZ12" s="16" t="s">
        <v>14260</v>
      </c>
      <c r="CA12" s="23">
        <f>IF(B6L285C18=0,0,B6L285C32/B6L285C18)</f>
        <v>4.2980398756750962</v>
      </c>
      <c r="CB12" s="16" t="s">
        <v>14261</v>
      </c>
      <c r="CC12" s="23">
        <f>IF(B6L285C24=0,0,B6L285C33/B6L285C24)</f>
        <v>0.89542497409897837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545.42379999999991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1090.8475999999998</v>
      </c>
      <c r="J13" s="16" t="s">
        <v>14264</v>
      </c>
      <c r="K13" s="23">
        <f>IF(B6L296C3=0,0,B6L286C3/B6L296C3)</f>
        <v>0.16175990177859617</v>
      </c>
      <c r="L13" s="16" t="s">
        <v>14265</v>
      </c>
      <c r="M13" s="23">
        <f>A1L546C81</f>
        <v>0.64513822443331292</v>
      </c>
      <c r="N13" s="16" t="s">
        <v>14266</v>
      </c>
      <c r="O13" s="23">
        <f>B6L286C1*B6L286C5</f>
        <v>351.87374189567032</v>
      </c>
      <c r="P13" s="16" t="s">
        <v>14267</v>
      </c>
      <c r="Q13" s="23">
        <f>B3L840C27</f>
        <v>2.0703694144106755</v>
      </c>
      <c r="R13" s="16" t="s">
        <v>14268</v>
      </c>
      <c r="S13" s="17">
        <f>B6L286C6*B6L286C7</f>
        <v>728.50863295503211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400.67974812526768</v>
      </c>
      <c r="X13" s="16" t="s">
        <v>14270</v>
      </c>
      <c r="Y13" s="23">
        <f>IF(B6L296C10=0,0,B6L286C10/B6L296C10)</f>
        <v>0.2129700624061204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35.627082615999996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53.440623923999993</v>
      </c>
      <c r="AH13" s="16" t="s">
        <v>14273</v>
      </c>
      <c r="AI13" s="23">
        <f>IF(B6L296C15=0,0,B6L286C15/B6L296C15)</f>
        <v>0.16175990177859617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50.942582919999992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61.131099503999991</v>
      </c>
      <c r="AR13" s="16" t="s">
        <v>14276</v>
      </c>
      <c r="AS13" s="23">
        <f>IF(B6L296C20=0,0,B6L286C20/B6L296C20)</f>
        <v>0.16175990177859617</v>
      </c>
      <c r="AT13" s="16" t="s">
        <v>14277</v>
      </c>
      <c r="AU13" s="17">
        <f>A1L241C27</f>
        <v>364166.80000000005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1820.8340000000003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455.20850000000007</v>
      </c>
      <c r="BD13" s="16" t="s">
        <v>14280</v>
      </c>
      <c r="BE13" s="23">
        <f>IF(B6L296C26=0,0,B6L286C26/B6L296C26)</f>
        <v>0.2562422344558592</v>
      </c>
      <c r="BF13" s="16" t="s">
        <v>14281</v>
      </c>
      <c r="BG13" s="17">
        <f>B6L286C3+B6L286C10+B6L286C15+B6L286C20+B6L286C26</f>
        <v>2061.3075715532677</v>
      </c>
      <c r="BH13" s="16" t="s">
        <v>14282</v>
      </c>
      <c r="BI13" s="17">
        <f>B6L298C3*B6L286C4</f>
        <v>3907.0887359037301</v>
      </c>
      <c r="BJ13" s="16" t="s">
        <v>14283</v>
      </c>
      <c r="BK13" s="17">
        <f>B6L298C10*B6L286C11</f>
        <v>1435.1146123482122</v>
      </c>
      <c r="BL13" s="16" t="s">
        <v>14284</v>
      </c>
      <c r="BM13" s="17">
        <f>B6L298C15*B6L286C16</f>
        <v>191.40827717192377</v>
      </c>
      <c r="BN13" s="16" t="s">
        <v>14285</v>
      </c>
      <c r="BO13" s="17">
        <f>B6L298C20*B6L286C21</f>
        <v>218.95325276004507</v>
      </c>
      <c r="BP13" s="16" t="s">
        <v>14286</v>
      </c>
      <c r="BQ13" s="17">
        <f>B6L298C26*B6L286C27</f>
        <v>1630.4202372885395</v>
      </c>
      <c r="BR13" s="16" t="s">
        <v>14287</v>
      </c>
      <c r="BS13" s="15">
        <f>B6L286C29+B6L286C30+B6L286C31+B6L286C32+B6L286C33</f>
        <v>7382.9851154724502</v>
      </c>
      <c r="BT13" s="16" t="s">
        <v>14288</v>
      </c>
      <c r="BU13" s="23">
        <f>IF(B6L286C3=0,0,B6L286C29/B6L286C3)</f>
        <v>3.5816998963959135</v>
      </c>
      <c r="BV13" s="16" t="s">
        <v>14289</v>
      </c>
      <c r="BW13" s="23">
        <f>IF(B6L286C8=0,0,B6L286C30/B6L286C8)</f>
        <v>1.9699349430177528</v>
      </c>
      <c r="BX13" s="16" t="s">
        <v>14290</v>
      </c>
      <c r="BY13" s="23">
        <f>IF(B6L286C13=0,0,B6L286C31/B6L286C13)</f>
        <v>5.3725498445938706</v>
      </c>
      <c r="BZ13" s="16" t="s">
        <v>14291</v>
      </c>
      <c r="CA13" s="23">
        <f>IF(B6L286C18=0,0,B6L286C32/B6L286C18)</f>
        <v>4.298039875675097</v>
      </c>
      <c r="CB13" s="16" t="s">
        <v>14292</v>
      </c>
      <c r="CC13" s="23">
        <f>IF(B6L286C24=0,0,B6L286C33/B6L286C24)</f>
        <v>0.89542497409897837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167.33339999999998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334.66679999999997</v>
      </c>
      <c r="J14" s="16" t="s">
        <v>14295</v>
      </c>
      <c r="K14" s="23">
        <f>IF(B6L296C3=0,0,B6L287C3/B6L296C3)</f>
        <v>4.9627160289445645E-2</v>
      </c>
      <c r="L14" s="16" t="s">
        <v>14296</v>
      </c>
      <c r="M14" s="23">
        <f>A1L547C81</f>
        <v>0.17526052112088966</v>
      </c>
      <c r="N14" s="16" t="s">
        <v>14297</v>
      </c>
      <c r="O14" s="23">
        <f>B6L287C1*B6L287C5</f>
        <v>29.326938884930275</v>
      </c>
      <c r="P14" s="16" t="s">
        <v>14298</v>
      </c>
      <c r="Q14" s="23">
        <f>B3L841C27</f>
        <v>2.0119729307652268</v>
      </c>
      <c r="R14" s="16" t="s">
        <v>14299</v>
      </c>
      <c r="S14" s="23">
        <f>B6L287C6*B6L287C7</f>
        <v>59.005007178685858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32.452753948277227</v>
      </c>
      <c r="X14" s="16" t="s">
        <v>14301</v>
      </c>
      <c r="Y14" s="23">
        <f>IF(B6L296C10=0,0,B6L287C10/B6L296C10)</f>
        <v>1.7249349551488401E-2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10.930217687999999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16.395326531999999</v>
      </c>
      <c r="AH14" s="16" t="s">
        <v>14304</v>
      </c>
      <c r="AI14" s="23">
        <f>IF(B6L296C15=0,0,B6L287C15/B6L296C15)</f>
        <v>4.9627160289445645E-2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15.628939559999997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18.754727471999995</v>
      </c>
      <c r="AR14" s="16" t="s">
        <v>14307</v>
      </c>
      <c r="AS14" s="23">
        <f>IF(B6L296C20=0,0,B6L287C20/B6L296C20)</f>
        <v>4.9627160289445645E-2</v>
      </c>
      <c r="AT14" s="16" t="s">
        <v>14308</v>
      </c>
      <c r="AU14" s="17">
        <f>A1L242C27</f>
        <v>34785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173.92500000000001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43.481250000000003</v>
      </c>
      <c r="BD14" s="16" t="s">
        <v>14311</v>
      </c>
      <c r="BE14" s="23">
        <f>IF(B6L296C26=0,0,B6L287C26/B6L296C26)</f>
        <v>2.4476108545718779E-2</v>
      </c>
      <c r="BF14" s="16" t="s">
        <v>14312</v>
      </c>
      <c r="BG14" s="23">
        <f>B6L287C3+B6L287C10+B6L287C15+B6L287C20+B6L287C26</f>
        <v>445.75085795227722</v>
      </c>
      <c r="BH14" s="16" t="s">
        <v>14313</v>
      </c>
      <c r="BI14" s="17">
        <f>B6L298C3*B6L287C4</f>
        <v>1198.6760428871517</v>
      </c>
      <c r="BJ14" s="16" t="s">
        <v>14314</v>
      </c>
      <c r="BK14" s="17">
        <f>B6L298C10*B6L287C11</f>
        <v>116.23602545430663</v>
      </c>
      <c r="BL14" s="16" t="s">
        <v>14315</v>
      </c>
      <c r="BM14" s="17">
        <f>B6L298C15*B6L287C16</f>
        <v>58.723139341041566</v>
      </c>
      <c r="BN14" s="16" t="s">
        <v>14316</v>
      </c>
      <c r="BO14" s="17">
        <f>B6L298C20*B6L287C21</f>
        <v>67.173805443395977</v>
      </c>
      <c r="BP14" s="16" t="s">
        <v>14317</v>
      </c>
      <c r="BQ14" s="17">
        <f>B6L298C26*B6L287C27</f>
        <v>155.73678862016482</v>
      </c>
      <c r="BR14" s="16" t="s">
        <v>14318</v>
      </c>
      <c r="BS14" s="15">
        <f>B6L287C29+B6L287C30+B6L287C31+B6L287C32+B6L287C33</f>
        <v>1596.5458017460608</v>
      </c>
      <c r="BT14" s="16" t="s">
        <v>14319</v>
      </c>
      <c r="BU14" s="23">
        <f>IF(B6L287C3=0,0,B6L287C29/B6L287C3)</f>
        <v>3.581699896395913</v>
      </c>
      <c r="BV14" s="16" t="s">
        <v>14320</v>
      </c>
      <c r="BW14" s="23">
        <f>IF(B6L287C8=0,0,B6L287C30/B6L287C8)</f>
        <v>1.9699349430177528</v>
      </c>
      <c r="BX14" s="16" t="s">
        <v>14321</v>
      </c>
      <c r="BY14" s="23">
        <f>IF(B6L287C13=0,0,B6L287C31/B6L287C13)</f>
        <v>5.3725498445938706</v>
      </c>
      <c r="BZ14" s="16" t="s">
        <v>14322</v>
      </c>
      <c r="CA14" s="23">
        <f>IF(B6L287C18=0,0,B6L287C32/B6L287C18)</f>
        <v>4.2980398756750962</v>
      </c>
      <c r="CB14" s="16" t="s">
        <v>14323</v>
      </c>
      <c r="CC14" s="23">
        <f>IF(B6L287C24=0,0,B6L287C33/B6L287C24)</f>
        <v>0.89542497409897837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1231.4064000000001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2462.8128000000002</v>
      </c>
      <c r="J15" s="16" t="s">
        <v>14326</v>
      </c>
      <c r="K15" s="23">
        <f>IF(B6L296C3=0,0,B6L288C3/B6L296C3)</f>
        <v>0.36520624570019633</v>
      </c>
      <c r="L15" s="16" t="s">
        <v>14327</v>
      </c>
      <c r="M15" s="23">
        <f>A1L548C81</f>
        <v>4.5952311423166282E-2</v>
      </c>
      <c r="N15" s="16" t="s">
        <v>14328</v>
      </c>
      <c r="O15" s="23">
        <f>B6L288C1*B6L288C5</f>
        <v>56.58597038128007</v>
      </c>
      <c r="P15" s="16" t="s">
        <v>14329</v>
      </c>
      <c r="Q15" s="23">
        <f>B3L842C27</f>
        <v>2.0145645468204716</v>
      </c>
      <c r="R15" s="16" t="s">
        <v>14330</v>
      </c>
      <c r="S15" s="23">
        <f>B6L288C6*B6L288C7</f>
        <v>113.99608977756012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62.697849377658066</v>
      </c>
      <c r="X15" s="16" t="s">
        <v>14332</v>
      </c>
      <c r="Y15" s="23">
        <f>IF(B6L296C10=0,0,B6L288C10/B6L296C10)</f>
        <v>3.3325280244797383E-2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80.435466048000009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120.65319907200001</v>
      </c>
      <c r="AH15" s="16" t="s">
        <v>14335</v>
      </c>
      <c r="AI15" s="23">
        <f>IF(B6L296C15=0,0,B6L288C15/B6L296C15)</f>
        <v>0.36520624570019633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115.01335776000001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138.016029312</v>
      </c>
      <c r="AR15" s="16" t="s">
        <v>14338</v>
      </c>
      <c r="AS15" s="23">
        <f>IF(B6L296C20=0,0,B6L288C20/B6L296C20)</f>
        <v>0.36520624570019633</v>
      </c>
      <c r="AT15" s="16" t="s">
        <v>14339</v>
      </c>
      <c r="AU15" s="17">
        <f>A1L243C27</f>
        <v>167062.59999999998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835.31299999999987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208.82824999999997</v>
      </c>
      <c r="BD15" s="16" t="s">
        <v>14342</v>
      </c>
      <c r="BE15" s="23">
        <f>IF(B6L296C26=0,0,B6L288C26/B6L296C26)</f>
        <v>0.11755188533937033</v>
      </c>
      <c r="BF15" s="16" t="s">
        <v>14343</v>
      </c>
      <c r="BG15" s="17">
        <f>B6L288C3+B6L288C10+B6L288C15+B6L288C20+B6L288C26</f>
        <v>2993.0081277616587</v>
      </c>
      <c r="BH15" s="16" t="s">
        <v>14344</v>
      </c>
      <c r="BI15" s="17">
        <f>B6L298C3*B6L288C4</f>
        <v>8821.0563506025301</v>
      </c>
      <c r="BJ15" s="16" t="s">
        <v>14345</v>
      </c>
      <c r="BK15" s="17">
        <f>B6L298C10*B6L288C11</f>
        <v>224.56488062020446</v>
      </c>
      <c r="BL15" s="16" t="s">
        <v>14346</v>
      </c>
      <c r="BM15" s="17">
        <f>B6L298C15*B6L288C16</f>
        <v>432.14355061601799</v>
      </c>
      <c r="BN15" s="16" t="s">
        <v>14347</v>
      </c>
      <c r="BO15" s="17">
        <f>B6L298C20*B6L288C21</f>
        <v>494.33199788776579</v>
      </c>
      <c r="BP15" s="16" t="s">
        <v>14348</v>
      </c>
      <c r="BQ15" s="17">
        <f>B6L298C26*B6L288C27</f>
        <v>747.96012138953984</v>
      </c>
      <c r="BR15" s="16" t="s">
        <v>14349</v>
      </c>
      <c r="BS15" s="15">
        <f>B6L288C29+B6L288C30+B6L288C31+B6L288C32+B6L288C33</f>
        <v>10720.056901116059</v>
      </c>
      <c r="BT15" s="16" t="s">
        <v>14350</v>
      </c>
      <c r="BU15" s="23">
        <f>IF(B6L288C3=0,0,B6L288C29/B6L288C3)</f>
        <v>3.5816998963959135</v>
      </c>
      <c r="BV15" s="16" t="s">
        <v>14351</v>
      </c>
      <c r="BW15" s="23">
        <f>IF(B6L288C8=0,0,B6L288C30/B6L288C8)</f>
        <v>1.9699349430177524</v>
      </c>
      <c r="BX15" s="16" t="s">
        <v>14352</v>
      </c>
      <c r="BY15" s="23">
        <f>IF(B6L288C13=0,0,B6L288C31/B6L288C13)</f>
        <v>5.3725498445938706</v>
      </c>
      <c r="BZ15" s="16" t="s">
        <v>14353</v>
      </c>
      <c r="CA15" s="23">
        <f>IF(B6L288C18=0,0,B6L288C32/B6L288C18)</f>
        <v>4.2980398756750962</v>
      </c>
      <c r="CB15" s="16" t="s">
        <v>14354</v>
      </c>
      <c r="CC15" s="23">
        <f>IF(B6L288C24=0,0,B6L288C33/B6L288C24)</f>
        <v>0.89542497409897837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1.3818000000000001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2.7636000000000003</v>
      </c>
      <c r="J16" s="16" t="s">
        <v>14357</v>
      </c>
      <c r="K16" s="23">
        <f>IF(B6L296C3=0,0,B6L289C3/B6L296C3)</f>
        <v>4.0980945876887702E-4</v>
      </c>
      <c r="L16" s="16" t="s">
        <v>14358</v>
      </c>
      <c r="M16" s="23">
        <f>A1L549C81</f>
        <v>1.0615835777126099</v>
      </c>
      <c r="N16" s="16" t="s">
        <v>14359</v>
      </c>
      <c r="O16" s="23">
        <f>B6L289C1*B6L289C5</f>
        <v>1.4668961876832844</v>
      </c>
      <c r="P16" s="16" t="s">
        <v>14360</v>
      </c>
      <c r="Q16" s="23">
        <f>B3L843C27</f>
        <v>1.7459396751740139</v>
      </c>
      <c r="R16" s="16" t="s">
        <v>14361</v>
      </c>
      <c r="S16" s="23">
        <f>B6L289C6*B6L289C7</f>
        <v>2.5611122534377531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1.4086117393907642</v>
      </c>
      <c r="X16" s="16" t="s">
        <v>14363</v>
      </c>
      <c r="Y16" s="23">
        <f>IF(B6L296C10=0,0,B6L289C10/B6L296C10)</f>
        <v>7.4870799297362025E-4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9.025917600000001E-2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0.13538876400000002</v>
      </c>
      <c r="AH16" s="16" t="s">
        <v>14366</v>
      </c>
      <c r="AI16" s="23">
        <f>IF(B6L296C15=0,0,B6L289C15/B6L296C15)</f>
        <v>4.0980945876887707E-4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0.12906012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0.15487214399999999</v>
      </c>
      <c r="AR16" s="16" t="s">
        <v>14369</v>
      </c>
      <c r="AS16" s="23">
        <f>IF(B6L296C20=0,0,B6L289C20/B6L296C20)</f>
        <v>4.0980945876887697E-4</v>
      </c>
      <c r="AT16" s="16" t="s">
        <v>14370</v>
      </c>
      <c r="AU16" s="17">
        <f>A1L244C27</f>
        <v>602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3.01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0.75249999999999995</v>
      </c>
      <c r="BD16" s="16" t="s">
        <v>14373</v>
      </c>
      <c r="BE16" s="23">
        <f>IF(B6L296C26=0,0,B6L289C26/B6L296C26)</f>
        <v>4.235911267650626E-4</v>
      </c>
      <c r="BF16" s="16" t="s">
        <v>14374</v>
      </c>
      <c r="BG16" s="23">
        <f>B6L289C3+B6L289C10+B6L289C15+B6L289C20+B6L289C26</f>
        <v>5.2149726473907645</v>
      </c>
      <c r="BH16" s="16" t="s">
        <v>14375</v>
      </c>
      <c r="BI16" s="17">
        <f>B6L298C3*B6L289C4</f>
        <v>9.8983858336797468</v>
      </c>
      <c r="BJ16" s="16" t="s">
        <v>14376</v>
      </c>
      <c r="BK16" s="17">
        <f>B6L298C10*B6L289C11</f>
        <v>5.0452245210379676</v>
      </c>
      <c r="BL16" s="16" t="s">
        <v>14377</v>
      </c>
      <c r="BM16" s="17">
        <f>B6L298C15*B6L289C16</f>
        <v>0.48492192199197087</v>
      </c>
      <c r="BN16" s="16" t="s">
        <v>14378</v>
      </c>
      <c r="BO16" s="17">
        <f>B6L298C20*B6L289C21</f>
        <v>0.55470554211941292</v>
      </c>
      <c r="BP16" s="16" t="s">
        <v>14379</v>
      </c>
      <c r="BQ16" s="17">
        <f>B6L298C26*B6L289C27</f>
        <v>2.6952291720379247</v>
      </c>
      <c r="BR16" s="16" t="s">
        <v>14380</v>
      </c>
      <c r="BS16" s="15">
        <f>B6L289C29+B6L289C30+B6L289C31+B6L289C32+B6L289C33</f>
        <v>18.678466990867022</v>
      </c>
      <c r="BT16" s="16" t="s">
        <v>14381</v>
      </c>
      <c r="BU16" s="23">
        <f>IF(B6L289C3=0,0,B6L289C29/B6L289C3)</f>
        <v>3.581699896395913</v>
      </c>
      <c r="BV16" s="16" t="s">
        <v>14382</v>
      </c>
      <c r="BW16" s="23">
        <f>IF(B6L289C8=0,0,B6L289C30/B6L289C8)</f>
        <v>1.9699349430177524</v>
      </c>
      <c r="BX16" s="16" t="s">
        <v>14383</v>
      </c>
      <c r="BY16" s="23">
        <f>IF(B6L289C13=0,0,B6L289C31/B6L289C13)</f>
        <v>5.3725498445938706</v>
      </c>
      <c r="BZ16" s="16" t="s">
        <v>14384</v>
      </c>
      <c r="CA16" s="23">
        <f>IF(B6L289C18=0,0,B6L289C32/B6L289C18)</f>
        <v>4.2980398756750953</v>
      </c>
      <c r="CB16" s="16" t="s">
        <v>14385</v>
      </c>
      <c r="CC16" s="23">
        <f>IF(B6L289C24=0,0,B6L289C33/B6L289C24)</f>
        <v>0.89542497409897837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0.29359999999999997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0.58719999999999994</v>
      </c>
      <c r="J17" s="16" t="s">
        <v>14388</v>
      </c>
      <c r="K17" s="23">
        <f>IF(B6L296C3=0,0,B6L290C3/B6L296C3)</f>
        <v>8.7074871250935207E-5</v>
      </c>
      <c r="L17" s="16" t="s">
        <v>14389</v>
      </c>
      <c r="M17" s="23">
        <f>A1L550C81</f>
        <v>1.2811791383219955</v>
      </c>
      <c r="N17" s="16" t="s">
        <v>14390</v>
      </c>
      <c r="O17" s="23">
        <f>B6L290C1*B6L290C5</f>
        <v>0.37615419501133784</v>
      </c>
      <c r="P17" s="16" t="s">
        <v>14391</v>
      </c>
      <c r="Q17" s="23">
        <f>B3L844C27</f>
        <v>2.0316139767054908</v>
      </c>
      <c r="R17" s="16" t="s">
        <v>14392</v>
      </c>
      <c r="S17" s="23">
        <f>B6L290C6*B6L290C7</f>
        <v>0.76420011998143678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0.42031006598979026</v>
      </c>
      <c r="X17" s="16" t="s">
        <v>14394</v>
      </c>
      <c r="Y17" s="23">
        <f>IF(B6L296C10=0,0,B6L290C10/B6L296C10)</f>
        <v>2.2340400632322676E-4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1.9177951999999998E-2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2.8766927999999997E-2</v>
      </c>
      <c r="AH17" s="16" t="s">
        <v>14397</v>
      </c>
      <c r="AI17" s="23">
        <f>IF(B6L296C15=0,0,B6L290C15/B6L296C15)</f>
        <v>8.7074871250935207E-5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2.7422239999999997E-2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3.2906687999999996E-2</v>
      </c>
      <c r="AR17" s="16" t="s">
        <v>14400</v>
      </c>
      <c r="AS17" s="23">
        <f>IF(B6L296C20=0,0,B6L290C20/B6L296C20)</f>
        <v>8.7074871250935221E-5</v>
      </c>
      <c r="AT17" s="16" t="s">
        <v>14401</v>
      </c>
      <c r="AU17" s="17">
        <f>A1L245C27</f>
        <v>244.2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1.2209999999999999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0.30524999999999997</v>
      </c>
      <c r="BD17" s="16" t="s">
        <v>14404</v>
      </c>
      <c r="BE17" s="23">
        <f>IF(B6L296C26=0,0,B6L290C26/B6L296C26)</f>
        <v>1.7182882584057855E-4</v>
      </c>
      <c r="BF17" s="16" t="s">
        <v>14405</v>
      </c>
      <c r="BG17" s="23">
        <f>B6L290C3+B6L290C10+B6L290C15+B6L290C20+B6L290C26</f>
        <v>1.3744336819897902</v>
      </c>
      <c r="BH17" s="16" t="s">
        <v>14406</v>
      </c>
      <c r="BI17" s="17">
        <f>B6L298C3*B6L290C4</f>
        <v>2.10317417916368</v>
      </c>
      <c r="BJ17" s="16" t="s">
        <v>14407</v>
      </c>
      <c r="BK17" s="17">
        <f>B6L298C10*B6L290C11</f>
        <v>1.5054245198097913</v>
      </c>
      <c r="BL17" s="16" t="s">
        <v>14408</v>
      </c>
      <c r="BM17" s="17">
        <f>B6L298C15*B6L290C16</f>
        <v>0.10303450303722869</v>
      </c>
      <c r="BN17" s="16" t="s">
        <v>14409</v>
      </c>
      <c r="BO17" s="17">
        <f>B6L298C20*B6L290C21</f>
        <v>0.11786188100033265</v>
      </c>
      <c r="BP17" s="16" t="s">
        <v>14410</v>
      </c>
      <c r="BQ17" s="17">
        <f>B6L298C26*B6L290C27</f>
        <v>1.0933138933748525</v>
      </c>
      <c r="BR17" s="16" t="s">
        <v>14411</v>
      </c>
      <c r="BS17" s="15">
        <f>B6L290C29+B6L290C30+B6L290C31+B6L290C32+B6L290C33</f>
        <v>4.9228089763858858</v>
      </c>
      <c r="BT17" s="16" t="s">
        <v>14412</v>
      </c>
      <c r="BU17" s="23">
        <f>IF(B6L290C3=0,0,B6L290C29/B6L290C3)</f>
        <v>3.581699896395913</v>
      </c>
      <c r="BV17" s="16" t="s">
        <v>14413</v>
      </c>
      <c r="BW17" s="23">
        <f>IF(B6L290C8=0,0,B6L290C30/B6L290C8)</f>
        <v>1.9699349430177526</v>
      </c>
      <c r="BX17" s="16" t="s">
        <v>14414</v>
      </c>
      <c r="BY17" s="23">
        <f>IF(B6L290C13=0,0,B6L290C31/B6L290C13)</f>
        <v>5.3725498445938698</v>
      </c>
      <c r="BZ17" s="16" t="s">
        <v>14415</v>
      </c>
      <c r="CA17" s="23">
        <f>IF(B6L290C18=0,0,B6L290C32/B6L290C18)</f>
        <v>4.298039875675097</v>
      </c>
      <c r="CB17" s="16" t="s">
        <v>14416</v>
      </c>
      <c r="CC17" s="23">
        <f>IF(B6L290C24=0,0,B6L290C33/B6L290C24)</f>
        <v>0.89542497409897837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428.76339999999999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428.76339999999999</v>
      </c>
      <c r="J18" s="16" t="s">
        <v>14419</v>
      </c>
      <c r="K18" s="23">
        <f>IF(B6L296C3=0,0,B6L291C3/B6L296C3)</f>
        <v>6.3580582173217368E-2</v>
      </c>
      <c r="L18" s="16" t="s">
        <v>14420</v>
      </c>
      <c r="M18" s="23">
        <f>A1L551C81</f>
        <v>0.61887997782019943</v>
      </c>
      <c r="N18" s="16" t="s">
        <v>14421</v>
      </c>
      <c r="O18" s="23">
        <f>B6L291C1*B6L291C5</f>
        <v>265.35308348211328</v>
      </c>
      <c r="P18" s="16" t="s">
        <v>14422</v>
      </c>
      <c r="Q18" s="23">
        <f>B3L845C27</f>
        <v>1.0729804587462421</v>
      </c>
      <c r="R18" s="16" t="s">
        <v>14423</v>
      </c>
      <c r="S18" s="23">
        <f>B6L291C6*B6L291C7</f>
        <v>284.71867324436778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156.59527028440229</v>
      </c>
      <c r="X18" s="16" t="s">
        <v>14425</v>
      </c>
      <c r="Y18" s="23">
        <f>IF(B6L296C10=0,0,B6L291C10/B6L296C10)</f>
        <v>8.3233816136237412E-2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14.003412644000001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21.005118966000001</v>
      </c>
      <c r="AH18" s="16" t="s">
        <v>14428</v>
      </c>
      <c r="AI18" s="23">
        <f>IF(B6L296C15=0,0,B6L291C15/B6L296C15)</f>
        <v>6.3580582173217368E-2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20.023250779999998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24.027900935999998</v>
      </c>
      <c r="AR18" s="16" t="s">
        <v>14431</v>
      </c>
      <c r="AS18" s="23">
        <f>IF(B6L296C20=0,0,B6L291C20/B6L296C20)</f>
        <v>6.3580582173217368E-2</v>
      </c>
      <c r="AT18" s="16" t="s">
        <v>14432</v>
      </c>
      <c r="AU18" s="17">
        <f>A1L246C27</f>
        <v>61673.200000000004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308.36600000000004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77.091500000000011</v>
      </c>
      <c r="BD18" s="16" t="s">
        <v>14435</v>
      </c>
      <c r="BE18" s="23">
        <f>IF(B6L296C26=0,0,B6L291C26/B6L296C26)</f>
        <v>4.3395714749513398E-2</v>
      </c>
      <c r="BF18" s="16" t="s">
        <v>14436</v>
      </c>
      <c r="BG18" s="23">
        <f>B6L291C3+B6L291C10+B6L291C15+B6L291C20+B6L291C26</f>
        <v>707.48319018640234</v>
      </c>
      <c r="BH18" s="16" t="s">
        <v>14437</v>
      </c>
      <c r="BI18" s="17">
        <f>B6L298C3*B6L291C4</f>
        <v>1535.7018253583597</v>
      </c>
      <c r="BJ18" s="16" t="s">
        <v>14438</v>
      </c>
      <c r="BK18" s="17">
        <f>B6L298C10*B6L291C11</f>
        <v>560.87726335373384</v>
      </c>
      <c r="BL18" s="16" t="s">
        <v>14439</v>
      </c>
      <c r="BM18" s="17">
        <f>B6L298C15*B6L291C16</f>
        <v>75.234032424306037</v>
      </c>
      <c r="BN18" s="16" t="s">
        <v>14440</v>
      </c>
      <c r="BO18" s="17">
        <f>B6L298C20*B6L291C21</f>
        <v>86.060730293082472</v>
      </c>
      <c r="BP18" s="16" t="s">
        <v>14441</v>
      </c>
      <c r="BQ18" s="17">
        <f>B6L298C26*B6L291C27</f>
        <v>276.11861756300561</v>
      </c>
      <c r="BR18" s="16" t="s">
        <v>14442</v>
      </c>
      <c r="BS18" s="15">
        <f>B6L291C29+B6L291C30+B6L291C31+B6L291C32+B6L291C33</f>
        <v>2533.9924689924874</v>
      </c>
      <c r="BT18" s="16" t="s">
        <v>14443</v>
      </c>
      <c r="BU18" s="23">
        <f>IF(B6L291C3=0,0,B6L291C29/B6L291C3)</f>
        <v>3.5816998963959135</v>
      </c>
      <c r="BV18" s="16" t="s">
        <v>14444</v>
      </c>
      <c r="BW18" s="23">
        <f>IF(B6L291C8=0,0,B6L291C30/B6L291C8)</f>
        <v>1.9699349430177528</v>
      </c>
      <c r="BX18" s="16" t="s">
        <v>14445</v>
      </c>
      <c r="BY18" s="23">
        <f>IF(B6L291C13=0,0,B6L291C31/B6L291C13)</f>
        <v>5.3725498445938698</v>
      </c>
      <c r="BZ18" s="16" t="s">
        <v>14446</v>
      </c>
      <c r="CA18" s="23">
        <f>IF(B6L291C18=0,0,B6L291C32/B6L291C18)</f>
        <v>4.2980398756750962</v>
      </c>
      <c r="CB18" s="16" t="s">
        <v>14447</v>
      </c>
      <c r="CC18" s="23">
        <f>IF(B6L291C24=0,0,B6L291C33/B6L291C24)</f>
        <v>0.89542497409897837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210.05700000000002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420.11400000000003</v>
      </c>
      <c r="J19" s="16" t="s">
        <v>14450</v>
      </c>
      <c r="K19" s="23">
        <f>IF(B6L296C3=0,0,B6L292C3/B6L296C3)</f>
        <v>6.2297977623834128E-2</v>
      </c>
      <c r="L19" s="16" t="s">
        <v>14451</v>
      </c>
      <c r="M19" s="23">
        <f>A1L552C81</f>
        <v>0.44364093131757215</v>
      </c>
      <c r="N19" s="16" t="s">
        <v>14452</v>
      </c>
      <c r="O19" s="23">
        <f>B6L292C1*B6L292C5</f>
        <v>93.189883109775266</v>
      </c>
      <c r="P19" s="16" t="s">
        <v>14453</v>
      </c>
      <c r="Q19" s="23">
        <f>B3L846C27</f>
        <v>1.4257933447043358</v>
      </c>
      <c r="R19" s="16" t="s">
        <v>14454</v>
      </c>
      <c r="S19" s="23">
        <f>B6L292C6*B6L292C7</f>
        <v>132.86951513169257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73.078233322430918</v>
      </c>
      <c r="X19" s="16" t="s">
        <v>14456</v>
      </c>
      <c r="Y19" s="23">
        <f>IF(B6L296C10=0,0,B6L292C10/B6L296C10)</f>
        <v>3.884268167789056E-2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13.720923240000001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20.58138486</v>
      </c>
      <c r="AH19" s="16" t="s">
        <v>14459</v>
      </c>
      <c r="AI19" s="23">
        <f>IF(B6L296C15=0,0,B6L292C15/B6L296C15)</f>
        <v>6.2297977623834128E-2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19.6193238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23.543188560000001</v>
      </c>
      <c r="AR19" s="16" t="s">
        <v>14462</v>
      </c>
      <c r="AS19" s="23">
        <f>IF(B6L296C20=0,0,B6L292C20/B6L296C20)</f>
        <v>6.2297977623834135E-2</v>
      </c>
      <c r="AT19" s="16" t="s">
        <v>14463</v>
      </c>
      <c r="AU19" s="17">
        <f>A1L247C27</f>
        <v>78744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393.72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98.43</v>
      </c>
      <c r="BD19" s="16" t="s">
        <v>14466</v>
      </c>
      <c r="BE19" s="23">
        <f>IF(B6L296C26=0,0,B6L292C26/B6L296C26)</f>
        <v>5.5407408116259292E-2</v>
      </c>
      <c r="BF19" s="16" t="s">
        <v>14467</v>
      </c>
      <c r="BG19" s="23">
        <f>B6L292C3+B6L292C10+B6L292C15+B6L292C20+B6L292C26</f>
        <v>635.74680674243086</v>
      </c>
      <c r="BH19" s="16" t="s">
        <v>14468</v>
      </c>
      <c r="BI19" s="17">
        <f>B6L298C3*B6L292C4</f>
        <v>1504.7222702744727</v>
      </c>
      <c r="BJ19" s="16" t="s">
        <v>14469</v>
      </c>
      <c r="BK19" s="17">
        <f>B6L298C10*B6L292C11</f>
        <v>261.74430071974723</v>
      </c>
      <c r="BL19" s="16" t="s">
        <v>14470</v>
      </c>
      <c r="BM19" s="17">
        <f>B6L298C15*B6L292C16</f>
        <v>73.716344020746433</v>
      </c>
      <c r="BN19" s="16" t="s">
        <v>14471</v>
      </c>
      <c r="BO19" s="17">
        <f>B6L298C20*B6L292C21</f>
        <v>84.324636026181466</v>
      </c>
      <c r="BP19" s="16" t="s">
        <v>14472</v>
      </c>
      <c r="BQ19" s="17">
        <f>B6L298C26*B6L292C27</f>
        <v>352.54672080224981</v>
      </c>
      <c r="BR19" s="16" t="s">
        <v>14473</v>
      </c>
      <c r="BS19" s="15">
        <f>B6L292C29+B6L292C30+B6L292C31+B6L292C32+B6L292C33</f>
        <v>2277.0542718433976</v>
      </c>
      <c r="BT19" s="16" t="s">
        <v>14474</v>
      </c>
      <c r="BU19" s="23">
        <f>IF(B6L292C3=0,0,B6L292C29/B6L292C3)</f>
        <v>3.581699896395913</v>
      </c>
      <c r="BV19" s="16" t="s">
        <v>14475</v>
      </c>
      <c r="BW19" s="23">
        <f>IF(B6L292C8=0,0,B6L292C30/B6L292C8)</f>
        <v>1.9699349430177526</v>
      </c>
      <c r="BX19" s="16" t="s">
        <v>14476</v>
      </c>
      <c r="BY19" s="23">
        <f>IF(B6L292C13=0,0,B6L292C31/B6L292C13)</f>
        <v>5.3725498445938706</v>
      </c>
      <c r="BZ19" s="16" t="s">
        <v>14477</v>
      </c>
      <c r="CA19" s="23">
        <f>IF(B6L292C18=0,0,B6L292C32/B6L292C18)</f>
        <v>4.298039875675097</v>
      </c>
      <c r="CB19" s="16" t="s">
        <v>14478</v>
      </c>
      <c r="CC19" s="23">
        <f>IF(B6L292C24=0,0,B6L292C33/B6L292C24)</f>
        <v>0.89542497409897848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0.1356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0.2712</v>
      </c>
      <c r="J20" s="16" t="s">
        <v>14481</v>
      </c>
      <c r="K20" s="23">
        <f>IF(B6L296C3=0,0,B6L293C3/B6L296C3)</f>
        <v>4.0215778411535472E-5</v>
      </c>
      <c r="L20" s="16" t="s">
        <v>14482</v>
      </c>
      <c r="M20" s="23">
        <f>A1L553C81</f>
        <v>1.8435374149659867</v>
      </c>
      <c r="N20" s="16" t="s">
        <v>14483</v>
      </c>
      <c r="O20" s="23">
        <f>B6L293C1*B6L293C5</f>
        <v>0.2499836734693878</v>
      </c>
      <c r="P20" s="16" t="s">
        <v>14484</v>
      </c>
      <c r="Q20" s="23">
        <f>B3L847C27</f>
        <v>2.6160714285714284</v>
      </c>
      <c r="R20" s="16" t="s">
        <v>14485</v>
      </c>
      <c r="S20" s="23">
        <f>B6L293C6*B6L293C7</f>
        <v>0.65397514577259486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0.35968633017492718</v>
      </c>
      <c r="X20" s="16" t="s">
        <v>14487</v>
      </c>
      <c r="Y20" s="23">
        <f>IF(B6L296C10=0,0,B6L293C10/B6L296C10)</f>
        <v>1.9118116286734275E-4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8.8573920000000004E-3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1.3286088000000001E-2</v>
      </c>
      <c r="AH20" s="16" t="s">
        <v>14490</v>
      </c>
      <c r="AI20" s="23">
        <f>IF(B6L296C15=0,0,B6L293C15/B6L296C15)</f>
        <v>4.0215778411535479E-5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1.2665039999999999E-2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1.5198047999999999E-2</v>
      </c>
      <c r="AR20" s="16" t="s">
        <v>14493</v>
      </c>
      <c r="AS20" s="23">
        <f>IF(B6L296C20=0,0,B6L293C20/B6L296C20)</f>
        <v>4.0215778411535472E-5</v>
      </c>
      <c r="AT20" s="16" t="s">
        <v>14494</v>
      </c>
      <c r="AU20" s="17">
        <f>A1L248C27</f>
        <v>175.8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0.879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0.21975</v>
      </c>
      <c r="BD20" s="16" t="s">
        <v>14497</v>
      </c>
      <c r="BE20" s="23">
        <f>IF(B6L296C26=0,0,B6L293C26/B6L296C26)</f>
        <v>1.2369986725132559E-4</v>
      </c>
      <c r="BF20" s="16" t="s">
        <v>14498</v>
      </c>
      <c r="BG20" s="23">
        <f>B6L293C3+B6L293C10+B6L293C15+B6L293C20+B6L293C26</f>
        <v>0.87912046617492723</v>
      </c>
      <c r="BH20" s="16" t="s">
        <v>14499</v>
      </c>
      <c r="BI20" s="17">
        <f>B6L298C3*B6L293C4</f>
        <v>0.97135701190257162</v>
      </c>
      <c r="BJ20" s="16" t="s">
        <v>14500</v>
      </c>
      <c r="BK20" s="17">
        <f>B6L298C10*B6L293C11</f>
        <v>1.2882884915225632</v>
      </c>
      <c r="BL20" s="16" t="s">
        <v>14501</v>
      </c>
      <c r="BM20" s="17">
        <f>B6L298C15*B6L293C16</f>
        <v>4.7586780013106997E-2</v>
      </c>
      <c r="BN20" s="16" t="s">
        <v>14502</v>
      </c>
      <c r="BO20" s="17">
        <f>B6L298C20*B6L293C21</f>
        <v>5.4434846947020117E-2</v>
      </c>
      <c r="BP20" s="16" t="s">
        <v>14503</v>
      </c>
      <c r="BQ20" s="17">
        <f>B6L298C26*B6L293C27</f>
        <v>0.78707855223300194</v>
      </c>
      <c r="BR20" s="16" t="s">
        <v>14504</v>
      </c>
      <c r="BS20" s="15">
        <f>B6L293C29+B6L293C30+B6L293C31+B6L293C32+B6L293C33</f>
        <v>3.148745682618264</v>
      </c>
      <c r="BT20" s="16" t="s">
        <v>14505</v>
      </c>
      <c r="BU20" s="23">
        <f>IF(B6L293C3=0,0,B6L293C29/B6L293C3)</f>
        <v>3.581699896395913</v>
      </c>
      <c r="BV20" s="16" t="s">
        <v>14506</v>
      </c>
      <c r="BW20" s="23">
        <f>IF(B6L293C8=0,0,B6L293C30/B6L293C8)</f>
        <v>1.9699349430177528</v>
      </c>
      <c r="BX20" s="16" t="s">
        <v>14507</v>
      </c>
      <c r="BY20" s="23">
        <f>IF(B6L293C13=0,0,B6L293C31/B6L293C13)</f>
        <v>5.3725498445938706</v>
      </c>
      <c r="BZ20" s="16" t="s">
        <v>14508</v>
      </c>
      <c r="CA20" s="23">
        <f>IF(B6L293C18=0,0,B6L293C32/B6L293C18)</f>
        <v>4.2980398756750962</v>
      </c>
      <c r="CB20" s="16" t="s">
        <v>14509</v>
      </c>
      <c r="CC20" s="23">
        <f>IF(B6L293C24=0,0,B6L293C33/B6L293C24)</f>
        <v>0.89542497409897837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89.533000000000001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179.066</v>
      </c>
      <c r="J21" s="16" t="s">
        <v>14512</v>
      </c>
      <c r="K21" s="23">
        <f>IF(B6L296C3=0,0,B6L294C3/B6L296C3)</f>
        <v>2.6553387083480869E-2</v>
      </c>
      <c r="L21" s="16" t="s">
        <v>14513</v>
      </c>
      <c r="M21" s="23">
        <f>A1L554C81</f>
        <v>1.7592395379519159</v>
      </c>
      <c r="N21" s="16" t="s">
        <v>14514</v>
      </c>
      <c r="O21" s="23">
        <f>B6L294C1*B6L294C5</f>
        <v>157.5099935514489</v>
      </c>
      <c r="P21" s="16" t="s">
        <v>14515</v>
      </c>
      <c r="Q21" s="23">
        <f>B3L848C27</f>
        <v>2.0341920565463125</v>
      </c>
      <c r="R21" s="16" t="s">
        <v>14516</v>
      </c>
      <c r="S21" s="23">
        <f>B6L294C6*B6L294C7</f>
        <v>320.40557770901825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176.22306773996004</v>
      </c>
      <c r="X21" s="16" t="s">
        <v>14518</v>
      </c>
      <c r="Y21" s="23">
        <f>IF(B6L296C10=0,0,B6L294C10/B6L296C10)</f>
        <v>9.3666420400773276E-2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5.8482955600000004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8.7724433400000006</v>
      </c>
      <c r="AH21" s="16" t="s">
        <v>14521</v>
      </c>
      <c r="AI21" s="23">
        <f>IF(B6L296C15=0,0,B6L294C15/B6L296C15)</f>
        <v>2.6553387083480869E-2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8.362382199999999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10.034858639999998</v>
      </c>
      <c r="AR21" s="16" t="s">
        <v>14524</v>
      </c>
      <c r="AS21" s="23">
        <f>IF(B6L296C20=0,0,B6L294C20/B6L296C20)</f>
        <v>2.6553387083480862E-2</v>
      </c>
      <c r="AT21" s="16" t="s">
        <v>14525</v>
      </c>
      <c r="AU21" s="17">
        <f>A1L249C27</f>
        <v>89906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449.53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112.38249999999999</v>
      </c>
      <c r="BD21" s="16" t="s">
        <v>14528</v>
      </c>
      <c r="BE21" s="23">
        <f>IF(B6L296C26=0,0,B6L294C26/B6L296C26)</f>
        <v>6.3261434955049364E-2</v>
      </c>
      <c r="BF21" s="16" t="s">
        <v>14529</v>
      </c>
      <c r="BG21" s="23">
        <f>B6L294C3+B6L294C10+B6L294C15+B6L294C20+B6L294C26</f>
        <v>486.47886971996002</v>
      </c>
      <c r="BH21" s="16" t="s">
        <v>14530</v>
      </c>
      <c r="BI21" s="17">
        <f>B6L298C3*B6L294C4</f>
        <v>641.36067364803068</v>
      </c>
      <c r="BJ21" s="16" t="s">
        <v>14531</v>
      </c>
      <c r="BK21" s="17">
        <f>B6L298C10*B6L294C11</f>
        <v>631.17814346678495</v>
      </c>
      <c r="BL21" s="16" t="s">
        <v>14532</v>
      </c>
      <c r="BM21" s="17">
        <f>B6L298C15*B6L294C16</f>
        <v>31.420259402017024</v>
      </c>
      <c r="BN21" s="16" t="s">
        <v>14533</v>
      </c>
      <c r="BO21" s="17">
        <f>B6L298C20*B6L294C21</f>
        <v>35.941852151235629</v>
      </c>
      <c r="BP21" s="16" t="s">
        <v>14534</v>
      </c>
      <c r="BQ21" s="17">
        <f>B6L298C26*B6L294C27</f>
        <v>402.52038860671371</v>
      </c>
      <c r="BR21" s="16" t="s">
        <v>14535</v>
      </c>
      <c r="BS21" s="15">
        <f>B6L294C29+B6L294C30+B6L294C31+B6L294C32+B6L294C33</f>
        <v>1742.4213172747823</v>
      </c>
      <c r="BT21" s="16" t="s">
        <v>14536</v>
      </c>
      <c r="BU21" s="23">
        <f>IF(B6L294C3=0,0,B6L294C29/B6L294C3)</f>
        <v>3.5816998963959135</v>
      </c>
      <c r="BV21" s="16" t="s">
        <v>14537</v>
      </c>
      <c r="BW21" s="23">
        <f>IF(B6L294C8=0,0,B6L294C30/B6L294C8)</f>
        <v>1.9699349430177526</v>
      </c>
      <c r="BX21" s="16" t="s">
        <v>14538</v>
      </c>
      <c r="BY21" s="23">
        <f>IF(B6L294C13=0,0,B6L294C31/B6L294C13)</f>
        <v>5.3725498445938706</v>
      </c>
      <c r="BZ21" s="16" t="s">
        <v>14539</v>
      </c>
      <c r="CA21" s="23">
        <f>IF(B6L294C18=0,0,B6L294C32/B6L294C18)</f>
        <v>4.2980398756750962</v>
      </c>
      <c r="CB21" s="16" t="s">
        <v>14540</v>
      </c>
      <c r="CC21" s="23">
        <f>IF(B6L294C24=0,0,B6L294C33/B6L294C24)</f>
        <v>0.89542497409897837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449.41980000000001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898.83960000000002</v>
      </c>
      <c r="J22" s="16" t="s">
        <v>14543</v>
      </c>
      <c r="K22" s="23">
        <f>IF(B6L296C3=0,0,B6L295C3/B6L296C3)</f>
        <v>0.13328736792445864</v>
      </c>
      <c r="L22" s="16" t="s">
        <v>14544</v>
      </c>
      <c r="M22" s="23">
        <f>A1L555C81</f>
        <v>0.98463415014862332</v>
      </c>
      <c r="N22" s="16" t="s">
        <v>14545</v>
      </c>
      <c r="O22" s="23">
        <f>B6L295C1*B6L295C5</f>
        <v>442.51408283296428</v>
      </c>
      <c r="P22" s="16" t="s">
        <v>14546</v>
      </c>
      <c r="Q22" s="23">
        <f>B3L852C27</f>
        <v>1.850824340698785</v>
      </c>
      <c r="R22" s="16" t="s">
        <v>14547</v>
      </c>
      <c r="S22" s="17">
        <f>B6L295C6*B6L295C7</f>
        <v>819.0158356092486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450.45870958508675</v>
      </c>
      <c r="X22" s="16" t="s">
        <v>14549</v>
      </c>
      <c r="Y22" s="23">
        <f>IF(B6L296C10=0,0,B6L295C10/B6L296C10)</f>
        <v>0.23942867075408991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29.356101336000002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44.034152004000006</v>
      </c>
      <c r="AH22" s="16" t="s">
        <v>14552</v>
      </c>
      <c r="AI22" s="23">
        <f>IF(B6L296C15=0,0,B6L295C15/B6L296C15)</f>
        <v>0.13328736792445867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41.975809319999996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50.370971183999991</v>
      </c>
      <c r="AR22" s="16" t="s">
        <v>14555</v>
      </c>
      <c r="AS22" s="23">
        <f>IF(B6L296C20=0,0,B6L295C20/B6L296C20)</f>
        <v>0.13328736792445861</v>
      </c>
      <c r="AT22" s="16" t="s">
        <v>14556</v>
      </c>
      <c r="AU22" s="17">
        <f>A1L253C27</f>
        <v>421270.2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2106.3510000000001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526.58775000000003</v>
      </c>
      <c r="BD22" s="16" t="s">
        <v>14559</v>
      </c>
      <c r="BE22" s="23">
        <f>IF(B6L296C26=0,0,B6L295C26/B6L296C26)</f>
        <v>0.29642245629658354</v>
      </c>
      <c r="BF22" s="16" t="s">
        <v>14560</v>
      </c>
      <c r="BG22" s="17">
        <f>B6L295C3+B6L295C10+B6L295C15+B6L295C20+B6L295C26</f>
        <v>1970.2911827730868</v>
      </c>
      <c r="BH22" s="16" t="s">
        <v>14561</v>
      </c>
      <c r="BI22" s="17">
        <f>B6L298C3*B6L295C4</f>
        <v>3219.3737021965439</v>
      </c>
      <c r="BJ22" s="16" t="s">
        <v>14562</v>
      </c>
      <c r="BK22" s="17">
        <f>B6L298C10*B6L295C11</f>
        <v>1613.4079134515421</v>
      </c>
      <c r="BL22" s="16" t="s">
        <v>14563</v>
      </c>
      <c r="BM22" s="17">
        <f>B6L298C15*B6L295C16</f>
        <v>157.71711767060876</v>
      </c>
      <c r="BN22" s="16" t="s">
        <v>14564</v>
      </c>
      <c r="BO22" s="17">
        <f>B6L298C20*B6L295C21</f>
        <v>180.41370227109431</v>
      </c>
      <c r="BP22" s="16" t="s">
        <v>14565</v>
      </c>
      <c r="BQ22" s="17">
        <f>B6L298C26*B6L295C27</f>
        <v>1886.0792896183573</v>
      </c>
      <c r="BR22" s="16" t="s">
        <v>14566</v>
      </c>
      <c r="BS22" s="15">
        <f>B6L295C29+B6L295C30+B6L295C31+B6L295C32+B6L295C33</f>
        <v>7056.9917252081468</v>
      </c>
      <c r="BT22" s="16" t="s">
        <v>14567</v>
      </c>
      <c r="BU22" s="23">
        <f>IF(B6L295C3=0,0,B6L295C29/B6L295C3)</f>
        <v>3.581699896395913</v>
      </c>
      <c r="BV22" s="16" t="s">
        <v>14568</v>
      </c>
      <c r="BW22" s="23">
        <f>IF(B6L295C8=0,0,B6L295C30/B6L295C8)</f>
        <v>1.9699349430177524</v>
      </c>
      <c r="BX22" s="16" t="s">
        <v>14569</v>
      </c>
      <c r="BY22" s="23">
        <f>IF(B6L295C13=0,0,B6L295C31/B6L295C13)</f>
        <v>5.3725498445938715</v>
      </c>
      <c r="BZ22" s="16" t="s">
        <v>14570</v>
      </c>
      <c r="CA22" s="23">
        <f>IF(B6L295C18=0,0,B6L295C32/B6L295C18)</f>
        <v>4.2980398756750962</v>
      </c>
      <c r="CB22" s="16" t="s">
        <v>14571</v>
      </c>
      <c r="CC22" s="23">
        <f>IF(B6L295C24=0,0,B6L295C33/B6L295C24)</f>
        <v>0.89542497409897837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3586.7613999999999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6743.6217999999999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3420.7091115267294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1881.390011339701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220.24668798799999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330.370031982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314.92713806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377.91256567199997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7105.9090000000015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1776.4772500000004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11109.771658993701</v>
      </c>
      <c r="BH23" s="16" t="s">
        <v>14588</v>
      </c>
      <c r="BI23" s="17">
        <f>SUM(B6L281C29:B6L295C29)</f>
        <v>24153.629502393222</v>
      </c>
      <c r="BJ23" s="16" t="s">
        <v>14589</v>
      </c>
      <c r="BK23" s="17">
        <f>SUM(B6L281C30:B6L295C30)</f>
        <v>6738.5744086957138</v>
      </c>
      <c r="BL23" s="16" t="s">
        <v>14590</v>
      </c>
      <c r="BM23" s="17">
        <f>SUM(B6L281C31:B6L295C31)</f>
        <v>1183.2863093222443</v>
      </c>
      <c r="BN23" s="16" t="s">
        <v>14591</v>
      </c>
      <c r="BO23" s="17">
        <f>SUM(B6L281C32:B6L295C32)</f>
        <v>1353.5693973141163</v>
      </c>
      <c r="BP23" s="16" t="s">
        <v>14592</v>
      </c>
      <c r="BQ23" s="17">
        <f>SUM(B6L281C33:B6L295C33)</f>
        <v>6362.8083822746976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0.6069991361650382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0.1693455157394399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2.9736887680725223E-2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3.4016231590688742E-2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0.15990222882410796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24153.629502393222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6738.5744086957138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1183.2863093222441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1353.5693973141163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6362.8083822746985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C814A-0B19-46F7-A101-300AE26530D8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5420</v>
      </c>
      <c r="F9" s="16" t="s">
        <v>14613</v>
      </c>
      <c r="G9" s="15">
        <f>B6L202C8</f>
        <v>27.369010131053077</v>
      </c>
      <c r="H9" s="16" t="s">
        <v>14614</v>
      </c>
      <c r="I9" s="15">
        <f>IF(B6L302C2=0,0,B6L302C1/B6L302C2)</f>
        <v>198.03419904654967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100445</v>
      </c>
      <c r="F10" s="16" t="s">
        <v>14615</v>
      </c>
      <c r="G10" s="21">
        <f>B6L203C8</f>
        <v>572.36191254239202</v>
      </c>
      <c r="H10" s="16" t="s">
        <v>14616</v>
      </c>
      <c r="I10" s="21">
        <f>IF(B6L303C2=0,0,B6L303C1/B6L303C2)</f>
        <v>175.49211049671396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29789</v>
      </c>
      <c r="F11" s="16" t="s">
        <v>14617</v>
      </c>
      <c r="G11" s="15">
        <f>B6L204C8</f>
        <v>483.99143837320287</v>
      </c>
      <c r="H11" s="16" t="s">
        <v>14618</v>
      </c>
      <c r="I11" s="15">
        <f>IF(B6L304C2=0,0,B6L304C1/B6L304C2)</f>
        <v>61.548609413685291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34194</v>
      </c>
      <c r="F12" s="16" t="s">
        <v>14619</v>
      </c>
      <c r="G12" s="21">
        <f>B6L205C8</f>
        <v>122.85869577613128</v>
      </c>
      <c r="H12" s="16" t="s">
        <v>14620</v>
      </c>
      <c r="I12" s="21">
        <f>IF(B6L305C2=0,0,B6L305C1/B6L305C2)</f>
        <v>278.31973784181366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369977</v>
      </c>
      <c r="F13" s="16" t="s">
        <v>14621</v>
      </c>
      <c r="G13" s="15">
        <f>B6L206C8</f>
        <v>992.32319172531106</v>
      </c>
      <c r="H13" s="16" t="s">
        <v>14622</v>
      </c>
      <c r="I13" s="15">
        <f>IF(B6L306C2=0,0,B6L306C1/B6L306C2)</f>
        <v>372.8392151721622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23079</v>
      </c>
      <c r="F14" s="16" t="s">
        <v>14623</v>
      </c>
      <c r="G14" s="21">
        <f>B6L207C8</f>
        <v>43.516678644636947</v>
      </c>
      <c r="H14" s="16" t="s">
        <v>14624</v>
      </c>
      <c r="I14" s="21">
        <f>IF(B6L307C2=0,0,B6L307C1/B6L307C2)</f>
        <v>530.34837949068265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121791</v>
      </c>
      <c r="F15" s="16" t="s">
        <v>14625</v>
      </c>
      <c r="G15" s="21">
        <f>B6L208C8</f>
        <v>96.627287372550072</v>
      </c>
      <c r="H15" s="16" t="s">
        <v>14626</v>
      </c>
      <c r="I15" s="15">
        <f>IF(B6L308C2=0,0,B6L308C1/B6L308C2)</f>
        <v>1260.4203565234145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627</v>
      </c>
      <c r="F16" s="16" t="s">
        <v>14627</v>
      </c>
      <c r="G16" s="21">
        <f>B6L209C8</f>
        <v>2.4086195965417865</v>
      </c>
      <c r="H16" s="16" t="s">
        <v>14628</v>
      </c>
      <c r="I16" s="21">
        <f>IF(B6L309C2=0,0,B6L309C1/B6L309C2)</f>
        <v>260.31507876969243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136</v>
      </c>
      <c r="F17" s="16" t="s">
        <v>14629</v>
      </c>
      <c r="G17" s="21">
        <f>B6L210C8</f>
        <v>0.25551515151515153</v>
      </c>
      <c r="H17" s="16" t="s">
        <v>14630</v>
      </c>
      <c r="I17" s="21">
        <f>IF(B6L310C2=0,0,B6L310C1/B6L310C2)</f>
        <v>532.25806451612902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68508</v>
      </c>
      <c r="F18" s="16" t="s">
        <v>14631</v>
      </c>
      <c r="G18" s="21">
        <f>B6L211C8</f>
        <v>343.4711980133863</v>
      </c>
      <c r="H18" s="16" t="s">
        <v>14632</v>
      </c>
      <c r="I18" s="21">
        <f>IF(B6L311C2=0,0,B6L311C1/B6L311C2)</f>
        <v>199.45777228555275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95511</v>
      </c>
      <c r="F19" s="16" t="s">
        <v>14633</v>
      </c>
      <c r="G19" s="21">
        <f>B6L212C8</f>
        <v>176.76781785127082</v>
      </c>
      <c r="H19" s="16" t="s">
        <v>14634</v>
      </c>
      <c r="I19" s="21">
        <f>IF(B6L312C2=0,0,B6L312C1/B6L312C2)</f>
        <v>540.31894018379069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257</v>
      </c>
      <c r="F20" s="16" t="s">
        <v>14635</v>
      </c>
      <c r="G20" s="21">
        <f>B6L213C8</f>
        <v>0.82834710743801643</v>
      </c>
      <c r="H20" s="16" t="s">
        <v>14636</v>
      </c>
      <c r="I20" s="21">
        <f>IF(B6L313C2=0,0,B6L313C1/B6L313C2)</f>
        <v>310.25641025641028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100983</v>
      </c>
      <c r="F21" s="16" t="s">
        <v>14637</v>
      </c>
      <c r="G21" s="21">
        <f>B6L214C8</f>
        <v>487.80093782639273</v>
      </c>
      <c r="H21" s="16" t="s">
        <v>14638</v>
      </c>
      <c r="I21" s="21">
        <f>IF(B6L314C2=0,0,B6L314C1/B6L314C2)</f>
        <v>207.01682216925059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402825</v>
      </c>
      <c r="F22" s="16" t="s">
        <v>14639</v>
      </c>
      <c r="G22" s="15">
        <f>B6L215C8</f>
        <v>1199.6179318084469</v>
      </c>
      <c r="H22" s="16" t="s">
        <v>14640</v>
      </c>
      <c r="I22" s="15">
        <f>IF(B6L315C2=0,0,B6L315C1/B6L315C2)</f>
        <v>335.79441363695992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1353542</v>
      </c>
      <c r="F23" s="16" t="s">
        <v>14642</v>
      </c>
      <c r="G23" s="15">
        <f>B6L216C8</f>
        <v>4550.1985819202691</v>
      </c>
      <c r="H23" s="16" t="s">
        <v>14643</v>
      </c>
      <c r="I23" s="15">
        <f>IF(B6L316C2=0,0,B6L316C1/B6L316C2)</f>
        <v>297.46877540205725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D6C26-159D-48F4-87D3-8C5E086BF2F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15966.052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16669.176500000001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16958.914333333334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16908.09175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16689.7006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738.34299999999996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773.88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796.00599999999997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796.26874999999995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787.72799999999995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221.13399999999999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238.78300000000002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254.04866666666666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256.21625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258.81479999999999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517.20899999999995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535.09699999999998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541.95733333333328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540.05250000000001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528.91319999999996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99310-61F4-4AC0-B5DE-7A708DE7EA8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3165</v>
      </c>
      <c r="F9" s="16" t="s">
        <v>14758</v>
      </c>
      <c r="G9" s="21">
        <f>IF(B7L101C1=0,0,B7L202C1/B7L101C1)</f>
        <v>0.1982331010822212</v>
      </c>
      <c r="H9" s="16" t="s">
        <v>14759</v>
      </c>
      <c r="I9" s="21">
        <f>B7L202C2</f>
        <v>0.1982331010822212</v>
      </c>
      <c r="J9" s="16" t="s">
        <v>14760</v>
      </c>
      <c r="K9" s="17">
        <f>B7L202C3*B7L116C1</f>
        <v>102.52794397763454</v>
      </c>
      <c r="L9" s="16" t="s">
        <v>14761</v>
      </c>
      <c r="M9" s="23">
        <f>B7L202C4</f>
        <v>102.52794397763454</v>
      </c>
      <c r="N9" s="16" t="s">
        <v>14762</v>
      </c>
      <c r="O9" s="23">
        <f>B7L202C5/24</f>
        <v>4.271997665734772</v>
      </c>
      <c r="P9" s="16" t="s">
        <v>14763</v>
      </c>
      <c r="Q9" s="23">
        <f>B7L202C6</f>
        <v>4.271997665734772</v>
      </c>
      <c r="R9" s="16" t="s">
        <v>14764</v>
      </c>
      <c r="S9" s="25">
        <f>IF(B7L202C7=0,0,B7L202C1/B7L202C7)</f>
        <v>740.87119133657779</v>
      </c>
      <c r="T9" s="16" t="s">
        <v>14765</v>
      </c>
      <c r="U9" s="17">
        <f>A1L202C18</f>
        <v>3170</v>
      </c>
      <c r="V9" s="16" t="s">
        <v>14766</v>
      </c>
      <c r="W9" s="23">
        <f>IF(B7L102C1=0,0,B7L202C9/B7L102C1)</f>
        <v>0.19017136209458216</v>
      </c>
      <c r="X9" s="16" t="s">
        <v>14767</v>
      </c>
      <c r="Y9" s="23">
        <f>B7L202C10</f>
        <v>0.19017136209458216</v>
      </c>
      <c r="Z9" s="16" t="s">
        <v>14768</v>
      </c>
      <c r="AA9" s="23">
        <f>B7L202C11*B7L117C1</f>
        <v>101.76012534272462</v>
      </c>
      <c r="AB9" s="16" t="s">
        <v>14769</v>
      </c>
      <c r="AC9" s="23">
        <f>B7L202C12</f>
        <v>101.76012534272462</v>
      </c>
      <c r="AD9" s="16" t="s">
        <v>14770</v>
      </c>
      <c r="AE9" s="23">
        <f>B7L202C13/24</f>
        <v>4.2400052226135259</v>
      </c>
      <c r="AF9" s="16" t="s">
        <v>14771</v>
      </c>
      <c r="AG9" s="23">
        <f>B7L202C14</f>
        <v>4.2400052226135259</v>
      </c>
      <c r="AH9" s="16" t="s">
        <v>14772</v>
      </c>
      <c r="AI9" s="26">
        <f>IF(B7L202C15=0,0,B7L202C9/B7L202C15)</f>
        <v>747.64058852880896</v>
      </c>
      <c r="AJ9" s="16" t="s">
        <v>14773</v>
      </c>
      <c r="AK9" s="17">
        <f>A1L202C21</f>
        <v>3295.6666666666665</v>
      </c>
      <c r="AL9" s="16" t="s">
        <v>14774</v>
      </c>
      <c r="AM9" s="23">
        <f>IF(B7L103C1=0,0,B7L202C17/B7L103C1)</f>
        <v>0.19433240842480815</v>
      </c>
      <c r="AN9" s="16" t="s">
        <v>14775</v>
      </c>
      <c r="AO9" s="23">
        <f>B7L202C18</f>
        <v>0.19433240842480815</v>
      </c>
      <c r="AP9" s="16" t="s">
        <v>14776</v>
      </c>
      <c r="AQ9" s="23">
        <f>B7L202C19*B7L118C1</f>
        <v>105.31987385015321</v>
      </c>
      <c r="AR9" s="16" t="s">
        <v>14777</v>
      </c>
      <c r="AS9" s="23">
        <f>B7L202C20</f>
        <v>105.31987385015321</v>
      </c>
      <c r="AT9" s="16" t="s">
        <v>14778</v>
      </c>
      <c r="AU9" s="17">
        <f>B7L202C21/24</f>
        <v>4.3883280770897173</v>
      </c>
      <c r="AV9" s="16" t="s">
        <v>14779</v>
      </c>
      <c r="AW9" s="23">
        <f>B7L202C22</f>
        <v>4.3883280770897173</v>
      </c>
      <c r="AX9" s="16" t="s">
        <v>14780</v>
      </c>
      <c r="AY9" s="26">
        <f>IF(B7L202C23=0,0,B7L202C17/B7L202C23)</f>
        <v>751.00735605262912</v>
      </c>
      <c r="AZ9" s="16" t="s">
        <v>14781</v>
      </c>
      <c r="BA9" s="17">
        <f>A1L202C24</f>
        <v>3426.25</v>
      </c>
      <c r="BB9" s="16" t="s">
        <v>14782</v>
      </c>
      <c r="BC9" s="23">
        <f>IF(B7L104C1=0,0,B7L202C25/B7L104C1)</f>
        <v>0.20263966216057469</v>
      </c>
      <c r="BD9" s="16" t="s">
        <v>14783</v>
      </c>
      <c r="BE9" s="23">
        <f>B7L202C26</f>
        <v>0.20263966216057469</v>
      </c>
      <c r="BF9" s="16" t="s">
        <v>14784</v>
      </c>
      <c r="BG9" s="23">
        <f>B7L202C27*B7L119C1</f>
        <v>109.43605614897376</v>
      </c>
      <c r="BH9" s="16" t="s">
        <v>14785</v>
      </c>
      <c r="BI9" s="23">
        <f>B7L202C28</f>
        <v>109.43605614897376</v>
      </c>
      <c r="BJ9" s="16" t="s">
        <v>14786</v>
      </c>
      <c r="BK9" s="23">
        <f>B7L202C29/24</f>
        <v>4.5598356728739065</v>
      </c>
      <c r="BL9" s="16" t="s">
        <v>14787</v>
      </c>
      <c r="BM9" s="23">
        <f>B7L202C30</f>
        <v>4.5598356728739065</v>
      </c>
      <c r="BN9" s="16" t="s">
        <v>14788</v>
      </c>
      <c r="BO9" s="26">
        <f>IF(B7L202C31=0,0,B7L202C25/B7L202C31)</f>
        <v>751.39769189106619</v>
      </c>
      <c r="BP9" s="16" t="s">
        <v>14789</v>
      </c>
      <c r="BQ9" s="17">
        <f>A1L202C27</f>
        <v>3391.4</v>
      </c>
      <c r="BR9" s="16" t="s">
        <v>14790</v>
      </c>
      <c r="BS9" s="21">
        <f>IF(B7L105C1=0,0,B7L202C33/B7L105C1)</f>
        <v>0.20320316590939924</v>
      </c>
      <c r="BT9" s="16" t="s">
        <v>14791</v>
      </c>
      <c r="BU9" s="23">
        <f>B7L202C34</f>
        <v>0.20320316590939924</v>
      </c>
      <c r="BV9" s="16" t="s">
        <v>14792</v>
      </c>
      <c r="BW9" s="23">
        <f>B7L202C35*B7L120C1</f>
        <v>107.47683673127125</v>
      </c>
      <c r="BX9" s="16" t="s">
        <v>14793</v>
      </c>
      <c r="BY9" s="23">
        <f>B7L202C36</f>
        <v>107.47683673127125</v>
      </c>
      <c r="BZ9" s="16" t="s">
        <v>14794</v>
      </c>
      <c r="CA9" s="23">
        <f>B7L202C37/24</f>
        <v>4.4782015304696356</v>
      </c>
      <c r="CB9" s="16" t="s">
        <v>14795</v>
      </c>
      <c r="CC9" s="23">
        <f>B7L202C38</f>
        <v>4.4782015304696356</v>
      </c>
      <c r="CD9" s="16" t="s">
        <v>14796</v>
      </c>
      <c r="CE9" s="26">
        <f>IF(B7L202C39=0,0,B7L202C33/B7L202C39)</f>
        <v>757.31294737964572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82134</v>
      </c>
      <c r="F10" s="16" t="s">
        <v>14798</v>
      </c>
      <c r="G10" s="21">
        <f>IF(B7L101C1=0,0,B7L203C1/B7L101C1)</f>
        <v>5.1442898970891493</v>
      </c>
      <c r="H10" s="16" t="s">
        <v>14799</v>
      </c>
      <c r="I10" s="21">
        <f>B7L203C2</f>
        <v>5.1442898970891493</v>
      </c>
      <c r="J10" s="16" t="s">
        <v>14800</v>
      </c>
      <c r="K10" s="17">
        <f>B7L203C3*B7L116C1</f>
        <v>2660.6730333835817</v>
      </c>
      <c r="L10" s="16" t="s">
        <v>14801</v>
      </c>
      <c r="M10" s="17">
        <f>B7L203C4</f>
        <v>2660.6730333835817</v>
      </c>
      <c r="N10" s="16" t="s">
        <v>14802</v>
      </c>
      <c r="O10" s="23">
        <f>B7L203C5/24</f>
        <v>110.86137639098257</v>
      </c>
      <c r="P10" s="16" t="s">
        <v>14803</v>
      </c>
      <c r="Q10" s="23">
        <f>B7L203C6</f>
        <v>110.86137639098257</v>
      </c>
      <c r="R10" s="16" t="s">
        <v>14804</v>
      </c>
      <c r="S10" s="25">
        <f>IF(B7L203C7=0,0,B7L203C1/B7L203C7)</f>
        <v>740.87119133657768</v>
      </c>
      <c r="T10" s="16" t="s">
        <v>14805</v>
      </c>
      <c r="U10" s="17">
        <f>A1L203C18</f>
        <v>87396</v>
      </c>
      <c r="V10" s="16" t="s">
        <v>14806</v>
      </c>
      <c r="W10" s="23">
        <f>IF(B7L102C1=0,0,B7L203C9/B7L102C1)</f>
        <v>5.2429704610782659</v>
      </c>
      <c r="X10" s="16" t="s">
        <v>14807</v>
      </c>
      <c r="Y10" s="23">
        <f>B7L203C10</f>
        <v>5.2429704610782659</v>
      </c>
      <c r="Z10" s="16" t="s">
        <v>14808</v>
      </c>
      <c r="AA10" s="17">
        <f>B7L203C11*B7L117C1</f>
        <v>2805.4977648115969</v>
      </c>
      <c r="AB10" s="16" t="s">
        <v>14809</v>
      </c>
      <c r="AC10" s="17">
        <f>B7L203C12</f>
        <v>2805.4977648115969</v>
      </c>
      <c r="AD10" s="16" t="s">
        <v>14810</v>
      </c>
      <c r="AE10" s="23">
        <f>B7L203C13/24</f>
        <v>116.8957402004832</v>
      </c>
      <c r="AF10" s="16" t="s">
        <v>14811</v>
      </c>
      <c r="AG10" s="23">
        <f>B7L203C14</f>
        <v>116.8957402004832</v>
      </c>
      <c r="AH10" s="16" t="s">
        <v>14812</v>
      </c>
      <c r="AI10" s="26">
        <f>IF(B7L203C15=0,0,B7L203C9/B7L203C15)</f>
        <v>747.64058852880885</v>
      </c>
      <c r="AJ10" s="16" t="s">
        <v>14813</v>
      </c>
      <c r="AK10" s="17">
        <f>A1L203C21</f>
        <v>91022</v>
      </c>
      <c r="AL10" s="16" t="s">
        <v>14814</v>
      </c>
      <c r="AM10" s="23">
        <f>IF(B7L103C1=0,0,B7L203C17/B7L103C1)</f>
        <v>5.3672067805126593</v>
      </c>
      <c r="AN10" s="16" t="s">
        <v>14815</v>
      </c>
      <c r="AO10" s="23">
        <f>B7L203C18</f>
        <v>5.3672067805126593</v>
      </c>
      <c r="AP10" s="16" t="s">
        <v>14816</v>
      </c>
      <c r="AQ10" s="17">
        <f>B7L203C19*B7L118C1</f>
        <v>2908.7970742152261</v>
      </c>
      <c r="AR10" s="16" t="s">
        <v>14817</v>
      </c>
      <c r="AS10" s="17">
        <f>B7L203C20</f>
        <v>2908.7970742152261</v>
      </c>
      <c r="AT10" s="16" t="s">
        <v>14818</v>
      </c>
      <c r="AU10" s="17">
        <f>B7L203C21/24</f>
        <v>121.19987809230109</v>
      </c>
      <c r="AV10" s="16" t="s">
        <v>14819</v>
      </c>
      <c r="AW10" s="23">
        <f>B7L203C22</f>
        <v>121.19987809230109</v>
      </c>
      <c r="AX10" s="16" t="s">
        <v>14820</v>
      </c>
      <c r="AY10" s="26">
        <f>IF(B7L203C23=0,0,B7L203C17/B7L203C23)</f>
        <v>751.00735605262901</v>
      </c>
      <c r="AZ10" s="16" t="s">
        <v>14821</v>
      </c>
      <c r="BA10" s="17">
        <f>A1L203C24</f>
        <v>94924.75</v>
      </c>
      <c r="BB10" s="16" t="s">
        <v>14822</v>
      </c>
      <c r="BC10" s="23">
        <f>IF(B7L104C1=0,0,B7L203C25/B7L104C1)</f>
        <v>5.6141610421530865</v>
      </c>
      <c r="BD10" s="16" t="s">
        <v>14823</v>
      </c>
      <c r="BE10" s="23">
        <f>B7L203C26</f>
        <v>5.6141610421530865</v>
      </c>
      <c r="BF10" s="16" t="s">
        <v>14824</v>
      </c>
      <c r="BG10" s="17">
        <f>B7L203C27*B7L119C1</f>
        <v>3031.9417062173798</v>
      </c>
      <c r="BH10" s="16" t="s">
        <v>14825</v>
      </c>
      <c r="BI10" s="17">
        <f>B7L203C28</f>
        <v>3031.9417062173798</v>
      </c>
      <c r="BJ10" s="16" t="s">
        <v>14826</v>
      </c>
      <c r="BK10" s="23">
        <f>B7L203C29/24</f>
        <v>126.33090442572416</v>
      </c>
      <c r="BL10" s="16" t="s">
        <v>14827</v>
      </c>
      <c r="BM10" s="23">
        <f>B7L203C30</f>
        <v>126.33090442572416</v>
      </c>
      <c r="BN10" s="16" t="s">
        <v>14828</v>
      </c>
      <c r="BO10" s="26">
        <f>IF(B7L203C31=0,0,B7L203C25/B7L203C31)</f>
        <v>751.39769189106607</v>
      </c>
      <c r="BP10" s="16" t="s">
        <v>14829</v>
      </c>
      <c r="BQ10" s="17">
        <f>A1L203C27</f>
        <v>94588.4</v>
      </c>
      <c r="BR10" s="16" t="s">
        <v>14830</v>
      </c>
      <c r="BS10" s="21">
        <f>IF(B7L105C1=0,0,B7L203C33/B7L105C1)</f>
        <v>5.6674713505645506</v>
      </c>
      <c r="BT10" s="16" t="s">
        <v>14831</v>
      </c>
      <c r="BU10" s="23">
        <f>B7L203C34</f>
        <v>5.6674713505645506</v>
      </c>
      <c r="BV10" s="16" t="s">
        <v>14832</v>
      </c>
      <c r="BW10" s="17">
        <f>B7L203C35*B7L120C1</f>
        <v>2997.6004079354179</v>
      </c>
      <c r="BX10" s="16" t="s">
        <v>14833</v>
      </c>
      <c r="BY10" s="17">
        <f>B7L203C36</f>
        <v>2997.6004079354179</v>
      </c>
      <c r="BZ10" s="16" t="s">
        <v>14834</v>
      </c>
      <c r="CA10" s="23">
        <f>B7L203C37/24</f>
        <v>124.90001699730908</v>
      </c>
      <c r="CB10" s="16" t="s">
        <v>14835</v>
      </c>
      <c r="CC10" s="23">
        <f>B7L203C38</f>
        <v>124.90001699730908</v>
      </c>
      <c r="CD10" s="16" t="s">
        <v>14836</v>
      </c>
      <c r="CE10" s="26">
        <f>IF(B7L203C39=0,0,B7L203C33/B7L203C39)</f>
        <v>757.31294737964572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11313</v>
      </c>
      <c r="F11" s="16" t="s">
        <v>14838</v>
      </c>
      <c r="G11" s="21">
        <f>IF(B7L101C1=0,0,B7L204C1/B7L101C1)</f>
        <v>0.70856589969768358</v>
      </c>
      <c r="H11" s="16" t="s">
        <v>14839</v>
      </c>
      <c r="I11" s="21">
        <f>B7L204C2</f>
        <v>0.70856589969768358</v>
      </c>
      <c r="J11" s="16" t="s">
        <v>14840</v>
      </c>
      <c r="K11" s="17">
        <f>B7L204C3*B7L116C1</f>
        <v>366.47666041673921</v>
      </c>
      <c r="L11" s="16" t="s">
        <v>14841</v>
      </c>
      <c r="M11" s="23">
        <f>B7L204C4</f>
        <v>366.47666041673921</v>
      </c>
      <c r="N11" s="16" t="s">
        <v>14842</v>
      </c>
      <c r="O11" s="23">
        <f>B7L204C5/24</f>
        <v>15.269860850697468</v>
      </c>
      <c r="P11" s="16" t="s">
        <v>14843</v>
      </c>
      <c r="Q11" s="23">
        <f>B7L204C6</f>
        <v>15.269860850697468</v>
      </c>
      <c r="R11" s="16" t="s">
        <v>14844</v>
      </c>
      <c r="S11" s="25">
        <f>IF(B7L204C7=0,0,B7L204C1/B7L204C7)</f>
        <v>740.87119133657768</v>
      </c>
      <c r="T11" s="16" t="s">
        <v>14845</v>
      </c>
      <c r="U11" s="17">
        <f>A1L204C18</f>
        <v>12603</v>
      </c>
      <c r="V11" s="16" t="s">
        <v>14846</v>
      </c>
      <c r="W11" s="23">
        <f>IF(B7L102C1=0,0,B7L204C9/B7L102C1)</f>
        <v>0.75606614399937511</v>
      </c>
      <c r="X11" s="16" t="s">
        <v>14847</v>
      </c>
      <c r="Y11" s="23">
        <f>B7L204C10</f>
        <v>0.75606614399937511</v>
      </c>
      <c r="Z11" s="16" t="s">
        <v>14848</v>
      </c>
      <c r="AA11" s="23">
        <f>B7L204C11*B7L117C1</f>
        <v>404.56872545563363</v>
      </c>
      <c r="AB11" s="16" t="s">
        <v>14849</v>
      </c>
      <c r="AC11" s="23">
        <f>B7L204C12</f>
        <v>404.56872545563363</v>
      </c>
      <c r="AD11" s="16" t="s">
        <v>14850</v>
      </c>
      <c r="AE11" s="23">
        <f>B7L204C13/24</f>
        <v>16.857030227318067</v>
      </c>
      <c r="AF11" s="16" t="s">
        <v>14851</v>
      </c>
      <c r="AG11" s="23">
        <f>B7L204C14</f>
        <v>16.857030227318067</v>
      </c>
      <c r="AH11" s="16" t="s">
        <v>14852</v>
      </c>
      <c r="AI11" s="26">
        <f>IF(B7L204C15=0,0,B7L204C9/B7L204C15)</f>
        <v>747.64058852880885</v>
      </c>
      <c r="AJ11" s="16" t="s">
        <v>14853</v>
      </c>
      <c r="AK11" s="17">
        <f>A1L204C21</f>
        <v>13160.333333333334</v>
      </c>
      <c r="AL11" s="16" t="s">
        <v>14854</v>
      </c>
      <c r="AM11" s="23">
        <f>IF(B7L103C1=0,0,B7L204C17/B7L103C1)</f>
        <v>0.77601272550013667</v>
      </c>
      <c r="AN11" s="16" t="s">
        <v>14855</v>
      </c>
      <c r="AO11" s="23">
        <f>B7L204C18</f>
        <v>0.77601272550013667</v>
      </c>
      <c r="AP11" s="16" t="s">
        <v>14856</v>
      </c>
      <c r="AQ11" s="23">
        <f>B7L204C19*B7L118C1</f>
        <v>420.56578734478603</v>
      </c>
      <c r="AR11" s="16" t="s">
        <v>14857</v>
      </c>
      <c r="AS11" s="23">
        <f>B7L204C20</f>
        <v>420.56578734478603</v>
      </c>
      <c r="AT11" s="16" t="s">
        <v>14858</v>
      </c>
      <c r="AU11" s="17">
        <f>B7L204C21/24</f>
        <v>17.523574472699419</v>
      </c>
      <c r="AV11" s="16" t="s">
        <v>14859</v>
      </c>
      <c r="AW11" s="23">
        <f>B7L204C22</f>
        <v>17.523574472699419</v>
      </c>
      <c r="AX11" s="16" t="s">
        <v>14860</v>
      </c>
      <c r="AY11" s="26">
        <f>IF(B7L204C23=0,0,B7L204C17/B7L204C23)</f>
        <v>751.00735605262901</v>
      </c>
      <c r="AZ11" s="16" t="s">
        <v>14861</v>
      </c>
      <c r="BA11" s="17">
        <f>A1L204C24</f>
        <v>13441</v>
      </c>
      <c r="BB11" s="16" t="s">
        <v>14862</v>
      </c>
      <c r="BC11" s="23">
        <f>IF(B7L104C1=0,0,B7L204C25/B7L104C1)</f>
        <v>0.79494482279468348</v>
      </c>
      <c r="BD11" s="16" t="s">
        <v>14863</v>
      </c>
      <c r="BE11" s="23">
        <f>B7L204C26</f>
        <v>0.79494482279468348</v>
      </c>
      <c r="BF11" s="16" t="s">
        <v>14864</v>
      </c>
      <c r="BG11" s="23">
        <f>B7L204C27*B7L119C1</f>
        <v>429.31193891232579</v>
      </c>
      <c r="BH11" s="16" t="s">
        <v>14865</v>
      </c>
      <c r="BI11" s="23">
        <f>B7L204C28</f>
        <v>429.31193891232579</v>
      </c>
      <c r="BJ11" s="16" t="s">
        <v>14866</v>
      </c>
      <c r="BK11" s="23">
        <f>B7L204C29/24</f>
        <v>17.887997454680242</v>
      </c>
      <c r="BL11" s="16" t="s">
        <v>14867</v>
      </c>
      <c r="BM11" s="23">
        <f>B7L204C30</f>
        <v>17.887997454680242</v>
      </c>
      <c r="BN11" s="16" t="s">
        <v>14868</v>
      </c>
      <c r="BO11" s="26">
        <f>IF(B7L204C31=0,0,B7L204C25/B7L204C31)</f>
        <v>751.39769189106619</v>
      </c>
      <c r="BP11" s="16" t="s">
        <v>14869</v>
      </c>
      <c r="BQ11" s="17">
        <f>A1L204C27</f>
        <v>12960.4</v>
      </c>
      <c r="BR11" s="16" t="s">
        <v>14870</v>
      </c>
      <c r="BS11" s="21">
        <f>IF(B7L105C1=0,0,B7L204C33/B7L105C1)</f>
        <v>0.77655077886777668</v>
      </c>
      <c r="BT11" s="16" t="s">
        <v>14871</v>
      </c>
      <c r="BU11" s="23">
        <f>B7L204C34</f>
        <v>0.77655077886777668</v>
      </c>
      <c r="BV11" s="16" t="s">
        <v>14872</v>
      </c>
      <c r="BW11" s="23">
        <f>B7L204C35*B7L120C1</f>
        <v>410.72795741344811</v>
      </c>
      <c r="BX11" s="16" t="s">
        <v>14873</v>
      </c>
      <c r="BY11" s="23">
        <f>B7L204C36</f>
        <v>410.72795741344811</v>
      </c>
      <c r="BZ11" s="16" t="s">
        <v>14874</v>
      </c>
      <c r="CA11" s="23">
        <f>B7L204C37/24</f>
        <v>17.113664892227003</v>
      </c>
      <c r="CB11" s="16" t="s">
        <v>14875</v>
      </c>
      <c r="CC11" s="23">
        <f>B7L204C38</f>
        <v>17.113664892227003</v>
      </c>
      <c r="CD11" s="16" t="s">
        <v>14876</v>
      </c>
      <c r="CE11" s="26">
        <f>IF(B7L204C39=0,0,B7L204C33/B7L204C39)</f>
        <v>757.31294737964572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23193</v>
      </c>
      <c r="F12" s="16" t="s">
        <v>14878</v>
      </c>
      <c r="G12" s="21">
        <f>IF(B7L101C1=0,0,B7L205C1/B7L101C1)</f>
        <v>1.4526446487835565</v>
      </c>
      <c r="H12" s="16" t="s">
        <v>14879</v>
      </c>
      <c r="I12" s="21">
        <f>B7L205C2</f>
        <v>1.4526446487835565</v>
      </c>
      <c r="J12" s="16" t="s">
        <v>14880</v>
      </c>
      <c r="K12" s="17">
        <f>B7L205C3*B7L116C1</f>
        <v>751.32088615269436</v>
      </c>
      <c r="L12" s="16" t="s">
        <v>14881</v>
      </c>
      <c r="M12" s="23">
        <f>B7L205C4</f>
        <v>751.32088615269436</v>
      </c>
      <c r="N12" s="16" t="s">
        <v>14882</v>
      </c>
      <c r="O12" s="23">
        <f>B7L205C5/24</f>
        <v>31.305036923028933</v>
      </c>
      <c r="P12" s="16" t="s">
        <v>14883</v>
      </c>
      <c r="Q12" s="23">
        <f>B7L205C6</f>
        <v>31.305036923028933</v>
      </c>
      <c r="R12" s="16" t="s">
        <v>14884</v>
      </c>
      <c r="S12" s="25">
        <f>IF(B7L205C7=0,0,B7L205C1/B7L205C7)</f>
        <v>740.87119133657779</v>
      </c>
      <c r="T12" s="16" t="s">
        <v>14885</v>
      </c>
      <c r="U12" s="17">
        <f>A1L205C18</f>
        <v>28615.5</v>
      </c>
      <c r="V12" s="16" t="s">
        <v>14886</v>
      </c>
      <c r="W12" s="23">
        <f>IF(B7L102C1=0,0,B7L205C9/B7L102C1)</f>
        <v>1.7166714864408568</v>
      </c>
      <c r="X12" s="16" t="s">
        <v>14887</v>
      </c>
      <c r="Y12" s="23">
        <f>B7L205C10</f>
        <v>1.7166714864408568</v>
      </c>
      <c r="Z12" s="16" t="s">
        <v>14888</v>
      </c>
      <c r="AA12" s="23">
        <f>B7L205C11*B7L117C1</f>
        <v>918.58576238004309</v>
      </c>
      <c r="AB12" s="16" t="s">
        <v>14889</v>
      </c>
      <c r="AC12" s="23">
        <f>B7L205C12</f>
        <v>918.58576238004309</v>
      </c>
      <c r="AD12" s="16" t="s">
        <v>14890</v>
      </c>
      <c r="AE12" s="23">
        <f>B7L205C13/24</f>
        <v>38.274406765835131</v>
      </c>
      <c r="AF12" s="16" t="s">
        <v>14891</v>
      </c>
      <c r="AG12" s="23">
        <f>B7L205C14</f>
        <v>38.274406765835131</v>
      </c>
      <c r="AH12" s="16" t="s">
        <v>14892</v>
      </c>
      <c r="AI12" s="26">
        <f>IF(B7L205C15=0,0,B7L205C9/B7L205C15)</f>
        <v>747.64058852880885</v>
      </c>
      <c r="AJ12" s="16" t="s">
        <v>14893</v>
      </c>
      <c r="AK12" s="17">
        <f>A1L205C21</f>
        <v>33014.666666666672</v>
      </c>
      <c r="AL12" s="16" t="s">
        <v>14894</v>
      </c>
      <c r="AM12" s="23">
        <f>IF(B7L103C1=0,0,B7L205C17/B7L103C1)</f>
        <v>1.9467441144964805</v>
      </c>
      <c r="AN12" s="16" t="s">
        <v>14895</v>
      </c>
      <c r="AO12" s="23">
        <f>B7L205C18</f>
        <v>1.9467441144964805</v>
      </c>
      <c r="AP12" s="16" t="s">
        <v>14896</v>
      </c>
      <c r="AQ12" s="17">
        <f>B7L205C19*B7L118C1</f>
        <v>1055.0522489748739</v>
      </c>
      <c r="AR12" s="16" t="s">
        <v>14897</v>
      </c>
      <c r="AS12" s="17">
        <f>B7L205C20</f>
        <v>1055.0522489748739</v>
      </c>
      <c r="AT12" s="16" t="s">
        <v>14898</v>
      </c>
      <c r="AU12" s="17">
        <f>B7L205C21/24</f>
        <v>43.960510373953078</v>
      </c>
      <c r="AV12" s="16" t="s">
        <v>14899</v>
      </c>
      <c r="AW12" s="23">
        <f>B7L205C22</f>
        <v>43.960510373953078</v>
      </c>
      <c r="AX12" s="16" t="s">
        <v>14900</v>
      </c>
      <c r="AY12" s="26">
        <f>IF(B7L205C23=0,0,B7L205C17/B7L205C23)</f>
        <v>751.00735605262901</v>
      </c>
      <c r="AZ12" s="16" t="s">
        <v>14901</v>
      </c>
      <c r="BA12" s="17">
        <f>A1L205C24</f>
        <v>35861.25</v>
      </c>
      <c r="BB12" s="16" t="s">
        <v>14902</v>
      </c>
      <c r="BC12" s="23">
        <f>IF(B7L104C1=0,0,B7L205C25/B7L104C1)</f>
        <v>2.120951940067394</v>
      </c>
      <c r="BD12" s="16" t="s">
        <v>14903</v>
      </c>
      <c r="BE12" s="23">
        <f>B7L205C26</f>
        <v>2.120951940067394</v>
      </c>
      <c r="BF12" s="16" t="s">
        <v>14904</v>
      </c>
      <c r="BG12" s="17">
        <f>B7L205C27*B7L119C1</f>
        <v>1145.4253976132463</v>
      </c>
      <c r="BH12" s="16" t="s">
        <v>14905</v>
      </c>
      <c r="BI12" s="17">
        <f>B7L205C28</f>
        <v>1145.4253976132463</v>
      </c>
      <c r="BJ12" s="16" t="s">
        <v>14906</v>
      </c>
      <c r="BK12" s="23">
        <f>B7L205C29/24</f>
        <v>47.726058233885261</v>
      </c>
      <c r="BL12" s="16" t="s">
        <v>14907</v>
      </c>
      <c r="BM12" s="23">
        <f>B7L205C30</f>
        <v>47.726058233885261</v>
      </c>
      <c r="BN12" s="16" t="s">
        <v>14908</v>
      </c>
      <c r="BO12" s="26">
        <f>IF(B7L205C31=0,0,B7L205C25/B7L205C31)</f>
        <v>751.39769189106619</v>
      </c>
      <c r="BP12" s="16" t="s">
        <v>14909</v>
      </c>
      <c r="BQ12" s="17">
        <f>A1L205C27</f>
        <v>37389.4</v>
      </c>
      <c r="BR12" s="16" t="s">
        <v>14910</v>
      </c>
      <c r="BS12" s="21">
        <f>IF(B7L105C1=0,0,B7L205C33/B7L105C1)</f>
        <v>2.2402678691551845</v>
      </c>
      <c r="BT12" s="16" t="s">
        <v>14911</v>
      </c>
      <c r="BU12" s="23">
        <f>B7L205C34</f>
        <v>2.2402678691551845</v>
      </c>
      <c r="BV12" s="16" t="s">
        <v>14912</v>
      </c>
      <c r="BW12" s="17">
        <f>B7L205C35*B7L120C1</f>
        <v>1184.90724753205</v>
      </c>
      <c r="BX12" s="16" t="s">
        <v>14913</v>
      </c>
      <c r="BY12" s="17">
        <f>B7L205C36</f>
        <v>1184.90724753205</v>
      </c>
      <c r="BZ12" s="16" t="s">
        <v>14914</v>
      </c>
      <c r="CA12" s="23">
        <f>B7L205C37/24</f>
        <v>49.371135313835417</v>
      </c>
      <c r="CB12" s="16" t="s">
        <v>14915</v>
      </c>
      <c r="CC12" s="23">
        <f>B7L205C38</f>
        <v>49.371135313835417</v>
      </c>
      <c r="CD12" s="16" t="s">
        <v>14916</v>
      </c>
      <c r="CE12" s="26">
        <f>IF(B7L205C39=0,0,B7L205C33/B7L205C39)</f>
        <v>757.31294737964561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49036</v>
      </c>
      <c r="F13" s="16" t="s">
        <v>14918</v>
      </c>
      <c r="G13" s="21">
        <f>IF(B7L101C1=0,0,B7L206C1/B7L101C1)</f>
        <v>3.0712664596106789</v>
      </c>
      <c r="H13" s="16" t="s">
        <v>14919</v>
      </c>
      <c r="I13" s="21">
        <f>B7L206C2</f>
        <v>3.0712664596106789</v>
      </c>
      <c r="J13" s="16" t="s">
        <v>14920</v>
      </c>
      <c r="K13" s="17">
        <f>B7L206C3*B7L116C1</f>
        <v>1588.4866543087794</v>
      </c>
      <c r="L13" s="16" t="s">
        <v>14921</v>
      </c>
      <c r="M13" s="17">
        <f>B7L206C4</f>
        <v>1588.4866543087794</v>
      </c>
      <c r="N13" s="16" t="s">
        <v>14922</v>
      </c>
      <c r="O13" s="23">
        <f>B7L206C5/24</f>
        <v>66.186943929532475</v>
      </c>
      <c r="P13" s="16" t="s">
        <v>14923</v>
      </c>
      <c r="Q13" s="23">
        <f>B7L206C6</f>
        <v>66.186943929532475</v>
      </c>
      <c r="R13" s="16" t="s">
        <v>14924</v>
      </c>
      <c r="S13" s="25">
        <f>IF(B7L206C7=0,0,B7L206C1/B7L206C7)</f>
        <v>740.87119133657779</v>
      </c>
      <c r="T13" s="16" t="s">
        <v>14925</v>
      </c>
      <c r="U13" s="17">
        <f>A1L206C18</f>
        <v>52791</v>
      </c>
      <c r="V13" s="16" t="s">
        <v>14926</v>
      </c>
      <c r="W13" s="23">
        <f>IF(B7L102C1=0,0,B7L206C9/B7L102C1)</f>
        <v>3.1669830840173776</v>
      </c>
      <c r="X13" s="16" t="s">
        <v>14927</v>
      </c>
      <c r="Y13" s="23">
        <f>B7L206C10</f>
        <v>3.1669830840173776</v>
      </c>
      <c r="Z13" s="16" t="s">
        <v>14928</v>
      </c>
      <c r="AA13" s="17">
        <f>B7L206C11*B7L117C1</f>
        <v>1694.6431473084467</v>
      </c>
      <c r="AB13" s="16" t="s">
        <v>14929</v>
      </c>
      <c r="AC13" s="17">
        <f>B7L206C12</f>
        <v>1694.6431473084467</v>
      </c>
      <c r="AD13" s="16" t="s">
        <v>14930</v>
      </c>
      <c r="AE13" s="23">
        <f>B7L206C13/24</f>
        <v>70.610131137851951</v>
      </c>
      <c r="AF13" s="16" t="s">
        <v>14931</v>
      </c>
      <c r="AG13" s="23">
        <f>B7L206C14</f>
        <v>70.610131137851951</v>
      </c>
      <c r="AH13" s="16" t="s">
        <v>14932</v>
      </c>
      <c r="AI13" s="26">
        <f>IF(B7L206C15=0,0,B7L206C9/B7L206C15)</f>
        <v>747.64058852880885</v>
      </c>
      <c r="AJ13" s="16" t="s">
        <v>14933</v>
      </c>
      <c r="AK13" s="17">
        <f>A1L206C21</f>
        <v>58562</v>
      </c>
      <c r="AL13" s="16" t="s">
        <v>14934</v>
      </c>
      <c r="AM13" s="23">
        <f>IF(B7L103C1=0,0,B7L206C17/B7L103C1)</f>
        <v>3.4531691621847727</v>
      </c>
      <c r="AN13" s="16" t="s">
        <v>14935</v>
      </c>
      <c r="AO13" s="23">
        <f>B7L206C18</f>
        <v>3.4531691621847727</v>
      </c>
      <c r="AP13" s="16" t="s">
        <v>14936</v>
      </c>
      <c r="AQ13" s="17">
        <f>B7L206C19*B7L118C1</f>
        <v>1871.4703506865601</v>
      </c>
      <c r="AR13" s="16" t="s">
        <v>14937</v>
      </c>
      <c r="AS13" s="17">
        <f>B7L206C20</f>
        <v>1871.4703506865601</v>
      </c>
      <c r="AT13" s="16" t="s">
        <v>14938</v>
      </c>
      <c r="AU13" s="17">
        <f>B7L206C21/24</f>
        <v>77.977931278606675</v>
      </c>
      <c r="AV13" s="16" t="s">
        <v>14939</v>
      </c>
      <c r="AW13" s="23">
        <f>B7L206C22</f>
        <v>77.977931278606675</v>
      </c>
      <c r="AX13" s="16" t="s">
        <v>14940</v>
      </c>
      <c r="AY13" s="26">
        <f>IF(B7L206C23=0,0,B7L206C17/B7L206C23)</f>
        <v>751.00735605262901</v>
      </c>
      <c r="AZ13" s="16" t="s">
        <v>14941</v>
      </c>
      <c r="BA13" s="17">
        <f>A1L206C24</f>
        <v>62152</v>
      </c>
      <c r="BB13" s="16" t="s">
        <v>14942</v>
      </c>
      <c r="BC13" s="23">
        <f>IF(B7L104C1=0,0,B7L206C25/B7L104C1)</f>
        <v>3.6758731215188729</v>
      </c>
      <c r="BD13" s="16" t="s">
        <v>14943</v>
      </c>
      <c r="BE13" s="23">
        <f>B7L206C26</f>
        <v>3.6758731215188729</v>
      </c>
      <c r="BF13" s="16" t="s">
        <v>14944</v>
      </c>
      <c r="BG13" s="17">
        <f>B7L206C27*B7L119C1</f>
        <v>1985.1644689590712</v>
      </c>
      <c r="BH13" s="16" t="s">
        <v>14945</v>
      </c>
      <c r="BI13" s="17">
        <f>B7L206C28</f>
        <v>1985.1644689590712</v>
      </c>
      <c r="BJ13" s="16" t="s">
        <v>14946</v>
      </c>
      <c r="BK13" s="23">
        <f>B7L206C29/24</f>
        <v>82.715186206627962</v>
      </c>
      <c r="BL13" s="16" t="s">
        <v>14947</v>
      </c>
      <c r="BM13" s="23">
        <f>B7L206C30</f>
        <v>82.715186206627962</v>
      </c>
      <c r="BN13" s="16" t="s">
        <v>14948</v>
      </c>
      <c r="BO13" s="26">
        <f>IF(B7L206C31=0,0,B7L206C25/B7L206C31)</f>
        <v>751.39769189106607</v>
      </c>
      <c r="BP13" s="16" t="s">
        <v>14949</v>
      </c>
      <c r="BQ13" s="17">
        <f>A1L206C27</f>
        <v>63320.2</v>
      </c>
      <c r="BR13" s="16" t="s">
        <v>14950</v>
      </c>
      <c r="BS13" s="21">
        <f>IF(B7L105C1=0,0,B7L206C33/B7L105C1)</f>
        <v>3.7939685988135698</v>
      </c>
      <c r="BT13" s="16" t="s">
        <v>14951</v>
      </c>
      <c r="BU13" s="23">
        <f>B7L206C34</f>
        <v>3.7939685988135698</v>
      </c>
      <c r="BV13" s="16" t="s">
        <v>14952</v>
      </c>
      <c r="BW13" s="17">
        <f>B7L206C35*B7L120C1</f>
        <v>2006.6800722980013</v>
      </c>
      <c r="BX13" s="16" t="s">
        <v>14953</v>
      </c>
      <c r="BY13" s="17">
        <f>B7L206C36</f>
        <v>2006.6800722980013</v>
      </c>
      <c r="BZ13" s="16" t="s">
        <v>14954</v>
      </c>
      <c r="CA13" s="23">
        <f>B7L206C37/24</f>
        <v>83.611669679083391</v>
      </c>
      <c r="CB13" s="16" t="s">
        <v>14955</v>
      </c>
      <c r="CC13" s="23">
        <f>B7L206C38</f>
        <v>83.611669679083391</v>
      </c>
      <c r="CD13" s="16" t="s">
        <v>14956</v>
      </c>
      <c r="CE13" s="26">
        <f>IF(B7L206C39=0,0,B7L206C33/B7L206C39)</f>
        <v>757.31294737964572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12719</v>
      </c>
      <c r="F14" s="16" t="s">
        <v>14958</v>
      </c>
      <c r="G14" s="21">
        <f>IF(B7L101C1=0,0,B7L207C1/B7L101C1)</f>
        <v>0.79662774491777932</v>
      </c>
      <c r="H14" s="16" t="s">
        <v>14959</v>
      </c>
      <c r="I14" s="21">
        <f>B7L207C2</f>
        <v>0.79662774491777932</v>
      </c>
      <c r="J14" s="16" t="s">
        <v>14960</v>
      </c>
      <c r="K14" s="17">
        <f>B7L207C3*B7L116C1</f>
        <v>412.02303932117968</v>
      </c>
      <c r="L14" s="16" t="s">
        <v>14961</v>
      </c>
      <c r="M14" s="23">
        <f>B7L207C4</f>
        <v>412.02303932117968</v>
      </c>
      <c r="N14" s="16" t="s">
        <v>14962</v>
      </c>
      <c r="O14" s="23">
        <f>B7L207C5/24</f>
        <v>17.167626638382487</v>
      </c>
      <c r="P14" s="16" t="s">
        <v>14963</v>
      </c>
      <c r="Q14" s="23">
        <f>B7L207C6</f>
        <v>17.167626638382487</v>
      </c>
      <c r="R14" s="16" t="s">
        <v>14964</v>
      </c>
      <c r="S14" s="25">
        <f>IF(B7L207C7=0,0,B7L207C1/B7L207C7)</f>
        <v>740.87119133657768</v>
      </c>
      <c r="T14" s="16" t="s">
        <v>14965</v>
      </c>
      <c r="U14" s="17">
        <f>A1L207C18</f>
        <v>13382.5</v>
      </c>
      <c r="V14" s="16" t="s">
        <v>14966</v>
      </c>
      <c r="W14" s="23">
        <f>IF(B7L102C1=0,0,B7L207C9/B7L102C1)</f>
        <v>0.80282910196553492</v>
      </c>
      <c r="X14" s="16" t="s">
        <v>14967</v>
      </c>
      <c r="Y14" s="23">
        <f>B7L207C10</f>
        <v>0.80282910196553492</v>
      </c>
      <c r="Z14" s="16" t="s">
        <v>14968</v>
      </c>
      <c r="AA14" s="23">
        <f>B7L207C11*B7L117C1</f>
        <v>429.59144397445181</v>
      </c>
      <c r="AB14" s="16" t="s">
        <v>14969</v>
      </c>
      <c r="AC14" s="23">
        <f>B7L207C12</f>
        <v>429.59144397445181</v>
      </c>
      <c r="AD14" s="16" t="s">
        <v>14970</v>
      </c>
      <c r="AE14" s="23">
        <f>B7L207C13/24</f>
        <v>17.899643498935493</v>
      </c>
      <c r="AF14" s="16" t="s">
        <v>14971</v>
      </c>
      <c r="AG14" s="23">
        <f>B7L207C14</f>
        <v>17.899643498935493</v>
      </c>
      <c r="AH14" s="16" t="s">
        <v>14972</v>
      </c>
      <c r="AI14" s="26">
        <f>IF(B7L207C15=0,0,B7L207C9/B7L207C15)</f>
        <v>747.64058852880885</v>
      </c>
      <c r="AJ14" s="16" t="s">
        <v>14973</v>
      </c>
      <c r="AK14" s="17">
        <f>A1L207C21</f>
        <v>14935.666666666668</v>
      </c>
      <c r="AL14" s="16" t="s">
        <v>14974</v>
      </c>
      <c r="AM14" s="23">
        <f>IF(B7L103C1=0,0,B7L207C17/B7L103C1)</f>
        <v>0.88069709965514109</v>
      </c>
      <c r="AN14" s="16" t="s">
        <v>14975</v>
      </c>
      <c r="AO14" s="23">
        <f>B7L207C18</f>
        <v>0.88069709965514109</v>
      </c>
      <c r="AP14" s="16" t="s">
        <v>14976</v>
      </c>
      <c r="AQ14" s="23">
        <f>B7L207C19*B7L118C1</f>
        <v>477.30025160350112</v>
      </c>
      <c r="AR14" s="16" t="s">
        <v>14977</v>
      </c>
      <c r="AS14" s="23">
        <f>B7L207C20</f>
        <v>477.30025160350112</v>
      </c>
      <c r="AT14" s="16" t="s">
        <v>14978</v>
      </c>
      <c r="AU14" s="17">
        <f>B7L207C21/24</f>
        <v>19.887510483479215</v>
      </c>
      <c r="AV14" s="16" t="s">
        <v>14979</v>
      </c>
      <c r="AW14" s="23">
        <f>B7L207C22</f>
        <v>19.887510483479215</v>
      </c>
      <c r="AX14" s="16" t="s">
        <v>14980</v>
      </c>
      <c r="AY14" s="26">
        <f>IF(B7L207C23=0,0,B7L207C17/B7L207C23)</f>
        <v>751.00735605262912</v>
      </c>
      <c r="AZ14" s="16" t="s">
        <v>14981</v>
      </c>
      <c r="BA14" s="17">
        <f>A1L207C24</f>
        <v>15619.5</v>
      </c>
      <c r="BB14" s="16" t="s">
        <v>14982</v>
      </c>
      <c r="BC14" s="23">
        <f>IF(B7L104C1=0,0,B7L207C25/B7L104C1)</f>
        <v>0.92378845767737217</v>
      </c>
      <c r="BD14" s="16" t="s">
        <v>14983</v>
      </c>
      <c r="BE14" s="23">
        <f>B7L207C26</f>
        <v>0.92378845767737217</v>
      </c>
      <c r="BF14" s="16" t="s">
        <v>14984</v>
      </c>
      <c r="BG14" s="23">
        <f>B7L207C27*B7L119C1</f>
        <v>498.89426603980905</v>
      </c>
      <c r="BH14" s="16" t="s">
        <v>14985</v>
      </c>
      <c r="BI14" s="23">
        <f>B7L207C28</f>
        <v>498.89426603980905</v>
      </c>
      <c r="BJ14" s="16" t="s">
        <v>14986</v>
      </c>
      <c r="BK14" s="23">
        <f>B7L207C29/24</f>
        <v>20.787261084992043</v>
      </c>
      <c r="BL14" s="16" t="s">
        <v>14987</v>
      </c>
      <c r="BM14" s="23">
        <f>B7L207C30</f>
        <v>20.787261084992043</v>
      </c>
      <c r="BN14" s="16" t="s">
        <v>14988</v>
      </c>
      <c r="BO14" s="26">
        <f>IF(B7L207C31=0,0,B7L207C25/B7L207C31)</f>
        <v>751.39769189106619</v>
      </c>
      <c r="BP14" s="16" t="s">
        <v>14989</v>
      </c>
      <c r="BQ14" s="17">
        <f>A1L207C27</f>
        <v>15511.6</v>
      </c>
      <c r="BR14" s="16" t="s">
        <v>14990</v>
      </c>
      <c r="BS14" s="21">
        <f>IF(B7L105C1=0,0,B7L207C33/B7L105C1)</f>
        <v>0.92941151982079295</v>
      </c>
      <c r="BT14" s="16" t="s">
        <v>14991</v>
      </c>
      <c r="BU14" s="23">
        <f>B7L207C34</f>
        <v>0.92941151982079295</v>
      </c>
      <c r="BV14" s="16" t="s">
        <v>14992</v>
      </c>
      <c r="BW14" s="23">
        <f>B7L207C35*B7L120C1</f>
        <v>491.57802106527902</v>
      </c>
      <c r="BX14" s="16" t="s">
        <v>14993</v>
      </c>
      <c r="BY14" s="23">
        <f>B7L207C36</f>
        <v>491.57802106527902</v>
      </c>
      <c r="BZ14" s="16" t="s">
        <v>14994</v>
      </c>
      <c r="CA14" s="23">
        <f>B7L207C37/24</f>
        <v>20.482417544386625</v>
      </c>
      <c r="CB14" s="16" t="s">
        <v>14995</v>
      </c>
      <c r="CC14" s="23">
        <f>B7L207C38</f>
        <v>20.482417544386625</v>
      </c>
      <c r="CD14" s="16" t="s">
        <v>14996</v>
      </c>
      <c r="CE14" s="26">
        <f>IF(B7L207C39=0,0,B7L207C33/B7L207C39)</f>
        <v>757.31294737964572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53740</v>
      </c>
      <c r="F15" s="16" t="s">
        <v>14998</v>
      </c>
      <c r="G15" s="21">
        <f>IF(B7L101C1=0,0,B7L208C1/B7L101C1)</f>
        <v>3.3658915804608429</v>
      </c>
      <c r="H15" s="16" t="s">
        <v>14999</v>
      </c>
      <c r="I15" s="21">
        <f>B7L208C2</f>
        <v>3.3658915804608429</v>
      </c>
      <c r="J15" s="16" t="s">
        <v>15000</v>
      </c>
      <c r="K15" s="17">
        <f>B7L208C3*B7L116C1</f>
        <v>1740.869418438572</v>
      </c>
      <c r="L15" s="16" t="s">
        <v>15001</v>
      </c>
      <c r="M15" s="17">
        <f>B7L208C4</f>
        <v>1740.869418438572</v>
      </c>
      <c r="N15" s="16" t="s">
        <v>15002</v>
      </c>
      <c r="O15" s="23">
        <f>B7L208C5/24</f>
        <v>72.536225768273837</v>
      </c>
      <c r="P15" s="16" t="s">
        <v>15003</v>
      </c>
      <c r="Q15" s="23">
        <f>B7L208C6</f>
        <v>72.536225768273837</v>
      </c>
      <c r="R15" s="16" t="s">
        <v>15004</v>
      </c>
      <c r="S15" s="25">
        <f>IF(B7L208C7=0,0,B7L208C1/B7L208C7)</f>
        <v>740.87119133657768</v>
      </c>
      <c r="T15" s="16" t="s">
        <v>15005</v>
      </c>
      <c r="U15" s="17">
        <f>A1L208C18</f>
        <v>53319</v>
      </c>
      <c r="V15" s="16" t="s">
        <v>15006</v>
      </c>
      <c r="W15" s="23">
        <f>IF(B7L102C1=0,0,B7L208C9/B7L102C1)</f>
        <v>3.1986583140444877</v>
      </c>
      <c r="X15" s="16" t="s">
        <v>15007</v>
      </c>
      <c r="Y15" s="23">
        <f>B7L208C10</f>
        <v>3.1986583140444877</v>
      </c>
      <c r="Z15" s="16" t="s">
        <v>15008</v>
      </c>
      <c r="AA15" s="17">
        <f>B7L208C11*B7L117C1</f>
        <v>1711.5924678702631</v>
      </c>
      <c r="AB15" s="16" t="s">
        <v>15009</v>
      </c>
      <c r="AC15" s="17">
        <f>B7L208C12</f>
        <v>1711.5924678702631</v>
      </c>
      <c r="AD15" s="16" t="s">
        <v>15010</v>
      </c>
      <c r="AE15" s="23">
        <f>B7L208C13/24</f>
        <v>71.316352827927631</v>
      </c>
      <c r="AF15" s="16" t="s">
        <v>15011</v>
      </c>
      <c r="AG15" s="23">
        <f>B7L208C14</f>
        <v>71.316352827927631</v>
      </c>
      <c r="AH15" s="16" t="s">
        <v>15012</v>
      </c>
      <c r="AI15" s="26">
        <f>IF(B7L208C15=0,0,B7L208C9/B7L208C15)</f>
        <v>747.64058852880896</v>
      </c>
      <c r="AJ15" s="16" t="s">
        <v>15013</v>
      </c>
      <c r="AK15" s="17">
        <f>A1L208C21</f>
        <v>59517.333333333328</v>
      </c>
      <c r="AL15" s="16" t="s">
        <v>15014</v>
      </c>
      <c r="AM15" s="23">
        <f>IF(B7L103C1=0,0,B7L208C17/B7L103C1)</f>
        <v>3.5095013845520726</v>
      </c>
      <c r="AN15" s="16" t="s">
        <v>15015</v>
      </c>
      <c r="AO15" s="23">
        <f>B7L208C18</f>
        <v>3.5095013845520726</v>
      </c>
      <c r="AP15" s="16" t="s">
        <v>15016</v>
      </c>
      <c r="AQ15" s="17">
        <f>B7L208C19*B7L118C1</f>
        <v>1902.0000117014822</v>
      </c>
      <c r="AR15" s="16" t="s">
        <v>15017</v>
      </c>
      <c r="AS15" s="17">
        <f>B7L208C20</f>
        <v>1902.0000117014822</v>
      </c>
      <c r="AT15" s="16" t="s">
        <v>15018</v>
      </c>
      <c r="AU15" s="17">
        <f>B7L208C21/24</f>
        <v>79.250000487561763</v>
      </c>
      <c r="AV15" s="16" t="s">
        <v>15019</v>
      </c>
      <c r="AW15" s="23">
        <f>B7L208C22</f>
        <v>79.250000487561763</v>
      </c>
      <c r="AX15" s="16" t="s">
        <v>15020</v>
      </c>
      <c r="AY15" s="26">
        <f>IF(B7L208C23=0,0,B7L208C17/B7L208C23)</f>
        <v>751.00735605262912</v>
      </c>
      <c r="AZ15" s="16" t="s">
        <v>15021</v>
      </c>
      <c r="BA15" s="17">
        <f>A1L208C24</f>
        <v>62010.25</v>
      </c>
      <c r="BB15" s="16" t="s">
        <v>15022</v>
      </c>
      <c r="BC15" s="23">
        <f>IF(B7L104C1=0,0,B7L208C25/B7L104C1)</f>
        <v>3.6674895616177383</v>
      </c>
      <c r="BD15" s="16" t="s">
        <v>15023</v>
      </c>
      <c r="BE15" s="23">
        <f>B7L208C26</f>
        <v>3.6674895616177383</v>
      </c>
      <c r="BF15" s="16" t="s">
        <v>15024</v>
      </c>
      <c r="BG15" s="17">
        <f>B7L208C27*B7L119C1</f>
        <v>1980.6369064755636</v>
      </c>
      <c r="BH15" s="16" t="s">
        <v>15025</v>
      </c>
      <c r="BI15" s="17">
        <f>B7L208C28</f>
        <v>1980.6369064755636</v>
      </c>
      <c r="BJ15" s="16" t="s">
        <v>15026</v>
      </c>
      <c r="BK15" s="23">
        <f>B7L208C29/24</f>
        <v>82.52653776981515</v>
      </c>
      <c r="BL15" s="16" t="s">
        <v>15027</v>
      </c>
      <c r="BM15" s="23">
        <f>B7L208C30</f>
        <v>82.52653776981515</v>
      </c>
      <c r="BN15" s="16" t="s">
        <v>15028</v>
      </c>
      <c r="BO15" s="26">
        <f>IF(B7L208C31=0,0,B7L208C25/B7L208C31)</f>
        <v>751.39769189106619</v>
      </c>
      <c r="BP15" s="16" t="s">
        <v>15029</v>
      </c>
      <c r="BQ15" s="17">
        <f>A1L208C27</f>
        <v>60579.8</v>
      </c>
      <c r="BR15" s="16" t="s">
        <v>15030</v>
      </c>
      <c r="BS15" s="21">
        <f>IF(B7L105C1=0,0,B7L208C33/B7L105C1)</f>
        <v>3.6297715250805638</v>
      </c>
      <c r="BT15" s="16" t="s">
        <v>15031</v>
      </c>
      <c r="BU15" s="23">
        <f>B7L208C34</f>
        <v>3.6297715250805638</v>
      </c>
      <c r="BV15" s="16" t="s">
        <v>15032</v>
      </c>
      <c r="BW15" s="17">
        <f>B7L208C35*B7L120C1</f>
        <v>1919.8340725992412</v>
      </c>
      <c r="BX15" s="16" t="s">
        <v>15033</v>
      </c>
      <c r="BY15" s="17">
        <f>B7L208C36</f>
        <v>1919.8340725992412</v>
      </c>
      <c r="BZ15" s="16" t="s">
        <v>15034</v>
      </c>
      <c r="CA15" s="23">
        <f>B7L208C37/24</f>
        <v>79.99308635830171</v>
      </c>
      <c r="CB15" s="16" t="s">
        <v>15035</v>
      </c>
      <c r="CC15" s="23">
        <f>B7L208C38</f>
        <v>79.99308635830171</v>
      </c>
      <c r="CD15" s="16" t="s">
        <v>15036</v>
      </c>
      <c r="CE15" s="26">
        <f>IF(B7L208C39=0,0,B7L208C33/B7L208C39)</f>
        <v>757.31294737964572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211</v>
      </c>
      <c r="F16" s="16" t="s">
        <v>15038</v>
      </c>
      <c r="G16" s="21">
        <f>IF(B7L101C1=0,0,B7L209C1/B7L101C1)</f>
        <v>1.321554007214808E-2</v>
      </c>
      <c r="H16" s="16" t="s">
        <v>15039</v>
      </c>
      <c r="I16" s="21">
        <f>B7L209C2</f>
        <v>1.321554007214808E-2</v>
      </c>
      <c r="J16" s="16" t="s">
        <v>15040</v>
      </c>
      <c r="K16" s="17">
        <f>B7L209C3*B7L116C1</f>
        <v>6.8351962651756359</v>
      </c>
      <c r="L16" s="16" t="s">
        <v>15041</v>
      </c>
      <c r="M16" s="23">
        <f>B7L209C4</f>
        <v>6.8351962651756359</v>
      </c>
      <c r="N16" s="16" t="s">
        <v>15042</v>
      </c>
      <c r="O16" s="23">
        <f>B7L209C5/24</f>
        <v>0.28479984438231815</v>
      </c>
      <c r="P16" s="16" t="s">
        <v>15043</v>
      </c>
      <c r="Q16" s="23">
        <f>B7L209C6</f>
        <v>0.28479984438231815</v>
      </c>
      <c r="R16" s="16" t="s">
        <v>15044</v>
      </c>
      <c r="S16" s="25">
        <f>IF(B7L209C7=0,0,B7L209C1/B7L209C7)</f>
        <v>740.87119133657779</v>
      </c>
      <c r="T16" s="16" t="s">
        <v>15045</v>
      </c>
      <c r="U16" s="23">
        <f>A1L209C18</f>
        <v>242.5</v>
      </c>
      <c r="V16" s="16" t="s">
        <v>15046</v>
      </c>
      <c r="W16" s="23">
        <f>IF(B7L102C1=0,0,B7L209C9/B7L102C1)</f>
        <v>1.4547809245405732E-2</v>
      </c>
      <c r="X16" s="16" t="s">
        <v>15047</v>
      </c>
      <c r="Y16" s="23">
        <f>B7L209C10</f>
        <v>1.4547809245405732E-2</v>
      </c>
      <c r="Z16" s="16" t="s">
        <v>15048</v>
      </c>
      <c r="AA16" s="23">
        <f>B7L209C11*B7L117C1</f>
        <v>7.7844890837888707</v>
      </c>
      <c r="AB16" s="16" t="s">
        <v>15049</v>
      </c>
      <c r="AC16" s="23">
        <f>B7L209C12</f>
        <v>7.7844890837888707</v>
      </c>
      <c r="AD16" s="16" t="s">
        <v>15050</v>
      </c>
      <c r="AE16" s="23">
        <f>B7L209C13/24</f>
        <v>0.32435371182453626</v>
      </c>
      <c r="AF16" s="16" t="s">
        <v>15051</v>
      </c>
      <c r="AG16" s="23">
        <f>B7L209C14</f>
        <v>0.32435371182453626</v>
      </c>
      <c r="AH16" s="16" t="s">
        <v>15052</v>
      </c>
      <c r="AI16" s="26">
        <f>IF(B7L209C15=0,0,B7L209C9/B7L209C15)</f>
        <v>747.64058852880896</v>
      </c>
      <c r="AJ16" s="16" t="s">
        <v>15053</v>
      </c>
      <c r="AK16" s="17">
        <f>A1L209C21</f>
        <v>283</v>
      </c>
      <c r="AL16" s="16" t="s">
        <v>15054</v>
      </c>
      <c r="AM16" s="23">
        <f>IF(B7L103C1=0,0,B7L209C17/B7L103C1)</f>
        <v>1.6687388970634383E-2</v>
      </c>
      <c r="AN16" s="16" t="s">
        <v>15055</v>
      </c>
      <c r="AO16" s="23">
        <f>B7L209C18</f>
        <v>1.6687388970634383E-2</v>
      </c>
      <c r="AP16" s="16" t="s">
        <v>15056</v>
      </c>
      <c r="AQ16" s="23">
        <f>B7L209C19*B7L118C1</f>
        <v>9.0438528268210874</v>
      </c>
      <c r="AR16" s="16" t="s">
        <v>15057</v>
      </c>
      <c r="AS16" s="23">
        <f>B7L209C20</f>
        <v>9.0438528268210874</v>
      </c>
      <c r="AT16" s="16" t="s">
        <v>15058</v>
      </c>
      <c r="AU16" s="17">
        <f>B7L209C21/24</f>
        <v>0.37682720111754531</v>
      </c>
      <c r="AV16" s="16" t="s">
        <v>15059</v>
      </c>
      <c r="AW16" s="23">
        <f>B7L209C22</f>
        <v>0.37682720111754531</v>
      </c>
      <c r="AX16" s="16" t="s">
        <v>15060</v>
      </c>
      <c r="AY16" s="26">
        <f>IF(B7L209C23=0,0,B7L209C17/B7L209C23)</f>
        <v>751.00735605262901</v>
      </c>
      <c r="AZ16" s="16" t="s">
        <v>15061</v>
      </c>
      <c r="BA16" s="17">
        <f>A1L209C24</f>
        <v>309.25</v>
      </c>
      <c r="BB16" s="16" t="s">
        <v>15062</v>
      </c>
      <c r="BC16" s="23">
        <f>IF(B7L104C1=0,0,B7L209C25/B7L104C1)</f>
        <v>1.8290059255208383E-2</v>
      </c>
      <c r="BD16" s="16" t="s">
        <v>15063</v>
      </c>
      <c r="BE16" s="23">
        <f>B7L209C26</f>
        <v>1.8290059255208383E-2</v>
      </c>
      <c r="BF16" s="16" t="s">
        <v>15064</v>
      </c>
      <c r="BG16" s="23">
        <f>B7L209C27*B7L119C1</f>
        <v>9.8775922259234257</v>
      </c>
      <c r="BH16" s="16" t="s">
        <v>15065</v>
      </c>
      <c r="BI16" s="23">
        <f>B7L209C28</f>
        <v>9.8775922259234257</v>
      </c>
      <c r="BJ16" s="16" t="s">
        <v>15066</v>
      </c>
      <c r="BK16" s="23">
        <f>B7L209C29/24</f>
        <v>0.41156634274680942</v>
      </c>
      <c r="BL16" s="16" t="s">
        <v>15067</v>
      </c>
      <c r="BM16" s="23">
        <f>B7L209C30</f>
        <v>0.41156634274680942</v>
      </c>
      <c r="BN16" s="16" t="s">
        <v>15068</v>
      </c>
      <c r="BO16" s="26">
        <f>IF(B7L209C31=0,0,B7L209C25/B7L209C31)</f>
        <v>751.39769189106607</v>
      </c>
      <c r="BP16" s="16" t="s">
        <v>15069</v>
      </c>
      <c r="BQ16" s="23">
        <f>A1L209C27</f>
        <v>324.2</v>
      </c>
      <c r="BR16" s="16" t="s">
        <v>15070</v>
      </c>
      <c r="BS16" s="21">
        <f>IF(B7L105C1=0,0,B7L209C33/B7L105C1)</f>
        <v>1.9425153738228233E-2</v>
      </c>
      <c r="BT16" s="16" t="s">
        <v>15071</v>
      </c>
      <c r="BU16" s="23">
        <f>B7L209C34</f>
        <v>1.9425153738228233E-2</v>
      </c>
      <c r="BV16" s="16" t="s">
        <v>15072</v>
      </c>
      <c r="BW16" s="23">
        <f>B7L209C35*B7L120C1</f>
        <v>10.274220224178256</v>
      </c>
      <c r="BX16" s="16" t="s">
        <v>15073</v>
      </c>
      <c r="BY16" s="23">
        <f>B7L209C36</f>
        <v>10.274220224178256</v>
      </c>
      <c r="BZ16" s="16" t="s">
        <v>15074</v>
      </c>
      <c r="CA16" s="23">
        <f>B7L209C37/24</f>
        <v>0.42809250934076065</v>
      </c>
      <c r="CB16" s="16" t="s">
        <v>15075</v>
      </c>
      <c r="CC16" s="23">
        <f>B7L209C38</f>
        <v>0.42809250934076065</v>
      </c>
      <c r="CD16" s="16" t="s">
        <v>15076</v>
      </c>
      <c r="CE16" s="26">
        <f>IF(B7L209C39=0,0,B7L209C33/B7L209C39)</f>
        <v>757.31294737964572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93</v>
      </c>
      <c r="F17" s="16" t="s">
        <v>15078</v>
      </c>
      <c r="G17" s="21">
        <f>IF(B7L101C1=0,0,B7L210C1/B7L101C1)</f>
        <v>5.8248588943591063E-3</v>
      </c>
      <c r="H17" s="16" t="s">
        <v>15079</v>
      </c>
      <c r="I17" s="21">
        <f>B7L210C2</f>
        <v>5.8248588943591063E-3</v>
      </c>
      <c r="J17" s="16" t="s">
        <v>15080</v>
      </c>
      <c r="K17" s="17">
        <f>B7L210C3*B7L116C1</f>
        <v>3.0126694438925785</v>
      </c>
      <c r="L17" s="16" t="s">
        <v>15081</v>
      </c>
      <c r="M17" s="23">
        <f>B7L210C4</f>
        <v>3.0126694438925785</v>
      </c>
      <c r="N17" s="16" t="s">
        <v>15082</v>
      </c>
      <c r="O17" s="23">
        <f>B7L210C5/24</f>
        <v>0.1255278934955241</v>
      </c>
      <c r="P17" s="16" t="s">
        <v>15083</v>
      </c>
      <c r="Q17" s="23">
        <f>B7L210C6</f>
        <v>0.1255278934955241</v>
      </c>
      <c r="R17" s="16" t="s">
        <v>15084</v>
      </c>
      <c r="S17" s="25">
        <f>IF(B7L210C7=0,0,B7L210C1/B7L210C7)</f>
        <v>740.87119133657791</v>
      </c>
      <c r="T17" s="16" t="s">
        <v>15085</v>
      </c>
      <c r="U17" s="23">
        <f>A1L210C18</f>
        <v>129.5</v>
      </c>
      <c r="V17" s="16" t="s">
        <v>15086</v>
      </c>
      <c r="W17" s="23">
        <f>IF(B7L102C1=0,0,B7L210C9/B7L102C1)</f>
        <v>7.7688300918764639E-3</v>
      </c>
      <c r="X17" s="16" t="s">
        <v>15087</v>
      </c>
      <c r="Y17" s="23">
        <f>B7L210C10</f>
        <v>7.7688300918764639E-3</v>
      </c>
      <c r="Z17" s="16" t="s">
        <v>15088</v>
      </c>
      <c r="AA17" s="23">
        <f>B7L210C11*B7L117C1</f>
        <v>4.15707767567282</v>
      </c>
      <c r="AB17" s="16" t="s">
        <v>15089</v>
      </c>
      <c r="AC17" s="23">
        <f>B7L210C12</f>
        <v>4.15707767567282</v>
      </c>
      <c r="AD17" s="16" t="s">
        <v>15090</v>
      </c>
      <c r="AE17" s="23">
        <f>B7L210C13/24</f>
        <v>0.17321156981970084</v>
      </c>
      <c r="AF17" s="16" t="s">
        <v>15091</v>
      </c>
      <c r="AG17" s="23">
        <f>B7L210C14</f>
        <v>0.17321156981970084</v>
      </c>
      <c r="AH17" s="16" t="s">
        <v>15092</v>
      </c>
      <c r="AI17" s="26">
        <f>IF(B7L210C15=0,0,B7L210C9/B7L210C15)</f>
        <v>747.64058852880885</v>
      </c>
      <c r="AJ17" s="16" t="s">
        <v>15093</v>
      </c>
      <c r="AK17" s="17">
        <f>A1L210C21</f>
        <v>155</v>
      </c>
      <c r="AL17" s="16" t="s">
        <v>15094</v>
      </c>
      <c r="AM17" s="23">
        <f>IF(B7L103C1=0,0,B7L210C17/B7L103C1)</f>
        <v>9.1397360086513391E-3</v>
      </c>
      <c r="AN17" s="16" t="s">
        <v>15095</v>
      </c>
      <c r="AO17" s="23">
        <f>B7L210C18</f>
        <v>9.1397360086513391E-3</v>
      </c>
      <c r="AP17" s="16" t="s">
        <v>15096</v>
      </c>
      <c r="AQ17" s="23">
        <f>B7L210C19*B7L118C1</f>
        <v>4.953346954619323</v>
      </c>
      <c r="AR17" s="16" t="s">
        <v>15097</v>
      </c>
      <c r="AS17" s="23">
        <f>B7L210C20</f>
        <v>4.953346954619323</v>
      </c>
      <c r="AT17" s="16" t="s">
        <v>15098</v>
      </c>
      <c r="AU17" s="17">
        <f>B7L210C21/24</f>
        <v>0.20638945644247178</v>
      </c>
      <c r="AV17" s="16" t="s">
        <v>15099</v>
      </c>
      <c r="AW17" s="23">
        <f>B7L210C22</f>
        <v>0.20638945644247178</v>
      </c>
      <c r="AX17" s="16" t="s">
        <v>15100</v>
      </c>
      <c r="AY17" s="26">
        <f>IF(B7L210C23=0,0,B7L210C17/B7L210C23)</f>
        <v>751.00735605262912</v>
      </c>
      <c r="AZ17" s="16" t="s">
        <v>15101</v>
      </c>
      <c r="BA17" s="17">
        <f>A1L210C24</f>
        <v>185</v>
      </c>
      <c r="BB17" s="16" t="s">
        <v>15102</v>
      </c>
      <c r="BC17" s="23">
        <f>IF(B7L104C1=0,0,B7L210C25/B7L104C1)</f>
        <v>1.0941506749275831E-2</v>
      </c>
      <c r="BD17" s="16" t="s">
        <v>15103</v>
      </c>
      <c r="BE17" s="23">
        <f>B7L210C26</f>
        <v>1.0941506749275831E-2</v>
      </c>
      <c r="BF17" s="16" t="s">
        <v>15104</v>
      </c>
      <c r="BG17" s="23">
        <f>B7L210C27*B7L119C1</f>
        <v>5.908988073713286</v>
      </c>
      <c r="BH17" s="16" t="s">
        <v>15105</v>
      </c>
      <c r="BI17" s="23">
        <f>B7L210C28</f>
        <v>5.908988073713286</v>
      </c>
      <c r="BJ17" s="16" t="s">
        <v>15106</v>
      </c>
      <c r="BK17" s="23">
        <f>B7L210C29/24</f>
        <v>0.24620783640472024</v>
      </c>
      <c r="BL17" s="16" t="s">
        <v>15107</v>
      </c>
      <c r="BM17" s="23">
        <f>B7L210C30</f>
        <v>0.24620783640472024</v>
      </c>
      <c r="BN17" s="16" t="s">
        <v>15108</v>
      </c>
      <c r="BO17" s="26">
        <f>IF(B7L210C31=0,0,B7L210C25/B7L210C31)</f>
        <v>751.39769189106619</v>
      </c>
      <c r="BP17" s="16" t="s">
        <v>15109</v>
      </c>
      <c r="BQ17" s="23">
        <f>A1L210C27</f>
        <v>198.2</v>
      </c>
      <c r="BR17" s="16" t="s">
        <v>15110</v>
      </c>
      <c r="BS17" s="21">
        <f>IF(B7L105C1=0,0,B7L210C33/B7L105C1)</f>
        <v>1.1875587510539284E-2</v>
      </c>
      <c r="BT17" s="16" t="s">
        <v>15111</v>
      </c>
      <c r="BU17" s="23">
        <f>B7L210C34</f>
        <v>1.1875587510539284E-2</v>
      </c>
      <c r="BV17" s="16" t="s">
        <v>15112</v>
      </c>
      <c r="BW17" s="23">
        <f>B7L210C35*B7L120C1</f>
        <v>6.2811549920793661</v>
      </c>
      <c r="BX17" s="16" t="s">
        <v>15113</v>
      </c>
      <c r="BY17" s="23">
        <f>B7L210C36</f>
        <v>6.2811549920793661</v>
      </c>
      <c r="BZ17" s="16" t="s">
        <v>15114</v>
      </c>
      <c r="CA17" s="23">
        <f>B7L210C37/24</f>
        <v>0.26171479133664027</v>
      </c>
      <c r="CB17" s="16" t="s">
        <v>15115</v>
      </c>
      <c r="CC17" s="23">
        <f>B7L210C38</f>
        <v>0.26171479133664027</v>
      </c>
      <c r="CD17" s="16" t="s">
        <v>15116</v>
      </c>
      <c r="CE17" s="26">
        <f>IF(B7L210C39=0,0,B7L210C33/B7L210C39)</f>
        <v>757.31294737964561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6128</v>
      </c>
      <c r="F18" s="16" t="s">
        <v>15118</v>
      </c>
      <c r="G18" s="21">
        <f>IF(B7L101C1=0,0,B7L211C1/B7L101C1)</f>
        <v>0.38381435811432907</v>
      </c>
      <c r="H18" s="16" t="s">
        <v>15119</v>
      </c>
      <c r="I18" s="21">
        <f>B7L211C2</f>
        <v>0.38381435811432907</v>
      </c>
      <c r="J18" s="16" t="s">
        <v>15120</v>
      </c>
      <c r="K18" s="17">
        <f>B7L211C3*B7L116C1</f>
        <v>198.51224034595401</v>
      </c>
      <c r="L18" s="16" t="s">
        <v>15121</v>
      </c>
      <c r="M18" s="23">
        <f>B7L211C4</f>
        <v>198.51224034595401</v>
      </c>
      <c r="N18" s="16" t="s">
        <v>15122</v>
      </c>
      <c r="O18" s="23">
        <f>B7L211C5/24</f>
        <v>8.2713433477480844</v>
      </c>
      <c r="P18" s="16" t="s">
        <v>15123</v>
      </c>
      <c r="Q18" s="23">
        <f>B7L211C6</f>
        <v>8.2713433477480844</v>
      </c>
      <c r="R18" s="16" t="s">
        <v>15124</v>
      </c>
      <c r="S18" s="25">
        <f>IF(B7L211C7=0,0,B7L211C1/B7L211C7)</f>
        <v>740.87119133657768</v>
      </c>
      <c r="T18" s="16" t="s">
        <v>15125</v>
      </c>
      <c r="U18" s="17">
        <f>A1L211C18</f>
        <v>5984.5</v>
      </c>
      <c r="V18" s="16" t="s">
        <v>15126</v>
      </c>
      <c r="W18" s="23">
        <f>IF(B7L102C1=0,0,B7L211C9/B7L102C1)</f>
        <v>0.35901593579022933</v>
      </c>
      <c r="X18" s="16" t="s">
        <v>15127</v>
      </c>
      <c r="Y18" s="23">
        <f>B7L211C10</f>
        <v>0.35901593579022933</v>
      </c>
      <c r="Z18" s="16" t="s">
        <v>15128</v>
      </c>
      <c r="AA18" s="23">
        <f>B7L211C11*B7L117C1</f>
        <v>192.10835019354434</v>
      </c>
      <c r="AB18" s="16" t="s">
        <v>15129</v>
      </c>
      <c r="AC18" s="23">
        <f>B7L211C12</f>
        <v>192.10835019354434</v>
      </c>
      <c r="AD18" s="16" t="s">
        <v>15130</v>
      </c>
      <c r="AE18" s="23">
        <f>B7L211C13/24</f>
        <v>8.0045145913976814</v>
      </c>
      <c r="AF18" s="16" t="s">
        <v>15131</v>
      </c>
      <c r="AG18" s="23">
        <f>B7L211C14</f>
        <v>8.0045145913976814</v>
      </c>
      <c r="AH18" s="16" t="s">
        <v>15132</v>
      </c>
      <c r="AI18" s="26">
        <f>IF(B7L211C15=0,0,B7L211C9/B7L211C15)</f>
        <v>747.64058852880885</v>
      </c>
      <c r="AJ18" s="16" t="s">
        <v>15133</v>
      </c>
      <c r="AK18" s="17">
        <f>A1L211C21</f>
        <v>6169</v>
      </c>
      <c r="AL18" s="16" t="s">
        <v>15134</v>
      </c>
      <c r="AM18" s="23">
        <f>IF(B7L103C1=0,0,B7L211C17/B7L103C1)</f>
        <v>0.36376149314432332</v>
      </c>
      <c r="AN18" s="16" t="s">
        <v>15135</v>
      </c>
      <c r="AO18" s="23">
        <f>B7L211C18</f>
        <v>0.36376149314432332</v>
      </c>
      <c r="AP18" s="16" t="s">
        <v>15136</v>
      </c>
      <c r="AQ18" s="23">
        <f>B7L211C19*B7L118C1</f>
        <v>197.14320879384906</v>
      </c>
      <c r="AR18" s="16" t="s">
        <v>15137</v>
      </c>
      <c r="AS18" s="23">
        <f>B7L211C20</f>
        <v>197.14320879384906</v>
      </c>
      <c r="AT18" s="16" t="s">
        <v>15138</v>
      </c>
      <c r="AU18" s="17">
        <f>B7L211C21/24</f>
        <v>8.2143003664103773</v>
      </c>
      <c r="AV18" s="16" t="s">
        <v>15139</v>
      </c>
      <c r="AW18" s="23">
        <f>B7L211C22</f>
        <v>8.2143003664103773</v>
      </c>
      <c r="AX18" s="16" t="s">
        <v>15140</v>
      </c>
      <c r="AY18" s="26">
        <f>IF(B7L211C23=0,0,B7L211C17/B7L211C23)</f>
        <v>751.00735605262912</v>
      </c>
      <c r="AZ18" s="16" t="s">
        <v>15141</v>
      </c>
      <c r="BA18" s="17">
        <f>A1L211C24</f>
        <v>5815.25</v>
      </c>
      <c r="BB18" s="16" t="s">
        <v>15142</v>
      </c>
      <c r="BC18" s="23">
        <f>IF(B7L104C1=0,0,B7L211C25/B7L104C1)</f>
        <v>0.34393295742554747</v>
      </c>
      <c r="BD18" s="16" t="s">
        <v>15143</v>
      </c>
      <c r="BE18" s="23">
        <f>B7L211C26</f>
        <v>0.34393295742554747</v>
      </c>
      <c r="BF18" s="16" t="s">
        <v>15144</v>
      </c>
      <c r="BG18" s="23">
        <f>B7L211C27*B7L119C1</f>
        <v>185.74185349006046</v>
      </c>
      <c r="BH18" s="16" t="s">
        <v>15145</v>
      </c>
      <c r="BI18" s="23">
        <f>B7L211C28</f>
        <v>185.74185349006046</v>
      </c>
      <c r="BJ18" s="16" t="s">
        <v>15146</v>
      </c>
      <c r="BK18" s="23">
        <f>B7L211C29/24</f>
        <v>7.739243895419186</v>
      </c>
      <c r="BL18" s="16" t="s">
        <v>15147</v>
      </c>
      <c r="BM18" s="23">
        <f>B7L211C30</f>
        <v>7.739243895419186</v>
      </c>
      <c r="BN18" s="16" t="s">
        <v>15148</v>
      </c>
      <c r="BO18" s="26">
        <f>IF(B7L211C31=0,0,B7L211C25/B7L211C31)</f>
        <v>751.39769189106619</v>
      </c>
      <c r="BP18" s="16" t="s">
        <v>15149</v>
      </c>
      <c r="BQ18" s="17">
        <f>A1L211C27</f>
        <v>5513</v>
      </c>
      <c r="BR18" s="16" t="s">
        <v>15150</v>
      </c>
      <c r="BS18" s="21">
        <f>IF(B7L105C1=0,0,B7L211C33/B7L105C1)</f>
        <v>0.33032348105753317</v>
      </c>
      <c r="BT18" s="16" t="s">
        <v>15151</v>
      </c>
      <c r="BU18" s="23">
        <f>B7L211C34</f>
        <v>0.33032348105753317</v>
      </c>
      <c r="BV18" s="16" t="s">
        <v>15152</v>
      </c>
      <c r="BW18" s="23">
        <f>B7L211C35*B7L120C1</f>
        <v>174.71244940127923</v>
      </c>
      <c r="BX18" s="16" t="s">
        <v>15153</v>
      </c>
      <c r="BY18" s="23">
        <f>B7L211C36</f>
        <v>174.71244940127923</v>
      </c>
      <c r="BZ18" s="16" t="s">
        <v>15154</v>
      </c>
      <c r="CA18" s="23">
        <f>B7L211C37/24</f>
        <v>7.2796853917199682</v>
      </c>
      <c r="CB18" s="16" t="s">
        <v>15155</v>
      </c>
      <c r="CC18" s="23">
        <f>B7L211C38</f>
        <v>7.2796853917199682</v>
      </c>
      <c r="CD18" s="16" t="s">
        <v>15156</v>
      </c>
      <c r="CE18" s="26">
        <f>IF(B7L211C39=0,0,B7L211C33/B7L211C39)</f>
        <v>757.31294737964572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10357</v>
      </c>
      <c r="F19" s="16" t="s">
        <v>15158</v>
      </c>
      <c r="G19" s="21">
        <f>IF(B7L101C1=0,0,B7L212C1/B7L101C1)</f>
        <v>0.64868885557932543</v>
      </c>
      <c r="H19" s="16" t="s">
        <v>15159</v>
      </c>
      <c r="I19" s="21">
        <f>B7L212C2</f>
        <v>0.64868885557932543</v>
      </c>
      <c r="J19" s="16" t="s">
        <v>15160</v>
      </c>
      <c r="K19" s="17">
        <f>B7L212C3*B7L116C1</f>
        <v>335.50771430532728</v>
      </c>
      <c r="L19" s="16" t="s">
        <v>15161</v>
      </c>
      <c r="M19" s="23">
        <f>B7L212C4</f>
        <v>335.50771430532728</v>
      </c>
      <c r="N19" s="16" t="s">
        <v>15162</v>
      </c>
      <c r="O19" s="23">
        <f>B7L212C5/24</f>
        <v>13.979488096055304</v>
      </c>
      <c r="P19" s="16" t="s">
        <v>15163</v>
      </c>
      <c r="Q19" s="23">
        <f>B7L212C6</f>
        <v>13.979488096055304</v>
      </c>
      <c r="R19" s="16" t="s">
        <v>15164</v>
      </c>
      <c r="S19" s="25">
        <f>IF(B7L212C7=0,0,B7L212C1/B7L212C7)</f>
        <v>740.87119133657768</v>
      </c>
      <c r="T19" s="16" t="s">
        <v>15165</v>
      </c>
      <c r="U19" s="17">
        <f>A1L212C18</f>
        <v>9916</v>
      </c>
      <c r="V19" s="16" t="s">
        <v>15166</v>
      </c>
      <c r="W19" s="23">
        <f>IF(B7L102C1=0,0,B7L212C9/B7L102C1)</f>
        <v>0.59487041846368349</v>
      </c>
      <c r="X19" s="16" t="s">
        <v>15167</v>
      </c>
      <c r="Y19" s="23">
        <f>B7L212C10</f>
        <v>0.59487041846368349</v>
      </c>
      <c r="Z19" s="16" t="s">
        <v>15168</v>
      </c>
      <c r="AA19" s="23">
        <f>B7L212C11*B7L117C1</f>
        <v>318.31337630866165</v>
      </c>
      <c r="AB19" s="16" t="s">
        <v>15169</v>
      </c>
      <c r="AC19" s="23">
        <f>B7L212C12</f>
        <v>318.31337630866165</v>
      </c>
      <c r="AD19" s="16" t="s">
        <v>15170</v>
      </c>
      <c r="AE19" s="23">
        <f>B7L212C13/24</f>
        <v>13.263057346194236</v>
      </c>
      <c r="AF19" s="16" t="s">
        <v>15171</v>
      </c>
      <c r="AG19" s="23">
        <f>B7L212C14</f>
        <v>13.263057346194236</v>
      </c>
      <c r="AH19" s="16" t="s">
        <v>15172</v>
      </c>
      <c r="AI19" s="26">
        <f>IF(B7L212C15=0,0,B7L212C9/B7L212C15)</f>
        <v>747.64058852880885</v>
      </c>
      <c r="AJ19" s="16" t="s">
        <v>15173</v>
      </c>
      <c r="AK19" s="17">
        <f>A1L212C21</f>
        <v>9523.3333333333339</v>
      </c>
      <c r="AL19" s="16" t="s">
        <v>15174</v>
      </c>
      <c r="AM19" s="23">
        <f>IF(B7L103C1=0,0,B7L212C17/B7L103C1)</f>
        <v>0.56155324251004035</v>
      </c>
      <c r="AN19" s="16" t="s">
        <v>15175</v>
      </c>
      <c r="AO19" s="23">
        <f>B7L212C18</f>
        <v>0.56155324251004035</v>
      </c>
      <c r="AP19" s="16" t="s">
        <v>15176</v>
      </c>
      <c r="AQ19" s="23">
        <f>B7L212C19*B7L118C1</f>
        <v>304.33789783542807</v>
      </c>
      <c r="AR19" s="16" t="s">
        <v>15177</v>
      </c>
      <c r="AS19" s="23">
        <f>B7L212C20</f>
        <v>304.33789783542807</v>
      </c>
      <c r="AT19" s="16" t="s">
        <v>15178</v>
      </c>
      <c r="AU19" s="17">
        <f>B7L212C21/24</f>
        <v>12.680745743142836</v>
      </c>
      <c r="AV19" s="16" t="s">
        <v>15179</v>
      </c>
      <c r="AW19" s="23">
        <f>B7L212C22</f>
        <v>12.680745743142836</v>
      </c>
      <c r="AX19" s="16" t="s">
        <v>15180</v>
      </c>
      <c r="AY19" s="26">
        <f>IF(B7L212C23=0,0,B7L212C17/B7L212C23)</f>
        <v>751.00735605262923</v>
      </c>
      <c r="AZ19" s="16" t="s">
        <v>15181</v>
      </c>
      <c r="BA19" s="17">
        <f>A1L212C24</f>
        <v>9304</v>
      </c>
      <c r="BB19" s="16" t="s">
        <v>15182</v>
      </c>
      <c r="BC19" s="23">
        <f>IF(B7L104C1=0,0,B7L212C25/B7L104C1)</f>
        <v>0.55026907456898555</v>
      </c>
      <c r="BD19" s="16" t="s">
        <v>15183</v>
      </c>
      <c r="BE19" s="23">
        <f>B7L212C26</f>
        <v>0.55026907456898555</v>
      </c>
      <c r="BF19" s="16" t="s">
        <v>15184</v>
      </c>
      <c r="BG19" s="23">
        <f>B7L212C27*B7L119C1</f>
        <v>297.17418939366706</v>
      </c>
      <c r="BH19" s="16" t="s">
        <v>15185</v>
      </c>
      <c r="BI19" s="23">
        <f>B7L212C28</f>
        <v>297.17418939366706</v>
      </c>
      <c r="BJ19" s="16" t="s">
        <v>15186</v>
      </c>
      <c r="BK19" s="23">
        <f>B7L212C29/24</f>
        <v>12.382257891402794</v>
      </c>
      <c r="BL19" s="16" t="s">
        <v>15187</v>
      </c>
      <c r="BM19" s="23">
        <f>B7L212C30</f>
        <v>12.382257891402794</v>
      </c>
      <c r="BN19" s="16" t="s">
        <v>15188</v>
      </c>
      <c r="BO19" s="26">
        <f>IF(B7L212C31=0,0,B7L212C25/B7L212C31)</f>
        <v>751.39769189106619</v>
      </c>
      <c r="BP19" s="16" t="s">
        <v>15189</v>
      </c>
      <c r="BQ19" s="17">
        <f>A1L212C27</f>
        <v>8789.6</v>
      </c>
      <c r="BR19" s="16" t="s">
        <v>15190</v>
      </c>
      <c r="BS19" s="21">
        <f>IF(B7L105C1=0,0,B7L212C33/B7L105C1)</f>
        <v>0.52664815329281578</v>
      </c>
      <c r="BT19" s="16" t="s">
        <v>15191</v>
      </c>
      <c r="BU19" s="23">
        <f>B7L212C34</f>
        <v>0.52664815329281578</v>
      </c>
      <c r="BV19" s="16" t="s">
        <v>15192</v>
      </c>
      <c r="BW19" s="23">
        <f>B7L212C35*B7L120C1</f>
        <v>278.55116003219371</v>
      </c>
      <c r="BX19" s="16" t="s">
        <v>15193</v>
      </c>
      <c r="BY19" s="23">
        <f>B7L212C36</f>
        <v>278.55116003219371</v>
      </c>
      <c r="BZ19" s="16" t="s">
        <v>15194</v>
      </c>
      <c r="CA19" s="23">
        <f>B7L212C37/24</f>
        <v>11.606298334674738</v>
      </c>
      <c r="CB19" s="16" t="s">
        <v>15195</v>
      </c>
      <c r="CC19" s="23">
        <f>B7L212C38</f>
        <v>11.606298334674738</v>
      </c>
      <c r="CD19" s="16" t="s">
        <v>15196</v>
      </c>
      <c r="CE19" s="26">
        <f>IF(B7L212C39=0,0,B7L212C33/B7L212C39)</f>
        <v>757.31294737964572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217</v>
      </c>
      <c r="F20" s="16" t="s">
        <v>15198</v>
      </c>
      <c r="G20" s="21">
        <f>IF(B7L101C1=0,0,B7L213C1/B7L101C1)</f>
        <v>1.3591337420171249E-2</v>
      </c>
      <c r="H20" s="16" t="s">
        <v>15199</v>
      </c>
      <c r="I20" s="21">
        <f>B7L213C2</f>
        <v>1.3591337420171249E-2</v>
      </c>
      <c r="J20" s="16" t="s">
        <v>15200</v>
      </c>
      <c r="K20" s="17">
        <f>B7L213C3*B7L116C1</f>
        <v>7.0295620357493505</v>
      </c>
      <c r="L20" s="16" t="s">
        <v>15201</v>
      </c>
      <c r="M20" s="23">
        <f>B7L213C4</f>
        <v>7.0295620357493505</v>
      </c>
      <c r="N20" s="16" t="s">
        <v>15202</v>
      </c>
      <c r="O20" s="23">
        <f>B7L213C5/24</f>
        <v>0.29289841815622292</v>
      </c>
      <c r="P20" s="16" t="s">
        <v>15203</v>
      </c>
      <c r="Q20" s="23">
        <f>B7L213C6</f>
        <v>0.29289841815622292</v>
      </c>
      <c r="R20" s="16" t="s">
        <v>15204</v>
      </c>
      <c r="S20" s="25">
        <f>IF(B7L213C7=0,0,B7L213C1/B7L213C7)</f>
        <v>740.87119133657779</v>
      </c>
      <c r="T20" s="16" t="s">
        <v>15205</v>
      </c>
      <c r="U20" s="23">
        <f>A1L213C18</f>
        <v>151.5</v>
      </c>
      <c r="V20" s="16" t="s">
        <v>15206</v>
      </c>
      <c r="W20" s="23">
        <f>IF(B7L102C1=0,0,B7L213C9/B7L102C1)</f>
        <v>9.0886313430060556E-3</v>
      </c>
      <c r="X20" s="16" t="s">
        <v>15207</v>
      </c>
      <c r="Y20" s="23">
        <f>B7L213C10</f>
        <v>9.0886313430060556E-3</v>
      </c>
      <c r="Z20" s="16" t="s">
        <v>15208</v>
      </c>
      <c r="AA20" s="23">
        <f>B7L213C11*B7L117C1</f>
        <v>4.8632993657485111</v>
      </c>
      <c r="AB20" s="16" t="s">
        <v>15209</v>
      </c>
      <c r="AC20" s="23">
        <f>B7L213C12</f>
        <v>4.8632993657485111</v>
      </c>
      <c r="AD20" s="16" t="s">
        <v>15210</v>
      </c>
      <c r="AE20" s="23">
        <f>B7L213C13/24</f>
        <v>0.20263747357285464</v>
      </c>
      <c r="AF20" s="16" t="s">
        <v>15211</v>
      </c>
      <c r="AG20" s="23">
        <f>B7L213C14</f>
        <v>0.20263747357285464</v>
      </c>
      <c r="AH20" s="16" t="s">
        <v>15212</v>
      </c>
      <c r="AI20" s="26">
        <f>IF(B7L213C15=0,0,B7L213C9/B7L213C15)</f>
        <v>747.64058852880885</v>
      </c>
      <c r="AJ20" s="16" t="s">
        <v>15213</v>
      </c>
      <c r="AK20" s="17">
        <f>A1L213C21</f>
        <v>129</v>
      </c>
      <c r="AL20" s="16" t="s">
        <v>15214</v>
      </c>
      <c r="AM20" s="23">
        <f>IF(B7L103C1=0,0,B7L213C17/B7L103C1)</f>
        <v>7.6066190007485343E-3</v>
      </c>
      <c r="AN20" s="16" t="s">
        <v>15215</v>
      </c>
      <c r="AO20" s="23">
        <f>B7L213C18</f>
        <v>7.6066190007485343E-3</v>
      </c>
      <c r="AP20" s="16" t="s">
        <v>15216</v>
      </c>
      <c r="AQ20" s="23">
        <f>B7L213C19*B7L118C1</f>
        <v>4.12246294932834</v>
      </c>
      <c r="AR20" s="16" t="s">
        <v>15217</v>
      </c>
      <c r="AS20" s="23">
        <f>B7L213C20</f>
        <v>4.12246294932834</v>
      </c>
      <c r="AT20" s="16" t="s">
        <v>15218</v>
      </c>
      <c r="AU20" s="17">
        <f>B7L213C21/24</f>
        <v>0.17176928955534751</v>
      </c>
      <c r="AV20" s="16" t="s">
        <v>15219</v>
      </c>
      <c r="AW20" s="23">
        <f>B7L213C22</f>
        <v>0.17176928955534751</v>
      </c>
      <c r="AX20" s="16" t="s">
        <v>15220</v>
      </c>
      <c r="AY20" s="26">
        <f>IF(B7L213C23=0,0,B7L213C17/B7L213C23)</f>
        <v>751.00735605262901</v>
      </c>
      <c r="AZ20" s="16" t="s">
        <v>15221</v>
      </c>
      <c r="BA20" s="17">
        <f>A1L213C24</f>
        <v>116.5</v>
      </c>
      <c r="BB20" s="16" t="s">
        <v>15222</v>
      </c>
      <c r="BC20" s="23">
        <f>IF(B7L104C1=0,0,B7L213C25/B7L104C1)</f>
        <v>6.890192088057483E-3</v>
      </c>
      <c r="BD20" s="16" t="s">
        <v>15223</v>
      </c>
      <c r="BE20" s="23">
        <f>B7L213C26</f>
        <v>6.890192088057483E-3</v>
      </c>
      <c r="BF20" s="16" t="s">
        <v>15224</v>
      </c>
      <c r="BG20" s="23">
        <f>B7L213C27*B7L119C1</f>
        <v>3.7210654626356638</v>
      </c>
      <c r="BH20" s="16" t="s">
        <v>15225</v>
      </c>
      <c r="BI20" s="23">
        <f>B7L213C28</f>
        <v>3.7210654626356638</v>
      </c>
      <c r="BJ20" s="16" t="s">
        <v>15226</v>
      </c>
      <c r="BK20" s="23">
        <f>B7L213C29/24</f>
        <v>0.155044394276486</v>
      </c>
      <c r="BL20" s="16" t="s">
        <v>15227</v>
      </c>
      <c r="BM20" s="23">
        <f>B7L213C30</f>
        <v>0.155044394276486</v>
      </c>
      <c r="BN20" s="16" t="s">
        <v>15228</v>
      </c>
      <c r="BO20" s="26">
        <f>IF(B7L213C31=0,0,B7L213C25/B7L213C31)</f>
        <v>751.39769189106607</v>
      </c>
      <c r="BP20" s="16" t="s">
        <v>15229</v>
      </c>
      <c r="BQ20" s="23">
        <f>A1L213C27</f>
        <v>113.60000000000001</v>
      </c>
      <c r="BR20" s="16" t="s">
        <v>15230</v>
      </c>
      <c r="BS20" s="21">
        <f>IF(B7L105C1=0,0,B7L213C33/B7L105C1)</f>
        <v>6.8065930433767047E-3</v>
      </c>
      <c r="BT20" s="16" t="s">
        <v>15231</v>
      </c>
      <c r="BU20" s="23">
        <f>B7L213C34</f>
        <v>6.8065930433767047E-3</v>
      </c>
      <c r="BV20" s="16" t="s">
        <v>15232</v>
      </c>
      <c r="BW20" s="23">
        <f>B7L213C35*B7L120C1</f>
        <v>3.6000969076701113</v>
      </c>
      <c r="BX20" s="16" t="s">
        <v>15233</v>
      </c>
      <c r="BY20" s="23">
        <f>B7L213C36</f>
        <v>3.6000969076701113</v>
      </c>
      <c r="BZ20" s="16" t="s">
        <v>15234</v>
      </c>
      <c r="CA20" s="23">
        <f>B7L213C37/24</f>
        <v>0.15000403781958796</v>
      </c>
      <c r="CB20" s="16" t="s">
        <v>15235</v>
      </c>
      <c r="CC20" s="23">
        <f>B7L213C38</f>
        <v>0.15000403781958796</v>
      </c>
      <c r="CD20" s="16" t="s">
        <v>15236</v>
      </c>
      <c r="CE20" s="26">
        <f>IF(B7L213C39=0,0,B7L213C33/B7L213C39)</f>
        <v>757.31294737964572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92339</v>
      </c>
      <c r="F21" s="16" t="s">
        <v>15238</v>
      </c>
      <c r="G21" s="21">
        <f>IF(B7L101C1=0,0,B7L214C1/B7L101C1)</f>
        <v>5.7834585531852207</v>
      </c>
      <c r="H21" s="16" t="s">
        <v>15239</v>
      </c>
      <c r="I21" s="21">
        <f>B7L214C2</f>
        <v>5.7834585531852207</v>
      </c>
      <c r="J21" s="16" t="s">
        <v>15240</v>
      </c>
      <c r="K21" s="17">
        <f>B7L214C3*B7L116C1</f>
        <v>2991.2568148343744</v>
      </c>
      <c r="L21" s="16" t="s">
        <v>15241</v>
      </c>
      <c r="M21" s="17">
        <f>B7L214C4</f>
        <v>2991.2568148343744</v>
      </c>
      <c r="N21" s="16" t="s">
        <v>15242</v>
      </c>
      <c r="O21" s="23">
        <f>B7L214C5/24</f>
        <v>124.63570061809894</v>
      </c>
      <c r="P21" s="16" t="s">
        <v>15243</v>
      </c>
      <c r="Q21" s="23">
        <f>B7L214C6</f>
        <v>124.63570061809894</v>
      </c>
      <c r="R21" s="16" t="s">
        <v>15244</v>
      </c>
      <c r="S21" s="25">
        <f>IF(B7L214C7=0,0,B7L214C1/B7L214C7)</f>
        <v>740.87119133657779</v>
      </c>
      <c r="T21" s="16" t="s">
        <v>15245</v>
      </c>
      <c r="U21" s="17">
        <f>A1L214C18</f>
        <v>88167.5</v>
      </c>
      <c r="V21" s="16" t="s">
        <v>15246</v>
      </c>
      <c r="W21" s="23">
        <f>IF(B7L102C1=0,0,B7L214C9/B7L102C1)</f>
        <v>5.2892534913167424</v>
      </c>
      <c r="X21" s="16" t="s">
        <v>15247</v>
      </c>
      <c r="Y21" s="23">
        <f>B7L214C10</f>
        <v>5.2892534913167424</v>
      </c>
      <c r="Z21" s="16" t="s">
        <v>15248</v>
      </c>
      <c r="AA21" s="17">
        <f>B7L214C11*B7L117C1</f>
        <v>2830.2636754431146</v>
      </c>
      <c r="AB21" s="16" t="s">
        <v>15249</v>
      </c>
      <c r="AC21" s="17">
        <f>B7L214C12</f>
        <v>2830.2636754431146</v>
      </c>
      <c r="AD21" s="16" t="s">
        <v>15250</v>
      </c>
      <c r="AE21" s="23">
        <f>B7L214C13/24</f>
        <v>117.9276531434631</v>
      </c>
      <c r="AF21" s="16" t="s">
        <v>15251</v>
      </c>
      <c r="AG21" s="23">
        <f>B7L214C14</f>
        <v>117.9276531434631</v>
      </c>
      <c r="AH21" s="16" t="s">
        <v>15252</v>
      </c>
      <c r="AI21" s="26">
        <f>IF(B7L214C15=0,0,B7L214C9/B7L214C15)</f>
        <v>747.64058852880896</v>
      </c>
      <c r="AJ21" s="16" t="s">
        <v>15253</v>
      </c>
      <c r="AK21" s="17">
        <f>A1L214C21</f>
        <v>84039</v>
      </c>
      <c r="AL21" s="16" t="s">
        <v>15254</v>
      </c>
      <c r="AM21" s="23">
        <f>IF(B7L103C1=0,0,B7L214C17/B7L103C1)</f>
        <v>4.955446931813225</v>
      </c>
      <c r="AN21" s="16" t="s">
        <v>15255</v>
      </c>
      <c r="AO21" s="23">
        <f>B7L214C18</f>
        <v>4.955446931813225</v>
      </c>
      <c r="AP21" s="16" t="s">
        <v>15256</v>
      </c>
      <c r="AQ21" s="17">
        <f>B7L214C19*B7L118C1</f>
        <v>2685.6408046403435</v>
      </c>
      <c r="AR21" s="16" t="s">
        <v>15257</v>
      </c>
      <c r="AS21" s="17">
        <f>B7L214C20</f>
        <v>2685.6408046403435</v>
      </c>
      <c r="AT21" s="16" t="s">
        <v>15258</v>
      </c>
      <c r="AU21" s="17">
        <f>B7L214C21/24</f>
        <v>111.90170019334765</v>
      </c>
      <c r="AV21" s="16" t="s">
        <v>15259</v>
      </c>
      <c r="AW21" s="23">
        <f>B7L214C22</f>
        <v>111.90170019334765</v>
      </c>
      <c r="AX21" s="16" t="s">
        <v>15260</v>
      </c>
      <c r="AY21" s="26">
        <f>IF(B7L214C23=0,0,B7L214C17/B7L214C23)</f>
        <v>751.00735605262912</v>
      </c>
      <c r="AZ21" s="16" t="s">
        <v>15261</v>
      </c>
      <c r="BA21" s="17">
        <f>A1L214C24</f>
        <v>80545</v>
      </c>
      <c r="BB21" s="16" t="s">
        <v>15262</v>
      </c>
      <c r="BC21" s="23">
        <f>IF(B7L104C1=0,0,B7L214C25/B7L104C1)</f>
        <v>4.7636954655157941</v>
      </c>
      <c r="BD21" s="16" t="s">
        <v>15263</v>
      </c>
      <c r="BE21" s="23">
        <f>B7L214C26</f>
        <v>4.7636954655157941</v>
      </c>
      <c r="BF21" s="16" t="s">
        <v>15264</v>
      </c>
      <c r="BG21" s="17">
        <f>B7L214C27*B7L119C1</f>
        <v>2572.6456453904684</v>
      </c>
      <c r="BH21" s="16" t="s">
        <v>15265</v>
      </c>
      <c r="BI21" s="17">
        <f>B7L214C28</f>
        <v>2572.6456453904684</v>
      </c>
      <c r="BJ21" s="16" t="s">
        <v>15266</v>
      </c>
      <c r="BK21" s="23">
        <f>B7L214C29/24</f>
        <v>107.19356855793619</v>
      </c>
      <c r="BL21" s="16" t="s">
        <v>15267</v>
      </c>
      <c r="BM21" s="23">
        <f>B7L214C30</f>
        <v>107.19356855793619</v>
      </c>
      <c r="BN21" s="16" t="s">
        <v>15268</v>
      </c>
      <c r="BO21" s="26">
        <f>IF(B7L214C31=0,0,B7L214C25/B7L214C31)</f>
        <v>751.39769189106607</v>
      </c>
      <c r="BP21" s="16" t="s">
        <v>15269</v>
      </c>
      <c r="BQ21" s="17">
        <f>A1L214C27</f>
        <v>76312.600000000006</v>
      </c>
      <c r="BR21" s="16" t="s">
        <v>15270</v>
      </c>
      <c r="BS21" s="21">
        <f>IF(B7L105C1=0,0,B7L214C33/B7L105C1)</f>
        <v>4.5724367278344111</v>
      </c>
      <c r="BT21" s="16" t="s">
        <v>15271</v>
      </c>
      <c r="BU21" s="23">
        <f>B7L214C34</f>
        <v>4.5724367278344111</v>
      </c>
      <c r="BV21" s="16" t="s">
        <v>15272</v>
      </c>
      <c r="BW21" s="17">
        <f>B7L214C35*B7L120C1</f>
        <v>2418.4221415164275</v>
      </c>
      <c r="BX21" s="16" t="s">
        <v>15273</v>
      </c>
      <c r="BY21" s="17">
        <f>B7L214C36</f>
        <v>2418.4221415164275</v>
      </c>
      <c r="BZ21" s="16" t="s">
        <v>15274</v>
      </c>
      <c r="CA21" s="23">
        <f>B7L214C37/24</f>
        <v>100.76758922985114</v>
      </c>
      <c r="CB21" s="16" t="s">
        <v>15275</v>
      </c>
      <c r="CC21" s="23">
        <f>B7L214C38</f>
        <v>100.76758922985114</v>
      </c>
      <c r="CD21" s="16" t="s">
        <v>15276</v>
      </c>
      <c r="CE21" s="26">
        <f>IF(B7L214C39=0,0,B7L214C33/B7L214C39)</f>
        <v>757.31294737964572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7532</v>
      </c>
      <c r="F22" s="16" t="s">
        <v>15278</v>
      </c>
      <c r="G22" s="21">
        <f>IF(B7L101C1=0,0,B7L215C1/B7L101C1)</f>
        <v>0.47175093755175046</v>
      </c>
      <c r="H22" s="16" t="s">
        <v>15279</v>
      </c>
      <c r="I22" s="21">
        <f>B7L215C2</f>
        <v>0.47175093755175046</v>
      </c>
      <c r="J22" s="16" t="s">
        <v>15280</v>
      </c>
      <c r="K22" s="17">
        <f>B7L215C3*B7L116C1</f>
        <v>243.99383066020329</v>
      </c>
      <c r="L22" s="16" t="s">
        <v>15281</v>
      </c>
      <c r="M22" s="23">
        <f>B7L215C4</f>
        <v>243.99383066020329</v>
      </c>
      <c r="N22" s="16" t="s">
        <v>15282</v>
      </c>
      <c r="O22" s="23">
        <f>B7L215C5/24</f>
        <v>10.166409610841804</v>
      </c>
      <c r="P22" s="16" t="s">
        <v>15283</v>
      </c>
      <c r="Q22" s="23">
        <f>B7L215C6</f>
        <v>10.166409610841804</v>
      </c>
      <c r="R22" s="16" t="s">
        <v>15284</v>
      </c>
      <c r="S22" s="25">
        <f>IF(B7L215C7=0,0,B7L215C1/B7L215C7)</f>
        <v>740.87119133657768</v>
      </c>
      <c r="T22" s="16" t="s">
        <v>15285</v>
      </c>
      <c r="U22" s="17">
        <f>A1L215C18</f>
        <v>8132.5</v>
      </c>
      <c r="V22" s="16" t="s">
        <v>15286</v>
      </c>
      <c r="W22" s="23">
        <f>IF(B7L102C1=0,0,B7L215C9/B7L102C1)</f>
        <v>0.48787653067324588</v>
      </c>
      <c r="X22" s="16" t="s">
        <v>15287</v>
      </c>
      <c r="Y22" s="23">
        <f>B7L215C10</f>
        <v>0.48787653067324588</v>
      </c>
      <c r="Z22" s="16" t="s">
        <v>15288</v>
      </c>
      <c r="AA22" s="23">
        <f>B7L215C11*B7L117C1</f>
        <v>261.06126793366184</v>
      </c>
      <c r="AB22" s="16" t="s">
        <v>15289</v>
      </c>
      <c r="AC22" s="23">
        <f>B7L215C12</f>
        <v>261.06126793366184</v>
      </c>
      <c r="AD22" s="16" t="s">
        <v>15290</v>
      </c>
      <c r="AE22" s="23">
        <f>B7L215C13/24</f>
        <v>10.877552830569243</v>
      </c>
      <c r="AF22" s="16" t="s">
        <v>15291</v>
      </c>
      <c r="AG22" s="23">
        <f>B7L215C14</f>
        <v>10.877552830569243</v>
      </c>
      <c r="AH22" s="16" t="s">
        <v>15292</v>
      </c>
      <c r="AI22" s="26">
        <f>IF(B7L215C15=0,0,B7L215C9/B7L215C15)</f>
        <v>747.64058852880885</v>
      </c>
      <c r="AJ22" s="16" t="s">
        <v>15293</v>
      </c>
      <c r="AK22" s="17">
        <f>A1L215C21</f>
        <v>8460</v>
      </c>
      <c r="AL22" s="16" t="s">
        <v>15294</v>
      </c>
      <c r="AM22" s="23">
        <f>IF(B7L103C1=0,0,B7L215C17/B7L103C1)</f>
        <v>0.49885268795606669</v>
      </c>
      <c r="AN22" s="16" t="s">
        <v>15295</v>
      </c>
      <c r="AO22" s="23">
        <f>B7L215C18</f>
        <v>0.49885268795606669</v>
      </c>
      <c r="AP22" s="16" t="s">
        <v>15296</v>
      </c>
      <c r="AQ22" s="23">
        <f>B7L215C19*B7L118C1</f>
        <v>270.35687249083531</v>
      </c>
      <c r="AR22" s="16" t="s">
        <v>15297</v>
      </c>
      <c r="AS22" s="23">
        <f>B7L215C20</f>
        <v>270.35687249083531</v>
      </c>
      <c r="AT22" s="16" t="s">
        <v>15298</v>
      </c>
      <c r="AU22" s="17">
        <f>B7L215C21/24</f>
        <v>11.264869687118138</v>
      </c>
      <c r="AV22" s="16" t="s">
        <v>15299</v>
      </c>
      <c r="AW22" s="23">
        <f>B7L215C22</f>
        <v>11.264869687118138</v>
      </c>
      <c r="AX22" s="16" t="s">
        <v>15300</v>
      </c>
      <c r="AY22" s="26">
        <f>IF(B7L215C23=0,0,B7L215C17/B7L215C23)</f>
        <v>751.00735605262912</v>
      </c>
      <c r="AZ22" s="16" t="s">
        <v>15301</v>
      </c>
      <c r="BA22" s="17">
        <f>A1L215C24</f>
        <v>8284</v>
      </c>
      <c r="BB22" s="16" t="s">
        <v>15302</v>
      </c>
      <c r="BC22" s="23">
        <f>IF(B7L104C1=0,0,B7L215C25/B7L104C1)</f>
        <v>0.48994292924865401</v>
      </c>
      <c r="BD22" s="16" t="s">
        <v>15303</v>
      </c>
      <c r="BE22" s="23">
        <f>B7L215C26</f>
        <v>0.48994292924865401</v>
      </c>
      <c r="BF22" s="16" t="s">
        <v>15304</v>
      </c>
      <c r="BG22" s="23">
        <f>B7L215C27*B7L119C1</f>
        <v>264.59490379805874</v>
      </c>
      <c r="BH22" s="16" t="s">
        <v>15305</v>
      </c>
      <c r="BI22" s="23">
        <f>B7L215C28</f>
        <v>264.59490379805874</v>
      </c>
      <c r="BJ22" s="16" t="s">
        <v>15306</v>
      </c>
      <c r="BK22" s="23">
        <f>B7L215C29/24</f>
        <v>11.024787658252448</v>
      </c>
      <c r="BL22" s="16" t="s">
        <v>15307</v>
      </c>
      <c r="BM22" s="23">
        <f>B7L215C30</f>
        <v>11.024787658252448</v>
      </c>
      <c r="BN22" s="16" t="s">
        <v>15308</v>
      </c>
      <c r="BO22" s="26">
        <f>IF(B7L215C31=0,0,B7L215C25/B7L215C31)</f>
        <v>751.39769189106596</v>
      </c>
      <c r="BP22" s="16" t="s">
        <v>15309</v>
      </c>
      <c r="BQ22" s="17">
        <f>A1L215C27</f>
        <v>7845.7999999999993</v>
      </c>
      <c r="BR22" s="16" t="s">
        <v>15310</v>
      </c>
      <c r="BS22" s="21">
        <f>IF(B7L105C1=0,0,B7L215C33/B7L105C1)</f>
        <v>0.47009830721588852</v>
      </c>
      <c r="BT22" s="16" t="s">
        <v>15311</v>
      </c>
      <c r="BU22" s="23">
        <f>B7L215C34</f>
        <v>0.47009830721588852</v>
      </c>
      <c r="BV22" s="16" t="s">
        <v>15312</v>
      </c>
      <c r="BW22" s="23">
        <f>B7L215C35*B7L120C1</f>
        <v>248.64119998413867</v>
      </c>
      <c r="BX22" s="16" t="s">
        <v>15313</v>
      </c>
      <c r="BY22" s="23">
        <f>B7L215C36</f>
        <v>248.64119998413867</v>
      </c>
      <c r="BZ22" s="16" t="s">
        <v>15314</v>
      </c>
      <c r="CA22" s="23">
        <f>B7L215C37/24</f>
        <v>10.360049999339111</v>
      </c>
      <c r="CB22" s="16" t="s">
        <v>15315</v>
      </c>
      <c r="CC22" s="23">
        <f>B7L215C38</f>
        <v>10.360049999339111</v>
      </c>
      <c r="CD22" s="16" t="s">
        <v>15316</v>
      </c>
      <c r="CE22" s="26">
        <f>IF(B7L215C39=0,0,B7L215C33/B7L215C39)</f>
        <v>757.31294737964572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352177</v>
      </c>
      <c r="F23" s="16" t="s">
        <v>15318</v>
      </c>
      <c r="G23" s="21">
        <f>IF(B7L101C1=0,0,B7L216C1/B7L101C1)</f>
        <v>22.057863772459214</v>
      </c>
      <c r="H23" s="16" t="s">
        <v>15319</v>
      </c>
      <c r="I23" s="21">
        <f>B7L216C2</f>
        <v>22.057863772459214</v>
      </c>
      <c r="J23" s="16" t="s">
        <v>15320</v>
      </c>
      <c r="K23" s="17">
        <f>B7L216C3*B7L116C1</f>
        <v>11408.525663889857</v>
      </c>
      <c r="L23" s="16" t="s">
        <v>15321</v>
      </c>
      <c r="M23" s="17">
        <f>B7L216C4</f>
        <v>11408.525663889857</v>
      </c>
      <c r="N23" s="16" t="s">
        <v>15322</v>
      </c>
      <c r="O23" s="23">
        <f>B7L216C5/24</f>
        <v>475.35523599541074</v>
      </c>
      <c r="P23" s="16" t="s">
        <v>15323</v>
      </c>
      <c r="Q23" s="23">
        <f>B7L216C6</f>
        <v>475.35523599541074</v>
      </c>
      <c r="R23" s="16" t="s">
        <v>15324</v>
      </c>
      <c r="S23" s="25">
        <f>IF(B7L216C7=0,0,B7L216C1/B7L216C7)</f>
        <v>740.87119133657768</v>
      </c>
      <c r="T23" s="16" t="s">
        <v>15325</v>
      </c>
      <c r="U23" s="17">
        <f>A1L216C18</f>
        <v>364001</v>
      </c>
      <c r="V23" s="16" t="s">
        <v>15326</v>
      </c>
      <c r="W23" s="23">
        <f>IF(B7L102C1=0,0,B7L216C9/B7L102C1)</f>
        <v>21.836771600564671</v>
      </c>
      <c r="X23" s="16" t="s">
        <v>15327</v>
      </c>
      <c r="Y23" s="23">
        <f>B7L216C10</f>
        <v>21.836771600564671</v>
      </c>
      <c r="Z23" s="16" t="s">
        <v>15328</v>
      </c>
      <c r="AA23" s="17">
        <f>B7L216C11*B7L117C1</f>
        <v>11684.790973147354</v>
      </c>
      <c r="AB23" s="16" t="s">
        <v>15329</v>
      </c>
      <c r="AC23" s="17">
        <f>B7L216C12</f>
        <v>11684.790973147354</v>
      </c>
      <c r="AD23" s="16" t="s">
        <v>15330</v>
      </c>
      <c r="AE23" s="23">
        <f>B7L216C13/24</f>
        <v>486.86629054780639</v>
      </c>
      <c r="AF23" s="16" t="s">
        <v>15331</v>
      </c>
      <c r="AG23" s="23">
        <f>B7L216C14</f>
        <v>486.86629054780639</v>
      </c>
      <c r="AH23" s="16" t="s">
        <v>15332</v>
      </c>
      <c r="AI23" s="26">
        <f>IF(B7L216C15=0,0,B7L216C9/B7L216C15)</f>
        <v>747.64058852880885</v>
      </c>
      <c r="AJ23" s="16" t="s">
        <v>15333</v>
      </c>
      <c r="AK23" s="17">
        <f>A1L216C21</f>
        <v>382266</v>
      </c>
      <c r="AL23" s="16" t="s">
        <v>15334</v>
      </c>
      <c r="AM23" s="23">
        <f>IF(B7L103C1=0,0,B7L216C17/B7L103C1)</f>
        <v>22.540711774729761</v>
      </c>
      <c r="AN23" s="16" t="s">
        <v>15335</v>
      </c>
      <c r="AO23" s="23">
        <f>B7L216C18</f>
        <v>22.540711774729761</v>
      </c>
      <c r="AP23" s="16" t="s">
        <v>15336</v>
      </c>
      <c r="AQ23" s="17">
        <f>B7L216C19*B7L118C1</f>
        <v>12216.104044867807</v>
      </c>
      <c r="AR23" s="16" t="s">
        <v>15337</v>
      </c>
      <c r="AS23" s="17">
        <f>B7L216C20</f>
        <v>12216.104044867807</v>
      </c>
      <c r="AT23" s="16" t="s">
        <v>15338</v>
      </c>
      <c r="AU23" s="17">
        <f>B7L216C21/24</f>
        <v>509.0043352028253</v>
      </c>
      <c r="AV23" s="16" t="s">
        <v>15339</v>
      </c>
      <c r="AW23" s="23">
        <f>B7L216C22</f>
        <v>509.0043352028253</v>
      </c>
      <c r="AX23" s="16" t="s">
        <v>15340</v>
      </c>
      <c r="AY23" s="26">
        <f>IF(B7L216C23=0,0,B7L216C17/B7L216C23)</f>
        <v>751.00735605262912</v>
      </c>
      <c r="AZ23" s="16" t="s">
        <v>15341</v>
      </c>
      <c r="BA23" s="17">
        <f>A1L216C24</f>
        <v>391994</v>
      </c>
      <c r="BB23" s="16" t="s">
        <v>15342</v>
      </c>
      <c r="BC23" s="23">
        <f>IF(B7L104C1=0,0,B7L216C25/B7L104C1)</f>
        <v>23.183810792841246</v>
      </c>
      <c r="BD23" s="16" t="s">
        <v>15343</v>
      </c>
      <c r="BE23" s="23">
        <f>B7L216C26</f>
        <v>23.183810792841246</v>
      </c>
      <c r="BF23" s="16" t="s">
        <v>15344</v>
      </c>
      <c r="BG23" s="17">
        <f>B7L216C27*B7L119C1</f>
        <v>12520.474978200897</v>
      </c>
      <c r="BH23" s="16" t="s">
        <v>15345</v>
      </c>
      <c r="BI23" s="17">
        <f>B7L216C28</f>
        <v>12520.474978200897</v>
      </c>
      <c r="BJ23" s="16" t="s">
        <v>15346</v>
      </c>
      <c r="BK23" s="23">
        <f>B7L216C29/24</f>
        <v>521.68645742503736</v>
      </c>
      <c r="BL23" s="16" t="s">
        <v>15347</v>
      </c>
      <c r="BM23" s="23">
        <f>B7L216C30</f>
        <v>521.68645742503736</v>
      </c>
      <c r="BN23" s="16" t="s">
        <v>15348</v>
      </c>
      <c r="BO23" s="26">
        <f>IF(B7L216C31=0,0,B7L216C25/B7L216C31)</f>
        <v>751.39769189106607</v>
      </c>
      <c r="BP23" s="16" t="s">
        <v>15349</v>
      </c>
      <c r="BQ23" s="17">
        <f>A1L216C27</f>
        <v>386838.2</v>
      </c>
      <c r="BR23" s="16" t="s">
        <v>15350</v>
      </c>
      <c r="BS23" s="21">
        <f>IF(B7L105C1=0,0,B7L216C33/B7L105C1)</f>
        <v>23.17825881190463</v>
      </c>
      <c r="BT23" s="16" t="s">
        <v>15351</v>
      </c>
      <c r="BU23" s="23">
        <f>B7L216C34</f>
        <v>23.17825881190463</v>
      </c>
      <c r="BV23" s="16" t="s">
        <v>15352</v>
      </c>
      <c r="BW23" s="17">
        <f>B7L216C35*B7L120C1</f>
        <v>12259.287038632676</v>
      </c>
      <c r="BX23" s="16" t="s">
        <v>15353</v>
      </c>
      <c r="BY23" s="17">
        <f>B7L216C36</f>
        <v>12259.287038632676</v>
      </c>
      <c r="BZ23" s="16" t="s">
        <v>15354</v>
      </c>
      <c r="CA23" s="23">
        <f>B7L216C37/24</f>
        <v>510.80362660969485</v>
      </c>
      <c r="CB23" s="16" t="s">
        <v>15355</v>
      </c>
      <c r="CC23" s="23">
        <f>B7L216C38</f>
        <v>510.80362660969485</v>
      </c>
      <c r="CD23" s="16" t="s">
        <v>15356</v>
      </c>
      <c r="CE23" s="26">
        <f>IF(B7L216C39=0,0,B7L216C33/B7L216C39)</f>
        <v>757.31294737964572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63DE0-B7C8-485B-92CC-D3BF42711FF1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2.09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3.762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3.762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4.18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15.048</v>
      </c>
      <c r="V9" s="16" t="s">
        <v>15450</v>
      </c>
      <c r="W9" s="17">
        <f>B7L302C9*B7L121C1</f>
        <v>39.1248</v>
      </c>
      <c r="X9" s="16" t="s">
        <v>15451</v>
      </c>
      <c r="Y9" s="17">
        <f>A1L304C16</f>
        <v>2.2904999999999998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4.1228999999999996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4.1228999999999996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4.5809999999999995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16.491599999999998</v>
      </c>
      <c r="AP9" s="16" t="s">
        <v>15456</v>
      </c>
      <c r="AQ9" s="17">
        <f>B7L302C19*B7L121C1</f>
        <v>42.878159999999994</v>
      </c>
      <c r="AR9" s="16" t="s">
        <v>15457</v>
      </c>
      <c r="AS9" s="17">
        <f>A1L304C17</f>
        <v>2.2999999999999998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4.1399999999999997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4.1399999999999997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4.5999999999999996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16.559999999999999</v>
      </c>
      <c r="BJ9" s="16" t="s">
        <v>15462</v>
      </c>
      <c r="BK9" s="17">
        <f>B7L302C29*B7L121C1</f>
        <v>43.055999999999997</v>
      </c>
      <c r="BL9" s="16" t="s">
        <v>15463</v>
      </c>
      <c r="BM9" s="17">
        <f>A1L304C18</f>
        <v>2.415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4.3470000000000004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4.3470000000000004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4.83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17.388000000000002</v>
      </c>
      <c r="CD9" s="16" t="s">
        <v>15468</v>
      </c>
      <c r="CE9" s="17">
        <f>B7L302C39*B7L121C1</f>
        <v>45.208800000000004</v>
      </c>
      <c r="CF9" s="16" t="s">
        <v>15469</v>
      </c>
      <c r="CG9" s="17">
        <f>A1L304C19</f>
        <v>2.4864000000000002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4.4755200000000004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4.4755200000000004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4.9728000000000003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17.902080000000002</v>
      </c>
      <c r="CX9" s="16" t="s">
        <v>15474</v>
      </c>
      <c r="CY9" s="17">
        <f>B7L302C49*B7L121C1</f>
        <v>46.545408000000009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125.108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250.21600000000001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250.21600000000001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250.21600000000001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1000.864</v>
      </c>
      <c r="V10" s="16" t="s">
        <v>15483</v>
      </c>
      <c r="W10" s="17">
        <f>B7L303C9*B7L121C1</f>
        <v>2602.2464</v>
      </c>
      <c r="X10" s="16" t="s">
        <v>15484</v>
      </c>
      <c r="Y10" s="23">
        <f>A1L305C16</f>
        <v>126.65649999999999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253.31299999999999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253.31299999999999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253.31299999999999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1013.252</v>
      </c>
      <c r="AP10" s="16" t="s">
        <v>15489</v>
      </c>
      <c r="AQ10" s="17">
        <f>B7L303C19*B7L121C1</f>
        <v>2634.4551999999999</v>
      </c>
      <c r="AR10" s="16" t="s">
        <v>15490</v>
      </c>
      <c r="AS10" s="23">
        <f>A1L305C17</f>
        <v>129.99833333333333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259.99666666666667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259.99666666666667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259.99666666666667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1039.9866666666667</v>
      </c>
      <c r="BJ10" s="16" t="s">
        <v>15495</v>
      </c>
      <c r="BK10" s="17">
        <f>B7L303C29*B7L121C1</f>
        <v>2703.9653333333335</v>
      </c>
      <c r="BL10" s="16" t="s">
        <v>15496</v>
      </c>
      <c r="BM10" s="23">
        <f>A1L305C18</f>
        <v>132.22050000000002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264.44100000000003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264.44100000000003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264.44100000000003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1057.7640000000001</v>
      </c>
      <c r="CD10" s="16" t="s">
        <v>15501</v>
      </c>
      <c r="CE10" s="17">
        <f>B7L303C39*B7L121C1</f>
        <v>2750.1864000000005</v>
      </c>
      <c r="CF10" s="16" t="s">
        <v>15502</v>
      </c>
      <c r="CG10" s="23">
        <f>A1L305C19</f>
        <v>132.5532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265.10640000000001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265.10640000000001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265.10640000000001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1060.4256</v>
      </c>
      <c r="CX10" s="16" t="s">
        <v>15507</v>
      </c>
      <c r="CY10" s="17">
        <f>B7L303C49*B7L121C1</f>
        <v>2757.1065600000002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75.022999999999996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150.04599999999999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150.04599999999999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150.04599999999999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600.18399999999997</v>
      </c>
      <c r="V11" s="16" t="s">
        <v>15516</v>
      </c>
      <c r="W11" s="17">
        <f>B7L304C9*B7L121C1</f>
        <v>1560.4784</v>
      </c>
      <c r="X11" s="16" t="s">
        <v>15517</v>
      </c>
      <c r="Y11" s="17">
        <f>A1L308C16</f>
        <v>79.512500000000003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159.02500000000001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159.02500000000001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159.02500000000001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636.1</v>
      </c>
      <c r="AP11" s="16" t="s">
        <v>15522</v>
      </c>
      <c r="AQ11" s="17">
        <f>B7L304C19*B7L121C1</f>
        <v>1653.8600000000001</v>
      </c>
      <c r="AR11" s="16" t="s">
        <v>15523</v>
      </c>
      <c r="AS11" s="17">
        <f>A1L308C17</f>
        <v>75.388000000000005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150.77600000000001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150.77600000000001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150.77600000000001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603.10400000000004</v>
      </c>
      <c r="BJ11" s="16" t="s">
        <v>15528</v>
      </c>
      <c r="BK11" s="17">
        <f>B7L304C29*B7L121C1</f>
        <v>1568.0704000000001</v>
      </c>
      <c r="BL11" s="16" t="s">
        <v>15529</v>
      </c>
      <c r="BM11" s="17">
        <f>A1L308C18</f>
        <v>61.377000000000002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122.754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122.754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122.754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491.01600000000002</v>
      </c>
      <c r="CD11" s="16" t="s">
        <v>15534</v>
      </c>
      <c r="CE11" s="17">
        <f>B7L304C39*B7L121C1</f>
        <v>1276.6416000000002</v>
      </c>
      <c r="CF11" s="16" t="s">
        <v>15535</v>
      </c>
      <c r="CG11" s="17">
        <f>A1L308C19</f>
        <v>50.182000000000002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100.364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100.364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100.364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401.45600000000002</v>
      </c>
      <c r="CX11" s="16" t="s">
        <v>15540</v>
      </c>
      <c r="CY11" s="17">
        <f>B7L304C49*B7L121C1</f>
        <v>1043.7856000000002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33.345999999999997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66.691999999999993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66.691999999999993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66.691999999999993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266.76799999999997</v>
      </c>
      <c r="V12" s="16" t="s">
        <v>15549</v>
      </c>
      <c r="W12" s="23">
        <f>B7L305C9*B7L121C1</f>
        <v>693.59679999999992</v>
      </c>
      <c r="X12" s="16" t="s">
        <v>15550</v>
      </c>
      <c r="Y12" s="23">
        <f>A1L309C16</f>
        <v>36.4435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72.887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72.887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72.887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291.548</v>
      </c>
      <c r="AP12" s="16" t="s">
        <v>15555</v>
      </c>
      <c r="AQ12" s="23">
        <f>B7L305C19*B7L121C1</f>
        <v>758.02480000000003</v>
      </c>
      <c r="AR12" s="16" t="s">
        <v>15556</v>
      </c>
      <c r="AS12" s="23">
        <f>A1L309C17</f>
        <v>47.126666666666665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94.25333333333333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94.25333333333333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94.25333333333333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377.01333333333332</v>
      </c>
      <c r="BJ12" s="16" t="s">
        <v>15561</v>
      </c>
      <c r="BK12" s="23">
        <f>B7L305C29*B7L121C1</f>
        <v>980.23466666666661</v>
      </c>
      <c r="BL12" s="16" t="s">
        <v>15562</v>
      </c>
      <c r="BM12" s="23">
        <f>A1L309C18</f>
        <v>49.5715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99.143000000000001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99.143000000000001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99.143000000000001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396.572</v>
      </c>
      <c r="CD12" s="16" t="s">
        <v>15567</v>
      </c>
      <c r="CE12" s="17">
        <f>B7L305C39*B7L121C1</f>
        <v>1031.0871999999999</v>
      </c>
      <c r="CF12" s="16" t="s">
        <v>15568</v>
      </c>
      <c r="CG12" s="23">
        <f>A1L309C19</f>
        <v>55.309199999999997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110.61839999999999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110.61839999999999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110.61839999999999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442.47359999999998</v>
      </c>
      <c r="CX12" s="16" t="s">
        <v>15573</v>
      </c>
      <c r="CY12" s="17">
        <f>B7L305C49*B7L121C1</f>
        <v>1150.43136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59.421999999999997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118.84399999999999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118.84399999999999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118.84399999999999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475.37599999999998</v>
      </c>
      <c r="V13" s="16" t="s">
        <v>15582</v>
      </c>
      <c r="W13" s="17">
        <f>B7L306C9*B7L121C1</f>
        <v>1235.9775999999999</v>
      </c>
      <c r="X13" s="16" t="s">
        <v>15583</v>
      </c>
      <c r="Y13" s="17">
        <f>A1L312C16</f>
        <v>66.109499999999997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132.21899999999999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132.21899999999999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132.21899999999999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528.87599999999998</v>
      </c>
      <c r="AP13" s="16" t="s">
        <v>15588</v>
      </c>
      <c r="AQ13" s="17">
        <f>B7L306C19*B7L121C1</f>
        <v>1375.0776000000001</v>
      </c>
      <c r="AR13" s="16" t="s">
        <v>15589</v>
      </c>
      <c r="AS13" s="17">
        <f>A1L312C17</f>
        <v>74.11033333333333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148.22066666666666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148.22066666666666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148.22066666666666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592.88266666666664</v>
      </c>
      <c r="BJ13" s="16" t="s">
        <v>15594</v>
      </c>
      <c r="BK13" s="17">
        <f>B7L306C29*B7L121C1</f>
        <v>1541.4949333333334</v>
      </c>
      <c r="BL13" s="16" t="s">
        <v>15595</v>
      </c>
      <c r="BM13" s="17">
        <f>A1L312C18</f>
        <v>79.836500000000001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159.673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159.673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159.673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638.69200000000001</v>
      </c>
      <c r="CD13" s="16" t="s">
        <v>15600</v>
      </c>
      <c r="CE13" s="17">
        <f>B7L306C39*B7L121C1</f>
        <v>1660.5992000000001</v>
      </c>
      <c r="CF13" s="16" t="s">
        <v>15601</v>
      </c>
      <c r="CG13" s="17">
        <f>A1L312C19</f>
        <v>83.798400000000001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167.5968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167.5968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167.5968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670.38720000000001</v>
      </c>
      <c r="CX13" s="16" t="s">
        <v>15606</v>
      </c>
      <c r="CY13" s="17">
        <f>B7L306C49*B7L121C1</f>
        <v>1743.0067200000001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82.58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165.16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165.16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165.16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660.64</v>
      </c>
      <c r="V14" s="16" t="s">
        <v>15615</v>
      </c>
      <c r="W14" s="17">
        <f>B7L307C9*B7L121C1</f>
        <v>1717.664</v>
      </c>
      <c r="X14" s="16" t="s">
        <v>15616</v>
      </c>
      <c r="Y14" s="23">
        <f>A1L313C16</f>
        <v>87.56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175.12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175.12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175.12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700.48</v>
      </c>
      <c r="AP14" s="16" t="s">
        <v>15621</v>
      </c>
      <c r="AQ14" s="17">
        <f>B7L307C19*B7L121C1</f>
        <v>1821.248</v>
      </c>
      <c r="AR14" s="16" t="s">
        <v>15622</v>
      </c>
      <c r="AS14" s="23">
        <f>A1L313C17</f>
        <v>94.789000000000001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189.578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189.578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189.578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758.31200000000001</v>
      </c>
      <c r="BJ14" s="16" t="s">
        <v>15627</v>
      </c>
      <c r="BK14" s="17">
        <f>B7L307C29*B7L121C1</f>
        <v>1971.6112000000001</v>
      </c>
      <c r="BL14" s="16" t="s">
        <v>15628</v>
      </c>
      <c r="BM14" s="23">
        <f>A1L313C18</f>
        <v>98.181000000000012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196.36200000000002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196.36200000000002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196.36200000000002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785.44800000000009</v>
      </c>
      <c r="CD14" s="16" t="s">
        <v>15633</v>
      </c>
      <c r="CE14" s="17">
        <f>B7L307C39*B7L121C1</f>
        <v>2042.1648000000002</v>
      </c>
      <c r="CF14" s="16" t="s">
        <v>15634</v>
      </c>
      <c r="CG14" s="23">
        <f>A1L313C19</f>
        <v>100.96900000000001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201.93800000000002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201.93800000000002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201.93800000000002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807.75200000000007</v>
      </c>
      <c r="CX14" s="16" t="s">
        <v>15639</v>
      </c>
      <c r="CY14" s="17">
        <f>B7L307C49*B7L121C1</f>
        <v>2100.1552000000001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796.64599999999996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1593.2919999999999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1593.2919999999999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1593.2919999999999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6373.1679999999997</v>
      </c>
      <c r="V15" s="16" t="s">
        <v>15648</v>
      </c>
      <c r="W15" s="17">
        <f>B7L308C9*B7L121C1</f>
        <v>16570.236799999999</v>
      </c>
      <c r="X15" s="16" t="s">
        <v>15649</v>
      </c>
      <c r="Y15" s="23">
        <f>A1L314C16</f>
        <v>835.33899999999994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1670.6779999999999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1670.6779999999999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1670.6779999999999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6682.7119999999995</v>
      </c>
      <c r="AP15" s="16" t="s">
        <v>15654</v>
      </c>
      <c r="AQ15" s="17">
        <f>B7L308C19*B7L121C1</f>
        <v>17375.051199999998</v>
      </c>
      <c r="AR15" s="16" t="s">
        <v>15655</v>
      </c>
      <c r="AS15" s="23">
        <f>A1L314C17</f>
        <v>929.62733333333335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1859.2546666666667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1859.2546666666667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1859.2546666666667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7437.0186666666668</v>
      </c>
      <c r="BJ15" s="16" t="s">
        <v>15660</v>
      </c>
      <c r="BK15" s="17">
        <f>B7L308C29*B7L121C1</f>
        <v>19336.248533333335</v>
      </c>
      <c r="BL15" s="16" t="s">
        <v>15661</v>
      </c>
      <c r="BM15" s="23">
        <f>A1L314C18</f>
        <v>984.75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1969.5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1969.5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1969.5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7878</v>
      </c>
      <c r="CD15" s="16" t="s">
        <v>15666</v>
      </c>
      <c r="CE15" s="17">
        <f>B7L308C39*B7L121C1</f>
        <v>20482.8</v>
      </c>
      <c r="CF15" s="16" t="s">
        <v>15667</v>
      </c>
      <c r="CG15" s="17">
        <f>A1L314C19</f>
        <v>1016.6522000000001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2033.3044000000002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2033.3044000000002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2033.3044000000002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8133.2176000000009</v>
      </c>
      <c r="CX15" s="16" t="s">
        <v>15672</v>
      </c>
      <c r="CY15" s="17">
        <f>B7L308C49*B7L121C1</f>
        <v>21146.365760000004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0.44399999999999995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0.8879999999999999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0.8879999999999999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0.8879999999999999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3.5519999999999996</v>
      </c>
      <c r="V16" s="16" t="s">
        <v>15681</v>
      </c>
      <c r="W16" s="23">
        <f>B7L309C9*B7L121C1</f>
        <v>9.235199999999999</v>
      </c>
      <c r="X16" s="16" t="s">
        <v>15682</v>
      </c>
      <c r="Y16" s="23">
        <f>A1L316C16</f>
        <v>0.53299999999999992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1.0659999999999998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1.0659999999999998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1.0659999999999998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4.2639999999999993</v>
      </c>
      <c r="AP16" s="16" t="s">
        <v>15687</v>
      </c>
      <c r="AQ16" s="23">
        <f>B7L309C19*B7L121C1</f>
        <v>11.086399999999999</v>
      </c>
      <c r="AR16" s="16" t="s">
        <v>15688</v>
      </c>
      <c r="AS16" s="23">
        <f>A1L316C17</f>
        <v>0.60933333333333328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1.2186666666666666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1.2186666666666666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1.2186666666666666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4.8746666666666663</v>
      </c>
      <c r="BJ16" s="16" t="s">
        <v>15693</v>
      </c>
      <c r="BK16" s="23">
        <f>B7L309C29*B7L121C1</f>
        <v>12.674133333333332</v>
      </c>
      <c r="BL16" s="16" t="s">
        <v>15694</v>
      </c>
      <c r="BM16" s="23">
        <f>A1L316C18</f>
        <v>0.64924999999999999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1.2985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1.2985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1.2985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5.194</v>
      </c>
      <c r="CD16" s="16" t="s">
        <v>15699</v>
      </c>
      <c r="CE16" s="23">
        <f>B7L309C39*B7L121C1</f>
        <v>13.5044</v>
      </c>
      <c r="CF16" s="16" t="s">
        <v>15700</v>
      </c>
      <c r="CG16" s="23">
        <f>A1L316C19</f>
        <v>0.70600000000000007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1.4120000000000001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1.4120000000000001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1.4120000000000001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5.6480000000000006</v>
      </c>
      <c r="CX16" s="16" t="s">
        <v>15705</v>
      </c>
      <c r="CY16" s="23">
        <f>B7L309C49*B7L121C1</f>
        <v>14.684800000000003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7.3000000000000009E-2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0.14600000000000002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0.14600000000000002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0.14600000000000002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0.58400000000000007</v>
      </c>
      <c r="V17" s="16" t="s">
        <v>15714</v>
      </c>
      <c r="W17" s="23">
        <f>B7L310C9*B7L121C1</f>
        <v>1.5184000000000002</v>
      </c>
      <c r="X17" s="16" t="s">
        <v>15715</v>
      </c>
      <c r="Y17" s="23">
        <f>A1L315C16</f>
        <v>0.10350000000000001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0.20700000000000002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0.20700000000000002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0.20700000000000002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0.82800000000000007</v>
      </c>
      <c r="AP17" s="16" t="s">
        <v>15720</v>
      </c>
      <c r="AQ17" s="23">
        <f>B7L310C19*B7L121C1</f>
        <v>2.1528</v>
      </c>
      <c r="AR17" s="16" t="s">
        <v>15721</v>
      </c>
      <c r="AS17" s="23">
        <f>A1L315C17</f>
        <v>0.13900000000000001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0.27800000000000002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0.27800000000000002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0.27800000000000002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1.1120000000000001</v>
      </c>
      <c r="BJ17" s="16" t="s">
        <v>15726</v>
      </c>
      <c r="BK17" s="23">
        <f>B7L310C29*B7L121C1</f>
        <v>2.8912000000000004</v>
      </c>
      <c r="BL17" s="16" t="s">
        <v>15727</v>
      </c>
      <c r="BM17" s="23">
        <f>A1L315C18</f>
        <v>0.15825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0.3165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0.3165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0.3165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1.266</v>
      </c>
      <c r="CD17" s="16" t="s">
        <v>15732</v>
      </c>
      <c r="CE17" s="23">
        <f>B7L310C39*B7L121C1</f>
        <v>3.2916000000000003</v>
      </c>
      <c r="CF17" s="16" t="s">
        <v>15733</v>
      </c>
      <c r="CG17" s="23">
        <f>A1L315C19</f>
        <v>0.16640000000000002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0.33280000000000004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0.33280000000000004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0.33280000000000004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1.3312000000000002</v>
      </c>
      <c r="CX17" s="16" t="s">
        <v>15738</v>
      </c>
      <c r="CY17" s="23">
        <f>B7L310C49*B7L121C1</f>
        <v>3.4611200000000006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463.85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463.85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463.85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927.7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1855.4</v>
      </c>
      <c r="V18" s="16" t="s">
        <v>15747</v>
      </c>
      <c r="W18" s="17">
        <f>B7L311C9*B7L121C1</f>
        <v>4824.04</v>
      </c>
      <c r="X18" s="16" t="s">
        <v>15748</v>
      </c>
      <c r="Y18" s="23">
        <f>A1L317C16</f>
        <v>480.98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480.98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480.98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961.96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1923.92</v>
      </c>
      <c r="AP18" s="16" t="s">
        <v>15753</v>
      </c>
      <c r="AQ18" s="17">
        <f>B7L311C19*B7L121C1</f>
        <v>5002.192</v>
      </c>
      <c r="AR18" s="16" t="s">
        <v>15754</v>
      </c>
      <c r="AS18" s="23">
        <f>A1L317C17</f>
        <v>463.73433333333332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463.73433333333332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463.73433333333332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927.46866666666665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1854.9373333333333</v>
      </c>
      <c r="BJ18" s="16" t="s">
        <v>15759</v>
      </c>
      <c r="BK18" s="17">
        <f>B7L311C29*B7L121C1</f>
        <v>4822.8370666666669</v>
      </c>
      <c r="BL18" s="16" t="s">
        <v>15760</v>
      </c>
      <c r="BM18" s="23">
        <f>A1L317C18</f>
        <v>445.65949999999998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445.65949999999998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445.65949999999998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891.31899999999996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1782.6379999999999</v>
      </c>
      <c r="CD18" s="16" t="s">
        <v>15765</v>
      </c>
      <c r="CE18" s="17">
        <f>B7L311C39*B7L121C1</f>
        <v>4634.8588</v>
      </c>
      <c r="CF18" s="16" t="s">
        <v>15766</v>
      </c>
      <c r="CG18" s="23">
        <f>A1L317C19</f>
        <v>428.76339999999999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428.76339999999999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428.76339999999999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857.52679999999998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1715.0536</v>
      </c>
      <c r="CX18" s="16" t="s">
        <v>15771</v>
      </c>
      <c r="CY18" s="17">
        <f>B7L311C49*B7L121C1</f>
        <v>4459.1393600000001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25.201999999999998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50.403999999999996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50.403999999999996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50.403999999999996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201.61599999999999</v>
      </c>
      <c r="V19" s="16" t="s">
        <v>15780</v>
      </c>
      <c r="W19" s="23">
        <f>B7L312C9*B7L121C1</f>
        <v>524.20159999999998</v>
      </c>
      <c r="X19" s="16" t="s">
        <v>15781</v>
      </c>
      <c r="Y19" s="23">
        <f>A1L318C16</f>
        <v>24.241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48.481999999999999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48.481999999999999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48.481999999999999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193.928</v>
      </c>
      <c r="AP19" s="16" t="s">
        <v>15786</v>
      </c>
      <c r="AQ19" s="23">
        <f>B7L312C19*B7L121C1</f>
        <v>504.21280000000002</v>
      </c>
      <c r="AR19" s="16" t="s">
        <v>15787</v>
      </c>
      <c r="AS19" s="23">
        <f>A1L318C17</f>
        <v>23.468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46.936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46.936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46.936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187.744</v>
      </c>
      <c r="BJ19" s="16" t="s">
        <v>15792</v>
      </c>
      <c r="BK19" s="23">
        <f>B7L312C29*B7L121C1</f>
        <v>488.13440000000003</v>
      </c>
      <c r="BL19" s="16" t="s">
        <v>15793</v>
      </c>
      <c r="BM19" s="23">
        <f>A1L318C18</f>
        <v>23.5505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47.100999999999999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47.100999999999999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47.100999999999999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188.404</v>
      </c>
      <c r="CD19" s="16" t="s">
        <v>15798</v>
      </c>
      <c r="CE19" s="23">
        <f>B7L312C39*B7L121C1</f>
        <v>489.85039999999998</v>
      </c>
      <c r="CF19" s="16" t="s">
        <v>15799</v>
      </c>
      <c r="CG19" s="23">
        <f>A1L318C19</f>
        <v>23.305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46.61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46.61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46.61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186.44</v>
      </c>
      <c r="CX19" s="16" t="s">
        <v>15804</v>
      </c>
      <c r="CY19" s="23">
        <f>B7L312C49*B7L121C1</f>
        <v>484.74400000000003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6.9999999999999993E-2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0.13999999999999999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0.13999999999999999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0.13999999999999999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0.55999999999999994</v>
      </c>
      <c r="V20" s="16" t="s">
        <v>15813</v>
      </c>
      <c r="W20" s="23">
        <f>B7L313C9*B7L121C1</f>
        <v>1.456</v>
      </c>
      <c r="X20" s="16" t="s">
        <v>15814</v>
      </c>
      <c r="Y20" s="23">
        <f>A1L319C16</f>
        <v>7.2999999999999995E-2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0.14599999999999999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0.14599999999999999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0.14599999999999999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0.58399999999999996</v>
      </c>
      <c r="AP20" s="16" t="s">
        <v>15819</v>
      </c>
      <c r="AQ20" s="23">
        <f>B7L313C19*B7L121C1</f>
        <v>1.5184</v>
      </c>
      <c r="AR20" s="16" t="s">
        <v>15820</v>
      </c>
      <c r="AS20" s="23">
        <f>A1L319C17</f>
        <v>7.0999999999999994E-2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0.14199999999999999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0.14199999999999999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0.14199999999999999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0.56799999999999995</v>
      </c>
      <c r="BJ20" s="16" t="s">
        <v>15825</v>
      </c>
      <c r="BK20" s="23">
        <f>B7L313C29*B7L121C1</f>
        <v>1.4767999999999999</v>
      </c>
      <c r="BL20" s="16" t="s">
        <v>15826</v>
      </c>
      <c r="BM20" s="23">
        <f>A1L319C18</f>
        <v>5.7249999999999995E-2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0.11449999999999999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0.11449999999999999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0.11449999999999999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0.45799999999999996</v>
      </c>
      <c r="CD20" s="16" t="s">
        <v>15831</v>
      </c>
      <c r="CE20" s="23">
        <f>B7L313C39*B7L121C1</f>
        <v>1.1907999999999999</v>
      </c>
      <c r="CF20" s="16" t="s">
        <v>15832</v>
      </c>
      <c r="CG20" s="23">
        <f>A1L319C19</f>
        <v>4.8399999999999999E-2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9.6799999999999997E-2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9.6799999999999997E-2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9.6799999999999997E-2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0.38719999999999999</v>
      </c>
      <c r="CX20" s="16" t="s">
        <v>15837</v>
      </c>
      <c r="CY20" s="23">
        <f>B7L313C49*B7L121C1</f>
        <v>1.0067200000000001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62.513999999999996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125.02799999999999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125.02799999999999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125.02799999999999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500.11199999999997</v>
      </c>
      <c r="V21" s="16" t="s">
        <v>15846</v>
      </c>
      <c r="W21" s="17">
        <f>B7L314C9*B7L121C1</f>
        <v>1300.2911999999999</v>
      </c>
      <c r="X21" s="16" t="s">
        <v>15847</v>
      </c>
      <c r="Y21" s="23">
        <f>A1L320C16</f>
        <v>66.38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132.76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132.76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132.76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531.04</v>
      </c>
      <c r="AP21" s="16" t="s">
        <v>15852</v>
      </c>
      <c r="AQ21" s="17">
        <f>B7L314C19*B7L121C1</f>
        <v>1380.704</v>
      </c>
      <c r="AR21" s="16" t="s">
        <v>15853</v>
      </c>
      <c r="AS21" s="23">
        <f>A1L320C17</f>
        <v>66.103333333333339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132.20666666666668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132.20666666666668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132.20666666666668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528.82666666666671</v>
      </c>
      <c r="BJ21" s="16" t="s">
        <v>15858</v>
      </c>
      <c r="BK21" s="17">
        <f>B7L314C29*B7L121C1</f>
        <v>1374.9493333333335</v>
      </c>
      <c r="BL21" s="16" t="s">
        <v>15859</v>
      </c>
      <c r="BM21" s="23">
        <f>A1L320C18</f>
        <v>64.903000000000006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129.80600000000001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129.80600000000001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129.80600000000001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519.22400000000005</v>
      </c>
      <c r="CD21" s="16" t="s">
        <v>15864</v>
      </c>
      <c r="CE21" s="17">
        <f>B7L314C39*B7L121C1</f>
        <v>1349.9824000000001</v>
      </c>
      <c r="CF21" s="16" t="s">
        <v>15865</v>
      </c>
      <c r="CG21" s="23">
        <f>A1L320C19</f>
        <v>64.758400000000009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129.51680000000002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129.51680000000002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129.51680000000002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518.06720000000007</v>
      </c>
      <c r="CX21" s="16" t="s">
        <v>15870</v>
      </c>
      <c r="CY21" s="17">
        <f>B7L314C49*B7L121C1</f>
        <v>1346.9747200000002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5.8890000000000002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11.778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11.778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11.778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47.112000000000002</v>
      </c>
      <c r="V22" s="16" t="s">
        <v>15879</v>
      </c>
      <c r="W22" s="17">
        <f>B7L315C9*B7L121C1</f>
        <v>122.49120000000001</v>
      </c>
      <c r="X22" s="16" t="s">
        <v>15880</v>
      </c>
      <c r="Y22" s="17">
        <f>A1L323C16</f>
        <v>5.931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11.862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11.862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11.862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47.448</v>
      </c>
      <c r="AP22" s="16" t="s">
        <v>15885</v>
      </c>
      <c r="AQ22" s="17">
        <f>B7L315C19*B7L121C1</f>
        <v>123.3648</v>
      </c>
      <c r="AR22" s="16" t="s">
        <v>15886</v>
      </c>
      <c r="AS22" s="17">
        <f>A1L323C17</f>
        <v>7.7080000000000011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15.416000000000002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15.416000000000002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15.416000000000002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61.664000000000009</v>
      </c>
      <c r="BJ22" s="16" t="s">
        <v>15891</v>
      </c>
      <c r="BK22" s="17">
        <f>B7L315C29*B7L121C1</f>
        <v>160.32640000000004</v>
      </c>
      <c r="BL22" s="16" t="s">
        <v>15892</v>
      </c>
      <c r="BM22" s="17">
        <f>A1L323C18</f>
        <v>7.4817500000000008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14.963500000000002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14.963500000000002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14.963500000000002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59.854000000000006</v>
      </c>
      <c r="CD22" s="16" t="s">
        <v>15897</v>
      </c>
      <c r="CE22" s="17">
        <f>B7L315C39*B7L121C1</f>
        <v>155.62040000000002</v>
      </c>
      <c r="CF22" s="16" t="s">
        <v>15898</v>
      </c>
      <c r="CG22" s="17">
        <f>A1L323C19</f>
        <v>7.430200000000001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14.860400000000002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14.860400000000002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14.860400000000002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59.441600000000008</v>
      </c>
      <c r="CX22" s="16" t="s">
        <v>15903</v>
      </c>
      <c r="CY22" s="17">
        <f>B7L315C49*B7L121C1</f>
        <v>154.54816000000002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1732.2570000000001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3291.2883000000002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3291.2883000000002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3464.5140000000001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13165.153200000001</v>
      </c>
      <c r="V23" s="16" t="s">
        <v>15913</v>
      </c>
      <c r="W23" s="17">
        <f>B7L316C9*B7L121C1</f>
        <v>34229.39832</v>
      </c>
      <c r="X23" s="16" t="s">
        <v>15914</v>
      </c>
      <c r="Y23" s="17">
        <f>A1L324C16</f>
        <v>1812.1530000000002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3443.0907000000002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3443.0907000000002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3624.3060000000005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13772.362800000001</v>
      </c>
      <c r="AP23" s="16" t="s">
        <v>15919</v>
      </c>
      <c r="AQ23" s="17">
        <f>B7L316C19*B7L121C1</f>
        <v>35808.143280000004</v>
      </c>
      <c r="AR23" s="16" t="s">
        <v>15920</v>
      </c>
      <c r="AS23" s="17">
        <f>A1L324C17</f>
        <v>1915.1726666666666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3638.8280666666665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3638.8280666666665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3830.3453333333332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14555.312266666666</v>
      </c>
      <c r="BJ23" s="16" t="s">
        <v>15925</v>
      </c>
      <c r="BK23" s="17">
        <f>B7L316C29*B7L121C1</f>
        <v>37843.811893333332</v>
      </c>
      <c r="BL23" s="16" t="s">
        <v>15926</v>
      </c>
      <c r="BM23" s="17">
        <f>A1L324C18</f>
        <v>1950.8109999999999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3706.5408999999995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3706.5408999999995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3901.6219999999998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14826.163599999998</v>
      </c>
      <c r="CD23" s="16" t="s">
        <v>15931</v>
      </c>
      <c r="CE23" s="17">
        <f>B7L316C39*B7L121C1</f>
        <v>38548.02536</v>
      </c>
      <c r="CF23" s="16" t="s">
        <v>15932</v>
      </c>
      <c r="CG23" s="17">
        <f>A1L324C19</f>
        <v>1967.1281999999999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3737.5435799999996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3737.5435799999996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3934.2563999999998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14950.174319999998</v>
      </c>
      <c r="CX23" s="16" t="s">
        <v>15937</v>
      </c>
      <c r="CY23" s="17">
        <f>B7L316C49*B7L121C1</f>
        <v>38870.453232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52B48-0527-45CE-8A09-B2BB1A190E7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0.81175419464189513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0.8123909643441154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0.66475951641012743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0.60070520720881582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0.55698978042023151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2.09</v>
      </c>
      <c r="F9" s="16" t="s">
        <v>12038</v>
      </c>
      <c r="G9" s="21">
        <f>A1L542C9</f>
        <v>2.8463611859838278</v>
      </c>
      <c r="H9" s="16" t="s">
        <v>16018</v>
      </c>
      <c r="I9" s="15">
        <f>B7L402C1*B7L402C2</f>
        <v>5.9488948787061995</v>
      </c>
      <c r="J9" s="16" t="s">
        <v>16019</v>
      </c>
      <c r="K9" s="23">
        <f>B3L802C3</f>
        <v>1.9646182495344506</v>
      </c>
      <c r="L9" s="16" t="s">
        <v>16020</v>
      </c>
      <c r="M9" s="17">
        <f>B7L402C3*B7L402C4</f>
        <v>11.687307443268232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5.8436537216341158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32.140095468987639</v>
      </c>
      <c r="V9" s="16" t="s">
        <v>16025</v>
      </c>
      <c r="W9" s="17">
        <f>B7L402C9*B7L121C1</f>
        <v>83.564248219367869</v>
      </c>
      <c r="X9" s="16" t="s">
        <v>15451</v>
      </c>
      <c r="Y9" s="17">
        <f>A1L304C16</f>
        <v>2.2904999999999998</v>
      </c>
      <c r="Z9" s="16" t="s">
        <v>12647</v>
      </c>
      <c r="AA9" s="23">
        <f>A1L542C54</f>
        <v>2.9346273984828199</v>
      </c>
      <c r="AB9" s="16" t="s">
        <v>16026</v>
      </c>
      <c r="AC9" s="17">
        <f>B7L402C11*B7L402C12</f>
        <v>6.7217640562248988</v>
      </c>
      <c r="AD9" s="16" t="s">
        <v>16027</v>
      </c>
      <c r="AE9" s="23">
        <f>B3L802C9</f>
        <v>1.9818693341669271</v>
      </c>
      <c r="AF9" s="16" t="s">
        <v>16028</v>
      </c>
      <c r="AG9" s="17">
        <f>B7L402C13*B7L402C14</f>
        <v>13.321658054537624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6.6608290272688118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36.634559649978463</v>
      </c>
      <c r="AP9" s="16" t="s">
        <v>16031</v>
      </c>
      <c r="AQ9" s="17">
        <f>B7L402C19*B7L121C1</f>
        <v>95.249855089944006</v>
      </c>
      <c r="AR9" s="16" t="s">
        <v>15457</v>
      </c>
      <c r="AS9" s="17">
        <f>A1L304C17</f>
        <v>2.2999999999999998</v>
      </c>
      <c r="AT9" s="16" t="s">
        <v>13145</v>
      </c>
      <c r="AU9" s="23">
        <f>A1L542C63</f>
        <v>2.45856503458565</v>
      </c>
      <c r="AV9" s="16" t="s">
        <v>16032</v>
      </c>
      <c r="AW9" s="17">
        <f>B7L402C21*B7L402C22</f>
        <v>5.6546995795469943</v>
      </c>
      <c r="AX9" s="16" t="s">
        <v>16033</v>
      </c>
      <c r="AY9" s="23">
        <f>B3L802C15</f>
        <v>1.9801722411375926</v>
      </c>
      <c r="AZ9" s="16" t="s">
        <v>16034</v>
      </c>
      <c r="BA9" s="17">
        <f>B7L402C23*B7L402C24</f>
        <v>11.197279139391375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5.5986395696956874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30.79251763332628</v>
      </c>
      <c r="BJ9" s="16" t="s">
        <v>16037</v>
      </c>
      <c r="BK9" s="17">
        <f>B7L402C29*B7L121C1</f>
        <v>80.060545846648338</v>
      </c>
      <c r="BL9" s="16" t="s">
        <v>15463</v>
      </c>
      <c r="BM9" s="17">
        <f>A1L304C18</f>
        <v>2.415</v>
      </c>
      <c r="BN9" s="16" t="s">
        <v>13643</v>
      </c>
      <c r="BO9" s="23">
        <f>A1L542C72</f>
        <v>2.3651778122342817</v>
      </c>
      <c r="BP9" s="16" t="s">
        <v>16038</v>
      </c>
      <c r="BQ9" s="17">
        <f>B7L402C31*B7L402C32</f>
        <v>5.7119044165457904</v>
      </c>
      <c r="BR9" s="16" t="s">
        <v>16039</v>
      </c>
      <c r="BS9" s="21">
        <f>B3L802C21</f>
        <v>1.9716587541360955</v>
      </c>
      <c r="BT9" s="16" t="s">
        <v>16040</v>
      </c>
      <c r="BU9" s="17">
        <f>B7L402C33*B7L402C34</f>
        <v>11.261926345671135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5.6309631728355676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30.970297450595623</v>
      </c>
      <c r="CD9" s="16" t="s">
        <v>16043</v>
      </c>
      <c r="CE9" s="17">
        <f>B7L402C39*B7L121C1</f>
        <v>80.522773371548624</v>
      </c>
      <c r="CF9" s="16" t="s">
        <v>15469</v>
      </c>
      <c r="CG9" s="17">
        <f>A1L304C19</f>
        <v>2.4864000000000002</v>
      </c>
      <c r="CH9" s="16" t="s">
        <v>14141</v>
      </c>
      <c r="CI9" s="23">
        <f>A1L542C81</f>
        <v>2.3358320235360495</v>
      </c>
      <c r="CJ9" s="16" t="s">
        <v>16044</v>
      </c>
      <c r="CK9" s="17">
        <f>B7L402C41*B7L402C42</f>
        <v>5.8078127433200342</v>
      </c>
      <c r="CL9" s="16" t="s">
        <v>16045</v>
      </c>
      <c r="CM9" s="21">
        <f>B3L802C27</f>
        <v>1.9781847876808212</v>
      </c>
      <c r="CN9" s="16" t="s">
        <v>16046</v>
      </c>
      <c r="CO9" s="17">
        <f>B7L402C43*B7L402C44</f>
        <v>11.488926818534509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5.7444634092672544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31.594548750969899</v>
      </c>
      <c r="CX9" s="16" t="s">
        <v>16049</v>
      </c>
      <c r="CY9" s="17">
        <f>B7L402C49*B7L121C1</f>
        <v>82.145826752521742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125.108</v>
      </c>
      <c r="F10" s="16" t="s">
        <v>12077</v>
      </c>
      <c r="G10" s="21">
        <f>A1L543C9</f>
        <v>2.1980255807360716</v>
      </c>
      <c r="H10" s="16" t="s">
        <v>16050</v>
      </c>
      <c r="I10" s="21">
        <f>B7L403C1*B7L403C2</f>
        <v>274.99058435472847</v>
      </c>
      <c r="J10" s="16" t="s">
        <v>16051</v>
      </c>
      <c r="K10" s="23">
        <f>B3L803C3</f>
        <v>1.8230933143922579</v>
      </c>
      <c r="L10" s="16" t="s">
        <v>16052</v>
      </c>
      <c r="M10" s="23">
        <f>B7L403C3*B7L403C4</f>
        <v>501.3334958579257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250.66674792896285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1378.6671136092957</v>
      </c>
      <c r="V10" s="16" t="s">
        <v>16057</v>
      </c>
      <c r="W10" s="17">
        <f>B7L403C9*B7L121C1</f>
        <v>3584.5344953841691</v>
      </c>
      <c r="X10" s="16" t="s">
        <v>15484</v>
      </c>
      <c r="Y10" s="23">
        <f>A1L305C16</f>
        <v>126.65649999999999</v>
      </c>
      <c r="Z10" s="16" t="s">
        <v>12678</v>
      </c>
      <c r="AA10" s="23">
        <f>A1L543C54</f>
        <v>2.0813514652228089</v>
      </c>
      <c r="AB10" s="16" t="s">
        <v>16058</v>
      </c>
      <c r="AC10" s="23">
        <f>B7L403C11*B7L403C12</f>
        <v>263.61669185499267</v>
      </c>
      <c r="AD10" s="16" t="s">
        <v>16059</v>
      </c>
      <c r="AE10" s="23">
        <f>B3L803C9</f>
        <v>1.8387931578615162</v>
      </c>
      <c r="AF10" s="16" t="s">
        <v>16060</v>
      </c>
      <c r="AG10" s="23">
        <f>B7L403C13*B7L403C14</f>
        <v>484.73656928104822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242.36828464052411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1333.0255655228825</v>
      </c>
      <c r="AP10" s="16" t="s">
        <v>16063</v>
      </c>
      <c r="AQ10" s="17">
        <f>B7L403C19*B7L121C1</f>
        <v>3465.8664703594945</v>
      </c>
      <c r="AR10" s="16" t="s">
        <v>15490</v>
      </c>
      <c r="AS10" s="23">
        <f>A1L305C17</f>
        <v>129.99833333333333</v>
      </c>
      <c r="AT10" s="16" t="s">
        <v>13176</v>
      </c>
      <c r="AU10" s="23">
        <f>A1L543C63</f>
        <v>1.7846731715973465</v>
      </c>
      <c r="AV10" s="16" t="s">
        <v>16064</v>
      </c>
      <c r="AW10" s="23">
        <f>B7L403C21*B7L403C22</f>
        <v>232.00453785236905</v>
      </c>
      <c r="AX10" s="16" t="s">
        <v>16065</v>
      </c>
      <c r="AY10" s="23">
        <f>B3L803C15</f>
        <v>1.8317111291480241</v>
      </c>
      <c r="AZ10" s="16" t="s">
        <v>16066</v>
      </c>
      <c r="BA10" s="23">
        <f>B7L403C23*B7L403C24</f>
        <v>424.96529399702843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212.48264699851421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1168.6545584918281</v>
      </c>
      <c r="BJ10" s="16" t="s">
        <v>16069</v>
      </c>
      <c r="BK10" s="17">
        <f>B7L403C29*B7L121C1</f>
        <v>3038.501852078753</v>
      </c>
      <c r="BL10" s="16" t="s">
        <v>15496</v>
      </c>
      <c r="BM10" s="23">
        <f>A1L305C18</f>
        <v>132.22050000000002</v>
      </c>
      <c r="BN10" s="16" t="s">
        <v>13674</v>
      </c>
      <c r="BO10" s="23">
        <f>A1L543C72</f>
        <v>1.7085847334385345</v>
      </c>
      <c r="BP10" s="16" t="s">
        <v>16070</v>
      </c>
      <c r="BQ10" s="23">
        <f>B7L403C31*B7L403C32</f>
        <v>225.90992774760977</v>
      </c>
      <c r="BR10" s="16" t="s">
        <v>16071</v>
      </c>
      <c r="BS10" s="21">
        <f>B3L803C21</f>
        <v>1.8232670034381422</v>
      </c>
      <c r="BT10" s="16" t="s">
        <v>16072</v>
      </c>
      <c r="BU10" s="23">
        <f>B7L403C33*B7L403C34</f>
        <v>411.89411701131166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205.94705850565583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1132.708821781107</v>
      </c>
      <c r="CD10" s="16" t="s">
        <v>16075</v>
      </c>
      <c r="CE10" s="17">
        <f>B7L403C39*B7L121C1</f>
        <v>2945.0429366308781</v>
      </c>
      <c r="CF10" s="16" t="s">
        <v>15502</v>
      </c>
      <c r="CG10" s="23">
        <f>A1L305C19</f>
        <v>132.5532</v>
      </c>
      <c r="CH10" s="16" t="s">
        <v>14172</v>
      </c>
      <c r="CI10" s="23">
        <f>A1L543C81</f>
        <v>1.6558200589568541</v>
      </c>
      <c r="CJ10" s="16" t="s">
        <v>16076</v>
      </c>
      <c r="CK10" s="23">
        <f>B7L403C41*B7L403C42</f>
        <v>219.48424743891968</v>
      </c>
      <c r="CL10" s="16" t="s">
        <v>16077</v>
      </c>
      <c r="CM10" s="21">
        <f>B3L803C27</f>
        <v>1.8226810957468129</v>
      </c>
      <c r="CN10" s="16" t="s">
        <v>16078</v>
      </c>
      <c r="CO10" s="23">
        <f>B7L403C43*B7L403C44</f>
        <v>400.04978862113472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200.02489431056736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1100.1369187081204</v>
      </c>
      <c r="CX10" s="16" t="s">
        <v>16081</v>
      </c>
      <c r="CY10" s="17">
        <f>B7L403C49*B7L121C1</f>
        <v>2860.3559886411131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75.022999999999996</v>
      </c>
      <c r="F11" s="16" t="s">
        <v>12116</v>
      </c>
      <c r="G11" s="21">
        <f>A1L544C9</f>
        <v>1.1092966569418659</v>
      </c>
      <c r="H11" s="16" t="s">
        <v>16082</v>
      </c>
      <c r="I11" s="15">
        <f>B7L404C1*B7L404C2</f>
        <v>83.222763093749592</v>
      </c>
      <c r="J11" s="16" t="s">
        <v>16083</v>
      </c>
      <c r="K11" s="23">
        <f>B3L804C3</f>
        <v>1.9671361502347418</v>
      </c>
      <c r="L11" s="16" t="s">
        <v>16084</v>
      </c>
      <c r="M11" s="17">
        <f>B7L404C3*B7L404C4</f>
        <v>163.71050580413652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81.855252902068258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450.20389096137541</v>
      </c>
      <c r="V11" s="16" t="s">
        <v>16089</v>
      </c>
      <c r="W11" s="17">
        <f>B7L404C9*B7L121C1</f>
        <v>1170.530116499576</v>
      </c>
      <c r="X11" s="16" t="s">
        <v>15517</v>
      </c>
      <c r="Y11" s="17">
        <f>A1L308C16</f>
        <v>79.512500000000003</v>
      </c>
      <c r="Z11" s="16" t="s">
        <v>12709</v>
      </c>
      <c r="AA11" s="23">
        <f>A1L544C54</f>
        <v>1.0269483669289641</v>
      </c>
      <c r="AB11" s="16" t="s">
        <v>16090</v>
      </c>
      <c r="AC11" s="17">
        <f>B7L404C11*B7L404C12</f>
        <v>81.655232025439261</v>
      </c>
      <c r="AD11" s="16" t="s">
        <v>16091</v>
      </c>
      <c r="AE11" s="23">
        <f>B3L804C9</f>
        <v>1.9837871871556745</v>
      </c>
      <c r="AF11" s="16" t="s">
        <v>16092</v>
      </c>
      <c r="AG11" s="17">
        <f>B7L404C13*B7L404C14</f>
        <v>161.98660305629011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80.993301528145054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445.46315840479781</v>
      </c>
      <c r="AP11" s="16" t="s">
        <v>16095</v>
      </c>
      <c r="AQ11" s="17">
        <f>B7L404C19*B7L121C1</f>
        <v>1158.2042118524744</v>
      </c>
      <c r="AR11" s="16" t="s">
        <v>15523</v>
      </c>
      <c r="AS11" s="17">
        <f>A1L308C17</f>
        <v>75.388000000000005</v>
      </c>
      <c r="AT11" s="16" t="s">
        <v>13207</v>
      </c>
      <c r="AU11" s="23">
        <f>A1L544C63</f>
        <v>0.85072661286617768</v>
      </c>
      <c r="AV11" s="16" t="s">
        <v>16096</v>
      </c>
      <c r="AW11" s="17">
        <f>B7L404C21*B7L404C22</f>
        <v>64.134577890755409</v>
      </c>
      <c r="AX11" s="16" t="s">
        <v>16097</v>
      </c>
      <c r="AY11" s="23">
        <f>B3L804C15</f>
        <v>1.963447384125721</v>
      </c>
      <c r="AZ11" s="16" t="s">
        <v>16098</v>
      </c>
      <c r="BA11" s="17">
        <f>B7L404C23*B7L404C24</f>
        <v>125.92486919161101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62.962434595805505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346.29339027693027</v>
      </c>
      <c r="BJ11" s="16" t="s">
        <v>16101</v>
      </c>
      <c r="BK11" s="17">
        <f>B7L404C29*B7L121C1</f>
        <v>900.36281472001872</v>
      </c>
      <c r="BL11" s="16" t="s">
        <v>15529</v>
      </c>
      <c r="BM11" s="17">
        <f>A1L308C18</f>
        <v>61.377000000000002</v>
      </c>
      <c r="BN11" s="16" t="s">
        <v>13705</v>
      </c>
      <c r="BO11" s="23">
        <f>A1L544C72</f>
        <v>0.79224201490974955</v>
      </c>
      <c r="BP11" s="16" t="s">
        <v>16102</v>
      </c>
      <c r="BQ11" s="17">
        <f>B7L404C31*B7L404C32</f>
        <v>48.625438149115702</v>
      </c>
      <c r="BR11" s="16" t="s">
        <v>16103</v>
      </c>
      <c r="BS11" s="21">
        <f>B3L804C21</f>
        <v>1.9877990165267867</v>
      </c>
      <c r="BT11" s="16" t="s">
        <v>16104</v>
      </c>
      <c r="BU11" s="17">
        <f>B7L404C33*B7L404C34</f>
        <v>96.657598130996291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48.328799065498146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265.80839486023979</v>
      </c>
      <c r="CD11" s="16" t="s">
        <v>16107</v>
      </c>
      <c r="CE11" s="17">
        <f>B7L404C39*B7L121C1</f>
        <v>691.10182663662351</v>
      </c>
      <c r="CF11" s="16" t="s">
        <v>15535</v>
      </c>
      <c r="CG11" s="17">
        <f>A1L308C19</f>
        <v>50.182000000000002</v>
      </c>
      <c r="CH11" s="16" t="s">
        <v>14203</v>
      </c>
      <c r="CI11" s="23">
        <f>A1L544C81</f>
        <v>0.77449990122886214</v>
      </c>
      <c r="CJ11" s="16" t="s">
        <v>16108</v>
      </c>
      <c r="CK11" s="17">
        <f>B7L404C41*B7L404C42</f>
        <v>38.865954043466765</v>
      </c>
      <c r="CL11" s="16" t="s">
        <v>16109</v>
      </c>
      <c r="CM11" s="21">
        <f>B3L804C27</f>
        <v>1.9896223518575376</v>
      </c>
      <c r="CN11" s="16" t="s">
        <v>16110</v>
      </c>
      <c r="CO11" s="17">
        <f>B7L404C43*B7L404C44</f>
        <v>77.328570891149312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38.664285445574656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212.6535699506606</v>
      </c>
      <c r="CX11" s="16" t="s">
        <v>16113</v>
      </c>
      <c r="CY11" s="17">
        <f>B7L404C49*B7L121C1</f>
        <v>552.89928187171756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33.345999999999997</v>
      </c>
      <c r="F12" s="16" t="s">
        <v>12155</v>
      </c>
      <c r="G12" s="21">
        <f>A1L545C9</f>
        <v>1.2843540113922973</v>
      </c>
      <c r="H12" s="16" t="s">
        <v>16114</v>
      </c>
      <c r="I12" s="21">
        <f>B7L405C1*B7L405C2</f>
        <v>42.828068863887545</v>
      </c>
      <c r="J12" s="16" t="s">
        <v>16115</v>
      </c>
      <c r="K12" s="23">
        <f>B3L805C3</f>
        <v>2.0287788663400983</v>
      </c>
      <c r="L12" s="16" t="s">
        <v>16116</v>
      </c>
      <c r="M12" s="23">
        <f>B7L405C3*B7L405C4</f>
        <v>86.888680997213442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43.444340498606721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238.94387274233696</v>
      </c>
      <c r="V12" s="16" t="s">
        <v>16121</v>
      </c>
      <c r="W12" s="23">
        <f>B7L405C9*B7L121C1</f>
        <v>621.25406913007612</v>
      </c>
      <c r="X12" s="16" t="s">
        <v>15550</v>
      </c>
      <c r="Y12" s="23">
        <f>A1L309C16</f>
        <v>36.4435</v>
      </c>
      <c r="Z12" s="16" t="s">
        <v>12740</v>
      </c>
      <c r="AA12" s="23">
        <f>A1L545C54</f>
        <v>1.358950099628722</v>
      </c>
      <c r="AB12" s="16" t="s">
        <v>16122</v>
      </c>
      <c r="AC12" s="23">
        <f>B7L405C11*B7L405C12</f>
        <v>49.524897955819334</v>
      </c>
      <c r="AD12" s="16" t="s">
        <v>16123</v>
      </c>
      <c r="AE12" s="23">
        <f>B3L805C9</f>
        <v>2.0200840069182169</v>
      </c>
      <c r="AF12" s="16" t="s">
        <v>16124</v>
      </c>
      <c r="AG12" s="23">
        <f>B7L405C13*B7L405C14</f>
        <v>100.04445430480733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50.022227152403666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275.12224933822017</v>
      </c>
      <c r="AP12" s="16" t="s">
        <v>16127</v>
      </c>
      <c r="AQ12" s="23">
        <f>B7L405C19*B7L121C1</f>
        <v>715.31784827937247</v>
      </c>
      <c r="AR12" s="16" t="s">
        <v>15556</v>
      </c>
      <c r="AS12" s="23">
        <f>A1L309C17</f>
        <v>47.126666666666665</v>
      </c>
      <c r="AT12" s="16" t="s">
        <v>13238</v>
      </c>
      <c r="AU12" s="23">
        <f>A1L545C63</f>
        <v>0.92231255645889798</v>
      </c>
      <c r="AV12" s="16" t="s">
        <v>16128</v>
      </c>
      <c r="AW12" s="23">
        <f>B7L405C21*B7L405C22</f>
        <v>43.465516410719665</v>
      </c>
      <c r="AX12" s="16" t="s">
        <v>16129</v>
      </c>
      <c r="AY12" s="23">
        <f>B3L805C15</f>
        <v>2.0111273554256011</v>
      </c>
      <c r="AZ12" s="16" t="s">
        <v>16130</v>
      </c>
      <c r="BA12" s="23">
        <f>B7L405C23*B7L405C24</f>
        <v>87.41468907129871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43.707344535649355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240.39039494607147</v>
      </c>
      <c r="BJ12" s="16" t="s">
        <v>16133</v>
      </c>
      <c r="BK12" s="23">
        <f>B7L405C29*B7L121C1</f>
        <v>625.01502685978585</v>
      </c>
      <c r="BL12" s="16" t="s">
        <v>15562</v>
      </c>
      <c r="BM12" s="23">
        <f>A1L309C18</f>
        <v>49.5715</v>
      </c>
      <c r="BN12" s="16" t="s">
        <v>13736</v>
      </c>
      <c r="BO12" s="23">
        <f>A1L545C72</f>
        <v>0.76860571677940226</v>
      </c>
      <c r="BP12" s="16" t="s">
        <v>16134</v>
      </c>
      <c r="BQ12" s="23">
        <f>B7L405C31*B7L405C32</f>
        <v>38.100938289330138</v>
      </c>
      <c r="BR12" s="16" t="s">
        <v>16135</v>
      </c>
      <c r="BS12" s="21">
        <f>B3L805C21</f>
        <v>2.0496242105563969</v>
      </c>
      <c r="BT12" s="16" t="s">
        <v>16136</v>
      </c>
      <c r="BU12" s="23">
        <f>B7L405C33*B7L405C34</f>
        <v>78.092605562726277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39.046302781363138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214.75466529749727</v>
      </c>
      <c r="CD12" s="16" t="s">
        <v>16139</v>
      </c>
      <c r="CE12" s="23">
        <f>B7L405C39*B7L121C1</f>
        <v>558.36212977349294</v>
      </c>
      <c r="CF12" s="16" t="s">
        <v>15568</v>
      </c>
      <c r="CG12" s="23">
        <f>A1L309C19</f>
        <v>55.309199999999997</v>
      </c>
      <c r="CH12" s="16" t="s">
        <v>14234</v>
      </c>
      <c r="CI12" s="23">
        <f>A1L545C81</f>
        <v>0.69952752423348685</v>
      </c>
      <c r="CJ12" s="16" t="s">
        <v>16140</v>
      </c>
      <c r="CK12" s="23">
        <f>B7L405C41*B7L405C42</f>
        <v>38.69030774333477</v>
      </c>
      <c r="CL12" s="16" t="s">
        <v>16141</v>
      </c>
      <c r="CM12" s="21">
        <f>B3L805C27</f>
        <v>2.0638882755575185</v>
      </c>
      <c r="CN12" s="16" t="s">
        <v>16142</v>
      </c>
      <c r="CO12" s="23">
        <f>B7L405C43*B7L405C44</f>
        <v>79.852472529180901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39.92623626459045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219.59429945524747</v>
      </c>
      <c r="CX12" s="16" t="s">
        <v>16145</v>
      </c>
      <c r="CY12" s="23">
        <f>B7L405C49*B7L121C1</f>
        <v>570.94517858364338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59.421999999999997</v>
      </c>
      <c r="F13" s="16" t="s">
        <v>12194</v>
      </c>
      <c r="G13" s="21">
        <f>A1L546C9</f>
        <v>0.89708257806619651</v>
      </c>
      <c r="H13" s="16" t="s">
        <v>16146</v>
      </c>
      <c r="I13" s="15">
        <f>B7L406C1*B7L406C2</f>
        <v>53.306440953849524</v>
      </c>
      <c r="J13" s="16" t="s">
        <v>16147</v>
      </c>
      <c r="K13" s="23">
        <f>B3L806C3</f>
        <v>2.0712143611404432</v>
      </c>
      <c r="L13" s="16" t="s">
        <v>16148</v>
      </c>
      <c r="M13" s="17">
        <f>B7L406C3*B7L406C4</f>
        <v>110.4090660448982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55.204533022449098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303.62493162347005</v>
      </c>
      <c r="V13" s="16" t="s">
        <v>16153</v>
      </c>
      <c r="W13" s="17">
        <f>B7L406C9*B7L121C1</f>
        <v>789.42482222102217</v>
      </c>
      <c r="X13" s="16" t="s">
        <v>15583</v>
      </c>
      <c r="Y13" s="17">
        <f>A1L312C16</f>
        <v>66.109499999999997</v>
      </c>
      <c r="Z13" s="16" t="s">
        <v>12771</v>
      </c>
      <c r="AA13" s="23">
        <f>A1L546C54</f>
        <v>0.93545770898446601</v>
      </c>
      <c r="AB13" s="16" t="s">
        <v>16154</v>
      </c>
      <c r="AC13" s="17">
        <f>B7L406C11*B7L406C12</f>
        <v>61.842641412108556</v>
      </c>
      <c r="AD13" s="16" t="s">
        <v>16155</v>
      </c>
      <c r="AE13" s="23">
        <f>B3L806C9</f>
        <v>2.1080142155492556</v>
      </c>
      <c r="AF13" s="16" t="s">
        <v>16156</v>
      </c>
      <c r="AG13" s="17">
        <f>B7L406C13*B7L406C14</f>
        <v>130.36516722383993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65.182583611919966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358.5042098655598</v>
      </c>
      <c r="AP13" s="16" t="s">
        <v>16159</v>
      </c>
      <c r="AQ13" s="17">
        <f>B7L406C19*B7L121C1</f>
        <v>932.11094565045551</v>
      </c>
      <c r="AR13" s="16" t="s">
        <v>15589</v>
      </c>
      <c r="AS13" s="17">
        <f>A1L312C17</f>
        <v>74.11033333333333</v>
      </c>
      <c r="AT13" s="16" t="s">
        <v>13269</v>
      </c>
      <c r="AU13" s="23">
        <f>A1L546C63</f>
        <v>0.74460851190194421</v>
      </c>
      <c r="AV13" s="16" t="s">
        <v>16160</v>
      </c>
      <c r="AW13" s="17">
        <f>B7L406C21*B7L406C22</f>
        <v>55.183185019890381</v>
      </c>
      <c r="AX13" s="16" t="s">
        <v>16161</v>
      </c>
      <c r="AY13" s="23">
        <f>B3L806C15</f>
        <v>2.1033941933552827</v>
      </c>
      <c r="AZ13" s="16" t="s">
        <v>16162</v>
      </c>
      <c r="BA13" s="17">
        <f>B7L406C23*B7L406C24</f>
        <v>116.07199094168764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58.035995470843822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319.19797508964103</v>
      </c>
      <c r="BJ13" s="16" t="s">
        <v>16165</v>
      </c>
      <c r="BK13" s="17">
        <f>B7L406C29*B7L121C1</f>
        <v>829.91473523306672</v>
      </c>
      <c r="BL13" s="16" t="s">
        <v>15595</v>
      </c>
      <c r="BM13" s="17">
        <f>A1L312C18</f>
        <v>79.836500000000001</v>
      </c>
      <c r="BN13" s="16" t="s">
        <v>13767</v>
      </c>
      <c r="BO13" s="23">
        <f>A1L546C72</f>
        <v>0.68935134293041578</v>
      </c>
      <c r="BP13" s="16" t="s">
        <v>16166</v>
      </c>
      <c r="BQ13" s="17">
        <f>B7L406C31*B7L406C32</f>
        <v>55.035398489864143</v>
      </c>
      <c r="BR13" s="16" t="s">
        <v>16167</v>
      </c>
      <c r="BS13" s="21">
        <f>B3L806C21</f>
        <v>2.1025532598675589</v>
      </c>
      <c r="BT13" s="16" t="s">
        <v>16168</v>
      </c>
      <c r="BU13" s="17">
        <f>B7L406C33*B7L406C34</f>
        <v>115.71485650297399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57.857428251486994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318.21585538317845</v>
      </c>
      <c r="CD13" s="16" t="s">
        <v>16171</v>
      </c>
      <c r="CE13" s="17">
        <f>B7L406C39*B7L121C1</f>
        <v>827.36122399626402</v>
      </c>
      <c r="CF13" s="16" t="s">
        <v>15601</v>
      </c>
      <c r="CG13" s="17">
        <f>A1L312C19</f>
        <v>83.798400000000001</v>
      </c>
      <c r="CH13" s="16" t="s">
        <v>14265</v>
      </c>
      <c r="CI13" s="23">
        <f>A1L546C81</f>
        <v>0.64513822443331292</v>
      </c>
      <c r="CJ13" s="16" t="s">
        <v>16172</v>
      </c>
      <c r="CK13" s="17">
        <f>B7L406C41*B7L406C42</f>
        <v>54.061550986352529</v>
      </c>
      <c r="CL13" s="16" t="s">
        <v>16173</v>
      </c>
      <c r="CM13" s="21">
        <f>B3L806C27</f>
        <v>2.0990167934072783</v>
      </c>
      <c r="CN13" s="16" t="s">
        <v>16174</v>
      </c>
      <c r="CO13" s="17">
        <f>B7L406C43*B7L406C44</f>
        <v>113.47610339799778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56.738051698998888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312.0592843444939</v>
      </c>
      <c r="CX13" s="16" t="s">
        <v>16177</v>
      </c>
      <c r="CY13" s="17">
        <f>B7L406C49*B7L121C1</f>
        <v>811.35413929568415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82.58</v>
      </c>
      <c r="F14" s="16" t="s">
        <v>12233</v>
      </c>
      <c r="G14" s="21">
        <f>A1L547C9</f>
        <v>0.17828115681023496</v>
      </c>
      <c r="H14" s="16" t="s">
        <v>16178</v>
      </c>
      <c r="I14" s="21">
        <f>B7L407C1*B7L407C2</f>
        <v>14.722457929389202</v>
      </c>
      <c r="J14" s="16" t="s">
        <v>16179</v>
      </c>
      <c r="K14" s="23">
        <f>B3L807C3</f>
        <v>2.0415730337078655</v>
      </c>
      <c r="L14" s="16" t="s">
        <v>16180</v>
      </c>
      <c r="M14" s="23">
        <f>B7L407C3*B7L407C4</f>
        <v>30.056973098539533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15.028486549269767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82.65667602098371</v>
      </c>
      <c r="V14" s="16" t="s">
        <v>16185</v>
      </c>
      <c r="W14" s="23">
        <f>B7L407C9*B7L121C1</f>
        <v>214.90735765455764</v>
      </c>
      <c r="X14" s="16" t="s">
        <v>15616</v>
      </c>
      <c r="Y14" s="23">
        <f>A1L313C16</f>
        <v>87.56</v>
      </c>
      <c r="Z14" s="16" t="s">
        <v>12802</v>
      </c>
      <c r="AA14" s="23">
        <f>A1L547C54</f>
        <v>0.25881124713485015</v>
      </c>
      <c r="AB14" s="16" t="s">
        <v>16186</v>
      </c>
      <c r="AC14" s="23">
        <f>B7L407C11*B7L407C12</f>
        <v>22.661512799127479</v>
      </c>
      <c r="AD14" s="16" t="s">
        <v>16187</v>
      </c>
      <c r="AE14" s="23">
        <f>B3L807C9</f>
        <v>2.0247371208109541</v>
      </c>
      <c r="AF14" s="16" t="s">
        <v>16188</v>
      </c>
      <c r="AG14" s="23">
        <f>B7L407C13*B7L407C14</f>
        <v>45.883606178125959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22.941803089062979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126.17991698984639</v>
      </c>
      <c r="AP14" s="16" t="s">
        <v>16191</v>
      </c>
      <c r="AQ14" s="23">
        <f>B7L407C19*B7L121C1</f>
        <v>328.06778417360061</v>
      </c>
      <c r="AR14" s="16" t="s">
        <v>15622</v>
      </c>
      <c r="AS14" s="23">
        <f>A1L313C17</f>
        <v>94.789000000000001</v>
      </c>
      <c r="AT14" s="16" t="s">
        <v>13300</v>
      </c>
      <c r="AU14" s="23">
        <f>A1L547C63</f>
        <v>0.21685428057145831</v>
      </c>
      <c r="AV14" s="16" t="s">
        <v>16192</v>
      </c>
      <c r="AW14" s="23">
        <f>B7L407C21*B7L407C22</f>
        <v>20.555400401087962</v>
      </c>
      <c r="AX14" s="16" t="s">
        <v>16193</v>
      </c>
      <c r="AY14" s="23">
        <f>B3L807C15</f>
        <v>2.0207910521805799</v>
      </c>
      <c r="AZ14" s="16" t="s">
        <v>16194</v>
      </c>
      <c r="BA14" s="23">
        <f>B7L407C23*B7L407C24</f>
        <v>41.538169204507653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20.769084602253827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114.22996531239605</v>
      </c>
      <c r="BJ14" s="16" t="s">
        <v>16197</v>
      </c>
      <c r="BK14" s="23">
        <f>B7L407C29*B7L121C1</f>
        <v>296.99790981222975</v>
      </c>
      <c r="BL14" s="16" t="s">
        <v>15628</v>
      </c>
      <c r="BM14" s="23">
        <f>A1L313C18</f>
        <v>98.181000000000012</v>
      </c>
      <c r="BN14" s="16" t="s">
        <v>13798</v>
      </c>
      <c r="BO14" s="23">
        <f>A1L547C72</f>
        <v>0.19342914407080253</v>
      </c>
      <c r="BP14" s="16" t="s">
        <v>16198</v>
      </c>
      <c r="BQ14" s="23">
        <f>B7L407C31*B7L407C32</f>
        <v>18.991066794015467</v>
      </c>
      <c r="BR14" s="16" t="s">
        <v>16199</v>
      </c>
      <c r="BS14" s="21">
        <f>B3L807C21</f>
        <v>2.0138602372356882</v>
      </c>
      <c r="BT14" s="16" t="s">
        <v>16200</v>
      </c>
      <c r="BU14" s="23">
        <f>B7L407C33*B7L407C34</f>
        <v>38.245354279154789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19.122677139577394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105.17472426767567</v>
      </c>
      <c r="CD14" s="16" t="s">
        <v>16203</v>
      </c>
      <c r="CE14" s="23">
        <f>B7L407C39*B7L121C1</f>
        <v>273.45428309595678</v>
      </c>
      <c r="CF14" s="16" t="s">
        <v>15634</v>
      </c>
      <c r="CG14" s="23">
        <f>A1L313C19</f>
        <v>100.96900000000001</v>
      </c>
      <c r="CH14" s="16" t="s">
        <v>14296</v>
      </c>
      <c r="CI14" s="23">
        <f>A1L547C81</f>
        <v>0.17526052112088966</v>
      </c>
      <c r="CJ14" s="16" t="s">
        <v>16204</v>
      </c>
      <c r="CK14" s="23">
        <f>B7L407C41*B7L407C42</f>
        <v>17.695879557055111</v>
      </c>
      <c r="CL14" s="16" t="s">
        <v>16205</v>
      </c>
      <c r="CM14" s="21">
        <f>B3L807C27</f>
        <v>2.0105767984445886</v>
      </c>
      <c r="CN14" s="16" t="s">
        <v>16206</v>
      </c>
      <c r="CO14" s="23">
        <f>B7L407C43*B7L407C44</f>
        <v>35.578924865484908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17.789462432742454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97.842043380083496</v>
      </c>
      <c r="CX14" s="16" t="s">
        <v>16209</v>
      </c>
      <c r="CY14" s="23">
        <f>B7L407C49*B7L121C1</f>
        <v>254.3893127882171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796.64599999999996</v>
      </c>
      <c r="F15" s="16" t="s">
        <v>12272</v>
      </c>
      <c r="G15" s="21">
        <f>A1L548C9</f>
        <v>4.726232742243433E-2</v>
      </c>
      <c r="H15" s="16" t="s">
        <v>16210</v>
      </c>
      <c r="I15" s="21">
        <f>B7L408C1*B7L408C2</f>
        <v>37.651344091772614</v>
      </c>
      <c r="J15" s="16" t="s">
        <v>16211</v>
      </c>
      <c r="K15" s="23">
        <f>B3L808C3</f>
        <v>2.0145449092817511</v>
      </c>
      <c r="L15" s="16" t="s">
        <v>16212</v>
      </c>
      <c r="M15" s="23">
        <f>B7L408C3*B7L408C4</f>
        <v>75.850323567696051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37.925161783848026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208.58838981116415</v>
      </c>
      <c r="V15" s="16" t="s">
        <v>16217</v>
      </c>
      <c r="W15" s="23">
        <f>B7L408C9*B7L121C1</f>
        <v>542.32981350902685</v>
      </c>
      <c r="X15" s="16" t="s">
        <v>15649</v>
      </c>
      <c r="Y15" s="23">
        <f>A1L314C16</f>
        <v>835.33899999999994</v>
      </c>
      <c r="Z15" s="16" t="s">
        <v>12833</v>
      </c>
      <c r="AA15" s="23">
        <f>A1L548C54</f>
        <v>5.1987497571915446E-2</v>
      </c>
      <c r="AB15" s="16" t="s">
        <v>16218</v>
      </c>
      <c r="AC15" s="23">
        <f>B7L408C11*B7L408C12</f>
        <v>43.427184234226274</v>
      </c>
      <c r="AD15" s="16" t="s">
        <v>16219</v>
      </c>
      <c r="AE15" s="23">
        <f>B3L808C9</f>
        <v>2.0029300726883417</v>
      </c>
      <c r="AF15" s="16" t="s">
        <v>16220</v>
      </c>
      <c r="AG15" s="23">
        <f>B7L408C13*B7L408C14</f>
        <v>86.981613274908838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43.490806637454419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239.1994365059993</v>
      </c>
      <c r="AP15" s="16" t="s">
        <v>16223</v>
      </c>
      <c r="AQ15" s="23">
        <f>B7L408C19*B7L121C1</f>
        <v>621.91853491559823</v>
      </c>
      <c r="AR15" s="16" t="s">
        <v>15655</v>
      </c>
      <c r="AS15" s="23">
        <f>A1L314C17</f>
        <v>929.62733333333335</v>
      </c>
      <c r="AT15" s="16" t="s">
        <v>13331</v>
      </c>
      <c r="AU15" s="23">
        <f>A1L548C63</f>
        <v>4.814411283352641E-2</v>
      </c>
      <c r="AV15" s="16" t="s">
        <v>16224</v>
      </c>
      <c r="AW15" s="23">
        <f>B7L408C21*B7L408C22</f>
        <v>44.756083229130269</v>
      </c>
      <c r="AX15" s="16" t="s">
        <v>16225</v>
      </c>
      <c r="AY15" s="23">
        <f>B3L808C15</f>
        <v>1.9958864296892465</v>
      </c>
      <c r="AZ15" s="16" t="s">
        <v>16226</v>
      </c>
      <c r="BA15" s="23">
        <f>B7L408C23*B7L408C24</f>
        <v>89.328059163063571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44.664029581531786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245.65216269842483</v>
      </c>
      <c r="BJ15" s="16" t="s">
        <v>16229</v>
      </c>
      <c r="BK15" s="23">
        <f>B7L408C29*B7L121C1</f>
        <v>638.69562301590463</v>
      </c>
      <c r="BL15" s="16" t="s">
        <v>15661</v>
      </c>
      <c r="BM15" s="23">
        <f>A1L314C18</f>
        <v>984.75</v>
      </c>
      <c r="BN15" s="16" t="s">
        <v>13829</v>
      </c>
      <c r="BO15" s="23">
        <f>A1L548C72</f>
        <v>4.4280795036347784E-2</v>
      </c>
      <c r="BP15" s="16" t="s">
        <v>16230</v>
      </c>
      <c r="BQ15" s="23">
        <f>B7L408C31*B7L408C32</f>
        <v>43.60551291204348</v>
      </c>
      <c r="BR15" s="16" t="s">
        <v>16231</v>
      </c>
      <c r="BS15" s="21">
        <f>B3L808C21</f>
        <v>2.0033841904192684</v>
      </c>
      <c r="BT15" s="16" t="s">
        <v>16232</v>
      </c>
      <c r="BU15" s="23">
        <f>B7L408C33*B7L408C34</f>
        <v>87.358595183111177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43.679297591555589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240.23613675355574</v>
      </c>
      <c r="CD15" s="16" t="s">
        <v>16235</v>
      </c>
      <c r="CE15" s="23">
        <f>B7L408C39*B7L121C1</f>
        <v>624.61395555924491</v>
      </c>
      <c r="CF15" s="16" t="s">
        <v>15667</v>
      </c>
      <c r="CG15" s="17">
        <f>A1L314C19</f>
        <v>1016.6522000000001</v>
      </c>
      <c r="CH15" s="16" t="s">
        <v>14327</v>
      </c>
      <c r="CI15" s="23">
        <f>A1L548C81</f>
        <v>4.5952311423166282E-2</v>
      </c>
      <c r="CJ15" s="16" t="s">
        <v>16236</v>
      </c>
      <c r="CK15" s="23">
        <f>B7L408C41*B7L408C42</f>
        <v>46.717518503447138</v>
      </c>
      <c r="CL15" s="16" t="s">
        <v>16237</v>
      </c>
      <c r="CM15" s="21">
        <f>B3L808C27</f>
        <v>2.0027969161189647</v>
      </c>
      <c r="CN15" s="16" t="s">
        <v>16238</v>
      </c>
      <c r="CO15" s="23">
        <f>B7L408C43*B7L408C44</f>
        <v>93.565701987434593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46.782850993717297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257.30568046544511</v>
      </c>
      <c r="CX15" s="16" t="s">
        <v>16241</v>
      </c>
      <c r="CY15" s="23">
        <f>B7L408C49*B7L121C1</f>
        <v>668.9947692101573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0.44399999999999995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0.44399999999999995</v>
      </c>
      <c r="J16" s="16" t="s">
        <v>16243</v>
      </c>
      <c r="K16" s="23">
        <f>B3L809C3</f>
        <v>1.9537037037037037</v>
      </c>
      <c r="L16" s="16" t="s">
        <v>16244</v>
      </c>
      <c r="M16" s="23">
        <f>B7L409C3*B7L409C4</f>
        <v>0.86744444444444435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0.43372222222222218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2.385472222222222</v>
      </c>
      <c r="V16" s="16" t="s">
        <v>16249</v>
      </c>
      <c r="W16" s="23">
        <f>B7L409C9*B7L121C1</f>
        <v>6.202227777777777</v>
      </c>
      <c r="X16" s="16" t="s">
        <v>15682</v>
      </c>
      <c r="Y16" s="23">
        <f>A1L316C16</f>
        <v>0.53299999999999992</v>
      </c>
      <c r="Z16" s="16" t="s">
        <v>12864</v>
      </c>
      <c r="AA16" s="23">
        <f>A1L549C54</f>
        <v>1.0964230171073095</v>
      </c>
      <c r="AB16" s="16" t="s">
        <v>16250</v>
      </c>
      <c r="AC16" s="23">
        <f>B7L409C11*B7L409C12</f>
        <v>0.58439346811819592</v>
      </c>
      <c r="AD16" s="16" t="s">
        <v>16251</v>
      </c>
      <c r="AE16" s="23">
        <f>B3L809C9</f>
        <v>1.909448818897638</v>
      </c>
      <c r="AF16" s="16" t="s">
        <v>16252</v>
      </c>
      <c r="AG16" s="23">
        <f>B7L409C13*B7L409C14</f>
        <v>1.1158694174697836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0.55793470873489182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3.0686408980419051</v>
      </c>
      <c r="AP16" s="16" t="s">
        <v>16255</v>
      </c>
      <c r="AQ16" s="23">
        <f>B7L409C19*B7L121C1</f>
        <v>7.978466334908954</v>
      </c>
      <c r="AR16" s="16" t="s">
        <v>15688</v>
      </c>
      <c r="AS16" s="23">
        <f>A1L316C17</f>
        <v>0.60933333333333328</v>
      </c>
      <c r="AT16" s="16" t="s">
        <v>13362</v>
      </c>
      <c r="AU16" s="23">
        <f>A1L549C63</f>
        <v>1.0656779661016949</v>
      </c>
      <c r="AV16" s="16" t="s">
        <v>16256</v>
      </c>
      <c r="AW16" s="23">
        <f>B7L409C21*B7L409C22</f>
        <v>0.6493531073446327</v>
      </c>
      <c r="AX16" s="16" t="s">
        <v>16257</v>
      </c>
      <c r="AY16" s="23">
        <f>B3L809C15</f>
        <v>1.9295454545454547</v>
      </c>
      <c r="AZ16" s="16" t="s">
        <v>16258</v>
      </c>
      <c r="BA16" s="23">
        <f>B7L409C23*B7L409C24</f>
        <v>1.2529563366718026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0.62647816833590131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3.4456299258474572</v>
      </c>
      <c r="BJ16" s="16" t="s">
        <v>16261</v>
      </c>
      <c r="BK16" s="23">
        <f>B7L409C29*B7L121C1</f>
        <v>8.9586378072033899</v>
      </c>
      <c r="BL16" s="16" t="s">
        <v>15694</v>
      </c>
      <c r="BM16" s="23">
        <f>A1L316C18</f>
        <v>0.64924999999999999</v>
      </c>
      <c r="BN16" s="16" t="s">
        <v>13860</v>
      </c>
      <c r="BO16" s="23">
        <f>A1L549C72</f>
        <v>1.0509031198686372</v>
      </c>
      <c r="BP16" s="16" t="s">
        <v>16262</v>
      </c>
      <c r="BQ16" s="23">
        <f>B7L409C31*B7L409C32</f>
        <v>0.68229885057471262</v>
      </c>
      <c r="BR16" s="16" t="s">
        <v>16263</v>
      </c>
      <c r="BS16" s="21">
        <f>B3L809C21</f>
        <v>1.9792000000000001</v>
      </c>
      <c r="BT16" s="16" t="s">
        <v>16264</v>
      </c>
      <c r="BU16" s="23">
        <f>B7L409C33*B7L409C34</f>
        <v>1.3504058850574712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0.67520294252873558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3.7136161839080457</v>
      </c>
      <c r="CD16" s="16" t="s">
        <v>16267</v>
      </c>
      <c r="CE16" s="23">
        <f>B7L409C39*B7L121C1</f>
        <v>9.65540207816092</v>
      </c>
      <c r="CF16" s="16" t="s">
        <v>15700</v>
      </c>
      <c r="CG16" s="23">
        <f>A1L316C19</f>
        <v>0.70600000000000007</v>
      </c>
      <c r="CH16" s="16" t="s">
        <v>14358</v>
      </c>
      <c r="CI16" s="23">
        <f>A1L549C81</f>
        <v>1.0615835777126099</v>
      </c>
      <c r="CJ16" s="16" t="s">
        <v>16268</v>
      </c>
      <c r="CK16" s="23">
        <f>B7L409C41*B7L409C42</f>
        <v>0.74947800586510271</v>
      </c>
      <c r="CL16" s="16" t="s">
        <v>16269</v>
      </c>
      <c r="CM16" s="21">
        <f>B3L809C27</f>
        <v>1.9816625916870416</v>
      </c>
      <c r="CN16" s="16" t="s">
        <v>16270</v>
      </c>
      <c r="CO16" s="23">
        <f>B7L409C43*B7L409C44</f>
        <v>1.4852125275150752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0.74260626375753758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4.0843344506664563</v>
      </c>
      <c r="CX16" s="16" t="s">
        <v>16273</v>
      </c>
      <c r="CY16" s="23">
        <f>B7L409C49*B7L121C1</f>
        <v>10.619269571732787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7.3000000000000009E-2</v>
      </c>
      <c r="F17" s="16" t="s">
        <v>12350</v>
      </c>
      <c r="G17" s="15">
        <f>A1L550C9</f>
        <v>1</v>
      </c>
      <c r="H17" s="16" t="s">
        <v>16274</v>
      </c>
      <c r="I17" s="21">
        <f>B7L410C1*B7L410C2</f>
        <v>7.3000000000000009E-2</v>
      </c>
      <c r="J17" s="16" t="s">
        <v>16275</v>
      </c>
      <c r="K17" s="23">
        <f>B3L810C3</f>
        <v>2.0666666666666664</v>
      </c>
      <c r="L17" s="16" t="s">
        <v>16276</v>
      </c>
      <c r="M17" s="23">
        <f>B7L410C3*B7L410C4</f>
        <v>0.15086666666666668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7.5433333333333338E-2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0.41488333333333338</v>
      </c>
      <c r="V17" s="16" t="s">
        <v>16281</v>
      </c>
      <c r="W17" s="23">
        <f>B7L410C9*B7L121C1</f>
        <v>1.0786966666666669</v>
      </c>
      <c r="X17" s="16" t="s">
        <v>15715</v>
      </c>
      <c r="Y17" s="23">
        <f>A1L315C16</f>
        <v>0.10350000000000001</v>
      </c>
      <c r="Z17" s="16" t="s">
        <v>12895</v>
      </c>
      <c r="AA17" s="23">
        <f>A1L550C54</f>
        <v>1.5254237288135593</v>
      </c>
      <c r="AB17" s="16" t="s">
        <v>16282</v>
      </c>
      <c r="AC17" s="23">
        <f>B7L410C11*B7L410C12</f>
        <v>0.1578813559322034</v>
      </c>
      <c r="AD17" s="16" t="s">
        <v>16283</v>
      </c>
      <c r="AE17" s="23">
        <f>B3L810C9</f>
        <v>1.9185185185185185</v>
      </c>
      <c r="AF17" s="16" t="s">
        <v>16284</v>
      </c>
      <c r="AG17" s="23">
        <f>B7L410C13*B7L410C14</f>
        <v>0.3028983050847458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0.1514491525423729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0.83297033898305095</v>
      </c>
      <c r="AP17" s="16" t="s">
        <v>16287</v>
      </c>
      <c r="AQ17" s="23">
        <f>B7L410C19*B7L121C1</f>
        <v>2.1657228813559324</v>
      </c>
      <c r="AR17" s="16" t="s">
        <v>15721</v>
      </c>
      <c r="AS17" s="23">
        <f>A1L315C17</f>
        <v>0.13900000000000001</v>
      </c>
      <c r="AT17" s="16" t="s">
        <v>13393</v>
      </c>
      <c r="AU17" s="23">
        <f>A1L550C63</f>
        <v>1.5679012345679011</v>
      </c>
      <c r="AV17" s="16" t="s">
        <v>16288</v>
      </c>
      <c r="AW17" s="23">
        <f>B7L410C21*B7L410C22</f>
        <v>0.21793827160493828</v>
      </c>
      <c r="AX17" s="16" t="s">
        <v>16289</v>
      </c>
      <c r="AY17" s="23">
        <f>B3L810C15</f>
        <v>1.9375</v>
      </c>
      <c r="AZ17" s="16" t="s">
        <v>16290</v>
      </c>
      <c r="BA17" s="23">
        <f>B7L410C23*B7L410C24</f>
        <v>0.42225540123456795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0.21112770061728398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1.1612023533950619</v>
      </c>
      <c r="BJ17" s="16" t="s">
        <v>16293</v>
      </c>
      <c r="BK17" s="23">
        <f>B7L410C29*B7L121C1</f>
        <v>3.019126118827161</v>
      </c>
      <c r="BL17" s="16" t="s">
        <v>15727</v>
      </c>
      <c r="BM17" s="23">
        <f>A1L315C18</f>
        <v>0.15825</v>
      </c>
      <c r="BN17" s="16" t="s">
        <v>13891</v>
      </c>
      <c r="BO17" s="23">
        <f>A1L550C72</f>
        <v>1.3816254416961131</v>
      </c>
      <c r="BP17" s="16" t="s">
        <v>16294</v>
      </c>
      <c r="BQ17" s="23">
        <f>B7L410C31*B7L410C32</f>
        <v>0.21864222614840989</v>
      </c>
      <c r="BR17" s="16" t="s">
        <v>16295</v>
      </c>
      <c r="BS17" s="21">
        <f>B3L810C21</f>
        <v>2.0108695652173916</v>
      </c>
      <c r="BT17" s="16" t="s">
        <v>16296</v>
      </c>
      <c r="BU17" s="23">
        <f>B7L410C33*B7L410C34</f>
        <v>0.43966099823321558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0.21983049911660779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1.209067745141343</v>
      </c>
      <c r="CD17" s="16" t="s">
        <v>16299</v>
      </c>
      <c r="CE17" s="23">
        <f>B7L410C39*B7L121C1</f>
        <v>3.143576137367492</v>
      </c>
      <c r="CF17" s="16" t="s">
        <v>15733</v>
      </c>
      <c r="CG17" s="23">
        <f>A1L315C19</f>
        <v>0.16640000000000002</v>
      </c>
      <c r="CH17" s="16" t="s">
        <v>14389</v>
      </c>
      <c r="CI17" s="23">
        <f>A1L550C81</f>
        <v>1.2811791383219955</v>
      </c>
      <c r="CJ17" s="16" t="s">
        <v>16300</v>
      </c>
      <c r="CK17" s="23">
        <f>B7L410C41*B7L410C42</f>
        <v>0.21318820861678006</v>
      </c>
      <c r="CL17" s="16" t="s">
        <v>16301</v>
      </c>
      <c r="CM17" s="21">
        <f>B3L810C27</f>
        <v>2.0142276422764227</v>
      </c>
      <c r="CN17" s="16" t="s">
        <v>16302</v>
      </c>
      <c r="CO17" s="23">
        <f>B7L410C43*B7L410C44</f>
        <v>0.42940958280331104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0.21470479140165552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1.1808763527091053</v>
      </c>
      <c r="CX17" s="16" t="s">
        <v>16305</v>
      </c>
      <c r="CY17" s="23">
        <f>B7L410C49*B7L121C1</f>
        <v>3.0702785170436737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463.85</v>
      </c>
      <c r="F18" s="16" t="s">
        <v>12389</v>
      </c>
      <c r="G18" s="21">
        <f>A1L551C9</f>
        <v>0.70224883299513163</v>
      </c>
      <c r="H18" s="16" t="s">
        <v>16306</v>
      </c>
      <c r="I18" s="21">
        <f>B7L411C1*B7L411C2</f>
        <v>325.73812118479185</v>
      </c>
      <c r="J18" s="16" t="s">
        <v>16307</v>
      </c>
      <c r="K18" s="23">
        <f>B3L811C3</f>
        <v>1.0583765112262522</v>
      </c>
      <c r="L18" s="16" t="s">
        <v>16308</v>
      </c>
      <c r="M18" s="23">
        <f>B7L411C3*B7L411C4</f>
        <v>344.75357627295415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172.37678813647707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948.0723347506239</v>
      </c>
      <c r="V18" s="16" t="s">
        <v>16313</v>
      </c>
      <c r="W18" s="17">
        <f>B7L411C9*B7L121C1</f>
        <v>2464.9880703516224</v>
      </c>
      <c r="X18" s="16" t="s">
        <v>15748</v>
      </c>
      <c r="Y18" s="23">
        <f>A1L317C16</f>
        <v>480.98</v>
      </c>
      <c r="Z18" s="16" t="s">
        <v>12926</v>
      </c>
      <c r="AA18" s="23">
        <f>A1L551C54</f>
        <v>0.80728411765796182</v>
      </c>
      <c r="AB18" s="16" t="s">
        <v>16314</v>
      </c>
      <c r="AC18" s="23">
        <f>B7L411C11*B7L411C12</f>
        <v>388.28751491112649</v>
      </c>
      <c r="AD18" s="16" t="s">
        <v>16315</v>
      </c>
      <c r="AE18" s="23">
        <f>B3L811C9</f>
        <v>1.0556535544187688</v>
      </c>
      <c r="AF18" s="16" t="s">
        <v>16316</v>
      </c>
      <c r="AG18" s="23">
        <f>B7L411C13*B7L411C14</f>
        <v>409.8970952523614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204.9485476261807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1127.2170119439938</v>
      </c>
      <c r="AP18" s="16" t="s">
        <v>16319</v>
      </c>
      <c r="AQ18" s="17">
        <f>B7L411C19*B7L121C1</f>
        <v>2930.7642310543843</v>
      </c>
      <c r="AR18" s="16" t="s">
        <v>15754</v>
      </c>
      <c r="AS18" s="23">
        <f>A1L317C17</f>
        <v>463.73433333333332</v>
      </c>
      <c r="AT18" s="16" t="s">
        <v>13424</v>
      </c>
      <c r="AU18" s="23">
        <f>A1L551C63</f>
        <v>0.70261351961416874</v>
      </c>
      <c r="AV18" s="16" t="s">
        <v>16320</v>
      </c>
      <c r="AW18" s="23">
        <f>B7L411C21*B7L411C22</f>
        <v>325.82601210926344</v>
      </c>
      <c r="AX18" s="16" t="s">
        <v>16321</v>
      </c>
      <c r="AY18" s="23">
        <f>B3L811C15</f>
        <v>1.0733051093197239</v>
      </c>
      <c r="AZ18" s="16" t="s">
        <v>16322</v>
      </c>
      <c r="BA18" s="23">
        <f>B7L411C23*B7L411C24</f>
        <v>349.71072354614267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174.85536177307134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961.70448975189231</v>
      </c>
      <c r="BJ18" s="16" t="s">
        <v>16325</v>
      </c>
      <c r="BK18" s="17">
        <f>B7L411C29*B7L121C1</f>
        <v>2500.4316733549199</v>
      </c>
      <c r="BL18" s="16" t="s">
        <v>15760</v>
      </c>
      <c r="BM18" s="23">
        <f>A1L317C18</f>
        <v>445.65949999999998</v>
      </c>
      <c r="BN18" s="16" t="s">
        <v>13922</v>
      </c>
      <c r="BO18" s="23">
        <f>A1L551C72</f>
        <v>0.64789781187107576</v>
      </c>
      <c r="BP18" s="16" t="s">
        <v>16326</v>
      </c>
      <c r="BQ18" s="23">
        <f>B7L411C31*B7L411C32</f>
        <v>288.74181488955765</v>
      </c>
      <c r="BR18" s="16" t="s">
        <v>16327</v>
      </c>
      <c r="BS18" s="21">
        <f>B3L811C21</f>
        <v>1.073716765140325</v>
      </c>
      <c r="BT18" s="16" t="s">
        <v>16328</v>
      </c>
      <c r="BU18" s="23">
        <f>B7L411C33*B7L411C34</f>
        <v>310.02692744396234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155.01346372198117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852.5740504708964</v>
      </c>
      <c r="CD18" s="16" t="s">
        <v>16331</v>
      </c>
      <c r="CE18" s="17">
        <f>B7L411C39*B7L121C1</f>
        <v>2216.6925312243307</v>
      </c>
      <c r="CF18" s="16" t="s">
        <v>15766</v>
      </c>
      <c r="CG18" s="23">
        <f>A1L317C19</f>
        <v>428.76339999999999</v>
      </c>
      <c r="CH18" s="16" t="s">
        <v>14420</v>
      </c>
      <c r="CI18" s="23">
        <f>A1L551C81</f>
        <v>0.61887997782019943</v>
      </c>
      <c r="CJ18" s="16" t="s">
        <v>16332</v>
      </c>
      <c r="CK18" s="23">
        <f>B7L411C41*B7L411C42</f>
        <v>265.35308348211328</v>
      </c>
      <c r="CL18" s="16" t="s">
        <v>16333</v>
      </c>
      <c r="CM18" s="21">
        <f>B3L811C27</f>
        <v>1.0828488372093024</v>
      </c>
      <c r="CN18" s="16" t="s">
        <v>16334</v>
      </c>
      <c r="CO18" s="23">
        <f>B7L411C43*B7L411C44</f>
        <v>287.33727789850929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143.66863894925464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790.17751422090055</v>
      </c>
      <c r="CX18" s="16" t="s">
        <v>16337</v>
      </c>
      <c r="CY18" s="17">
        <f>B7L411C49*B7L121C1</f>
        <v>2054.4615369743415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25.201999999999998</v>
      </c>
      <c r="F19" s="16" t="s">
        <v>12428</v>
      </c>
      <c r="G19" s="21">
        <f>A1L552C9</f>
        <v>0.50309058858542621</v>
      </c>
      <c r="H19" s="16" t="s">
        <v>16338</v>
      </c>
      <c r="I19" s="21">
        <f>B7L412C1*B7L412C2</f>
        <v>12.678889013529911</v>
      </c>
      <c r="J19" s="16" t="s">
        <v>16339</v>
      </c>
      <c r="K19" s="23">
        <f>B3L812C3</f>
        <v>1.5400743494423792</v>
      </c>
      <c r="L19" s="16" t="s">
        <v>16340</v>
      </c>
      <c r="M19" s="23">
        <f>B7L412C3*B7L412C4</f>
        <v>19.526431749164207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9.7632158745821034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53.697687310201566</v>
      </c>
      <c r="V19" s="16" t="s">
        <v>16345</v>
      </c>
      <c r="W19" s="23">
        <f>B7L412C9*B7L121C1</f>
        <v>139.61398700652407</v>
      </c>
      <c r="X19" s="16" t="s">
        <v>15781</v>
      </c>
      <c r="Y19" s="23">
        <f>A1L318C16</f>
        <v>24.241</v>
      </c>
      <c r="Z19" s="16" t="s">
        <v>12957</v>
      </c>
      <c r="AA19" s="23">
        <f>A1L552C54</f>
        <v>0.70555803145094553</v>
      </c>
      <c r="AB19" s="16" t="s">
        <v>16346</v>
      </c>
      <c r="AC19" s="23">
        <f>B7L412C11*B7L412C12</f>
        <v>17.10343224040237</v>
      </c>
      <c r="AD19" s="16" t="s">
        <v>16347</v>
      </c>
      <c r="AE19" s="23">
        <f>B3L812C9</f>
        <v>1.5115853658536587</v>
      </c>
      <c r="AF19" s="16" t="s">
        <v>16348</v>
      </c>
      <c r="AG19" s="23">
        <f>B7L412C13*B7L412C14</f>
        <v>25.853297880461877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12.926648940230939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71.096569171270161</v>
      </c>
      <c r="AP19" s="16" t="s">
        <v>16351</v>
      </c>
      <c r="AQ19" s="23">
        <f>B7L412C19*B7L121C1</f>
        <v>184.85107984530242</v>
      </c>
      <c r="AR19" s="16" t="s">
        <v>15787</v>
      </c>
      <c r="AS19" s="23">
        <f>A1L318C17</f>
        <v>23.468</v>
      </c>
      <c r="AT19" s="16" t="s">
        <v>13455</v>
      </c>
      <c r="AU19" s="23">
        <f>A1L552C63</f>
        <v>0.56485802000012031</v>
      </c>
      <c r="AV19" s="16" t="s">
        <v>16352</v>
      </c>
      <c r="AW19" s="23">
        <f>B7L412C21*B7L412C22</f>
        <v>13.256088013362824</v>
      </c>
      <c r="AX19" s="16" t="s">
        <v>16353</v>
      </c>
      <c r="AY19" s="23">
        <f>B3L812C15</f>
        <v>1.4867044804079721</v>
      </c>
      <c r="AZ19" s="16" t="s">
        <v>16354</v>
      </c>
      <c r="BA19" s="23">
        <f>B7L412C23*B7L412C24</f>
        <v>19.707885442148925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9.8539427210744623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54.19668496590954</v>
      </c>
      <c r="BJ19" s="16" t="s">
        <v>16357</v>
      </c>
      <c r="BK19" s="23">
        <f>B7L412C29*B7L121C1</f>
        <v>140.9113809113648</v>
      </c>
      <c r="BL19" s="16" t="s">
        <v>15793</v>
      </c>
      <c r="BM19" s="23">
        <f>A1L318C18</f>
        <v>23.5505</v>
      </c>
      <c r="BN19" s="16" t="s">
        <v>13953</v>
      </c>
      <c r="BO19" s="23">
        <f>A1L552C72</f>
        <v>0.49112148186558358</v>
      </c>
      <c r="BP19" s="16" t="s">
        <v>16358</v>
      </c>
      <c r="BQ19" s="23">
        <f>B7L412C31*B7L412C32</f>
        <v>11.566156458675426</v>
      </c>
      <c r="BR19" s="16" t="s">
        <v>16359</v>
      </c>
      <c r="BS19" s="21">
        <f>B3L812C21</f>
        <v>1.4784094069042228</v>
      </c>
      <c r="BT19" s="16" t="s">
        <v>16360</v>
      </c>
      <c r="BU19" s="23">
        <f>B7L412C33*B7L412C34</f>
        <v>17.099514510231781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8.5497572551158907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47.023664903137401</v>
      </c>
      <c r="CD19" s="16" t="s">
        <v>16363</v>
      </c>
      <c r="CE19" s="23">
        <f>B7L412C39*B7L121C1</f>
        <v>122.26152874815725</v>
      </c>
      <c r="CF19" s="16" t="s">
        <v>15799</v>
      </c>
      <c r="CG19" s="23">
        <f>A1L318C19</f>
        <v>23.305</v>
      </c>
      <c r="CH19" s="16" t="s">
        <v>14451</v>
      </c>
      <c r="CI19" s="23">
        <f>A1L552C81</f>
        <v>0.44364093131757215</v>
      </c>
      <c r="CJ19" s="16" t="s">
        <v>16364</v>
      </c>
      <c r="CK19" s="23">
        <f>B7L412C41*B7L412C42</f>
        <v>10.339051904356019</v>
      </c>
      <c r="CL19" s="16" t="s">
        <v>16365</v>
      </c>
      <c r="CM19" s="21">
        <f>B3L812C27</f>
        <v>1.4698819358506974</v>
      </c>
      <c r="CN19" s="16" t="s">
        <v>16366</v>
      </c>
      <c r="CO19" s="23">
        <f>B7L412C43*B7L412C44</f>
        <v>15.197185628035664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7.5985928140178318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41.792260477098075</v>
      </c>
      <c r="CX19" s="16" t="s">
        <v>16369</v>
      </c>
      <c r="CY19" s="23">
        <f>B7L412C49*B7L121C1</f>
        <v>108.659877240455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6.9999999999999993E-2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6.9999999999999993E-2</v>
      </c>
      <c r="J20" s="16" t="s">
        <v>16371</v>
      </c>
      <c r="K20" s="23">
        <f>B3L813C3</f>
        <v>2.1067961165048543</v>
      </c>
      <c r="L20" s="16" t="s">
        <v>16372</v>
      </c>
      <c r="M20" s="23">
        <f>B7L413C3*B7L413C4</f>
        <v>0.1474757281553398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7.3737864077669898E-2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0.40555825242718446</v>
      </c>
      <c r="V20" s="16" t="s">
        <v>16377</v>
      </c>
      <c r="W20" s="23">
        <f>B7L413C9*B7L121C1</f>
        <v>1.0544514563106797</v>
      </c>
      <c r="X20" s="16" t="s">
        <v>15814</v>
      </c>
      <c r="Y20" s="23">
        <f>A1L319C16</f>
        <v>7.2999999999999995E-2</v>
      </c>
      <c r="Z20" s="16" t="s">
        <v>12988</v>
      </c>
      <c r="AA20" s="23">
        <f>A1L553C54</f>
        <v>1.8435374149659867</v>
      </c>
      <c r="AB20" s="16" t="s">
        <v>16378</v>
      </c>
      <c r="AC20" s="23">
        <f>B7L413C11*B7L413C12</f>
        <v>0.13457823129251703</v>
      </c>
      <c r="AD20" s="16" t="s">
        <v>16379</v>
      </c>
      <c r="AE20" s="23">
        <f>B3L813C9</f>
        <v>2.1956521739130435</v>
      </c>
      <c r="AF20" s="16" t="s">
        <v>16380</v>
      </c>
      <c r="AG20" s="23">
        <f>B7L413C13*B7L413C14</f>
        <v>0.29548698609878737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0.14774349304939369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0.81258921177166532</v>
      </c>
      <c r="AP20" s="16" t="s">
        <v>16383</v>
      </c>
      <c r="AQ20" s="23">
        <f>B7L413C19*B7L121C1</f>
        <v>2.1127319506063298</v>
      </c>
      <c r="AR20" s="16" t="s">
        <v>15820</v>
      </c>
      <c r="AS20" s="23">
        <f>A1L319C17</f>
        <v>7.0999999999999994E-2</v>
      </c>
      <c r="AT20" s="16" t="s">
        <v>13486</v>
      </c>
      <c r="AU20" s="23">
        <f>A1L553C63</f>
        <v>1.8435374149659867</v>
      </c>
      <c r="AV20" s="16" t="s">
        <v>16384</v>
      </c>
      <c r="AW20" s="23">
        <f>B7L413C21*B7L413C22</f>
        <v>0.13089115646258503</v>
      </c>
      <c r="AX20" s="16" t="s">
        <v>16385</v>
      </c>
      <c r="AY20" s="23">
        <f>B3L813C15</f>
        <v>2.276470588235294</v>
      </c>
      <c r="AZ20" s="16" t="s">
        <v>16386</v>
      </c>
      <c r="BA20" s="23">
        <f>B7L413C23*B7L413C24</f>
        <v>0.29796986794717883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0.14898493397358942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0.81941713685474182</v>
      </c>
      <c r="BJ20" s="16" t="s">
        <v>16389</v>
      </c>
      <c r="BK20" s="23">
        <f>B7L413C29*B7L121C1</f>
        <v>2.1304845558223287</v>
      </c>
      <c r="BL20" s="16" t="s">
        <v>15826</v>
      </c>
      <c r="BM20" s="23">
        <f>A1L319C18</f>
        <v>5.7249999999999995E-2</v>
      </c>
      <c r="BN20" s="16" t="s">
        <v>13984</v>
      </c>
      <c r="BO20" s="23">
        <f>A1L553C72</f>
        <v>1.8435374149659867</v>
      </c>
      <c r="BP20" s="16" t="s">
        <v>16390</v>
      </c>
      <c r="BQ20" s="23">
        <f>B7L413C31*B7L413C32</f>
        <v>0.10554251700680273</v>
      </c>
      <c r="BR20" s="16" t="s">
        <v>16391</v>
      </c>
      <c r="BS20" s="21">
        <f>B3L813C21</f>
        <v>2.3775510204081636</v>
      </c>
      <c r="BT20" s="16" t="s">
        <v>16392</v>
      </c>
      <c r="BU20" s="23">
        <f>B7L413C33*B7L413C34</f>
        <v>0.25093271900596981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0.1254663595029849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0.69006497726641691</v>
      </c>
      <c r="CD20" s="16" t="s">
        <v>16395</v>
      </c>
      <c r="CE20" s="23">
        <f>B7L413C39*B7L121C1</f>
        <v>1.794168940892684</v>
      </c>
      <c r="CF20" s="16" t="s">
        <v>15832</v>
      </c>
      <c r="CG20" s="23">
        <f>A1L319C19</f>
        <v>4.8399999999999999E-2</v>
      </c>
      <c r="CH20" s="16" t="s">
        <v>14482</v>
      </c>
      <c r="CI20" s="23">
        <f>A1L553C81</f>
        <v>1.8435374149659867</v>
      </c>
      <c r="CJ20" s="16" t="s">
        <v>16396</v>
      </c>
      <c r="CK20" s="23">
        <f>B7L413C41*B7L413C42</f>
        <v>8.9227210884353758E-2</v>
      </c>
      <c r="CL20" s="16" t="s">
        <v>16397</v>
      </c>
      <c r="CM20" s="21">
        <f>B3L813C27</f>
        <v>2.3568464730290457</v>
      </c>
      <c r="CN20" s="16" t="s">
        <v>16398</v>
      </c>
      <c r="CO20" s="23">
        <f>B7L413C43*B7L413C44</f>
        <v>0.21029483727100803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0.10514741863550402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0.57831080249527211</v>
      </c>
      <c r="CX20" s="16" t="s">
        <v>16401</v>
      </c>
      <c r="CY20" s="23">
        <f>B7L413C49*B7L121C1</f>
        <v>1.5036080864877075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62.513999999999996</v>
      </c>
      <c r="F21" s="16" t="s">
        <v>12506</v>
      </c>
      <c r="G21" s="21">
        <f>A1L554C9</f>
        <v>2.6893706318578721</v>
      </c>
      <c r="H21" s="16" t="s">
        <v>16402</v>
      </c>
      <c r="I21" s="21">
        <f>B7L414C1*B7L414C2</f>
        <v>168.12331567996301</v>
      </c>
      <c r="J21" s="16" t="s">
        <v>16403</v>
      </c>
      <c r="K21" s="23">
        <f>B3L814C3</f>
        <v>2.0877478577403963</v>
      </c>
      <c r="L21" s="16" t="s">
        <v>16404</v>
      </c>
      <c r="M21" s="23">
        <f>B7L414C3*B7L414C4</f>
        <v>350.99909214705514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175.49954607352757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965.24750340440164</v>
      </c>
      <c r="V21" s="16" t="s">
        <v>16409</v>
      </c>
      <c r="W21" s="17">
        <f>B7L414C9*B7L121C1</f>
        <v>2509.6435088514445</v>
      </c>
      <c r="X21" s="16" t="s">
        <v>15847</v>
      </c>
      <c r="Y21" s="23">
        <f>A1L320C16</f>
        <v>66.38</v>
      </c>
      <c r="Z21" s="16" t="s">
        <v>13019</v>
      </c>
      <c r="AA21" s="23">
        <f>A1L554C54</f>
        <v>2.5546197671538269</v>
      </c>
      <c r="AB21" s="16" t="s">
        <v>16410</v>
      </c>
      <c r="AC21" s="23">
        <f>B7L414C11*B7L414C12</f>
        <v>169.57566014367103</v>
      </c>
      <c r="AD21" s="16" t="s">
        <v>16411</v>
      </c>
      <c r="AE21" s="23">
        <f>B3L814C9</f>
        <v>2.0821476224775353</v>
      </c>
      <c r="AF21" s="16" t="s">
        <v>16412</v>
      </c>
      <c r="AG21" s="23">
        <f>B7L414C13*B7L414C14</f>
        <v>353.08155759820318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176.54077879910159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970.97428339505871</v>
      </c>
      <c r="AP21" s="16" t="s">
        <v>16415</v>
      </c>
      <c r="AQ21" s="17">
        <f>B7L414C19*B7L121C1</f>
        <v>2524.5331368271527</v>
      </c>
      <c r="AR21" s="16" t="s">
        <v>15853</v>
      </c>
      <c r="AS21" s="23">
        <f>A1L320C17</f>
        <v>66.103333333333339</v>
      </c>
      <c r="AT21" s="16" t="s">
        <v>13517</v>
      </c>
      <c r="AU21" s="23">
        <f>A1L554C63</f>
        <v>2.1316110732700895</v>
      </c>
      <c r="AV21" s="16" t="s">
        <v>16416</v>
      </c>
      <c r="AW21" s="23">
        <f>B7L414C21*B7L414C22</f>
        <v>140.90659731339716</v>
      </c>
      <c r="AX21" s="16" t="s">
        <v>16417</v>
      </c>
      <c r="AY21" s="23">
        <f>B3L814C15</f>
        <v>2.0650263332486958</v>
      </c>
      <c r="AZ21" s="16" t="s">
        <v>16418</v>
      </c>
      <c r="BA21" s="23">
        <f>B7L414C23*B7L414C24</f>
        <v>290.97583398063506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145.48791699031753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800.1835434467464</v>
      </c>
      <c r="BJ21" s="16" t="s">
        <v>16421</v>
      </c>
      <c r="BK21" s="17">
        <f>B7L414C29*B7L121C1</f>
        <v>2080.4772129615408</v>
      </c>
      <c r="BL21" s="16" t="s">
        <v>15859</v>
      </c>
      <c r="BM21" s="23">
        <f>A1L320C18</f>
        <v>64.903000000000006</v>
      </c>
      <c r="BN21" s="16" t="s">
        <v>14015</v>
      </c>
      <c r="BO21" s="23">
        <f>A1L554C72</f>
        <v>1.9049840011714072</v>
      </c>
      <c r="BP21" s="16" t="s">
        <v>16422</v>
      </c>
      <c r="BQ21" s="23">
        <f>B7L414C31*B7L414C32</f>
        <v>123.63917662802785</v>
      </c>
      <c r="BR21" s="16" t="s">
        <v>16423</v>
      </c>
      <c r="BS21" s="21">
        <f>B3L814C21</f>
        <v>2.0459770114942528</v>
      </c>
      <c r="BT21" s="16" t="s">
        <v>16424</v>
      </c>
      <c r="BU21" s="23">
        <f>B7L414C33*B7L414C34</f>
        <v>252.96291310102251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126.48145655051125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695.64801102781189</v>
      </c>
      <c r="CD21" s="16" t="s">
        <v>16427</v>
      </c>
      <c r="CE21" s="17">
        <f>B7L414C39*B7L121C1</f>
        <v>1808.6848286723109</v>
      </c>
      <c r="CF21" s="16" t="s">
        <v>15865</v>
      </c>
      <c r="CG21" s="23">
        <f>A1L320C19</f>
        <v>64.758400000000009</v>
      </c>
      <c r="CH21" s="16" t="s">
        <v>14513</v>
      </c>
      <c r="CI21" s="23">
        <f>A1L554C81</f>
        <v>1.7592395379519159</v>
      </c>
      <c r="CJ21" s="16" t="s">
        <v>16428</v>
      </c>
      <c r="CK21" s="23">
        <f>B7L414C41*B7L414C42</f>
        <v>113.92553769450537</v>
      </c>
      <c r="CL21" s="16" t="s">
        <v>16429</v>
      </c>
      <c r="CM21" s="21">
        <f>B3L814C27</f>
        <v>2.0492215318019968</v>
      </c>
      <c r="CN21" s="16" t="s">
        <v>16430</v>
      </c>
      <c r="CO21" s="23">
        <f>B7L414C43*B7L414C44</f>
        <v>233.45866486570043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116.72933243285021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642.01132838067622</v>
      </c>
      <c r="CX21" s="16" t="s">
        <v>16433</v>
      </c>
      <c r="CY21" s="17">
        <f>B7L414C49*B7L121C1</f>
        <v>1669.2294537897583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5.8890000000000002</v>
      </c>
      <c r="F22" s="16" t="s">
        <v>12545</v>
      </c>
      <c r="G22" s="21">
        <f>A1L555C9</f>
        <v>1.4159217619683917</v>
      </c>
      <c r="H22" s="16" t="s">
        <v>16434</v>
      </c>
      <c r="I22" s="15">
        <f>B7L415C1*B7L415C2</f>
        <v>8.3383632562318599</v>
      </c>
      <c r="J22" s="16" t="s">
        <v>16435</v>
      </c>
      <c r="K22" s="23">
        <f>B3L815C3</f>
        <v>1.1515058859501606</v>
      </c>
      <c r="L22" s="16" t="s">
        <v>16436</v>
      </c>
      <c r="M22" s="17">
        <f>B7L415C3*B7L415C4</f>
        <v>9.6016743687415342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4.8008371843707671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26.404604514039221</v>
      </c>
      <c r="V22" s="16" t="s">
        <v>16441</v>
      </c>
      <c r="W22" s="17">
        <f>B7L415C9*B7L121C1</f>
        <v>68.651971736501977</v>
      </c>
      <c r="X22" s="16" t="s">
        <v>15880</v>
      </c>
      <c r="Y22" s="17">
        <f>A1L323C16</f>
        <v>5.931</v>
      </c>
      <c r="Z22" s="16" t="s">
        <v>13050</v>
      </c>
      <c r="AA22" s="23">
        <f>A1L555C54</f>
        <v>1.1715774522670097</v>
      </c>
      <c r="AB22" s="16" t="s">
        <v>16442</v>
      </c>
      <c r="AC22" s="17">
        <f>B7L415C11*B7L415C12</f>
        <v>6.9486258693956344</v>
      </c>
      <c r="AD22" s="16" t="s">
        <v>16443</v>
      </c>
      <c r="AE22" s="23">
        <f>B3L815C9</f>
        <v>1.1392449394130419</v>
      </c>
      <c r="AF22" s="16" t="s">
        <v>16444</v>
      </c>
      <c r="AG22" s="17">
        <f>B7L415C13*B7L415C14</f>
        <v>7.9161868575835257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3.9580934287917628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21.769513858354696</v>
      </c>
      <c r="AP22" s="16" t="s">
        <v>16447</v>
      </c>
      <c r="AQ22" s="17">
        <f>B7L415C19*B7L121C1</f>
        <v>56.600736031722214</v>
      </c>
      <c r="AR22" s="16" t="s">
        <v>15886</v>
      </c>
      <c r="AS22" s="17">
        <f>A1L323C17</f>
        <v>7.7080000000000011</v>
      </c>
      <c r="AT22" s="16" t="s">
        <v>13548</v>
      </c>
      <c r="AU22" s="23">
        <f>A1L555C63</f>
        <v>1.1044340131916073</v>
      </c>
      <c r="AV22" s="16" t="s">
        <v>16448</v>
      </c>
      <c r="AW22" s="17">
        <f>B7L415C21*B7L415C22</f>
        <v>8.5129773736809096</v>
      </c>
      <c r="AX22" s="16" t="s">
        <v>16449</v>
      </c>
      <c r="AY22" s="23">
        <f>B3L815C15</f>
        <v>1.142882874769217</v>
      </c>
      <c r="AZ22" s="16" t="s">
        <v>16450</v>
      </c>
      <c r="BA22" s="17">
        <f>B7L415C23*B7L415C24</f>
        <v>9.7293360536777378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4.8646680268388689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26.755674147613778</v>
      </c>
      <c r="BJ22" s="16" t="s">
        <v>16453</v>
      </c>
      <c r="BK22" s="17">
        <f>B7L415C29*B7L121C1</f>
        <v>69.564752783795825</v>
      </c>
      <c r="BL22" s="16" t="s">
        <v>15892</v>
      </c>
      <c r="BM22" s="17">
        <f>A1L323C18</f>
        <v>7.4817500000000008</v>
      </c>
      <c r="BN22" s="16" t="s">
        <v>14046</v>
      </c>
      <c r="BO22" s="23">
        <f>A1L555C72</f>
        <v>1.0475964844421524</v>
      </c>
      <c r="BP22" s="16" t="s">
        <v>16454</v>
      </c>
      <c r="BQ22" s="17">
        <f>B7L415C31*B7L415C32</f>
        <v>7.8378549974750742</v>
      </c>
      <c r="BR22" s="16" t="s">
        <v>16455</v>
      </c>
      <c r="BS22" s="21">
        <f>B3L815C21</f>
        <v>1.1495576756287944</v>
      </c>
      <c r="BT22" s="16" t="s">
        <v>16456</v>
      </c>
      <c r="BU22" s="17">
        <f>B7L415C33*B7L415C34</f>
        <v>9.0100663728129771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4.5050331864064885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24.777682525235686</v>
      </c>
      <c r="CD22" s="16" t="s">
        <v>16459</v>
      </c>
      <c r="CE22" s="17">
        <f>B7L415C39*B7L121C1</f>
        <v>64.421974565612786</v>
      </c>
      <c r="CF22" s="16" t="s">
        <v>15898</v>
      </c>
      <c r="CG22" s="17">
        <f>A1L323C19</f>
        <v>7.430200000000001</v>
      </c>
      <c r="CH22" s="16" t="s">
        <v>14544</v>
      </c>
      <c r="CI22" s="23">
        <f>A1L555C81</f>
        <v>0.98463415014862332</v>
      </c>
      <c r="CJ22" s="16" t="s">
        <v>16460</v>
      </c>
      <c r="CK22" s="17">
        <f>B7L415C41*B7L415C42</f>
        <v>7.3160286624343023</v>
      </c>
      <c r="CL22" s="16" t="s">
        <v>16461</v>
      </c>
      <c r="CM22" s="21">
        <f>B3L815C27</f>
        <v>1.1636854439203821</v>
      </c>
      <c r="CN22" s="16" t="s">
        <v>16462</v>
      </c>
      <c r="CO22" s="17">
        <f>B7L415C43*B7L415C44</f>
        <v>8.5135560617791004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4.2567780308895502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23.412279169892525</v>
      </c>
      <c r="CX22" s="16" t="s">
        <v>16465</v>
      </c>
      <c r="CY22" s="17">
        <f>B7L415C49*B7L121C1</f>
        <v>60.871925841720568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1732.2570000000001</v>
      </c>
      <c r="F23" s="16" t="s">
        <v>16466</v>
      </c>
      <c r="G23" s="21">
        <f>A1L556C9</f>
        <v>0.81175419464189513</v>
      </c>
      <c r="H23" s="16" t="s">
        <v>16467</v>
      </c>
      <c r="I23" s="15">
        <f>B7L416C1*B7L416C2</f>
        <v>1406.1668859477854</v>
      </c>
      <c r="J23" s="16" t="s">
        <v>16468</v>
      </c>
      <c r="K23" s="23">
        <f>B3L816C3</f>
        <v>1.9143383631935988</v>
      </c>
      <c r="L23" s="16" t="s">
        <v>16469</v>
      </c>
      <c r="M23" s="17">
        <f>B7L416C3*B7L416C4</f>
        <v>2691.8792148223238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1345.9396074111619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7402.6678407613908</v>
      </c>
      <c r="V23" s="16" t="s">
        <v>16474</v>
      </c>
      <c r="W23" s="17">
        <f>B7L416C9*B7L121C1</f>
        <v>19246.936385979618</v>
      </c>
      <c r="X23" s="16" t="s">
        <v>15914</v>
      </c>
      <c r="Y23" s="17">
        <f>A1L324C16</f>
        <v>1812.1530000000002</v>
      </c>
      <c r="Z23" s="16" t="s">
        <v>16475</v>
      </c>
      <c r="AA23" s="23">
        <f>A1L556C54</f>
        <v>0.8123909643441154</v>
      </c>
      <c r="AB23" s="16" t="s">
        <v>16476</v>
      </c>
      <c r="AC23" s="17">
        <f>B7L416C11*B7L416C12</f>
        <v>1472.176723209082</v>
      </c>
      <c r="AD23" s="16" t="s">
        <v>16477</v>
      </c>
      <c r="AE23" s="23">
        <f>B3L816C9</f>
        <v>1.9168490037941921</v>
      </c>
      <c r="AF23" s="16" t="s">
        <v>16478</v>
      </c>
      <c r="AG23" s="17">
        <f>B7L416C13*B7L416C14</f>
        <v>2821.9404852923267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1410.9702426461633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7760.3363345538983</v>
      </c>
      <c r="AP23" s="16" t="s">
        <v>16481</v>
      </c>
      <c r="AQ23" s="17">
        <f>B7L416C19*B7L121C1</f>
        <v>20176.874469840135</v>
      </c>
      <c r="AR23" s="16" t="s">
        <v>15920</v>
      </c>
      <c r="AS23" s="17">
        <f>A1L324C17</f>
        <v>1915.1726666666666</v>
      </c>
      <c r="AT23" s="16" t="s">
        <v>16482</v>
      </c>
      <c r="AU23" s="23">
        <f>A1L556C63</f>
        <v>0.66475951641012743</v>
      </c>
      <c r="AV23" s="16" t="s">
        <v>16483</v>
      </c>
      <c r="AW23" s="17">
        <f>B7L416C21*B7L416C22</f>
        <v>1273.1292557352274</v>
      </c>
      <c r="AX23" s="16" t="s">
        <v>16484</v>
      </c>
      <c r="AY23" s="23">
        <f>B3L816C15</f>
        <v>1.9107249371032506</v>
      </c>
      <c r="AZ23" s="16" t="s">
        <v>16485</v>
      </c>
      <c r="BA23" s="17">
        <f>B7L416C23*B7L416C24</f>
        <v>2432.5998170890007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1216.2999085445003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6689.6494969947516</v>
      </c>
      <c r="BJ23" s="16" t="s">
        <v>16488</v>
      </c>
      <c r="BK23" s="17">
        <f>B7L416C29*B7L121C1</f>
        <v>17393.088692186357</v>
      </c>
      <c r="BL23" s="16" t="s">
        <v>15926</v>
      </c>
      <c r="BM23" s="17">
        <f>A1L324C18</f>
        <v>1950.8109999999999</v>
      </c>
      <c r="BN23" s="16" t="s">
        <v>16489</v>
      </c>
      <c r="BO23" s="23">
        <f>A1L556C72</f>
        <v>0.60070520720881582</v>
      </c>
      <c r="BP23" s="16" t="s">
        <v>16490</v>
      </c>
      <c r="BQ23" s="17">
        <f>B7L416C31*B7L416C32</f>
        <v>1171.8623259802371</v>
      </c>
      <c r="BR23" s="16" t="s">
        <v>16491</v>
      </c>
      <c r="BS23" s="21">
        <f>B3L816C21</f>
        <v>1.9130220476725559</v>
      </c>
      <c r="BT23" s="16" t="s">
        <v>16492</v>
      </c>
      <c r="BU23" s="17">
        <f>B7L416C33*B7L416C34</f>
        <v>2241.7984664370374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1120.8992332185187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6164.9457827018532</v>
      </c>
      <c r="CD23" s="16" t="s">
        <v>16495</v>
      </c>
      <c r="CE23" s="17">
        <f>B7L416C39*B7L121C1</f>
        <v>16028.85903502482</v>
      </c>
      <c r="CF23" s="16" t="s">
        <v>15932</v>
      </c>
      <c r="CG23" s="17">
        <f>A1L324C19</f>
        <v>1967.1281999999999</v>
      </c>
      <c r="CH23" s="16" t="s">
        <v>16496</v>
      </c>
      <c r="CI23" s="23">
        <f>A1L556C81</f>
        <v>0.55698978042023151</v>
      </c>
      <c r="CJ23" s="16" t="s">
        <v>16497</v>
      </c>
      <c r="CK23" s="17">
        <f>B7L416C41*B7L416C42</f>
        <v>1095.6703041764451</v>
      </c>
      <c r="CL23" s="16" t="s">
        <v>16498</v>
      </c>
      <c r="CM23" s="21">
        <f>B3L816C27</f>
        <v>1.917584716356354</v>
      </c>
      <c r="CN23" s="16" t="s">
        <v>16499</v>
      </c>
      <c r="CO23" s="17">
        <f>B7L416C43*B7L416C44</f>
        <v>2101.0406294542686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1050.5203147271343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5777.8617309992387</v>
      </c>
      <c r="CX23" s="16" t="s">
        <v>16502</v>
      </c>
      <c r="CY23" s="17">
        <f>B7L416C49*B7L121C1</f>
        <v>15022.440500598021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1B5DB-5A16-4AF0-A947-7136F5F0089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2.09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6.8259399999999998E-2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0.12286692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0.24573384000000001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0.27303759999999999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0.73720152000000005</v>
      </c>
      <c r="Z9" s="16" t="s">
        <v>16591</v>
      </c>
      <c r="AA9" s="17">
        <f>B7L502C11*B7L121C1</f>
        <v>1.9167239520000001</v>
      </c>
      <c r="AB9" s="16" t="s">
        <v>15451</v>
      </c>
      <c r="AC9" s="17">
        <f>A1L304C16</f>
        <v>2.2904999999999998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7.4807729999999989E-2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0.13465391399999999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0.26930782799999997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0.29923091999999996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0.80792348399999991</v>
      </c>
      <c r="AX9" s="16" t="s">
        <v>16597</v>
      </c>
      <c r="AY9" s="17">
        <f>B7L502C23*B7L121C1</f>
        <v>2.1006010583999997</v>
      </c>
      <c r="AZ9" s="16" t="s">
        <v>15457</v>
      </c>
      <c r="BA9" s="17">
        <f>A1L304C17</f>
        <v>2.2999999999999998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7.5118000000000004E-2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0.13521240000000001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0.27042480000000002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0.30047200000000002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0.81127440000000006</v>
      </c>
      <c r="BV9" s="16" t="s">
        <v>16603</v>
      </c>
      <c r="BW9" s="17">
        <f>B7L502C35*B7L121C1</f>
        <v>2.1093134400000002</v>
      </c>
      <c r="BX9" s="16" t="s">
        <v>15463</v>
      </c>
      <c r="BY9" s="17">
        <f>A1L304C18</f>
        <v>2.415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7.8873900000000011E-2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0.14197302000000003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0.28394604000000007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0.31549560000000004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0.85183812000000025</v>
      </c>
      <c r="CT9" s="16" t="s">
        <v>16609</v>
      </c>
      <c r="CU9" s="17">
        <f>B7L502C47*B7L121C1</f>
        <v>2.2147791120000009</v>
      </c>
      <c r="CV9" s="16" t="s">
        <v>15469</v>
      </c>
      <c r="CW9" s="17">
        <f>A1L304C19</f>
        <v>2.4864000000000002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8.120582400000001E-2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0.14617048320000003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0.29234096640000007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0.32482329600000004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0.87702289920000021</v>
      </c>
      <c r="DR9" s="16" t="s">
        <v>16615</v>
      </c>
      <c r="DS9" s="17">
        <f>B7L502C59*B7L121C1</f>
        <v>2.2802595379200006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125.108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4.0860272800000006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8.1720545600000012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16.344109120000002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16.344109120000002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49.032327360000011</v>
      </c>
      <c r="Z10" s="16" t="s">
        <v>16624</v>
      </c>
      <c r="AA10" s="23">
        <f>B7L503C11*B7L121C1</f>
        <v>127.48405113600003</v>
      </c>
      <c r="AB10" s="16" t="s">
        <v>15484</v>
      </c>
      <c r="AC10" s="23">
        <f>A1L305C16</f>
        <v>126.65649999999999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4.1366012899999998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8.2732025799999995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16.546405159999999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16.546405159999999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49.639215479999997</v>
      </c>
      <c r="AX10" s="16" t="s">
        <v>16630</v>
      </c>
      <c r="AY10" s="23">
        <f>B7L503C23*B7L121C1</f>
        <v>129.06196024799999</v>
      </c>
      <c r="AZ10" s="16" t="s">
        <v>15490</v>
      </c>
      <c r="BA10" s="23">
        <f>A1L305C17</f>
        <v>129.99833333333333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4.2457455666666668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8.4914911333333336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16.982982266666667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16.982982266666667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50.948946800000002</v>
      </c>
      <c r="BV10" s="16" t="s">
        <v>16636</v>
      </c>
      <c r="BW10" s="23">
        <f>B7L503C35*B7L121C1</f>
        <v>132.46726168000001</v>
      </c>
      <c r="BX10" s="16" t="s">
        <v>15496</v>
      </c>
      <c r="BY10" s="23">
        <f>A1L305C18</f>
        <v>132.22050000000002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4.3183215300000004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8.6366430600000008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17.273286120000002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17.273286120000002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51.819858360000005</v>
      </c>
      <c r="CT10" s="16" t="s">
        <v>16642</v>
      </c>
      <c r="CU10" s="23">
        <f>B7L503C47*B7L121C1</f>
        <v>134.73163173600003</v>
      </c>
      <c r="CV10" s="16" t="s">
        <v>15502</v>
      </c>
      <c r="CW10" s="23">
        <f>A1L305C19</f>
        <v>132.5532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4.3291875120000007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8.6583750240000015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17.316750048000003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17.316750048000003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51.950250144000009</v>
      </c>
      <c r="DR10" s="16" t="s">
        <v>16648</v>
      </c>
      <c r="DS10" s="23">
        <f>B7L503C59*B7L121C1</f>
        <v>135.07065037440003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75.022999999999996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2.45025118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4.9005023599999999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9.8010047199999999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9.8010047199999999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29.403014159999998</v>
      </c>
      <c r="Z11" s="16" t="s">
        <v>16657</v>
      </c>
      <c r="AA11" s="17">
        <f>B7L504C11*B7L121C1</f>
        <v>76.447836815999992</v>
      </c>
      <c r="AB11" s="16" t="s">
        <v>15517</v>
      </c>
      <c r="AC11" s="17">
        <f>A1L308C16</f>
        <v>79.512500000000003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2.5968782500000001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5.1937565000000001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10.387513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10.387513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31.162539000000002</v>
      </c>
      <c r="AX11" s="16" t="s">
        <v>16663</v>
      </c>
      <c r="AY11" s="17">
        <f>B7L504C23*B7L121C1</f>
        <v>81.022601400000013</v>
      </c>
      <c r="AZ11" s="16" t="s">
        <v>15523</v>
      </c>
      <c r="BA11" s="17">
        <f>A1L308C17</f>
        <v>75.388000000000005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2.4621720800000002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4.9243441600000004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9.8486883200000008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9.8486883200000008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29.546064960000002</v>
      </c>
      <c r="BV11" s="16" t="s">
        <v>16669</v>
      </c>
      <c r="BW11" s="17">
        <f>B7L504C35*B7L121C1</f>
        <v>76.819768896000014</v>
      </c>
      <c r="BX11" s="16" t="s">
        <v>15529</v>
      </c>
      <c r="BY11" s="17">
        <f>A1L308C18</f>
        <v>61.377000000000002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2.0045728200000004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4.0091456400000007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8.0182912800000015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8.0182912800000015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24.054873840000006</v>
      </c>
      <c r="CT11" s="16" t="s">
        <v>16675</v>
      </c>
      <c r="CU11" s="17">
        <f>B7L504C47*B7L121C1</f>
        <v>62.542671984000016</v>
      </c>
      <c r="CV11" s="16" t="s">
        <v>15535</v>
      </c>
      <c r="CW11" s="17">
        <f>A1L308C19</f>
        <v>50.182000000000002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1.6389441200000001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3.2778882400000002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6.5557764800000005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6.5557764800000005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19.667329440000003</v>
      </c>
      <c r="DR11" s="16" t="s">
        <v>16681</v>
      </c>
      <c r="DS11" s="17">
        <f>B7L504C59*B7L121C1</f>
        <v>51.135056544000008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33.345999999999997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1.0890803599999999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2.1781607199999997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4.3563214399999994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4.3563214399999994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13.068964319999999</v>
      </c>
      <c r="Z12" s="16" t="s">
        <v>16690</v>
      </c>
      <c r="AA12" s="23">
        <f>B7L505C11*B7L121C1</f>
        <v>33.979307231999996</v>
      </c>
      <c r="AB12" s="16" t="s">
        <v>15550</v>
      </c>
      <c r="AC12" s="23">
        <f>A1L309C16</f>
        <v>36.4435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1.19024471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2.38048942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4.7609788399999999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4.7609788399999999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14.28293652</v>
      </c>
      <c r="AX12" s="16" t="s">
        <v>16696</v>
      </c>
      <c r="AY12" s="23">
        <f>B7L505C23*B7L121C1</f>
        <v>37.135634952000004</v>
      </c>
      <c r="AZ12" s="16" t="s">
        <v>15556</v>
      </c>
      <c r="BA12" s="23">
        <f>A1L309C17</f>
        <v>47.126666666666665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1.5391569333333333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3.0783138666666665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6.156627733333333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6.156627733333333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18.469883199999998</v>
      </c>
      <c r="BV12" s="16" t="s">
        <v>16702</v>
      </c>
      <c r="BW12" s="23">
        <f>B7L505C35*B7L121C1</f>
        <v>48.021696319999997</v>
      </c>
      <c r="BX12" s="16" t="s">
        <v>15562</v>
      </c>
      <c r="BY12" s="23">
        <f>A1L309C18</f>
        <v>49.5715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1.61900519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3.23801038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6.4760207599999999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6.4760207599999999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19.428062279999999</v>
      </c>
      <c r="CT12" s="16" t="s">
        <v>16708</v>
      </c>
      <c r="CU12" s="23">
        <f>B7L505C47*B7L121C1</f>
        <v>50.512961927999996</v>
      </c>
      <c r="CV12" s="16" t="s">
        <v>15568</v>
      </c>
      <c r="CW12" s="23">
        <f>A1L309C19</f>
        <v>55.309199999999997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1.8063984719999999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3.6127969439999998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7.2255938879999997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7.2255938879999997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21.676781664</v>
      </c>
      <c r="DR12" s="16" t="s">
        <v>16714</v>
      </c>
      <c r="DS12" s="23">
        <f>B7L505C59*B7L121C1</f>
        <v>56.359632326400003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59.421999999999997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1.94072252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3.88144504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7.76289008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7.76289008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23.288670240000002</v>
      </c>
      <c r="Z13" s="16" t="s">
        <v>16723</v>
      </c>
      <c r="AA13" s="17">
        <f>B7L506C11*B7L121C1</f>
        <v>60.550542624000009</v>
      </c>
      <c r="AB13" s="16" t="s">
        <v>15583</v>
      </c>
      <c r="AC13" s="17">
        <f>A1L312C16</f>
        <v>66.109499999999997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2.1591362699999999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4.3182725399999997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8.6365450799999994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8.6365450799999994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25.90963524</v>
      </c>
      <c r="AX13" s="16" t="s">
        <v>16729</v>
      </c>
      <c r="AY13" s="17">
        <f>B7L506C23*B7L121C1</f>
        <v>67.365051624000003</v>
      </c>
      <c r="AZ13" s="16" t="s">
        <v>15589</v>
      </c>
      <c r="BA13" s="17">
        <f>A1L312C17</f>
        <v>74.11033333333333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2.4204434866666666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4.8408869733333333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9.6817739466666666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9.6817739466666666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29.04532184</v>
      </c>
      <c r="BV13" s="16" t="s">
        <v>16735</v>
      </c>
      <c r="BW13" s="17">
        <f>B7L506C35*B7L121C1</f>
        <v>75.517836783999996</v>
      </c>
      <c r="BX13" s="16" t="s">
        <v>15595</v>
      </c>
      <c r="BY13" s="17">
        <f>A1L312C18</f>
        <v>79.836500000000001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2.60746009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5.21492018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10.42984036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10.42984036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31.28952108</v>
      </c>
      <c r="CT13" s="16" t="s">
        <v>16741</v>
      </c>
      <c r="CU13" s="17">
        <f>B7L506C47*B7L121C1</f>
        <v>81.352754808</v>
      </c>
      <c r="CV13" s="16" t="s">
        <v>15601</v>
      </c>
      <c r="CW13" s="17">
        <f>A1L312C19</f>
        <v>83.798400000000001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2.7368557440000001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5.4737114880000002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10.947422976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10.947422976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32.842268928000003</v>
      </c>
      <c r="DR13" s="16" t="s">
        <v>16747</v>
      </c>
      <c r="DS13" s="17">
        <f>B7L506C59*B7L121C1</f>
        <v>85.389899212800017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82.58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2.6970627999999999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5.3941255999999997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10.788251199999999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10.788251199999999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32.3647536</v>
      </c>
      <c r="Z14" s="16" t="s">
        <v>16756</v>
      </c>
      <c r="AA14" s="23">
        <f>B7L507C11*B7L121C1</f>
        <v>84.148359360000001</v>
      </c>
      <c r="AB14" s="16" t="s">
        <v>15616</v>
      </c>
      <c r="AC14" s="23">
        <f>A1L313C16</f>
        <v>87.56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2.8597096000000004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5.7194192000000008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11.438838400000002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11.438838400000002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34.316515200000005</v>
      </c>
      <c r="AX14" s="16" t="s">
        <v>16762</v>
      </c>
      <c r="AY14" s="23">
        <f>B7L507C23*B7L121C1</f>
        <v>89.222939520000011</v>
      </c>
      <c r="AZ14" s="16" t="s">
        <v>15622</v>
      </c>
      <c r="BA14" s="23">
        <f>A1L313C17</f>
        <v>94.789000000000001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3.0958087400000003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6.1916174800000006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12.383234960000001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12.383234960000001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37.149704880000002</v>
      </c>
      <c r="BV14" s="16" t="s">
        <v>16768</v>
      </c>
      <c r="BW14" s="23">
        <f>B7L507C35*B7L121C1</f>
        <v>96.58923268800001</v>
      </c>
      <c r="BX14" s="16" t="s">
        <v>15628</v>
      </c>
      <c r="BY14" s="23">
        <f>A1L313C18</f>
        <v>98.181000000000012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3.2065914600000007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6.4131829200000015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12.826365840000003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12.826365840000003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38.47909752000001</v>
      </c>
      <c r="CT14" s="16" t="s">
        <v>16774</v>
      </c>
      <c r="CU14" s="23">
        <f>B7L507C47*B7L121C1</f>
        <v>100.04565355200003</v>
      </c>
      <c r="CV14" s="16" t="s">
        <v>15634</v>
      </c>
      <c r="CW14" s="23">
        <f>A1L313C19</f>
        <v>100.96900000000001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3.2976475400000003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6.5952950800000005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13.190590160000001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13.190590160000001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39.571770480000005</v>
      </c>
      <c r="DR14" s="16" t="s">
        <v>16780</v>
      </c>
      <c r="DS14" s="23">
        <f>B7L507C59*B7L121C1</f>
        <v>102.88660324800001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796.64599999999996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26.01845836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52.036916720000001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104.07383344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104.07383344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312.22150032000002</v>
      </c>
      <c r="Z15" s="16" t="s">
        <v>16789</v>
      </c>
      <c r="AA15" s="23">
        <f>B7L508C11*B7L121C1</f>
        <v>811.77590083200005</v>
      </c>
      <c r="AB15" s="16" t="s">
        <v>15649</v>
      </c>
      <c r="AC15" s="23">
        <f>A1L314C16</f>
        <v>835.33899999999994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27.282171739999999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54.564343479999998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109.12868696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109.12868696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327.38606088</v>
      </c>
      <c r="AX15" s="16" t="s">
        <v>16795</v>
      </c>
      <c r="AY15" s="23">
        <f>B7L508C23*B7L121C1</f>
        <v>851.20375828800002</v>
      </c>
      <c r="AZ15" s="16" t="s">
        <v>15655</v>
      </c>
      <c r="BA15" s="23">
        <f>A1L314C17</f>
        <v>929.62733333333335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30.361628706666668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60.723257413333336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121.44651482666667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121.44651482666667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364.33954448000003</v>
      </c>
      <c r="BV15" s="16" t="s">
        <v>16801</v>
      </c>
      <c r="BW15" s="23">
        <f>B7L508C35*B7L121C1</f>
        <v>947.28281564800011</v>
      </c>
      <c r="BX15" s="16" t="s">
        <v>15661</v>
      </c>
      <c r="BY15" s="23">
        <f>A1L314C18</f>
        <v>984.75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32.161935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64.323869999999999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128.64774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128.64774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385.94322</v>
      </c>
      <c r="CT15" s="16" t="s">
        <v>16807</v>
      </c>
      <c r="CU15" s="17">
        <f>B7L508C47*B7L121C1</f>
        <v>1003.4523720000001</v>
      </c>
      <c r="CV15" s="16" t="s">
        <v>15667</v>
      </c>
      <c r="CW15" s="17">
        <f>A1L314C19</f>
        <v>1016.6522000000001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33.203860852000005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66.407721704000011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132.81544340800002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132.81544340800002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398.44633022400006</v>
      </c>
      <c r="DR15" s="16" t="s">
        <v>16813</v>
      </c>
      <c r="DS15" s="17">
        <f>B7L508C59*B7L121C1</f>
        <v>1035.9604585824002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0.44399999999999995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1.450104E-2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2.900208E-2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5.8004159999999999E-2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5.8004159999999999E-2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0.17401248</v>
      </c>
      <c r="Z16" s="16" t="s">
        <v>16822</v>
      </c>
      <c r="AA16" s="23">
        <f>B7L509C11*B7L121C1</f>
        <v>0.45243244799999999</v>
      </c>
      <c r="AB16" s="16" t="s">
        <v>15682</v>
      </c>
      <c r="AC16" s="23">
        <f>A1L316C16</f>
        <v>0.53299999999999992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1.7407779999999998E-2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3.4815559999999995E-2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6.9631119999999991E-2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6.9631119999999991E-2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0.20889335999999997</v>
      </c>
      <c r="AX16" s="16" t="s">
        <v>16828</v>
      </c>
      <c r="AY16" s="23">
        <f>B7L509C23*B7L121C1</f>
        <v>0.54312273599999994</v>
      </c>
      <c r="AZ16" s="16" t="s">
        <v>15688</v>
      </c>
      <c r="BA16" s="23">
        <f>A1L316C17</f>
        <v>0.60933333333333328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1.9900826666666666E-2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3.9801653333333332E-2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7.9603306666666665E-2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7.9603306666666665E-2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0.23880992000000001</v>
      </c>
      <c r="BV16" s="16" t="s">
        <v>16834</v>
      </c>
      <c r="BW16" s="23">
        <f>B7L509C35*B7L121C1</f>
        <v>0.62090579200000007</v>
      </c>
      <c r="BX16" s="16" t="s">
        <v>15694</v>
      </c>
      <c r="BY16" s="23">
        <f>A1L316C18</f>
        <v>0.64924999999999999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2.1204505000000002E-2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4.2409010000000004E-2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8.4818020000000008E-2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8.4818020000000008E-2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0.25445406000000004</v>
      </c>
      <c r="CT16" s="16" t="s">
        <v>16840</v>
      </c>
      <c r="CU16" s="23">
        <f>B7L509C47*B7L121C1</f>
        <v>0.6615805560000001</v>
      </c>
      <c r="CV16" s="16" t="s">
        <v>15700</v>
      </c>
      <c r="CW16" s="23">
        <f>A1L316C19</f>
        <v>0.70600000000000007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2.3057960000000002E-2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4.6115920000000005E-2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9.2231840000000009E-2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9.2231840000000009E-2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0.27669552000000003</v>
      </c>
      <c r="DR16" s="16" t="s">
        <v>16846</v>
      </c>
      <c r="DS16" s="23">
        <f>B7L509C59*B7L121C1</f>
        <v>0.71940835200000008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7.3000000000000009E-2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2.3841800000000005E-3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4.768360000000001E-3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9.536720000000002E-3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9.536720000000002E-3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2.8610160000000006E-2</v>
      </c>
      <c r="Z17" s="16" t="s">
        <v>16855</v>
      </c>
      <c r="AA17" s="23">
        <f>B7L510C11*B7L121C1</f>
        <v>7.4386416000000025E-2</v>
      </c>
      <c r="AB17" s="16" t="s">
        <v>15715</v>
      </c>
      <c r="AC17" s="23">
        <f>A1L315C16</f>
        <v>0.10350000000000001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3.3803100000000005E-3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6.760620000000001E-3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1.3521240000000002E-2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1.3521240000000002E-2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4.0563720000000004E-2</v>
      </c>
      <c r="AX17" s="16" t="s">
        <v>16861</v>
      </c>
      <c r="AY17" s="23">
        <f>B7L510C23*B7L121C1</f>
        <v>0.10546567200000001</v>
      </c>
      <c r="AZ17" s="16" t="s">
        <v>15721</v>
      </c>
      <c r="BA17" s="23">
        <f>A1L315C17</f>
        <v>0.13900000000000001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4.5397400000000004E-3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9.0794800000000009E-3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1.8158960000000002E-2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1.8158960000000002E-2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5.4476880000000005E-2</v>
      </c>
      <c r="BV17" s="16" t="s">
        <v>16867</v>
      </c>
      <c r="BW17" s="23">
        <f>B7L510C35*B7L121C1</f>
        <v>0.14163988800000002</v>
      </c>
      <c r="BX17" s="16" t="s">
        <v>15727</v>
      </c>
      <c r="BY17" s="23">
        <f>A1L315C18</f>
        <v>0.15825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5.1684450000000007E-3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1.0336890000000001E-2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2.0673780000000003E-2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2.0673780000000003E-2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6.2021340000000008E-2</v>
      </c>
      <c r="CT17" s="16" t="s">
        <v>16873</v>
      </c>
      <c r="CU17" s="23">
        <f>B7L510C47*B7L121C1</f>
        <v>0.16125548400000003</v>
      </c>
      <c r="CV17" s="16" t="s">
        <v>15733</v>
      </c>
      <c r="CW17" s="23">
        <f>A1L315C19</f>
        <v>0.16640000000000002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5.4346240000000007E-3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1.0869248000000001E-2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2.1738496000000003E-2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2.1738496000000003E-2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6.5215488000000016E-2</v>
      </c>
      <c r="DR17" s="16" t="s">
        <v>16879</v>
      </c>
      <c r="DS17" s="23">
        <f>B7L510C59*B7L121C1</f>
        <v>0.16956026880000005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463.85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15.149341000000002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15.149341000000002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30.298682000000003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60.597364000000006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90.896046000000013</v>
      </c>
      <c r="Z18" s="16" t="s">
        <v>16888</v>
      </c>
      <c r="AA18" s="23">
        <f>B7L511C11*B7L121C1</f>
        <v>236.32971960000003</v>
      </c>
      <c r="AB18" s="16" t="s">
        <v>15748</v>
      </c>
      <c r="AC18" s="23">
        <f>A1L317C16</f>
        <v>480.98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15.708806800000001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15.708806800000001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31.417613600000003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62.835227200000006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94.252840800000001</v>
      </c>
      <c r="AX18" s="16" t="s">
        <v>16894</v>
      </c>
      <c r="AY18" s="23">
        <f>B7L511C23*B7L121C1</f>
        <v>245.05738608000001</v>
      </c>
      <c r="AZ18" s="16" t="s">
        <v>15754</v>
      </c>
      <c r="BA18" s="23">
        <f>A1L317C17</f>
        <v>463.73433333333332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15.145563326666666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15.145563326666666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30.291126653333333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60.582253306666665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90.873379959999994</v>
      </c>
      <c r="BV18" s="16" t="s">
        <v>16900</v>
      </c>
      <c r="BW18" s="23">
        <f>B7L511C35*B7L121C1</f>
        <v>236.270787896</v>
      </c>
      <c r="BX18" s="16" t="s">
        <v>15760</v>
      </c>
      <c r="BY18" s="23">
        <f>A1L317C18</f>
        <v>445.65949999999998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14.55523927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14.55523927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29.110478539999999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58.220957079999998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87.331435619999993</v>
      </c>
      <c r="CT18" s="16" t="s">
        <v>16906</v>
      </c>
      <c r="CU18" s="23">
        <f>B7L511C47*B7L121C1</f>
        <v>227.06173261199999</v>
      </c>
      <c r="CV18" s="16" t="s">
        <v>15766</v>
      </c>
      <c r="CW18" s="23">
        <f>A1L317C19</f>
        <v>428.76339999999999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14.003412644000001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14.003412644000001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28.006825288000002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56.013650576000003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84.020475864000005</v>
      </c>
      <c r="DR18" s="16" t="s">
        <v>16912</v>
      </c>
      <c r="DS18" s="23">
        <f>B7L511C59*B7L121C1</f>
        <v>218.45323724640002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25.201999999999998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0.82309732000000002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1.64619464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3.2923892800000001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3.2923892800000001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9.8771678400000003</v>
      </c>
      <c r="Z19" s="16" t="s">
        <v>16921</v>
      </c>
      <c r="AA19" s="23">
        <f>B7L512C11*B7L121C1</f>
        <v>25.680636384000003</v>
      </c>
      <c r="AB19" s="16" t="s">
        <v>15781</v>
      </c>
      <c r="AC19" s="23">
        <f>A1L318C16</f>
        <v>24.241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0.79171106000000002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1.58342212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3.1668442400000001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3.1668442400000001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9.5005327200000007</v>
      </c>
      <c r="AX19" s="16" t="s">
        <v>16927</v>
      </c>
      <c r="AY19" s="23">
        <f>B7L512C23*B7L121C1</f>
        <v>24.701385072000004</v>
      </c>
      <c r="AZ19" s="16" t="s">
        <v>15787</v>
      </c>
      <c r="BA19" s="23">
        <f>A1L318C17</f>
        <v>23.468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0.76646488000000002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1.53292976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3.0658595200000001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3.0658595200000001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9.1975785600000002</v>
      </c>
      <c r="BV19" s="16" t="s">
        <v>16933</v>
      </c>
      <c r="BW19" s="23">
        <f>B7L512C35*B7L121C1</f>
        <v>23.913704256000003</v>
      </c>
      <c r="BX19" s="16" t="s">
        <v>15793</v>
      </c>
      <c r="BY19" s="23">
        <f>A1L318C18</f>
        <v>23.5505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0.76915933000000003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1.5383186600000001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3.0766373200000001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3.0766373200000001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9.2299119600000008</v>
      </c>
      <c r="CT19" s="16" t="s">
        <v>16939</v>
      </c>
      <c r="CU19" s="23">
        <f>B7L512C47*B7L121C1</f>
        <v>23.997771096000005</v>
      </c>
      <c r="CV19" s="16" t="s">
        <v>15799</v>
      </c>
      <c r="CW19" s="23">
        <f>A1L318C19</f>
        <v>23.305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0.76114130000000002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1.5222826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3.0445652000000001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3.0445652000000001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9.1336955999999994</v>
      </c>
      <c r="DR19" s="16" t="s">
        <v>16945</v>
      </c>
      <c r="DS19" s="23">
        <f>B7L512C59*B7L121C1</f>
        <v>23.74760856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6.9999999999999993E-2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2.2862E-3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4.5723999999999999E-3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9.1447999999999998E-3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9.1447999999999998E-3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2.7434399999999998E-2</v>
      </c>
      <c r="Z20" s="16" t="s">
        <v>16954</v>
      </c>
      <c r="AA20" s="23">
        <f>B7L513C11*B7L121C1</f>
        <v>7.1329439999999994E-2</v>
      </c>
      <c r="AB20" s="16" t="s">
        <v>15814</v>
      </c>
      <c r="AC20" s="23">
        <f>A1L319C16</f>
        <v>7.2999999999999995E-2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2.3841800000000001E-3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4.7683600000000001E-3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9.5367200000000003E-3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9.5367200000000003E-3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2.8610160000000003E-2</v>
      </c>
      <c r="AX20" s="16" t="s">
        <v>16960</v>
      </c>
      <c r="AY20" s="23">
        <f>B7L513C23*B7L121C1</f>
        <v>7.4386416000000011E-2</v>
      </c>
      <c r="AZ20" s="16" t="s">
        <v>15820</v>
      </c>
      <c r="BA20" s="23">
        <f>A1L319C17</f>
        <v>7.0999999999999994E-2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2.3188599999999998E-3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4.6377199999999997E-3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9.2754399999999994E-3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9.2754399999999994E-3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2.7826319999999998E-2</v>
      </c>
      <c r="BV20" s="16" t="s">
        <v>16966</v>
      </c>
      <c r="BW20" s="23">
        <f>B7L513C35*B7L121C1</f>
        <v>7.2348432000000004E-2</v>
      </c>
      <c r="BX20" s="16" t="s">
        <v>15826</v>
      </c>
      <c r="BY20" s="23">
        <f>A1L319C18</f>
        <v>5.7249999999999995E-2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1.8697849999999999E-3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3.7395699999999998E-3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7.4791399999999996E-3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7.4791399999999996E-3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2.243742E-2</v>
      </c>
      <c r="CT20" s="16" t="s">
        <v>16972</v>
      </c>
      <c r="CU20" s="23">
        <f>B7L513C47*B7L121C1</f>
        <v>5.8337291999999999E-2</v>
      </c>
      <c r="CV20" s="16" t="s">
        <v>15832</v>
      </c>
      <c r="CW20" s="23">
        <f>A1L319C19</f>
        <v>4.8399999999999999E-2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1.580744E-3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3.1614880000000001E-3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6.3229760000000001E-3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6.3229760000000001E-3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1.8968927999999999E-2</v>
      </c>
      <c r="DR20" s="16" t="s">
        <v>16978</v>
      </c>
      <c r="DS20" s="23">
        <f>B7L513C59*B7L121C1</f>
        <v>4.9319212799999998E-2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62.513999999999996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2.04170724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4.0834144800000001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8.1668289600000001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8.1668289600000001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24.50048688</v>
      </c>
      <c r="Z21" s="16" t="s">
        <v>16987</v>
      </c>
      <c r="AA21" s="23">
        <f>B7L514C11*B7L121C1</f>
        <v>63.701265888000002</v>
      </c>
      <c r="AB21" s="16" t="s">
        <v>15847</v>
      </c>
      <c r="AC21" s="23">
        <f>A1L320C16</f>
        <v>66.38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2.1679708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4.3359416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8.6718831999999999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8.6718831999999999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26.0156496</v>
      </c>
      <c r="AX21" s="16" t="s">
        <v>16993</v>
      </c>
      <c r="AY21" s="23">
        <f>B7L514C23*B7L121C1</f>
        <v>67.640688960000006</v>
      </c>
      <c r="AZ21" s="16" t="s">
        <v>15853</v>
      </c>
      <c r="BA21" s="23">
        <f>A1L320C17</f>
        <v>66.103333333333339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2.1589348666666668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4.3178697333333336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8.6357394666666671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8.6357394666666671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25.907218400000001</v>
      </c>
      <c r="BV21" s="16" t="s">
        <v>16999</v>
      </c>
      <c r="BW21" s="23">
        <f>B7L514C35*B7L121C1</f>
        <v>67.358767840000013</v>
      </c>
      <c r="BX21" s="16" t="s">
        <v>15859</v>
      </c>
      <c r="BY21" s="23">
        <f>A1L320C18</f>
        <v>64.903000000000006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2.1197319800000001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4.2394639600000001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8.4789279200000003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8.4789279200000003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25.436783760000001</v>
      </c>
      <c r="CT21" s="16" t="s">
        <v>17005</v>
      </c>
      <c r="CU21" s="23">
        <f>B7L514C47*B7L121C1</f>
        <v>66.13563777600001</v>
      </c>
      <c r="CV21" s="16" t="s">
        <v>15865</v>
      </c>
      <c r="CW21" s="23">
        <f>A1L320C19</f>
        <v>64.758400000000009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2.1150093440000002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4.2300186880000004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8.4600373760000007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8.4600373760000007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25.380112128</v>
      </c>
      <c r="DR21" s="16" t="s">
        <v>17011</v>
      </c>
      <c r="DS21" s="23">
        <f>B7L514C59*B7L121C1</f>
        <v>65.988291532800005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5.8890000000000002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0.19233474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0.38466948000000001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0.76933896000000002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0.76933896000000002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2.3080168800000003</v>
      </c>
      <c r="Z22" s="16" t="s">
        <v>17020</v>
      </c>
      <c r="AA22" s="17">
        <f>B7L515C11*B7L121C1</f>
        <v>6.0008438880000012</v>
      </c>
      <c r="AB22" s="16" t="s">
        <v>15880</v>
      </c>
      <c r="AC22" s="17">
        <f>A1L323C16</f>
        <v>5.931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0.19370646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0.38741291999999999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0.77482583999999999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0.77482583999999999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2.3244775199999999</v>
      </c>
      <c r="AX22" s="16" t="s">
        <v>17026</v>
      </c>
      <c r="AY22" s="17">
        <f>B7L515C23*B7L121C1</f>
        <v>6.0436415519999995</v>
      </c>
      <c r="AZ22" s="16" t="s">
        <v>15886</v>
      </c>
      <c r="BA22" s="17">
        <f>A1L323C17</f>
        <v>7.7080000000000011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0.25174328000000007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0.50348656000000014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1.0069731200000003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1.0069731200000003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3.0209193600000006</v>
      </c>
      <c r="BV22" s="16" t="s">
        <v>17032</v>
      </c>
      <c r="BW22" s="17">
        <f>B7L515C35*B7L121C1</f>
        <v>7.8543903360000016</v>
      </c>
      <c r="BX22" s="16" t="s">
        <v>15892</v>
      </c>
      <c r="BY22" s="17">
        <f>A1L323C18</f>
        <v>7.4817500000000008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0.24435395500000004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0.48870791000000008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0.97741582000000016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0.97741582000000016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2.9322474600000006</v>
      </c>
      <c r="CT22" s="16" t="s">
        <v>17038</v>
      </c>
      <c r="CU22" s="17">
        <f>B7L515C47*B7L121C1</f>
        <v>7.6238433960000016</v>
      </c>
      <c r="CV22" s="16" t="s">
        <v>15898</v>
      </c>
      <c r="CW22" s="17">
        <f>A1L323C19</f>
        <v>7.430200000000001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0.24267033200000004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0.48534066400000009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0.97068132800000018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0.97068132800000018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2.9120439840000003</v>
      </c>
      <c r="DR22" s="16" t="s">
        <v>17044</v>
      </c>
      <c r="DS22" s="17">
        <f>B7L515C59*B7L121C1</f>
        <v>7.5713143584000013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1732.2570000000001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56.575513620000002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107.493475878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214.986951756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226.30205448000001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644.96085526799993</v>
      </c>
      <c r="Z23" s="16" t="s">
        <v>17054</v>
      </c>
      <c r="AA23" s="17">
        <f>B7L516C11*B7L121C1</f>
        <v>1676.8982236968</v>
      </c>
      <c r="AB23" s="16" t="s">
        <v>15914</v>
      </c>
      <c r="AC23" s="17">
        <f>A1L324C16</f>
        <v>1812.1530000000002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59.184916980000011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112.45134226200001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224.90268452400002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236.73966792000004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674.70805357200004</v>
      </c>
      <c r="AX23" s="16" t="s">
        <v>17060</v>
      </c>
      <c r="AY23" s="17">
        <f>B7L516C23*B7L121C1</f>
        <v>1754.2409392872003</v>
      </c>
      <c r="AZ23" s="16" t="s">
        <v>15920</v>
      </c>
      <c r="BA23" s="17">
        <f>A1L324C17</f>
        <v>1915.1726666666666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62.549539293333332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118.84412465733332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237.68824931466665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250.19815717333333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713.06474794399992</v>
      </c>
      <c r="BV23" s="16" t="s">
        <v>17066</v>
      </c>
      <c r="BW23" s="17">
        <f>B7L516C35*B7L121C1</f>
        <v>1853.9683446543997</v>
      </c>
      <c r="BX23" s="16" t="s">
        <v>15926</v>
      </c>
      <c r="BY23" s="17">
        <f>A1L324C18</f>
        <v>1950.8109999999999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63.713487260000001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121.05562579399999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242.11125158799999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254.85394904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726.33375476399999</v>
      </c>
      <c r="CT23" s="16" t="s">
        <v>17072</v>
      </c>
      <c r="CU23" s="17">
        <f>B7L516C47*B7L121C1</f>
        <v>1888.4677623864</v>
      </c>
      <c r="CV23" s="16" t="s">
        <v>15932</v>
      </c>
      <c r="CW23" s="17">
        <f>A1L324C19</f>
        <v>1967.1281999999999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64.246407012000006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122.06817332280001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244.13634664560001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256.98562804800002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732.40903993680001</v>
      </c>
      <c r="DR23" s="16" t="s">
        <v>17078</v>
      </c>
      <c r="DS23" s="17">
        <f>B7L516C59*B7L121C1</f>
        <v>1904.26350383568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24AA9-5272-4424-8F15-878C512214E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2.09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9.7602999999999995E-2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0.17568539999999999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0.26352809999999999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0.19520599999999999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0.92234834999999993</v>
      </c>
      <c r="Z9" s="16" t="s">
        <v>17166</v>
      </c>
      <c r="AA9" s="17">
        <f>B7L602C11*B7L121C1</f>
        <v>2.3981057099999998</v>
      </c>
      <c r="AB9" s="16" t="s">
        <v>15451</v>
      </c>
      <c r="AC9" s="17">
        <f>A1L304C16</f>
        <v>2.2904999999999998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0.10696634999999999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0.19253942999999998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0.28880914499999999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0.21393269999999998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1.0108320074999999</v>
      </c>
      <c r="AX9" s="16" t="s">
        <v>17172</v>
      </c>
      <c r="AY9" s="17">
        <f>B7L602C23*B7L121C1</f>
        <v>2.6281632194999998</v>
      </c>
      <c r="AZ9" s="16" t="s">
        <v>15457</v>
      </c>
      <c r="BA9" s="17">
        <f>A1L304C17</f>
        <v>2.2999999999999998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0.10740999999999999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0.19333799999999998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0.29000699999999996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0.21481999999999998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1.0150245</v>
      </c>
      <c r="BV9" s="16" t="s">
        <v>17178</v>
      </c>
      <c r="BW9" s="17">
        <f>B7L602C35*B7L121C1</f>
        <v>2.6390636999999999</v>
      </c>
      <c r="BX9" s="16" t="s">
        <v>15463</v>
      </c>
      <c r="BY9" s="17">
        <f>A1L304C18</f>
        <v>2.415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0.11278049999999999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0.20300489999999999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0.30450734999999995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0.22556099999999998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1.065775725</v>
      </c>
      <c r="CT9" s="16" t="s">
        <v>17184</v>
      </c>
      <c r="CU9" s="17">
        <f>B7L602C47*B7L121C1</f>
        <v>2.7710168849999999</v>
      </c>
      <c r="CV9" s="16" t="s">
        <v>15469</v>
      </c>
      <c r="CW9" s="17">
        <f>A1L304C19</f>
        <v>2.4864000000000002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0.11611488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0.209006784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0.31351017599999997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0.23222976000000001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1.097285616</v>
      </c>
      <c r="DR9" s="16" t="s">
        <v>17190</v>
      </c>
      <c r="DS9" s="17">
        <f>B7L602C59*B7L121C1</f>
        <v>2.8529426016000001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125.108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5.8425435999999999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11.6850872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17.527630800000001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11.6850872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61.346707799999997</v>
      </c>
      <c r="Z10" s="16" t="s">
        <v>17199</v>
      </c>
      <c r="AA10" s="23">
        <f>B7L603C11*B7L121C1</f>
        <v>159.50144028</v>
      </c>
      <c r="AB10" s="16" t="s">
        <v>15484</v>
      </c>
      <c r="AC10" s="23">
        <f>A1L305C16</f>
        <v>126.65649999999999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5.9148585499999999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11.8297171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17.744575650000002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11.8297171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62.106014774999998</v>
      </c>
      <c r="AX10" s="16" t="s">
        <v>17205</v>
      </c>
      <c r="AY10" s="23">
        <f>B7L603C23*B7L121C1</f>
        <v>161.47563841499999</v>
      </c>
      <c r="AZ10" s="16" t="s">
        <v>15490</v>
      </c>
      <c r="BA10" s="23">
        <f>A1L305C17</f>
        <v>129.99833333333333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6.0709221666666666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12.141844333333333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18.212766500000001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12.141844333333333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63.744682750000003</v>
      </c>
      <c r="BV10" s="16" t="s">
        <v>17211</v>
      </c>
      <c r="BW10" s="23">
        <f>B7L603C35*B7L121C1</f>
        <v>165.73617515000001</v>
      </c>
      <c r="BX10" s="16" t="s">
        <v>15496</v>
      </c>
      <c r="BY10" s="23">
        <f>A1L305C18</f>
        <v>132.22050000000002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6.1746973500000006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12.349394700000001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18.52409205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12.349394700000001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64.834322175000011</v>
      </c>
      <c r="CT10" s="16" t="s">
        <v>17217</v>
      </c>
      <c r="CU10" s="23">
        <f>B7L603C47*B7L121C1</f>
        <v>168.56923765500002</v>
      </c>
      <c r="CV10" s="16" t="s">
        <v>15502</v>
      </c>
      <c r="CW10" s="23">
        <f>A1L305C19</f>
        <v>132.5532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6.1902344400000002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12.38046888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18.57070332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12.38046888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64.997461619999996</v>
      </c>
      <c r="DR10" s="16" t="s">
        <v>17223</v>
      </c>
      <c r="DS10" s="23">
        <f>B7L603C59*B7L121C1</f>
        <v>168.99340021199998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75.022999999999996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3.5035740999999998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7.0071481999999996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10.510722299999999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7.0071481999999996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36.787528049999999</v>
      </c>
      <c r="Z11" s="16" t="s">
        <v>17232</v>
      </c>
      <c r="AA11" s="17">
        <f>B7L604C11*B7L121C1</f>
        <v>95.647572929999995</v>
      </c>
      <c r="AB11" s="16" t="s">
        <v>15517</v>
      </c>
      <c r="AC11" s="17">
        <f>A1L308C16</f>
        <v>79.512500000000003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3.7132337500000001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7.4264675000000002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11.13970125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7.4264675000000002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38.988954374999999</v>
      </c>
      <c r="AX11" s="16" t="s">
        <v>17238</v>
      </c>
      <c r="AY11" s="17">
        <f>B7L604C23*B7L121C1</f>
        <v>101.371281375</v>
      </c>
      <c r="AZ11" s="16" t="s">
        <v>15523</v>
      </c>
      <c r="BA11" s="17">
        <f>A1L308C17</f>
        <v>75.388000000000005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3.5206196000000003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7.0412392000000006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10.561858800000001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7.0412392000000006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36.9665058</v>
      </c>
      <c r="BV11" s="16" t="s">
        <v>17244</v>
      </c>
      <c r="BW11" s="17">
        <f>B7L604C35*B7L121C1</f>
        <v>96.112915080000008</v>
      </c>
      <c r="BX11" s="16" t="s">
        <v>15529</v>
      </c>
      <c r="BY11" s="17">
        <f>A1L308C18</f>
        <v>61.377000000000002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2.8663059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5.7326117999999999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8.5989176999999994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5.7326117999999999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30.096211950000001</v>
      </c>
      <c r="CT11" s="16" t="s">
        <v>17250</v>
      </c>
      <c r="CU11" s="17">
        <f>B7L604C47*B7L121C1</f>
        <v>78.250151070000001</v>
      </c>
      <c r="CV11" s="16" t="s">
        <v>15535</v>
      </c>
      <c r="CW11" s="17">
        <f>A1L308C19</f>
        <v>50.182000000000002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2.3434994000000002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4.6869988000000005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7.0304982000000003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4.6869988000000005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24.606743700000003</v>
      </c>
      <c r="DR11" s="16" t="s">
        <v>17256</v>
      </c>
      <c r="DS11" s="17">
        <f>B7L604C59*B7L121C1</f>
        <v>63.97753362000001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33.345999999999997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1.5572581999999997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3.1145163999999994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4.6717745999999991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3.1145163999999994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16.351211099999997</v>
      </c>
      <c r="Z12" s="16" t="s">
        <v>17265</v>
      </c>
      <c r="AA12" s="23">
        <f>B7L605C11*B7L121C1</f>
        <v>42.513148859999994</v>
      </c>
      <c r="AB12" s="16" t="s">
        <v>15550</v>
      </c>
      <c r="AC12" s="23">
        <f>A1L309C16</f>
        <v>36.4435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1.7019114499999999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3.4038228999999998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5.1057343499999996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3.4038228999999998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17.870070224999999</v>
      </c>
      <c r="AX12" s="16" t="s">
        <v>17271</v>
      </c>
      <c r="AY12" s="23">
        <f>B7L605C23*B7L121C1</f>
        <v>46.462182585000001</v>
      </c>
      <c r="AZ12" s="16" t="s">
        <v>15556</v>
      </c>
      <c r="BA12" s="23">
        <f>A1L309C17</f>
        <v>47.126666666666665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2.2008153333333333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4.4016306666666667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6.6024460000000005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4.4016306666666667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23.108561000000002</v>
      </c>
      <c r="BV12" s="16" t="s">
        <v>17277</v>
      </c>
      <c r="BW12" s="23">
        <f>B7L605C35*B7L121C1</f>
        <v>60.082258600000003</v>
      </c>
      <c r="BX12" s="16" t="s">
        <v>15562</v>
      </c>
      <c r="BY12" s="23">
        <f>A1L309C18</f>
        <v>49.5715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2.3149890499999999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4.6299780999999998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6.9449671500000001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4.6299780999999998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24.307385024999999</v>
      </c>
      <c r="CT12" s="16" t="s">
        <v>17283</v>
      </c>
      <c r="CU12" s="23">
        <f>B7L605C47*B7L121C1</f>
        <v>63.199201064999997</v>
      </c>
      <c r="CV12" s="16" t="s">
        <v>15568</v>
      </c>
      <c r="CW12" s="23">
        <f>A1L309C19</f>
        <v>55.309199999999997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2.5829396399999998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5.1658792799999995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7.7488189199999997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5.1658792799999995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27.120866219999996</v>
      </c>
      <c r="DR12" s="16" t="s">
        <v>17289</v>
      </c>
      <c r="DS12" s="23">
        <f>B7L605C59*B7L121C1</f>
        <v>70.514252171999999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59.421999999999997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2.7750073999999998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5.5500147999999996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8.3250221999999994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5.5500147999999996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29.137577699999998</v>
      </c>
      <c r="Z13" s="16" t="s">
        <v>17298</v>
      </c>
      <c r="AA13" s="17">
        <f>B7L606C11*B7L121C1</f>
        <v>75.757702019999996</v>
      </c>
      <c r="AB13" s="16" t="s">
        <v>15583</v>
      </c>
      <c r="AC13" s="17">
        <f>A1L312C16</f>
        <v>66.109499999999997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3.0873136499999996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6.1746272999999992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9.2619409499999996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6.1746272999999992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32.416793324999993</v>
      </c>
      <c r="AX13" s="16" t="s">
        <v>17304</v>
      </c>
      <c r="AY13" s="17">
        <f>B7L606C23*B7L121C1</f>
        <v>84.283662644999993</v>
      </c>
      <c r="AZ13" s="16" t="s">
        <v>15589</v>
      </c>
      <c r="BA13" s="17">
        <f>A1L312C17</f>
        <v>74.11033333333333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3.4609525666666663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6.9219051333333326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10.382857699999999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6.9219051333333326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36.340001949999994</v>
      </c>
      <c r="BV13" s="16" t="s">
        <v>17310</v>
      </c>
      <c r="BW13" s="17">
        <f>B7L606C35*B7L121C1</f>
        <v>94.484005069999995</v>
      </c>
      <c r="BX13" s="16" t="s">
        <v>15595</v>
      </c>
      <c r="BY13" s="17">
        <f>A1L312C18</f>
        <v>79.836500000000001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3.7283645499999998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7.4567290999999996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11.185093649999999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7.4567290999999996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39.147827774999996</v>
      </c>
      <c r="CT13" s="16" t="s">
        <v>17316</v>
      </c>
      <c r="CU13" s="17">
        <f>B7L606C47*B7L121C1</f>
        <v>101.784352215</v>
      </c>
      <c r="CV13" s="16" t="s">
        <v>15601</v>
      </c>
      <c r="CW13" s="17">
        <f>A1L312C19</f>
        <v>83.798400000000001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3.91338528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7.8267705599999999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11.74015584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7.8267705599999999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41.09054544</v>
      </c>
      <c r="DR13" s="16" t="s">
        <v>17322</v>
      </c>
      <c r="DS13" s="17">
        <f>B7L606C59*B7L121C1</f>
        <v>106.835418144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82.58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3.8564859999999999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7.7129719999999997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11.569457999999999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7.7129719999999997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40.493102999999998</v>
      </c>
      <c r="Z14" s="16" t="s">
        <v>17331</v>
      </c>
      <c r="AA14" s="23">
        <f>B7L607C11*B7L121C1</f>
        <v>105.28206779999999</v>
      </c>
      <c r="AB14" s="16" t="s">
        <v>15616</v>
      </c>
      <c r="AC14" s="23">
        <f>A1L313C16</f>
        <v>87.56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4.0890519999999997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8.1781039999999994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12.267156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8.1781039999999994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42.935046</v>
      </c>
      <c r="AX14" s="16" t="s">
        <v>17337</v>
      </c>
      <c r="AY14" s="23">
        <f>B7L607C23*B7L121C1</f>
        <v>111.63111960000001</v>
      </c>
      <c r="AZ14" s="16" t="s">
        <v>15622</v>
      </c>
      <c r="BA14" s="23">
        <f>A1L313C17</f>
        <v>94.789000000000001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4.4266462999999998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8.8532925999999996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13.279938899999999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8.8532925999999996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46.479786149999995</v>
      </c>
      <c r="BV14" s="16" t="s">
        <v>17343</v>
      </c>
      <c r="BW14" s="23">
        <f>B7L607C35*B7L121C1</f>
        <v>120.84744398999999</v>
      </c>
      <c r="BX14" s="16" t="s">
        <v>15628</v>
      </c>
      <c r="BY14" s="23">
        <f>A1L313C18</f>
        <v>98.181000000000012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4.5850527000000003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9.1701054000000006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13.755158100000001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9.1701054000000006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48.143053350000002</v>
      </c>
      <c r="CT14" s="16" t="s">
        <v>17349</v>
      </c>
      <c r="CU14" s="23">
        <f>B7L607C47*B7L121C1</f>
        <v>125.17193871000001</v>
      </c>
      <c r="CV14" s="16" t="s">
        <v>15634</v>
      </c>
      <c r="CW14" s="23">
        <f>A1L313C19</f>
        <v>100.96900000000001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4.7152523000000004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9.4305046000000008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14.145756900000002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9.4305046000000008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49.510149150000004</v>
      </c>
      <c r="DR14" s="16" t="s">
        <v>17355</v>
      </c>
      <c r="DS14" s="23">
        <f>B7L607C59*B7L121C1</f>
        <v>128.72638779000002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796.64599999999996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37.2033682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74.4067364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111.6101046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74.4067364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390.6353661</v>
      </c>
      <c r="Z15" s="16" t="s">
        <v>17364</v>
      </c>
      <c r="AA15" s="17">
        <f>B7L608C11*B7L121C1</f>
        <v>1015.6519518600001</v>
      </c>
      <c r="AB15" s="16" t="s">
        <v>15649</v>
      </c>
      <c r="AC15" s="23">
        <f>A1L314C16</f>
        <v>835.33899999999994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39.010331299999997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78.020662599999994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117.0309939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78.020662599999994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409.60847865</v>
      </c>
      <c r="AX15" s="16" t="s">
        <v>17370</v>
      </c>
      <c r="AY15" s="17">
        <f>B7L608C23*B7L121C1</f>
        <v>1064.9820444900001</v>
      </c>
      <c r="AZ15" s="16" t="s">
        <v>15655</v>
      </c>
      <c r="BA15" s="23">
        <f>A1L314C17</f>
        <v>929.62733333333335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43.413596466666668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86.827192933333336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130.24078940000001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86.827192933333336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455.84276290000003</v>
      </c>
      <c r="BV15" s="16" t="s">
        <v>17376</v>
      </c>
      <c r="BW15" s="17">
        <f>B7L608C35*B7L121C1</f>
        <v>1185.1911835400001</v>
      </c>
      <c r="BX15" s="16" t="s">
        <v>15661</v>
      </c>
      <c r="BY15" s="23">
        <f>A1L314C18</f>
        <v>984.75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45.987825000000001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91.975650000000002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137.96347500000002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91.975650000000002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482.8721625</v>
      </c>
      <c r="CT15" s="16" t="s">
        <v>17382</v>
      </c>
      <c r="CU15" s="17">
        <f>B7L608C47*B7L121C1</f>
        <v>1255.4676225000001</v>
      </c>
      <c r="CV15" s="16" t="s">
        <v>15667</v>
      </c>
      <c r="CW15" s="17">
        <f>A1L314C19</f>
        <v>1016.6522000000001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47.477657740000005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94.95531548000001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142.43297322000001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94.95531548000001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498.51540627000003</v>
      </c>
      <c r="DR15" s="16" t="s">
        <v>17388</v>
      </c>
      <c r="DS15" s="17">
        <f>B7L608C59*B7L121C1</f>
        <v>1296.1400563020002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0.44399999999999995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2.0734799999999998E-2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4.1469599999999995E-2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6.2204399999999993E-2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4.1469599999999995E-2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0.21771539999999998</v>
      </c>
      <c r="Z16" s="16" t="s">
        <v>17397</v>
      </c>
      <c r="AA16" s="23">
        <f>B7L609C11*B7L121C1</f>
        <v>0.56606003999999999</v>
      </c>
      <c r="AB16" s="16" t="s">
        <v>15682</v>
      </c>
      <c r="AC16" s="23">
        <f>A1L316C16</f>
        <v>0.53299999999999992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2.4891099999999996E-2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4.9782199999999992E-2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7.4673299999999984E-2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4.9782199999999992E-2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0.26135654999999997</v>
      </c>
      <c r="AX16" s="16" t="s">
        <v>17403</v>
      </c>
      <c r="AY16" s="23">
        <f>B7L609C23*B7L121C1</f>
        <v>0.67952702999999992</v>
      </c>
      <c r="AZ16" s="16" t="s">
        <v>15688</v>
      </c>
      <c r="BA16" s="23">
        <f>A1L316C17</f>
        <v>0.60933333333333328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2.8455866666666663E-2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5.6911733333333325E-2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8.5367599999999988E-2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5.6911733333333325E-2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0.29878659999999996</v>
      </c>
      <c r="BV16" s="16" t="s">
        <v>17409</v>
      </c>
      <c r="BW16" s="23">
        <f>B7L609C35*B7L121C1</f>
        <v>0.77684515999999992</v>
      </c>
      <c r="BX16" s="16" t="s">
        <v>15694</v>
      </c>
      <c r="BY16" s="23">
        <f>A1L316C18</f>
        <v>0.64924999999999999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3.0319974999999999E-2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6.0639949999999998E-2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9.0959924999999997E-2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6.0639949999999998E-2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0.31835973750000002</v>
      </c>
      <c r="CT16" s="16" t="s">
        <v>17415</v>
      </c>
      <c r="CU16" s="23">
        <f>B7L609C47*B7L121C1</f>
        <v>0.82773531750000007</v>
      </c>
      <c r="CV16" s="16" t="s">
        <v>15700</v>
      </c>
      <c r="CW16" s="23">
        <f>A1L316C19</f>
        <v>0.70600000000000007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3.2970200000000005E-2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6.594040000000001E-2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9.8910600000000015E-2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6.594040000000001E-2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0.34618710000000008</v>
      </c>
      <c r="DR16" s="16" t="s">
        <v>17421</v>
      </c>
      <c r="DS16" s="23">
        <f>B7L609C59*B7L121C1</f>
        <v>0.90008646000000025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7.3000000000000009E-2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3.4091000000000004E-3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6.8182000000000008E-3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1.0227300000000002E-2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6.8182000000000008E-3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3.5795550000000002E-2</v>
      </c>
      <c r="Z17" s="16" t="s">
        <v>17430</v>
      </c>
      <c r="AA17" s="23">
        <f>B7L610C11*B7L121C1</f>
        <v>9.3068430000000008E-2</v>
      </c>
      <c r="AB17" s="16" t="s">
        <v>15715</v>
      </c>
      <c r="AC17" s="23">
        <f>A1L315C16</f>
        <v>0.10350000000000001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4.8334500000000004E-3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9.6669000000000008E-3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1.4500350000000002E-2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9.6669000000000008E-3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5.0751225000000004E-2</v>
      </c>
      <c r="AX17" s="16" t="s">
        <v>17436</v>
      </c>
      <c r="AY17" s="23">
        <f>B7L610C23*B7L121C1</f>
        <v>0.13195318500000003</v>
      </c>
      <c r="AZ17" s="16" t="s">
        <v>15721</v>
      </c>
      <c r="BA17" s="23">
        <f>A1L315C17</f>
        <v>0.13900000000000001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6.4913000000000002E-3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1.29826E-2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1.9473900000000002E-2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1.29826E-2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6.8158650000000001E-2</v>
      </c>
      <c r="BV17" s="16" t="s">
        <v>17442</v>
      </c>
      <c r="BW17" s="23">
        <f>B7L610C35*B7L121C1</f>
        <v>0.17721249</v>
      </c>
      <c r="BX17" s="16" t="s">
        <v>15727</v>
      </c>
      <c r="BY17" s="23">
        <f>A1L315C18</f>
        <v>0.15825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7.390275E-3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1.478055E-2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2.2170824999999998E-2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1.478055E-2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7.7597887500000004E-2</v>
      </c>
      <c r="CT17" s="16" t="s">
        <v>17448</v>
      </c>
      <c r="CU17" s="23">
        <f>B7L610C47*B7L121C1</f>
        <v>0.20175450750000001</v>
      </c>
      <c r="CV17" s="16" t="s">
        <v>15733</v>
      </c>
      <c r="CW17" s="23">
        <f>A1L315C19</f>
        <v>0.16640000000000002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7.7708800000000008E-3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1.5541760000000002E-2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2.3312640000000003E-2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1.5541760000000002E-2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8.1594240000000012E-2</v>
      </c>
      <c r="DR17" s="16" t="s">
        <v>17454</v>
      </c>
      <c r="DS17" s="23">
        <f>B7L610C59*B7L121C1</f>
        <v>0.21214502400000004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463.85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21.661795000000001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21.661795000000001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32.492692500000004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43.323590000000003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113.72442375000001</v>
      </c>
      <c r="Z18" s="16" t="s">
        <v>17463</v>
      </c>
      <c r="AA18" s="23">
        <f>B7L611C11*B7L121C1</f>
        <v>295.68350175000006</v>
      </c>
      <c r="AB18" s="16" t="s">
        <v>15748</v>
      </c>
      <c r="AC18" s="23">
        <f>A1L317C16</f>
        <v>480.98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22.461766000000001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22.461766000000001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33.692649000000003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44.923532000000002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117.9242715</v>
      </c>
      <c r="AX18" s="16" t="s">
        <v>17469</v>
      </c>
      <c r="AY18" s="23">
        <f>B7L611C23*B7L121C1</f>
        <v>306.6031059</v>
      </c>
      <c r="AZ18" s="16" t="s">
        <v>15754</v>
      </c>
      <c r="BA18" s="23">
        <f>A1L317C17</f>
        <v>463.73433333333332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21.656393366666666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21.656393366666666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32.484590050000001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43.312786733333333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113.696065175</v>
      </c>
      <c r="BV18" s="16" t="s">
        <v>17475</v>
      </c>
      <c r="BW18" s="23">
        <f>B7L611C35*B7L121C1</f>
        <v>295.60976945499999</v>
      </c>
      <c r="BX18" s="16" t="s">
        <v>15760</v>
      </c>
      <c r="BY18" s="23">
        <f>A1L317C18</f>
        <v>445.65949999999998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20.812298649999999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20.812298649999999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31.218447974999997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41.624597299999998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109.2645679125</v>
      </c>
      <c r="CT18" s="16" t="s">
        <v>17481</v>
      </c>
      <c r="CU18" s="23">
        <f>B7L611C47*B7L121C1</f>
        <v>284.08787657250002</v>
      </c>
      <c r="CV18" s="16" t="s">
        <v>15766</v>
      </c>
      <c r="CW18" s="23">
        <f>A1L317C19</f>
        <v>428.76339999999999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20.023250779999998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20.023250779999998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30.034876169999997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40.046501559999996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105.12206659499999</v>
      </c>
      <c r="DR18" s="16" t="s">
        <v>17487</v>
      </c>
      <c r="DS18" s="23">
        <f>B7L611C59*B7L121C1</f>
        <v>273.31737314700001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25.201999999999998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1.1769333999999998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2.3538667999999996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3.5308001999999994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2.3538667999999996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12.357800699999999</v>
      </c>
      <c r="Z19" s="16" t="s">
        <v>17496</v>
      </c>
      <c r="AA19" s="23">
        <f>B7L612C11*B7L121C1</f>
        <v>32.13028182</v>
      </c>
      <c r="AB19" s="16" t="s">
        <v>15781</v>
      </c>
      <c r="AC19" s="23">
        <f>A1L318C16</f>
        <v>24.241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1.1320546999999999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2.2641093999999997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3.3961640999999996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2.2641093999999997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11.886574349999998</v>
      </c>
      <c r="AX19" s="16" t="s">
        <v>17502</v>
      </c>
      <c r="AY19" s="23">
        <f>B7L612C23*B7L121C1</f>
        <v>30.905093309999998</v>
      </c>
      <c r="AZ19" s="16" t="s">
        <v>15787</v>
      </c>
      <c r="BA19" s="23">
        <f>A1L318C17</f>
        <v>23.468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1.0959555999999999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2.1919111999999998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3.2878667999999998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2.1919111999999998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11.507533799999999</v>
      </c>
      <c r="BV19" s="16" t="s">
        <v>17508</v>
      </c>
      <c r="BW19" s="23">
        <f>B7L612C35*B7L121C1</f>
        <v>29.919587879999998</v>
      </c>
      <c r="BX19" s="16" t="s">
        <v>15793</v>
      </c>
      <c r="BY19" s="23">
        <f>A1L318C18</f>
        <v>23.5505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1.09980835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2.1996167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3.29942505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2.1996167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11.547987675</v>
      </c>
      <c r="CT19" s="16" t="s">
        <v>17514</v>
      </c>
      <c r="CU19" s="23">
        <f>B7L612C47*B7L121C1</f>
        <v>30.024767955000002</v>
      </c>
      <c r="CV19" s="16" t="s">
        <v>15799</v>
      </c>
      <c r="CW19" s="23">
        <f>A1L318C19</f>
        <v>23.305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1.0883434999999999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2.1766869999999998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3.2650304999999999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2.1766869999999998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11.427606749999999</v>
      </c>
      <c r="DR19" s="16" t="s">
        <v>17520</v>
      </c>
      <c r="DS19" s="23">
        <f>B7L612C59*B7L121C1</f>
        <v>29.711777549999997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6.9999999999999993E-2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3.2689999999999998E-3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6.5379999999999995E-3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9.8069999999999997E-3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6.5379999999999995E-3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3.4324500000000001E-2</v>
      </c>
      <c r="Z20" s="16" t="s">
        <v>17529</v>
      </c>
      <c r="AA20" s="23">
        <f>B7L613C11*B7L121C1</f>
        <v>8.9243700000000009E-2</v>
      </c>
      <c r="AB20" s="16" t="s">
        <v>15814</v>
      </c>
      <c r="AC20" s="23">
        <f>A1L319C16</f>
        <v>7.2999999999999995E-2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3.4090999999999995E-3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6.8181999999999991E-3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1.0227299999999998E-2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6.8181999999999991E-3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3.5795549999999995E-2</v>
      </c>
      <c r="AX20" s="16" t="s">
        <v>17535</v>
      </c>
      <c r="AY20" s="23">
        <f>B7L613C23*B7L121C1</f>
        <v>9.3068429999999994E-2</v>
      </c>
      <c r="AZ20" s="16" t="s">
        <v>15820</v>
      </c>
      <c r="BA20" s="23">
        <f>A1L319C17</f>
        <v>7.0999999999999994E-2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3.3156999999999996E-3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6.6313999999999991E-3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9.9470999999999987E-3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6.6313999999999991E-3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3.4814849999999994E-2</v>
      </c>
      <c r="BV20" s="16" t="s">
        <v>17541</v>
      </c>
      <c r="BW20" s="23">
        <f>B7L613C35*B7L121C1</f>
        <v>9.0518609999999985E-2</v>
      </c>
      <c r="BX20" s="16" t="s">
        <v>15826</v>
      </c>
      <c r="BY20" s="23">
        <f>A1L319C18</f>
        <v>5.7249999999999995E-2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2.6735749999999996E-3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5.3471499999999993E-3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8.0207249999999994E-3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5.3471499999999993E-3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2.8072537499999998E-2</v>
      </c>
      <c r="CT20" s="16" t="s">
        <v>17547</v>
      </c>
      <c r="CU20" s="23">
        <f>B7L613C47*B7L121C1</f>
        <v>7.2988597500000002E-2</v>
      </c>
      <c r="CV20" s="16" t="s">
        <v>15832</v>
      </c>
      <c r="CW20" s="23">
        <f>A1L319C19</f>
        <v>4.8399999999999999E-2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2.2602799999999999E-3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4.5205599999999999E-3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6.7808399999999998E-3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4.5205599999999999E-3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2.3732940000000001E-2</v>
      </c>
      <c r="DR20" s="16" t="s">
        <v>17553</v>
      </c>
      <c r="DS20" s="23">
        <f>B7L613C59*B7L121C1</f>
        <v>6.1705644000000004E-2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62.513999999999996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2.9194037999999995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5.8388075999999991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8.7582113999999986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5.8388075999999991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30.653739899999994</v>
      </c>
      <c r="Z21" s="16" t="s">
        <v>17562</v>
      </c>
      <c r="AA21" s="23">
        <f>B7L614C11*B7L121C1</f>
        <v>79.699723739999982</v>
      </c>
      <c r="AB21" s="16" t="s">
        <v>15847</v>
      </c>
      <c r="AC21" s="23">
        <f>A1L320C16</f>
        <v>66.38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3.0999459999999996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6.1998919999999993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9.2998379999999994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6.1998919999999993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32.549432999999993</v>
      </c>
      <c r="AX21" s="16" t="s">
        <v>17568</v>
      </c>
      <c r="AY21" s="23">
        <f>B7L614C23*B7L121C1</f>
        <v>84.628525799999991</v>
      </c>
      <c r="AZ21" s="16" t="s">
        <v>15853</v>
      </c>
      <c r="BA21" s="23">
        <f>A1L320C17</f>
        <v>66.103333333333339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3.0870256666666669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6.1740513333333338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9.2610770000000002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6.1740513333333338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32.413769500000001</v>
      </c>
      <c r="BV21" s="16" t="s">
        <v>17574</v>
      </c>
      <c r="BW21" s="23">
        <f>B7L614C35*B7L121C1</f>
        <v>84.275800700000005</v>
      </c>
      <c r="BX21" s="16" t="s">
        <v>15859</v>
      </c>
      <c r="BY21" s="23">
        <f>A1L320C18</f>
        <v>64.903000000000006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3.0309701000000002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6.0619402000000004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9.0929102999999998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6.0619402000000004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31.825186050000003</v>
      </c>
      <c r="CT21" s="16" t="s">
        <v>17580</v>
      </c>
      <c r="CU21" s="23">
        <f>B7L614C47*B7L121C1</f>
        <v>82.745483730000004</v>
      </c>
      <c r="CV21" s="16" t="s">
        <v>15865</v>
      </c>
      <c r="CW21" s="23">
        <f>A1L320C19</f>
        <v>64.758400000000009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3.0242172800000002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6.0484345600000005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9.0726518400000007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6.0484345600000005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31.754281440000003</v>
      </c>
      <c r="DR21" s="16" t="s">
        <v>17586</v>
      </c>
      <c r="DS21" s="23">
        <f>B7L614C59*B7L121C1</f>
        <v>82.561131744000008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5.8890000000000002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0.27501629999999999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0.55003259999999998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0.82504889999999997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0.55003259999999998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2.8876711500000001</v>
      </c>
      <c r="Z22" s="16" t="s">
        <v>17595</v>
      </c>
      <c r="AA22" s="17">
        <f>B7L615C11*B7L121C1</f>
        <v>7.5079449900000004</v>
      </c>
      <c r="AB22" s="16" t="s">
        <v>15880</v>
      </c>
      <c r="AC22" s="17">
        <f>A1L323C16</f>
        <v>5.931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0.27697769999999999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0.55395539999999999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0.83093309999999998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0.55395539999999999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2.9082658499999998</v>
      </c>
      <c r="AX22" s="16" t="s">
        <v>17601</v>
      </c>
      <c r="AY22" s="17">
        <f>B7L615C23*B7L121C1</f>
        <v>7.5614912099999998</v>
      </c>
      <c r="AZ22" s="16" t="s">
        <v>15886</v>
      </c>
      <c r="BA22" s="17">
        <f>A1L323C17</f>
        <v>7.7080000000000011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0.35996360000000005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0.7199272000000001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1.0798908000000003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0.7199272000000001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3.7796178000000005</v>
      </c>
      <c r="BV22" s="16" t="s">
        <v>17607</v>
      </c>
      <c r="BW22" s="17">
        <f>B7L615C35*B7L121C1</f>
        <v>9.8270062800000009</v>
      </c>
      <c r="BX22" s="16" t="s">
        <v>15892</v>
      </c>
      <c r="BY22" s="17">
        <f>A1L323C18</f>
        <v>7.4817500000000008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0.34939772500000005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0.6987954500000001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1.0481931750000002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0.6987954500000001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3.6686761125000005</v>
      </c>
      <c r="CT22" s="16" t="s">
        <v>17613</v>
      </c>
      <c r="CU22" s="17">
        <f>B7L615C47*B7L121C1</f>
        <v>9.5385578925000019</v>
      </c>
      <c r="CV22" s="16" t="s">
        <v>15898</v>
      </c>
      <c r="CW22" s="17">
        <f>A1L323C19</f>
        <v>7.430200000000001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0.34699034000000006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0.69398068000000013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1.0409710200000002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0.69398068000000013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3.6433985700000004</v>
      </c>
      <c r="DR22" s="16" t="s">
        <v>17619</v>
      </c>
      <c r="DS22" s="17">
        <f>B7L615C59*B7L121C1</f>
        <v>9.4728362820000012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1732.2570000000001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80.896401900000001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153.70316360999999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230.55474541499999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161.7928038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806.94160895249991</v>
      </c>
      <c r="Z23" s="16" t="s">
        <v>17629</v>
      </c>
      <c r="AA23" s="17">
        <f>B7L616C11*B7L121C1</f>
        <v>2098.0481832764999</v>
      </c>
      <c r="AB23" s="16" t="s">
        <v>15914</v>
      </c>
      <c r="AC23" s="17">
        <f>A1L324C16</f>
        <v>1812.1530000000002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84.627545100000006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160.79233569000002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241.18850353500002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169.25509020000001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844.15976237250004</v>
      </c>
      <c r="AX23" s="16" t="s">
        <v>17635</v>
      </c>
      <c r="AY23" s="17">
        <f>B7L616C23*B7L121C1</f>
        <v>2194.8153821685</v>
      </c>
      <c r="AZ23" s="16" t="s">
        <v>15920</v>
      </c>
      <c r="BA23" s="17">
        <f>A1L324C17</f>
        <v>1915.1726666666666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89.438563533333323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169.93327071333331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254.89990606999999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178.87712706666665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892.14967124499992</v>
      </c>
      <c r="BV23" s="16" t="s">
        <v>17641</v>
      </c>
      <c r="BW23" s="17">
        <f>B7L616C35*B7L121C1</f>
        <v>2319.5891452369997</v>
      </c>
      <c r="BX23" s="16" t="s">
        <v>15926</v>
      </c>
      <c r="BY23" s="17">
        <f>A1L324C18</f>
        <v>1950.8109999999999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91.102873699999989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173.09546002999997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259.64319004499998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182.20574739999998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908.75116515749983</v>
      </c>
      <c r="CT23" s="16" t="s">
        <v>17647</v>
      </c>
      <c r="CU23" s="17">
        <f>B7L616C47*B7L121C1</f>
        <v>2362.7530294094995</v>
      </c>
      <c r="CV23" s="16" t="s">
        <v>15932</v>
      </c>
      <c r="CW23" s="17">
        <f>A1L324C19</f>
        <v>1967.1281999999999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91.864886939999991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174.54328518599996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261.81492777899996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183.72977387999998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916.3522472264998</v>
      </c>
      <c r="DR23" s="16" t="s">
        <v>17653</v>
      </c>
      <c r="DS23" s="17">
        <f>B7L616C59*B7L121C1</f>
        <v>2382.5158427888996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46B94-6991-490F-8814-1A81B2EEDD1A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3165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15.824999999999999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7.9124999999999996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15.824999999999999</v>
      </c>
      <c r="R9" s="16" t="s">
        <v>17723</v>
      </c>
      <c r="S9" s="23">
        <f>B7L702C7*B7L121C1</f>
        <v>41.144999999999996</v>
      </c>
      <c r="T9" s="16" t="s">
        <v>14765</v>
      </c>
      <c r="U9" s="17">
        <f>A1L202C18</f>
        <v>3170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15.85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7.9249999999999998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15.85</v>
      </c>
      <c r="AH9" s="16" t="s">
        <v>17727</v>
      </c>
      <c r="AI9" s="23">
        <f>B7L702C15*B7L121C1</f>
        <v>41.21</v>
      </c>
      <c r="AJ9" s="16" t="s">
        <v>14773</v>
      </c>
      <c r="AK9" s="17">
        <f>A1L202C21</f>
        <v>3295.6666666666665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16.478333333333332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8.2391666666666659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16.478333333333332</v>
      </c>
      <c r="AX9" s="16" t="s">
        <v>17731</v>
      </c>
      <c r="AY9" s="23">
        <f>B7L702C23*B7L121C1</f>
        <v>42.843666666666664</v>
      </c>
      <c r="AZ9" s="16" t="s">
        <v>14781</v>
      </c>
      <c r="BA9" s="17">
        <f>A1L202C24</f>
        <v>3426.25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17.131250000000001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8.5656250000000007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17.131250000000001</v>
      </c>
      <c r="BN9" s="16" t="s">
        <v>17735</v>
      </c>
      <c r="BO9" s="23">
        <f>B7L702C31*B7L121C1</f>
        <v>44.541250000000005</v>
      </c>
      <c r="BP9" s="16" t="s">
        <v>14789</v>
      </c>
      <c r="BQ9" s="17">
        <f>A1L202C27</f>
        <v>3391.4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16.957000000000001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8.4785000000000004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16.957000000000001</v>
      </c>
      <c r="CD9" s="16" t="s">
        <v>17739</v>
      </c>
      <c r="CE9" s="23">
        <f>B7L702C39*B7L121C1</f>
        <v>44.088200000000001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82134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410.67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205.33500000000001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410.67</v>
      </c>
      <c r="R10" s="16" t="s">
        <v>17745</v>
      </c>
      <c r="S10" s="17">
        <f>B7L703C7*B7L121C1</f>
        <v>1067.7420000000002</v>
      </c>
      <c r="T10" s="16" t="s">
        <v>14805</v>
      </c>
      <c r="U10" s="17">
        <f>A1L203C18</f>
        <v>87396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436.98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218.49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436.98</v>
      </c>
      <c r="AH10" s="16" t="s">
        <v>17749</v>
      </c>
      <c r="AI10" s="17">
        <f>B7L703C15*B7L121C1</f>
        <v>1136.1480000000001</v>
      </c>
      <c r="AJ10" s="16" t="s">
        <v>14813</v>
      </c>
      <c r="AK10" s="17">
        <f>A1L203C21</f>
        <v>91022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455.11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227.55500000000001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455.11</v>
      </c>
      <c r="AX10" s="16" t="s">
        <v>17753</v>
      </c>
      <c r="AY10" s="17">
        <f>B7L703C23*B7L121C1</f>
        <v>1183.2860000000001</v>
      </c>
      <c r="AZ10" s="16" t="s">
        <v>14821</v>
      </c>
      <c r="BA10" s="17">
        <f>A1L203C24</f>
        <v>94924.75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474.62374999999997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237.31187499999999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474.62374999999997</v>
      </c>
      <c r="BN10" s="16" t="s">
        <v>17757</v>
      </c>
      <c r="BO10" s="17">
        <f>B7L703C31*B7L121C1</f>
        <v>1234.0217499999999</v>
      </c>
      <c r="BP10" s="16" t="s">
        <v>14829</v>
      </c>
      <c r="BQ10" s="17">
        <f>A1L203C27</f>
        <v>94588.4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472.94199999999995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236.47099999999998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472.94199999999995</v>
      </c>
      <c r="CD10" s="16" t="s">
        <v>17761</v>
      </c>
      <c r="CE10" s="17">
        <f>B7L703C39*B7L121C1</f>
        <v>1229.6491999999998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11313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56.564999999999998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28.282499999999999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56.564999999999998</v>
      </c>
      <c r="R11" s="16" t="s">
        <v>17767</v>
      </c>
      <c r="S11" s="23">
        <f>B7L704C7*B7L121C1</f>
        <v>147.06899999999999</v>
      </c>
      <c r="T11" s="16" t="s">
        <v>14845</v>
      </c>
      <c r="U11" s="17">
        <f>A1L204C18</f>
        <v>12603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63.015000000000001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31.5075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63.015000000000001</v>
      </c>
      <c r="AH11" s="16" t="s">
        <v>17771</v>
      </c>
      <c r="AI11" s="23">
        <f>B7L704C15*B7L121C1</f>
        <v>163.839</v>
      </c>
      <c r="AJ11" s="16" t="s">
        <v>14853</v>
      </c>
      <c r="AK11" s="17">
        <f>A1L204C21</f>
        <v>13160.333333333334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65.801666666666677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32.900833333333338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65.801666666666677</v>
      </c>
      <c r="AX11" s="16" t="s">
        <v>17775</v>
      </c>
      <c r="AY11" s="23">
        <f>B7L704C23*B7L121C1</f>
        <v>171.08433333333338</v>
      </c>
      <c r="AZ11" s="16" t="s">
        <v>14861</v>
      </c>
      <c r="BA11" s="17">
        <f>A1L204C24</f>
        <v>13441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67.204999999999998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33.602499999999999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67.204999999999998</v>
      </c>
      <c r="BN11" s="16" t="s">
        <v>17779</v>
      </c>
      <c r="BO11" s="23">
        <f>B7L704C31*B7L121C1</f>
        <v>174.733</v>
      </c>
      <c r="BP11" s="16" t="s">
        <v>14869</v>
      </c>
      <c r="BQ11" s="17">
        <f>A1L204C27</f>
        <v>12960.4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64.801999999999992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32.400999999999996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64.801999999999992</v>
      </c>
      <c r="CD11" s="16" t="s">
        <v>17783</v>
      </c>
      <c r="CE11" s="23">
        <f>B7L704C39*B7L121C1</f>
        <v>168.48519999999999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23193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115.965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57.982500000000002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115.965</v>
      </c>
      <c r="R12" s="16" t="s">
        <v>17789</v>
      </c>
      <c r="S12" s="23">
        <f>B7L705C7*B7L121C1</f>
        <v>301.50900000000001</v>
      </c>
      <c r="T12" s="16" t="s">
        <v>14885</v>
      </c>
      <c r="U12" s="17">
        <f>A1L205C18</f>
        <v>28615.5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143.07749999999999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71.538749999999993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143.07749999999999</v>
      </c>
      <c r="AH12" s="16" t="s">
        <v>17793</v>
      </c>
      <c r="AI12" s="23">
        <f>B7L705C15*B7L121C1</f>
        <v>372.00149999999996</v>
      </c>
      <c r="AJ12" s="16" t="s">
        <v>14893</v>
      </c>
      <c r="AK12" s="17">
        <f>A1L205C21</f>
        <v>33014.666666666672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165.07333333333335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82.536666666666676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165.07333333333335</v>
      </c>
      <c r="AX12" s="16" t="s">
        <v>17797</v>
      </c>
      <c r="AY12" s="23">
        <f>B7L705C23*B7L121C1</f>
        <v>429.19066666666674</v>
      </c>
      <c r="AZ12" s="16" t="s">
        <v>14901</v>
      </c>
      <c r="BA12" s="17">
        <f>A1L205C24</f>
        <v>35861.25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179.30625000000001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89.653125000000003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179.30625000000001</v>
      </c>
      <c r="BN12" s="16" t="s">
        <v>17801</v>
      </c>
      <c r="BO12" s="23">
        <f>B7L705C31*B7L121C1</f>
        <v>466.19625000000002</v>
      </c>
      <c r="BP12" s="16" t="s">
        <v>14909</v>
      </c>
      <c r="BQ12" s="17">
        <f>A1L205C27</f>
        <v>37389.4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186.947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93.473500000000001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186.947</v>
      </c>
      <c r="CD12" s="16" t="s">
        <v>17805</v>
      </c>
      <c r="CE12" s="23">
        <f>B7L705C39*B7L121C1</f>
        <v>486.06220000000002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49036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245.18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122.59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245.18</v>
      </c>
      <c r="R13" s="16" t="s">
        <v>17811</v>
      </c>
      <c r="S13" s="23">
        <f>B7L706C7*B7L121C1</f>
        <v>637.46800000000007</v>
      </c>
      <c r="T13" s="16" t="s">
        <v>14925</v>
      </c>
      <c r="U13" s="17">
        <f>A1L206C18</f>
        <v>52791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263.95499999999998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131.97749999999999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263.95499999999998</v>
      </c>
      <c r="AH13" s="16" t="s">
        <v>17815</v>
      </c>
      <c r="AI13" s="23">
        <f>B7L706C15*B7L121C1</f>
        <v>686.28300000000002</v>
      </c>
      <c r="AJ13" s="16" t="s">
        <v>14933</v>
      </c>
      <c r="AK13" s="17">
        <f>A1L206C21</f>
        <v>58562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292.81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146.405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292.81</v>
      </c>
      <c r="AX13" s="16" t="s">
        <v>17819</v>
      </c>
      <c r="AY13" s="23">
        <f>B7L706C23*B7L121C1</f>
        <v>761.30600000000004</v>
      </c>
      <c r="AZ13" s="16" t="s">
        <v>14941</v>
      </c>
      <c r="BA13" s="17">
        <f>A1L206C24</f>
        <v>62152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310.76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155.38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310.76</v>
      </c>
      <c r="BN13" s="16" t="s">
        <v>17823</v>
      </c>
      <c r="BO13" s="23">
        <f>B7L706C31*B7L121C1</f>
        <v>807.976</v>
      </c>
      <c r="BP13" s="16" t="s">
        <v>14949</v>
      </c>
      <c r="BQ13" s="17">
        <f>A1L206C27</f>
        <v>63320.2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316.601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158.3005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316.601</v>
      </c>
      <c r="CD13" s="16" t="s">
        <v>17827</v>
      </c>
      <c r="CE13" s="23">
        <f>B7L706C39*B7L121C1</f>
        <v>823.1626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12719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63.594999999999999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31.797499999999999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63.594999999999999</v>
      </c>
      <c r="R14" s="16" t="s">
        <v>17833</v>
      </c>
      <c r="S14" s="23">
        <f>B7L707C7*B7L121C1</f>
        <v>165.34700000000001</v>
      </c>
      <c r="T14" s="16" t="s">
        <v>14965</v>
      </c>
      <c r="U14" s="17">
        <f>A1L207C18</f>
        <v>13382.5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66.912499999999994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33.456249999999997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66.912499999999994</v>
      </c>
      <c r="AH14" s="16" t="s">
        <v>17837</v>
      </c>
      <c r="AI14" s="23">
        <f>B7L707C15*B7L121C1</f>
        <v>173.9725</v>
      </c>
      <c r="AJ14" s="16" t="s">
        <v>14973</v>
      </c>
      <c r="AK14" s="17">
        <f>A1L207C21</f>
        <v>14935.666666666668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74.678333333333342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37.339166666666671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74.678333333333342</v>
      </c>
      <c r="AX14" s="16" t="s">
        <v>17841</v>
      </c>
      <c r="AY14" s="23">
        <f>B7L707C23*B7L121C1</f>
        <v>194.1636666666667</v>
      </c>
      <c r="AZ14" s="16" t="s">
        <v>14981</v>
      </c>
      <c r="BA14" s="17">
        <f>A1L207C24</f>
        <v>15619.5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78.097499999999997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39.048749999999998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78.097499999999997</v>
      </c>
      <c r="BN14" s="16" t="s">
        <v>17845</v>
      </c>
      <c r="BO14" s="23">
        <f>B7L707C31*B7L121C1</f>
        <v>203.05349999999999</v>
      </c>
      <c r="BP14" s="16" t="s">
        <v>14989</v>
      </c>
      <c r="BQ14" s="17">
        <f>A1L207C27</f>
        <v>15511.6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77.558000000000007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38.779000000000003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77.558000000000007</v>
      </c>
      <c r="CD14" s="16" t="s">
        <v>17849</v>
      </c>
      <c r="CE14" s="23">
        <f>B7L707C39*B7L121C1</f>
        <v>201.65080000000003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53740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268.7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134.35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268.7</v>
      </c>
      <c r="R15" s="16" t="s">
        <v>17855</v>
      </c>
      <c r="S15" s="23">
        <f>B7L708C7*B7L121C1</f>
        <v>698.62</v>
      </c>
      <c r="T15" s="16" t="s">
        <v>15005</v>
      </c>
      <c r="U15" s="17">
        <f>A1L208C18</f>
        <v>53319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266.59500000000003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133.29750000000001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266.59500000000003</v>
      </c>
      <c r="AH15" s="16" t="s">
        <v>17859</v>
      </c>
      <c r="AI15" s="23">
        <f>B7L708C15*B7L121C1</f>
        <v>693.14700000000005</v>
      </c>
      <c r="AJ15" s="16" t="s">
        <v>15013</v>
      </c>
      <c r="AK15" s="17">
        <f>A1L208C21</f>
        <v>59517.333333333328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297.58666666666664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148.79333333333332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297.58666666666664</v>
      </c>
      <c r="AX15" s="16" t="s">
        <v>17863</v>
      </c>
      <c r="AY15" s="23">
        <f>B7L708C23*B7L121C1</f>
        <v>773.72533333333331</v>
      </c>
      <c r="AZ15" s="16" t="s">
        <v>15021</v>
      </c>
      <c r="BA15" s="17">
        <f>A1L208C24</f>
        <v>62010.25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310.05124999999998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155.02562499999999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310.05124999999998</v>
      </c>
      <c r="BN15" s="16" t="s">
        <v>17867</v>
      </c>
      <c r="BO15" s="23">
        <f>B7L708C31*B7L121C1</f>
        <v>806.13324999999998</v>
      </c>
      <c r="BP15" s="16" t="s">
        <v>15029</v>
      </c>
      <c r="BQ15" s="17">
        <f>A1L208C27</f>
        <v>60579.8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302.899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151.4495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302.899</v>
      </c>
      <c r="CD15" s="16" t="s">
        <v>17871</v>
      </c>
      <c r="CE15" s="23">
        <f>B7L708C39*B7L121C1</f>
        <v>787.53740000000005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211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1.0549999999999999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0.52749999999999997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1.0549999999999999</v>
      </c>
      <c r="R16" s="16" t="s">
        <v>17877</v>
      </c>
      <c r="S16" s="23">
        <f>B7L709C7*B7L121C1</f>
        <v>2.7429999999999999</v>
      </c>
      <c r="T16" s="16" t="s">
        <v>15045</v>
      </c>
      <c r="U16" s="23">
        <f>A1L209C18</f>
        <v>242.5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1.2124999999999999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0.60624999999999996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1.2124999999999999</v>
      </c>
      <c r="AH16" s="16" t="s">
        <v>17881</v>
      </c>
      <c r="AI16" s="23">
        <f>B7L709C15*B7L121C1</f>
        <v>3.1524999999999999</v>
      </c>
      <c r="AJ16" s="16" t="s">
        <v>15053</v>
      </c>
      <c r="AK16" s="17">
        <f>A1L209C21</f>
        <v>283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1.415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0.70750000000000002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1.415</v>
      </c>
      <c r="AX16" s="16" t="s">
        <v>17885</v>
      </c>
      <c r="AY16" s="23">
        <f>B7L709C23*B7L121C1</f>
        <v>3.6790000000000003</v>
      </c>
      <c r="AZ16" s="16" t="s">
        <v>15061</v>
      </c>
      <c r="BA16" s="23">
        <f>A1L209C24</f>
        <v>309.25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1.5462499999999999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0.77312499999999995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1.5462499999999999</v>
      </c>
      <c r="BN16" s="16" t="s">
        <v>17889</v>
      </c>
      <c r="BO16" s="23">
        <f>B7L709C31*B7L121C1</f>
        <v>4.0202499999999999</v>
      </c>
      <c r="BP16" s="16" t="s">
        <v>15069</v>
      </c>
      <c r="BQ16" s="23">
        <f>A1L209C27</f>
        <v>324.2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1.621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0.8105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1.621</v>
      </c>
      <c r="CD16" s="16" t="s">
        <v>17893</v>
      </c>
      <c r="CE16" s="23">
        <f>B7L709C39*B7L121C1</f>
        <v>4.2145999999999999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93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0.46500000000000002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0.23250000000000001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0.46500000000000002</v>
      </c>
      <c r="R17" s="16" t="s">
        <v>17899</v>
      </c>
      <c r="S17" s="23">
        <f>B7L710C7*B7L121C1</f>
        <v>1.2090000000000001</v>
      </c>
      <c r="T17" s="16" t="s">
        <v>15085</v>
      </c>
      <c r="U17" s="23">
        <f>A1L210C18</f>
        <v>129.5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0.64749999999999996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0.32374999999999998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0.64749999999999996</v>
      </c>
      <c r="AH17" s="16" t="s">
        <v>17903</v>
      </c>
      <c r="AI17" s="23">
        <f>B7L710C15*B7L121C1</f>
        <v>1.6835</v>
      </c>
      <c r="AJ17" s="16" t="s">
        <v>15093</v>
      </c>
      <c r="AK17" s="17">
        <f>A1L210C21</f>
        <v>155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0.77500000000000002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0.38750000000000001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0.77500000000000002</v>
      </c>
      <c r="AX17" s="16" t="s">
        <v>17907</v>
      </c>
      <c r="AY17" s="23">
        <f>B7L710C23*B7L121C1</f>
        <v>2.0150000000000001</v>
      </c>
      <c r="AZ17" s="16" t="s">
        <v>15101</v>
      </c>
      <c r="BA17" s="17">
        <f>A1L210C24</f>
        <v>185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0.92500000000000004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0.46250000000000002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0.92500000000000004</v>
      </c>
      <c r="BN17" s="16" t="s">
        <v>17911</v>
      </c>
      <c r="BO17" s="23">
        <f>B7L710C31*B7L121C1</f>
        <v>2.4050000000000002</v>
      </c>
      <c r="BP17" s="16" t="s">
        <v>15109</v>
      </c>
      <c r="BQ17" s="23">
        <f>A1L210C27</f>
        <v>198.2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0.99099999999999999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0.4955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0.99099999999999999</v>
      </c>
      <c r="CD17" s="16" t="s">
        <v>17915</v>
      </c>
      <c r="CE17" s="23">
        <f>B7L710C39*B7L121C1</f>
        <v>2.5766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6128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30.64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15.32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30.64</v>
      </c>
      <c r="R18" s="16" t="s">
        <v>17921</v>
      </c>
      <c r="S18" s="23">
        <f>B7L711C7*B7L121C1</f>
        <v>79.664000000000001</v>
      </c>
      <c r="T18" s="16" t="s">
        <v>15125</v>
      </c>
      <c r="U18" s="17">
        <f>A1L211C18</f>
        <v>5984.5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29.922499999999999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14.96125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29.922499999999999</v>
      </c>
      <c r="AH18" s="16" t="s">
        <v>17925</v>
      </c>
      <c r="AI18" s="23">
        <f>B7L711C15*B7L121C1</f>
        <v>77.798500000000004</v>
      </c>
      <c r="AJ18" s="16" t="s">
        <v>15133</v>
      </c>
      <c r="AK18" s="17">
        <f>A1L211C21</f>
        <v>6169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30.844999999999999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15.422499999999999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30.844999999999999</v>
      </c>
      <c r="AX18" s="16" t="s">
        <v>17929</v>
      </c>
      <c r="AY18" s="23">
        <f>B7L711C23*B7L121C1</f>
        <v>80.197000000000003</v>
      </c>
      <c r="AZ18" s="16" t="s">
        <v>15141</v>
      </c>
      <c r="BA18" s="17">
        <f>A1L211C24</f>
        <v>5815.25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29.076250000000002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14.538125000000001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29.076250000000002</v>
      </c>
      <c r="BN18" s="16" t="s">
        <v>17933</v>
      </c>
      <c r="BO18" s="23">
        <f>B7L711C31*B7L121C1</f>
        <v>75.598250000000007</v>
      </c>
      <c r="BP18" s="16" t="s">
        <v>15149</v>
      </c>
      <c r="BQ18" s="17">
        <f>A1L211C27</f>
        <v>5513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27.565000000000001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13.782500000000001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27.565000000000001</v>
      </c>
      <c r="CD18" s="16" t="s">
        <v>17937</v>
      </c>
      <c r="CE18" s="23">
        <f>B7L711C39*B7L121C1</f>
        <v>71.669000000000011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10357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51.784999999999997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25.892499999999998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51.784999999999997</v>
      </c>
      <c r="R19" s="16" t="s">
        <v>17943</v>
      </c>
      <c r="S19" s="23">
        <f>B7L712C7*B7L121C1</f>
        <v>134.64099999999999</v>
      </c>
      <c r="T19" s="16" t="s">
        <v>15165</v>
      </c>
      <c r="U19" s="17">
        <f>A1L212C18</f>
        <v>9916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49.58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24.79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49.58</v>
      </c>
      <c r="AH19" s="16" t="s">
        <v>17947</v>
      </c>
      <c r="AI19" s="23">
        <f>B7L712C15*B7L121C1</f>
        <v>128.90799999999999</v>
      </c>
      <c r="AJ19" s="16" t="s">
        <v>15173</v>
      </c>
      <c r="AK19" s="17">
        <f>A1L212C21</f>
        <v>9523.3333333333339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47.616666666666667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23.808333333333334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47.616666666666667</v>
      </c>
      <c r="AX19" s="16" t="s">
        <v>17951</v>
      </c>
      <c r="AY19" s="23">
        <f>B7L712C23*B7L121C1</f>
        <v>123.80333333333334</v>
      </c>
      <c r="AZ19" s="16" t="s">
        <v>15181</v>
      </c>
      <c r="BA19" s="17">
        <f>A1L212C24</f>
        <v>9304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46.52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23.26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46.52</v>
      </c>
      <c r="BN19" s="16" t="s">
        <v>17955</v>
      </c>
      <c r="BO19" s="23">
        <f>B7L712C31*B7L121C1</f>
        <v>120.95200000000001</v>
      </c>
      <c r="BP19" s="16" t="s">
        <v>15189</v>
      </c>
      <c r="BQ19" s="17">
        <f>A1L212C27</f>
        <v>8789.6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43.948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21.974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43.948</v>
      </c>
      <c r="CD19" s="16" t="s">
        <v>17959</v>
      </c>
      <c r="CE19" s="23">
        <f>B7L712C39*B7L121C1</f>
        <v>114.26480000000001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217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1.085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0.54249999999999998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1.085</v>
      </c>
      <c r="R20" s="16" t="s">
        <v>17965</v>
      </c>
      <c r="S20" s="23">
        <f>B7L713C7*B7L121C1</f>
        <v>2.8210000000000002</v>
      </c>
      <c r="T20" s="16" t="s">
        <v>15205</v>
      </c>
      <c r="U20" s="23">
        <f>A1L213C18</f>
        <v>151.5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0.75749999999999995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0.37874999999999998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0.75749999999999995</v>
      </c>
      <c r="AH20" s="16" t="s">
        <v>17969</v>
      </c>
      <c r="AI20" s="23">
        <f>B7L713C15*B7L121C1</f>
        <v>1.9695</v>
      </c>
      <c r="AJ20" s="16" t="s">
        <v>15213</v>
      </c>
      <c r="AK20" s="17">
        <f>A1L213C21</f>
        <v>129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0.64500000000000002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0.32250000000000001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0.64500000000000002</v>
      </c>
      <c r="AX20" s="16" t="s">
        <v>17973</v>
      </c>
      <c r="AY20" s="23">
        <f>B7L713C23*B7L121C1</f>
        <v>1.677</v>
      </c>
      <c r="AZ20" s="16" t="s">
        <v>15221</v>
      </c>
      <c r="BA20" s="23">
        <f>A1L213C24</f>
        <v>116.5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0.58250000000000002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0.29125000000000001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0.58250000000000002</v>
      </c>
      <c r="BN20" s="16" t="s">
        <v>17977</v>
      </c>
      <c r="BO20" s="23">
        <f>B7L713C31*B7L121C1</f>
        <v>1.5145000000000002</v>
      </c>
      <c r="BP20" s="16" t="s">
        <v>15229</v>
      </c>
      <c r="BQ20" s="23">
        <f>A1L213C27</f>
        <v>113.60000000000001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0.56800000000000006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0.28400000000000003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0.56800000000000006</v>
      </c>
      <c r="CD20" s="16" t="s">
        <v>17981</v>
      </c>
      <c r="CE20" s="23">
        <f>B7L713C39*B7L121C1</f>
        <v>1.4768000000000001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92339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461.69499999999999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230.8475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461.69499999999999</v>
      </c>
      <c r="R21" s="16" t="s">
        <v>17987</v>
      </c>
      <c r="S21" s="17">
        <f>B7L714C7*B7L121C1</f>
        <v>1200.4069999999999</v>
      </c>
      <c r="T21" s="16" t="s">
        <v>15245</v>
      </c>
      <c r="U21" s="17">
        <f>A1L214C18</f>
        <v>88167.5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440.83749999999998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220.41874999999999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440.83749999999998</v>
      </c>
      <c r="AH21" s="16" t="s">
        <v>17991</v>
      </c>
      <c r="AI21" s="17">
        <f>B7L714C15*B7L121C1</f>
        <v>1146.1775</v>
      </c>
      <c r="AJ21" s="16" t="s">
        <v>15253</v>
      </c>
      <c r="AK21" s="17">
        <f>A1L214C21</f>
        <v>84039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420.19499999999999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210.0975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420.19499999999999</v>
      </c>
      <c r="AX21" s="16" t="s">
        <v>17995</v>
      </c>
      <c r="AY21" s="17">
        <f>B7L714C23*B7L121C1</f>
        <v>1092.5070000000001</v>
      </c>
      <c r="AZ21" s="16" t="s">
        <v>15261</v>
      </c>
      <c r="BA21" s="17">
        <f>A1L214C24</f>
        <v>80545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402.72500000000002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201.36250000000001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402.72500000000002</v>
      </c>
      <c r="BN21" s="16" t="s">
        <v>17999</v>
      </c>
      <c r="BO21" s="17">
        <f>B7L714C31*B7L121C1</f>
        <v>1047.085</v>
      </c>
      <c r="BP21" s="16" t="s">
        <v>15269</v>
      </c>
      <c r="BQ21" s="17">
        <f>A1L214C27</f>
        <v>76312.600000000006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381.56300000000005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190.78150000000002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381.56300000000005</v>
      </c>
      <c r="CD21" s="16" t="s">
        <v>18003</v>
      </c>
      <c r="CE21" s="23">
        <f>B7L714C39*B7L121C1</f>
        <v>992.06380000000013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7532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37.659999999999997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18.829999999999998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37.659999999999997</v>
      </c>
      <c r="R22" s="16" t="s">
        <v>18009</v>
      </c>
      <c r="S22" s="23">
        <f>B7L715C7*B7L121C1</f>
        <v>97.915999999999997</v>
      </c>
      <c r="T22" s="16" t="s">
        <v>15285</v>
      </c>
      <c r="U22" s="17">
        <f>A1L215C18</f>
        <v>8132.5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40.662500000000001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20.331250000000001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40.662500000000001</v>
      </c>
      <c r="AH22" s="16" t="s">
        <v>18013</v>
      </c>
      <c r="AI22" s="23">
        <f>B7L715C15*B7L121C1</f>
        <v>105.72250000000001</v>
      </c>
      <c r="AJ22" s="16" t="s">
        <v>15293</v>
      </c>
      <c r="AK22" s="17">
        <f>A1L215C21</f>
        <v>8460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42.3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21.15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42.3</v>
      </c>
      <c r="AX22" s="16" t="s">
        <v>18017</v>
      </c>
      <c r="AY22" s="23">
        <f>B7L715C23*B7L121C1</f>
        <v>109.97999999999999</v>
      </c>
      <c r="AZ22" s="16" t="s">
        <v>15301</v>
      </c>
      <c r="BA22" s="17">
        <f>A1L215C24</f>
        <v>8284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41.42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20.71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41.42</v>
      </c>
      <c r="BN22" s="16" t="s">
        <v>18021</v>
      </c>
      <c r="BO22" s="23">
        <f>B7L715C31*B7L121C1</f>
        <v>107.69200000000001</v>
      </c>
      <c r="BP22" s="16" t="s">
        <v>15309</v>
      </c>
      <c r="BQ22" s="17">
        <f>A1L215C27</f>
        <v>7845.7999999999993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39.228999999999999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19.6145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39.228999999999999</v>
      </c>
      <c r="CD22" s="16" t="s">
        <v>18025</v>
      </c>
      <c r="CE22" s="23">
        <f>B7L715C39*B7L121C1</f>
        <v>101.9954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352177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1760.885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880.4425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1760.885</v>
      </c>
      <c r="R23" s="16" t="s">
        <v>18032</v>
      </c>
      <c r="S23" s="17">
        <f>B7L716C7*B7L121C1</f>
        <v>4578.3010000000004</v>
      </c>
      <c r="T23" s="16" t="s">
        <v>15325</v>
      </c>
      <c r="U23" s="17">
        <f>A1L216C18</f>
        <v>364001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1820.0050000000001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910.00250000000005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1820.0050000000001</v>
      </c>
      <c r="AH23" s="16" t="s">
        <v>18036</v>
      </c>
      <c r="AI23" s="17">
        <f>B7L716C15*B7L121C1</f>
        <v>4732.0130000000008</v>
      </c>
      <c r="AJ23" s="16" t="s">
        <v>15333</v>
      </c>
      <c r="AK23" s="17">
        <f>A1L216C21</f>
        <v>382266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1911.33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955.66499999999996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1911.33</v>
      </c>
      <c r="AX23" s="16" t="s">
        <v>18040</v>
      </c>
      <c r="AY23" s="17">
        <f>B7L716C23*B7L121C1</f>
        <v>4969.4579999999996</v>
      </c>
      <c r="AZ23" s="16" t="s">
        <v>15341</v>
      </c>
      <c r="BA23" s="17">
        <f>A1L216C24</f>
        <v>391994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1959.97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979.98500000000001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1959.97</v>
      </c>
      <c r="BN23" s="16" t="s">
        <v>18044</v>
      </c>
      <c r="BO23" s="17">
        <f>B7L716C31*B7L121C1</f>
        <v>5095.9220000000005</v>
      </c>
      <c r="BP23" s="16" t="s">
        <v>15349</v>
      </c>
      <c r="BQ23" s="17">
        <f>A1L216C27</f>
        <v>386838.2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1934.191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967.09550000000002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1934.191</v>
      </c>
      <c r="CD23" s="16" t="s">
        <v>18048</v>
      </c>
      <c r="CE23" s="17">
        <f>B7L716C39*B7L121C1</f>
        <v>5028.8966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D7DF7-642E-4901-B01E-033C4CC613BE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22.675659261634117</v>
      </c>
      <c r="F9" s="16" t="s">
        <v>18142</v>
      </c>
      <c r="G9" s="23">
        <f>B7L202C7</f>
        <v>4.271997665734772</v>
      </c>
      <c r="H9" s="16" t="s">
        <v>18143</v>
      </c>
      <c r="I9" s="17">
        <f>B7L802C1+B7L802C2</f>
        <v>26.94765692736889</v>
      </c>
      <c r="J9" s="16" t="s">
        <v>18144</v>
      </c>
      <c r="K9" s="17">
        <f>IF(B7L802C3=0,0,B7L802C2/B7L802C3)</f>
        <v>0.15852946611458441</v>
      </c>
      <c r="L9" s="16" t="s">
        <v>18145</v>
      </c>
      <c r="M9" s="17">
        <f>B7L302C9+B7L402C9+B7L502C11+B7L602C11+B7L702C7</f>
        <v>64.672645338987635</v>
      </c>
      <c r="N9" s="16" t="s">
        <v>18146</v>
      </c>
      <c r="O9" s="17">
        <f>B7L302C10+B7L402C10+B7L502C12+B7L602C12+B7L702C8</f>
        <v>168.14887788136787</v>
      </c>
      <c r="P9" s="16" t="s">
        <v>18147</v>
      </c>
      <c r="Q9" s="17">
        <f>B7L202C1</f>
        <v>3165</v>
      </c>
      <c r="R9" s="16" t="s">
        <v>18148</v>
      </c>
      <c r="S9" s="17">
        <f>B7L802C6+B7L802C7</f>
        <v>3333.1488778813678</v>
      </c>
      <c r="T9" s="16" t="s">
        <v>18149</v>
      </c>
      <c r="U9" s="17">
        <f>IF(B7L802C8=0,0,B7L802C7/B7L802C8)</f>
        <v>0.94955254504315834</v>
      </c>
      <c r="V9" s="16" t="s">
        <v>18150</v>
      </c>
      <c r="W9" s="17">
        <f>B7L302C15+B7L302C17+B7L402C17+B7L502C19+B7L502C21+B7L602C19+B7L602C21+B7L702C13</f>
        <v>24.361009620268813</v>
      </c>
      <c r="X9" s="16" t="s">
        <v>18151</v>
      </c>
      <c r="Y9" s="23">
        <f>B7L202C15</f>
        <v>4.2400052226135259</v>
      </c>
      <c r="Z9" s="16" t="s">
        <v>18152</v>
      </c>
      <c r="AA9" s="17">
        <f>B7L802C10+B7L802C11</f>
        <v>28.601014842882339</v>
      </c>
      <c r="AB9" s="16" t="s">
        <v>18153</v>
      </c>
      <c r="AC9" s="17">
        <f>IF(B7L802C12=0,0,B7L802C11/B7L802C12)</f>
        <v>0.14824667047325754</v>
      </c>
      <c r="AD9" s="16" t="s">
        <v>18154</v>
      </c>
      <c r="AE9" s="17">
        <f>B7L302C19+B7L402C19+B7L502C23+B7L602C23+B7L702C15</f>
        <v>70.794915141478455</v>
      </c>
      <c r="AF9" s="16" t="s">
        <v>18155</v>
      </c>
      <c r="AG9" s="17">
        <f>B7L302C20+B7L402C20+B7L502C24+B7L602C24+B7L702C16</f>
        <v>184.06677936784402</v>
      </c>
      <c r="AH9" s="16" t="s">
        <v>18156</v>
      </c>
      <c r="AI9" s="17">
        <f>B7L202C9</f>
        <v>3170</v>
      </c>
      <c r="AJ9" s="16" t="s">
        <v>18157</v>
      </c>
      <c r="AK9" s="17">
        <f>B7L802C15+B7L802C16</f>
        <v>3354.066779367844</v>
      </c>
      <c r="AL9" s="16" t="s">
        <v>18158</v>
      </c>
      <c r="AM9" s="17">
        <f>IF(B7L802C17=0,0,B7L802C16/B7L802C17)</f>
        <v>0.94512131347529826</v>
      </c>
      <c r="AN9" s="16" t="s">
        <v>18159</v>
      </c>
      <c r="AO9" s="17">
        <f>B7L302C25+B7L302C27+B7L402C27+B7L502C31+B7L502C33+B7L602C31+B7L602C33+B7L702C21</f>
        <v>23.653530036362351</v>
      </c>
      <c r="AP9" s="16" t="s">
        <v>18160</v>
      </c>
      <c r="AQ9" s="23">
        <f>B7L202C23</f>
        <v>4.3883280770897173</v>
      </c>
      <c r="AR9" s="16" t="s">
        <v>18161</v>
      </c>
      <c r="AS9" s="17">
        <f>B7L802C19+B7L802C20</f>
        <v>28.041858113452069</v>
      </c>
      <c r="AT9" s="16" t="s">
        <v>18162</v>
      </c>
      <c r="AU9" s="17">
        <f>IF(B7L802C21=0,0,B7L802C20/B7L802C21)</f>
        <v>0.15649205767090646</v>
      </c>
      <c r="AV9" s="16" t="s">
        <v>18163</v>
      </c>
      <c r="AW9" s="17">
        <f>B7L302C29+B7L402C29+B7L502C35+B7L602C35+B7L702C23</f>
        <v>65.657149866659609</v>
      </c>
      <c r="AX9" s="16" t="s">
        <v>18164</v>
      </c>
      <c r="AY9" s="17">
        <f>B7L302C30+B7L402C30+B7L502C36+B7L602C36+B7L702C24</f>
        <v>170.70858965331499</v>
      </c>
      <c r="AZ9" s="16" t="s">
        <v>18165</v>
      </c>
      <c r="BA9" s="17">
        <f>B7L202C17</f>
        <v>3295.6666666666665</v>
      </c>
      <c r="BB9" s="16" t="s">
        <v>18166</v>
      </c>
      <c r="BC9" s="17">
        <f>B7L802C24+B7L802C25</f>
        <v>3466.3752563199814</v>
      </c>
      <c r="BD9" s="16" t="s">
        <v>18167</v>
      </c>
      <c r="BE9" s="17">
        <f>IF(B7L802C26=0,0,B7L802C25/B7L802C26)</f>
        <v>0.95075299786366907</v>
      </c>
      <c r="BF9" s="16" t="s">
        <v>18168</v>
      </c>
      <c r="BG9" s="17">
        <f>B7L302C35+B7L302C37+B7L402C37+B7L502C43+B7L502C45+B7L602C43+B7L602C45+B7L702C29</f>
        <v>24.50309816283557</v>
      </c>
      <c r="BH9" s="16" t="s">
        <v>18169</v>
      </c>
      <c r="BI9" s="23">
        <f>B7L202C31</f>
        <v>4.5598356728739065</v>
      </c>
      <c r="BJ9" s="16" t="s">
        <v>18170</v>
      </c>
      <c r="BK9" s="17">
        <f>B7L802C28+B7L802C29</f>
        <v>29.062933835709476</v>
      </c>
      <c r="BL9" s="16" t="s">
        <v>18171</v>
      </c>
      <c r="BM9" s="17">
        <f>IF(B7L802C30=0,0,B7L802C29/B7L802C30)</f>
        <v>0.15689522945791728</v>
      </c>
      <c r="BN9" s="16" t="s">
        <v>18172</v>
      </c>
      <c r="BO9" s="17">
        <f>B7L302C39+B7L402C39+B7L502C47+B7L602C47+B7L702C31</f>
        <v>67.407161295595643</v>
      </c>
      <c r="BP9" s="16" t="s">
        <v>18173</v>
      </c>
      <c r="BQ9" s="17">
        <f>B7L302C40+B7L402C40+B7L502C48+B7L602C48+B7L702C32</f>
        <v>175.25861936854864</v>
      </c>
      <c r="BR9" s="16" t="s">
        <v>18174</v>
      </c>
      <c r="BS9" s="17">
        <f>B7L202C25</f>
        <v>3426.25</v>
      </c>
      <c r="BT9" s="16" t="s">
        <v>18175</v>
      </c>
      <c r="BU9" s="17">
        <f>B7L802C33+B7L802C34</f>
        <v>3601.5086193685488</v>
      </c>
      <c r="BV9" s="16" t="s">
        <v>18176</v>
      </c>
      <c r="BW9" s="17">
        <f>IF(B7L802C35=0,0,B7L802C34/B7L802C35)</f>
        <v>0.95133744275217735</v>
      </c>
      <c r="BX9" s="16" t="s">
        <v>18177</v>
      </c>
      <c r="BY9" s="17">
        <f>B7L302C45+B7L302C47+B7L402C47+B7L502C55+B7L502C57+B7L602C55+B7L602C57+B7L702C37</f>
        <v>24.834187607667253</v>
      </c>
      <c r="BZ9" s="16" t="s">
        <v>18178</v>
      </c>
      <c r="CA9" s="23">
        <f>B7L202C39</f>
        <v>4.4782015304696356</v>
      </c>
      <c r="CB9" s="16" t="s">
        <v>18179</v>
      </c>
      <c r="CC9" s="17">
        <f>B7L802C37+B7L802C38</f>
        <v>29.31238913813689</v>
      </c>
      <c r="CD9" s="16" t="s">
        <v>18180</v>
      </c>
      <c r="CE9" s="17">
        <f>IF(B7L802C39=0,0,B7L802C38/B7L802C39)</f>
        <v>0.15277504366381622</v>
      </c>
      <c r="CF9" s="16" t="s">
        <v>18181</v>
      </c>
      <c r="CG9" s="17">
        <f>B7L302C49+B7L402C49+B7L502C59+B7L602C59+B7L702C39</f>
        <v>68.427937266169906</v>
      </c>
      <c r="CH9" s="16" t="s">
        <v>18182</v>
      </c>
      <c r="CI9" s="17">
        <f>B7L302C50+B7L402C50+B7L502C60+B7L602C60+B7L702C40</f>
        <v>177.91263689204175</v>
      </c>
      <c r="CJ9" s="16" t="s">
        <v>18183</v>
      </c>
      <c r="CK9" s="17">
        <f>B7L202C33</f>
        <v>3391.4</v>
      </c>
      <c r="CL9" s="16" t="s">
        <v>18184</v>
      </c>
      <c r="CM9" s="17">
        <f>B7L802C42+B7L802C43</f>
        <v>3569.3126368920421</v>
      </c>
      <c r="CN9" s="16" t="s">
        <v>18185</v>
      </c>
      <c r="CO9" s="17">
        <f>IF(B7L802C44=0,0,B7L802C43/B7L802C44)</f>
        <v>0.95015493037702681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1018.3346841689629</v>
      </c>
      <c r="F10" s="16" t="s">
        <v>18187</v>
      </c>
      <c r="G10" s="23">
        <f>B7L203C7</f>
        <v>110.86137639098257</v>
      </c>
      <c r="H10" s="16" t="s">
        <v>18188</v>
      </c>
      <c r="I10" s="17">
        <f>B7L803C1+B7L803C2</f>
        <v>1129.1960605599454</v>
      </c>
      <c r="J10" s="16" t="s">
        <v>18189</v>
      </c>
      <c r="K10" s="23">
        <f>IF(B7L803C3=0,0,B7L803C2/B7L803C3)</f>
        <v>9.8177261029416513E-2</v>
      </c>
      <c r="L10" s="16" t="s">
        <v>18190</v>
      </c>
      <c r="M10" s="17">
        <f>B7L303C9+B7L403C9+B7L503C11+B7L603C11+B7L703C7</f>
        <v>2900.5801487692961</v>
      </c>
      <c r="N10" s="16" t="s">
        <v>18191</v>
      </c>
      <c r="O10" s="17">
        <f>B7L303C10+B7L403C10+B7L503C12+B7L603C12+B7L703C8</f>
        <v>7541.5083868001684</v>
      </c>
      <c r="P10" s="16" t="s">
        <v>18192</v>
      </c>
      <c r="Q10" s="17">
        <f>B7L203C1</f>
        <v>82134</v>
      </c>
      <c r="R10" s="16" t="s">
        <v>18193</v>
      </c>
      <c r="S10" s="17">
        <f>B7L803C6+B7L803C7</f>
        <v>89675.508386800168</v>
      </c>
      <c r="T10" s="16" t="s">
        <v>18194</v>
      </c>
      <c r="U10" s="23">
        <f>IF(B7L803C8=0,0,B7L803C7/B7L803C8)</f>
        <v>0.91590225109991963</v>
      </c>
      <c r="V10" s="16" t="s">
        <v>18195</v>
      </c>
      <c r="W10" s="17">
        <f>B7L303C15+B7L303C17+B7L403C17+B7L503C19+B7L503C21+B7L603C19+B7L603C21+B7L703C13</f>
        <v>1030.151387710524</v>
      </c>
      <c r="X10" s="16" t="s">
        <v>18196</v>
      </c>
      <c r="Y10" s="23">
        <f>B7L203C15</f>
        <v>116.8957402004832</v>
      </c>
      <c r="Z10" s="16" t="s">
        <v>18197</v>
      </c>
      <c r="AA10" s="17">
        <f>B7L803C10+B7L803C11</f>
        <v>1147.0471279110072</v>
      </c>
      <c r="AB10" s="16" t="s">
        <v>18198</v>
      </c>
      <c r="AC10" s="23">
        <f>IF(B7L803C12=0,0,B7L803C11/B7L803C12)</f>
        <v>0.10191014593565371</v>
      </c>
      <c r="AD10" s="16" t="s">
        <v>18199</v>
      </c>
      <c r="AE10" s="17">
        <f>B7L303C19+B7L403C19+B7L503C23+B7L603C23+B7L703C15</f>
        <v>2895.0027957778825</v>
      </c>
      <c r="AF10" s="16" t="s">
        <v>18200</v>
      </c>
      <c r="AG10" s="17">
        <f>B7L303C20+B7L403C20+B7L503C24+B7L603C24+B7L703C16</f>
        <v>7527.0072690224943</v>
      </c>
      <c r="AH10" s="16" t="s">
        <v>18201</v>
      </c>
      <c r="AI10" s="17">
        <f>B7L203C9</f>
        <v>87396</v>
      </c>
      <c r="AJ10" s="16" t="s">
        <v>18202</v>
      </c>
      <c r="AK10" s="17">
        <f>B7L803C15+B7L803C16</f>
        <v>94923.007269022492</v>
      </c>
      <c r="AL10" s="16" t="s">
        <v>18203</v>
      </c>
      <c r="AM10" s="23">
        <f>IF(B7L803C17=0,0,B7L803C16/B7L803C17)</f>
        <v>0.92070407917344943</v>
      </c>
      <c r="AN10" s="16" t="s">
        <v>18204</v>
      </c>
      <c r="AO10" s="17">
        <f>B7L303C25+B7L303C27+B7L403C27+B7L503C31+B7L503C33+B7L603C31+B7L603C33+B7L703C21</f>
        <v>1024.3515556985142</v>
      </c>
      <c r="AP10" s="16" t="s">
        <v>18205</v>
      </c>
      <c r="AQ10" s="23">
        <f>B7L203C23</f>
        <v>121.19987809230109</v>
      </c>
      <c r="AR10" s="16" t="s">
        <v>18206</v>
      </c>
      <c r="AS10" s="17">
        <f>B7L803C19+B7L803C20</f>
        <v>1145.5514337908153</v>
      </c>
      <c r="AT10" s="16" t="s">
        <v>18207</v>
      </c>
      <c r="AU10" s="23">
        <f>IF(B7L803C21=0,0,B7L803C20/B7L803C21)</f>
        <v>0.10580046824369209</v>
      </c>
      <c r="AV10" s="16" t="s">
        <v>18208</v>
      </c>
      <c r="AW10" s="17">
        <f>B7L303C29+B7L403C29+B7L503C35+B7L603C35+B7L703C23</f>
        <v>2778.4448547084949</v>
      </c>
      <c r="AX10" s="16" t="s">
        <v>18209</v>
      </c>
      <c r="AY10" s="17">
        <f>B7L303C30+B7L403C30+B7L503C36+B7L603C36+B7L703C24</f>
        <v>7223.9566222420863</v>
      </c>
      <c r="AZ10" s="16" t="s">
        <v>18210</v>
      </c>
      <c r="BA10" s="17">
        <f>B7L203C17</f>
        <v>91022</v>
      </c>
      <c r="BB10" s="16" t="s">
        <v>18211</v>
      </c>
      <c r="BC10" s="17">
        <f>B7L803C24+B7L803C25</f>
        <v>98245.956622242084</v>
      </c>
      <c r="BD10" s="16" t="s">
        <v>18212</v>
      </c>
      <c r="BE10" s="23">
        <f>IF(B7L803C26=0,0,B7L803C25/B7L803C26)</f>
        <v>0.92647069792379999</v>
      </c>
      <c r="BF10" s="16" t="s">
        <v>18213</v>
      </c>
      <c r="BG10" s="17">
        <f>B7L303C35+B7L303C37+B7L403C37+B7L503C43+B7L503C45+B7L603C43+B7L603C45+B7L703C29</f>
        <v>1037.5609924956557</v>
      </c>
      <c r="BH10" s="16" t="s">
        <v>18214</v>
      </c>
      <c r="BI10" s="23">
        <f>B7L203C31</f>
        <v>126.33090442572416</v>
      </c>
      <c r="BJ10" s="16" t="s">
        <v>18215</v>
      </c>
      <c r="BK10" s="17">
        <f>B7L803C28+B7L803C29</f>
        <v>1163.8918969213798</v>
      </c>
      <c r="BL10" s="16" t="s">
        <v>18216</v>
      </c>
      <c r="BM10" s="23">
        <f>IF(B7L803C30=0,0,B7L803C29/B7L803C30)</f>
        <v>0.108541785332369</v>
      </c>
      <c r="BN10" s="16" t="s">
        <v>18217</v>
      </c>
      <c r="BO10" s="17">
        <f>B7L303C39+B7L403C39+B7L503C47+B7L603C47+B7L703C31</f>
        <v>2781.7507523161075</v>
      </c>
      <c r="BP10" s="16" t="s">
        <v>18218</v>
      </c>
      <c r="BQ10" s="17">
        <f>B7L303C40+B7L403C40+B7L503C48+B7L603C48+B7L703C32</f>
        <v>7232.5519560218781</v>
      </c>
      <c r="BR10" s="16" t="s">
        <v>18219</v>
      </c>
      <c r="BS10" s="17">
        <f>B7L203C25</f>
        <v>94924.75</v>
      </c>
      <c r="BT10" s="16" t="s">
        <v>18220</v>
      </c>
      <c r="BU10" s="17">
        <f>B7L803C33+B7L803C34</f>
        <v>102157.30195602188</v>
      </c>
      <c r="BV10" s="16" t="s">
        <v>18221</v>
      </c>
      <c r="BW10" s="23">
        <f>IF(B7L803C35=0,0,B7L803C34/B7L803C35)</f>
        <v>0.92920181115261391</v>
      </c>
      <c r="BX10" s="16" t="s">
        <v>18222</v>
      </c>
      <c r="BY10" s="17">
        <f>B7L303C45+B7L303C47+B7L403C47+B7L503C55+B7L503C57+B7L603C55+B7L603C57+B7L703C37</f>
        <v>1032.2933666065674</v>
      </c>
      <c r="BZ10" s="16" t="s">
        <v>18223</v>
      </c>
      <c r="CA10" s="23">
        <f>B7L203C39</f>
        <v>124.90001699730908</v>
      </c>
      <c r="CB10" s="16" t="s">
        <v>18224</v>
      </c>
      <c r="CC10" s="17">
        <f>B7L803C37+B7L803C38</f>
        <v>1157.1933836038766</v>
      </c>
      <c r="CD10" s="16" t="s">
        <v>18225</v>
      </c>
      <c r="CE10" s="23">
        <f>IF(B7L803C39=0,0,B7L803C38/B7L803C39)</f>
        <v>0.10793357339144975</v>
      </c>
      <c r="CF10" s="16" t="s">
        <v>18226</v>
      </c>
      <c r="CG10" s="17">
        <f>B7L303C49+B7L403C49+B7L503C59+B7L603C59+B7L703C39</f>
        <v>2750.4522304721208</v>
      </c>
      <c r="CH10" s="16" t="s">
        <v>18227</v>
      </c>
      <c r="CI10" s="17">
        <f>B7L303C50+B7L403C50+B7L503C60+B7L603C60+B7L703C40</f>
        <v>7151.1757992275134</v>
      </c>
      <c r="CJ10" s="16" t="s">
        <v>18228</v>
      </c>
      <c r="CK10" s="17">
        <f>B7L203C33</f>
        <v>94588.4</v>
      </c>
      <c r="CL10" s="16" t="s">
        <v>18229</v>
      </c>
      <c r="CM10" s="17">
        <f>B7L803C42+B7L803C43</f>
        <v>101739.5757992275</v>
      </c>
      <c r="CN10" s="16" t="s">
        <v>18230</v>
      </c>
      <c r="CO10" s="23">
        <f>IF(B7L803C44=0,0,B7L803C43/B7L803C44)</f>
        <v>0.9297109729124523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447.34963284206822</v>
      </c>
      <c r="F11" s="16" t="s">
        <v>18232</v>
      </c>
      <c r="G11" s="23">
        <f>B7L204C7</f>
        <v>15.269860850697468</v>
      </c>
      <c r="H11" s="16" t="s">
        <v>18233</v>
      </c>
      <c r="I11" s="17">
        <f>B7L804C1+B7L804C2</f>
        <v>462.61949369276567</v>
      </c>
      <c r="J11" s="16" t="s">
        <v>18234</v>
      </c>
      <c r="K11" s="17">
        <f>IF(B7L804C3=0,0,B7L804C2/B7L804C3)</f>
        <v>3.3007387407756904E-2</v>
      </c>
      <c r="L11" s="16" t="s">
        <v>18235</v>
      </c>
      <c r="M11" s="17">
        <f>B7L304C9+B7L404C9+B7L504C11+B7L604C11+B7L704C7</f>
        <v>1173.1434331713756</v>
      </c>
      <c r="N11" s="16" t="s">
        <v>18236</v>
      </c>
      <c r="O11" s="17">
        <f>B7L304C10+B7L404C10+B7L504C12+B7L604C12+B7L704C8</f>
        <v>3050.172926245576</v>
      </c>
      <c r="P11" s="16" t="s">
        <v>18237</v>
      </c>
      <c r="Q11" s="17">
        <f>B7L204C1</f>
        <v>11313</v>
      </c>
      <c r="R11" s="16" t="s">
        <v>18238</v>
      </c>
      <c r="S11" s="17">
        <f>B7L804C6+B7L804C7</f>
        <v>14363.172926245576</v>
      </c>
      <c r="T11" s="16" t="s">
        <v>18239</v>
      </c>
      <c r="U11" s="17">
        <f>IF(B7L804C8=0,0,B7L804C7/B7L804C8)</f>
        <v>0.78763933694120969</v>
      </c>
      <c r="V11" s="16" t="s">
        <v>18240</v>
      </c>
      <c r="W11" s="17">
        <f>B7L304C15+B7L304C17+B7L404C17+B7L504C19+B7L504C21+B7L604C19+B7L604C21+B7L704C13</f>
        <v>469.89199627814509</v>
      </c>
      <c r="X11" s="16" t="s">
        <v>18241</v>
      </c>
      <c r="Y11" s="23">
        <f>B7L204C15</f>
        <v>16.857030227318067</v>
      </c>
      <c r="Z11" s="16" t="s">
        <v>18242</v>
      </c>
      <c r="AA11" s="17">
        <f>B7L804C10+B7L804C11</f>
        <v>486.74902650546318</v>
      </c>
      <c r="AB11" s="16" t="s">
        <v>18243</v>
      </c>
      <c r="AC11" s="17">
        <f>IF(B7L804C12=0,0,B7L804C11/B7L804C12)</f>
        <v>3.4631872503865943E-2</v>
      </c>
      <c r="AD11" s="16" t="s">
        <v>18244</v>
      </c>
      <c r="AE11" s="17">
        <f>B7L304C19+B7L404C19+B7L504C23+B7L604C23+B7L704C15</f>
        <v>1214.7296517797979</v>
      </c>
      <c r="AF11" s="16" t="s">
        <v>18245</v>
      </c>
      <c r="AG11" s="17">
        <f>B7L304C20+B7L404C20+B7L504C24+B7L604C24+B7L704C16</f>
        <v>3158.2970946274745</v>
      </c>
      <c r="AH11" s="16" t="s">
        <v>18246</v>
      </c>
      <c r="AI11" s="17">
        <f>B7L204C9</f>
        <v>12603</v>
      </c>
      <c r="AJ11" s="16" t="s">
        <v>18247</v>
      </c>
      <c r="AK11" s="17">
        <f>B7L804C15+B7L804C16</f>
        <v>15761.297094627475</v>
      </c>
      <c r="AL11" s="16" t="s">
        <v>18248</v>
      </c>
      <c r="AM11" s="17">
        <f>IF(B7L804C17=0,0,B7L804C16/B7L804C17)</f>
        <v>0.79961693027764591</v>
      </c>
      <c r="AN11" s="16" t="s">
        <v>18249</v>
      </c>
      <c r="AO11" s="17">
        <f>B7L304C25+B7L304C27+B7L404C27+B7L504C31+B7L504C33+B7L604C31+B7L604C33+B7L704C21</f>
        <v>434.71574256913891</v>
      </c>
      <c r="AP11" s="16" t="s">
        <v>18250</v>
      </c>
      <c r="AQ11" s="23">
        <f>B7L204C23</f>
        <v>17.523574472699419</v>
      </c>
      <c r="AR11" s="16" t="s">
        <v>18251</v>
      </c>
      <c r="AS11" s="17">
        <f>B7L804C19+B7L804C20</f>
        <v>452.23931704183832</v>
      </c>
      <c r="AT11" s="16" t="s">
        <v>18252</v>
      </c>
      <c r="AU11" s="17">
        <f>IF(B7L804C21=0,0,B7L804C20/B7L804C21)</f>
        <v>3.8748454219601276E-2</v>
      </c>
      <c r="AV11" s="16" t="s">
        <v>18253</v>
      </c>
      <c r="AW11" s="17">
        <f>B7L304C29+B7L404C29+B7L504C35+B7L604C35+B7L704C23</f>
        <v>1081.7116277035971</v>
      </c>
      <c r="AX11" s="16" t="s">
        <v>18254</v>
      </c>
      <c r="AY11" s="17">
        <f>B7L304C30+B7L404C30+B7L504C36+B7L604C36+B7L704C24</f>
        <v>2812.4502320293523</v>
      </c>
      <c r="AZ11" s="16" t="s">
        <v>18255</v>
      </c>
      <c r="BA11" s="17">
        <f>B7L204C17</f>
        <v>13160.333333333334</v>
      </c>
      <c r="BB11" s="16" t="s">
        <v>18256</v>
      </c>
      <c r="BC11" s="17">
        <f>B7L804C24+B7L804C25</f>
        <v>15972.783565362686</v>
      </c>
      <c r="BD11" s="16" t="s">
        <v>18257</v>
      </c>
      <c r="BE11" s="17">
        <f>IF(B7L804C26=0,0,B7L804C25/B7L804C26)</f>
        <v>0.82392234762836147</v>
      </c>
      <c r="BF11" s="16" t="s">
        <v>18258</v>
      </c>
      <c r="BG11" s="17">
        <f>B7L304C35+B7L304C37+B7L404C37+B7L504C43+B7L504C45+B7L604C43+B7L604C45+B7L704C29</f>
        <v>357.80741112549822</v>
      </c>
      <c r="BH11" s="16" t="s">
        <v>18259</v>
      </c>
      <c r="BI11" s="23">
        <f>B7L204C31</f>
        <v>17.887997454680242</v>
      </c>
      <c r="BJ11" s="16" t="s">
        <v>18260</v>
      </c>
      <c r="BK11" s="17">
        <f>B7L804C28+B7L804C29</f>
        <v>375.69540858017848</v>
      </c>
      <c r="BL11" s="16" t="s">
        <v>18261</v>
      </c>
      <c r="BM11" s="17">
        <f>IF(B7L804C30=0,0,B7L804C29/B7L804C30)</f>
        <v>4.7613031850142248E-2</v>
      </c>
      <c r="BN11" s="16" t="s">
        <v>18262</v>
      </c>
      <c r="BO11" s="17">
        <f>B7L304C39+B7L404C39+B7L504C47+B7L604C47+B7L704C31</f>
        <v>878.18048065023993</v>
      </c>
      <c r="BP11" s="16" t="s">
        <v>18263</v>
      </c>
      <c r="BQ11" s="17">
        <f>B7L304C40+B7L404C40+B7L504C48+B7L604C48+B7L704C32</f>
        <v>2283.2692496906238</v>
      </c>
      <c r="BR11" s="16" t="s">
        <v>18264</v>
      </c>
      <c r="BS11" s="17">
        <f>B7L204C25</f>
        <v>13441</v>
      </c>
      <c r="BT11" s="16" t="s">
        <v>18265</v>
      </c>
      <c r="BU11" s="17">
        <f>B7L804C33+B7L804C34</f>
        <v>15724.269249690624</v>
      </c>
      <c r="BV11" s="16" t="s">
        <v>18266</v>
      </c>
      <c r="BW11" s="17">
        <f>IF(B7L804C35=0,0,B7L804C34/B7L804C35)</f>
        <v>0.85479329987080022</v>
      </c>
      <c r="BX11" s="16" t="s">
        <v>18267</v>
      </c>
      <c r="BY11" s="17">
        <f>B7L304C45+B7L304C47+B7L404C47+B7L504C55+B7L504C57+B7L604C55+B7L604C57+B7L704C37</f>
        <v>296.62233540557469</v>
      </c>
      <c r="BZ11" s="16" t="s">
        <v>18268</v>
      </c>
      <c r="CA11" s="23">
        <f>B7L204C39</f>
        <v>17.113664892227003</v>
      </c>
      <c r="CB11" s="16" t="s">
        <v>18269</v>
      </c>
      <c r="CC11" s="17">
        <f>B7L804C37+B7L804C38</f>
        <v>313.7360002978017</v>
      </c>
      <c r="CD11" s="16" t="s">
        <v>18270</v>
      </c>
      <c r="CE11" s="17">
        <f>IF(B7L804C39=0,0,B7L804C38/B7L804C39)</f>
        <v>5.4547979434883223E-2</v>
      </c>
      <c r="CF11" s="16" t="s">
        <v>18271</v>
      </c>
      <c r="CG11" s="17">
        <f>B7L304C49+B7L404C49+B7L504C59+B7L604C59+B7L704C39</f>
        <v>723.18564309066073</v>
      </c>
      <c r="CH11" s="16" t="s">
        <v>18272</v>
      </c>
      <c r="CI11" s="17">
        <f>B7L304C50+B7L404C50+B7L504C60+B7L604C60+B7L704C40</f>
        <v>1880.2826720357177</v>
      </c>
      <c r="CJ11" s="16" t="s">
        <v>18273</v>
      </c>
      <c r="CK11" s="17">
        <f>B7L204C33</f>
        <v>12960.4</v>
      </c>
      <c r="CL11" s="16" t="s">
        <v>18274</v>
      </c>
      <c r="CM11" s="17">
        <f>B7L804C42+B7L804C43</f>
        <v>14840.682672035717</v>
      </c>
      <c r="CN11" s="16" t="s">
        <v>18275</v>
      </c>
      <c r="CO11" s="17">
        <f>IF(B7L804C44=0,0,B7L804C43/B7L804C44)</f>
        <v>0.87330214427542929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251.30977437860668</v>
      </c>
      <c r="F12" s="16" t="s">
        <v>18277</v>
      </c>
      <c r="G12" s="23">
        <f>B7L205C7</f>
        <v>31.305036923028933</v>
      </c>
      <c r="H12" s="16" t="s">
        <v>18278</v>
      </c>
      <c r="I12" s="23">
        <f>B7L805C1+B7L805C2</f>
        <v>282.6148113016356</v>
      </c>
      <c r="J12" s="16" t="s">
        <v>18279</v>
      </c>
      <c r="K12" s="23">
        <f>IF(B7L805C3=0,0,B7L805C2/B7L805C3)</f>
        <v>0.11076927206627178</v>
      </c>
      <c r="L12" s="16" t="s">
        <v>18280</v>
      </c>
      <c r="M12" s="23">
        <f>B7L305C9+B7L405C9+B7L505C11+B7L605C11+B7L705C7</f>
        <v>651.09704816233693</v>
      </c>
      <c r="N12" s="16" t="s">
        <v>18281</v>
      </c>
      <c r="O12" s="17">
        <f>B7L305C10+B7L405C10+B7L505C12+B7L605C12+B7L705C8</f>
        <v>1692.8523252220762</v>
      </c>
      <c r="P12" s="16" t="s">
        <v>18282</v>
      </c>
      <c r="Q12" s="17">
        <f>B7L205C1</f>
        <v>23193</v>
      </c>
      <c r="R12" s="16" t="s">
        <v>18283</v>
      </c>
      <c r="S12" s="17">
        <f>B7L805C6+B7L805C7</f>
        <v>24885.852325222077</v>
      </c>
      <c r="T12" s="16" t="s">
        <v>18284</v>
      </c>
      <c r="U12" s="23">
        <f>IF(B7L805C8=0,0,B7L805C7/B7L805C8)</f>
        <v>0.9319753125953274</v>
      </c>
      <c r="V12" s="16" t="s">
        <v>18285</v>
      </c>
      <c r="W12" s="23">
        <f>B7L305C15+B7L305C17+B7L405C17+B7L505C19+B7L505C21+B7L605C19+B7L605C21+B7L705C13</f>
        <v>285.36649208240368</v>
      </c>
      <c r="X12" s="16" t="s">
        <v>18286</v>
      </c>
      <c r="Y12" s="23">
        <f>B7L205C15</f>
        <v>38.274406765835131</v>
      </c>
      <c r="Z12" s="16" t="s">
        <v>18287</v>
      </c>
      <c r="AA12" s="23">
        <f>B7L805C10+B7L805C11</f>
        <v>323.64089884823881</v>
      </c>
      <c r="AB12" s="16" t="s">
        <v>18288</v>
      </c>
      <c r="AC12" s="23">
        <f>IF(B7L805C12=0,0,B7L805C11/B7L805C12)</f>
        <v>0.11826195917155299</v>
      </c>
      <c r="AD12" s="16" t="s">
        <v>18289</v>
      </c>
      <c r="AE12" s="23">
        <f>B7L305C19+B7L405C19+B7L505C23+B7L605C23+B7L705C15</f>
        <v>741.90075608322013</v>
      </c>
      <c r="AF12" s="16" t="s">
        <v>18290</v>
      </c>
      <c r="AG12" s="17">
        <f>B7L305C20+B7L405C20+B7L505C24+B7L605C24+B7L705C16</f>
        <v>1928.9419658163724</v>
      </c>
      <c r="AH12" s="16" t="s">
        <v>18291</v>
      </c>
      <c r="AI12" s="17">
        <f>B7L205C9</f>
        <v>28615.5</v>
      </c>
      <c r="AJ12" s="16" t="s">
        <v>18292</v>
      </c>
      <c r="AK12" s="17">
        <f>B7L805C15+B7L805C16</f>
        <v>30544.441965816372</v>
      </c>
      <c r="AL12" s="16" t="s">
        <v>18293</v>
      </c>
      <c r="AM12" s="23">
        <f>IF(B7L805C17=0,0,B7L805C16/B7L805C17)</f>
        <v>0.93684802073073936</v>
      </c>
      <c r="AN12" s="16" t="s">
        <v>18294</v>
      </c>
      <c r="AO12" s="23">
        <f>B7L305C25+B7L305C27+B7L405C27+B7L505C31+B7L505C33+B7L605C31+B7L605C33+B7L705C21</f>
        <v>338.06801000231604</v>
      </c>
      <c r="AP12" s="16" t="s">
        <v>18295</v>
      </c>
      <c r="AQ12" s="23">
        <f>B7L205C23</f>
        <v>43.960510373953078</v>
      </c>
      <c r="AR12" s="16" t="s">
        <v>18296</v>
      </c>
      <c r="AS12" s="23">
        <f>B7L805C19+B7L805C20</f>
        <v>382.02852037626911</v>
      </c>
      <c r="AT12" s="16" t="s">
        <v>18297</v>
      </c>
      <c r="AU12" s="23">
        <f>IF(B7L805C21=0,0,B7L805C20/B7L805C21)</f>
        <v>0.11507127879001104</v>
      </c>
      <c r="AV12" s="16" t="s">
        <v>18298</v>
      </c>
      <c r="AW12" s="23">
        <f>B7L305C29+B7L405C29+B7L505C35+B7L605C35+B7L705C23</f>
        <v>824.05550581273815</v>
      </c>
      <c r="AX12" s="16" t="s">
        <v>18299</v>
      </c>
      <c r="AY12" s="17">
        <f>B7L305C30+B7L405C30+B7L505C36+B7L605C36+B7L705C24</f>
        <v>2142.5443151131194</v>
      </c>
      <c r="AZ12" s="16" t="s">
        <v>18300</v>
      </c>
      <c r="BA12" s="17">
        <f>B7L205C17</f>
        <v>33014.666666666672</v>
      </c>
      <c r="BB12" s="16" t="s">
        <v>18301</v>
      </c>
      <c r="BC12" s="17">
        <f>B7L805C24+B7L805C25</f>
        <v>35157.21098177979</v>
      </c>
      <c r="BD12" s="16" t="s">
        <v>18302</v>
      </c>
      <c r="BE12" s="23">
        <f>IF(B7L805C26=0,0,B7L805C25/B7L805C26)</f>
        <v>0.93905818307875755</v>
      </c>
      <c r="BF12" s="16" t="s">
        <v>18303</v>
      </c>
      <c r="BG12" s="23">
        <f>B7L305C35+B7L305C37+B7L405C37+B7L505C43+B7L505C45+B7L605C43+B7L605C45+B7L705C29</f>
        <v>351.51241455136318</v>
      </c>
      <c r="BH12" s="16" t="s">
        <v>18304</v>
      </c>
      <c r="BI12" s="23">
        <f>B7L205C31</f>
        <v>47.726058233885261</v>
      </c>
      <c r="BJ12" s="16" t="s">
        <v>18305</v>
      </c>
      <c r="BK12" s="23">
        <f>B7L805C28+B7L805C29</f>
        <v>399.23847278524846</v>
      </c>
      <c r="BL12" s="16" t="s">
        <v>18306</v>
      </c>
      <c r="BM12" s="23">
        <f>IF(B7L805C30=0,0,B7L805C29/B7L805C30)</f>
        <v>0.11954273319635016</v>
      </c>
      <c r="BN12" s="16" t="s">
        <v>18307</v>
      </c>
      <c r="BO12" s="23">
        <f>B7L305C39+B7L405C39+B7L505C47+B7L605C47+B7L705C31</f>
        <v>834.3683626024972</v>
      </c>
      <c r="BP12" s="16" t="s">
        <v>18308</v>
      </c>
      <c r="BQ12" s="17">
        <f>B7L305C40+B7L405C40+B7L505C48+B7L605C48+B7L705C32</f>
        <v>2169.3577427664932</v>
      </c>
      <c r="BR12" s="16" t="s">
        <v>18309</v>
      </c>
      <c r="BS12" s="17">
        <f>B7L205C25</f>
        <v>35861.25</v>
      </c>
      <c r="BT12" s="16" t="s">
        <v>18310</v>
      </c>
      <c r="BU12" s="17">
        <f>B7L805C33+B7L805C34</f>
        <v>38030.607742766493</v>
      </c>
      <c r="BV12" s="16" t="s">
        <v>18311</v>
      </c>
      <c r="BW12" s="23">
        <f>IF(B7L805C35=0,0,B7L805C34/B7L805C35)</f>
        <v>0.94295758412698227</v>
      </c>
      <c r="BX12" s="16" t="s">
        <v>18312</v>
      </c>
      <c r="BY12" s="23">
        <f>B7L305C45+B7L305C47+B7L405C47+B7L505C55+B7L505C57+B7L605C55+B7L605C57+B7L705C37</f>
        <v>382.00242224059048</v>
      </c>
      <c r="BZ12" s="16" t="s">
        <v>18313</v>
      </c>
      <c r="CA12" s="23">
        <f>B7L205C39</f>
        <v>49.371135313835417</v>
      </c>
      <c r="CB12" s="16" t="s">
        <v>18314</v>
      </c>
      <c r="CC12" s="23">
        <f>B7L805C37+B7L805C38</f>
        <v>431.37355755442587</v>
      </c>
      <c r="CD12" s="16" t="s">
        <v>18315</v>
      </c>
      <c r="CE12" s="23">
        <f>IF(B7L805C39=0,0,B7L805C38/B7L805C39)</f>
        <v>0.11445100064485599</v>
      </c>
      <c r="CF12" s="16" t="s">
        <v>18316</v>
      </c>
      <c r="CG12" s="23">
        <f>B7L305C49+B7L405C49+B7L505C59+B7L605C59+B7L705C39</f>
        <v>897.81254733924754</v>
      </c>
      <c r="CH12" s="16" t="s">
        <v>18317</v>
      </c>
      <c r="CI12" s="17">
        <f>B7L305C50+B7L405C50+B7L505C60+B7L605C60+B7L705C40</f>
        <v>2334.3126230820435</v>
      </c>
      <c r="CJ12" s="16" t="s">
        <v>18318</v>
      </c>
      <c r="CK12" s="17">
        <f>B7L205C33</f>
        <v>37389.4</v>
      </c>
      <c r="CL12" s="16" t="s">
        <v>18319</v>
      </c>
      <c r="CM12" s="17">
        <f>B7L805C42+B7L805C43</f>
        <v>39723.712623082043</v>
      </c>
      <c r="CN12" s="16" t="s">
        <v>18320</v>
      </c>
      <c r="CO12" s="23">
        <f>IF(B7L805C44=0,0,B7L805C43/B7L805C44)</f>
        <v>0.94123629265896824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444.88335018244902</v>
      </c>
      <c r="F13" s="16" t="s">
        <v>18322</v>
      </c>
      <c r="G13" s="23">
        <f>B7L206C7</f>
        <v>66.186943929532475</v>
      </c>
      <c r="H13" s="16" t="s">
        <v>18323</v>
      </c>
      <c r="I13" s="17">
        <f>B7L806C1+B7L806C2</f>
        <v>511.07029411198153</v>
      </c>
      <c r="J13" s="16" t="s">
        <v>18324</v>
      </c>
      <c r="K13" s="17">
        <f>IF(B7L806C3=0,0,B7L806C2/B7L806C3)</f>
        <v>0.1295065369520971</v>
      </c>
      <c r="L13" s="16" t="s">
        <v>18325</v>
      </c>
      <c r="M13" s="17">
        <f>B7L306C9+B7L406C9+B7L506C11+B7L606C11+B7L706C7</f>
        <v>1076.60717956347</v>
      </c>
      <c r="N13" s="16" t="s">
        <v>18326</v>
      </c>
      <c r="O13" s="17">
        <f>B7L306C10+B7L406C10+B7L506C12+B7L606C12+B7L706C8</f>
        <v>2799.178666865022</v>
      </c>
      <c r="P13" s="16" t="s">
        <v>18327</v>
      </c>
      <c r="Q13" s="17">
        <f>B7L206C1</f>
        <v>49036</v>
      </c>
      <c r="R13" s="16" t="s">
        <v>18328</v>
      </c>
      <c r="S13" s="17">
        <f>B7L806C6+B7L806C7</f>
        <v>51835.178666865024</v>
      </c>
      <c r="T13" s="16" t="s">
        <v>18329</v>
      </c>
      <c r="U13" s="17">
        <f>IF(B7L806C8=0,0,B7L806C7/B7L806C8)</f>
        <v>0.94599847557476713</v>
      </c>
      <c r="V13" s="16" t="s">
        <v>18330</v>
      </c>
      <c r="W13" s="17">
        <f>B7L306C15+B7L306C17+B7L406C17+B7L506C19+B7L506C21+B7L606C19+B7L606C21+B7L706C13</f>
        <v>494.30774202192003</v>
      </c>
      <c r="X13" s="16" t="s">
        <v>18331</v>
      </c>
      <c r="Y13" s="23">
        <f>B7L206C15</f>
        <v>70.610131137851951</v>
      </c>
      <c r="Z13" s="16" t="s">
        <v>18332</v>
      </c>
      <c r="AA13" s="17">
        <f>B7L806C10+B7L806C11</f>
        <v>564.91787315977194</v>
      </c>
      <c r="AB13" s="16" t="s">
        <v>18333</v>
      </c>
      <c r="AC13" s="17">
        <f>IF(B7L806C12=0,0,B7L806C11/B7L806C12)</f>
        <v>0.1249918519003589</v>
      </c>
      <c r="AD13" s="16" t="s">
        <v>18334</v>
      </c>
      <c r="AE13" s="17">
        <f>B7L306C19+B7L406C19+B7L506C23+B7L606C23+B7L706C15</f>
        <v>1209.6616384305598</v>
      </c>
      <c r="AF13" s="16" t="s">
        <v>18335</v>
      </c>
      <c r="AG13" s="17">
        <f>B7L306C20+B7L406C20+B7L506C24+B7L606C24+B7L706C16</f>
        <v>3145.1202599194553</v>
      </c>
      <c r="AH13" s="16" t="s">
        <v>18336</v>
      </c>
      <c r="AI13" s="17">
        <f>B7L206C9</f>
        <v>52791</v>
      </c>
      <c r="AJ13" s="16" t="s">
        <v>18337</v>
      </c>
      <c r="AK13" s="17">
        <f>B7L806C15+B7L806C16</f>
        <v>55936.120259919458</v>
      </c>
      <c r="AL13" s="16" t="s">
        <v>18338</v>
      </c>
      <c r="AM13" s="17">
        <f>IF(B7L806C17=0,0,B7L806C16/B7L806C17)</f>
        <v>0.94377299953402261</v>
      </c>
      <c r="AN13" s="16" t="s">
        <v>18339</v>
      </c>
      <c r="AO13" s="17">
        <f>B7L306C25+B7L306C27+B7L406C27+B7L506C31+B7L506C33+B7L606C31+B7L606C33+B7L706C21</f>
        <v>537.5506395308438</v>
      </c>
      <c r="AP13" s="16" t="s">
        <v>18340</v>
      </c>
      <c r="AQ13" s="23">
        <f>B7L206C23</f>
        <v>77.977931278606675</v>
      </c>
      <c r="AR13" s="16" t="s">
        <v>18341</v>
      </c>
      <c r="AS13" s="17">
        <f>B7L806C19+B7L806C20</f>
        <v>615.52857080945046</v>
      </c>
      <c r="AT13" s="16" t="s">
        <v>18342</v>
      </c>
      <c r="AU13" s="17">
        <f>IF(B7L806C21=0,0,B7L806C20/B7L806C21)</f>
        <v>0.12668450333030332</v>
      </c>
      <c r="AV13" s="16" t="s">
        <v>18343</v>
      </c>
      <c r="AW13" s="17">
        <f>B7L306C29+B7L406C29+B7L506C35+B7L606C35+B7L706C23</f>
        <v>1270.2759655463076</v>
      </c>
      <c r="AX13" s="16" t="s">
        <v>18344</v>
      </c>
      <c r="AY13" s="17">
        <f>B7L306C30+B7L406C30+B7L506C36+B7L606C36+B7L706C24</f>
        <v>3302.7175104203998</v>
      </c>
      <c r="AZ13" s="16" t="s">
        <v>18345</v>
      </c>
      <c r="BA13" s="17">
        <f>B7L206C17</f>
        <v>58562</v>
      </c>
      <c r="BB13" s="16" t="s">
        <v>18346</v>
      </c>
      <c r="BC13" s="17">
        <f>B7L806C24+B7L806C25</f>
        <v>61864.7175104204</v>
      </c>
      <c r="BD13" s="16" t="s">
        <v>18347</v>
      </c>
      <c r="BE13" s="17">
        <f>IF(B7L806C26=0,0,B7L806C25/B7L806C26)</f>
        <v>0.94661387551209464</v>
      </c>
      <c r="BF13" s="16" t="s">
        <v>18348</v>
      </c>
      <c r="BG13" s="17">
        <f>B7L306C35+B7L306C37+B7L406C37+B7L506C43+B7L506C45+B7L606C43+B7L606C45+B7L706C29</f>
        <v>572.08493172148701</v>
      </c>
      <c r="BH13" s="16" t="s">
        <v>18349</v>
      </c>
      <c r="BI13" s="23">
        <f>B7L206C31</f>
        <v>82.715186206627962</v>
      </c>
      <c r="BJ13" s="16" t="s">
        <v>18350</v>
      </c>
      <c r="BK13" s="17">
        <f>B7L806C28+B7L806C29</f>
        <v>654.80011792811501</v>
      </c>
      <c r="BL13" s="16" t="s">
        <v>18351</v>
      </c>
      <c r="BM13" s="17">
        <f>IF(B7L806C30=0,0,B7L806C29/B7L806C30)</f>
        <v>0.12632127567165247</v>
      </c>
      <c r="BN13" s="16" t="s">
        <v>18352</v>
      </c>
      <c r="BO13" s="17">
        <f>B7L306C39+B7L406C39+B7L506C47+B7L606C47+B7L706C31</f>
        <v>1338.1052042381784</v>
      </c>
      <c r="BP13" s="16" t="s">
        <v>18353</v>
      </c>
      <c r="BQ13" s="17">
        <f>B7L306C40+B7L406C40+B7L506C48+B7L606C48+B7L706C32</f>
        <v>3479.0735310192645</v>
      </c>
      <c r="BR13" s="16" t="s">
        <v>18354</v>
      </c>
      <c r="BS13" s="17">
        <f>B7L206C25</f>
        <v>62152</v>
      </c>
      <c r="BT13" s="16" t="s">
        <v>18355</v>
      </c>
      <c r="BU13" s="17">
        <f>B7L806C33+B7L806C34</f>
        <v>65631.073531019269</v>
      </c>
      <c r="BV13" s="16" t="s">
        <v>18356</v>
      </c>
      <c r="BW13" s="17">
        <f>IF(B7L806C35=0,0,B7L806C34/B7L806C35)</f>
        <v>0.94699045217697142</v>
      </c>
      <c r="BX13" s="16" t="s">
        <v>18357</v>
      </c>
      <c r="BY13" s="17">
        <f>B7L306C45+B7L306C47+B7L406C47+B7L506C55+B7L506C57+B7L606C55+B7L606C57+B7L706C37</f>
        <v>591.69392405099893</v>
      </c>
      <c r="BZ13" s="16" t="s">
        <v>18358</v>
      </c>
      <c r="CA13" s="23">
        <f>B7L206C39</f>
        <v>83.611669679083391</v>
      </c>
      <c r="CB13" s="16" t="s">
        <v>18359</v>
      </c>
      <c r="CC13" s="17">
        <f>B7L806C37+B7L806C38</f>
        <v>675.30559373008236</v>
      </c>
      <c r="CD13" s="16" t="s">
        <v>18360</v>
      </c>
      <c r="CE13" s="17">
        <f>IF(B7L806C39=0,0,B7L806C38/B7L806C39)</f>
        <v>0.12381308618702591</v>
      </c>
      <c r="CF13" s="16" t="s">
        <v>18361</v>
      </c>
      <c r="CG13" s="17">
        <f>B7L306C49+B7L406C49+B7L506C59+B7L606C59+B7L706C39</f>
        <v>1372.980298712494</v>
      </c>
      <c r="CH13" s="16" t="s">
        <v>18362</v>
      </c>
      <c r="CI13" s="17">
        <f>B7L306C50+B7L406C50+B7L506C60+B7L606C60+B7L706C40</f>
        <v>3569.7487766524846</v>
      </c>
      <c r="CJ13" s="16" t="s">
        <v>18363</v>
      </c>
      <c r="CK13" s="17">
        <f>B7L206C33</f>
        <v>63320.2</v>
      </c>
      <c r="CL13" s="16" t="s">
        <v>18364</v>
      </c>
      <c r="CM13" s="17">
        <f>B7L806C42+B7L806C43</f>
        <v>66889.948776652484</v>
      </c>
      <c r="CN13" s="16" t="s">
        <v>18365</v>
      </c>
      <c r="CO13" s="17">
        <f>IF(B7L806C44=0,0,B7L806C43/B7L806C44)</f>
        <v>0.94663250844200852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418.00491894926972</v>
      </c>
      <c r="F14" s="16" t="s">
        <v>18367</v>
      </c>
      <c r="G14" s="23">
        <f>B7L207C7</f>
        <v>17.167626638382487</v>
      </c>
      <c r="H14" s="16" t="s">
        <v>18368</v>
      </c>
      <c r="I14" s="23">
        <f>B7L807C1+B7L807C2</f>
        <v>435.17254558765222</v>
      </c>
      <c r="J14" s="16" t="s">
        <v>18369</v>
      </c>
      <c r="K14" s="23">
        <f>IF(B7L807C3=0,0,B7L807C2/B7L807C3)</f>
        <v>3.945016020070731E-2</v>
      </c>
      <c r="L14" s="16" t="s">
        <v>18370</v>
      </c>
      <c r="M14" s="23">
        <f>B7L307C9+B7L407C9+B7L507C11+B7L607C11+B7L707C7</f>
        <v>879.7495326209837</v>
      </c>
      <c r="N14" s="16" t="s">
        <v>18371</v>
      </c>
      <c r="O14" s="17">
        <f>B7L307C10+B7L407C10+B7L507C12+B7L607C12+B7L707C8</f>
        <v>2287.3487848145578</v>
      </c>
      <c r="P14" s="16" t="s">
        <v>18372</v>
      </c>
      <c r="Q14" s="17">
        <f>B7L207C1</f>
        <v>12719</v>
      </c>
      <c r="R14" s="16" t="s">
        <v>18373</v>
      </c>
      <c r="S14" s="17">
        <f>B7L807C6+B7L807C7</f>
        <v>15006.348784814558</v>
      </c>
      <c r="T14" s="16" t="s">
        <v>18374</v>
      </c>
      <c r="U14" s="23">
        <f>IF(B7L807C8=0,0,B7L807C7/B7L807C8)</f>
        <v>0.84757459541862679</v>
      </c>
      <c r="V14" s="16" t="s">
        <v>18375</v>
      </c>
      <c r="W14" s="23">
        <f>B7L307C15+B7L307C17+B7L407C17+B7L507C19+B7L507C21+B7L607C19+B7L607C21+B7L707C13</f>
        <v>449.96098988906306</v>
      </c>
      <c r="X14" s="16" t="s">
        <v>18376</v>
      </c>
      <c r="Y14" s="23">
        <f>B7L207C15</f>
        <v>17.899643498935493</v>
      </c>
      <c r="Z14" s="16" t="s">
        <v>18377</v>
      </c>
      <c r="AA14" s="23">
        <f>B7L807C10+B7L807C11</f>
        <v>467.86063338799858</v>
      </c>
      <c r="AB14" s="16" t="s">
        <v>18378</v>
      </c>
      <c r="AC14" s="23">
        <f>IF(B7L807C12=0,0,B7L807C11/B7L807C12)</f>
        <v>3.8258494563468116E-2</v>
      </c>
      <c r="AD14" s="16" t="s">
        <v>18379</v>
      </c>
      <c r="AE14" s="23">
        <f>B7L307C19+B7L407C19+B7L507C23+B7L607C23+B7L707C15</f>
        <v>970.82397818984634</v>
      </c>
      <c r="AF14" s="16" t="s">
        <v>18380</v>
      </c>
      <c r="AG14" s="17">
        <f>B7L307C20+B7L407C20+B7L507C24+B7L607C24+B7L707C16</f>
        <v>2524.1423432936008</v>
      </c>
      <c r="AH14" s="16" t="s">
        <v>18381</v>
      </c>
      <c r="AI14" s="17">
        <f>B7L207C9</f>
        <v>13382.5</v>
      </c>
      <c r="AJ14" s="16" t="s">
        <v>18382</v>
      </c>
      <c r="AK14" s="17">
        <f>B7L807C15+B7L807C16</f>
        <v>15906.642343293601</v>
      </c>
      <c r="AL14" s="16" t="s">
        <v>18383</v>
      </c>
      <c r="AM14" s="23">
        <f>IF(B7L807C17=0,0,B7L807C16/B7L807C17)</f>
        <v>0.84131520098219825</v>
      </c>
      <c r="AN14" s="16" t="s">
        <v>18384</v>
      </c>
      <c r="AO14" s="23">
        <f>B7L307C25+B7L307C27+B7L407C27+B7L507C31+B7L507C33+B7L607C31+B7L607C33+B7L707C21</f>
        <v>484.1639526889204</v>
      </c>
      <c r="AP14" s="16" t="s">
        <v>18385</v>
      </c>
      <c r="AQ14" s="23">
        <f>B7L207C23</f>
        <v>19.887510483479215</v>
      </c>
      <c r="AR14" s="16" t="s">
        <v>18386</v>
      </c>
      <c r="AS14" s="23">
        <f>B7L807C19+B7L807C20</f>
        <v>504.05146317239962</v>
      </c>
      <c r="AT14" s="16" t="s">
        <v>18387</v>
      </c>
      <c r="AU14" s="23">
        <f>IF(B7L807C21=0,0,B7L807C20/B7L807C21)</f>
        <v>3.9455317435864945E-2</v>
      </c>
      <c r="AV14" s="16" t="s">
        <v>18388</v>
      </c>
      <c r="AW14" s="17">
        <f>B7L307C29+B7L407C29+B7L507C35+B7L607C35+B7L707C23</f>
        <v>1030.8497896757294</v>
      </c>
      <c r="AX14" s="16" t="s">
        <v>18389</v>
      </c>
      <c r="AY14" s="17">
        <f>B7L307C30+B7L407C30+B7L507C36+B7L607C36+B7L707C24</f>
        <v>2680.2094531568964</v>
      </c>
      <c r="AZ14" s="16" t="s">
        <v>18390</v>
      </c>
      <c r="BA14" s="17">
        <f>B7L207C17</f>
        <v>14935.666666666668</v>
      </c>
      <c r="BB14" s="16" t="s">
        <v>18391</v>
      </c>
      <c r="BC14" s="17">
        <f>B7L807C24+B7L807C25</f>
        <v>17615.876119823566</v>
      </c>
      <c r="BD14" s="16" t="s">
        <v>18392</v>
      </c>
      <c r="BE14" s="23">
        <f>IF(B7L807C26=0,0,B7L807C25/B7L807C26)</f>
        <v>0.84785261687093749</v>
      </c>
      <c r="BF14" s="16" t="s">
        <v>18393</v>
      </c>
      <c r="BG14" s="23">
        <f>B7L307C35+B7L307C37+B7L407C37+B7L507C43+B7L507C45+B7L607C43+B7L607C45+B7L707C29</f>
        <v>499.47342231957742</v>
      </c>
      <c r="BH14" s="16" t="s">
        <v>18394</v>
      </c>
      <c r="BI14" s="23">
        <f>B7L207C31</f>
        <v>20.787261084992043</v>
      </c>
      <c r="BJ14" s="16" t="s">
        <v>18395</v>
      </c>
      <c r="BK14" s="23">
        <f>B7L807C28+B7L807C29</f>
        <v>520.26068340456948</v>
      </c>
      <c r="BL14" s="16" t="s">
        <v>18396</v>
      </c>
      <c r="BM14" s="23">
        <f>IF(B7L807C30=0,0,B7L807C29/B7L807C30)</f>
        <v>3.995547183954179E-2</v>
      </c>
      <c r="BN14" s="16" t="s">
        <v>18397</v>
      </c>
      <c r="BO14" s="17">
        <f>B7L307C39+B7L407C39+B7L507C47+B7L607C47+B7L707C31</f>
        <v>1055.3423751376758</v>
      </c>
      <c r="BP14" s="16" t="s">
        <v>18398</v>
      </c>
      <c r="BQ14" s="17">
        <f>B7L307C40+B7L407C40+B7L507C48+B7L607C48+B7L707C32</f>
        <v>2743.8901753579576</v>
      </c>
      <c r="BR14" s="16" t="s">
        <v>18399</v>
      </c>
      <c r="BS14" s="17">
        <f>B7L207C25</f>
        <v>15619.5</v>
      </c>
      <c r="BT14" s="16" t="s">
        <v>18400</v>
      </c>
      <c r="BU14" s="17">
        <f>B7L807C33+B7L807C34</f>
        <v>18363.390175357956</v>
      </c>
      <c r="BV14" s="16" t="s">
        <v>18401</v>
      </c>
      <c r="BW14" s="23">
        <f>IF(B7L807C35=0,0,B7L807C34/B7L807C35)</f>
        <v>0.85057823478368322</v>
      </c>
      <c r="BX14" s="16" t="s">
        <v>18402</v>
      </c>
      <c r="BY14" s="23">
        <f>B7L307C45+B7L307C47+B7L407C47+B7L507C55+B7L507C57+B7L607C55+B7L607C57+B7L707C37</f>
        <v>510.4019042527425</v>
      </c>
      <c r="BZ14" s="16" t="s">
        <v>18403</v>
      </c>
      <c r="CA14" s="23">
        <f>B7L207C39</f>
        <v>20.482417544386625</v>
      </c>
      <c r="CB14" s="16" t="s">
        <v>18404</v>
      </c>
      <c r="CC14" s="23">
        <f>B7L807C37+B7L807C38</f>
        <v>530.88432179712913</v>
      </c>
      <c r="CD14" s="16" t="s">
        <v>18405</v>
      </c>
      <c r="CE14" s="23">
        <f>IF(B7L807C39=0,0,B7L807C38/B7L807C39)</f>
        <v>3.858169605583818E-2</v>
      </c>
      <c r="CF14" s="16" t="s">
        <v>18406</v>
      </c>
      <c r="CG14" s="17">
        <f>B7L307C49+B7L407C49+B7L507C59+B7L607C59+B7L707C39</f>
        <v>1072.2339630100837</v>
      </c>
      <c r="CH14" s="16" t="s">
        <v>18407</v>
      </c>
      <c r="CI14" s="17">
        <f>B7L307C50+B7L407C50+B7L507C60+B7L607C60+B7L707C40</f>
        <v>2787.8083038262171</v>
      </c>
      <c r="CJ14" s="16" t="s">
        <v>18408</v>
      </c>
      <c r="CK14" s="17">
        <f>B7L207C33</f>
        <v>15511.6</v>
      </c>
      <c r="CL14" s="16" t="s">
        <v>18409</v>
      </c>
      <c r="CM14" s="17">
        <f>B7L807C42+B7L807C43</f>
        <v>18299.408303826218</v>
      </c>
      <c r="CN14" s="16" t="s">
        <v>18410</v>
      </c>
      <c r="CO14" s="23">
        <f>IF(B7L807C44=0,0,B7L807C43/B7L807C44)</f>
        <v>0.84765582266158213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3753.0236696638472</v>
      </c>
      <c r="F15" s="16" t="s">
        <v>18412</v>
      </c>
      <c r="G15" s="23">
        <f>B7L208C7</f>
        <v>72.536225768273837</v>
      </c>
      <c r="H15" s="16" t="s">
        <v>18413</v>
      </c>
      <c r="I15" s="17">
        <f>B7L808C1+B7L808C2</f>
        <v>3825.5598954321208</v>
      </c>
      <c r="J15" s="16" t="s">
        <v>18414</v>
      </c>
      <c r="K15" s="23">
        <f>IF(B7L808C3=0,0,B7L808C2/B7L808C3)</f>
        <v>1.8960943692159973E-2</v>
      </c>
      <c r="L15" s="16" t="s">
        <v>18415</v>
      </c>
      <c r="M15" s="17">
        <f>B7L308C9+B7L408C9+B7L508C11+B7L608C11+B7L708C7</f>
        <v>7553.3132562311639</v>
      </c>
      <c r="N15" s="16" t="s">
        <v>18416</v>
      </c>
      <c r="O15" s="17">
        <f>B7L308C10+B7L408C10+B7L508C12+B7L608C12+B7L708C8</f>
        <v>19638.614466201023</v>
      </c>
      <c r="P15" s="16" t="s">
        <v>18417</v>
      </c>
      <c r="Q15" s="17">
        <f>B7L208C1</f>
        <v>53740</v>
      </c>
      <c r="R15" s="16" t="s">
        <v>18418</v>
      </c>
      <c r="S15" s="17">
        <f>B7L808C6+B7L808C7</f>
        <v>73378.614466201019</v>
      </c>
      <c r="T15" s="16" t="s">
        <v>18419</v>
      </c>
      <c r="U15" s="23">
        <f>IF(B7L808C8=0,0,B7L808C7/B7L808C8)</f>
        <v>0.73236596780868934</v>
      </c>
      <c r="V15" s="16" t="s">
        <v>18420</v>
      </c>
      <c r="W15" s="17">
        <f>B7L308C15+B7L308C17+B7L408C17+B7L508C19+B7L508C21+B7L608C19+B7L608C21+B7L708C13</f>
        <v>3931.4533370574541</v>
      </c>
      <c r="X15" s="16" t="s">
        <v>18421</v>
      </c>
      <c r="Y15" s="23">
        <f>B7L208C15</f>
        <v>71.316352827927631</v>
      </c>
      <c r="Z15" s="16" t="s">
        <v>18422</v>
      </c>
      <c r="AA15" s="17">
        <f>B7L808C10+B7L808C11</f>
        <v>4002.7696898853819</v>
      </c>
      <c r="AB15" s="16" t="s">
        <v>18423</v>
      </c>
      <c r="AC15" s="23">
        <f>IF(B7L808C12=0,0,B7L808C11/B7L808C12)</f>
        <v>1.7816751487885318E-2</v>
      </c>
      <c r="AD15" s="16" t="s">
        <v>18424</v>
      </c>
      <c r="AE15" s="17">
        <f>B7L308C19+B7L408C19+B7L508C23+B7L608C23+B7L708C15</f>
        <v>7925.5009760359981</v>
      </c>
      <c r="AF15" s="16" t="s">
        <v>18425</v>
      </c>
      <c r="AG15" s="17">
        <f>B7L308C20+B7L408C20+B7L508C24+B7L608C24+B7L708C16</f>
        <v>20606.302537693598</v>
      </c>
      <c r="AH15" s="16" t="s">
        <v>18426</v>
      </c>
      <c r="AI15" s="17">
        <f>B7L208C9</f>
        <v>53319</v>
      </c>
      <c r="AJ15" s="16" t="s">
        <v>18427</v>
      </c>
      <c r="AK15" s="17">
        <f>B7L808C15+B7L808C16</f>
        <v>73925.302537693598</v>
      </c>
      <c r="AL15" s="16" t="s">
        <v>18428</v>
      </c>
      <c r="AM15" s="23">
        <f>IF(B7L808C17=0,0,B7L808C16/B7L808C17)</f>
        <v>0.72125508005615935</v>
      </c>
      <c r="AN15" s="16" t="s">
        <v>18429</v>
      </c>
      <c r="AO15" s="17">
        <f>B7L308C25+B7L308C27+B7L408C27+B7L508C31+B7L508C33+B7L608C31+B7L608C33+B7L708C21</f>
        <v>4371.9277082348653</v>
      </c>
      <c r="AP15" s="16" t="s">
        <v>18430</v>
      </c>
      <c r="AQ15" s="23">
        <f>B7L208C23</f>
        <v>79.250000487561763</v>
      </c>
      <c r="AR15" s="16" t="s">
        <v>18431</v>
      </c>
      <c r="AS15" s="17">
        <f>B7L808C19+B7L808C20</f>
        <v>4451.1777087224273</v>
      </c>
      <c r="AT15" s="16" t="s">
        <v>18432</v>
      </c>
      <c r="AU15" s="23">
        <f>IF(B7L808C21=0,0,B7L808C20/B7L808C21)</f>
        <v>1.7804276906820696E-2</v>
      </c>
      <c r="AV15" s="16" t="s">
        <v>18433</v>
      </c>
      <c r="AW15" s="17">
        <f>B7L308C29+B7L408C29+B7L508C35+B7L608C35+B7L708C23</f>
        <v>8800.4398034117585</v>
      </c>
      <c r="AX15" s="16" t="s">
        <v>18434</v>
      </c>
      <c r="AY15" s="17">
        <f>B7L308C30+B7L408C30+B7L508C36+B7L608C36+B7L708C24</f>
        <v>22881.14348887057</v>
      </c>
      <c r="AZ15" s="16" t="s">
        <v>18435</v>
      </c>
      <c r="BA15" s="17">
        <f>B7L208C17</f>
        <v>59517.333333333328</v>
      </c>
      <c r="BB15" s="16" t="s">
        <v>18436</v>
      </c>
      <c r="BC15" s="17">
        <f>B7L808C24+B7L808C25</f>
        <v>82398.476822203898</v>
      </c>
      <c r="BD15" s="16" t="s">
        <v>18437</v>
      </c>
      <c r="BE15" s="23">
        <f>IF(B7L808C26=0,0,B7L808C25/B7L808C26)</f>
        <v>0.72231108666920418</v>
      </c>
      <c r="BF15" s="16" t="s">
        <v>18438</v>
      </c>
      <c r="BG15" s="17">
        <f>B7L308C35+B7L308C37+B7L408C37+B7L508C43+B7L508C45+B7L608C43+B7L608C45+B7L708C29</f>
        <v>4624.9395275915558</v>
      </c>
      <c r="BH15" s="16" t="s">
        <v>18439</v>
      </c>
      <c r="BI15" s="23">
        <f>B7L208C31</f>
        <v>82.52653776981515</v>
      </c>
      <c r="BJ15" s="16" t="s">
        <v>18440</v>
      </c>
      <c r="BK15" s="17">
        <f>B7L808C28+B7L808C29</f>
        <v>4707.466065361371</v>
      </c>
      <c r="BL15" s="16" t="s">
        <v>18441</v>
      </c>
      <c r="BM15" s="23">
        <f>IF(B7L808C30=0,0,B7L808C29/B7L808C30)</f>
        <v>1.7530989416379351E-2</v>
      </c>
      <c r="BN15" s="16" t="s">
        <v>18442</v>
      </c>
      <c r="BO15" s="17">
        <f>B7L308C39+B7L408C39+B7L508C47+B7L608C47+B7L708C31</f>
        <v>9297.1027692535554</v>
      </c>
      <c r="BP15" s="16" t="s">
        <v>18443</v>
      </c>
      <c r="BQ15" s="17">
        <f>B7L308C40+B7L408C40+B7L508C48+B7L608C48+B7L708C32</f>
        <v>24172.467200059244</v>
      </c>
      <c r="BR15" s="16" t="s">
        <v>18444</v>
      </c>
      <c r="BS15" s="17">
        <f>B7L208C25</f>
        <v>62010.25</v>
      </c>
      <c r="BT15" s="16" t="s">
        <v>18445</v>
      </c>
      <c r="BU15" s="17">
        <f>B7L808C33+B7L808C34</f>
        <v>86182.71720005924</v>
      </c>
      <c r="BV15" s="16" t="s">
        <v>18446</v>
      </c>
      <c r="BW15" s="23">
        <f>IF(B7L808C35=0,0,B7L808C34/B7L808C35)</f>
        <v>0.71952071151404096</v>
      </c>
      <c r="BX15" s="16" t="s">
        <v>18447</v>
      </c>
      <c r="BY15" s="17">
        <f>B7L308C45+B7L308C47+B7L408C47+B7L508C55+B7L508C57+B7L608C55+B7L608C57+B7L708C37</f>
        <v>4767.8603265097172</v>
      </c>
      <c r="BZ15" s="16" t="s">
        <v>18448</v>
      </c>
      <c r="CA15" s="23">
        <f>B7L208C39</f>
        <v>79.99308635830171</v>
      </c>
      <c r="CB15" s="16" t="s">
        <v>18449</v>
      </c>
      <c r="CC15" s="17">
        <f>B7L808C37+B7L808C38</f>
        <v>4847.8534128680185</v>
      </c>
      <c r="CD15" s="16" t="s">
        <v>18450</v>
      </c>
      <c r="CE15" s="23">
        <f>IF(B7L808C39=0,0,B7L808C38/B7L808C39)</f>
        <v>1.6500723009893432E-2</v>
      </c>
      <c r="CF15" s="16" t="s">
        <v>18451</v>
      </c>
      <c r="CG15" s="17">
        <f>B7L308C49+B7L408C49+B7L508C59+B7L608C59+B7L708C39</f>
        <v>9590.3840169594459</v>
      </c>
      <c r="CH15" s="16" t="s">
        <v>18452</v>
      </c>
      <c r="CI15" s="17">
        <f>B7L308C50+B7L408C50+B7L508C60+B7L608C60+B7L708C40</f>
        <v>24934.998444094563</v>
      </c>
      <c r="CJ15" s="16" t="s">
        <v>18453</v>
      </c>
      <c r="CK15" s="17">
        <f>B7L208C33</f>
        <v>60579.8</v>
      </c>
      <c r="CL15" s="16" t="s">
        <v>18454</v>
      </c>
      <c r="CM15" s="17">
        <f>B7L808C42+B7L808C43</f>
        <v>85514.798444094573</v>
      </c>
      <c r="CN15" s="16" t="s">
        <v>18455</v>
      </c>
      <c r="CO15" s="23">
        <f>IF(B7L808C44=0,0,B7L808C43/B7L808C44)</f>
        <v>0.70841305951979927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2.956904542222222</v>
      </c>
      <c r="F16" s="16" t="s">
        <v>18457</v>
      </c>
      <c r="G16" s="23">
        <f>B7L209C7</f>
        <v>0.28479984438231815</v>
      </c>
      <c r="H16" s="16" t="s">
        <v>18458</v>
      </c>
      <c r="I16" s="23">
        <f>B7L809C1+B7L809C2</f>
        <v>3.2417043866045403</v>
      </c>
      <c r="J16" s="16" t="s">
        <v>18459</v>
      </c>
      <c r="K16" s="23">
        <f>IF(B7L809C3=0,0,B7L809C2/B7L809C3)</f>
        <v>8.7854970847797184E-2</v>
      </c>
      <c r="L16" s="16" t="s">
        <v>18460</v>
      </c>
      <c r="M16" s="23">
        <f>B7L309C9+B7L409C9+B7L509C11+B7L609C11+B7L709C7</f>
        <v>7.3842001022222217</v>
      </c>
      <c r="N16" s="16" t="s">
        <v>18461</v>
      </c>
      <c r="O16" s="23">
        <f>B7L309C10+B7L409C10+B7L509C12+B7L609C12+B7L709C8</f>
        <v>19.198920265777776</v>
      </c>
      <c r="P16" s="16" t="s">
        <v>18462</v>
      </c>
      <c r="Q16" s="17">
        <f>B7L209C1</f>
        <v>211</v>
      </c>
      <c r="R16" s="16" t="s">
        <v>18463</v>
      </c>
      <c r="S16" s="23">
        <f>B7L809C6+B7L809C7</f>
        <v>230.19892026577779</v>
      </c>
      <c r="T16" s="16" t="s">
        <v>18464</v>
      </c>
      <c r="U16" s="23">
        <f>IF(B7L809C8=0,0,B7L809C7/B7L809C8)</f>
        <v>0.91659856508618054</v>
      </c>
      <c r="V16" s="16" t="s">
        <v>18465</v>
      </c>
      <c r="W16" s="23">
        <f>B7L309C15+B7L309C17+B7L409C17+B7L509C19+B7L509C21+B7L609C19+B7L609C21+B7L709C13</f>
        <v>3.5599024487348911</v>
      </c>
      <c r="X16" s="16" t="s">
        <v>18466</v>
      </c>
      <c r="Y16" s="23">
        <f>B7L209C15</f>
        <v>0.32435371182453626</v>
      </c>
      <c r="Z16" s="16" t="s">
        <v>18467</v>
      </c>
      <c r="AA16" s="23">
        <f>B7L809C10+B7L809C11</f>
        <v>3.8842561605594272</v>
      </c>
      <c r="AB16" s="16" t="s">
        <v>18468</v>
      </c>
      <c r="AC16" s="23">
        <f>IF(B7L809C12=0,0,B7L809C11/B7L809C12)</f>
        <v>8.3504717098220799E-2</v>
      </c>
      <c r="AD16" s="16" t="s">
        <v>18469</v>
      </c>
      <c r="AE16" s="23">
        <f>B7L309C19+B7L409C19+B7L509C23+B7L609C23+B7L709C15</f>
        <v>9.0153908080419054</v>
      </c>
      <c r="AF16" s="16" t="s">
        <v>18470</v>
      </c>
      <c r="AG16" s="23">
        <f>B7L309C20+B7L409C20+B7L509C24+B7L609C24+B7L709C16</f>
        <v>23.440016100908952</v>
      </c>
      <c r="AH16" s="16" t="s">
        <v>18471</v>
      </c>
      <c r="AI16" s="23">
        <f>B7L209C9</f>
        <v>242.5</v>
      </c>
      <c r="AJ16" s="16" t="s">
        <v>18472</v>
      </c>
      <c r="AK16" s="23">
        <f>B7L809C15+B7L809C16</f>
        <v>265.94001610090896</v>
      </c>
      <c r="AL16" s="16" t="s">
        <v>18473</v>
      </c>
      <c r="AM16" s="23">
        <f>IF(B7L809C17=0,0,B7L809C16/B7L809C17)</f>
        <v>0.91185976279698044</v>
      </c>
      <c r="AN16" s="16" t="s">
        <v>18474</v>
      </c>
      <c r="AO16" s="23">
        <f>B7L309C25+B7L309C27+B7L409C27+B7L509C31+B7L509C33+B7L609C31+B7L609C33+B7L709C21</f>
        <v>4.0727974483359013</v>
      </c>
      <c r="AP16" s="16" t="s">
        <v>18475</v>
      </c>
      <c r="AQ16" s="23">
        <f>B7L209C23</f>
        <v>0.37682720111754531</v>
      </c>
      <c r="AR16" s="16" t="s">
        <v>18476</v>
      </c>
      <c r="AS16" s="23">
        <f>B7L809C19+B7L809C20</f>
        <v>4.4496246494534466</v>
      </c>
      <c r="AT16" s="16" t="s">
        <v>18477</v>
      </c>
      <c r="AU16" s="23">
        <f>IF(B7L809C21=0,0,B7L809C20/B7L809C21)</f>
        <v>8.4687413165025385E-2</v>
      </c>
      <c r="AV16" s="16" t="s">
        <v>18478</v>
      </c>
      <c r="AW16" s="23">
        <f>B7L309C29+B7L409C29+B7L509C35+B7L609C35+B7L709C23</f>
        <v>10.272893112514122</v>
      </c>
      <c r="AX16" s="16" t="s">
        <v>18479</v>
      </c>
      <c r="AY16" s="23">
        <f>B7L309C30+B7L409C30+B7L509C36+B7L609C36+B7L709C24</f>
        <v>26.709522092536723</v>
      </c>
      <c r="AZ16" s="16" t="s">
        <v>18480</v>
      </c>
      <c r="BA16" s="17">
        <f>B7L209C17</f>
        <v>283</v>
      </c>
      <c r="BB16" s="16" t="s">
        <v>18481</v>
      </c>
      <c r="BC16" s="23">
        <f>B7L809C24+B7L809C25</f>
        <v>309.7095220925367</v>
      </c>
      <c r="BD16" s="16" t="s">
        <v>18482</v>
      </c>
      <c r="BE16" s="23">
        <f>IF(B7L809C26=0,0,B7L809C25/B7L809C26)</f>
        <v>0.91375944171146184</v>
      </c>
      <c r="BF16" s="16" t="s">
        <v>18483</v>
      </c>
      <c r="BG16" s="23">
        <f>B7L309C35+B7L309C37+B7L409C37+B7L509C43+B7L509C45+B7L609C43+B7L609C45+B7L709C29</f>
        <v>4.3665638575287362</v>
      </c>
      <c r="BH16" s="16" t="s">
        <v>18484</v>
      </c>
      <c r="BI16" s="23">
        <f>B7L209C31</f>
        <v>0.41156634274680942</v>
      </c>
      <c r="BJ16" s="16" t="s">
        <v>18485</v>
      </c>
      <c r="BK16" s="23">
        <f>B7L809C28+B7L809C29</f>
        <v>4.7781302002755455</v>
      </c>
      <c r="BL16" s="16" t="s">
        <v>18486</v>
      </c>
      <c r="BM16" s="23">
        <f>IF(B7L809C30=0,0,B7L809C29/B7L809C30)</f>
        <v>8.6135439072605263E-2</v>
      </c>
      <c r="BN16" s="16" t="s">
        <v>18487</v>
      </c>
      <c r="BO16" s="23">
        <f>B7L309C39+B7L409C39+B7L509C47+B7L609C47+B7L709C31</f>
        <v>11.026679981408046</v>
      </c>
      <c r="BP16" s="16" t="s">
        <v>18488</v>
      </c>
      <c r="BQ16" s="23">
        <f>B7L309C40+B7L409C40+B7L509C48+B7L609C48+B7L709C32</f>
        <v>28.669367951660924</v>
      </c>
      <c r="BR16" s="16" t="s">
        <v>18489</v>
      </c>
      <c r="BS16" s="23">
        <f>B7L209C25</f>
        <v>309.25</v>
      </c>
      <c r="BT16" s="16" t="s">
        <v>18490</v>
      </c>
      <c r="BU16" s="23">
        <f>B7L809C33+B7L809C34</f>
        <v>337.91936795166094</v>
      </c>
      <c r="BV16" s="16" t="s">
        <v>18491</v>
      </c>
      <c r="BW16" s="23">
        <f>IF(B7L809C35=0,0,B7L809C34/B7L809C35)</f>
        <v>0.91515914543329147</v>
      </c>
      <c r="BX16" s="16" t="s">
        <v>18492</v>
      </c>
      <c r="BY16" s="23">
        <f>B7L309C45+B7L309C47+B7L409C47+B7L509C55+B7L509C57+B7L609C55+B7L609C57+B7L709C37</f>
        <v>4.726420943757538</v>
      </c>
      <c r="BZ16" s="16" t="s">
        <v>18493</v>
      </c>
      <c r="CA16" s="23">
        <f>B7L209C39</f>
        <v>0.42809250934076065</v>
      </c>
      <c r="CB16" s="16" t="s">
        <v>18494</v>
      </c>
      <c r="CC16" s="23">
        <f>B7L809C37+B7L809C38</f>
        <v>5.154513453098299</v>
      </c>
      <c r="CD16" s="16" t="s">
        <v>18495</v>
      </c>
      <c r="CE16" s="23">
        <f>IF(B7L809C39=0,0,B7L809C38/B7L809C39)</f>
        <v>8.3051972457932152E-2</v>
      </c>
      <c r="CF16" s="16" t="s">
        <v>18496</v>
      </c>
      <c r="CG16" s="23">
        <f>B7L309C49+B7L409C49+B7L509C59+B7L609C59+B7L709C39</f>
        <v>11.976217070666458</v>
      </c>
      <c r="CH16" s="16" t="s">
        <v>18497</v>
      </c>
      <c r="CI16" s="23">
        <f>B7L309C50+B7L409C50+B7L509C60+B7L609C60+B7L709C40</f>
        <v>31.138164383732789</v>
      </c>
      <c r="CJ16" s="16" t="s">
        <v>18498</v>
      </c>
      <c r="CK16" s="23">
        <f>B7L209C33</f>
        <v>324.2</v>
      </c>
      <c r="CL16" s="16" t="s">
        <v>18499</v>
      </c>
      <c r="CM16" s="23">
        <f>B7L809C42+B7L809C43</f>
        <v>355.33816438373276</v>
      </c>
      <c r="CN16" s="16" t="s">
        <v>18500</v>
      </c>
      <c r="CO16" s="23">
        <f>IF(B7L809C44=0,0,B7L809C43/B7L809C44)</f>
        <v>0.91237033478310425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0.63605227333333336</v>
      </c>
      <c r="F17" s="16" t="s">
        <v>18502</v>
      </c>
      <c r="G17" s="23">
        <f>B7L210C7</f>
        <v>0.1255278934955241</v>
      </c>
      <c r="H17" s="16" t="s">
        <v>18503</v>
      </c>
      <c r="I17" s="23">
        <f>B7L810C1+B7L810C2</f>
        <v>0.76158016682885743</v>
      </c>
      <c r="J17" s="16" t="s">
        <v>18504</v>
      </c>
      <c r="K17" s="23">
        <f>IF(B7L810C3=0,0,B7L810C2/B7L810C3)</f>
        <v>0.16482558102610459</v>
      </c>
      <c r="L17" s="16" t="s">
        <v>18505</v>
      </c>
      <c r="M17" s="23">
        <f>B7L310C9+B7L410C9+B7L510C11+B7L610C11+B7L710C7</f>
        <v>1.5282890433333336</v>
      </c>
      <c r="N17" s="16" t="s">
        <v>18506</v>
      </c>
      <c r="O17" s="23">
        <f>B7L310C10+B7L410C10+B7L510C12+B7L610C12+B7L710C8</f>
        <v>3.9735515126666674</v>
      </c>
      <c r="P17" s="16" t="s">
        <v>18507</v>
      </c>
      <c r="Q17" s="17">
        <f>B7L210C1</f>
        <v>93</v>
      </c>
      <c r="R17" s="16" t="s">
        <v>18508</v>
      </c>
      <c r="S17" s="23">
        <f>B7L810C6+B7L810C7</f>
        <v>96.973551512666674</v>
      </c>
      <c r="T17" s="16" t="s">
        <v>18509</v>
      </c>
      <c r="U17" s="23">
        <f>IF(B7L810C8=0,0,B7L810C7/B7L810C8)</f>
        <v>0.95902437880551739</v>
      </c>
      <c r="V17" s="16" t="s">
        <v>18510</v>
      </c>
      <c r="W17" s="23">
        <f>B7L310C15+B7L310C17+B7L410C17+B7L510C19+B7L510C21+B7L610C19+B7L610C21+B7L710C13</f>
        <v>0.94040888254237298</v>
      </c>
      <c r="X17" s="16" t="s">
        <v>18511</v>
      </c>
      <c r="Y17" s="23">
        <f>B7L210C15</f>
        <v>0.17321156981970084</v>
      </c>
      <c r="Z17" s="16" t="s">
        <v>18512</v>
      </c>
      <c r="AA17" s="23">
        <f>B7L810C10+B7L810C11</f>
        <v>1.1136204523620739</v>
      </c>
      <c r="AB17" s="16" t="s">
        <v>18513</v>
      </c>
      <c r="AC17" s="23">
        <f>IF(B7L810C12=0,0,B7L810C11/B7L810C12)</f>
        <v>0.15553914213079142</v>
      </c>
      <c r="AD17" s="16" t="s">
        <v>18514</v>
      </c>
      <c r="AE17" s="23">
        <f>B7L310C19+B7L410C19+B7L510C23+B7L610C23+B7L710C15</f>
        <v>2.3997852839830509</v>
      </c>
      <c r="AF17" s="16" t="s">
        <v>18515</v>
      </c>
      <c r="AG17" s="23">
        <f>B7L310C20+B7L410C20+B7L510C24+B7L610C24+B7L710C16</f>
        <v>6.2394417383559322</v>
      </c>
      <c r="AH17" s="16" t="s">
        <v>18516</v>
      </c>
      <c r="AI17" s="23">
        <f>B7L210C9</f>
        <v>129.5</v>
      </c>
      <c r="AJ17" s="16" t="s">
        <v>18517</v>
      </c>
      <c r="AK17" s="23">
        <f>B7L810C15+B7L810C16</f>
        <v>135.73944173835594</v>
      </c>
      <c r="AL17" s="16" t="s">
        <v>18518</v>
      </c>
      <c r="AM17" s="23">
        <f>IF(B7L810C17=0,0,B7L810C16/B7L810C17)</f>
        <v>0.95403368646245978</v>
      </c>
      <c r="AN17" s="16" t="s">
        <v>18519</v>
      </c>
      <c r="AO17" s="23">
        <f>B7L310C25+B7L310C27+B7L410C27+B7L510C31+B7L510C33+B7L610C31+B7L610C33+B7L710C21</f>
        <v>1.2234021206172843</v>
      </c>
      <c r="AP17" s="16" t="s">
        <v>18520</v>
      </c>
      <c r="AQ17" s="23">
        <f>B7L210C23</f>
        <v>0.20638945644247178</v>
      </c>
      <c r="AR17" s="16" t="s">
        <v>18521</v>
      </c>
      <c r="AS17" s="23">
        <f>B7L810C19+B7L810C20</f>
        <v>1.429791577059756</v>
      </c>
      <c r="AT17" s="16" t="s">
        <v>18522</v>
      </c>
      <c r="AU17" s="23">
        <f>IF(B7L810C21=0,0,B7L810C20/B7L810C21)</f>
        <v>0.14434933017782495</v>
      </c>
      <c r="AV17" s="16" t="s">
        <v>18523</v>
      </c>
      <c r="AW17" s="23">
        <f>B7L310C29+B7L410C29+B7L510C35+B7L610C35+B7L710C23</f>
        <v>3.1708378833950621</v>
      </c>
      <c r="AX17" s="16" t="s">
        <v>18524</v>
      </c>
      <c r="AY17" s="23">
        <f>B7L310C30+B7L410C30+B7L510C36+B7L610C36+B7L710C24</f>
        <v>8.2441784968271605</v>
      </c>
      <c r="AZ17" s="16" t="s">
        <v>18525</v>
      </c>
      <c r="BA17" s="17">
        <f>B7L210C17</f>
        <v>155</v>
      </c>
      <c r="BB17" s="16" t="s">
        <v>18526</v>
      </c>
      <c r="BC17" s="23">
        <f>B7L810C24+B7L810C25</f>
        <v>163.24417849682715</v>
      </c>
      <c r="BD17" s="16" t="s">
        <v>18527</v>
      </c>
      <c r="BE17" s="23">
        <f>IF(B7L810C26=0,0,B7L810C25/B7L810C26)</f>
        <v>0.94949787139277753</v>
      </c>
      <c r="BF17" s="16" t="s">
        <v>18528</v>
      </c>
      <c r="BG17" s="23">
        <f>B7L310C35+B7L310C37+B7L410C37+B7L510C43+B7L510C45+B7L610C43+B7L610C45+B7L710C29</f>
        <v>1.3936294341166078</v>
      </c>
      <c r="BH17" s="16" t="s">
        <v>18529</v>
      </c>
      <c r="BI17" s="23">
        <f>B7L210C31</f>
        <v>0.24620783640472024</v>
      </c>
      <c r="BJ17" s="16" t="s">
        <v>18530</v>
      </c>
      <c r="BK17" s="23">
        <f>B7L810C28+B7L810C29</f>
        <v>1.639837270521328</v>
      </c>
      <c r="BL17" s="16" t="s">
        <v>18531</v>
      </c>
      <c r="BM17" s="23">
        <f>IF(B7L810C30=0,0,B7L810C29/B7L810C30)</f>
        <v>0.15014162736187062</v>
      </c>
      <c r="BN17" s="16" t="s">
        <v>18532</v>
      </c>
      <c r="BO17" s="23">
        <f>B7L310C39+B7L410C39+B7L510C47+B7L610C47+B7L710C31</f>
        <v>3.5396869726413431</v>
      </c>
      <c r="BP17" s="16" t="s">
        <v>18533</v>
      </c>
      <c r="BQ17" s="23">
        <f>B7L310C40+B7L410C40+B7L510C48+B7L610C48+B7L710C32</f>
        <v>9.2031861288674932</v>
      </c>
      <c r="BR17" s="16" t="s">
        <v>18534</v>
      </c>
      <c r="BS17" s="17">
        <f>B7L210C25</f>
        <v>185</v>
      </c>
      <c r="BT17" s="16" t="s">
        <v>18535</v>
      </c>
      <c r="BU17" s="23">
        <f>B7L810C33+B7L810C34</f>
        <v>194.20318612886749</v>
      </c>
      <c r="BV17" s="16" t="s">
        <v>18536</v>
      </c>
      <c r="BW17" s="23">
        <f>IF(B7L810C35=0,0,B7L810C34/B7L810C35)</f>
        <v>0.95261052966061777</v>
      </c>
      <c r="BX17" s="16" t="s">
        <v>18537</v>
      </c>
      <c r="BY17" s="23">
        <f>B7L310C45+B7L310C47+B7L410C47+B7L510C55+B7L510C57+B7L610C55+B7L610C57+B7L710C37</f>
        <v>1.4581361834016555</v>
      </c>
      <c r="BZ17" s="16" t="s">
        <v>18538</v>
      </c>
      <c r="CA17" s="23">
        <f>B7L210C39</f>
        <v>0.26171479133664027</v>
      </c>
      <c r="CB17" s="16" t="s">
        <v>18539</v>
      </c>
      <c r="CC17" s="23">
        <f>B7L810C37+B7L810C38</f>
        <v>1.7198509747382957</v>
      </c>
      <c r="CD17" s="16" t="s">
        <v>18540</v>
      </c>
      <c r="CE17" s="23">
        <f>IF(B7L810C39=0,0,B7L810C38/B7L810C39)</f>
        <v>0.15217294706389581</v>
      </c>
      <c r="CF17" s="16" t="s">
        <v>18541</v>
      </c>
      <c r="CG17" s="23">
        <f>B7L310C49+B7L410C49+B7L510C59+B7L610C59+B7L710C39</f>
        <v>3.6498860807091056</v>
      </c>
      <c r="CH17" s="16" t="s">
        <v>18542</v>
      </c>
      <c r="CI17" s="23">
        <f>B7L310C50+B7L410C50+B7L510C60+B7L610C60+B7L710C40</f>
        <v>9.4897038098436752</v>
      </c>
      <c r="CJ17" s="16" t="s">
        <v>18543</v>
      </c>
      <c r="CK17" s="23">
        <f>B7L210C33</f>
        <v>198.2</v>
      </c>
      <c r="CL17" s="16" t="s">
        <v>18544</v>
      </c>
      <c r="CM17" s="23">
        <f>B7L810C42+B7L810C43</f>
        <v>207.68970380984365</v>
      </c>
      <c r="CN17" s="16" t="s">
        <v>18545</v>
      </c>
      <c r="CO17" s="23">
        <f>IF(B7L810C44=0,0,B7L810C43/B7L810C44)</f>
        <v>0.9543082606611436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1745.9591166364771</v>
      </c>
      <c r="F18" s="16" t="s">
        <v>18547</v>
      </c>
      <c r="G18" s="23">
        <f>B7L211C7</f>
        <v>8.2713433477480844</v>
      </c>
      <c r="H18" s="16" t="s">
        <v>18548</v>
      </c>
      <c r="I18" s="17">
        <f>B7L811C1+B7L811C2</f>
        <v>1754.2304599842253</v>
      </c>
      <c r="J18" s="16" t="s">
        <v>18549</v>
      </c>
      <c r="K18" s="23">
        <f>IF(B7L811C3=0,0,B7L811C2/B7L811C3)</f>
        <v>4.7150836428997266E-3</v>
      </c>
      <c r="L18" s="16" t="s">
        <v>18550</v>
      </c>
      <c r="M18" s="17">
        <f>B7L311C9+B7L411C9+B7L511C11+B7L611C11+B7L711C7</f>
        <v>3038.7328045006238</v>
      </c>
      <c r="N18" s="16" t="s">
        <v>18551</v>
      </c>
      <c r="O18" s="17">
        <f>B7L311C10+B7L411C10+B7L511C12+B7L611C12+B7L711C8</f>
        <v>7900.7052917016217</v>
      </c>
      <c r="P18" s="16" t="s">
        <v>18552</v>
      </c>
      <c r="Q18" s="17">
        <f>B7L211C1</f>
        <v>6128</v>
      </c>
      <c r="R18" s="16" t="s">
        <v>18553</v>
      </c>
      <c r="S18" s="17">
        <f>B7L811C6+B7L811C7</f>
        <v>14028.705291701623</v>
      </c>
      <c r="T18" s="16" t="s">
        <v>18554</v>
      </c>
      <c r="U18" s="23">
        <f>IF(B7L811C8=0,0,B7L811C7/B7L811C8)</f>
        <v>0.43681864238925072</v>
      </c>
      <c r="V18" s="16" t="s">
        <v>18555</v>
      </c>
      <c r="W18" s="17">
        <f>B7L311C15+B7L311C17+B7L411C17+B7L511C19+B7L511C21+B7L611C19+B7L611C21+B7L711C13</f>
        <v>1835.718819426181</v>
      </c>
      <c r="X18" s="16" t="s">
        <v>18556</v>
      </c>
      <c r="Y18" s="23">
        <f>B7L211C15</f>
        <v>8.0045145913976814</v>
      </c>
      <c r="Z18" s="16" t="s">
        <v>18557</v>
      </c>
      <c r="AA18" s="17">
        <f>B7L811C10+B7L811C11</f>
        <v>1843.7233340175787</v>
      </c>
      <c r="AB18" s="16" t="s">
        <v>18558</v>
      </c>
      <c r="AC18" s="23">
        <f>IF(B7L811C12=0,0,B7L811C11/B7L811C12)</f>
        <v>4.3414944334166372E-3</v>
      </c>
      <c r="AD18" s="16" t="s">
        <v>18559</v>
      </c>
      <c r="AE18" s="17">
        <f>B7L311C19+B7L411C19+B7L511C23+B7L611C23+B7L711C15</f>
        <v>3293.2366242439939</v>
      </c>
      <c r="AF18" s="16" t="s">
        <v>18560</v>
      </c>
      <c r="AG18" s="17">
        <f>B7L311C20+B7L411C20+B7L511C24+B7L611C24+B7L711C16</f>
        <v>8562.4152230343843</v>
      </c>
      <c r="AH18" s="16" t="s">
        <v>18561</v>
      </c>
      <c r="AI18" s="17">
        <f>B7L211C9</f>
        <v>5984.5</v>
      </c>
      <c r="AJ18" s="16" t="s">
        <v>18562</v>
      </c>
      <c r="AK18" s="17">
        <f>B7L811C15+B7L811C16</f>
        <v>14546.915223034384</v>
      </c>
      <c r="AL18" s="16" t="s">
        <v>18563</v>
      </c>
      <c r="AM18" s="23">
        <f>IF(B7L811C17=0,0,B7L811C16/B7L811C17)</f>
        <v>0.41139306225720035</v>
      </c>
      <c r="AN18" s="16" t="s">
        <v>18564</v>
      </c>
      <c r="AO18" s="17">
        <f>B7L311C25+B7L311C27+B7L411C27+B7L511C31+B7L511C33+B7L611C31+B7L611C33+B7L711C21</f>
        <v>1748.1516185164044</v>
      </c>
      <c r="AP18" s="16" t="s">
        <v>18565</v>
      </c>
      <c r="AQ18" s="23">
        <f>B7L211C23</f>
        <v>8.2143003664103773</v>
      </c>
      <c r="AR18" s="16" t="s">
        <v>18566</v>
      </c>
      <c r="AS18" s="17">
        <f>B7L811C19+B7L811C20</f>
        <v>1756.3659188828146</v>
      </c>
      <c r="AT18" s="16" t="s">
        <v>18567</v>
      </c>
      <c r="AU18" s="23">
        <f>IF(B7L811C21=0,0,B7L811C20/B7L811C21)</f>
        <v>4.6768730126779678E-3</v>
      </c>
      <c r="AV18" s="16" t="s">
        <v>18568</v>
      </c>
      <c r="AW18" s="17">
        <f>B7L311C29+B7L411C29+B7L511C35+B7L611C35+B7L711C23</f>
        <v>3052.0562682202253</v>
      </c>
      <c r="AX18" s="16" t="s">
        <v>18569</v>
      </c>
      <c r="AY18" s="17">
        <f>B7L311C30+B7L411C30+B7L511C36+B7L611C36+B7L711C24</f>
        <v>7935.3462973725873</v>
      </c>
      <c r="AZ18" s="16" t="s">
        <v>18570</v>
      </c>
      <c r="BA18" s="17">
        <f>B7L211C17</f>
        <v>6169</v>
      </c>
      <c r="BB18" s="16" t="s">
        <v>18571</v>
      </c>
      <c r="BC18" s="17">
        <f>B7L811C24+B7L811C25</f>
        <v>14104.346297372587</v>
      </c>
      <c r="BD18" s="16" t="s">
        <v>18572</v>
      </c>
      <c r="BE18" s="23">
        <f>IF(B7L811C26=0,0,B7L811C25/B7L811C26)</f>
        <v>0.43738290807204483</v>
      </c>
      <c r="BF18" s="16" t="s">
        <v>18573</v>
      </c>
      <c r="BG18" s="17">
        <f>B7L311C35+B7L311C37+B7L411C37+B7L511C43+B7L511C45+B7L611C43+B7L611C45+B7L711C29</f>
        <v>1666.7045696169812</v>
      </c>
      <c r="BH18" s="16" t="s">
        <v>18574</v>
      </c>
      <c r="BI18" s="23">
        <f>B7L211C31</f>
        <v>7.739243895419186</v>
      </c>
      <c r="BJ18" s="16" t="s">
        <v>18575</v>
      </c>
      <c r="BK18" s="17">
        <f>B7L811C28+B7L811C29</f>
        <v>1674.4438135124003</v>
      </c>
      <c r="BL18" s="16" t="s">
        <v>18576</v>
      </c>
      <c r="BM18" s="23">
        <f>IF(B7L811C30=0,0,B7L811C29/B7L811C30)</f>
        <v>4.6219788523001832E-3</v>
      </c>
      <c r="BN18" s="16" t="s">
        <v>18577</v>
      </c>
      <c r="BO18" s="17">
        <f>B7L311C39+B7L411C39+B7L511C47+B7L611C47+B7L711C31</f>
        <v>2860.8843040033962</v>
      </c>
      <c r="BP18" s="16" t="s">
        <v>18578</v>
      </c>
      <c r="BQ18" s="17">
        <f>B7L311C40+B7L411C40+B7L511C48+B7L611C48+B7L711C32</f>
        <v>7438.2991904088312</v>
      </c>
      <c r="BR18" s="16" t="s">
        <v>18579</v>
      </c>
      <c r="BS18" s="17">
        <f>B7L211C25</f>
        <v>5815.25</v>
      </c>
      <c r="BT18" s="16" t="s">
        <v>18580</v>
      </c>
      <c r="BU18" s="17">
        <f>B7L811C33+B7L811C34</f>
        <v>13253.54919040883</v>
      </c>
      <c r="BV18" s="16" t="s">
        <v>18581</v>
      </c>
      <c r="BW18" s="23">
        <f>IF(B7L811C35=0,0,B7L811C34/B7L811C35)</f>
        <v>0.43876926221455537</v>
      </c>
      <c r="BX18" s="16" t="s">
        <v>18582</v>
      </c>
      <c r="BY18" s="17">
        <f>B7L311C45+B7L311C47+B7L411C47+B7L511C55+B7L511C57+B7L611C55+B7L611C57+B7L711C37</f>
        <v>1597.8431925432546</v>
      </c>
      <c r="BZ18" s="16" t="s">
        <v>18583</v>
      </c>
      <c r="CA18" s="23">
        <f>B7L211C39</f>
        <v>7.2796853917199682</v>
      </c>
      <c r="CB18" s="16" t="s">
        <v>18584</v>
      </c>
      <c r="CC18" s="17">
        <f>B7L811C37+B7L811C38</f>
        <v>1605.1228779349747</v>
      </c>
      <c r="CD18" s="16" t="s">
        <v>18585</v>
      </c>
      <c r="CE18" s="23">
        <f>IF(B7L811C39=0,0,B7L811C38/B7L811C39)</f>
        <v>4.5352823087821421E-3</v>
      </c>
      <c r="CF18" s="16" t="s">
        <v>18586</v>
      </c>
      <c r="CG18" s="17">
        <f>B7L311C49+B7L411C49+B7L511C59+B7L611C59+B7L711C39</f>
        <v>2721.9386566799008</v>
      </c>
      <c r="CH18" s="16" t="s">
        <v>18587</v>
      </c>
      <c r="CI18" s="17">
        <f>B7L311C50+B7L411C50+B7L511C60+B7L611C60+B7L711C40</f>
        <v>7077.0405073677412</v>
      </c>
      <c r="CJ18" s="16" t="s">
        <v>18588</v>
      </c>
      <c r="CK18" s="17">
        <f>B7L211C33</f>
        <v>5513</v>
      </c>
      <c r="CL18" s="16" t="s">
        <v>18589</v>
      </c>
      <c r="CM18" s="17">
        <f>B7L811C42+B7L811C43</f>
        <v>12590.040507367741</v>
      </c>
      <c r="CN18" s="16" t="s">
        <v>18590</v>
      </c>
      <c r="CO18" s="23">
        <f>IF(B7L811C44=0,0,B7L811C43/B7L811C44)</f>
        <v>0.43788580320879594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148.93316143458208</v>
      </c>
      <c r="F19" s="16" t="s">
        <v>18592</v>
      </c>
      <c r="G19" s="23">
        <f>B7L212C7</f>
        <v>13.979488096055304</v>
      </c>
      <c r="H19" s="16" t="s">
        <v>18593</v>
      </c>
      <c r="I19" s="23">
        <f>B7L812C1+B7L812C2</f>
        <v>162.91264953063737</v>
      </c>
      <c r="J19" s="16" t="s">
        <v>18594</v>
      </c>
      <c r="K19" s="23">
        <f>IF(B7L812C3=0,0,B7L812C2/B7L812C3)</f>
        <v>8.5809715429287892E-2</v>
      </c>
      <c r="L19" s="16" t="s">
        <v>18595</v>
      </c>
      <c r="M19" s="23">
        <f>B7L312C9+B7L412C9+B7L512C11+B7L612C11+B7L712C7</f>
        <v>329.33365585020158</v>
      </c>
      <c r="N19" s="16" t="s">
        <v>18596</v>
      </c>
      <c r="O19" s="23">
        <f>B7L312C10+B7L412C10+B7L512C12+B7L612C12+B7L712C8</f>
        <v>856.26750521052406</v>
      </c>
      <c r="P19" s="16" t="s">
        <v>18597</v>
      </c>
      <c r="Q19" s="17">
        <f>B7L212C1</f>
        <v>10357</v>
      </c>
      <c r="R19" s="16" t="s">
        <v>18598</v>
      </c>
      <c r="S19" s="17">
        <f>B7L812C6+B7L812C7</f>
        <v>11213.267505210524</v>
      </c>
      <c r="T19" s="16" t="s">
        <v>18599</v>
      </c>
      <c r="U19" s="23">
        <f>IF(B7L812C8=0,0,B7L812C7/B7L812C8)</f>
        <v>0.92363800249903627</v>
      </c>
      <c r="V19" s="16" t="s">
        <v>18600</v>
      </c>
      <c r="W19" s="23">
        <f>B7L312C15+B7L312C17+B7L412C17+B7L512C19+B7L512C21+B7L612C19+B7L612C21+B7L712C13</f>
        <v>146.67461092023092</v>
      </c>
      <c r="X19" s="16" t="s">
        <v>18601</v>
      </c>
      <c r="Y19" s="23">
        <f>B7L212C15</f>
        <v>13.263057346194236</v>
      </c>
      <c r="Z19" s="16" t="s">
        <v>18602</v>
      </c>
      <c r="AA19" s="23">
        <f>B7L812C10+B7L812C11</f>
        <v>159.93766826642516</v>
      </c>
      <c r="AB19" s="16" t="s">
        <v>18603</v>
      </c>
      <c r="AC19" s="23">
        <f>IF(B7L812C12=0,0,B7L812C11/B7L812C12)</f>
        <v>8.2926414333492418E-2</v>
      </c>
      <c r="AD19" s="16" t="s">
        <v>18604</v>
      </c>
      <c r="AE19" s="23">
        <f>B7L312C19+B7L412C19+B7L512C23+B7L612C23+B7L712C15</f>
        <v>335.99167624127017</v>
      </c>
      <c r="AF19" s="16" t="s">
        <v>18605</v>
      </c>
      <c r="AG19" s="23">
        <f>B7L312C20+B7L412C20+B7L512C24+B7L612C24+B7L712C16</f>
        <v>873.57835822730237</v>
      </c>
      <c r="AH19" s="16" t="s">
        <v>18606</v>
      </c>
      <c r="AI19" s="17">
        <f>B7L212C9</f>
        <v>9916</v>
      </c>
      <c r="AJ19" s="16" t="s">
        <v>18607</v>
      </c>
      <c r="AK19" s="17">
        <f>B7L812C15+B7L812C16</f>
        <v>10789.578358227302</v>
      </c>
      <c r="AL19" s="16" t="s">
        <v>18608</v>
      </c>
      <c r="AM19" s="23">
        <f>IF(B7L812C17=0,0,B7L812C16/B7L812C17)</f>
        <v>0.91903498642639936</v>
      </c>
      <c r="AN19" s="16" t="s">
        <v>18609</v>
      </c>
      <c r="AO19" s="23">
        <f>B7L312C25+B7L312C27+B7L412C27+B7L512C31+B7L512C33+B7L612C31+B7L612C33+B7L712C21</f>
        <v>139.14577309440782</v>
      </c>
      <c r="AP19" s="16" t="s">
        <v>18610</v>
      </c>
      <c r="AQ19" s="23">
        <f>B7L212C23</f>
        <v>12.680745743142836</v>
      </c>
      <c r="AR19" s="16" t="s">
        <v>18611</v>
      </c>
      <c r="AS19" s="23">
        <f>B7L812C19+B7L812C20</f>
        <v>151.82651883755065</v>
      </c>
      <c r="AT19" s="16" t="s">
        <v>18612</v>
      </c>
      <c r="AU19" s="23">
        <f>IF(B7L812C21=0,0,B7L812C20/B7L812C21)</f>
        <v>8.3521283634980889E-2</v>
      </c>
      <c r="AV19" s="16" t="s">
        <v>18613</v>
      </c>
      <c r="AW19" s="23">
        <f>B7L312C29+B7L412C29+B7L512C35+B7L612C35+B7L712C23</f>
        <v>310.26246399257622</v>
      </c>
      <c r="AX19" s="16" t="s">
        <v>18614</v>
      </c>
      <c r="AY19" s="23">
        <f>B7L312C30+B7L412C30+B7L512C36+B7L612C36+B7L712C24</f>
        <v>806.68240638069801</v>
      </c>
      <c r="AZ19" s="16" t="s">
        <v>18615</v>
      </c>
      <c r="BA19" s="17">
        <f>B7L212C17</f>
        <v>9523.3333333333339</v>
      </c>
      <c r="BB19" s="16" t="s">
        <v>18616</v>
      </c>
      <c r="BC19" s="17">
        <f>B7L812C24+B7L812C25</f>
        <v>10330.015739714032</v>
      </c>
      <c r="BD19" s="16" t="s">
        <v>18617</v>
      </c>
      <c r="BE19" s="23">
        <f>IF(B7L812C26=0,0,B7L812C25/B7L812C26)</f>
        <v>0.92190888894008316</v>
      </c>
      <c r="BF19" s="16" t="s">
        <v>18618</v>
      </c>
      <c r="BG19" s="23">
        <f>B7L312C35+B7L312C37+B7L412C37+B7L512C43+B7L512C45+B7L612C43+B7L612C45+B7L712C29</f>
        <v>137.66407364511588</v>
      </c>
      <c r="BH19" s="16" t="s">
        <v>18619</v>
      </c>
      <c r="BI19" s="23">
        <f>B7L212C31</f>
        <v>12.382257891402794</v>
      </c>
      <c r="BJ19" s="16" t="s">
        <v>18620</v>
      </c>
      <c r="BK19" s="23">
        <f>B7L812C28+B7L812C29</f>
        <v>150.04633153651866</v>
      </c>
      <c r="BL19" s="16" t="s">
        <v>18621</v>
      </c>
      <c r="BM19" s="23">
        <f>IF(B7L812C30=0,0,B7L812C29/B7L812C30)</f>
        <v>8.252289652539202E-2</v>
      </c>
      <c r="BN19" s="16" t="s">
        <v>18622</v>
      </c>
      <c r="BO19" s="23">
        <f>B7L312C39+B7L412C39+B7L512C47+B7L612C47+B7L712C31</f>
        <v>302.72556453813735</v>
      </c>
      <c r="BP19" s="16" t="s">
        <v>18623</v>
      </c>
      <c r="BQ19" s="23">
        <f>B7L312C40+B7L412C40+B7L512C48+B7L612C48+B7L712C32</f>
        <v>787.08646779915716</v>
      </c>
      <c r="BR19" s="16" t="s">
        <v>18624</v>
      </c>
      <c r="BS19" s="17">
        <f>B7L212C25</f>
        <v>9304</v>
      </c>
      <c r="BT19" s="16" t="s">
        <v>18625</v>
      </c>
      <c r="BU19" s="17">
        <f>B7L812C33+B7L812C34</f>
        <v>10091.086467799158</v>
      </c>
      <c r="BV19" s="16" t="s">
        <v>18626</v>
      </c>
      <c r="BW19" s="23">
        <f>IF(B7L812C35=0,0,B7L812C34/B7L812C35)</f>
        <v>0.9220018111715953</v>
      </c>
      <c r="BX19" s="16" t="s">
        <v>18627</v>
      </c>
      <c r="BY19" s="23">
        <f>B7L312C45+B7L312C47+B7L412C47+B7L512C55+B7L512C57+B7L612C55+B7L612C57+B7L712C37</f>
        <v>134.32344071401781</v>
      </c>
      <c r="BZ19" s="16" t="s">
        <v>18628</v>
      </c>
      <c r="CA19" s="23">
        <f>B7L212C39</f>
        <v>11.606298334674738</v>
      </c>
      <c r="CB19" s="16" t="s">
        <v>18629</v>
      </c>
      <c r="CC19" s="23">
        <f>B7L812C37+B7L812C38</f>
        <v>145.92973904869254</v>
      </c>
      <c r="CD19" s="16" t="s">
        <v>18630</v>
      </c>
      <c r="CE19" s="23">
        <f>IF(B7L812C39=0,0,B7L812C38/B7L812C39)</f>
        <v>7.9533468711282015E-2</v>
      </c>
      <c r="CF19" s="16" t="s">
        <v>18631</v>
      </c>
      <c r="CG19" s="23">
        <f>B7L312C49+B7L412C49+B7L512C59+B7L612C59+B7L712C39</f>
        <v>292.74156282709805</v>
      </c>
      <c r="CH19" s="16" t="s">
        <v>18632</v>
      </c>
      <c r="CI19" s="23">
        <f>B7L312C50+B7L412C50+B7L512C60+B7L612C60+B7L712C40</f>
        <v>761.12806335045502</v>
      </c>
      <c r="CJ19" s="16" t="s">
        <v>18633</v>
      </c>
      <c r="CK19" s="17">
        <f>B7L212C33</f>
        <v>8789.6</v>
      </c>
      <c r="CL19" s="16" t="s">
        <v>18634</v>
      </c>
      <c r="CM19" s="17">
        <f>B7L812C42+B7L812C43</f>
        <v>9550.7280633504561</v>
      </c>
      <c r="CN19" s="16" t="s">
        <v>18635</v>
      </c>
      <c r="CO19" s="23">
        <f>IF(B7L812C44=0,0,B7L812C43/B7L812C44)</f>
        <v>0.92030680192108338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0.93087246407766988</v>
      </c>
      <c r="F20" s="16" t="s">
        <v>18637</v>
      </c>
      <c r="G20" s="23">
        <f>B7L213C7</f>
        <v>0.29289841815622292</v>
      </c>
      <c r="H20" s="16" t="s">
        <v>18638</v>
      </c>
      <c r="I20" s="23">
        <f>B7L813C1+B7L813C2</f>
        <v>1.2237708822338929</v>
      </c>
      <c r="J20" s="16" t="s">
        <v>18639</v>
      </c>
      <c r="K20" s="23">
        <f>IF(B7L813C3=0,0,B7L813C2/B7L813C3)</f>
        <v>0.2393408949406943</v>
      </c>
      <c r="L20" s="16" t="s">
        <v>18640</v>
      </c>
      <c r="M20" s="23">
        <f>B7L313C9+B7L413C9+B7L513C11+B7L613C11+B7L713C7</f>
        <v>2.1123171524271847</v>
      </c>
      <c r="N20" s="16" t="s">
        <v>18641</v>
      </c>
      <c r="O20" s="23">
        <f>B7L313C10+B7L413C10+B7L513C12+B7L613C12+B7L713C8</f>
        <v>5.4920245963106797</v>
      </c>
      <c r="P20" s="16" t="s">
        <v>18642</v>
      </c>
      <c r="Q20" s="17">
        <f>B7L213C1</f>
        <v>217</v>
      </c>
      <c r="R20" s="16" t="s">
        <v>18643</v>
      </c>
      <c r="S20" s="23">
        <f>B7L813C6+B7L813C7</f>
        <v>222.49202459631067</v>
      </c>
      <c r="T20" s="16" t="s">
        <v>18644</v>
      </c>
      <c r="U20" s="23">
        <f>IF(B7L813C8=0,0,B7L813C7/B7L813C8)</f>
        <v>0.97531585859639058</v>
      </c>
      <c r="V20" s="16" t="s">
        <v>18645</v>
      </c>
      <c r="W20" s="23">
        <f>B7L313C15+B7L313C17+B7L413C17+B7L513C19+B7L513C21+B7L613C19+B7L613C21+B7L713C13</f>
        <v>0.8546124330493936</v>
      </c>
      <c r="X20" s="16" t="s">
        <v>18646</v>
      </c>
      <c r="Y20" s="23">
        <f>B7L213C15</f>
        <v>0.20263747357285464</v>
      </c>
      <c r="Z20" s="16" t="s">
        <v>18647</v>
      </c>
      <c r="AA20" s="23">
        <f>B7L813C10+B7L813C11</f>
        <v>1.0572499066222483</v>
      </c>
      <c r="AB20" s="16" t="s">
        <v>18648</v>
      </c>
      <c r="AC20" s="23">
        <f>IF(B7L813C12=0,0,B7L813C11/B7L813C12)</f>
        <v>0.1916646880776281</v>
      </c>
      <c r="AD20" s="16" t="s">
        <v>18649</v>
      </c>
      <c r="AE20" s="23">
        <f>B7L313C19+B7L413C19+B7L513C23+B7L613C23+B7L713C15</f>
        <v>2.218494921771665</v>
      </c>
      <c r="AF20" s="16" t="s">
        <v>18650</v>
      </c>
      <c r="AG20" s="23">
        <f>B7L313C20+B7L413C20+B7L513C24+B7L613C24+B7L713C16</f>
        <v>5.7680867966063296</v>
      </c>
      <c r="AH20" s="16" t="s">
        <v>18651</v>
      </c>
      <c r="AI20" s="23">
        <f>B7L213C9</f>
        <v>151.5</v>
      </c>
      <c r="AJ20" s="16" t="s">
        <v>18652</v>
      </c>
      <c r="AK20" s="23">
        <f>B7L813C15+B7L813C16</f>
        <v>157.26808679660633</v>
      </c>
      <c r="AL20" s="16" t="s">
        <v>18653</v>
      </c>
      <c r="AM20" s="23">
        <f>IF(B7L813C17=0,0,B7L813C16/B7L813C17)</f>
        <v>0.96332322142338933</v>
      </c>
      <c r="AN20" s="16" t="s">
        <v>18654</v>
      </c>
      <c r="AO20" s="23">
        <f>B7L313C25+B7L313C27+B7L413C27+B7L513C31+B7L513C33+B7L613C31+B7L613C33+B7L713C21</f>
        <v>0.7906143139735895</v>
      </c>
      <c r="AP20" s="16" t="s">
        <v>18655</v>
      </c>
      <c r="AQ20" s="23">
        <f>B7L213C23</f>
        <v>0.17176928955534751</v>
      </c>
      <c r="AR20" s="16" t="s">
        <v>18656</v>
      </c>
      <c r="AS20" s="23">
        <f>B7L813C19+B7L813C20</f>
        <v>0.96238360352893704</v>
      </c>
      <c r="AT20" s="16" t="s">
        <v>18657</v>
      </c>
      <c r="AU20" s="23">
        <f>IF(B7L813C21=0,0,B7L813C20/B7L813C21)</f>
        <v>0.17848318375904534</v>
      </c>
      <c r="AV20" s="16" t="s">
        <v>18658</v>
      </c>
      <c r="AW20" s="23">
        <f>B7L313C29+B7L413C29+B7L513C35+B7L613C35+B7L713C23</f>
        <v>2.0950583068547419</v>
      </c>
      <c r="AX20" s="16" t="s">
        <v>18659</v>
      </c>
      <c r="AY20" s="23">
        <f>B7L313C30+B7L413C30+B7L513C36+B7L613C36+B7L713C24</f>
        <v>5.4471515978223284</v>
      </c>
      <c r="AZ20" s="16" t="s">
        <v>18660</v>
      </c>
      <c r="BA20" s="17">
        <f>B7L213C17</f>
        <v>129</v>
      </c>
      <c r="BB20" s="16" t="s">
        <v>18661</v>
      </c>
      <c r="BC20" s="23">
        <f>B7L813C24+B7L813C25</f>
        <v>134.44715159782234</v>
      </c>
      <c r="BD20" s="16" t="s">
        <v>18662</v>
      </c>
      <c r="BE20" s="23">
        <f>IF(B7L813C26=0,0,B7L813C25/B7L813C26)</f>
        <v>0.95948481218764203</v>
      </c>
      <c r="BF20" s="16" t="s">
        <v>18663</v>
      </c>
      <c r="BG20" s="23">
        <f>B7L313C35+B7L313C37+B7L413C37+B7L513C43+B7L513C45+B7L613C43+B7L613C45+B7L713C29</f>
        <v>0.67404251450298491</v>
      </c>
      <c r="BH20" s="16" t="s">
        <v>18664</v>
      </c>
      <c r="BI20" s="23">
        <f>B7L213C31</f>
        <v>0.155044394276486</v>
      </c>
      <c r="BJ20" s="16" t="s">
        <v>18665</v>
      </c>
      <c r="BK20" s="23">
        <f>B7L813C28+B7L813C29</f>
        <v>0.82908690877947089</v>
      </c>
      <c r="BL20" s="16" t="s">
        <v>18666</v>
      </c>
      <c r="BM20" s="23">
        <f>IF(B7L813C30=0,0,B7L813C29/B7L813C30)</f>
        <v>0.1870062024073357</v>
      </c>
      <c r="BN20" s="16" t="s">
        <v>18667</v>
      </c>
      <c r="BO20" s="23">
        <f>B7L313C39+B7L413C39+B7L513C47+B7L613C47+B7L713C31</f>
        <v>1.7810749347664168</v>
      </c>
      <c r="BP20" s="16" t="s">
        <v>18668</v>
      </c>
      <c r="BQ20" s="23">
        <f>B7L313C40+B7L413C40+B7L513C48+B7L613C48+B7L713C32</f>
        <v>4.6307948303926842</v>
      </c>
      <c r="BR20" s="16" t="s">
        <v>18669</v>
      </c>
      <c r="BS20" s="23">
        <f>B7L213C25</f>
        <v>116.5</v>
      </c>
      <c r="BT20" s="16" t="s">
        <v>18670</v>
      </c>
      <c r="BU20" s="23">
        <f>B7L813C33+B7L813C34</f>
        <v>121.13079483039269</v>
      </c>
      <c r="BV20" s="16" t="s">
        <v>18671</v>
      </c>
      <c r="BW20" s="23">
        <f>IF(B7L813C35=0,0,B7L813C34/B7L813C35)</f>
        <v>0.96177029270816949</v>
      </c>
      <c r="BX20" s="16" t="s">
        <v>18672</v>
      </c>
      <c r="BY20" s="23">
        <f>B7L313C45+B7L313C47+B7L413C47+B7L513C55+B7L513C57+B7L613C55+B7L613C57+B7L713C37</f>
        <v>0.60669477063550403</v>
      </c>
      <c r="BZ20" s="16" t="s">
        <v>18673</v>
      </c>
      <c r="CA20" s="23">
        <f>B7L213C39</f>
        <v>0.15000403781958796</v>
      </c>
      <c r="CB20" s="16" t="s">
        <v>18674</v>
      </c>
      <c r="CC20" s="23">
        <f>B7L813C37+B7L813C38</f>
        <v>0.75669880845509196</v>
      </c>
      <c r="CD20" s="16" t="s">
        <v>18675</v>
      </c>
      <c r="CE20" s="23">
        <f>IF(B7L813C39=0,0,B7L813C38/B7L813C39)</f>
        <v>0.19823480114345957</v>
      </c>
      <c r="CF20" s="16" t="s">
        <v>18676</v>
      </c>
      <c r="CG20" s="23">
        <f>B7L313C49+B7L413C49+B7L513C59+B7L613C59+B7L713C39</f>
        <v>1.5762126704952721</v>
      </c>
      <c r="CH20" s="16" t="s">
        <v>18677</v>
      </c>
      <c r="CI20" s="23">
        <f>B7L313C50+B7L413C50+B7L513C60+B7L613C60+B7L713C40</f>
        <v>4.0981529432877073</v>
      </c>
      <c r="CJ20" s="16" t="s">
        <v>18678</v>
      </c>
      <c r="CK20" s="23">
        <f>B7L213C33</f>
        <v>113.60000000000001</v>
      </c>
      <c r="CL20" s="16" t="s">
        <v>18679</v>
      </c>
      <c r="CM20" s="23">
        <f>B7L813C42+B7L813C43</f>
        <v>117.69815294328771</v>
      </c>
      <c r="CN20" s="16" t="s">
        <v>18680</v>
      </c>
      <c r="CO20" s="23">
        <f>IF(B7L813C44=0,0,B7L813C43/B7L813C44)</f>
        <v>0.96518082195170574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687.33372299352754</v>
      </c>
      <c r="F21" s="16" t="s">
        <v>18682</v>
      </c>
      <c r="G21" s="23">
        <f>B7L214C7</f>
        <v>124.63570061809894</v>
      </c>
      <c r="H21" s="16" t="s">
        <v>18683</v>
      </c>
      <c r="I21" s="23">
        <f>B7L814C1+B7L814C2</f>
        <v>811.96942361162644</v>
      </c>
      <c r="J21" s="16" t="s">
        <v>18684</v>
      </c>
      <c r="K21" s="23">
        <f>IF(B7L814C3=0,0,B7L814C2/B7L814C3)</f>
        <v>0.15349802220842432</v>
      </c>
      <c r="L21" s="16" t="s">
        <v>18685</v>
      </c>
      <c r="M21" s="17">
        <f>B7L314C9+B7L414C9+B7L514C11+B7L614C11+B7L714C7</f>
        <v>1982.2087301844012</v>
      </c>
      <c r="N21" s="16" t="s">
        <v>18686</v>
      </c>
      <c r="O21" s="17">
        <f>B7L314C10+B7L414C10+B7L514C12+B7L614C12+B7L714C8</f>
        <v>5153.7426984794438</v>
      </c>
      <c r="P21" s="16" t="s">
        <v>18687</v>
      </c>
      <c r="Q21" s="17">
        <f>B7L214C1</f>
        <v>92339</v>
      </c>
      <c r="R21" s="16" t="s">
        <v>18688</v>
      </c>
      <c r="S21" s="17">
        <f>B7L814C6+B7L814C7</f>
        <v>97492.742698479444</v>
      </c>
      <c r="T21" s="16" t="s">
        <v>18689</v>
      </c>
      <c r="U21" s="23">
        <f>IF(B7L814C8=0,0,B7L814C7/B7L814C8)</f>
        <v>0.94713716574351925</v>
      </c>
      <c r="V21" s="16" t="s">
        <v>18690</v>
      </c>
      <c r="W21" s="23">
        <f>B7L314C15+B7L314C17+B7L414C17+B7L514C19+B7L514C21+B7L614C19+B7L614C21+B7L714C13</f>
        <v>695.32302519910161</v>
      </c>
      <c r="X21" s="16" t="s">
        <v>18691</v>
      </c>
      <c r="Y21" s="23">
        <f>B7L214C15</f>
        <v>117.9276531434631</v>
      </c>
      <c r="Z21" s="16" t="s">
        <v>18692</v>
      </c>
      <c r="AA21" s="23">
        <f>B7L814C10+B7L814C11</f>
        <v>813.2506783425647</v>
      </c>
      <c r="AB21" s="16" t="s">
        <v>18693</v>
      </c>
      <c r="AC21" s="23">
        <f>IF(B7L814C12=0,0,B7L814C11/B7L814C12)</f>
        <v>0.14500775257120482</v>
      </c>
      <c r="AD21" s="16" t="s">
        <v>18694</v>
      </c>
      <c r="AE21" s="17">
        <f>B7L314C19+B7L414C19+B7L514C23+B7L614C23+B7L714C15</f>
        <v>2001.4168659950583</v>
      </c>
      <c r="AF21" s="16" t="s">
        <v>18695</v>
      </c>
      <c r="AG21" s="17">
        <f>B7L314C20+B7L414C20+B7L514C24+B7L614C24+B7L714C16</f>
        <v>5203.6838515871523</v>
      </c>
      <c r="AH21" s="16" t="s">
        <v>18696</v>
      </c>
      <c r="AI21" s="17">
        <f>B7L214C9</f>
        <v>88167.5</v>
      </c>
      <c r="AJ21" s="16" t="s">
        <v>18697</v>
      </c>
      <c r="AK21" s="17">
        <f>B7L814C15+B7L814C16</f>
        <v>93371.18385158715</v>
      </c>
      <c r="AL21" s="16" t="s">
        <v>18698</v>
      </c>
      <c r="AM21" s="23">
        <f>IF(B7L814C17=0,0,B7L814C16/B7L814C17)</f>
        <v>0.94426884573019476</v>
      </c>
      <c r="AN21" s="16" t="s">
        <v>18699</v>
      </c>
      <c r="AO21" s="23">
        <f>B7L314C25+B7L314C27+B7L414C27+B7L514C31+B7L514C33+B7L614C31+B7L614C33+B7L714C21</f>
        <v>652.70535759031759</v>
      </c>
      <c r="AP21" s="16" t="s">
        <v>18700</v>
      </c>
      <c r="AQ21" s="23">
        <f>B7L214C23</f>
        <v>111.90170019334765</v>
      </c>
      <c r="AR21" s="16" t="s">
        <v>18701</v>
      </c>
      <c r="AS21" s="23">
        <f>B7L814C19+B7L814C20</f>
        <v>764.60705778366525</v>
      </c>
      <c r="AT21" s="16" t="s">
        <v>18702</v>
      </c>
      <c r="AU21" s="23">
        <f>IF(B7L814C21=0,0,B7L814C20/B7L814C21)</f>
        <v>0.14635190592892572</v>
      </c>
      <c r="AV21" s="16" t="s">
        <v>18703</v>
      </c>
      <c r="AW21" s="17">
        <f>B7L314C29+B7L414C29+B7L514C35+B7L614C35+B7L714C23</f>
        <v>1807.5261980134128</v>
      </c>
      <c r="AX21" s="16" t="s">
        <v>18704</v>
      </c>
      <c r="AY21" s="17">
        <f>B7L314C30+B7L414C30+B7L514C36+B7L614C36+B7L714C24</f>
        <v>4699.568114834874</v>
      </c>
      <c r="AZ21" s="16" t="s">
        <v>18705</v>
      </c>
      <c r="BA21" s="17">
        <f>B7L214C17</f>
        <v>84039</v>
      </c>
      <c r="BB21" s="16" t="s">
        <v>18706</v>
      </c>
      <c r="BC21" s="17">
        <f>B7L814C24+B7L814C25</f>
        <v>88738.568114834867</v>
      </c>
      <c r="BD21" s="16" t="s">
        <v>18707</v>
      </c>
      <c r="BE21" s="23">
        <f>IF(B7L814C26=0,0,B7L814C25/B7L814C26)</f>
        <v>0.94704029809503742</v>
      </c>
      <c r="BF21" s="16" t="s">
        <v>18708</v>
      </c>
      <c r="BG21" s="23">
        <f>B7L314C35+B7L314C37+B7L414C37+B7L514C43+B7L514C45+B7L614C43+B7L614C45+B7L714C29</f>
        <v>619.56866289051118</v>
      </c>
      <c r="BH21" s="16" t="s">
        <v>18709</v>
      </c>
      <c r="BI21" s="23">
        <f>B7L214C31</f>
        <v>107.19356855793619</v>
      </c>
      <c r="BJ21" s="16" t="s">
        <v>18710</v>
      </c>
      <c r="BK21" s="23">
        <f>B7L814C28+B7L814C29</f>
        <v>726.76223144844732</v>
      </c>
      <c r="BL21" s="16" t="s">
        <v>18711</v>
      </c>
      <c r="BM21" s="23">
        <f>IF(B7L814C30=0,0,B7L814C29/B7L814C30)</f>
        <v>0.14749468797284349</v>
      </c>
      <c r="BN21" s="16" t="s">
        <v>18712</v>
      </c>
      <c r="BO21" s="17">
        <f>B7L314C39+B7L414C39+B7L514C47+B7L614C47+B7L714C31</f>
        <v>1674.8589808378119</v>
      </c>
      <c r="BP21" s="16" t="s">
        <v>18713</v>
      </c>
      <c r="BQ21" s="17">
        <f>B7L314C40+B7L414C40+B7L514C48+B7L614C48+B7L714C32</f>
        <v>4354.633350178311</v>
      </c>
      <c r="BR21" s="16" t="s">
        <v>18714</v>
      </c>
      <c r="BS21" s="17">
        <f>B7L214C25</f>
        <v>80545</v>
      </c>
      <c r="BT21" s="16" t="s">
        <v>18715</v>
      </c>
      <c r="BU21" s="17">
        <f>B7L814C33+B7L814C34</f>
        <v>84899.633350178308</v>
      </c>
      <c r="BV21" s="16" t="s">
        <v>18716</v>
      </c>
      <c r="BW21" s="23">
        <f>IF(B7L814C35=0,0,B7L814C34/B7L814C35)</f>
        <v>0.94870845516826763</v>
      </c>
      <c r="BX21" s="16" t="s">
        <v>18717</v>
      </c>
      <c r="BY21" s="23">
        <f>B7L314C45+B7L314C47+B7L414C47+B7L514C55+B7L514C57+B7L614C55+B7L614C57+B7L714C37</f>
        <v>598.58559358485024</v>
      </c>
      <c r="BZ21" s="16" t="s">
        <v>18718</v>
      </c>
      <c r="CA21" s="23">
        <f>B7L214C39</f>
        <v>100.76758922985114</v>
      </c>
      <c r="CB21" s="16" t="s">
        <v>18719</v>
      </c>
      <c r="CC21" s="23">
        <f>B7L814C37+B7L814C38</f>
        <v>699.35318281470143</v>
      </c>
      <c r="CD21" s="16" t="s">
        <v>18720</v>
      </c>
      <c r="CE21" s="23">
        <f>IF(B7L814C39=0,0,B7L814C38/B7L814C39)</f>
        <v>0.14408683867611743</v>
      </c>
      <c r="CF21" s="16" t="s">
        <v>18721</v>
      </c>
      <c r="CG21" s="17">
        <f>B7L314C49+B7L414C49+B7L514C59+B7L614C59+B7L714C39</f>
        <v>1598.7759219486766</v>
      </c>
      <c r="CH21" s="16" t="s">
        <v>18722</v>
      </c>
      <c r="CI21" s="17">
        <f>B7L314C50+B7L414C50+B7L514C60+B7L614C60+B7L714C40</f>
        <v>4156.8173970665584</v>
      </c>
      <c r="CJ21" s="16" t="s">
        <v>18723</v>
      </c>
      <c r="CK21" s="17">
        <f>B7L214C33</f>
        <v>76312.600000000006</v>
      </c>
      <c r="CL21" s="16" t="s">
        <v>18724</v>
      </c>
      <c r="CM21" s="17">
        <f>B7L814C42+B7L814C43</f>
        <v>80469.417397066558</v>
      </c>
      <c r="CN21" s="16" t="s">
        <v>18725</v>
      </c>
      <c r="CO21" s="23">
        <f>IF(B7L814C44=0,0,B7L814C43/B7L814C44)</f>
        <v>0.94834289185225185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50.100596604370764</v>
      </c>
      <c r="F22" s="16" t="s">
        <v>18727</v>
      </c>
      <c r="G22" s="23">
        <f>B7L215C7</f>
        <v>10.166409610841804</v>
      </c>
      <c r="H22" s="16" t="s">
        <v>18728</v>
      </c>
      <c r="I22" s="17">
        <f>B7L815C1+B7L815C2</f>
        <v>60.267006215212568</v>
      </c>
      <c r="J22" s="16" t="s">
        <v>18729</v>
      </c>
      <c r="K22" s="17">
        <f>IF(B7L815C3=0,0,B7L815C2/B7L815C3)</f>
        <v>0.16868947454495598</v>
      </c>
      <c r="L22" s="16" t="s">
        <v>18730</v>
      </c>
      <c r="M22" s="17">
        <f>B7L315C9+B7L415C9+B7L515C11+B7L615C11+B7L715C7</f>
        <v>116.37229254403921</v>
      </c>
      <c r="N22" s="16" t="s">
        <v>18731</v>
      </c>
      <c r="O22" s="17">
        <f>B7L315C10+B7L415C10+B7L515C12+B7L615C12+B7L715C8</f>
        <v>302.567960614502</v>
      </c>
      <c r="P22" s="16" t="s">
        <v>18732</v>
      </c>
      <c r="Q22" s="17">
        <f>B7L215C1</f>
        <v>7532</v>
      </c>
      <c r="R22" s="16" t="s">
        <v>18733</v>
      </c>
      <c r="S22" s="17">
        <f>B7L815C6+B7L815C7</f>
        <v>7834.5679606145022</v>
      </c>
      <c r="T22" s="16" t="s">
        <v>18734</v>
      </c>
      <c r="U22" s="17">
        <f>IF(B7L815C8=0,0,B7L815C7/B7L815C8)</f>
        <v>0.96138038981401974</v>
      </c>
      <c r="V22" s="16" t="s">
        <v>18735</v>
      </c>
      <c r="W22" s="17">
        <f>B7L315C15+B7L315C17+B7L415C17+B7L515C19+B7L515C21+B7L615C19+B7L615C21+B7L715C13</f>
        <v>50.947883608791756</v>
      </c>
      <c r="X22" s="16" t="s">
        <v>18736</v>
      </c>
      <c r="Y22" s="23">
        <f>B7L215C15</f>
        <v>10.877552830569243</v>
      </c>
      <c r="Z22" s="16" t="s">
        <v>18737</v>
      </c>
      <c r="AA22" s="17">
        <f>B7L815C10+B7L815C11</f>
        <v>61.825436439360999</v>
      </c>
      <c r="AB22" s="16" t="s">
        <v>18738</v>
      </c>
      <c r="AC22" s="17">
        <f>IF(B7L815C12=0,0,B7L815C11/B7L815C12)</f>
        <v>0.17593976617113014</v>
      </c>
      <c r="AD22" s="16" t="s">
        <v>18739</v>
      </c>
      <c r="AE22" s="17">
        <f>B7L315C19+B7L415C19+B7L515C23+B7L615C23+B7L715C15</f>
        <v>115.1127572283547</v>
      </c>
      <c r="AF22" s="16" t="s">
        <v>18740</v>
      </c>
      <c r="AG22" s="17">
        <f>B7L315C20+B7L415C20+B7L515C24+B7L615C24+B7L715C16</f>
        <v>299.29316879372226</v>
      </c>
      <c r="AH22" s="16" t="s">
        <v>18741</v>
      </c>
      <c r="AI22" s="17">
        <f>B7L215C9</f>
        <v>8132.5</v>
      </c>
      <c r="AJ22" s="16" t="s">
        <v>18742</v>
      </c>
      <c r="AK22" s="17">
        <f>B7L815C15+B7L815C16</f>
        <v>8431.7931687937216</v>
      </c>
      <c r="AL22" s="16" t="s">
        <v>18743</v>
      </c>
      <c r="AM22" s="17">
        <f>IF(B7L815C17=0,0,B7L815C16/B7L815C17)</f>
        <v>0.96450420891472843</v>
      </c>
      <c r="AN22" s="16" t="s">
        <v>18744</v>
      </c>
      <c r="AO22" s="17">
        <f>B7L315C25+B7L315C27+B7L415C27+B7L515C31+B7L515C33+B7L615C31+B7L615C33+B7L715C21</f>
        <v>60.660432266838868</v>
      </c>
      <c r="AP22" s="16" t="s">
        <v>18745</v>
      </c>
      <c r="AQ22" s="23">
        <f>B7L215C23</f>
        <v>11.264869687118138</v>
      </c>
      <c r="AR22" s="16" t="s">
        <v>18746</v>
      </c>
      <c r="AS22" s="17">
        <f>B7L815C19+B7L815C20</f>
        <v>71.925301953957003</v>
      </c>
      <c r="AT22" s="16" t="s">
        <v>18747</v>
      </c>
      <c r="AU22" s="17">
        <f>IF(B7L815C21=0,0,B7L815C20/B7L815C21)</f>
        <v>0.15661901140615783</v>
      </c>
      <c r="AV22" s="16" t="s">
        <v>18748</v>
      </c>
      <c r="AW22" s="17">
        <f>B7L315C29+B7L415C29+B7L515C35+B7L615C35+B7L715C23</f>
        <v>137.52021130761378</v>
      </c>
      <c r="AX22" s="16" t="s">
        <v>18749</v>
      </c>
      <c r="AY22" s="17">
        <f>B7L315C30+B7L415C30+B7L515C36+B7L615C36+B7L715C24</f>
        <v>357.55254939979585</v>
      </c>
      <c r="AZ22" s="16" t="s">
        <v>18750</v>
      </c>
      <c r="BA22" s="17">
        <f>B7L215C17</f>
        <v>8460</v>
      </c>
      <c r="BB22" s="16" t="s">
        <v>18751</v>
      </c>
      <c r="BC22" s="17">
        <f>B7L815C24+B7L815C25</f>
        <v>8817.5525493997957</v>
      </c>
      <c r="BD22" s="16" t="s">
        <v>18752</v>
      </c>
      <c r="BE22" s="17">
        <f>IF(B7L815C26=0,0,B7L815C25/B7L815C26)</f>
        <v>0.95944991000658864</v>
      </c>
      <c r="BF22" s="16" t="s">
        <v>18753</v>
      </c>
      <c r="BG22" s="17">
        <f>B7L315C35+B7L315C37+B7L415C37+B7L515C43+B7L515C45+B7L615C43+B7L615C45+B7L715C29</f>
        <v>58.843853451406488</v>
      </c>
      <c r="BH22" s="16" t="s">
        <v>18754</v>
      </c>
      <c r="BI22" s="23">
        <f>B7L215C31</f>
        <v>11.024787658252448</v>
      </c>
      <c r="BJ22" s="16" t="s">
        <v>18755</v>
      </c>
      <c r="BK22" s="17">
        <f>B7L815C28+B7L815C29</f>
        <v>69.868641109658938</v>
      </c>
      <c r="BL22" s="16" t="s">
        <v>18756</v>
      </c>
      <c r="BM22" s="17">
        <f>IF(B7L815C30=0,0,B7L815C29/B7L815C30)</f>
        <v>0.15779307401941634</v>
      </c>
      <c r="BN22" s="16" t="s">
        <v>18757</v>
      </c>
      <c r="BO22" s="17">
        <f>B7L315C39+B7L415C39+B7L515C47+B7L615C47+B7L715C31</f>
        <v>132.65260609773568</v>
      </c>
      <c r="BP22" s="16" t="s">
        <v>18758</v>
      </c>
      <c r="BQ22" s="17">
        <f>B7L315C40+B7L415C40+B7L515C48+B7L615C48+B7L715C32</f>
        <v>344.89677585411283</v>
      </c>
      <c r="BR22" s="16" t="s">
        <v>18759</v>
      </c>
      <c r="BS22" s="17">
        <f>B7L215C25</f>
        <v>8284</v>
      </c>
      <c r="BT22" s="16" t="s">
        <v>18760</v>
      </c>
      <c r="BU22" s="17">
        <f>B7L815C33+B7L815C34</f>
        <v>8628.896775854113</v>
      </c>
      <c r="BV22" s="16" t="s">
        <v>18761</v>
      </c>
      <c r="BW22" s="17">
        <f>IF(B7L815C35=0,0,B7L815C34/B7L815C35)</f>
        <v>0.96003002645492019</v>
      </c>
      <c r="BX22" s="16" t="s">
        <v>18762</v>
      </c>
      <c r="BY22" s="17">
        <f>B7L315C45+B7L315C47+B7L415C47+B7L515C55+B7L515C57+B7L615C55+B7L615C57+B7L715C37</f>
        <v>57.268392386889552</v>
      </c>
      <c r="BZ22" s="16" t="s">
        <v>18763</v>
      </c>
      <c r="CA22" s="23">
        <f>B7L215C39</f>
        <v>10.360049999339111</v>
      </c>
      <c r="CB22" s="16" t="s">
        <v>18764</v>
      </c>
      <c r="CC22" s="17">
        <f>B7L815C37+B7L815C38</f>
        <v>67.62844238622867</v>
      </c>
      <c r="CD22" s="16" t="s">
        <v>18765</v>
      </c>
      <c r="CE22" s="17">
        <f>IF(B7L815C39=0,0,B7L815C38/B7L815C39)</f>
        <v>0.1531907232192701</v>
      </c>
      <c r="CF22" s="16" t="s">
        <v>18766</v>
      </c>
      <c r="CG22" s="17">
        <f>B7L315C49+B7L415C49+B7L515C59+B7L615C59+B7L715C39</f>
        <v>128.63832172389255</v>
      </c>
      <c r="CH22" s="16" t="s">
        <v>18767</v>
      </c>
      <c r="CI22" s="17">
        <f>B7L315C50+B7L415C50+B7L515C60+B7L615C60+B7L715C40</f>
        <v>334.45963648212063</v>
      </c>
      <c r="CJ22" s="16" t="s">
        <v>18768</v>
      </c>
      <c r="CK22" s="17">
        <f>B7L215C33</f>
        <v>7845.7999999999993</v>
      </c>
      <c r="CL22" s="16" t="s">
        <v>18769</v>
      </c>
      <c r="CM22" s="17">
        <f>B7L815C42+B7L815C43</f>
        <v>8180.2596364821202</v>
      </c>
      <c r="CN22" s="16" t="s">
        <v>18770</v>
      </c>
      <c r="CO22" s="17">
        <f>IF(B7L815C44=0,0,B7L815C43/B7L815C44)</f>
        <v>0.95911381162151554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9815.8209628621607</v>
      </c>
      <c r="F23" s="16" t="s">
        <v>18772</v>
      </c>
      <c r="G23" s="23">
        <f>B7L216C7</f>
        <v>475.35523599541074</v>
      </c>
      <c r="H23" s="16" t="s">
        <v>18773</v>
      </c>
      <c r="I23" s="17">
        <f>B7L816C1+B7L816C2</f>
        <v>10291.176198857571</v>
      </c>
      <c r="J23" s="16" t="s">
        <v>18774</v>
      </c>
      <c r="K23" s="17">
        <f>IF(B7L816C3=0,0,B7L816C2/B7L816C3)</f>
        <v>4.6190564305776845E-2</v>
      </c>
      <c r="L23" s="16" t="s">
        <v>18775</v>
      </c>
      <c r="M23" s="17">
        <f>B7L316C9+B7L416C9+B7L516C11+B7L616C11+B7L716C7</f>
        <v>23780.60850498189</v>
      </c>
      <c r="N23" s="16" t="s">
        <v>18776</v>
      </c>
      <c r="O23" s="17">
        <f>B7L316C10+B7L416C10+B7L516C12+B7L616C12+B7L716C8</f>
        <v>61829.582112952921</v>
      </c>
      <c r="P23" s="16" t="s">
        <v>18777</v>
      </c>
      <c r="Q23" s="17">
        <f>B7L216C1</f>
        <v>352177</v>
      </c>
      <c r="R23" s="16" t="s">
        <v>18778</v>
      </c>
      <c r="S23" s="17">
        <f>B7L816C6+B7L816C7</f>
        <v>414006.58211295295</v>
      </c>
      <c r="T23" s="16" t="s">
        <v>18779</v>
      </c>
      <c r="U23" s="17">
        <f>IF(B7L816C8=0,0,B7L816C7/B7L816C8)</f>
        <v>0.8506555577029834</v>
      </c>
      <c r="V23" s="16" t="s">
        <v>18780</v>
      </c>
      <c r="W23" s="17">
        <f>B7L316C15+B7L316C17+B7L416C17+B7L516C19+B7L516C21+B7L616C19+B7L616C21+B7L716C13</f>
        <v>10260.455388825165</v>
      </c>
      <c r="X23" s="16" t="s">
        <v>18781</v>
      </c>
      <c r="Y23" s="23">
        <f>B7L216C15</f>
        <v>486.86629054780639</v>
      </c>
      <c r="Z23" s="16" t="s">
        <v>18782</v>
      </c>
      <c r="AA23" s="17">
        <f>B7L816C10+B7L816C11</f>
        <v>10747.321679372972</v>
      </c>
      <c r="AB23" s="16" t="s">
        <v>18783</v>
      </c>
      <c r="AC23" s="17">
        <f>IF(B7L816C12=0,0,B7L816C11/B7L816C12)</f>
        <v>4.5301174103891853E-2</v>
      </c>
      <c r="AD23" s="16" t="s">
        <v>18784</v>
      </c>
      <c r="AE23" s="17">
        <f>B7L316C19+B7L416C19+B7L516C23+B7L616C23+B7L716C15</f>
        <v>24871.571950498401</v>
      </c>
      <c r="AF23" s="16" t="s">
        <v>18785</v>
      </c>
      <c r="AG23" s="17">
        <f>B7L316C20+B7L416C20+B7L516C24+B7L616C24+B7L716C16</f>
        <v>64666.087071295835</v>
      </c>
      <c r="AH23" s="16" t="s">
        <v>18786</v>
      </c>
      <c r="AI23" s="17">
        <f>B7L216C9</f>
        <v>364001</v>
      </c>
      <c r="AJ23" s="16" t="s">
        <v>18787</v>
      </c>
      <c r="AK23" s="17">
        <f>B7L816C15+B7L816C16</f>
        <v>428667.08707129583</v>
      </c>
      <c r="AL23" s="16" t="s">
        <v>18788</v>
      </c>
      <c r="AM23" s="17">
        <f>IF(B7L816C17=0,0,B7L816C16/B7L816C17)</f>
        <v>0.84914613456073296</v>
      </c>
      <c r="AN23" s="16" t="s">
        <v>18789</v>
      </c>
      <c r="AO23" s="17">
        <f>B7L316C25+B7L316C27+B7L416C27+B7L516C31+B7L516C33+B7L616C31+B7L616C33+B7L716C21</f>
        <v>10562.801748169168</v>
      </c>
      <c r="AP23" s="16" t="s">
        <v>18790</v>
      </c>
      <c r="AQ23" s="23">
        <f>B7L216C23</f>
        <v>509.0043352028253</v>
      </c>
      <c r="AR23" s="16" t="s">
        <v>18791</v>
      </c>
      <c r="AS23" s="17">
        <f>B7L816C19+B7L816C20</f>
        <v>11071.806083371994</v>
      </c>
      <c r="AT23" s="16" t="s">
        <v>18792</v>
      </c>
      <c r="AU23" s="17">
        <f>IF(B7L816C21=0,0,B7L816C20/B7L816C21)</f>
        <v>4.5973017533902164E-2</v>
      </c>
      <c r="AV23" s="16" t="s">
        <v>18793</v>
      </c>
      <c r="AW23" s="17">
        <f>B7L316C29+B7L416C29+B7L516C35+B7L616C35+B7L716C23</f>
        <v>24761.506182850419</v>
      </c>
      <c r="AX23" s="16" t="s">
        <v>18794</v>
      </c>
      <c r="AY23" s="17">
        <f>B7L316C30+B7L416C30+B7L516C36+B7L616C36+B7L716C24</f>
        <v>64379.916075411085</v>
      </c>
      <c r="AZ23" s="16" t="s">
        <v>18795</v>
      </c>
      <c r="BA23" s="17">
        <f>B7L216C17</f>
        <v>382266</v>
      </c>
      <c r="BB23" s="16" t="s">
        <v>18796</v>
      </c>
      <c r="BC23" s="17">
        <f>B7L816C24+B7L816C25</f>
        <v>446645.91607541108</v>
      </c>
      <c r="BD23" s="16" t="s">
        <v>18797</v>
      </c>
      <c r="BE23" s="17">
        <f>IF(B7L816C26=0,0,B7L816C25/B7L816C26)</f>
        <v>0.85585916324701994</v>
      </c>
      <c r="BF23" s="16" t="s">
        <v>18798</v>
      </c>
      <c r="BG23" s="17">
        <f>B7L316C35+B7L316C37+B7L416C37+B7L516C43+B7L516C45+B7L616C43+B7L616C45+B7L716C29</f>
        <v>10647.861271291518</v>
      </c>
      <c r="BH23" s="16" t="s">
        <v>18799</v>
      </c>
      <c r="BI23" s="23">
        <f>B7L216C31</f>
        <v>521.68645742503736</v>
      </c>
      <c r="BJ23" s="16" t="s">
        <v>18800</v>
      </c>
      <c r="BK23" s="17">
        <f>B7L816C28+B7L816C29</f>
        <v>11169.547728716556</v>
      </c>
      <c r="BL23" s="16" t="s">
        <v>18801</v>
      </c>
      <c r="BM23" s="17">
        <f>IF(B7L816C30=0,0,B7L816C29/B7L816C30)</f>
        <v>4.6706139773573629E-2</v>
      </c>
      <c r="BN23" s="16" t="s">
        <v>18802</v>
      </c>
      <c r="BO23" s="17">
        <f>B7L316C39+B7L416C39+B7L516C47+B7L616C47+B7L716C31</f>
        <v>24586.164302623354</v>
      </c>
      <c r="BP23" s="16" t="s">
        <v>18803</v>
      </c>
      <c r="BQ23" s="17">
        <f>B7L316C40+B7L416C40+B7L516C48+B7L616C48+B7L716C32</f>
        <v>63924.027186820713</v>
      </c>
      <c r="BR23" s="16" t="s">
        <v>18804</v>
      </c>
      <c r="BS23" s="17">
        <f>B7L216C25</f>
        <v>391994</v>
      </c>
      <c r="BT23" s="16" t="s">
        <v>18805</v>
      </c>
      <c r="BU23" s="17">
        <f>B7L816C33+B7L816C34</f>
        <v>455918.02718682069</v>
      </c>
      <c r="BV23" s="16" t="s">
        <v>18806</v>
      </c>
      <c r="BW23" s="17">
        <f>IF(B7L816C35=0,0,B7L816C34/B7L816C35)</f>
        <v>0.85979052510545573</v>
      </c>
      <c r="BX23" s="16" t="s">
        <v>18807</v>
      </c>
      <c r="BY23" s="17">
        <f>B7L316C45+B7L316C47+B7L416C47+B7L516C55+B7L516C57+B7L616C55+B7L616C57+B7L716C37</f>
        <v>10636.082471079735</v>
      </c>
      <c r="BZ23" s="16" t="s">
        <v>18808</v>
      </c>
      <c r="CA23" s="23">
        <f>B7L216C39</f>
        <v>510.80362660969485</v>
      </c>
      <c r="CB23" s="16" t="s">
        <v>18809</v>
      </c>
      <c r="CC23" s="17">
        <f>B7L816C37+B7L816C38</f>
        <v>11146.88609768943</v>
      </c>
      <c r="CD23" s="16" t="s">
        <v>18810</v>
      </c>
      <c r="CE23" s="17">
        <f>IF(B7L816C39=0,0,B7L816C38/B7L816C39)</f>
        <v>4.5824782108034298E-2</v>
      </c>
      <c r="CF23" s="16" t="s">
        <v>18811</v>
      </c>
      <c r="CG23" s="17">
        <f>B7L316C49+B7L416C49+B7L516C59+B7L616C59+B7L716C39</f>
        <v>24310.988338162537</v>
      </c>
      <c r="CH23" s="16" t="s">
        <v>18812</v>
      </c>
      <c r="CI23" s="17">
        <f>B7L316C50+B7L416C50+B7L516C60+B7L616C60+B7L716C40</f>
        <v>63208.569679222601</v>
      </c>
      <c r="CJ23" s="16" t="s">
        <v>18813</v>
      </c>
      <c r="CK23" s="17">
        <f>B7L216C33</f>
        <v>386838.2</v>
      </c>
      <c r="CL23" s="16" t="s">
        <v>18814</v>
      </c>
      <c r="CM23" s="17">
        <f>B7L816C42+B7L816C43</f>
        <v>450046.76967922261</v>
      </c>
      <c r="CN23" s="16" t="s">
        <v>18815</v>
      </c>
      <c r="CO23" s="17">
        <f>IF(B7L816C44=0,0,B7L816C43/B7L816C44)</f>
        <v>0.85955110904523224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2B5F8-DB5B-4BEB-B069-81EAB90C7A7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0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1677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1677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0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1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1351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4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1355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0.99704797047970484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2.9520295202952029E-3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1982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19271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21253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9.3257422481532015E-2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0.90674257751846798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558C2-8E32-46F1-84E4-0E592C35F54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21">
        <f>A2L102C44</f>
        <v>997.45169141999997</v>
      </c>
      <c r="F8" s="16" t="s">
        <v>18915</v>
      </c>
      <c r="G8" s="21">
        <f>B3L520C2</f>
        <v>0.77861615597532585</v>
      </c>
      <c r="H8" s="16" t="s">
        <v>18916</v>
      </c>
      <c r="I8" s="21">
        <f>IF(B9L101C2=NULL_VALUE,NULL_VALUE,B9L101C1*B9L101C2)</f>
        <v>776.63200174452732</v>
      </c>
      <c r="J8" s="16" t="s">
        <v>18917</v>
      </c>
      <c r="K8" s="21">
        <f>B3L520C3</f>
        <v>2.6498477813078042E-2</v>
      </c>
      <c r="L8" s="16" t="s">
        <v>18918</v>
      </c>
      <c r="M8" s="21">
        <f>IF(B9L101C4=NULL_VALUE,NULL_VALUE,B9L101C1*B9L101C4)</f>
        <v>26.430951514710035</v>
      </c>
      <c r="N8" s="16" t="s">
        <v>18919</v>
      </c>
      <c r="O8" s="21">
        <f>B3L520C4</f>
        <v>2.9137943128947341E-5</v>
      </c>
      <c r="P8" s="16" t="s">
        <v>18920</v>
      </c>
      <c r="Q8" s="21">
        <f>B9L101C1*B9L101C6</f>
        <v>2.9063690658468293E-2</v>
      </c>
      <c r="R8" s="16" t="s">
        <v>18921</v>
      </c>
      <c r="S8" s="15">
        <f>B3L520C5</f>
        <v>0</v>
      </c>
      <c r="T8" s="16" t="s">
        <v>18922</v>
      </c>
      <c r="U8" s="15">
        <f>B9L101C1*B9L101C8</f>
        <v>0</v>
      </c>
      <c r="V8" s="16" t="s">
        <v>18923</v>
      </c>
      <c r="W8" s="21">
        <f>B3L520C6</f>
        <v>8.2357422108400181E-3</v>
      </c>
      <c r="X8" s="16" t="s">
        <v>18924</v>
      </c>
      <c r="Y8" s="21">
        <f>B9L101C1*B9L101C10</f>
        <v>8.2147549983014656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0.18662048605762699</v>
      </c>
      <c r="BD8" s="16" t="s">
        <v>18926</v>
      </c>
      <c r="BE8" s="21">
        <f>B9L101C1*B9L101C26</f>
        <v>186.14491947180255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5959.3464487800002</v>
      </c>
      <c r="F9" s="16" t="s">
        <v>18928</v>
      </c>
      <c r="G9" s="21">
        <f>B3L524C2</f>
        <v>0.74441432222077986</v>
      </c>
      <c r="H9" s="16" t="s">
        <v>18929</v>
      </c>
      <c r="I9" s="15">
        <f>IF(B9L102C2=NULL_VALUE,NULL_VALUE,B9L102C1*B9L102C2)</f>
        <v>4436.2228475473748</v>
      </c>
      <c r="J9" s="16" t="s">
        <v>18930</v>
      </c>
      <c r="K9" s="21">
        <f>B3L524C3</f>
        <v>0.11454067916365417</v>
      </c>
      <c r="L9" s="16" t="s">
        <v>18931</v>
      </c>
      <c r="M9" s="21">
        <f>IF(B9L102C4=NULL_VALUE,NULL_VALUE,B9L102C1*B9L102C4)</f>
        <v>682.58758961477179</v>
      </c>
      <c r="N9" s="16" t="s">
        <v>18932</v>
      </c>
      <c r="O9" s="21">
        <f>B3L524C4</f>
        <v>2.6063771854490675E-6</v>
      </c>
      <c r="P9" s="16" t="s">
        <v>18933</v>
      </c>
      <c r="Q9" s="21">
        <f>B9L102C1*B9L102C6</f>
        <v>1.5532304624287112E-2</v>
      </c>
      <c r="R9" s="16" t="s">
        <v>18934</v>
      </c>
      <c r="S9" s="15">
        <f>B3L524C5</f>
        <v>0</v>
      </c>
      <c r="T9" s="16" t="s">
        <v>18935</v>
      </c>
      <c r="U9" s="15">
        <f>B9L102C1*B9L102C8</f>
        <v>0</v>
      </c>
      <c r="V9" s="16" t="s">
        <v>18936</v>
      </c>
      <c r="W9" s="21">
        <f>B3L524C6</f>
        <v>7.3668379777460161E-4</v>
      </c>
      <c r="X9" s="16" t="s">
        <v>18937</v>
      </c>
      <c r="Y9" s="21">
        <f>B9L102C1*B9L102C10</f>
        <v>4.3901539741418363</v>
      </c>
      <c r="Z9" s="16" t="s">
        <v>18938</v>
      </c>
      <c r="AA9" s="21">
        <f>B3L524C7</f>
        <v>6.6692948984597316E-4</v>
      </c>
      <c r="AB9" s="16" t="s">
        <v>18939</v>
      </c>
      <c r="AC9" s="21">
        <f>B9L102C1*B9L102C12</f>
        <v>3.9744638869002573</v>
      </c>
      <c r="AD9" s="16" t="s">
        <v>18940</v>
      </c>
      <c r="AE9" s="21">
        <f>B3L524C8</f>
        <v>7.598202994183173E-2</v>
      </c>
      <c r="AF9" s="16" t="s">
        <v>18941</v>
      </c>
      <c r="AG9" s="21">
        <f>B9L102C1*B9L102C14</f>
        <v>452.80324030495058</v>
      </c>
      <c r="AH9" s="16" t="s">
        <v>18942</v>
      </c>
      <c r="AI9" s="21">
        <f>B3L524C9</f>
        <v>1.1566063589658086E-2</v>
      </c>
      <c r="AJ9" s="16" t="s">
        <v>18943</v>
      </c>
      <c r="AK9" s="21">
        <f>B9L102C1*B9L102C16</f>
        <v>68.926179979392572</v>
      </c>
      <c r="AL9" s="16" t="s">
        <v>18944</v>
      </c>
      <c r="AM9" s="21">
        <f>B3L524C10</f>
        <v>1.4739173426343496E-3</v>
      </c>
      <c r="AN9" s="16" t="s">
        <v>18945</v>
      </c>
      <c r="AO9" s="21">
        <f>B9L102C1*B9L102C18</f>
        <v>8.7835840816232658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2.0453222890080215E-5</v>
      </c>
      <c r="AZ9" s="16" t="s">
        <v>18951</v>
      </c>
      <c r="BA9" s="21">
        <f>B9L102C1*B9L102C24</f>
        <v>0.12188784119610534</v>
      </c>
      <c r="BB9" s="16" t="s">
        <v>18952</v>
      </c>
      <c r="BC9" s="21">
        <f>B3L524C14</f>
        <v>5.059631485374582E-2</v>
      </c>
      <c r="BD9" s="16" t="s">
        <v>18953</v>
      </c>
      <c r="BE9" s="21">
        <f>B9L102C1*B9L102C26</f>
        <v>301.5209692450249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1.8479047190840418E-5</v>
      </c>
      <c r="P10" s="16" t="s">
        <v>18960</v>
      </c>
      <c r="Q10" s="15">
        <f>B9L103C1*B9L103C6</f>
        <v>0</v>
      </c>
      <c r="R10" s="16" t="s">
        <v>18961</v>
      </c>
      <c r="S10" s="15">
        <f>B3L522C5</f>
        <v>0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5.2230409089691699E-3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4.7284873366106655E-3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0.53870772227045949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8.2002649531605756E-2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1.0449979489536357E-2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1.4501203935509801E-4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0.35872462937627253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7194.8895144000007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1.8479047190840418E-5</v>
      </c>
      <c r="P11" s="16" t="s">
        <v>18984</v>
      </c>
      <c r="Q11" s="21">
        <f>B9L104C1*B9L104C6</f>
        <v>0.13295470286948052</v>
      </c>
      <c r="R11" s="16" t="s">
        <v>18961</v>
      </c>
      <c r="S11" s="15">
        <f>B3L522C5</f>
        <v>0</v>
      </c>
      <c r="T11" s="16" t="s">
        <v>18985</v>
      </c>
      <c r="U11" s="15">
        <f>B9L104C1*B9L104C8</f>
        <v>0</v>
      </c>
      <c r="V11" s="16" t="s">
        <v>18963</v>
      </c>
      <c r="W11" s="21">
        <f>B3L522C6</f>
        <v>5.2230409089691699E-3</v>
      </c>
      <c r="X11" s="16" t="s">
        <v>18986</v>
      </c>
      <c r="Y11" s="21">
        <f>B9L104C1*B9L104C10</f>
        <v>37.579202269224531</v>
      </c>
      <c r="Z11" s="16" t="s">
        <v>18965</v>
      </c>
      <c r="AA11" s="21">
        <f>B3L522C7</f>
        <v>4.7284873366106655E-3</v>
      </c>
      <c r="AB11" s="16" t="s">
        <v>18987</v>
      </c>
      <c r="AC11" s="21">
        <f>B9L104C1*B9L104C12</f>
        <v>34.020943957153264</v>
      </c>
      <c r="AD11" s="16" t="s">
        <v>18967</v>
      </c>
      <c r="AE11" s="21">
        <f>B3L522C8</f>
        <v>0.53870772227045949</v>
      </c>
      <c r="AF11" s="16" t="s">
        <v>18988</v>
      </c>
      <c r="AG11" s="15">
        <f>B9L104C1*B9L104C14</f>
        <v>3875.9425422900367</v>
      </c>
      <c r="AH11" s="16" t="s">
        <v>18969</v>
      </c>
      <c r="AI11" s="21">
        <f>B3L522C9</f>
        <v>8.2002649531605756E-2</v>
      </c>
      <c r="AJ11" s="16" t="s">
        <v>18989</v>
      </c>
      <c r="AK11" s="21">
        <f>B9L104C1*B9L104C16</f>
        <v>590.0000032679684</v>
      </c>
      <c r="AL11" s="16" t="s">
        <v>18971</v>
      </c>
      <c r="AM11" s="21">
        <f>B3L522C10</f>
        <v>1.0449979489536357E-2</v>
      </c>
      <c r="AN11" s="16" t="s">
        <v>18990</v>
      </c>
      <c r="AO11" s="21">
        <f>B9L104C1*B9L104C18</f>
        <v>75.186447854960207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1.4501203935509801E-4</v>
      </c>
      <c r="AZ11" s="16" t="s">
        <v>18993</v>
      </c>
      <c r="BA11" s="21">
        <f>B9L104C1*B9L104C24</f>
        <v>1.0433456014177549</v>
      </c>
      <c r="BB11" s="16" t="s">
        <v>18979</v>
      </c>
      <c r="BC11" s="21">
        <f>B3L522C14</f>
        <v>0.35872462937627253</v>
      </c>
      <c r="BD11" s="16" t="s">
        <v>18994</v>
      </c>
      <c r="BE11" s="15">
        <f>B9L104C1*B9L104C26</f>
        <v>2580.9840744563699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3683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1.8479047190840418E-5</v>
      </c>
      <c r="P12" s="16" t="s">
        <v>18998</v>
      </c>
      <c r="Q12" s="21">
        <f>B9L105C1*B9L105C6</f>
        <v>6.8058330803865266E-2</v>
      </c>
      <c r="R12" s="16" t="s">
        <v>18961</v>
      </c>
      <c r="S12" s="15">
        <f>B3L522C5</f>
        <v>0</v>
      </c>
      <c r="T12" s="16" t="s">
        <v>18999</v>
      </c>
      <c r="U12" s="15">
        <f>B9L105C1*B9L105C8</f>
        <v>0</v>
      </c>
      <c r="V12" s="16" t="s">
        <v>18963</v>
      </c>
      <c r="W12" s="21">
        <f>B3L522C6</f>
        <v>5.2230409089691699E-3</v>
      </c>
      <c r="X12" s="16" t="s">
        <v>19000</v>
      </c>
      <c r="Y12" s="21">
        <f>B9L105C1*B9L105C10</f>
        <v>19.236459667733453</v>
      </c>
      <c r="Z12" s="16" t="s">
        <v>18965</v>
      </c>
      <c r="AA12" s="21">
        <f>B3L522C7</f>
        <v>4.7284873366106655E-3</v>
      </c>
      <c r="AB12" s="16" t="s">
        <v>19001</v>
      </c>
      <c r="AC12" s="21">
        <f>B9L105C1*B9L105C12</f>
        <v>17.415018860737081</v>
      </c>
      <c r="AD12" s="16" t="s">
        <v>18967</v>
      </c>
      <c r="AE12" s="21">
        <f>B3L522C8</f>
        <v>0.53870772227045949</v>
      </c>
      <c r="AF12" s="16" t="s">
        <v>19002</v>
      </c>
      <c r="AG12" s="15">
        <f>B9L105C1*B9L105C14</f>
        <v>1984.0605411221022</v>
      </c>
      <c r="AH12" s="16" t="s">
        <v>18969</v>
      </c>
      <c r="AI12" s="21">
        <f>B3L522C9</f>
        <v>8.2002649531605756E-2</v>
      </c>
      <c r="AJ12" s="16" t="s">
        <v>19003</v>
      </c>
      <c r="AK12" s="21">
        <f>B9L105C1*B9L105C16</f>
        <v>302.015758224904</v>
      </c>
      <c r="AL12" s="16" t="s">
        <v>18971</v>
      </c>
      <c r="AM12" s="21">
        <f>B3L522C10</f>
        <v>1.0449979489536357E-2</v>
      </c>
      <c r="AN12" s="16" t="s">
        <v>19004</v>
      </c>
      <c r="AO12" s="21">
        <f>B9L105C1*B9L105C18</f>
        <v>38.487274459962407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1.4501203935509801E-4</v>
      </c>
      <c r="AZ12" s="16" t="s">
        <v>19007</v>
      </c>
      <c r="BA12" s="21">
        <f>B9L105C1*B9L105C24</f>
        <v>0.53407934094482601</v>
      </c>
      <c r="BB12" s="16" t="s">
        <v>18979</v>
      </c>
      <c r="BC12" s="21">
        <f>B3L522C14</f>
        <v>0.35872462937627253</v>
      </c>
      <c r="BD12" s="16" t="s">
        <v>19008</v>
      </c>
      <c r="BE12" s="15">
        <f>B9L105C1*B9L105C26</f>
        <v>1321.1828099928118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1.8479047190840418E-5</v>
      </c>
      <c r="P13" s="16" t="s">
        <v>19012</v>
      </c>
      <c r="Q13" s="15">
        <f>B9L106C1*B9L106C6</f>
        <v>0</v>
      </c>
      <c r="R13" s="16" t="s">
        <v>18961</v>
      </c>
      <c r="S13" s="15">
        <f>B3L522C5</f>
        <v>0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5.2230409089691699E-3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4.7284873366106655E-3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0.53870772227045949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8.2002649531605756E-2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1.0449979489536357E-2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1.4501203935509801E-4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0.35872462937627253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1.8479047190840418E-5</v>
      </c>
      <c r="P14" s="16" t="s">
        <v>19026</v>
      </c>
      <c r="Q14" s="15">
        <f>B9L107C1*B9L107C6</f>
        <v>0</v>
      </c>
      <c r="R14" s="16" t="s">
        <v>18961</v>
      </c>
      <c r="S14" s="15">
        <f>B3L522C5</f>
        <v>0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5.2230409089691699E-3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4.7284873366106655E-3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0.53870772227045949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8.2002649531605756E-2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1.0449979489536357E-2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1.4501203935509801E-4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0.35872462937627253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1.8479047190840418E-5</v>
      </c>
      <c r="P15" s="16" t="s">
        <v>19040</v>
      </c>
      <c r="Q15" s="15">
        <f>B9L108C1*B9L108C6</f>
        <v>0</v>
      </c>
      <c r="R15" s="16" t="s">
        <v>18961</v>
      </c>
      <c r="S15" s="15">
        <f>B3L522C5</f>
        <v>0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5.2230409089691699E-3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4.7284873366106655E-3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0.53870772227045949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8.2002649531605756E-2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1.0449979489536357E-2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1.4501203935509801E-4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0.35872462937627253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1.8479047190840418E-5</v>
      </c>
      <c r="P16" s="16" t="s">
        <v>19054</v>
      </c>
      <c r="Q16" s="15">
        <f>B9L109C1*B9L109C6</f>
        <v>0</v>
      </c>
      <c r="R16" s="16" t="s">
        <v>18961</v>
      </c>
      <c r="S16" s="15">
        <f>B3L522C5</f>
        <v>0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5.2230409089691699E-3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4.7284873366106655E-3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0.53870772227045949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8.2002649531605756E-2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1.0449979489536357E-2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1.4501203935509801E-4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0.35872462937627253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1.8479047190840418E-5</v>
      </c>
      <c r="P17" s="16" t="s">
        <v>19068</v>
      </c>
      <c r="Q17" s="15">
        <f>B9L110C1*B9L110C6</f>
        <v>0</v>
      </c>
      <c r="R17" s="16" t="s">
        <v>18961</v>
      </c>
      <c r="S17" s="15">
        <f>B3L522C5</f>
        <v>0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5.2230409089691699E-3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4.7284873366106655E-3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0.53870772227045949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8.2002649531605756E-2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1.0449979489536357E-2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1.4501203935509801E-4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0.35872462937627253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1062</v>
      </c>
      <c r="F18" s="16" t="s">
        <v>18928</v>
      </c>
      <c r="G18" s="21">
        <f>B3L524C2</f>
        <v>0.74441432222077986</v>
      </c>
      <c r="H18" s="16" t="s">
        <v>19080</v>
      </c>
      <c r="I18" s="21">
        <f>IF(B9L111C2=NULL_VALUE,NULL_VALUE,B9L111C1*B9L111C2)</f>
        <v>790.56801019846819</v>
      </c>
      <c r="J18" s="16" t="s">
        <v>18930</v>
      </c>
      <c r="K18" s="21">
        <f>B3L524C3</f>
        <v>0.11454067916365417</v>
      </c>
      <c r="L18" s="16" t="s">
        <v>19081</v>
      </c>
      <c r="M18" s="21">
        <f>IF(B9L111C4=NULL_VALUE,NULL_VALUE,B9L111C1*B9L111C4)</f>
        <v>121.64220127180073</v>
      </c>
      <c r="N18" s="16" t="s">
        <v>18932</v>
      </c>
      <c r="O18" s="21">
        <f>B3L524C4</f>
        <v>2.6063771854490675E-6</v>
      </c>
      <c r="P18" s="16" t="s">
        <v>19082</v>
      </c>
      <c r="Q18" s="21">
        <f>B9L111C1*B9L111C6</f>
        <v>2.7679725709469096E-3</v>
      </c>
      <c r="R18" s="16" t="s">
        <v>18934</v>
      </c>
      <c r="S18" s="15">
        <f>B3L524C5</f>
        <v>0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7.3668379777460161E-4</v>
      </c>
      <c r="X18" s="16" t="s">
        <v>19084</v>
      </c>
      <c r="Y18" s="21">
        <f>B9L111C1*B9L111C10</f>
        <v>0.78235819323662692</v>
      </c>
      <c r="Z18" s="16" t="s">
        <v>18938</v>
      </c>
      <c r="AA18" s="21">
        <f>B3L524C7</f>
        <v>6.6692948984597316E-4</v>
      </c>
      <c r="AB18" s="16" t="s">
        <v>19085</v>
      </c>
      <c r="AC18" s="21">
        <f>B9L111C1*B9L111C12</f>
        <v>0.70827911821642353</v>
      </c>
      <c r="AD18" s="16" t="s">
        <v>18940</v>
      </c>
      <c r="AE18" s="21">
        <f>B3L524C8</f>
        <v>7.598202994183173E-2</v>
      </c>
      <c r="AF18" s="16" t="s">
        <v>19086</v>
      </c>
      <c r="AG18" s="21">
        <f>B9L111C1*B9L111C14</f>
        <v>80.6929157982253</v>
      </c>
      <c r="AH18" s="16" t="s">
        <v>18942</v>
      </c>
      <c r="AI18" s="21">
        <f>B3L524C9</f>
        <v>1.1566063589658086E-2</v>
      </c>
      <c r="AJ18" s="16" t="s">
        <v>19087</v>
      </c>
      <c r="AK18" s="21">
        <f>B9L111C1*B9L111C16</f>
        <v>12.283159532216887</v>
      </c>
      <c r="AL18" s="16" t="s">
        <v>18944</v>
      </c>
      <c r="AM18" s="21">
        <f>B3L524C10</f>
        <v>1.4739173426343496E-3</v>
      </c>
      <c r="AN18" s="16" t="s">
        <v>19088</v>
      </c>
      <c r="AO18" s="21">
        <f>B9L111C1*B9L111C18</f>
        <v>1.5653002178776794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2.0453222890080215E-5</v>
      </c>
      <c r="AZ18" s="16" t="s">
        <v>19091</v>
      </c>
      <c r="BA18" s="21">
        <f>B9L111C1*B9L111C24</f>
        <v>2.1721322709265189E-2</v>
      </c>
      <c r="BB18" s="16" t="s">
        <v>18952</v>
      </c>
      <c r="BC18" s="21">
        <f>B3L524C14</f>
        <v>5.059631485374582E-2</v>
      </c>
      <c r="BD18" s="16" t="s">
        <v>19092</v>
      </c>
      <c r="BE18" s="21">
        <f>B9L111C1*B9L111C26</f>
        <v>53.733286374678059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3395.5232953999998</v>
      </c>
      <c r="F19" s="16" t="s">
        <v>18928</v>
      </c>
      <c r="G19" s="21">
        <f>B3L524C2</f>
        <v>0.74441432222077986</v>
      </c>
      <c r="H19" s="16" t="s">
        <v>19094</v>
      </c>
      <c r="I19" s="15">
        <f>IF(B9L112C2=NULL_VALUE,NULL_VALUE,B9L112C1*B9L112C2)</f>
        <v>2527.6761725300598</v>
      </c>
      <c r="J19" s="16" t="s">
        <v>18930</v>
      </c>
      <c r="K19" s="21">
        <f>B3L524C3</f>
        <v>0.11454067916365417</v>
      </c>
      <c r="L19" s="16" t="s">
        <v>19095</v>
      </c>
      <c r="M19" s="21">
        <f>IF(B9L112C4=NULL_VALUE,NULL_VALUE,B9L112C1*B9L112C4)</f>
        <v>388.92554437112511</v>
      </c>
      <c r="N19" s="16" t="s">
        <v>18932</v>
      </c>
      <c r="O19" s="21">
        <f>B3L524C4</f>
        <v>2.6063771854490675E-6</v>
      </c>
      <c r="P19" s="16" t="s">
        <v>19096</v>
      </c>
      <c r="Q19" s="21">
        <f>B9L112C1*B9L112C6</f>
        <v>8.8500144497913949E-3</v>
      </c>
      <c r="R19" s="16" t="s">
        <v>18934</v>
      </c>
      <c r="S19" s="15">
        <f>B3L524C5</f>
        <v>0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7.3668379777460161E-4</v>
      </c>
      <c r="X19" s="16" t="s">
        <v>19098</v>
      </c>
      <c r="Y19" s="21">
        <f>B9L112C1*B9L112C10</f>
        <v>2.5014269966874023</v>
      </c>
      <c r="Z19" s="16" t="s">
        <v>18938</v>
      </c>
      <c r="AA19" s="21">
        <f>B3L524C7</f>
        <v>6.6692948984597316E-4</v>
      </c>
      <c r="AB19" s="16" t="s">
        <v>19099</v>
      </c>
      <c r="AC19" s="21">
        <f>B9L112C1*B9L112C12</f>
        <v>2.2645746191612397</v>
      </c>
      <c r="AD19" s="16" t="s">
        <v>18940</v>
      </c>
      <c r="AE19" s="21">
        <f>B3L524C8</f>
        <v>7.598202994183173E-2</v>
      </c>
      <c r="AF19" s="16" t="s">
        <v>19100</v>
      </c>
      <c r="AG19" s="21">
        <f>B9L112C1*B9L112C14</f>
        <v>257.99875269926991</v>
      </c>
      <c r="AH19" s="16" t="s">
        <v>18942</v>
      </c>
      <c r="AI19" s="21">
        <f>B3L524C9</f>
        <v>1.1566063589658086E-2</v>
      </c>
      <c r="AJ19" s="16" t="s">
        <v>19101</v>
      </c>
      <c r="AK19" s="21">
        <f>B9L112C1*B9L112C16</f>
        <v>39.272838354761774</v>
      </c>
      <c r="AL19" s="16" t="s">
        <v>18944</v>
      </c>
      <c r="AM19" s="21">
        <f>B3L524C10</f>
        <v>1.4739173426343496E-3</v>
      </c>
      <c r="AN19" s="16" t="s">
        <v>19102</v>
      </c>
      <c r="AO19" s="21">
        <f>B9L112C1*B9L112C18</f>
        <v>5.0047206724089977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2.0453222890080215E-5</v>
      </c>
      <c r="AZ19" s="16" t="s">
        <v>19105</v>
      </c>
      <c r="BA19" s="21">
        <f>B9L112C1*B9L112C24</f>
        <v>6.9449394789275878E-2</v>
      </c>
      <c r="BB19" s="16" t="s">
        <v>18952</v>
      </c>
      <c r="BC19" s="21">
        <f>B3L524C14</f>
        <v>5.059631485374582E-2</v>
      </c>
      <c r="BD19" s="16" t="s">
        <v>19106</v>
      </c>
      <c r="BE19" s="21">
        <f>B9L112C1*B9L112C26</f>
        <v>171.80096574728697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8845.0516013666675</v>
      </c>
      <c r="F20" s="16" t="s">
        <v>18928</v>
      </c>
      <c r="G20" s="21">
        <f>B3L524C2</f>
        <v>0.74441432222077986</v>
      </c>
      <c r="H20" s="16" t="s">
        <v>19107</v>
      </c>
      <c r="I20" s="15">
        <f>IF(B9L113C2=NULL_VALUE,NULL_VALUE,B9L113C1*B9L113C2)</f>
        <v>6584.3830928391908</v>
      </c>
      <c r="J20" s="16" t="s">
        <v>18930</v>
      </c>
      <c r="K20" s="21">
        <f>B3L524C3</f>
        <v>0.11454067916365417</v>
      </c>
      <c r="L20" s="16" t="s">
        <v>19108</v>
      </c>
      <c r="M20" s="15">
        <f>IF(B9L113C4=NULL_VALUE,NULL_VALUE,B9L113C1*B9L113C4)</f>
        <v>1013.118217658105</v>
      </c>
      <c r="N20" s="16" t="s">
        <v>18932</v>
      </c>
      <c r="O20" s="21">
        <f>B3L524C4</f>
        <v>2.6063771854490675E-6</v>
      </c>
      <c r="P20" s="16" t="s">
        <v>19109</v>
      </c>
      <c r="Q20" s="21">
        <f>B9L113C1*B9L113C6</f>
        <v>2.3053540697921822E-2</v>
      </c>
      <c r="R20" s="16" t="s">
        <v>18934</v>
      </c>
      <c r="S20" s="15">
        <f>B3L524C5</f>
        <v>0</v>
      </c>
      <c r="T20" s="16" t="s">
        <v>19110</v>
      </c>
      <c r="U20" s="15">
        <f>B9L113C1*B9L113C8</f>
        <v>0</v>
      </c>
      <c r="V20" s="16" t="s">
        <v>18936</v>
      </c>
      <c r="W20" s="21">
        <f>B3L524C6</f>
        <v>7.3668379777460161E-4</v>
      </c>
      <c r="X20" s="16" t="s">
        <v>19111</v>
      </c>
      <c r="Y20" s="21">
        <f>B9L113C1*B9L113C10</f>
        <v>6.5160062052071179</v>
      </c>
      <c r="Z20" s="16" t="s">
        <v>18938</v>
      </c>
      <c r="AA20" s="21">
        <f>B3L524C7</f>
        <v>6.6692948984597316E-4</v>
      </c>
      <c r="AB20" s="16" t="s">
        <v>19112</v>
      </c>
      <c r="AC20" s="21">
        <f>B9L113C1*B9L113C12</f>
        <v>5.8990257521607798</v>
      </c>
      <c r="AD20" s="16" t="s">
        <v>18940</v>
      </c>
      <c r="AE20" s="21">
        <f>B3L524C8</f>
        <v>7.598202994183173E-2</v>
      </c>
      <c r="AF20" s="16" t="s">
        <v>19113</v>
      </c>
      <c r="AG20" s="21">
        <f>B9L113C1*B9L113C14</f>
        <v>672.0649756120888</v>
      </c>
      <c r="AH20" s="16" t="s">
        <v>18942</v>
      </c>
      <c r="AI20" s="21">
        <f>B3L524C9</f>
        <v>1.1566063589658086E-2</v>
      </c>
      <c r="AJ20" s="16" t="s">
        <v>19114</v>
      </c>
      <c r="AK20" s="21">
        <f>B9L113C1*B9L113C16</f>
        <v>102.30242927521395</v>
      </c>
      <c r="AL20" s="16" t="s">
        <v>18944</v>
      </c>
      <c r="AM20" s="21">
        <f>B3L524C10</f>
        <v>1.4739173426343496E-3</v>
      </c>
      <c r="AN20" s="16" t="s">
        <v>19115</v>
      </c>
      <c r="AO20" s="21">
        <f>B9L113C1*B9L113C18</f>
        <v>13.036874951750058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2.0453222890080215E-5</v>
      </c>
      <c r="AZ20" s="16" t="s">
        <v>19118</v>
      </c>
      <c r="BA20" s="21">
        <f>B9L113C1*B9L113C24</f>
        <v>0.18090981187701338</v>
      </c>
      <c r="BB20" s="16" t="s">
        <v>18952</v>
      </c>
      <c r="BC20" s="21">
        <f>B3L524C14</f>
        <v>5.059631485374582E-2</v>
      </c>
      <c r="BD20" s="16" t="s">
        <v>19119</v>
      </c>
      <c r="BE20" s="21">
        <f>B9L113C1*B9L113C26</f>
        <v>447.5270157203766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0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1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51627</v>
      </c>
      <c r="F22" s="16" t="s">
        <v>19128</v>
      </c>
      <c r="G22" s="21">
        <f>B8L112C1</f>
        <v>0.99704797047970484</v>
      </c>
      <c r="H22" s="16" t="s">
        <v>19129</v>
      </c>
      <c r="I22" s="15">
        <f>IF(B9L115C2=NULL_VALUE,NULL_VALUE,B9L115C1*B9L115C2)</f>
        <v>51474.595571955724</v>
      </c>
      <c r="J22" s="16" t="s">
        <v>19130</v>
      </c>
      <c r="K22" s="21">
        <f>B8L113C1</f>
        <v>2.9520295202952029E-3</v>
      </c>
      <c r="L22" s="16" t="s">
        <v>19131</v>
      </c>
      <c r="M22" s="21">
        <f>IF(B9L115C4=NULL_VALUE,NULL_VALUE,B9L115C1*B9L115C4)</f>
        <v>152.40442804428045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16458</v>
      </c>
      <c r="F23" s="16" t="s">
        <v>19128</v>
      </c>
      <c r="G23" s="21">
        <f>B8L112C1</f>
        <v>0.99704797047970484</v>
      </c>
      <c r="H23" s="16" t="s">
        <v>19135</v>
      </c>
      <c r="I23" s="15">
        <f>IF(B9L116C2=NULL_VALUE,NULL_VALUE,B9L116C1*B9L116C2)</f>
        <v>16409.415498154984</v>
      </c>
      <c r="J23" s="16" t="s">
        <v>19130</v>
      </c>
      <c r="K23" s="21">
        <f>B8L113C1</f>
        <v>2.9520295202952029E-3</v>
      </c>
      <c r="L23" s="16" t="s">
        <v>19136</v>
      </c>
      <c r="M23" s="21">
        <f>IF(B9L116C4=NULL_VALUE,NULL_VALUE,B9L116C1*B9L116C4)</f>
        <v>48.584501845018451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21">
        <f>B8L112C1</f>
        <v>0.99704797047970484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21">
        <f>B8L113C1</f>
        <v>2.9520295202952029E-3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0.99704797047970484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2.9520295202952029E-3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0.99704797047970484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2.9520295202952029E-3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1746</v>
      </c>
      <c r="F27" s="16" t="s">
        <v>19128</v>
      </c>
      <c r="G27" s="21">
        <f>B8L112C1</f>
        <v>0.99704797047970484</v>
      </c>
      <c r="H27" s="16" t="s">
        <v>19151</v>
      </c>
      <c r="I27" s="15">
        <f>IF(B9L120C2=NULL_VALUE,NULL_VALUE,B9L120C1*B9L120C2)</f>
        <v>1740.8457564575647</v>
      </c>
      <c r="J27" s="16" t="s">
        <v>19130</v>
      </c>
      <c r="K27" s="21">
        <f>B8L113C1</f>
        <v>2.9520295202952029E-3</v>
      </c>
      <c r="L27" s="16" t="s">
        <v>19152</v>
      </c>
      <c r="M27" s="21">
        <f>IF(B9L120C4=NULL_VALUE,NULL_VALUE,B9L120C1*B9L120C4)</f>
        <v>5.1542435424354238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11472</v>
      </c>
      <c r="F28" s="16" t="s">
        <v>19155</v>
      </c>
      <c r="G28" s="21">
        <f>B8L119C1</f>
        <v>9.3257422481532015E-2</v>
      </c>
      <c r="H28" s="16" t="s">
        <v>19156</v>
      </c>
      <c r="I28" s="15">
        <f>IF(B9L121C2=NULL_VALUE,NULL_VALUE,B9L121C1*B9L121C2)</f>
        <v>1069.8491507081353</v>
      </c>
      <c r="J28" s="16" t="s">
        <v>19157</v>
      </c>
      <c r="K28" s="21">
        <f>B8L120C1</f>
        <v>0.90674257751846798</v>
      </c>
      <c r="L28" s="16" t="s">
        <v>19158</v>
      </c>
      <c r="M28" s="15">
        <f>IF(B9L121C4=NULL_VALUE,NULL_VALUE,B9L121C1*B9L121C4)</f>
        <v>10402.150849291866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5725</v>
      </c>
      <c r="F29" s="16" t="s">
        <v>19155</v>
      </c>
      <c r="G29" s="21">
        <f>B8L119C1</f>
        <v>9.3257422481532015E-2</v>
      </c>
      <c r="H29" s="16" t="s">
        <v>19162</v>
      </c>
      <c r="I29" s="21">
        <f>IF(B9L122C2=NULL_VALUE,NULL_VALUE,B9L122C1*B9L122C2)</f>
        <v>533.8987437067708</v>
      </c>
      <c r="J29" s="16" t="s">
        <v>19157</v>
      </c>
      <c r="K29" s="21">
        <f>B8L120C1</f>
        <v>0.90674257751846798</v>
      </c>
      <c r="L29" s="16" t="s">
        <v>19163</v>
      </c>
      <c r="M29" s="15">
        <f>IF(B9L122C4=NULL_VALUE,NULL_VALUE,B9L122C1*B9L122C4)</f>
        <v>5191.1012562932292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193</v>
      </c>
      <c r="F30" s="16" t="s">
        <v>19155</v>
      </c>
      <c r="G30" s="21">
        <f>B8L119C1</f>
        <v>9.3257422481532015E-2</v>
      </c>
      <c r="H30" s="16" t="s">
        <v>19166</v>
      </c>
      <c r="I30" s="21">
        <f>IF(B9L123C2=NULL_VALUE,NULL_VALUE,B9L123C1*B9L123C2)</f>
        <v>17.998682538935679</v>
      </c>
      <c r="J30" s="16" t="s">
        <v>19157</v>
      </c>
      <c r="K30" s="21">
        <f>B8L120C1</f>
        <v>0.90674257751846798</v>
      </c>
      <c r="L30" s="16" t="s">
        <v>19167</v>
      </c>
      <c r="M30" s="21">
        <f>IF(B9L123C4=NULL_VALUE,NULL_VALUE,B9L123C1*B9L123C4)</f>
        <v>175.00131746106433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9.3257422481532015E-2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0.90674257751846798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9.3257422481532015E-2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0.90674257751846798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9.3257422481532015E-2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0.90674257751846798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31E08-FDC1-48D7-82AF-DA6C1C2680E5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0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0.24506944233880781</v>
      </c>
      <c r="P8" s="16" t="s">
        <v>19233</v>
      </c>
      <c r="Q8" s="15">
        <f>B9L201C1*B9L201C6</f>
        <v>0</v>
      </c>
      <c r="R8" s="16" t="s">
        <v>19234</v>
      </c>
      <c r="S8" s="21">
        <f>B3L310C4</f>
        <v>8.7833009503968558E-3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0.10114968966807947</v>
      </c>
      <c r="X8" s="16" t="s">
        <v>19237</v>
      </c>
      <c r="Y8" s="15">
        <f>B9L201C1*B9L201C10</f>
        <v>0</v>
      </c>
      <c r="Z8" s="16" t="s">
        <v>19238</v>
      </c>
      <c r="AA8" s="21">
        <f>B3L312C4</f>
        <v>0.20913464333162268</v>
      </c>
      <c r="AB8" s="16" t="s">
        <v>19239</v>
      </c>
      <c r="AC8" s="15">
        <f>B9L201C1*B9L201C12</f>
        <v>0</v>
      </c>
      <c r="AD8" s="16" t="s">
        <v>19240</v>
      </c>
      <c r="AE8" s="21">
        <f>B3L313C4</f>
        <v>5.2825562449906299E-2</v>
      </c>
      <c r="AF8" s="16" t="s">
        <v>19241</v>
      </c>
      <c r="AG8" s="15">
        <f>B9L201C1*B9L201C14</f>
        <v>0</v>
      </c>
      <c r="AH8" s="16" t="s">
        <v>19242</v>
      </c>
      <c r="AI8" s="21">
        <f>B3L314C4</f>
        <v>0.10165189905535134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4.701480165312158E-2</v>
      </c>
      <c r="AZ8" s="16" t="s">
        <v>19251</v>
      </c>
      <c r="BA8" s="15">
        <f>B9L201C1*B9L201C24</f>
        <v>0</v>
      </c>
      <c r="BB8" s="16" t="s">
        <v>19252</v>
      </c>
      <c r="BC8" s="21">
        <f>B3L319C4</f>
        <v>5.6417584110139089E-4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0.21158526878189471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2.2221215929717736E-2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15">
        <f>B9L102C9</f>
        <v>0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0.24506944233880781</v>
      </c>
      <c r="P9" s="16" t="s">
        <v>19267</v>
      </c>
      <c r="Q9" s="15">
        <f>B9L202C1*B9L202C6</f>
        <v>0</v>
      </c>
      <c r="R9" s="16" t="s">
        <v>19234</v>
      </c>
      <c r="S9" s="21">
        <f>B3L310C4</f>
        <v>8.7833009503968558E-3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0.10114968966807947</v>
      </c>
      <c r="X9" s="16" t="s">
        <v>19269</v>
      </c>
      <c r="Y9" s="15">
        <f>B9L202C1*B9L202C10</f>
        <v>0</v>
      </c>
      <c r="Z9" s="16" t="s">
        <v>19238</v>
      </c>
      <c r="AA9" s="21">
        <f>B3L312C4</f>
        <v>0.20913464333162268</v>
      </c>
      <c r="AB9" s="16" t="s">
        <v>19270</v>
      </c>
      <c r="AC9" s="15">
        <f>B9L202C1*B9L202C12</f>
        <v>0</v>
      </c>
      <c r="AD9" s="16" t="s">
        <v>19240</v>
      </c>
      <c r="AE9" s="21">
        <f>B3L313C4</f>
        <v>5.2825562449906299E-2</v>
      </c>
      <c r="AF9" s="16" t="s">
        <v>19271</v>
      </c>
      <c r="AG9" s="15">
        <f>B9L202C1*B9L202C14</f>
        <v>0</v>
      </c>
      <c r="AH9" s="16" t="s">
        <v>19242</v>
      </c>
      <c r="AI9" s="21">
        <f>B3L314C4</f>
        <v>0.10165189905535134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4.701480165312158E-2</v>
      </c>
      <c r="AZ9" s="16" t="s">
        <v>19276</v>
      </c>
      <c r="BA9" s="15">
        <f>B9L202C1*B9L202C24</f>
        <v>0</v>
      </c>
      <c r="BB9" s="16" t="s">
        <v>19252</v>
      </c>
      <c r="BC9" s="21">
        <f>B3L319C4</f>
        <v>5.6417584110139089E-4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0.21158526878189471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2.2221215929717736E-2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0.24506944233880781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8.7833009503968558E-3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0.10114968966807947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0.20913464333162268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5.2825562449906299E-2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0.10165189905535134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4.701480165312158E-2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5.6417584110139089E-4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0.21158526878189471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2.2221215929717736E-2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0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0.24506944233880781</v>
      </c>
      <c r="P11" s="16" t="s">
        <v>19304</v>
      </c>
      <c r="Q11" s="15">
        <f>B9L204C1*B9L204C6</f>
        <v>0</v>
      </c>
      <c r="R11" s="16" t="s">
        <v>19234</v>
      </c>
      <c r="S11" s="21">
        <f>B3L310C4</f>
        <v>8.7833009503968558E-3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0.10114968966807947</v>
      </c>
      <c r="X11" s="16" t="s">
        <v>19306</v>
      </c>
      <c r="Y11" s="15">
        <f>B9L204C1*B9L204C10</f>
        <v>0</v>
      </c>
      <c r="Z11" s="16" t="s">
        <v>19238</v>
      </c>
      <c r="AA11" s="21">
        <f>B3L312C4</f>
        <v>0.20913464333162268</v>
      </c>
      <c r="AB11" s="16" t="s">
        <v>19307</v>
      </c>
      <c r="AC11" s="15">
        <f>B9L204C1*B9L204C12</f>
        <v>0</v>
      </c>
      <c r="AD11" s="16" t="s">
        <v>19240</v>
      </c>
      <c r="AE11" s="21">
        <f>B3L313C4</f>
        <v>5.2825562449906299E-2</v>
      </c>
      <c r="AF11" s="16" t="s">
        <v>19308</v>
      </c>
      <c r="AG11" s="15">
        <f>B9L204C1*B9L204C14</f>
        <v>0</v>
      </c>
      <c r="AH11" s="16" t="s">
        <v>19242</v>
      </c>
      <c r="AI11" s="21">
        <f>B3L314C4</f>
        <v>0.10165189905535134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4.701480165312158E-2</v>
      </c>
      <c r="AZ11" s="16" t="s">
        <v>19313</v>
      </c>
      <c r="BA11" s="15">
        <f>B9L204C1*B9L204C24</f>
        <v>0</v>
      </c>
      <c r="BB11" s="16" t="s">
        <v>19252</v>
      </c>
      <c r="BC11" s="21">
        <f>B3L319C4</f>
        <v>5.6417584110139089E-4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0.21158526878189471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2.2221215929717736E-2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0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0.24506944233880781</v>
      </c>
      <c r="P12" s="16" t="s">
        <v>19323</v>
      </c>
      <c r="Q12" s="15">
        <f>B9L205C1*B9L205C6</f>
        <v>0</v>
      </c>
      <c r="R12" s="16" t="s">
        <v>19234</v>
      </c>
      <c r="S12" s="21">
        <f>B3L310C4</f>
        <v>8.7833009503968558E-3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0.10114968966807947</v>
      </c>
      <c r="X12" s="16" t="s">
        <v>19325</v>
      </c>
      <c r="Y12" s="15">
        <f>B9L205C1*B9L205C10</f>
        <v>0</v>
      </c>
      <c r="Z12" s="16" t="s">
        <v>19238</v>
      </c>
      <c r="AA12" s="21">
        <f>B3L312C4</f>
        <v>0.20913464333162268</v>
      </c>
      <c r="AB12" s="16" t="s">
        <v>19326</v>
      </c>
      <c r="AC12" s="15">
        <f>B9L205C1*B9L205C12</f>
        <v>0</v>
      </c>
      <c r="AD12" s="16" t="s">
        <v>19240</v>
      </c>
      <c r="AE12" s="21">
        <f>B3L313C4</f>
        <v>5.2825562449906299E-2</v>
      </c>
      <c r="AF12" s="16" t="s">
        <v>19327</v>
      </c>
      <c r="AG12" s="15">
        <f>B9L205C1*B9L205C14</f>
        <v>0</v>
      </c>
      <c r="AH12" s="16" t="s">
        <v>19242</v>
      </c>
      <c r="AI12" s="21">
        <f>B3L314C4</f>
        <v>0.10165189905535134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4.701480165312158E-2</v>
      </c>
      <c r="AZ12" s="16" t="s">
        <v>19332</v>
      </c>
      <c r="BA12" s="15">
        <f>B9L205C1*B9L205C24</f>
        <v>0</v>
      </c>
      <c r="BB12" s="16" t="s">
        <v>19252</v>
      </c>
      <c r="BC12" s="21">
        <f>B3L319C4</f>
        <v>5.6417584110139089E-4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0.21158526878189471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2.2221215929717736E-2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15">
        <f>B9L105C9</f>
        <v>0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0.24506944233880781</v>
      </c>
      <c r="P13" s="16" t="s">
        <v>19342</v>
      </c>
      <c r="Q13" s="15">
        <f>B9L206C1*B9L206C6</f>
        <v>0</v>
      </c>
      <c r="R13" s="16" t="s">
        <v>19234</v>
      </c>
      <c r="S13" s="21">
        <f>B3L310C4</f>
        <v>8.7833009503968558E-3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0.10114968966807947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0.20913464333162268</v>
      </c>
      <c r="AB13" s="16" t="s">
        <v>19345</v>
      </c>
      <c r="AC13" s="15">
        <f>B9L206C1*B9L206C12</f>
        <v>0</v>
      </c>
      <c r="AD13" s="16" t="s">
        <v>19240</v>
      </c>
      <c r="AE13" s="21">
        <f>B3L313C4</f>
        <v>5.2825562449906299E-2</v>
      </c>
      <c r="AF13" s="16" t="s">
        <v>19346</v>
      </c>
      <c r="AG13" s="15">
        <f>B9L206C1*B9L206C14</f>
        <v>0</v>
      </c>
      <c r="AH13" s="16" t="s">
        <v>19242</v>
      </c>
      <c r="AI13" s="21">
        <f>B3L314C4</f>
        <v>0.10165189905535134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4.701480165312158E-2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5.6417584110139089E-4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0.21158526878189471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2.2221215929717736E-2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0.24506944233880781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8.7833009503968558E-3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0.10114968966807947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0.20913464333162268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5.2825562449906299E-2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0.10165189905535134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4.701480165312158E-2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5.6417584110139089E-4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0.21158526878189471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2.2221215929717736E-2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0.24506944233880781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8.7833009503968558E-3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0.10114968966807947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0.20913464333162268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5.2825562449906299E-2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0.10165189905535134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4.701480165312158E-2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5.6417584110139089E-4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0.21158526878189471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2.2221215929717736E-2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0.24506944233880781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8.7833009503968558E-3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0.10114968966807947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0.20913464333162268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5.2825562449906299E-2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0.10165189905535134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4.701480165312158E-2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5.6417584110139089E-4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0.21158526878189471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2.2221215929717736E-2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0.24506944233880781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8.7833009503968558E-3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0.10114968966807947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0.20913464333162268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5.2825562449906299E-2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0.10165189905535134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4.701480165312158E-2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5.6417584110139089E-4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0.21158526878189471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2.2221215929717736E-2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0.24506944233880781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8.7833009503968558E-3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0.10114968966807947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0.20913464333162268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5.2825562449906299E-2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0.10165189905535134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4.701480165312158E-2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5.6417584110139089E-4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0.21158526878189471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2.2221215929717736E-2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0.24506944233880781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8.7833009503968558E-3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0.10114968966807947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0.20913464333162268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5.2825562449906299E-2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0.10165189905535134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4.701480165312158E-2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5.6417584110139089E-4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0.21158526878189471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2.2221215929717736E-2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0.24506944233880781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8.7833009503968558E-3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0.10114968966807947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0.20913464333162268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5.2825562449906299E-2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0.10165189905535134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4.701480165312158E-2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5.6417584110139089E-4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0.21158526878189471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2.2221215929717736E-2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15">
        <f>B9L113C9</f>
        <v>0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0.24506944233880781</v>
      </c>
      <c r="P21" s="16" t="s">
        <v>19494</v>
      </c>
      <c r="Q21" s="15">
        <f>B9L214C1*B9L214C6</f>
        <v>0</v>
      </c>
      <c r="R21" s="16" t="s">
        <v>19234</v>
      </c>
      <c r="S21" s="21">
        <f>B3L310C4</f>
        <v>8.7833009503968558E-3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0.10114968966807947</v>
      </c>
      <c r="X21" s="16" t="s">
        <v>19496</v>
      </c>
      <c r="Y21" s="15">
        <f>B9L214C1*B9L214C10</f>
        <v>0</v>
      </c>
      <c r="Z21" s="16" t="s">
        <v>19238</v>
      </c>
      <c r="AA21" s="21">
        <f>B3L312C4</f>
        <v>0.20913464333162268</v>
      </c>
      <c r="AB21" s="16" t="s">
        <v>19497</v>
      </c>
      <c r="AC21" s="15">
        <f>B9L214C1*B9L214C12</f>
        <v>0</v>
      </c>
      <c r="AD21" s="16" t="s">
        <v>19240</v>
      </c>
      <c r="AE21" s="21">
        <f>B3L313C4</f>
        <v>5.2825562449906299E-2</v>
      </c>
      <c r="AF21" s="16" t="s">
        <v>19498</v>
      </c>
      <c r="AG21" s="15">
        <f>B9L214C1*B9L214C14</f>
        <v>0</v>
      </c>
      <c r="AH21" s="16" t="s">
        <v>19242</v>
      </c>
      <c r="AI21" s="21">
        <f>B3L314C4</f>
        <v>0.10165189905535134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4.701480165312158E-2</v>
      </c>
      <c r="AZ21" s="16" t="s">
        <v>19503</v>
      </c>
      <c r="BA21" s="15">
        <f>B9L214C1*B9L214C24</f>
        <v>0</v>
      </c>
      <c r="BB21" s="16" t="s">
        <v>19252</v>
      </c>
      <c r="BC21" s="21">
        <f>B3L319C4</f>
        <v>5.6417584110139089E-4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0.21158526878189471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2.2221215929717736E-2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6412.8336234666676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0.24506944233880781</v>
      </c>
      <c r="P22" s="16" t="s">
        <v>19513</v>
      </c>
      <c r="Q22" s="15">
        <f>B9L215C1*B9L215C6</f>
        <v>1571.5895599145324</v>
      </c>
      <c r="R22" s="16" t="s">
        <v>19234</v>
      </c>
      <c r="S22" s="21">
        <f>B3L310C4</f>
        <v>8.7833009503968558E-3</v>
      </c>
      <c r="T22" s="16" t="s">
        <v>19514</v>
      </c>
      <c r="U22" s="21">
        <f>B9L215C1*B9L215C8</f>
        <v>56.325847659731693</v>
      </c>
      <c r="V22" s="16" t="s">
        <v>19236</v>
      </c>
      <c r="W22" s="21">
        <f>B3L311C4</f>
        <v>0.10114968966807947</v>
      </c>
      <c r="X22" s="16" t="s">
        <v>19515</v>
      </c>
      <c r="Y22" s="21">
        <f>B9L215C1*B9L215C10</f>
        <v>648.65613090667898</v>
      </c>
      <c r="Z22" s="16" t="s">
        <v>19238</v>
      </c>
      <c r="AA22" s="21">
        <f>B3L312C4</f>
        <v>0.20913464333162268</v>
      </c>
      <c r="AB22" s="16" t="s">
        <v>19516</v>
      </c>
      <c r="AC22" s="15">
        <f>B9L215C1*B9L215C12</f>
        <v>1341.145672588739</v>
      </c>
      <c r="AD22" s="16" t="s">
        <v>19240</v>
      </c>
      <c r="AE22" s="21">
        <f>B3L313C4</f>
        <v>5.2825562449906299E-2</v>
      </c>
      <c r="AF22" s="16" t="s">
        <v>19517</v>
      </c>
      <c r="AG22" s="21">
        <f>B9L215C1*B9L215C14</f>
        <v>338.76154305729733</v>
      </c>
      <c r="AH22" s="16" t="s">
        <v>19242</v>
      </c>
      <c r="AI22" s="21">
        <f>B3L314C4</f>
        <v>0.10165189905535134</v>
      </c>
      <c r="AJ22" s="16" t="s">
        <v>19518</v>
      </c>
      <c r="AK22" s="21">
        <f>B9L215C1*B9L215C16</f>
        <v>651.87671615139664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4.701480165312158E-2</v>
      </c>
      <c r="AZ22" s="16" t="s">
        <v>19522</v>
      </c>
      <c r="BA22" s="21">
        <f>B9L215C1*B9L215C24</f>
        <v>301.49810084175431</v>
      </c>
      <c r="BB22" s="16" t="s">
        <v>19252</v>
      </c>
      <c r="BC22" s="21">
        <f>B3L319C4</f>
        <v>5.6417584110139089E-4</v>
      </c>
      <c r="BD22" s="16" t="s">
        <v>19523</v>
      </c>
      <c r="BE22" s="21">
        <f>B9L215C1*B9L215C26</f>
        <v>3.6179658033625874</v>
      </c>
      <c r="BF22" s="16" t="s">
        <v>19254</v>
      </c>
      <c r="BG22" s="21">
        <f>B3L320C4</f>
        <v>0.21158526878189471</v>
      </c>
      <c r="BH22" s="16" t="s">
        <v>19524</v>
      </c>
      <c r="BI22" s="15">
        <f>B9L215C1*B9L215C28</f>
        <v>1356.8611258747667</v>
      </c>
      <c r="BJ22" s="16" t="s">
        <v>19256</v>
      </c>
      <c r="BK22" s="21">
        <f>B3L321C4</f>
        <v>2.2221215929717736E-2</v>
      </c>
      <c r="BL22" s="16" t="s">
        <v>19525</v>
      </c>
      <c r="BM22" s="21">
        <f>B9L215C1*B9L215C30</f>
        <v>142.50096066840703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0.24506944233880781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8.7833009503968558E-3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0.10114968966807947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0.20913464333162268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5.2825562449906299E-2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0.10165189905535134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4.701480165312158E-2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5.6417584110139089E-4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0.21158526878189471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2.2221215929717736E-2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0.24506944233880781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8.7833009503968558E-3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0.10114968966807947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0.20913464333162268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5.2825562449906299E-2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0.10165189905535134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4.701480165312158E-2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5.6417584110139089E-4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0.21158526878189471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2.2221215929717736E-2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9963.3246887333335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0.24506944233880781</v>
      </c>
      <c r="P25" s="16" t="s">
        <v>19569</v>
      </c>
      <c r="Q25" s="15">
        <f>B9L218C1*B9L218C6</f>
        <v>2441.706425308354</v>
      </c>
      <c r="R25" s="16" t="s">
        <v>19234</v>
      </c>
      <c r="S25" s="21">
        <f>B3L310C4</f>
        <v>8.7833009503968558E-3</v>
      </c>
      <c r="T25" s="16" t="s">
        <v>19570</v>
      </c>
      <c r="U25" s="21">
        <f>B9L218C1*B9L218C8</f>
        <v>87.510879207663947</v>
      </c>
      <c r="V25" s="16" t="s">
        <v>19236</v>
      </c>
      <c r="W25" s="21">
        <f>B3L311C4</f>
        <v>0.10114968966807947</v>
      </c>
      <c r="X25" s="16" t="s">
        <v>19571</v>
      </c>
      <c r="Y25" s="15">
        <f>B9L218C1*B9L218C10</f>
        <v>1007.7872003276912</v>
      </c>
      <c r="Z25" s="16" t="s">
        <v>19238</v>
      </c>
      <c r="AA25" s="21">
        <f>B3L312C4</f>
        <v>0.20913464333162268</v>
      </c>
      <c r="AB25" s="16" t="s">
        <v>19572</v>
      </c>
      <c r="AC25" s="15">
        <f>B9L218C1*B9L218C12</f>
        <v>2083.6763551753961</v>
      </c>
      <c r="AD25" s="16" t="s">
        <v>19240</v>
      </c>
      <c r="AE25" s="21">
        <f>B3L313C4</f>
        <v>5.2825562449906299E-2</v>
      </c>
      <c r="AF25" s="16" t="s">
        <v>19573</v>
      </c>
      <c r="AG25" s="21">
        <f>B9L218C1*B9L218C14</f>
        <v>526.318230553376</v>
      </c>
      <c r="AH25" s="16" t="s">
        <v>19242</v>
      </c>
      <c r="AI25" s="21">
        <f>B3L314C4</f>
        <v>0.10165189905535134</v>
      </c>
      <c r="AJ25" s="16" t="s">
        <v>19574</v>
      </c>
      <c r="AK25" s="15">
        <f>B9L218C1*B9L218C16</f>
        <v>1012.7908755148106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4.701480165312158E-2</v>
      </c>
      <c r="AZ25" s="16" t="s">
        <v>19578</v>
      </c>
      <c r="BA25" s="21">
        <f>B9L218C1*B9L218C24</f>
        <v>468.42373404644695</v>
      </c>
      <c r="BB25" s="16" t="s">
        <v>19252</v>
      </c>
      <c r="BC25" s="21">
        <f>B3L319C4</f>
        <v>5.6417584110139089E-4</v>
      </c>
      <c r="BD25" s="16" t="s">
        <v>19579</v>
      </c>
      <c r="BE25" s="21">
        <f>B9L218C1*B9L218C26</f>
        <v>5.6210670864323822</v>
      </c>
      <c r="BF25" s="16" t="s">
        <v>19254</v>
      </c>
      <c r="BG25" s="21">
        <f>B3L320C4</f>
        <v>0.21158526878189471</v>
      </c>
      <c r="BH25" s="16" t="s">
        <v>19580</v>
      </c>
      <c r="BI25" s="15">
        <f>B9L218C1*B9L218C28</f>
        <v>2108.0927322269299</v>
      </c>
      <c r="BJ25" s="16" t="s">
        <v>19256</v>
      </c>
      <c r="BK25" s="21">
        <f>B3L321C4</f>
        <v>2.2221215929717736E-2</v>
      </c>
      <c r="BL25" s="16" t="s">
        <v>19581</v>
      </c>
      <c r="BM25" s="21">
        <f>B9L218C1*B9L218C30</f>
        <v>221.39718928623114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1159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0.24506944233880781</v>
      </c>
      <c r="P26" s="16" t="s">
        <v>19588</v>
      </c>
      <c r="Q26" s="21">
        <f>B9L219C1*B9L219C6</f>
        <v>284.03548367067827</v>
      </c>
      <c r="R26" s="16" t="s">
        <v>19234</v>
      </c>
      <c r="S26" s="21">
        <f>B3L310C4</f>
        <v>8.7833009503968558E-3</v>
      </c>
      <c r="T26" s="16" t="s">
        <v>19589</v>
      </c>
      <c r="U26" s="21">
        <f>B9L219C1*B9L219C8</f>
        <v>10.179845801509956</v>
      </c>
      <c r="V26" s="16" t="s">
        <v>19236</v>
      </c>
      <c r="W26" s="21">
        <f>B3L311C4</f>
        <v>0.10114968966807947</v>
      </c>
      <c r="X26" s="16" t="s">
        <v>19590</v>
      </c>
      <c r="Y26" s="21">
        <f>B9L219C1*B9L219C10</f>
        <v>117.2324903253041</v>
      </c>
      <c r="Z26" s="16" t="s">
        <v>19238</v>
      </c>
      <c r="AA26" s="21">
        <f>B3L312C4</f>
        <v>0.20913464333162268</v>
      </c>
      <c r="AB26" s="16" t="s">
        <v>19591</v>
      </c>
      <c r="AC26" s="21">
        <f>B9L219C1*B9L219C12</f>
        <v>242.38705162135068</v>
      </c>
      <c r="AD26" s="16" t="s">
        <v>19240</v>
      </c>
      <c r="AE26" s="21">
        <f>B3L313C4</f>
        <v>5.2825562449906299E-2</v>
      </c>
      <c r="AF26" s="16" t="s">
        <v>19592</v>
      </c>
      <c r="AG26" s="21">
        <f>B9L219C1*B9L219C14</f>
        <v>61.224826879441402</v>
      </c>
      <c r="AH26" s="16" t="s">
        <v>19242</v>
      </c>
      <c r="AI26" s="21">
        <f>B3L314C4</f>
        <v>0.10165189905535134</v>
      </c>
      <c r="AJ26" s="16" t="s">
        <v>19593</v>
      </c>
      <c r="AK26" s="21">
        <f>B9L219C1*B9L219C16</f>
        <v>117.8145510051522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4.701480165312158E-2</v>
      </c>
      <c r="AZ26" s="16" t="s">
        <v>19597</v>
      </c>
      <c r="BA26" s="21">
        <f>B9L219C1*B9L219C24</f>
        <v>54.490155115967909</v>
      </c>
      <c r="BB26" s="16" t="s">
        <v>19252</v>
      </c>
      <c r="BC26" s="21">
        <f>B3L319C4</f>
        <v>5.6417584110139089E-4</v>
      </c>
      <c r="BD26" s="16" t="s">
        <v>19598</v>
      </c>
      <c r="BE26" s="21">
        <f>B9L219C1*B9L219C26</f>
        <v>0.65387979983651201</v>
      </c>
      <c r="BF26" s="16" t="s">
        <v>19254</v>
      </c>
      <c r="BG26" s="21">
        <f>B3L320C4</f>
        <v>0.21158526878189471</v>
      </c>
      <c r="BH26" s="16" t="s">
        <v>19599</v>
      </c>
      <c r="BI26" s="21">
        <f>B9L219C1*B9L219C28</f>
        <v>245.22732651821596</v>
      </c>
      <c r="BJ26" s="16" t="s">
        <v>19256</v>
      </c>
      <c r="BK26" s="21">
        <f>B3L321C4</f>
        <v>2.2221215929717736E-2</v>
      </c>
      <c r="BL26" s="16" t="s">
        <v>19600</v>
      </c>
      <c r="BM26" s="21">
        <f>B9L219C1*B9L219C30</f>
        <v>25.754389262542855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0.24506944233880781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8.7833009503968558E-3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0.10114968966807947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0.20913464333162268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5.2825562449906299E-2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0.10165189905535134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4.701480165312158E-2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5.6417584110139089E-4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0.21158526878189471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2.2221215929717736E-2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0.24506944233880781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8.7833009503968558E-3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0.10114968966807947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0.20913464333162268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5.2825562449906299E-2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0.10165189905535134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4.701480165312158E-2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5.6417584110139089E-4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0.21158526878189471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2.2221215929717736E-2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0.24506944233880781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8.7833009503968558E-3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0.10114968966807947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0.20913464333162268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5.2825562449906299E-2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0.10165189905535134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4.701480165312158E-2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5.6417584110139089E-4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0.21158526878189471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2.2221215929717736E-2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0.24506944233880781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8.7833009503968558E-3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0.10114968966807947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0.20913464333162268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5.2825562449906299E-2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0.10165189905535134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4.701480165312158E-2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5.6417584110139089E-4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0.21158526878189471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2.2221215929717736E-2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0.24506944233880781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8.7833009503968558E-3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0.10114968966807947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0.20913464333162268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5.2825562449906299E-2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0.10165189905535134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4.701480165312158E-2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5.6417584110139089E-4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0.21158526878189471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2.2221215929717736E-2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360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0.24506944233880781</v>
      </c>
      <c r="P32" s="16" t="s">
        <v>19702</v>
      </c>
      <c r="Q32" s="21">
        <f>B9L225C1*B9L225C6</f>
        <v>88.224999241970806</v>
      </c>
      <c r="R32" s="16" t="s">
        <v>19234</v>
      </c>
      <c r="S32" s="21">
        <f>B3L310C4</f>
        <v>8.7833009503968558E-3</v>
      </c>
      <c r="T32" s="16" t="s">
        <v>19703</v>
      </c>
      <c r="U32" s="21">
        <f>B9L225C1*B9L225C8</f>
        <v>3.1619883421428683</v>
      </c>
      <c r="V32" s="16" t="s">
        <v>19236</v>
      </c>
      <c r="W32" s="21">
        <f>B3L311C4</f>
        <v>0.10114968966807947</v>
      </c>
      <c r="X32" s="16" t="s">
        <v>19704</v>
      </c>
      <c r="Y32" s="21">
        <f>B9L225C1*B9L225C10</f>
        <v>36.413888280508608</v>
      </c>
      <c r="Z32" s="16" t="s">
        <v>19238</v>
      </c>
      <c r="AA32" s="21">
        <f>B3L312C4</f>
        <v>0.20913464333162268</v>
      </c>
      <c r="AB32" s="16" t="s">
        <v>19705</v>
      </c>
      <c r="AC32" s="21">
        <f>B9L225C1*B9L225C12</f>
        <v>75.288471599384167</v>
      </c>
      <c r="AD32" s="16" t="s">
        <v>19240</v>
      </c>
      <c r="AE32" s="21">
        <f>B3L313C4</f>
        <v>5.2825562449906299E-2</v>
      </c>
      <c r="AF32" s="16" t="s">
        <v>19706</v>
      </c>
      <c r="AG32" s="21">
        <f>B9L225C1*B9L225C14</f>
        <v>19.017202481966269</v>
      </c>
      <c r="AH32" s="16" t="s">
        <v>19242</v>
      </c>
      <c r="AI32" s="21">
        <f>B3L314C4</f>
        <v>0.10165189905535134</v>
      </c>
      <c r="AJ32" s="16" t="s">
        <v>19707</v>
      </c>
      <c r="AK32" s="21">
        <f>B9L225C1*B9L225C16</f>
        <v>36.594683659926481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4.701480165312158E-2</v>
      </c>
      <c r="AZ32" s="16" t="s">
        <v>19711</v>
      </c>
      <c r="BA32" s="21">
        <f>B9L225C1*B9L225C24</f>
        <v>16.925328595123769</v>
      </c>
      <c r="BB32" s="16" t="s">
        <v>19252</v>
      </c>
      <c r="BC32" s="21">
        <f>B3L319C4</f>
        <v>5.6417584110139089E-4</v>
      </c>
      <c r="BD32" s="16" t="s">
        <v>19712</v>
      </c>
      <c r="BE32" s="21">
        <f>B9L225C1*B9L225C26</f>
        <v>0.20310330279650071</v>
      </c>
      <c r="BF32" s="16" t="s">
        <v>19254</v>
      </c>
      <c r="BG32" s="21">
        <f>B3L320C4</f>
        <v>0.21158526878189471</v>
      </c>
      <c r="BH32" s="16" t="s">
        <v>19713</v>
      </c>
      <c r="BI32" s="21">
        <f>B9L225C1*B9L225C28</f>
        <v>76.170696761482091</v>
      </c>
      <c r="BJ32" s="16" t="s">
        <v>19256</v>
      </c>
      <c r="BK32" s="21">
        <f>B3L321C4</f>
        <v>2.2221215929717736E-2</v>
      </c>
      <c r="BL32" s="16" t="s">
        <v>19714</v>
      </c>
      <c r="BM32" s="21">
        <f>B9L225C1*B9L225C30</f>
        <v>7.9996377346983847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-264.99846813333716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0.24506944233880781</v>
      </c>
      <c r="P33" s="16" t="s">
        <v>19721</v>
      </c>
      <c r="Q33" s="21">
        <f>B9L226C1*B9L226C6</f>
        <v>-64.943026806075267</v>
      </c>
      <c r="R33" s="16" t="s">
        <v>19234</v>
      </c>
      <c r="S33" s="21">
        <f>B3L310C4</f>
        <v>8.7833009503968558E-3</v>
      </c>
      <c r="T33" s="16" t="s">
        <v>19722</v>
      </c>
      <c r="U33" s="21">
        <f>B9L226C1*B9L226C8</f>
        <v>-2.3275612970092512</v>
      </c>
      <c r="V33" s="16" t="s">
        <v>19236</v>
      </c>
      <c r="W33" s="21">
        <f>B3L311C4</f>
        <v>0.10114968966807947</v>
      </c>
      <c r="X33" s="16" t="s">
        <v>19723</v>
      </c>
      <c r="Y33" s="21">
        <f>B9L226C1*B9L226C10</f>
        <v>-26.804512814203498</v>
      </c>
      <c r="Z33" s="16" t="s">
        <v>19238</v>
      </c>
      <c r="AA33" s="21">
        <f>B3L312C4</f>
        <v>0.20913464333162268</v>
      </c>
      <c r="AB33" s="16" t="s">
        <v>19724</v>
      </c>
      <c r="AC33" s="21">
        <f>B9L226C1*B9L226C12</f>
        <v>-55.420360116491842</v>
      </c>
      <c r="AD33" s="16" t="s">
        <v>19240</v>
      </c>
      <c r="AE33" s="21">
        <f>B3L313C4</f>
        <v>5.2825562449906299E-2</v>
      </c>
      <c r="AF33" s="16" t="s">
        <v>19725</v>
      </c>
      <c r="AG33" s="21">
        <f>B9L226C1*B9L226C14</f>
        <v>-13.998693127507106</v>
      </c>
      <c r="AH33" s="16" t="s">
        <v>19242</v>
      </c>
      <c r="AI33" s="21">
        <f>B3L314C4</f>
        <v>0.10165189905535134</v>
      </c>
      <c r="AJ33" s="16" t="s">
        <v>19726</v>
      </c>
      <c r="AK33" s="21">
        <f>B9L226C1*B9L226C16</f>
        <v>-26.937597532512726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4.701480165312158E-2</v>
      </c>
      <c r="AZ33" s="16" t="s">
        <v>19730</v>
      </c>
      <c r="BA33" s="21">
        <f>B9L226C1*B9L226C24</f>
        <v>-12.458850417669906</v>
      </c>
      <c r="BB33" s="16" t="s">
        <v>19252</v>
      </c>
      <c r="BC33" s="21">
        <f>B3L319C4</f>
        <v>5.6417584110139089E-4</v>
      </c>
      <c r="BD33" s="16" t="s">
        <v>19731</v>
      </c>
      <c r="BE33" s="21">
        <f>B9L226C1*B9L226C26</f>
        <v>-0.14950573364970562</v>
      </c>
      <c r="BF33" s="16" t="s">
        <v>19254</v>
      </c>
      <c r="BG33" s="21">
        <f>B3L320C4</f>
        <v>0.21158526878189471</v>
      </c>
      <c r="BH33" s="16" t="s">
        <v>19732</v>
      </c>
      <c r="BI33" s="21">
        <f>B9L226C1*B9L226C28</f>
        <v>-56.069772106782501</v>
      </c>
      <c r="BJ33" s="16" t="s">
        <v>19256</v>
      </c>
      <c r="BK33" s="21">
        <f>B3L321C4</f>
        <v>2.2221215929717736E-2</v>
      </c>
      <c r="BL33" s="16" t="s">
        <v>19733</v>
      </c>
      <c r="BM33" s="21">
        <f>B9L226C1*B9L226C30</f>
        <v>-5.8885881814353098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C5560-9AEA-44F5-8CE2-8B78673679A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8.2147549983014656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3.9974810839290817E-2</v>
      </c>
      <c r="L8" s="16" t="s">
        <v>19774</v>
      </c>
      <c r="M8" s="21">
        <f>B9L301C1*B9L301C4</f>
        <v>0.32838327714821985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2.8498665032153044E-2</v>
      </c>
      <c r="T8" s="16" t="s">
        <v>19776</v>
      </c>
      <c r="U8" s="21">
        <f>B9L301C1*B9L301C8</f>
        <v>0.2341095510177984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7.5559028066416664E-2</v>
      </c>
      <c r="AB8" s="16" t="s">
        <v>19780</v>
      </c>
      <c r="AC8" s="21">
        <f>B9L301C1*B9L301C12</f>
        <v>0.62069890347539702</v>
      </c>
      <c r="AD8" s="16" t="s">
        <v>10922</v>
      </c>
      <c r="AE8" s="21">
        <f>B3L337C5</f>
        <v>7.5559028066416664E-2</v>
      </c>
      <c r="AF8" s="16" t="s">
        <v>19781</v>
      </c>
      <c r="AG8" s="21">
        <f>B9L301C1*B9L301C14</f>
        <v>0.62069890347539702</v>
      </c>
      <c r="AH8" s="16" t="s">
        <v>10931</v>
      </c>
      <c r="AI8" s="21">
        <f>B3L331C5</f>
        <v>3.1147492690165403E-2</v>
      </c>
      <c r="AJ8" s="16" t="s">
        <v>19782</v>
      </c>
      <c r="AK8" s="21">
        <f>B9L301C1*B9L301C16</f>
        <v>0.25586902126109462</v>
      </c>
      <c r="AL8" s="16" t="s">
        <v>10940</v>
      </c>
      <c r="AM8" s="21">
        <f>B3L332C5</f>
        <v>4.4086819699300991E-2</v>
      </c>
      <c r="AN8" s="16" t="s">
        <v>19783</v>
      </c>
      <c r="AO8" s="21">
        <f>B9L301C1*B9L301C18</f>
        <v>0.36216242248404834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4.8989307372172865E-3</v>
      </c>
      <c r="AV8" s="16" t="s">
        <v>19785</v>
      </c>
      <c r="AW8" s="21">
        <f>B9L301C1*B9L301C22</f>
        <v>4.0243515759888389E-2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0.77583425293545594</v>
      </c>
      <c r="BD8" s="16" t="s">
        <v>19787</v>
      </c>
      <c r="BE8" s="21">
        <f>B9L301C1*B9L301C26</f>
        <v>6.3732883071550201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4.3901539741418363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3.9974810839290817E-2</v>
      </c>
      <c r="L9" s="16" t="s">
        <v>19790</v>
      </c>
      <c r="M9" s="21">
        <f>B9L302C1*B9L302C4</f>
        <v>0.17549557467168073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2.8498665032153044E-2</v>
      </c>
      <c r="T9" s="16" t="s">
        <v>19792</v>
      </c>
      <c r="U9" s="21">
        <f>B9L302C1*B9L302C8</f>
        <v>0.12511352754864366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7.5559028066416664E-2</v>
      </c>
      <c r="AB9" s="16" t="s">
        <v>19794</v>
      </c>
      <c r="AC9" s="21">
        <f>B9L302C1*B9L302C12</f>
        <v>0.33171576734807368</v>
      </c>
      <c r="AD9" s="16" t="s">
        <v>10922</v>
      </c>
      <c r="AE9" s="21">
        <f>B3L337C5</f>
        <v>7.5559028066416664E-2</v>
      </c>
      <c r="AF9" s="16" t="s">
        <v>19795</v>
      </c>
      <c r="AG9" s="21">
        <f>B9L302C1*B9L302C14</f>
        <v>0.33171576734807368</v>
      </c>
      <c r="AH9" s="16" t="s">
        <v>10931</v>
      </c>
      <c r="AI9" s="21">
        <f>B3L331C5</f>
        <v>3.1147492690165403E-2</v>
      </c>
      <c r="AJ9" s="16" t="s">
        <v>19796</v>
      </c>
      <c r="AK9" s="21">
        <f>B9L302C1*B9L302C16</f>
        <v>0.13674228881828343</v>
      </c>
      <c r="AL9" s="16" t="s">
        <v>10940</v>
      </c>
      <c r="AM9" s="21">
        <f>B3L332C5</f>
        <v>4.4086819699300991E-2</v>
      </c>
      <c r="AN9" s="16" t="s">
        <v>19797</v>
      </c>
      <c r="AO9" s="21">
        <f>B9L302C1*B9L302C18</f>
        <v>0.19354792671016086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4.8989307372172865E-3</v>
      </c>
      <c r="AV9" s="16" t="s">
        <v>19799</v>
      </c>
      <c r="AW9" s="21">
        <f>B9L302C1*B9L302C22</f>
        <v>2.1507060245040066E-2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0.77583425293545594</v>
      </c>
      <c r="BD9" s="16" t="s">
        <v>19801</v>
      </c>
      <c r="BE9" s="21">
        <f>B9L302C1*B9L302C26</f>
        <v>3.4060318287999545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3.9974810839290817E-2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2.8498665032153044E-2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7.5559028066416664E-2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7.5559028066416664E-2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3.1147492690165403E-2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4.4086819699300991E-2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4.8989307372172865E-3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0.77583425293545594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118.96586477999999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3.9974810839290817E-2</v>
      </c>
      <c r="L11" s="16" t="s">
        <v>19817</v>
      </c>
      <c r="M11" s="21">
        <f>B9L304C1*B9L304C4</f>
        <v>4.7556379409131493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2.8498665032153044E-2</v>
      </c>
      <c r="T11" s="16" t="s">
        <v>19819</v>
      </c>
      <c r="U11" s="21">
        <f>B9L304C1*B9L304C8</f>
        <v>3.3903683306256331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7.5559028066416664E-2</v>
      </c>
      <c r="AB11" s="16" t="s">
        <v>19821</v>
      </c>
      <c r="AC11" s="21">
        <f>B9L304C1*B9L304C12</f>
        <v>8.9889451158575486</v>
      </c>
      <c r="AD11" s="16" t="s">
        <v>10922</v>
      </c>
      <c r="AE11" s="21">
        <f>B3L337C5</f>
        <v>7.5559028066416664E-2</v>
      </c>
      <c r="AF11" s="16" t="s">
        <v>19822</v>
      </c>
      <c r="AG11" s="21">
        <f>B9L304C1*B9L304C14</f>
        <v>8.9889451158575486</v>
      </c>
      <c r="AH11" s="16" t="s">
        <v>10931</v>
      </c>
      <c r="AI11" s="21">
        <f>B3L331C5</f>
        <v>3.1147492690165403E-2</v>
      </c>
      <c r="AJ11" s="16" t="s">
        <v>19823</v>
      </c>
      <c r="AK11" s="21">
        <f>B9L304C1*B9L304C16</f>
        <v>3.7054884036142552</v>
      </c>
      <c r="AL11" s="16" t="s">
        <v>10940</v>
      </c>
      <c r="AM11" s="21">
        <f>B3L332C5</f>
        <v>4.4086819699300991E-2</v>
      </c>
      <c r="AN11" s="16" t="s">
        <v>19824</v>
      </c>
      <c r="AO11" s="21">
        <f>B9L304C1*B9L304C18</f>
        <v>5.2448266309272817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4.8989307372172865E-3</v>
      </c>
      <c r="AV11" s="16" t="s">
        <v>19826</v>
      </c>
      <c r="AW11" s="21">
        <f>B9L304C1*B9L304C22</f>
        <v>0.58280553165037741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0.77583425293545594</v>
      </c>
      <c r="BD11" s="16" t="s">
        <v>19828</v>
      </c>
      <c r="BE11" s="21">
        <f>B9L304C1*B9L304C26</f>
        <v>92.297792826411765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37.579202269224531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3.9974810839290817E-2</v>
      </c>
      <c r="L12" s="16" t="s">
        <v>19831</v>
      </c>
      <c r="M12" s="21">
        <f>B9L305C1*B9L305C4</f>
        <v>1.5022215022036989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2.8498665032153044E-2</v>
      </c>
      <c r="T12" s="16" t="s">
        <v>19833</v>
      </c>
      <c r="U12" s="21">
        <f>B9L305C1*B9L305C8</f>
        <v>1.0709570976461555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7.5559028066416664E-2</v>
      </c>
      <c r="AB12" s="16" t="s">
        <v>19835</v>
      </c>
      <c r="AC12" s="21">
        <f>B9L305C1*B9L305C12</f>
        <v>2.8394479989738852</v>
      </c>
      <c r="AD12" s="16" t="s">
        <v>10922</v>
      </c>
      <c r="AE12" s="21">
        <f>B3L337C5</f>
        <v>7.5559028066416664E-2</v>
      </c>
      <c r="AF12" s="16" t="s">
        <v>19836</v>
      </c>
      <c r="AG12" s="21">
        <f>B9L305C1*B9L305C14</f>
        <v>2.8394479989738852</v>
      </c>
      <c r="AH12" s="16" t="s">
        <v>10931</v>
      </c>
      <c r="AI12" s="21">
        <f>B3L331C5</f>
        <v>3.1147492690165403E-2</v>
      </c>
      <c r="AJ12" s="16" t="s">
        <v>19837</v>
      </c>
      <c r="AK12" s="21">
        <f>B9L305C1*B9L305C16</f>
        <v>1.1704979279829182</v>
      </c>
      <c r="AL12" s="16" t="s">
        <v>10940</v>
      </c>
      <c r="AM12" s="21">
        <f>B3L332C5</f>
        <v>4.4086819699300991E-2</v>
      </c>
      <c r="AN12" s="16" t="s">
        <v>19838</v>
      </c>
      <c r="AO12" s="21">
        <f>B9L305C1*B9L305C18</f>
        <v>1.6567475148868647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4.8989307372172865E-3</v>
      </c>
      <c r="AV12" s="16" t="s">
        <v>19840</v>
      </c>
      <c r="AW12" s="21">
        <f>B9L305C1*B9L305C22</f>
        <v>0.18409790907680965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0.77583425293545594</v>
      </c>
      <c r="BD12" s="16" t="s">
        <v>19842</v>
      </c>
      <c r="BE12" s="21">
        <f>B9L305C1*B9L305C26</f>
        <v>29.155232318454203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19.236459667733453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3.9974810839290817E-2</v>
      </c>
      <c r="L13" s="16" t="s">
        <v>19845</v>
      </c>
      <c r="M13" s="21">
        <f>B9L306C1*B9L306C4</f>
        <v>0.76897383643529182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2.8498665032153044E-2</v>
      </c>
      <c r="T13" s="16" t="s">
        <v>19847</v>
      </c>
      <c r="U13" s="21">
        <f>B9L306C1*B9L306C8</f>
        <v>0.54821342047525767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7.5559028066416664E-2</v>
      </c>
      <c r="AB13" s="16" t="s">
        <v>19849</v>
      </c>
      <c r="AC13" s="21">
        <f>B9L306C1*B9L306C12</f>
        <v>1.4534881959327641</v>
      </c>
      <c r="AD13" s="16" t="s">
        <v>10922</v>
      </c>
      <c r="AE13" s="21">
        <f>B3L337C5</f>
        <v>7.5559028066416664E-2</v>
      </c>
      <c r="AF13" s="16" t="s">
        <v>19850</v>
      </c>
      <c r="AG13" s="21">
        <f>B9L306C1*B9L306C14</f>
        <v>1.4534881959327641</v>
      </c>
      <c r="AH13" s="16" t="s">
        <v>10931</v>
      </c>
      <c r="AI13" s="21">
        <f>B3L331C5</f>
        <v>3.1147492690165403E-2</v>
      </c>
      <c r="AJ13" s="16" t="s">
        <v>19851</v>
      </c>
      <c r="AK13" s="21">
        <f>B9L306C1*B9L306C16</f>
        <v>0.59916748688538934</v>
      </c>
      <c r="AL13" s="16" t="s">
        <v>10940</v>
      </c>
      <c r="AM13" s="21">
        <f>B3L332C5</f>
        <v>4.4086819699300991E-2</v>
      </c>
      <c r="AN13" s="16" t="s">
        <v>19852</v>
      </c>
      <c r="AO13" s="21">
        <f>B9L306C1*B9L306C18</f>
        <v>0.84807432902424018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4.8989307372172865E-3</v>
      </c>
      <c r="AV13" s="16" t="s">
        <v>19854</v>
      </c>
      <c r="AW13" s="21">
        <f>B9L306C1*B9L306C22</f>
        <v>9.423808354150004E-2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0.77583425293545594</v>
      </c>
      <c r="BD13" s="16" t="s">
        <v>19856</v>
      </c>
      <c r="BE13" s="21">
        <f>B9L306C1*B9L306C26</f>
        <v>14.924304315439013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3.9974810839290817E-2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2.8498665032153044E-2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7.5559028066416664E-2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7.5559028066416664E-2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3.1147492690165403E-2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4.4086819699300991E-2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4.8989307372172865E-3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0.77583425293545594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3.9974810839290817E-2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2.8498665032153044E-2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7.5559028066416664E-2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7.5559028066416664E-2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3.1147492690165403E-2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4.4086819699300991E-2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4.8989307372172865E-3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0.77583425293545594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3.9974810839290817E-2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2.8498665032153044E-2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7.5559028066416664E-2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7.5559028066416664E-2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3.1147492690165403E-2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4.4086819699300991E-2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4.8989307372172865E-3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0.77583425293545594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3.9974810839290817E-2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2.8498665032153044E-2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7.5559028066416664E-2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7.5559028066416664E-2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3.1147492690165403E-2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4.4086819699300991E-2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4.8989307372172865E-3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0.77583425293545594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3.9974810839290817E-2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2.8498665032153044E-2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7.5559028066416664E-2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7.5559028066416664E-2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3.1147492690165403E-2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4.4086819699300991E-2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4.8989307372172865E-3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0.77583425293545594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0.78235819323662692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3.9974810839290817E-2</v>
      </c>
      <c r="L19" s="16" t="s">
        <v>19929</v>
      </c>
      <c r="M19" s="21">
        <f>B9L312C1*B9L312C4</f>
        <v>3.1274620783203491E-2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2.8498665032153044E-2</v>
      </c>
      <c r="T19" s="16" t="s">
        <v>19931</v>
      </c>
      <c r="U19" s="21">
        <f>B9L312C1*B9L312C8</f>
        <v>2.2296164084211093E-2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7.5559028066416664E-2</v>
      </c>
      <c r="AB19" s="16" t="s">
        <v>19933</v>
      </c>
      <c r="AC19" s="21">
        <f>B9L312C1*B9L312C12</f>
        <v>5.9114224680757325E-2</v>
      </c>
      <c r="AD19" s="16" t="s">
        <v>10922</v>
      </c>
      <c r="AE19" s="21">
        <f>B3L337C5</f>
        <v>7.5559028066416664E-2</v>
      </c>
      <c r="AF19" s="16" t="s">
        <v>19934</v>
      </c>
      <c r="AG19" s="21">
        <f>B9L312C1*B9L312C14</f>
        <v>5.9114224680757325E-2</v>
      </c>
      <c r="AH19" s="16" t="s">
        <v>10931</v>
      </c>
      <c r="AI19" s="21">
        <f>B3L331C5</f>
        <v>3.1147492690165403E-2</v>
      </c>
      <c r="AJ19" s="16" t="s">
        <v>19935</v>
      </c>
      <c r="AK19" s="21">
        <f>B9L312C1*B9L312C16</f>
        <v>2.436849610492885E-2</v>
      </c>
      <c r="AL19" s="16" t="s">
        <v>10940</v>
      </c>
      <c r="AM19" s="21">
        <f>B3L332C5</f>
        <v>4.4086819699300991E-2</v>
      </c>
      <c r="AN19" s="16" t="s">
        <v>19936</v>
      </c>
      <c r="AO19" s="21">
        <f>B9L312C1*B9L312C18</f>
        <v>3.4491684605494052E-2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4.8989307372172865E-3</v>
      </c>
      <c r="AV19" s="16" t="s">
        <v>19938</v>
      </c>
      <c r="AW19" s="21">
        <f>B9L312C1*B9L312C22</f>
        <v>3.8327186003606932E-3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0.77583425293545594</v>
      </c>
      <c r="BD19" s="16" t="s">
        <v>19940</v>
      </c>
      <c r="BE19" s="21">
        <f>B9L312C1*B9L312C26</f>
        <v>0.60698028437767149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2.5014269966874023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3.9974810839290817E-2</v>
      </c>
      <c r="L20" s="16" t="s">
        <v>19943</v>
      </c>
      <c r="M20" s="21">
        <f>B9L313C1*B9L313C4</f>
        <v>9.9994071020874251E-2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2.8498665032153044E-2</v>
      </c>
      <c r="T20" s="16" t="s">
        <v>19945</v>
      </c>
      <c r="U20" s="21">
        <f>B9L313C1*B9L313C8</f>
        <v>7.1287330080978886E-2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7.5559028066416664E-2</v>
      </c>
      <c r="AB20" s="16" t="s">
        <v>19947</v>
      </c>
      <c r="AC20" s="21">
        <f>B9L313C1*B9L313C12</f>
        <v>0.18900539264879579</v>
      </c>
      <c r="AD20" s="16" t="s">
        <v>10922</v>
      </c>
      <c r="AE20" s="21">
        <f>B3L337C5</f>
        <v>7.5559028066416664E-2</v>
      </c>
      <c r="AF20" s="16" t="s">
        <v>19948</v>
      </c>
      <c r="AG20" s="21">
        <f>B9L313C1*B9L313C14</f>
        <v>0.18900539264879579</v>
      </c>
      <c r="AH20" s="16" t="s">
        <v>10931</v>
      </c>
      <c r="AI20" s="21">
        <f>B3L331C5</f>
        <v>3.1147492690165403E-2</v>
      </c>
      <c r="AJ20" s="16" t="s">
        <v>19949</v>
      </c>
      <c r="AK20" s="21">
        <f>B9L313C1*B9L313C16</f>
        <v>7.7913179094303259E-2</v>
      </c>
      <c r="AL20" s="16" t="s">
        <v>10940</v>
      </c>
      <c r="AM20" s="21">
        <f>B3L332C5</f>
        <v>4.4086819699300991E-2</v>
      </c>
      <c r="AN20" s="16" t="s">
        <v>19950</v>
      </c>
      <c r="AO20" s="21">
        <f>B9L313C1*B9L313C18</f>
        <v>0.11027996099392148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4.8989307372172865E-3</v>
      </c>
      <c r="AV20" s="16" t="s">
        <v>19952</v>
      </c>
      <c r="AW20" s="21">
        <f>B9L313C1*B9L313C22</f>
        <v>1.2254317600977038E-2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0.77583425293545594</v>
      </c>
      <c r="BD20" s="16" t="s">
        <v>19954</v>
      </c>
      <c r="BE20" s="21">
        <f>B9L313C1*B9L313C26</f>
        <v>1.940692745247552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6.5160062052071179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3.9974810839290817E-2</v>
      </c>
      <c r="L21" s="16" t="s">
        <v>19957</v>
      </c>
      <c r="M21" s="21">
        <f>B9L314C1*B9L314C4</f>
        <v>0.26047611548079974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2.8498665032153044E-2</v>
      </c>
      <c r="T21" s="16" t="s">
        <v>19959</v>
      </c>
      <c r="U21" s="21">
        <f>B9L314C1*B9L314C8</f>
        <v>0.18569747818962834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7.5559028066416664E-2</v>
      </c>
      <c r="AB21" s="16" t="s">
        <v>19961</v>
      </c>
      <c r="AC21" s="21">
        <f>B9L314C1*B9L314C12</f>
        <v>0.49234309574018975</v>
      </c>
      <c r="AD21" s="16" t="s">
        <v>10922</v>
      </c>
      <c r="AE21" s="21">
        <f>B3L337C5</f>
        <v>7.5559028066416664E-2</v>
      </c>
      <c r="AF21" s="16" t="s">
        <v>19962</v>
      </c>
      <c r="AG21" s="21">
        <f>B9L314C1*B9L314C14</f>
        <v>0.49234309574018975</v>
      </c>
      <c r="AH21" s="16" t="s">
        <v>10931</v>
      </c>
      <c r="AI21" s="21">
        <f>B3L331C5</f>
        <v>3.1147492690165403E-2</v>
      </c>
      <c r="AJ21" s="16" t="s">
        <v>19963</v>
      </c>
      <c r="AK21" s="21">
        <f>B9L314C1*B9L314C16</f>
        <v>0.20295725564576111</v>
      </c>
      <c r="AL21" s="16" t="s">
        <v>10940</v>
      </c>
      <c r="AM21" s="21">
        <f>B3L332C5</f>
        <v>4.4086819699300991E-2</v>
      </c>
      <c r="AN21" s="16" t="s">
        <v>19964</v>
      </c>
      <c r="AO21" s="21">
        <f>B9L314C1*B9L314C18</f>
        <v>0.28726999072849269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4.8989307372172865E-3</v>
      </c>
      <c r="AV21" s="16" t="s">
        <v>19966</v>
      </c>
      <c r="AW21" s="21">
        <f>B9L314C1*B9L314C22</f>
        <v>3.1921463082587719E-2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0.77583425293545594</v>
      </c>
      <c r="BD21" s="16" t="s">
        <v>19968</v>
      </c>
      <c r="BE21" s="21">
        <f>B9L314C1*B9L314C26</f>
        <v>5.0553408063396592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6433.4433659333336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3.9974810839290817E-2</v>
      </c>
      <c r="L22" s="16" t="s">
        <v>19971</v>
      </c>
      <c r="M22" s="21">
        <f>B9L315C1*B9L315C4</f>
        <v>257.17568159847542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2.8498665032153044E-2</v>
      </c>
      <c r="T22" s="16" t="s">
        <v>19973</v>
      </c>
      <c r="U22" s="21">
        <f>B9L315C1*B9L315C8</f>
        <v>183.34454748906126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7.5559028066416664E-2</v>
      </c>
      <c r="AB22" s="16" t="s">
        <v>19975</v>
      </c>
      <c r="AC22" s="21">
        <f>B9L315C1*B9L315C12</f>
        <v>486.10472785025883</v>
      </c>
      <c r="AD22" s="16" t="s">
        <v>10922</v>
      </c>
      <c r="AE22" s="21">
        <f>B3L337C5</f>
        <v>7.5559028066416664E-2</v>
      </c>
      <c r="AF22" s="16" t="s">
        <v>19976</v>
      </c>
      <c r="AG22" s="21">
        <f>B9L315C1*B9L315C14</f>
        <v>486.10472785025883</v>
      </c>
      <c r="AH22" s="16" t="s">
        <v>10931</v>
      </c>
      <c r="AI22" s="21">
        <f>B3L331C5</f>
        <v>3.1147492690165403E-2</v>
      </c>
      <c r="AJ22" s="16" t="s">
        <v>19977</v>
      </c>
      <c r="AK22" s="21">
        <f>B9L315C1*B9L315C16</f>
        <v>200.3856302130016</v>
      </c>
      <c r="AL22" s="16" t="s">
        <v>10940</v>
      </c>
      <c r="AM22" s="21">
        <f>B3L332C5</f>
        <v>4.4086819699300991E-2</v>
      </c>
      <c r="AN22" s="16" t="s">
        <v>19978</v>
      </c>
      <c r="AO22" s="21">
        <f>B9L315C1*B9L315C18</f>
        <v>283.63005771956699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4.8989307372172865E-3</v>
      </c>
      <c r="AV22" s="16" t="s">
        <v>19980</v>
      </c>
      <c r="AW22" s="21">
        <f>B9L315C1*B9L315C22</f>
        <v>31.516993451517447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0.77583425293545594</v>
      </c>
      <c r="BD22" s="16" t="s">
        <v>19982</v>
      </c>
      <c r="BE22" s="15">
        <f>B9L315C1*B9L315C26</f>
        <v>4991.2857276114528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13.114120999999999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3.9974810839290817E-2</v>
      </c>
      <c r="L23" s="16" t="s">
        <v>19984</v>
      </c>
      <c r="M23" s="21">
        <f>B9L316C1*B9L316C4</f>
        <v>0.52423450629857127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2.8498665032153044E-2</v>
      </c>
      <c r="T23" s="16" t="s">
        <v>19986</v>
      </c>
      <c r="U23" s="21">
        <f>B9L316C1*B9L316C8</f>
        <v>0.37373494157012388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7.5559028066416664E-2</v>
      </c>
      <c r="AB23" s="16" t="s">
        <v>19988</v>
      </c>
      <c r="AC23" s="21">
        <f>B9L316C1*B9L316C12</f>
        <v>0.99089023670538412</v>
      </c>
      <c r="AD23" s="16" t="s">
        <v>10922</v>
      </c>
      <c r="AE23" s="21">
        <f>B3L337C5</f>
        <v>7.5559028066416664E-2</v>
      </c>
      <c r="AF23" s="16" t="s">
        <v>19989</v>
      </c>
      <c r="AG23" s="21">
        <f>B9L316C1*B9L316C14</f>
        <v>0.99089023670538412</v>
      </c>
      <c r="AH23" s="16" t="s">
        <v>10931</v>
      </c>
      <c r="AI23" s="21">
        <f>B3L331C5</f>
        <v>3.1147492690165403E-2</v>
      </c>
      <c r="AJ23" s="16" t="s">
        <v>19990</v>
      </c>
      <c r="AK23" s="21">
        <f>B9L316C1*B9L316C16</f>
        <v>0.4084719879854446</v>
      </c>
      <c r="AL23" s="16" t="s">
        <v>10940</v>
      </c>
      <c r="AM23" s="21">
        <f>B3L332C5</f>
        <v>4.4086819699300991E-2</v>
      </c>
      <c r="AN23" s="16" t="s">
        <v>19991</v>
      </c>
      <c r="AO23" s="21">
        <f>B9L316C1*B9L316C18</f>
        <v>0.57815988804181673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4.8989307372172865E-3</v>
      </c>
      <c r="AV23" s="16" t="s">
        <v>19993</v>
      </c>
      <c r="AW23" s="21">
        <f>B9L316C1*B9L316C22</f>
        <v>6.4245170458486697E-2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0.77583425293545594</v>
      </c>
      <c r="BD23" s="16" t="s">
        <v>19995</v>
      </c>
      <c r="BE23" s="21">
        <f>B9L316C1*B9L316C26</f>
        <v>10.174384268940173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3.9974810839290817E-2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2.8498665032153044E-2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7.5559028066416664E-2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7.5559028066416664E-2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3.1147492690165403E-2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4.4086819699300991E-2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4.8989307372172865E-3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0.77583425293545594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2629.6568844666667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3.9974810839290817E-2</v>
      </c>
      <c r="L25" s="16" t="s">
        <v>20012</v>
      </c>
      <c r="M25" s="21">
        <f>B9L318C1*B9L318C4</f>
        <v>105.12003652879383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2.8498665032153044E-2</v>
      </c>
      <c r="T25" s="16" t="s">
        <v>20014</v>
      </c>
      <c r="U25" s="21">
        <f>B9L318C1*B9L318C8</f>
        <v>74.941710699910715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7.5559028066416664E-2</v>
      </c>
      <c r="AB25" s="16" t="s">
        <v>20016</v>
      </c>
      <c r="AC25" s="21">
        <f>B9L318C1*B9L318C12</f>
        <v>198.69431833846266</v>
      </c>
      <c r="AD25" s="16" t="s">
        <v>10922</v>
      </c>
      <c r="AE25" s="21">
        <f>B3L337C5</f>
        <v>7.5559028066416664E-2</v>
      </c>
      <c r="AF25" s="16" t="s">
        <v>20017</v>
      </c>
      <c r="AG25" s="21">
        <f>B9L318C1*B9L318C14</f>
        <v>198.69431833846266</v>
      </c>
      <c r="AH25" s="16" t="s">
        <v>10931</v>
      </c>
      <c r="AI25" s="21">
        <f>B3L331C5</f>
        <v>3.1147492690165403E-2</v>
      </c>
      <c r="AJ25" s="16" t="s">
        <v>20018</v>
      </c>
      <c r="AK25" s="21">
        <f>B9L318C1*B9L318C16</f>
        <v>81.907218586568632</v>
      </c>
      <c r="AL25" s="16" t="s">
        <v>10940</v>
      </c>
      <c r="AM25" s="21">
        <f>B3L332C5</f>
        <v>4.4086819699300991E-2</v>
      </c>
      <c r="AN25" s="16" t="s">
        <v>20019</v>
      </c>
      <c r="AO25" s="21">
        <f>B9L318C1*B9L318C18</f>
        <v>115.93320893650751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4.8989307372172865E-3</v>
      </c>
      <c r="AV25" s="16" t="s">
        <v>20021</v>
      </c>
      <c r="AW25" s="21">
        <f>B9L318C1*B9L318C22</f>
        <v>12.882506939648801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0.77583425293545594</v>
      </c>
      <c r="BD25" s="16" t="s">
        <v>20023</v>
      </c>
      <c r="BE25" s="15">
        <f>B9L318C1*B9L318C26</f>
        <v>2040.177884436775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2810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3.9974810839290817E-2</v>
      </c>
      <c r="L26" s="16" t="s">
        <v>20026</v>
      </c>
      <c r="M26" s="21">
        <f>B9L319C1*B9L319C4</f>
        <v>112.3292184584072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2.8498665032153044E-2</v>
      </c>
      <c r="T26" s="16" t="s">
        <v>20028</v>
      </c>
      <c r="U26" s="21">
        <f>B9L319C1*B9L319C8</f>
        <v>80.081248740350048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7.5559028066416664E-2</v>
      </c>
      <c r="AB26" s="16" t="s">
        <v>20030</v>
      </c>
      <c r="AC26" s="21">
        <f>B9L319C1*B9L319C12</f>
        <v>212.32086886663083</v>
      </c>
      <c r="AD26" s="16" t="s">
        <v>10922</v>
      </c>
      <c r="AE26" s="21">
        <f>B3L337C5</f>
        <v>7.5559028066416664E-2</v>
      </c>
      <c r="AF26" s="16" t="s">
        <v>20031</v>
      </c>
      <c r="AG26" s="21">
        <f>B9L319C1*B9L319C14</f>
        <v>212.32086886663083</v>
      </c>
      <c r="AH26" s="16" t="s">
        <v>10931</v>
      </c>
      <c r="AI26" s="21">
        <f>B3L331C5</f>
        <v>3.1147492690165403E-2</v>
      </c>
      <c r="AJ26" s="16" t="s">
        <v>20032</v>
      </c>
      <c r="AK26" s="21">
        <f>B9L319C1*B9L319C16</f>
        <v>87.524454459364776</v>
      </c>
      <c r="AL26" s="16" t="s">
        <v>10940</v>
      </c>
      <c r="AM26" s="21">
        <f>B3L332C5</f>
        <v>4.4086819699300991E-2</v>
      </c>
      <c r="AN26" s="16" t="s">
        <v>20033</v>
      </c>
      <c r="AO26" s="21">
        <f>B9L319C1*B9L319C18</f>
        <v>123.88396335503579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4.8989307372172865E-3</v>
      </c>
      <c r="AV26" s="16" t="s">
        <v>20035</v>
      </c>
      <c r="AW26" s="21">
        <f>B9L319C1*B9L319C22</f>
        <v>13.765995371580575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0.77583425293545594</v>
      </c>
      <c r="BD26" s="16" t="s">
        <v>20037</v>
      </c>
      <c r="BE26" s="15">
        <f>B9L319C1*B9L319C26</f>
        <v>2180.0942507486311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3.9974810839290817E-2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2.8498665032153044E-2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7.5559028066416664E-2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7.5559028066416664E-2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3.1147492690165403E-2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4.4086819699300991E-2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4.8989307372172865E-3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0.77583425293545594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3.9974810839290817E-2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2.8498665032153044E-2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7.5559028066416664E-2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7.5559028066416664E-2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3.1147492690165403E-2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4.4086819699300991E-2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4.8989307372172865E-3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0.77583425293545594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3.9974810839290817E-2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2.8498665032153044E-2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7.5559028066416664E-2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7.5559028066416664E-2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3.1147492690165403E-2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4.4086819699300991E-2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4.8989307372172865E-3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0.77583425293545594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3.9974810839290817E-2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2.8498665032153044E-2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7.5559028066416664E-2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7.5559028066416664E-2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3.1147492690165403E-2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4.4086819699300991E-2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4.8989307372172865E-3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0.77583425293545594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3.9974810839290817E-2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2.8498665032153044E-2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7.5559028066416664E-2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7.5559028066416664E-2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3.1147492690165403E-2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4.4086819699300991E-2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4.8989307372172865E-3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0.77583425293545594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15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3.9974810839290817E-2</v>
      </c>
      <c r="L32" s="16" t="s">
        <v>20110</v>
      </c>
      <c r="M32" s="21">
        <f>B9L325C1*B9L325C4</f>
        <v>0.5996221625893623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2.8498665032153044E-2</v>
      </c>
      <c r="T32" s="16" t="s">
        <v>20112</v>
      </c>
      <c r="U32" s="21">
        <f>B9L325C1*B9L325C8</f>
        <v>0.42747997548229566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7.5559028066416664E-2</v>
      </c>
      <c r="AB32" s="16" t="s">
        <v>20114</v>
      </c>
      <c r="AC32" s="21">
        <f>B9L325C1*B9L325C12</f>
        <v>1.1333854209962499</v>
      </c>
      <c r="AD32" s="16" t="s">
        <v>10922</v>
      </c>
      <c r="AE32" s="21">
        <f>B3L337C5</f>
        <v>7.5559028066416664E-2</v>
      </c>
      <c r="AF32" s="16" t="s">
        <v>20115</v>
      </c>
      <c r="AG32" s="21">
        <f>B9L325C1*B9L325C14</f>
        <v>1.1333854209962499</v>
      </c>
      <c r="AH32" s="16" t="s">
        <v>10931</v>
      </c>
      <c r="AI32" s="21">
        <f>B3L331C5</f>
        <v>3.1147492690165403E-2</v>
      </c>
      <c r="AJ32" s="16" t="s">
        <v>20116</v>
      </c>
      <c r="AK32" s="21">
        <f>B9L325C1*B9L325C16</f>
        <v>0.46721239035248102</v>
      </c>
      <c r="AL32" s="16" t="s">
        <v>10940</v>
      </c>
      <c r="AM32" s="21">
        <f>B3L332C5</f>
        <v>4.4086819699300991E-2</v>
      </c>
      <c r="AN32" s="16" t="s">
        <v>20117</v>
      </c>
      <c r="AO32" s="21">
        <f>B9L325C1*B9L325C18</f>
        <v>0.66130229548951491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4.8989307372172865E-3</v>
      </c>
      <c r="AV32" s="16" t="s">
        <v>20119</v>
      </c>
      <c r="AW32" s="21">
        <f>B9L325C1*B9L325C22</f>
        <v>7.3483961058259301E-2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0.77583425293545594</v>
      </c>
      <c r="BD32" s="16" t="s">
        <v>20121</v>
      </c>
      <c r="BE32" s="21">
        <f>B9L325C1*B9L325C26</f>
        <v>11.63751379403184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-453.01126733333513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3.9974810839290817E-2</v>
      </c>
      <c r="L33" s="16" t="s">
        <v>20124</v>
      </c>
      <c r="M33" s="21">
        <f>B9L326C1*B9L326C4</f>
        <v>-18.109039719717476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2.8498665032153044E-2</v>
      </c>
      <c r="T33" s="16" t="s">
        <v>20126</v>
      </c>
      <c r="U33" s="21">
        <f>B9L326C1*B9L326C8</f>
        <v>-12.910216363523853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7.5559028066416664E-2</v>
      </c>
      <c r="AB33" s="16" t="s">
        <v>20128</v>
      </c>
      <c r="AC33" s="21">
        <f>B9L326C1*B9L326C12</f>
        <v>-34.22909106284245</v>
      </c>
      <c r="AD33" s="16" t="s">
        <v>10922</v>
      </c>
      <c r="AE33" s="21">
        <f>B3L337C5</f>
        <v>7.5559028066416664E-2</v>
      </c>
      <c r="AF33" s="16" t="s">
        <v>20129</v>
      </c>
      <c r="AG33" s="21">
        <f>B9L326C1*B9L326C14</f>
        <v>-34.22909106284245</v>
      </c>
      <c r="AH33" s="16" t="s">
        <v>10931</v>
      </c>
      <c r="AI33" s="21">
        <f>B3L331C5</f>
        <v>3.1147492690165403E-2</v>
      </c>
      <c r="AJ33" s="16" t="s">
        <v>20130</v>
      </c>
      <c r="AK33" s="21">
        <f>B9L326C1*B9L326C16</f>
        <v>-14.110165137827622</v>
      </c>
      <c r="AL33" s="16" t="s">
        <v>10940</v>
      </c>
      <c r="AM33" s="21">
        <f>B3L332C5</f>
        <v>4.4086819699300991E-2</v>
      </c>
      <c r="AN33" s="16" t="s">
        <v>20131</v>
      </c>
      <c r="AO33" s="21">
        <f>B9L326C1*B9L326C18</f>
        <v>-19.971826064676588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4.8989307372172865E-3</v>
      </c>
      <c r="AV33" s="16" t="s">
        <v>20133</v>
      </c>
      <c r="AW33" s="21">
        <f>B9L326C1*B9L326C22</f>
        <v>-2.2192708218450328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0.77583425293545594</v>
      </c>
      <c r="BD33" s="16" t="s">
        <v>20135</v>
      </c>
      <c r="BE33" s="21">
        <f>B9L326C1*B9L326C26</f>
        <v>-351.46165816290215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A737F-D52F-45CA-B666-215185BEF6B8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1290.3770976999999</v>
      </c>
      <c r="F8" s="16" t="s">
        <v>11042</v>
      </c>
      <c r="G8" s="21">
        <f>B3L209C4</f>
        <v>0.86665112959463375</v>
      </c>
      <c r="H8" s="16" t="s">
        <v>20193</v>
      </c>
      <c r="I8" s="15">
        <f>B9L401C1*B9L401C2</f>
        <v>1118.3067693247501</v>
      </c>
      <c r="J8" s="16" t="s">
        <v>20194</v>
      </c>
      <c r="K8" s="21">
        <f>B9L401C1-B9L401C3</f>
        <v>172.0703283752498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3374.3130644600001</v>
      </c>
      <c r="F9" s="16" t="s">
        <v>11093</v>
      </c>
      <c r="G9" s="21">
        <f>B3L207C4</f>
        <v>0.99030457172964637</v>
      </c>
      <c r="H9" s="16" t="s">
        <v>20196</v>
      </c>
      <c r="I9" s="15">
        <f>B9L402C1*B9L402C2</f>
        <v>3341.5976541818109</v>
      </c>
      <c r="J9" s="16" t="s">
        <v>20197</v>
      </c>
      <c r="K9" s="21">
        <f>B9L402C1-B9L402C3</f>
        <v>32.715410278189211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2.4903036000000003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2.4903036000000003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0.42089959999999998</v>
      </c>
      <c r="F11" s="16" t="s">
        <v>10710</v>
      </c>
      <c r="G11" s="21">
        <f>B3L305C3</f>
        <v>0.96714458163528383</v>
      </c>
      <c r="H11" s="16" t="s">
        <v>20200</v>
      </c>
      <c r="I11" s="21">
        <f>B9L404C1*B9L404C2</f>
        <v>0.4070707675524583</v>
      </c>
      <c r="J11" s="16" t="s">
        <v>20201</v>
      </c>
      <c r="K11" s="21">
        <f>B9L404C1-B9L404C3</f>
        <v>1.3828832447541684E-2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0.81265399999999988</v>
      </c>
      <c r="F12" s="16" t="s">
        <v>11078</v>
      </c>
      <c r="G12" s="21">
        <f>B3L220C4</f>
        <v>0.93706207970379274</v>
      </c>
      <c r="H12" s="16" t="s">
        <v>20202</v>
      </c>
      <c r="I12" s="21">
        <f>B9L405C1*B9L405C2</f>
        <v>0.76150724731960584</v>
      </c>
      <c r="J12" s="16" t="s">
        <v>20203</v>
      </c>
      <c r="K12" s="21">
        <f>B9L405C1-B9L405C3</f>
        <v>5.1146752680394036E-2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13501.407800659999</v>
      </c>
      <c r="F13" s="16" t="s">
        <v>11042</v>
      </c>
      <c r="G13" s="21">
        <f>B3L209C4</f>
        <v>0.86665112959463375</v>
      </c>
      <c r="H13" s="16" t="s">
        <v>20205</v>
      </c>
      <c r="I13" s="15">
        <f>B9L406C1*B9L406C2</f>
        <v>11701.010321559788</v>
      </c>
      <c r="J13" s="16" t="s">
        <v>20206</v>
      </c>
      <c r="K13" s="15">
        <f>B9L406C1-B9L406C3</f>
        <v>1800.3974791002111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4604</v>
      </c>
      <c r="F14" s="16" t="s">
        <v>11042</v>
      </c>
      <c r="G14" s="21">
        <f>B3L209C4</f>
        <v>0.86665112959463375</v>
      </c>
      <c r="H14" s="16" t="s">
        <v>20208</v>
      </c>
      <c r="I14" s="15">
        <f>B9L407C1*B9L407C2</f>
        <v>3990.0618006536938</v>
      </c>
      <c r="J14" s="16" t="s">
        <v>20209</v>
      </c>
      <c r="K14" s="21">
        <f>B9L407C1-B9L407C3</f>
        <v>613.93819934630619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5574.9861547333339</v>
      </c>
      <c r="F15" s="16" t="s">
        <v>10710</v>
      </c>
      <c r="G15" s="21">
        <f>B3L305C3</f>
        <v>0.96714458163528383</v>
      </c>
      <c r="H15" s="16" t="s">
        <v>20211</v>
      </c>
      <c r="I15" s="15">
        <f>B9L408C1*B9L408C2</f>
        <v>5391.8176522420699</v>
      </c>
      <c r="J15" s="16" t="s">
        <v>20212</v>
      </c>
      <c r="K15" s="21">
        <f>B9L408C1-B9L408C3</f>
        <v>183.16850249126401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0.96714458163528383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0.96714458163528383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11425.413047</v>
      </c>
      <c r="F18" s="16" t="s">
        <v>10710</v>
      </c>
      <c r="G18" s="21">
        <f>B3L305C3</f>
        <v>0.96714458163528383</v>
      </c>
      <c r="H18" s="16" t="s">
        <v>20219</v>
      </c>
      <c r="I18" s="15">
        <f>B9L411C1*B9L411C2</f>
        <v>11050.026321351128</v>
      </c>
      <c r="J18" s="16" t="s">
        <v>20220</v>
      </c>
      <c r="K18" s="21">
        <f>B9L411C1-B9L411C3</f>
        <v>375.38672564887202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1348</v>
      </c>
      <c r="F19" s="16" t="s">
        <v>10710</v>
      </c>
      <c r="G19" s="21">
        <f>B3L305C3</f>
        <v>0.96714458163528383</v>
      </c>
      <c r="H19" s="16" t="s">
        <v>20222</v>
      </c>
      <c r="I19" s="15">
        <f>B9L412C1*B9L412C2</f>
        <v>1303.7108960443627</v>
      </c>
      <c r="J19" s="16" t="s">
        <v>20223</v>
      </c>
      <c r="K19" s="21">
        <f>B9L412C1-B9L412C3</f>
        <v>44.289103955637302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0.96714458163528383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0.96714458163528383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0.96714458163528383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0.96714458163528383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0.96714458163528383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0.96714458163528383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-549.0134744666575</v>
      </c>
      <c r="F26" s="16" t="s">
        <v>10710</v>
      </c>
      <c r="G26" s="21">
        <f>B3L305C3</f>
        <v>0.96714458163528383</v>
      </c>
      <c r="H26" s="16" t="s">
        <v>20243</v>
      </c>
      <c r="I26" s="21">
        <f>B9L419C1*B9L419C2</f>
        <v>-530.97540707518908</v>
      </c>
      <c r="J26" s="16" t="s">
        <v>20244</v>
      </c>
      <c r="K26" s="21">
        <f>B9L419C1-B9L419C3</f>
        <v>-18.038067391468417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6.3732883071550201</v>
      </c>
      <c r="F34" s="16" t="s">
        <v>11042</v>
      </c>
      <c r="G34" s="21">
        <f>B3L209C4</f>
        <v>0.86665112959463375</v>
      </c>
      <c r="H34" s="16" t="s">
        <v>20268</v>
      </c>
      <c r="I34" s="21">
        <f>B9L427C1*B9L427C2</f>
        <v>5.5234175106281693</v>
      </c>
      <c r="J34" s="16" t="s">
        <v>20269</v>
      </c>
      <c r="K34" s="21">
        <f>B9L427C1-B9L427C3</f>
        <v>0.84987079652685082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3.4060318287999545</v>
      </c>
      <c r="F35" s="16" t="s">
        <v>11042</v>
      </c>
      <c r="G35" s="21">
        <f>B3L209C4</f>
        <v>0.86665112959463375</v>
      </c>
      <c r="H35" s="16" t="s">
        <v>20271</v>
      </c>
      <c r="I35" s="21">
        <f>B9L428C1*B9L428C2</f>
        <v>2.9518413318647569</v>
      </c>
      <c r="J35" s="16" t="s">
        <v>20272</v>
      </c>
      <c r="K35" s="21">
        <f>B9L428C1-B9L428C3</f>
        <v>0.45419049693519753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0.86665112959463375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92.297792826411765</v>
      </c>
      <c r="F37" s="16" t="s">
        <v>11042</v>
      </c>
      <c r="G37" s="21">
        <f>B3L209C4</f>
        <v>0.86665112959463375</v>
      </c>
      <c r="H37" s="16" t="s">
        <v>20277</v>
      </c>
      <c r="I37" s="21">
        <f>B9L430C1*B9L430C2</f>
        <v>79.989986412101246</v>
      </c>
      <c r="J37" s="16" t="s">
        <v>20278</v>
      </c>
      <c r="K37" s="21">
        <f>B9L430C1-B9L430C3</f>
        <v>12.307806414310519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29.155232318454203</v>
      </c>
      <c r="F38" s="16" t="s">
        <v>11042</v>
      </c>
      <c r="G38" s="21">
        <f>B3L209C4</f>
        <v>0.86665112959463375</v>
      </c>
      <c r="H38" s="16" t="s">
        <v>20280</v>
      </c>
      <c r="I38" s="21">
        <f>B9L431C1*B9L431C2</f>
        <v>25.267415022382309</v>
      </c>
      <c r="J38" s="16" t="s">
        <v>20281</v>
      </c>
      <c r="K38" s="21">
        <f>B9L431C1-B9L431C3</f>
        <v>3.8878172960718942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14.924304315439013</v>
      </c>
      <c r="F39" s="16" t="s">
        <v>11042</v>
      </c>
      <c r="G39" s="21">
        <f>B3L209C4</f>
        <v>0.86665112959463375</v>
      </c>
      <c r="H39" s="16" t="s">
        <v>20283</v>
      </c>
      <c r="I39" s="21">
        <f>B9L432C1*B9L432C2</f>
        <v>12.934165193389287</v>
      </c>
      <c r="J39" s="16" t="s">
        <v>20284</v>
      </c>
      <c r="K39" s="21">
        <f>B9L432C1-B9L432C3</f>
        <v>1.990139122049726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0.86665112959463375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0.86665112959463375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0.86665112959463375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0.86665112959463375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0.86665112959463375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0.60698028437767149</v>
      </c>
      <c r="F45" s="16" t="s">
        <v>11042</v>
      </c>
      <c r="G45" s="21">
        <f>B3L209C4</f>
        <v>0.86665112959463375</v>
      </c>
      <c r="H45" s="16" t="s">
        <v>20301</v>
      </c>
      <c r="I45" s="21">
        <f>B9L438C1*B9L438C2</f>
        <v>0.52604014909758101</v>
      </c>
      <c r="J45" s="16" t="s">
        <v>20302</v>
      </c>
      <c r="K45" s="21">
        <f>B9L438C1-B9L438C3</f>
        <v>8.0940135280090475E-2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1.940692745247552</v>
      </c>
      <c r="F46" s="16" t="s">
        <v>11042</v>
      </c>
      <c r="G46" s="21">
        <f>B3L209C4</f>
        <v>0.86665112959463375</v>
      </c>
      <c r="H46" s="16" t="s">
        <v>20304</v>
      </c>
      <c r="I46" s="21">
        <f>B9L439C1*B9L439C2</f>
        <v>1.6819035598649017</v>
      </c>
      <c r="J46" s="16" t="s">
        <v>20305</v>
      </c>
      <c r="K46" s="21">
        <f>B9L439C1-B9L439C3</f>
        <v>0.25878918538265028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5.0553408063396592</v>
      </c>
      <c r="F47" s="16" t="s">
        <v>11042</v>
      </c>
      <c r="G47" s="21">
        <f>B3L209C4</f>
        <v>0.86665112959463375</v>
      </c>
      <c r="H47" s="16" t="s">
        <v>20307</v>
      </c>
      <c r="I47" s="21">
        <f>B9L440C1*B9L440C2</f>
        <v>4.3812168203001125</v>
      </c>
      <c r="J47" s="16" t="s">
        <v>20308</v>
      </c>
      <c r="K47" s="21">
        <f>B9L440C1-B9L440C3</f>
        <v>0.67412398603954671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4991.2857276114528</v>
      </c>
      <c r="F48" s="16" t="s">
        <v>11042</v>
      </c>
      <c r="G48" s="21">
        <f>B3L209C4</f>
        <v>0.86665112959463375</v>
      </c>
      <c r="H48" s="16" t="s">
        <v>20310</v>
      </c>
      <c r="I48" s="15">
        <f>B9L441C1*B9L441C2</f>
        <v>4325.7034139640391</v>
      </c>
      <c r="J48" s="16" t="s">
        <v>20311</v>
      </c>
      <c r="K48" s="21">
        <f>B9L441C1-B9L441C3</f>
        <v>665.58231364741368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10.174384268940173</v>
      </c>
      <c r="F49" s="16" t="s">
        <v>11042</v>
      </c>
      <c r="G49" s="21">
        <f>B3L209C4</f>
        <v>0.86665112959463375</v>
      </c>
      <c r="H49" s="16" t="s">
        <v>20313</v>
      </c>
      <c r="I49" s="21">
        <f>B9L442C1*B9L442C2</f>
        <v>8.8176416196068725</v>
      </c>
      <c r="J49" s="16" t="s">
        <v>20314</v>
      </c>
      <c r="K49" s="21">
        <f>B9L442C1-B9L442C3</f>
        <v>1.3567426493333006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0.86665112959463375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2040.177884436775</v>
      </c>
      <c r="F51" s="16" t="s">
        <v>11042</v>
      </c>
      <c r="G51" s="21">
        <f>B3L209C4</f>
        <v>0.86665112959463375</v>
      </c>
      <c r="H51" s="16" t="s">
        <v>20319</v>
      </c>
      <c r="I51" s="15">
        <f>B9L444C1*B9L444C2</f>
        <v>1768.1224681211213</v>
      </c>
      <c r="J51" s="16" t="s">
        <v>20320</v>
      </c>
      <c r="K51" s="21">
        <f>B9L444C1-B9L444C3</f>
        <v>272.0554163156537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2180.0942507486311</v>
      </c>
      <c r="F52" s="16" t="s">
        <v>11042</v>
      </c>
      <c r="G52" s="21">
        <f>B3L209C4</f>
        <v>0.86665112959463375</v>
      </c>
      <c r="H52" s="16" t="s">
        <v>20322</v>
      </c>
      <c r="I52" s="15">
        <f>B9L445C1*B9L445C2</f>
        <v>1889.3811450340679</v>
      </c>
      <c r="J52" s="16" t="s">
        <v>20323</v>
      </c>
      <c r="K52" s="21">
        <f>B9L445C1-B9L445C3</f>
        <v>290.7131057145632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0.86665112959463375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0.86665112959463375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0.86665112959463375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0.86665112959463375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0.86665112959463375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11.63751379403184</v>
      </c>
      <c r="F58" s="16" t="s">
        <v>11042</v>
      </c>
      <c r="G58" s="21">
        <f>B3L209C4</f>
        <v>0.86665112959463375</v>
      </c>
      <c r="H58" s="16" t="s">
        <v>20340</v>
      </c>
      <c r="I58" s="21">
        <f>B9L451C1*B9L451C2</f>
        <v>10.085664475270825</v>
      </c>
      <c r="J58" s="16" t="s">
        <v>20341</v>
      </c>
      <c r="K58" s="21">
        <f>B9L451C1-B9L451C3</f>
        <v>1.5518493187610147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-351.46165816290215</v>
      </c>
      <c r="F59" s="16" t="s">
        <v>11042</v>
      </c>
      <c r="G59" s="21">
        <f>B3L209C4</f>
        <v>0.86665112959463375</v>
      </c>
      <c r="H59" s="16" t="s">
        <v>20343</v>
      </c>
      <c r="I59" s="21">
        <f>B9L452C1*B9L452C2</f>
        <v>-304.59464305608219</v>
      </c>
      <c r="J59" s="16" t="s">
        <v>20344</v>
      </c>
      <c r="K59" s="21">
        <f>B9L452C1-B9L452C3</f>
        <v>-46.867015106819963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2.9063690658468293E-2</v>
      </c>
      <c r="F60" s="16" t="s">
        <v>10710</v>
      </c>
      <c r="G60" s="21">
        <f>B3L305C3</f>
        <v>0.96714458163528383</v>
      </c>
      <c r="H60" s="16" t="s">
        <v>20346</v>
      </c>
      <c r="I60" s="21">
        <f>B9L453C1*B9L453C2</f>
        <v>2.8108790942661624E-2</v>
      </c>
      <c r="J60" s="16" t="s">
        <v>20347</v>
      </c>
      <c r="K60" s="21">
        <f>B9L453C1-B9L453C3</f>
        <v>9.5489971580666952E-4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1.5532304624287112E-2</v>
      </c>
      <c r="F61" s="16" t="s">
        <v>10710</v>
      </c>
      <c r="G61" s="21">
        <f>B3L305C3</f>
        <v>0.96714458163528383</v>
      </c>
      <c r="H61" s="16" t="s">
        <v>20349</v>
      </c>
      <c r="I61" s="21">
        <f>B9L454C1*B9L454C2</f>
        <v>1.5021984257687943E-2</v>
      </c>
      <c r="J61" s="16" t="s">
        <v>20350</v>
      </c>
      <c r="K61" s="21">
        <f>B9L454C1-B9L454C3</f>
        <v>5.1032036659916929E-4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0.96714458163528383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0.13295470286948052</v>
      </c>
      <c r="F63" s="16" t="s">
        <v>10710</v>
      </c>
      <c r="G63" s="21">
        <f>B3L305C3</f>
        <v>0.96714458163528383</v>
      </c>
      <c r="H63" s="16" t="s">
        <v>20355</v>
      </c>
      <c r="I63" s="21">
        <f>B9L456C1*B9L456C2</f>
        <v>0.12858642048314722</v>
      </c>
      <c r="J63" s="16" t="s">
        <v>20356</v>
      </c>
      <c r="K63" s="21">
        <f>B9L456C1-B9L456C3</f>
        <v>4.3682823863332998E-3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6.8058330803865266E-2</v>
      </c>
      <c r="F64" s="16" t="s">
        <v>10710</v>
      </c>
      <c r="G64" s="21">
        <f>B3L305C3</f>
        <v>0.96714458163528383</v>
      </c>
      <c r="H64" s="16" t="s">
        <v>20358</v>
      </c>
      <c r="I64" s="21">
        <f>B9L457C1*B9L457C2</f>
        <v>6.5822245872100019E-2</v>
      </c>
      <c r="J64" s="16" t="s">
        <v>20359</v>
      </c>
      <c r="K64" s="21">
        <f>B9L457C1-B9L457C3</f>
        <v>2.2360849317652476E-3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0.96714458163528383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0.96714458163528383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0.96714458163528383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0.96714458163528383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0.96714458163528383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2.7679725709469096E-3</v>
      </c>
      <c r="F70" s="16" t="s">
        <v>10710</v>
      </c>
      <c r="G70" s="21">
        <f>B3L305C3</f>
        <v>0.96714458163528383</v>
      </c>
      <c r="H70" s="16" t="s">
        <v>20376</v>
      </c>
      <c r="I70" s="21">
        <f>B9L463C1*B9L463C2</f>
        <v>2.6770296741063897E-3</v>
      </c>
      <c r="J70" s="16" t="s">
        <v>20377</v>
      </c>
      <c r="K70" s="21">
        <f>B9L463C1-B9L463C3</f>
        <v>9.0942896840519923E-5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8.8500144497913949E-3</v>
      </c>
      <c r="F71" s="16" t="s">
        <v>10710</v>
      </c>
      <c r="G71" s="21">
        <f>B3L305C3</f>
        <v>0.96714458163528383</v>
      </c>
      <c r="H71" s="16" t="s">
        <v>20379</v>
      </c>
      <c r="I71" s="21">
        <f>B9L464C1*B9L464C2</f>
        <v>8.5592435225097154E-3</v>
      </c>
      <c r="J71" s="16" t="s">
        <v>20380</v>
      </c>
      <c r="K71" s="21">
        <f>B9L464C1-B9L464C3</f>
        <v>2.9077092728167948E-4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2.3053540697921822E-2</v>
      </c>
      <c r="F72" s="16" t="s">
        <v>10710</v>
      </c>
      <c r="G72" s="21">
        <f>B3L305C3</f>
        <v>0.96714458163528383</v>
      </c>
      <c r="H72" s="16" t="s">
        <v>20382</v>
      </c>
      <c r="I72" s="21">
        <f>B9L465C1*B9L465C2</f>
        <v>2.229610697350359E-2</v>
      </c>
      <c r="J72" s="16" t="s">
        <v>20383</v>
      </c>
      <c r="K72" s="21">
        <f>B9L465C1-B9L465C3</f>
        <v>7.5743372441823206E-4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816.60599253333328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816.60599253333328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336.62726789999999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336.62726789999999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816.60599253333328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816.60599253333328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0.12188784119610534</v>
      </c>
      <c r="F78" s="16" t="s">
        <v>10710</v>
      </c>
      <c r="G78" s="21">
        <f>B3L305C3</f>
        <v>0.96714458163528383</v>
      </c>
      <c r="H78" s="16" t="s">
        <v>20394</v>
      </c>
      <c r="I78" s="21">
        <f>B9L471C1*B9L471C2</f>
        <v>0.11788316518003521</v>
      </c>
      <c r="J78" s="16" t="s">
        <v>20395</v>
      </c>
      <c r="K78" s="21">
        <f>B9L471C1-B9L471C3</f>
        <v>4.00467601607013E-3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0.96714458163528383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1.0433456014177549</v>
      </c>
      <c r="F80" s="16" t="s">
        <v>10710</v>
      </c>
      <c r="G80" s="21">
        <f>B3L305C3</f>
        <v>0.96714458163528383</v>
      </c>
      <c r="H80" s="16" t="s">
        <v>20400</v>
      </c>
      <c r="I80" s="21">
        <f>B9L473C1*B9L473C2</f>
        <v>1.0090660451841882</v>
      </c>
      <c r="J80" s="16" t="s">
        <v>20401</v>
      </c>
      <c r="K80" s="21">
        <f>B9L473C1-B9L473C3</f>
        <v>3.427955623356671E-2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0.53407934094482601</v>
      </c>
      <c r="F81" s="16" t="s">
        <v>10710</v>
      </c>
      <c r="G81" s="21">
        <f>B3L305C3</f>
        <v>0.96714458163528383</v>
      </c>
      <c r="H81" s="16" t="s">
        <v>20403</v>
      </c>
      <c r="I81" s="21">
        <f>B9L474C1*B9L474C2</f>
        <v>0.51653194075813191</v>
      </c>
      <c r="J81" s="16" t="s">
        <v>20404</v>
      </c>
      <c r="K81" s="21">
        <f>B9L474C1-B9L474C3</f>
        <v>1.7547400186694095E-2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0.96714458163528383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0.96714458163528383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0.96714458163528383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0.96714458163528383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0.96714458163528383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2.1721322709265189E-2</v>
      </c>
      <c r="F87" s="16" t="s">
        <v>10710</v>
      </c>
      <c r="G87" s="21">
        <f>B3L305C3</f>
        <v>0.96714458163528383</v>
      </c>
      <c r="H87" s="16" t="s">
        <v>20421</v>
      </c>
      <c r="I87" s="21">
        <f>B9L480C1*B9L480C2</f>
        <v>2.1007659564217272E-2</v>
      </c>
      <c r="J87" s="16" t="s">
        <v>20422</v>
      </c>
      <c r="K87" s="21">
        <f>B9L480C1-B9L480C3</f>
        <v>7.1366314504791792E-4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6.9449394789275878E-2</v>
      </c>
      <c r="F88" s="16" t="s">
        <v>10710</v>
      </c>
      <c r="G88" s="21">
        <f>B3L305C3</f>
        <v>0.96714458163528383</v>
      </c>
      <c r="H88" s="16" t="s">
        <v>20424</v>
      </c>
      <c r="I88" s="21">
        <f>B9L481C1*B9L481C2</f>
        <v>6.7167605868297883E-2</v>
      </c>
      <c r="J88" s="16" t="s">
        <v>20425</v>
      </c>
      <c r="K88" s="21">
        <f>B9L481C1-B9L481C3</f>
        <v>2.2817889209779951E-3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0.18090981187701338</v>
      </c>
      <c r="F89" s="16" t="s">
        <v>10710</v>
      </c>
      <c r="G89" s="21">
        <f>B3L305C3</f>
        <v>0.96714458163528383</v>
      </c>
      <c r="H89" s="16" t="s">
        <v>20427</v>
      </c>
      <c r="I89" s="21">
        <f>B9L482C1*B9L482C2</f>
        <v>0.174965944321512</v>
      </c>
      <c r="J89" s="16" t="s">
        <v>20428</v>
      </c>
      <c r="K89" s="21">
        <f>B9L482C1-B9L482C3</f>
        <v>5.9438675555013865E-3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9D155-6E50-4DA0-B2F8-7D0736DEF74A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0.62069890347539702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0.62069890347539702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0.33171576734807368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0.33171576734807368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8.9889451158575486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8.9889451158575486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2.8394479989738852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2.8394479989738852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1.4534881959327641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1.4534881959327641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5.9114224680757325E-2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5.9114224680757325E-2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0.18900539264879579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0.18900539264879579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0.49234309574018975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0.49234309574018975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486.10472785025883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486.10472785025883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0.99089023670538412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0.99089023670538412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198.69431833846266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198.69431833846266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212.32086886663083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212.32086886663083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-34.22909106284245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-34.22909106284245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1.1333854209962499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1.1333854209962499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EB4989-7E0F-4C9C-AFFF-F7AC4A740A4E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0.64505424764203678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0.65267801867747721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0.65725058143323767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0.65388491091629708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0.64689708643096877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D9230-541D-4CFA-A3D9-EF52FC3E792F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0.49737223867292524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0.50573751942115963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0.51079460580946057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0.50706938361215237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0.49938676835045426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8ED82-521A-40F6-A859-32BC5791AA7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0.74283503374663529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0.75107887311786481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0.75246926439064132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0.75077467621630178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0.74618054110946341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B883B-EDBF-474C-928E-7AE8BAB5FA9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0.70615753977857509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0.71512623850223334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0.71664168645947923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0.71479478909984295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0.70979378371182211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A0CB8-4CCC-44AC-B005-E1EADA8B05E0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0.89881729979770075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0.90300223427926485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0.90505156449111945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0.90474136987023757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0.9027483337503307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46852-7790-4B8A-8BEB-7B909B74EFD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0.52089335132875125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0.5325805677780614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0.53845591864391251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0.53756001326880154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0.53185972749311994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5FCEF-2759-4B96-AFCA-8E658303626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0.45551413236927973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0.46635171345184856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0.46820643624106079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0.46594697447654188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0.45987966343845232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1DE06-9DA0-41D7-BAD6-4DD3F661EE8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0.46034803249287232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0.47120109301816859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0.47305800558219646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0.47079585834782511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0.46472035030616016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B3FC8-4459-4487-BF23-786A2FA53943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0.84791613532455967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0.85633515743112487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0.86445260273134217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0.86727633125828385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0.87081639632046615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FA6D3-E3FA-47E0-B137-179A0192277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0.46203477848666302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0.47347539026748647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0.48887490528813821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0.49789322215242515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0.50955122947868114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64DD4-1002-449F-A50F-E0BBE37F3A5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0.76788764206116789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0.77597757783230803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0.78651880624625914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0.79251435351705912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0.80007851958805276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6FD36-1BF5-4CEB-ABB6-70C0C5036D5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0.68010347015979544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0.69001789490645493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0.70305608224874583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0.7105329679179474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0.72003004833267592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CB17D-39F5-42B1-81DD-ACA2C390DE51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0.92866545644716247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0.93150591543148165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0.93270489328506445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0.93188299686761777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0.93052757727805746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96F99-179D-47C4-8532-DBFC3748A8B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0.79088392926672368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0.79636427623055694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0.79962592551463685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0.79722699823505561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0.79221352566314096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4C5DE-B2E6-4E07-8FF2-E92C3D0C468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0.2062241192447358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0.21176933801274841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0.21838298522520463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0.22165278044938536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0.21743042217524225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0CE7D-5457-440F-B499-80CB7645415C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0.64505424764203678</v>
      </c>
      <c r="G8" s="31">
        <f>CR1L2</f>
        <v>0.65267801867747721</v>
      </c>
      <c r="H8" s="31">
        <f>CR1L3</f>
        <v>0.65725058143323767</v>
      </c>
      <c r="I8" s="31">
        <f>CR1L4</f>
        <v>0.65388491091629708</v>
      </c>
      <c r="J8" s="31">
        <f>CR1L5</f>
        <v>0.64689708643096877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0.49737223867292524</v>
      </c>
      <c r="G9" s="31">
        <f>CR2L2</f>
        <v>0.50573751942115963</v>
      </c>
      <c r="H9" s="31">
        <f>CR2L3</f>
        <v>0.51079460580946057</v>
      </c>
      <c r="I9" s="31">
        <f>CR2L4</f>
        <v>0.50706938361215237</v>
      </c>
      <c r="J9" s="31">
        <f>CR2L5</f>
        <v>0.49938676835045426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0.74283503374663529</v>
      </c>
      <c r="G10" s="31">
        <f>CR3L2</f>
        <v>0.75107887311786481</v>
      </c>
      <c r="H10" s="31">
        <f>CR3L3</f>
        <v>0.75246926439064132</v>
      </c>
      <c r="I10" s="31">
        <f>CR3L4</f>
        <v>0.75077467621630178</v>
      </c>
      <c r="J10" s="31">
        <f>CR3L5</f>
        <v>0.74618054110946341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0.70615753977857509</v>
      </c>
      <c r="G11" s="31">
        <f>CR4L2</f>
        <v>0.71512623850223334</v>
      </c>
      <c r="H11" s="31">
        <f>CR4L3</f>
        <v>0.71664168645947923</v>
      </c>
      <c r="I11" s="31">
        <f>CR4L4</f>
        <v>0.71479478909984295</v>
      </c>
      <c r="J11" s="31">
        <f>CR4L5</f>
        <v>0.70979378371182211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0.89881729979770075</v>
      </c>
      <c r="G12" s="31">
        <f>CR5L2</f>
        <v>0.90300223427926485</v>
      </c>
      <c r="H12" s="31">
        <f>CR5L3</f>
        <v>0.90505156449111945</v>
      </c>
      <c r="I12" s="31">
        <f>CR5L4</f>
        <v>0.90474136987023757</v>
      </c>
      <c r="J12" s="31">
        <f>CR5L5</f>
        <v>0.9027483337503307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0.52089335132875125</v>
      </c>
      <c r="G13" s="31">
        <f>CR6L2</f>
        <v>0.5325805677780614</v>
      </c>
      <c r="H13" s="31">
        <f>CR6L3</f>
        <v>0.53845591864391251</v>
      </c>
      <c r="I13" s="31">
        <f>CR6L4</f>
        <v>0.53756001326880154</v>
      </c>
      <c r="J13" s="31">
        <f>CR6L5</f>
        <v>0.53185972749311994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0.45551413236927973</v>
      </c>
      <c r="G14" s="31">
        <f>CR7L2</f>
        <v>0.46635171345184856</v>
      </c>
      <c r="H14" s="31">
        <f>CR7L3</f>
        <v>0.46820643624106079</v>
      </c>
      <c r="I14" s="31">
        <f>CR7L4</f>
        <v>0.46594697447654188</v>
      </c>
      <c r="J14" s="31">
        <f>CR7L5</f>
        <v>0.45987966343845232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0.46034803249287232</v>
      </c>
      <c r="G15" s="31">
        <f>CR8L2</f>
        <v>0.47120109301816859</v>
      </c>
      <c r="H15" s="31">
        <f>CR8L3</f>
        <v>0.47305800558219646</v>
      </c>
      <c r="I15" s="31">
        <f>CR8L4</f>
        <v>0.47079585834782511</v>
      </c>
      <c r="J15" s="31">
        <f>CR8L5</f>
        <v>0.46472035030616016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0.84791613532455967</v>
      </c>
      <c r="G16" s="31">
        <f>CR9L2</f>
        <v>0.85633515743112487</v>
      </c>
      <c r="H16" s="31">
        <f>CR9L3</f>
        <v>0.86445260273134217</v>
      </c>
      <c r="I16" s="31">
        <f>CR9L4</f>
        <v>0.86727633125828385</v>
      </c>
      <c r="J16" s="31">
        <f>CR9L5</f>
        <v>0.87081639632046615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0.46203477848666302</v>
      </c>
      <c r="G17" s="31">
        <f>CR10L2</f>
        <v>0.47347539026748647</v>
      </c>
      <c r="H17" s="31">
        <f>CR10L3</f>
        <v>0.48887490528813821</v>
      </c>
      <c r="I17" s="31">
        <f>CR10L4</f>
        <v>0.49789322215242515</v>
      </c>
      <c r="J17" s="31">
        <f>CR10L5</f>
        <v>0.50955122947868114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0.76788764206116789</v>
      </c>
      <c r="G18" s="31">
        <f>CR11L2</f>
        <v>0.77597757783230803</v>
      </c>
      <c r="H18" s="31">
        <f>CR11L3</f>
        <v>0.78651880624625914</v>
      </c>
      <c r="I18" s="31">
        <f>CR11L4</f>
        <v>0.79251435351705912</v>
      </c>
      <c r="J18" s="31">
        <f>CR11L5</f>
        <v>0.80007851958805276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0.68010347015979544</v>
      </c>
      <c r="G19" s="31">
        <f>CR12L2</f>
        <v>0.69001789490645493</v>
      </c>
      <c r="H19" s="31">
        <f>CR12L3</f>
        <v>0.70305608224874583</v>
      </c>
      <c r="I19" s="31">
        <f>CR12L4</f>
        <v>0.7105329679179474</v>
      </c>
      <c r="J19" s="31">
        <f>CR12L5</f>
        <v>0.72003004833267592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0.92866545644716247</v>
      </c>
      <c r="G20" s="31">
        <f>CR13L2</f>
        <v>0.93150591543148165</v>
      </c>
      <c r="H20" s="31">
        <f>CR13L3</f>
        <v>0.93270489328506445</v>
      </c>
      <c r="I20" s="31">
        <f>CR13L4</f>
        <v>0.93188299686761777</v>
      </c>
      <c r="J20" s="31">
        <f>CR13L5</f>
        <v>0.93052757727805746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0.79088392926672368</v>
      </c>
      <c r="G21" s="31">
        <f>CR14L2</f>
        <v>0.79636427623055694</v>
      </c>
      <c r="H21" s="31">
        <f>CR14L3</f>
        <v>0.79962592551463685</v>
      </c>
      <c r="I21" s="31">
        <f>CR14L4</f>
        <v>0.79722699823505561</v>
      </c>
      <c r="J21" s="31">
        <f>CR14L5</f>
        <v>0.79221352566314096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0.2062241192447358</v>
      </c>
      <c r="G23" s="31">
        <f>CR16L2</f>
        <v>0.21176933801274841</v>
      </c>
      <c r="H23" s="31">
        <f>CR16L3</f>
        <v>0.21838298522520463</v>
      </c>
      <c r="I23" s="31">
        <f>CR16L4</f>
        <v>0.22165278044938536</v>
      </c>
      <c r="J23" s="31">
        <f>CR16L5</f>
        <v>0.21743042217524225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30CF9-2332-4566-99B2-B19BAF45EC3C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60798.307472920002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0.64689708643096877</v>
      </c>
      <c r="L8" s="16" t="s">
        <v>20796</v>
      </c>
      <c r="M8" s="15">
        <f>IF(D1L101C2&lt;&gt;0,D1L101C2*D1L101C4,D1L101C3*D1L101C4)</f>
        <v>39330.247964166141</v>
      </c>
      <c r="N8" s="16" t="s">
        <v>4251</v>
      </c>
      <c r="O8" s="32">
        <f>1</f>
        <v>1</v>
      </c>
      <c r="P8" s="16" t="s">
        <v>20797</v>
      </c>
      <c r="Q8" s="15">
        <f>D1L101C5*D1L101C6</f>
        <v>39330.247964166141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114903221.40000001</v>
      </c>
      <c r="V8" s="16" t="s">
        <v>20798</v>
      </c>
      <c r="W8" s="33">
        <f>IF(D1L101C9=0,0,D1L101C7/D1L101C9)</f>
        <v>3.4229021157944784E-4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114903221.40000001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11247.164123879998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0.64689708643096877</v>
      </c>
      <c r="L10" s="16" t="s">
        <v>20825</v>
      </c>
      <c r="M10" s="15">
        <f>IF(D1L103C2&lt;&gt;0,D1L103C2*D1L103C4,D1L103C3*D1L103C4)</f>
        <v>7275.7577023488902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7275.7577023488902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114903221.40000001</v>
      </c>
      <c r="V10" s="16" t="s">
        <v>20827</v>
      </c>
      <c r="W10" s="33">
        <f>IF(D1L103C9=0,0,D1L103C7/D1L103C9)</f>
        <v>6.3320746047846571E-5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4248.1617982999996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0.64689708643096877</v>
      </c>
      <c r="L11" s="16" t="s">
        <v>20840</v>
      </c>
      <c r="M11" s="15">
        <f>IF(D1L104C2&lt;&gt;0,D1L104C2*D1L104C4,D1L104C3*D1L104C4)</f>
        <v>2748.1234900076147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2748.1234900076147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114903221.40000001</v>
      </c>
      <c r="V11" s="16" t="s">
        <v>20842</v>
      </c>
      <c r="W11" s="33">
        <f>IF(D1L104C9=0,0,D1L104C7/D1L104C9)</f>
        <v>2.3916853300751885E-5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3048.6255010199998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0.64689708643096877</v>
      </c>
      <c r="L12" s="16" t="s">
        <v>20855</v>
      </c>
      <c r="M12" s="15">
        <f>IF(D1L105C2&lt;&gt;0,D1L105C2*D1L105C4,D1L105C3*D1L105C4)</f>
        <v>1972.1469542289904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1972.1469542289904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114903221.40000001</v>
      </c>
      <c r="V12" s="16" t="s">
        <v>20857</v>
      </c>
      <c r="W12" s="33">
        <f>IF(D1L105C9=0,0,D1L105C7/D1L105C9)</f>
        <v>1.7163547985861693E-5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3223.4093829599997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0.64689708643096877</v>
      </c>
      <c r="L13" s="16" t="s">
        <v>20870</v>
      </c>
      <c r="M13" s="15">
        <f>IF(D1L106C2&lt;&gt;0,D1L106C2*D1L106C4,D1L106C3*D1L106C4)</f>
        <v>2085.2141382110708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2085.2141382110708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114903221.40000001</v>
      </c>
      <c r="V13" s="16" t="s">
        <v>20872</v>
      </c>
      <c r="W13" s="33">
        <f>IF(D1L106C9=0,0,D1L106C7/D1L106C9)</f>
        <v>1.8147568995929567E-5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0.64505424764203678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110973681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36449.152898580011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0.64689708643096877</v>
      </c>
      <c r="L15" s="16" t="s">
        <v>20901</v>
      </c>
      <c r="M15" s="15">
        <f>IF(D1L108C2&lt;&gt;0,D1L108C2*D1L108C4,D1L108C3*D1L108C4)</f>
        <v>23578.85081296831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23578.85081296831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114903221.40000001</v>
      </c>
      <c r="V15" s="16" t="s">
        <v>20903</v>
      </c>
      <c r="W15" s="33">
        <f>IF(D1L108C9=0,0,D1L108C7/D1L108C9)</f>
        <v>2.0520617721313345E-4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1199.43338466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0.64689708643096877</v>
      </c>
      <c r="L16" s="16" t="s">
        <v>20916</v>
      </c>
      <c r="M16" s="15">
        <f>IF(D1L109C2&lt;&gt;0,D1L109C2*D1L109C4,D1L109C3*D1L109C4)</f>
        <v>775.90996190458941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775.90996190458941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114903221.40000001</v>
      </c>
      <c r="V16" s="16" t="s">
        <v>20918</v>
      </c>
      <c r="W16" s="33">
        <f>IF(D1L109C9=0,0,D1L109C7/D1L109C9)</f>
        <v>6.752725924049588E-6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120214.25456232001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0.64689708643096866</v>
      </c>
      <c r="L17" s="16" t="s">
        <v>20931</v>
      </c>
      <c r="M17" s="15">
        <f>SUMIF(D1L101C2:D1L109C2,"&lt;&gt;0",D1L101C5:D1L109C5)</f>
        <v>77766.251023835604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77766.251023835604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6.7679783104702062E-4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82565.668279079997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0.64689708643096877</v>
      </c>
      <c r="L19" s="16" t="s">
        <v>20951</v>
      </c>
      <c r="M19" s="15">
        <f>SUM(D1L101C5:D1L107C5)</f>
        <v>53411.490248962713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53411.490248962713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4.6483892790983759E-4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120214.25456232001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0.64689708643096866</v>
      </c>
      <c r="L20" s="16" t="s">
        <v>20964</v>
      </c>
      <c r="M20" s="15">
        <f>SUM(D1L110C5:D1L111C5)</f>
        <v>77766.251023835604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77766.251023835604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6.7679783104702062E-4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1118.3067693247501</v>
      </c>
      <c r="J21" s="16" t="s">
        <v>20987</v>
      </c>
      <c r="K21" s="21">
        <f>IF(FLOW_THRU_100PCT="Y",1,INDEX(VariabilityMatrix,D1L114C1,D1L114C8))</f>
        <v>0.49938676835045426</v>
      </c>
      <c r="L21" s="16" t="s">
        <v>20976</v>
      </c>
      <c r="M21" s="15">
        <f>IF(D1L114C2&lt;&gt;0,D1L114C2*D1L114C4,D1L114C3*D1L114C4)</f>
        <v>558.46760355752383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558.46760355752383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114903221.40000001</v>
      </c>
      <c r="V21" s="16" t="s">
        <v>20978</v>
      </c>
      <c r="W21" s="33">
        <f>IF(D1L114C9=0,0,D1L114C7/D1L114C9)</f>
        <v>4.8603302566547865E-6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776.63200174452732</v>
      </c>
      <c r="J22" s="16" t="s">
        <v>21003</v>
      </c>
      <c r="K22" s="21">
        <f>IF(FLOW_THRU_100PCT="Y",1,INDEX(VariabilityMatrix,D1L115C1,D1L115C8))</f>
        <v>0.49938676835045426</v>
      </c>
      <c r="L22" s="16" t="s">
        <v>20992</v>
      </c>
      <c r="M22" s="15">
        <f>IF(D1L115C2&lt;&gt;0,D1L115C2*D1L115C4,D1L115C3*D1L115C4)</f>
        <v>387.83974554874385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387.83974554874385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114903221.40000001</v>
      </c>
      <c r="V22" s="16" t="s">
        <v>20994</v>
      </c>
      <c r="W22" s="33">
        <f>IF(D1L115C9=0,0,D1L115C7/D1L115C9)</f>
        <v>3.3753600710514441E-6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5.5234175106281693</v>
      </c>
      <c r="J23" s="16" t="s">
        <v>21019</v>
      </c>
      <c r="K23" s="21">
        <f>IF(FLOW_THRU_100PCT="Y",1,INDEX(VariabilityMatrix,D1L116C1,D1L116C8))</f>
        <v>0.49938676835045426</v>
      </c>
      <c r="L23" s="16" t="s">
        <v>21008</v>
      </c>
      <c r="M23" s="15">
        <f>IF(D1L116C2&lt;&gt;0,D1L116C2*D1L116C4,D1L116C3*D1L116C4)</f>
        <v>2.7583216208829122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2.7583216208829122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114903221.40000001</v>
      </c>
      <c r="V23" s="16" t="s">
        <v>21010</v>
      </c>
      <c r="W23" s="33">
        <f>IF(D1L116C9=0,0,D1L116C7/D1L116C9)</f>
        <v>2.4005607390942237E-8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3341.5976541818109</v>
      </c>
      <c r="J24" s="16" t="s">
        <v>21034</v>
      </c>
      <c r="K24" s="21">
        <f>IF(FLOW_THRU_100PCT="Y",1,INDEX(VariabilityMatrix,D1L117C1,D1L117C8))</f>
        <v>0.49938676835045426</v>
      </c>
      <c r="L24" s="16" t="s">
        <v>21023</v>
      </c>
      <c r="M24" s="15">
        <f>IF(D1L117C2&lt;&gt;0,D1L117C2*D1L117C4,D1L117C3*D1L117C4)</f>
        <v>1668.7496536493134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1668.7496536493134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114903221.40000001</v>
      </c>
      <c r="V24" s="16" t="s">
        <v>21025</v>
      </c>
      <c r="W24" s="33">
        <f>IF(D1L117C9=0,0,D1L117C7/D1L117C9)</f>
        <v>1.4523088502802527E-5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4436.2228475473748</v>
      </c>
      <c r="J25" s="16" t="s">
        <v>21050</v>
      </c>
      <c r="K25" s="21">
        <f>IF(FLOW_THRU_100PCT="Y",1,INDEX(VariabilityMatrix,D1L118C1,D1L118C8))</f>
        <v>0.49938676835045426</v>
      </c>
      <c r="L25" s="16" t="s">
        <v>21039</v>
      </c>
      <c r="M25" s="15">
        <f>IF(D1L118C2&lt;&gt;0,D1L118C2*D1L118C4,D1L118C3*D1L118C4)</f>
        <v>2215.3909915191334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2215.3909915191334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114903221.40000001</v>
      </c>
      <c r="V25" s="16" t="s">
        <v>21041</v>
      </c>
      <c r="W25" s="33">
        <f>IF(D1L118C9=0,0,D1L118C7/D1L118C9)</f>
        <v>1.9280495050760461E-5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2.9518413318647569</v>
      </c>
      <c r="J26" s="16" t="s">
        <v>21066</v>
      </c>
      <c r="K26" s="21">
        <f>IF(FLOW_THRU_100PCT="Y",1,INDEX(VariabilityMatrix,D1L119C1,D1L119C8))</f>
        <v>0.49938676835045426</v>
      </c>
      <c r="L26" s="16" t="s">
        <v>21055</v>
      </c>
      <c r="M26" s="15">
        <f>IF(D1L119C2&lt;&gt;0,D1L119C2*D1L119C4,D1L119C3*D1L119C4)</f>
        <v>1.4741105034032418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1.4741105034032418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114903221.40000001</v>
      </c>
      <c r="V26" s="16" t="s">
        <v>21057</v>
      </c>
      <c r="W26" s="33">
        <f>IF(D1L119C9=0,0,D1L119C7/D1L119C9)</f>
        <v>1.282914861256659E-8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0.49737223867292524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110973681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79.989986412101246</v>
      </c>
      <c r="J28" s="16" t="s">
        <v>21097</v>
      </c>
      <c r="K28" s="21">
        <f>IF(FLOW_THRU_100PCT="Y",1,INDEX(VariabilityMatrix,D1L121C1,D1L121C8))</f>
        <v>0.49938676835045426</v>
      </c>
      <c r="L28" s="16" t="s">
        <v>21086</v>
      </c>
      <c r="M28" s="15">
        <f>IF(D1L121C2&lt;&gt;0,D1L121C2*D1L121C4,D1L121C3*D1L121C4)</f>
        <v>39.945940814735991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39.945940814735991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114903221.40000001</v>
      </c>
      <c r="V28" s="16" t="s">
        <v>21088</v>
      </c>
      <c r="W28" s="33">
        <f>IF(D1L121C9=0,0,D1L121C7/D1L121C9)</f>
        <v>3.4764857179831852E-7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11701.010321559788</v>
      </c>
      <c r="J29" s="16" t="s">
        <v>21113</v>
      </c>
      <c r="K29" s="21">
        <f>IF(FLOW_THRU_100PCT="Y",1,INDEX(VariabilityMatrix,D1L122C1,D1L122C8))</f>
        <v>0.49938676835045426</v>
      </c>
      <c r="L29" s="16" t="s">
        <v>21102</v>
      </c>
      <c r="M29" s="15">
        <f>IF(D1L122C2&lt;&gt;0,D1L122C2*D1L122C4,D1L122C3*D1L122C4)</f>
        <v>5843.3297309190521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5843.3297309190521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114903221.40000001</v>
      </c>
      <c r="V29" s="16" t="s">
        <v>21104</v>
      </c>
      <c r="W29" s="33">
        <f>IF(D1L122C9=0,0,D1L122C7/D1L122C9)</f>
        <v>5.0854359518583975E-5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2527.6761725300598</v>
      </c>
      <c r="J30" s="16" t="s">
        <v>21129</v>
      </c>
      <c r="K30" s="21">
        <f>IF(FLOW_THRU_100PCT="Y",1,INDEX(VariabilityMatrix,D1L123C1,D1L123C8))</f>
        <v>0.49938676835045426</v>
      </c>
      <c r="L30" s="16" t="s">
        <v>21118</v>
      </c>
      <c r="M30" s="15">
        <f>IF(D1L123C2&lt;&gt;0,D1L123C2*D1L123C4,D1L123C3*D1L123C4)</f>
        <v>1262.2880352362317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1262.2880352362317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114903221.40000001</v>
      </c>
      <c r="V30" s="16" t="s">
        <v>21120</v>
      </c>
      <c r="W30" s="33">
        <f>IF(D1L123C9=0,0,D1L123C7/D1L123C9)</f>
        <v>1.09856627155993E-5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3990.0618006536938</v>
      </c>
      <c r="J31" s="16" t="s">
        <v>21145</v>
      </c>
      <c r="K31" s="21">
        <f>IF(FLOW_THRU_100PCT="Y",1,INDEX(VariabilityMatrix,D1L124C1,D1L124C8))</f>
        <v>0.49737223867292524</v>
      </c>
      <c r="L31" s="16" t="s">
        <v>21134</v>
      </c>
      <c r="M31" s="15">
        <f>IF(D1L124C2&lt;&gt;0,D1L124C2*D1L124C4,D1L124C3*D1L124C4)</f>
        <v>1984.5459702344508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1984.5459702344508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110973681</v>
      </c>
      <c r="V31" s="16" t="s">
        <v>21136</v>
      </c>
      <c r="W31" s="33">
        <f>IF(D1L124C9=0,0,D1L124C7/D1L124C9)</f>
        <v>1.7883032736694125E-5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26286.772764439997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0.49938676835045426</v>
      </c>
      <c r="L32" s="16" t="s">
        <v>21150</v>
      </c>
      <c r="M32" s="15">
        <f>IF(D1L125C2&lt;&gt;0,D1L125C2*D1L125C4,D1L125C3*D1L125C4)</f>
        <v>13127.266501196427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13127.266501196427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114903221.40000001</v>
      </c>
      <c r="V32" s="16" t="s">
        <v>21152</v>
      </c>
      <c r="W32" s="33">
        <f>IF(D1L125C9=0,0,D1L125C7/D1L125C9)</f>
        <v>1.1424628779986866E-4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25.267415022382309</v>
      </c>
      <c r="J33" s="16" t="s">
        <v>21177</v>
      </c>
      <c r="K33" s="21">
        <f>IF(FLOW_THRU_100PCT="Y",1,INDEX(VariabilityMatrix,D1L126C1,D1L126C8))</f>
        <v>0.49938676835045426</v>
      </c>
      <c r="L33" s="16" t="s">
        <v>21166</v>
      </c>
      <c r="M33" s="15">
        <f>IF(D1L126C2&lt;&gt;0,D1L126C2*D1L126C4,D1L126C3*D1L126C4)</f>
        <v>12.618212732597222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12.618212732597222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114903221.40000001</v>
      </c>
      <c r="V33" s="16" t="s">
        <v>21168</v>
      </c>
      <c r="W33" s="33">
        <f>IF(D1L126C9=0,0,D1L126C7/D1L126C9)</f>
        <v>1.0981600497231334E-7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16151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0.49737223867292524</v>
      </c>
      <c r="L34" s="16" t="s">
        <v>21182</v>
      </c>
      <c r="M34" s="15">
        <f>IF(D1L127C2&lt;&gt;0,D1L127C2*D1L127C4,D1L127C3*D1L127C4)</f>
        <v>8033.0590268064152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8033.0590268064152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110973681</v>
      </c>
      <c r="V34" s="16" t="s">
        <v>21184</v>
      </c>
      <c r="W34" s="33">
        <f>IF(D1L127C9=0,0,D1L127C7/D1L127C9)</f>
        <v>7.2387064702363215E-5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12.934165193389287</v>
      </c>
      <c r="J35" s="16" t="s">
        <v>21209</v>
      </c>
      <c r="K35" s="21">
        <f>IF(FLOW_THRU_100PCT="Y",1,INDEX(VariabilityMatrix,D1L128C1,D1L128C8))</f>
        <v>0.49737223867292524</v>
      </c>
      <c r="L35" s="16" t="s">
        <v>21198</v>
      </c>
      <c r="M35" s="15">
        <f>IF(D1L128C2&lt;&gt;0,D1L128C2*D1L128C4,D1L128C3*D1L128C4)</f>
        <v>6.4330946976014589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6.4330946976014589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110973681</v>
      </c>
      <c r="V35" s="16" t="s">
        <v>21200</v>
      </c>
      <c r="W35" s="33">
        <f>IF(D1L128C9=0,0,D1L128C7/D1L128C9)</f>
        <v>5.796955313757195E-8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2010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0.49737223867292524</v>
      </c>
      <c r="L36" s="16" t="s">
        <v>21214</v>
      </c>
      <c r="M36" s="15">
        <f>IF(D1L129C2&lt;&gt;0,D1L129C2*D1L129C4,D1L129C3*D1L129C4)</f>
        <v>999.71819973257971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999.71819973257971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110973681</v>
      </c>
      <c r="V36" s="16" t="s">
        <v>21216</v>
      </c>
      <c r="W36" s="33">
        <f>IF(D1L129C9=0,0,D1L129C7/D1L129C9)</f>
        <v>9.008606281453165E-6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0.49737223867292524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110973681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2858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0.49737223867292524</v>
      </c>
      <c r="L38" s="16" t="s">
        <v>21246</v>
      </c>
      <c r="M38" s="15">
        <f>IF(D1L131C2&lt;&gt;0,D1L131C2*D1L131C4,D1L131C3*D1L131C4)</f>
        <v>1421.4898581272203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1421.4898581272203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110973681</v>
      </c>
      <c r="V38" s="16" t="s">
        <v>21248</v>
      </c>
      <c r="W38" s="33">
        <f>IF(D1L131C9=0,0,D1L131C7/D1L131C9)</f>
        <v>1.2809252115618479E-5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0.49737223867292524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110973681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9027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0.49737223867292524</v>
      </c>
      <c r="L40" s="16" t="s">
        <v>21278</v>
      </c>
      <c r="M40" s="15">
        <f>IF(D1L133C2&lt;&gt;0,D1L133C2*D1L133C4,D1L133C3*D1L133C4)</f>
        <v>4489.779198500496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4489.779198500496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110973681</v>
      </c>
      <c r="V40" s="16" t="s">
        <v>21280</v>
      </c>
      <c r="W40" s="33">
        <f>IF(D1L133C9=0,0,D1L133C7/D1L133C9)</f>
        <v>4.0458054180436672E-5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0.49737223867292524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110973681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15637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0.49737223867292524</v>
      </c>
      <c r="L42" s="16" t="s">
        <v>21310</v>
      </c>
      <c r="M42" s="15">
        <f>IF(D1L135C2&lt;&gt;0,D1L135C2*D1L135C4,D1L135C3*D1L135C4)</f>
        <v>7777.4096961285322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7777.4096961285322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110973681</v>
      </c>
      <c r="V42" s="16" t="s">
        <v>21312</v>
      </c>
      <c r="W42" s="33">
        <f>IF(D1L135C9=0,0,D1L135C7/D1L135C9)</f>
        <v>7.0083371354767737E-5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0.49737223867292524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110973681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0.49737223867292524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110973681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0.49737223867292524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110973681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2354</v>
      </c>
      <c r="J46" s="16" t="s">
        <v>21385</v>
      </c>
      <c r="K46" s="21">
        <f>IF(FLOW_THRU_100PCT="Y",1,D1L113C4)</f>
        <v>0.64689708643096866</v>
      </c>
      <c r="L46" s="16" t="s">
        <v>21374</v>
      </c>
      <c r="M46" s="15">
        <f>IF(D1L139C2&lt;&gt;0,D1L139C2*D1L139C4,D1L139C3*D1L139C4)</f>
        <v>1522.7957414585003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1522.7957414585003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110973681</v>
      </c>
      <c r="V46" s="16" t="s">
        <v>21376</v>
      </c>
      <c r="W46" s="33">
        <f>IF(D1L139C9=0,0,D1L139C7/D1L139C9)</f>
        <v>1.3722134182955508E-5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790.56801019846819</v>
      </c>
      <c r="J47" s="16" t="s">
        <v>21385</v>
      </c>
      <c r="K47" s="21">
        <f>IF(FLOW_THRU_100PCT="Y",1,D1L113C4)</f>
        <v>0.64689708643096866</v>
      </c>
      <c r="L47" s="16" t="s">
        <v>21390</v>
      </c>
      <c r="M47" s="15">
        <f>IF(D1L140C2&lt;&gt;0,D1L140C2*D1L140C4,D1L140C3*D1L140C4)</f>
        <v>511.4161424229174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511.4161424229174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110973681</v>
      </c>
      <c r="V47" s="16" t="s">
        <v>21392</v>
      </c>
      <c r="W47" s="33">
        <f>IF(D1L140C9=0,0,D1L140C7/D1L140C9)</f>
        <v>4.6084453341952082E-6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0.52604014909758101</v>
      </c>
      <c r="J48" s="16" t="s">
        <v>21385</v>
      </c>
      <c r="K48" s="21">
        <f>IF(FLOW_THRU_100PCT="Y",1,D1L113C4)</f>
        <v>0.64689708643096866</v>
      </c>
      <c r="L48" s="16" t="s">
        <v>21405</v>
      </c>
      <c r="M48" s="15">
        <f>IF(D1L141C2&lt;&gt;0,D1L141C2*D1L141C4,D1L141C3*D1L141C4)</f>
        <v>0.3402938397969375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0.3402938397969375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110973681</v>
      </c>
      <c r="V48" s="16" t="s">
        <v>21407</v>
      </c>
      <c r="W48" s="33">
        <f>IF(D1L141C9=0,0,D1L141C7/D1L141C9)</f>
        <v>3.0664373455985252E-9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1.6819035598649017</v>
      </c>
      <c r="J49" s="16" t="s">
        <v>21430</v>
      </c>
      <c r="K49" s="21">
        <f>IF(FLOW_THRU_100PCT="Y",1,INDEX(VariabilityMatrix,D1L142C1,D1L142C8))</f>
        <v>0.49938676835045426</v>
      </c>
      <c r="L49" s="16" t="s">
        <v>21419</v>
      </c>
      <c r="M49" s="15">
        <f>IF(D1L142C2&lt;&gt;0,D1L142C2*D1L142C4,D1L142C3*D1L142C4)</f>
        <v>0.83992038343805808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0.83992038343805808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114903221.40000001</v>
      </c>
      <c r="V49" s="16" t="s">
        <v>21421</v>
      </c>
      <c r="W49" s="33">
        <f>IF(D1L142C9=0,0,D1L142C7/D1L142C9)</f>
        <v>7.3098070985680655E-9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4.3812168203001125</v>
      </c>
      <c r="J50" s="16" t="s">
        <v>21445</v>
      </c>
      <c r="K50" s="21">
        <f>IF(FLOW_THRU_100PCT="Y",1,INDEX(VariabilityMatrix,D1L143C1,D1L143C8))</f>
        <v>0.51079460580946057</v>
      </c>
      <c r="L50" s="16" t="s">
        <v>21434</v>
      </c>
      <c r="M50" s="15">
        <f>IF(D1L143C2&lt;&gt;0,D1L143C2*D1L143C4,D1L143C3*D1L143C4)</f>
        <v>2.2379019186909743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2.2379019186909743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118184748.66666667</v>
      </c>
      <c r="V50" s="16" t="s">
        <v>21436</v>
      </c>
      <c r="W50" s="33">
        <f>IF(D1L143C9=0,0,D1L143C7/D1L143C9)</f>
        <v>1.8935623622662589E-8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6584.3830928391908</v>
      </c>
      <c r="J51" s="16" t="s">
        <v>21461</v>
      </c>
      <c r="K51" s="21">
        <f>IF(FLOW_THRU_100PCT="Y",1,INDEX(VariabilityMatrix,D1L144C1,D1L144C8))</f>
        <v>0.51079460580946057</v>
      </c>
      <c r="L51" s="16" t="s">
        <v>21450</v>
      </c>
      <c r="M51" s="15">
        <f>IF(D1L144C2&lt;&gt;0,D1L144C2*D1L144C4,D1L144C3*D1L144C4)</f>
        <v>3363.2673664052713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3363.2673664052713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118184748.66666667</v>
      </c>
      <c r="V51" s="16" t="s">
        <v>21452</v>
      </c>
      <c r="W51" s="33">
        <f>IF(D1L144C9=0,0,D1L144C7/D1L144C9)</f>
        <v>2.8457710528210157E-5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4325.7034139640391</v>
      </c>
      <c r="J52" s="16" t="s">
        <v>21476</v>
      </c>
      <c r="K52" s="21">
        <f>IF(FLOW_THRU_100PCT="Y",1,INDEX(VariabilityMatrix,D1L145C1,D1L145C8))</f>
        <v>0.51079460580946057</v>
      </c>
      <c r="L52" s="16" t="s">
        <v>21465</v>
      </c>
      <c r="M52" s="15">
        <f>IF(D1L145C2&lt;&gt;0,D1L145C2*D1L145C4,D1L145C3*D1L145C4)</f>
        <v>2209.5459701843993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2209.5459701843993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118184748.66666667</v>
      </c>
      <c r="V52" s="16" t="s">
        <v>21467</v>
      </c>
      <c r="W52" s="33">
        <f>IF(D1L145C9=0,0,D1L145C7/D1L145C9)</f>
        <v>1.8695694623138705E-5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8.8176416196068725</v>
      </c>
      <c r="J53" s="16" t="s">
        <v>21492</v>
      </c>
      <c r="K53" s="21">
        <f>IF(FLOW_THRU_100PCT="Y",1,D1L144C4)</f>
        <v>0.51079460580946057</v>
      </c>
      <c r="L53" s="16" t="s">
        <v>21481</v>
      </c>
      <c r="M53" s="15">
        <f>IF(D1L146C2&lt;&gt;0,D1L146C2*D1L146C4,D1L146C3*D1L146C4)</f>
        <v>4.5040037752561863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4.5040037752561863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118184748.66666667</v>
      </c>
      <c r="V53" s="16" t="s">
        <v>21483</v>
      </c>
      <c r="W53" s="33">
        <f>IF(D1L146C9=0,0,D1L146C7/D1L146C9)</f>
        <v>3.8109856187615808E-8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0.49737223867292524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110973681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1768.1224681211213</v>
      </c>
      <c r="J55" s="16" t="s">
        <v>21524</v>
      </c>
      <c r="K55" s="21">
        <f>IF(FLOW_THRU_100PCT="Y",1,INDEX(VariabilityMatrix,D1L148C1,D1L148C8))</f>
        <v>0.51079460580946057</v>
      </c>
      <c r="L55" s="16" t="s">
        <v>21513</v>
      </c>
      <c r="M55" s="15">
        <f>IF(D1L148C2&lt;&gt;0,D1L148C2*D1L148C4,D1L148C3*D1L148C4)</f>
        <v>903.14741912677869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903.14741912677869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118184748.66666667</v>
      </c>
      <c r="V55" s="16" t="s">
        <v>21515</v>
      </c>
      <c r="W55" s="33">
        <f>IF(D1L148C9=0,0,D1L148C7/D1L148C9)</f>
        <v>7.6418271334997235E-6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1889.3811450340679</v>
      </c>
      <c r="J56" s="16" t="s">
        <v>21540</v>
      </c>
      <c r="K56" s="21">
        <f>IF(FLOW_THRU_100PCT="Y",1,INDEX(VariabilityMatrix,D1L149C1,D1L149C8))</f>
        <v>0.49737223867292524</v>
      </c>
      <c r="L56" s="16" t="s">
        <v>21529</v>
      </c>
      <c r="M56" s="15">
        <f>IF(D1L149C2&lt;&gt;0,D1L149C2*D1L149C4,D1L149C3*D1L149C4)</f>
        <v>939.72572981200915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939.72572981200915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110973681</v>
      </c>
      <c r="V56" s="16" t="s">
        <v>21531</v>
      </c>
      <c r="W56" s="33">
        <f>IF(D1L149C9=0,0,D1L149C7/D1L149C9)</f>
        <v>8.4680053986134708E-6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0.49737223867292524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110973681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0.49737223867292524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110973681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0.49737223867292524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110973681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0.49737223867292524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110973681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0.49737223867292524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110973681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10.085664475270825</v>
      </c>
      <c r="J62" s="16" t="s">
        <v>21492</v>
      </c>
      <c r="K62" s="21">
        <f>IF(FLOW_THRU_100PCT="Y",1,D1L144C4)</f>
        <v>0.51079460580946057</v>
      </c>
      <c r="L62" s="16" t="s">
        <v>21625</v>
      </c>
      <c r="M62" s="15">
        <f>IF(D1L155C2&lt;&gt;0,D1L155C2*D1L155C4,D1L155C3*D1L155C4)</f>
        <v>5.151703009972441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5.151703009972441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110973681</v>
      </c>
      <c r="V62" s="16" t="s">
        <v>21627</v>
      </c>
      <c r="W62" s="33">
        <f>IF(D1L155C9=0,0,D1L155C7/D1L155C9)</f>
        <v>4.6422746038066822E-8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-304.59464305608219</v>
      </c>
      <c r="J63" s="16" t="s">
        <v>21492</v>
      </c>
      <c r="K63" s="21">
        <f>IF(FLOW_THRU_100PCT="Y",1,D1L144C4)</f>
        <v>0.51079460580946057</v>
      </c>
      <c r="L63" s="16" t="s">
        <v>21640</v>
      </c>
      <c r="M63" s="15">
        <f>IF(D1L156C2&lt;&gt;0,D1L156C2*D1L156C4,D1L156C3*D1L156C4)</f>
        <v>-155.58530063150485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-155.58530063150485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118184748.66666667</v>
      </c>
      <c r="V63" s="16" t="s">
        <v>21642</v>
      </c>
      <c r="W63" s="33">
        <f>IF(D1L156C9=0,0,D1L156C7/D1L156C9)</f>
        <v>-1.3164583619018754E-6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155194.02732676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46060.419632849487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118819.57329981799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118819.57329981799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1.0353439383116222E-3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9D59E-E49A-4D72-B8DB-715B445F36D9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110973681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13697.421103243187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6848.7105516215934</v>
      </c>
      <c r="N9" s="16" t="s">
        <v>4251</v>
      </c>
      <c r="O9" s="32">
        <f>1</f>
        <v>1</v>
      </c>
      <c r="P9" s="16" t="s">
        <v>21745</v>
      </c>
      <c r="Q9" s="15">
        <f>D1L202C5*D1L202C6</f>
        <v>6848.7105516215934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110973681</v>
      </c>
      <c r="V9" s="16" t="s">
        <v>21746</v>
      </c>
      <c r="W9" s="33">
        <f>IF(D1L202C9=0,0,D1L202C7/D1L202C9)</f>
        <v>6.1714728122081426E-5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110973681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0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0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0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110973681</v>
      </c>
      <c r="V11" s="16" t="s">
        <v>21771</v>
      </c>
      <c r="W11" s="33">
        <f>IF(D1L204C9=0,0,D1L204C7/D1L204C9)</f>
        <v>0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110973681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110973681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110973681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38361.45284522351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19180.726422611755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19180.726422611755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110973681</v>
      </c>
      <c r="V15" s="16" t="s">
        <v>21819</v>
      </c>
      <c r="W15" s="33">
        <f>IF(D1L208C9=0,0,D1L208C7/D1L208C9)</f>
        <v>1.7284031898168498E-4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110973681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110973681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110973681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110973681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47434.238175545404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23717.119087772702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23717.119087772702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110973681</v>
      </c>
      <c r="V20" s="16" t="s">
        <v>21879</v>
      </c>
      <c r="W20" s="33">
        <f>IF(D1L213C9=0,0,D1L213C7/D1L213C9)</f>
        <v>2.137184138982711E-4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110973681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74311.211892777792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37155.605946388896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37155.605946388896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110973681</v>
      </c>
      <c r="V22" s="16" t="s">
        <v>21903</v>
      </c>
      <c r="W22" s="33">
        <f>IF(D1L215C9=0,0,D1L215C7/D1L215C9)</f>
        <v>3.3481457595687845E-4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110973681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18137.204385975911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9068.6021929879553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9068.6021929879553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110973681</v>
      </c>
      <c r="V24" s="16" t="s">
        <v>21927</v>
      </c>
      <c r="W24" s="33">
        <f>IF(D1L217C9=0,0,D1L217C7/D1L217C9)</f>
        <v>8.1718494973487957E-5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31.199440665406815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15.599720332703408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15.599720332703408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110973681</v>
      </c>
      <c r="V25" s="16" t="s">
        <v>21939</v>
      </c>
      <c r="W25" s="33">
        <f>IF(D1L218C9=0,0,D1L218C7/D1L218C9)</f>
        <v>1.4057135162258345E-7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110973681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1081.5806097341028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540.79030486705142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540.79030486705142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110973681</v>
      </c>
      <c r="V27" s="16" t="s">
        <v>21963</v>
      </c>
      <c r="W27" s="33">
        <f>IF(D1L220C9=0,0,D1L220C7/D1L220C9)</f>
        <v>4.8731401895828925E-6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110973681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83.071645845733613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41.535822922866807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41.535822922866807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110973681</v>
      </c>
      <c r="V29" s="16" t="s">
        <v>21987</v>
      </c>
      <c r="W29" s="33">
        <f>IF(D1L222C9=0,0,D1L222C7/D1L222C9)</f>
        <v>3.7428534899970387E-7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110973681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18811.825644576362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9405.9128222881809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9405.9128222881809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110973681</v>
      </c>
      <c r="V31" s="16" t="s">
        <v>22011</v>
      </c>
      <c r="W31" s="33">
        <f>IF(D1L224C9=0,0,D1L224C7/D1L224C9)</f>
        <v>8.4758050174871477E-5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110973681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3404.2056370477212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1702.1028185238606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1702.1028185238606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110973681</v>
      </c>
      <c r="V33" s="16" t="s">
        <v>22035</v>
      </c>
      <c r="W33" s="33">
        <f>IF(D1L226C9=0,0,D1L226C7/D1L226C9)</f>
        <v>1.5337896365930769E-5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110973681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4928.2047082431682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2464.1023541215841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2464.1023541215841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110973681</v>
      </c>
      <c r="V35" s="16" t="s">
        <v>22059</v>
      </c>
      <c r="W35" s="33">
        <f>IF(D1L228C9=0,0,D1L228C7/D1L228C9)</f>
        <v>2.2204385147155606E-5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110973681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3662.4676736669221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3662.4676736669221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3662.4676736669221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110973681</v>
      </c>
      <c r="V37" s="16" t="s">
        <v>22083</v>
      </c>
      <c r="W37" s="33">
        <f>IF(D1L230C9=0,0,D1L230C7/D1L230C9)</f>
        <v>3.3003029553168759E-5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3036.7455580995966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3036.7455580995966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3036.7455580995966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110973681</v>
      </c>
      <c r="V38" s="16" t="s">
        <v>22095</v>
      </c>
      <c r="W38" s="33">
        <f>IF(D1L231C9=0,0,D1L231C7/D1L231C9)</f>
        <v>2.7364556449196244E-5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-227.26363950943593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-113.63181975471797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-113.63181975471797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110973681</v>
      </c>
      <c r="V39" s="16" t="s">
        <v>22107</v>
      </c>
      <c r="W39" s="33">
        <f>IF(D1L232C9=0,0,D1L232C7/D1L232C9)</f>
        <v>-1.0239528754094222E-6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110973681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226753.56568113537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116726.38945645095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116726.38945645095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1.0518384936375224E-3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63671.995323262025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31835.997661631012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31835.997661631012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110973681</v>
      </c>
      <c r="V42" s="16" t="s">
        <v>22140</v>
      </c>
      <c r="W42" s="33">
        <f>IF(D1L235C9=0,0,D1L235C7/D1L235C9)</f>
        <v>2.8687881103656474E-4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86798.064996663597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43399.032498331799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43399.032498331799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110973681</v>
      </c>
      <c r="V43" s="16" t="s">
        <v>22151</v>
      </c>
      <c r="W43" s="33">
        <f>IF(D1L236C9=0,0,D1L236C7/D1L236C9)</f>
        <v>3.910750018135543E-4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0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0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0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110973681</v>
      </c>
      <c r="V44" s="16" t="s">
        <v>22162</v>
      </c>
      <c r="W44" s="33">
        <f>IF(D1L237C9=0,0,D1L237C7/D1L237C9)</f>
        <v>0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110973681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131345.64863402446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65672.82431701223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65672.82431701223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110973681</v>
      </c>
      <c r="V46" s="16" t="s">
        <v>22184</v>
      </c>
      <c r="W46" s="33">
        <f>IF(D1L239C9=0,0,D1L239C7/D1L239C9)</f>
        <v>5.9178738350593445E-4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110973681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83880.252573512626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41940.126286756313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41940.126286756313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110973681</v>
      </c>
      <c r="V48" s="16" t="s">
        <v>22206</v>
      </c>
      <c r="W48" s="33">
        <f>IF(D1L241C9=0,0,D1L241C7/D1L241C9)</f>
        <v>3.7792858548826825E-4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186108.94706007495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93054.473530037474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93054.473530037474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110973681</v>
      </c>
      <c r="V49" s="16" t="s">
        <v>22217</v>
      </c>
      <c r="W49" s="33">
        <f>IF(D1L242C9=0,0,D1L242C7/D1L242C9)</f>
        <v>8.3852741200895618E-4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40727.850221958353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20363.925110979177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20363.925110979177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110973681</v>
      </c>
      <c r="V50" s="16" t="s">
        <v>22228</v>
      </c>
      <c r="W50" s="33">
        <f>IF(D1L243C9=0,0,D1L243C7/D1L243C9)</f>
        <v>1.8350229466551784E-4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94.502777346287274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47.251388673143637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47.251388673143637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110973681</v>
      </c>
      <c r="V51" s="16" t="s">
        <v>22239</v>
      </c>
      <c r="W51" s="33">
        <f>IF(D1L244C9=0,0,D1L244C7/D1L244C9)</f>
        <v>4.2578914430299594E-7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4258.8364307371439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2129.418215368572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2129.418215368572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110973681</v>
      </c>
      <c r="V52" s="16" t="s">
        <v>22250</v>
      </c>
      <c r="W52" s="33">
        <f>IF(D1L245C9=0,0,D1L245C7/D1L245C9)</f>
        <v>1.9188497634574922E-5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1224.4447728623632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612.22238643118158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612.22238643118158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110973681</v>
      </c>
      <c r="V53" s="16" t="s">
        <v>22261</v>
      </c>
      <c r="W53" s="33">
        <f>IF(D1L246C9=0,0,D1L246C7/D1L246C9)</f>
        <v>5.5168250788327147E-6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51061.088713956546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25530.544356978273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25530.544356978273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110973681</v>
      </c>
      <c r="V54" s="16" t="s">
        <v>22272</v>
      </c>
      <c r="W54" s="33">
        <f>IF(D1L247C9=0,0,D1L247C7/D1L247C9)</f>
        <v>2.3005945307859324E-4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5203.3465833538312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2601.6732916769156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2601.6732916769156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110973681</v>
      </c>
      <c r="V55" s="16" t="s">
        <v>22283</v>
      </c>
      <c r="W55" s="33">
        <f>IF(D1L248C9=0,0,D1L248C7/D1L248C9)</f>
        <v>2.3444056899193203E-5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17472.652378387775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8736.3261891938873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8736.3261891938873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110973681</v>
      </c>
      <c r="V56" s="16" t="s">
        <v>22294</v>
      </c>
      <c r="W56" s="33">
        <f>IF(D1L249C9=0,0,D1L249C7/D1L249C9)</f>
        <v>7.8724307515706246E-5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4255.2870306490204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4255.2870306490204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4255.2870306490204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110973681</v>
      </c>
      <c r="V57" s="16" t="s">
        <v>22305</v>
      </c>
      <c r="W57" s="33">
        <f>IF(D1L250C9=0,0,D1L250C7/D1L250C9)</f>
        <v>3.8345011108075437E-5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676102.91749678901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340179.10226371902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340179.10226371902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3.0654034289780744E-3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3.0654034289780744E-3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8F27B-004C-4A58-A231-88E26247934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15204.614109240001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0.87081639632046615</v>
      </c>
      <c r="L8" s="16" t="s">
        <v>22353</v>
      </c>
      <c r="M8" s="15">
        <f>IF(D2L101C2&lt;&gt;0,D2L101C2*D2L101C4,D2L101C3*D2L101C4)</f>
        <v>13240.427266051693</v>
      </c>
      <c r="N8" s="16" t="s">
        <v>4251</v>
      </c>
      <c r="O8" s="32">
        <f>1</f>
        <v>1</v>
      </c>
      <c r="P8" s="16" t="s">
        <v>22354</v>
      </c>
      <c r="Q8" s="15">
        <f>D2L101C5*D2L101C6</f>
        <v>13240.427266051693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39791.867999999995</v>
      </c>
      <c r="V8" s="16" t="s">
        <v>22355</v>
      </c>
      <c r="W8" s="33">
        <f>IF(D2L101C9=0,0,D2L101C7/D2L101C9)</f>
        <v>0.33274203829917443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39791.867999999995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382.77234129999999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0.87081639632046615</v>
      </c>
      <c r="L10" s="16" t="s">
        <v>22366</v>
      </c>
      <c r="M10" s="15">
        <f>IF(D2L103C2&lt;&gt;0,D2L103C2*D2L103C4,D2L103C3*D2L103C4)</f>
        <v>333.32443086201351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333.32443086201351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39791.867999999995</v>
      </c>
      <c r="V10" s="16" t="s">
        <v>22368</v>
      </c>
      <c r="W10" s="33">
        <f>IF(D2L103C9=0,0,D2L103C7/D2L103C9)</f>
        <v>8.3766972403007955E-3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1017.1895186400001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0.87081639632046615</v>
      </c>
      <c r="L11" s="16" t="s">
        <v>22373</v>
      </c>
      <c r="M11" s="15">
        <f>IF(D2L104C2&lt;&gt;0,D2L104C2*D2L104C4,D2L104C3*D2L104C4)</f>
        <v>885.78531099703446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885.78531099703446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39791.867999999995</v>
      </c>
      <c r="V11" s="16" t="s">
        <v>22375</v>
      </c>
      <c r="W11" s="33">
        <f>IF(D2L104C9=0,0,D2L104C7/D2L104C9)</f>
        <v>2.226046062972049E-2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703.32576036000012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0.87081639632046615</v>
      </c>
      <c r="L12" s="16" t="s">
        <v>22380</v>
      </c>
      <c r="M12" s="15">
        <f>IF(D2L105C2&lt;&gt;0,D2L105C2*D2L105C4,D2L105C3*D2L105C4)</f>
        <v>612.46760407604711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612.46760407604711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39791.867999999995</v>
      </c>
      <c r="V12" s="16" t="s">
        <v>22382</v>
      </c>
      <c r="W12" s="33">
        <f>IF(D2L105C9=0,0,D2L105C7/D2L105C9)</f>
        <v>1.5391778141102781E-2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787.99014888000011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0.87081639632046615</v>
      </c>
      <c r="L13" s="16" t="s">
        <v>22387</v>
      </c>
      <c r="M13" s="15">
        <f>IF(D2L106C2&lt;&gt;0,D2L106C2*D2L106C4,D2L106C3*D2L106C4)</f>
        <v>686.19474178370933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686.19474178370933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39791.867999999995</v>
      </c>
      <c r="V13" s="16" t="s">
        <v>22389</v>
      </c>
      <c r="W13" s="33">
        <f>IF(D2L106C9=0,0,D2L106C7/D2L106C9)</f>
        <v>1.7244597358025752E-2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0.84791613532455967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33291.119999999995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356.84996063999995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0.87081639632046615</v>
      </c>
      <c r="L15" s="16" t="s">
        <v>22402</v>
      </c>
      <c r="M15" s="15">
        <f>IF(D2L108C2&lt;&gt;0,D2L108C2*D2L108C4,D2L108C3*D2L108C4)</f>
        <v>310.75079675162493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310.75079675162493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39791.867999999995</v>
      </c>
      <c r="V15" s="16" t="s">
        <v>22404</v>
      </c>
      <c r="W15" s="33">
        <f>IF(D2L108C9=0,0,D2L108C7/D2L108C9)</f>
        <v>7.8094045937130915E-3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44.245593480000004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0.87081639632046615</v>
      </c>
      <c r="L16" s="16" t="s">
        <v>22409</v>
      </c>
      <c r="M16" s="15">
        <f>IF(D2L109C2&lt;&gt;0,D2L109C2*D2L109C4,D2L109C3*D2L109C4)</f>
        <v>38.529788267313918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38.529788267313918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39791.867999999995</v>
      </c>
      <c r="V16" s="16" t="s">
        <v>22411</v>
      </c>
      <c r="W16" s="33">
        <f>IF(D2L109C9=0,0,D2L109C7/D2L109C9)</f>
        <v>9.6828297347875008E-4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18496.987432539998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0.87081639632046637</v>
      </c>
      <c r="L17" s="16" t="s">
        <v>22416</v>
      </c>
      <c r="M17" s="15">
        <f>SUMIF(D2L101C2:D2L109C2,"&lt;&gt;0",D2L101C5:D2L109C5)</f>
        <v>16107.479938789436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16107.479938789436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0.40479325923551607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18095.89187842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0.87081639632046637</v>
      </c>
      <c r="L19" s="16" t="s">
        <v>22426</v>
      </c>
      <c r="M19" s="15">
        <f>SUM(D2L101C5:D2L107C5)</f>
        <v>15758.199353770498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15758.199353770498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0.39601557166832424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18496.987432539998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0.87081639632046637</v>
      </c>
      <c r="L20" s="16" t="s">
        <v>22433</v>
      </c>
      <c r="M20" s="15">
        <f>SUM(D2L110C5:D2L111C5)</f>
        <v>16107.479938789436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16107.479938789436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0.40479325923551607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172.0703283752498</v>
      </c>
      <c r="J21" s="16" t="s">
        <v>22446</v>
      </c>
      <c r="K21" s="21">
        <f>IF(FLOW_THRU_100PCT="Y",1,INDEX(VariabilityMatrix,D2L114C1,D2L114C8))</f>
        <v>0.49938676835045426</v>
      </c>
      <c r="L21" s="16" t="s">
        <v>22440</v>
      </c>
      <c r="M21" s="15">
        <f>IF(D2L114C2&lt;&gt;0,D2L114C2*D2L114C4,D2L114C3*D2L114C4)</f>
        <v>85.929645216317468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85.929645216317468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39791.867999999995</v>
      </c>
      <c r="V21" s="16" t="s">
        <v>22442</v>
      </c>
      <c r="W21" s="33">
        <f>IF(D2L114C9=0,0,D2L114C7/D2L114C9)</f>
        <v>2.1594775398912532E-3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26.430951514710035</v>
      </c>
      <c r="J22" s="16" t="s">
        <v>22453</v>
      </c>
      <c r="K22" s="21">
        <f>IF(FLOW_THRU_100PCT="Y",1,INDEX(VariabilityMatrix,D2L115C1,D2L115C8))</f>
        <v>0.49938676835045426</v>
      </c>
      <c r="L22" s="16" t="s">
        <v>22447</v>
      </c>
      <c r="M22" s="15">
        <f>IF(D2L115C2&lt;&gt;0,D2L115C2*D2L115C4,D2L115C3*D2L115C4)</f>
        <v>13.199267461358588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13.199267461358588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39791.867999999995</v>
      </c>
      <c r="V22" s="16" t="s">
        <v>22449</v>
      </c>
      <c r="W22" s="33">
        <f>IF(D2L115C9=0,0,D2L115C7/D2L115C9)</f>
        <v>3.3170766100647974E-4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0.84987079652685082</v>
      </c>
      <c r="J23" s="16" t="s">
        <v>22460</v>
      </c>
      <c r="K23" s="21">
        <f>IF(FLOW_THRU_100PCT="Y",1,INDEX(VariabilityMatrix,D2L116C1,D2L116C8))</f>
        <v>0.49938676835045426</v>
      </c>
      <c r="L23" s="16" t="s">
        <v>22454</v>
      </c>
      <c r="M23" s="15">
        <f>IF(D2L116C2&lt;&gt;0,D2L116C2*D2L116C4,D2L116C3*D2L116C4)</f>
        <v>0.42441423059297051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0.42441423059297051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39791.867999999995</v>
      </c>
      <c r="V23" s="16" t="s">
        <v>22456</v>
      </c>
      <c r="W23" s="33">
        <f>IF(D2L116C9=0,0,D2L116C7/D2L116C9)</f>
        <v>1.0665853399819545E-5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32.715410278189211</v>
      </c>
      <c r="J24" s="16" t="s">
        <v>22467</v>
      </c>
      <c r="K24" s="21">
        <f>IF(FLOW_THRU_100PCT="Y",1,INDEX(VariabilityMatrix,D2L117C1,D2L117C8))</f>
        <v>0.49938676835045426</v>
      </c>
      <c r="L24" s="16" t="s">
        <v>22461</v>
      </c>
      <c r="M24" s="15">
        <f>IF(D2L117C2&lt;&gt;0,D2L117C2*D2L117C4,D2L117C3*D2L117C4)</f>
        <v>16.337643014084147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16.337643014084147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39791.867999999995</v>
      </c>
      <c r="V24" s="16" t="s">
        <v>22463</v>
      </c>
      <c r="W24" s="33">
        <f>IF(D2L117C9=0,0,D2L117C7/D2L117C9)</f>
        <v>4.1057743290875786E-4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682.58758961477179</v>
      </c>
      <c r="J25" s="16" t="s">
        <v>22474</v>
      </c>
      <c r="K25" s="21">
        <f>IF(FLOW_THRU_100PCT="Y",1,INDEX(VariabilityMatrix,D2L118C1,D2L118C8))</f>
        <v>0.49938676835045426</v>
      </c>
      <c r="L25" s="16" t="s">
        <v>22468</v>
      </c>
      <c r="M25" s="15">
        <f>IF(D2L118C2&lt;&gt;0,D2L118C2*D2L118C4,D2L118C3*D2L118C4)</f>
        <v>340.87521049384696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340.87521049384696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39791.867999999995</v>
      </c>
      <c r="V25" s="16" t="s">
        <v>22470</v>
      </c>
      <c r="W25" s="33">
        <f>IF(D2L118C9=0,0,D2L118C7/D2L118C9)</f>
        <v>8.5664540929279078E-3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0.45419049693519753</v>
      </c>
      <c r="J26" s="16" t="s">
        <v>22481</v>
      </c>
      <c r="K26" s="21">
        <f>IF(FLOW_THRU_100PCT="Y",1,INDEX(VariabilityMatrix,D2L119C1,D2L119C8))</f>
        <v>0.49938676835045426</v>
      </c>
      <c r="L26" s="16" t="s">
        <v>22475</v>
      </c>
      <c r="M26" s="15">
        <f>IF(D2L119C2&lt;&gt;0,D2L119C2*D2L119C4,D2L119C3*D2L119C4)</f>
        <v>0.22681672447995518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0.22681672447995518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39791.867999999995</v>
      </c>
      <c r="V26" s="16" t="s">
        <v>22477</v>
      </c>
      <c r="W26" s="33">
        <f>IF(D2L119C9=0,0,D2L119C7/D2L119C9)</f>
        <v>5.7000773243406218E-6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0.49737223867292524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33291.119999999995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12.307806414310519</v>
      </c>
      <c r="J28" s="16" t="s">
        <v>22495</v>
      </c>
      <c r="K28" s="21">
        <f>IF(FLOW_THRU_100PCT="Y",1,INDEX(VariabilityMatrix,D2L121C1,D2L121C8))</f>
        <v>0.49938676835045426</v>
      </c>
      <c r="L28" s="16" t="s">
        <v>22489</v>
      </c>
      <c r="M28" s="15">
        <f>IF(D2L121C2&lt;&gt;0,D2L121C2*D2L121C4,D2L121C3*D2L121C4)</f>
        <v>6.146355670725522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6.146355670725522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39791.867999999995</v>
      </c>
      <c r="V28" s="16" t="s">
        <v>22491</v>
      </c>
      <c r="W28" s="33">
        <f>IF(D2L121C9=0,0,D2L121C7/D2L121C9)</f>
        <v>1.5446260705140867E-4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1800.3974791002111</v>
      </c>
      <c r="J29" s="16" t="s">
        <v>22502</v>
      </c>
      <c r="K29" s="21">
        <f>IF(FLOW_THRU_100PCT="Y",1,INDEX(VariabilityMatrix,D2L122C1,D2L122C8))</f>
        <v>0.49938676835045426</v>
      </c>
      <c r="L29" s="16" t="s">
        <v>22496</v>
      </c>
      <c r="M29" s="15">
        <f>IF(D2L122C2&lt;&gt;0,D2L122C2*D2L122C4,D2L122C3*D2L122C4)</f>
        <v>899.09467883415891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899.09467883415891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39791.867999999995</v>
      </c>
      <c r="V29" s="16" t="s">
        <v>22498</v>
      </c>
      <c r="W29" s="33">
        <f>IF(D2L122C9=0,0,D2L122C7/D2L122C9)</f>
        <v>2.2594935197165385E-2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388.92554437112511</v>
      </c>
      <c r="J30" s="16" t="s">
        <v>22509</v>
      </c>
      <c r="K30" s="21">
        <f>IF(FLOW_THRU_100PCT="Y",1,INDEX(VariabilityMatrix,D2L123C1,D2L123C8))</f>
        <v>0.49938676835045426</v>
      </c>
      <c r="L30" s="16" t="s">
        <v>22503</v>
      </c>
      <c r="M30" s="15">
        <f>IF(D2L123C2&lt;&gt;0,D2L123C2*D2L123C4,D2L123C3*D2L123C4)</f>
        <v>194.22427073243739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194.22427073243739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39791.867999999995</v>
      </c>
      <c r="V30" s="16" t="s">
        <v>22505</v>
      </c>
      <c r="W30" s="33">
        <f>IF(D2L123C9=0,0,D2L123C7/D2L123C9)</f>
        <v>4.881004096928483E-3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613.93819934630619</v>
      </c>
      <c r="J31" s="16" t="s">
        <v>22516</v>
      </c>
      <c r="K31" s="21">
        <f>IF(FLOW_THRU_100PCT="Y",1,INDEX(VariabilityMatrix,D2L124C1,D2L124C8))</f>
        <v>0.49737223867292524</v>
      </c>
      <c r="L31" s="16" t="s">
        <v>22510</v>
      </c>
      <c r="M31" s="15">
        <f>IF(D2L124C2&lt;&gt;0,D2L124C2*D2L124C4,D2L124C3*D2L124C4)</f>
        <v>305.35581661569694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305.35581661569694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33291.119999999995</v>
      </c>
      <c r="V31" s="16" t="s">
        <v>22512</v>
      </c>
      <c r="W31" s="33">
        <f>IF(D2L124C9=0,0,D2L124C7/D2L124C9)</f>
        <v>9.1722902868902265E-3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4034.1421152800003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0.87081639632046615</v>
      </c>
      <c r="L32" s="16" t="s">
        <v>22517</v>
      </c>
      <c r="M32" s="15">
        <f>IF(D2L125C2&lt;&gt;0,D2L125C2*D2L125C4,D2L125C3*D2L125C4)</f>
        <v>3512.9970990727525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3512.9970990727525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39791.867999999995</v>
      </c>
      <c r="V32" s="16" t="s">
        <v>22519</v>
      </c>
      <c r="W32" s="33">
        <f>IF(D2L125C9=0,0,D2L125C7/D2L125C9)</f>
        <v>8.8284297160232658E-2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3.8878172960718942</v>
      </c>
      <c r="J33" s="16" t="s">
        <v>22531</v>
      </c>
      <c r="K33" s="21">
        <f>IF(FLOW_THRU_100PCT="Y",1,INDEX(VariabilityMatrix,D2L126C1,D2L126C8))</f>
        <v>0.49938676835045426</v>
      </c>
      <c r="L33" s="16" t="s">
        <v>22525</v>
      </c>
      <c r="M33" s="15">
        <f>IF(D2L126C2&lt;&gt;0,D2L126C2*D2L126C4,D2L126C3*D2L126C4)</f>
        <v>1.9415245154223444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1.9415245154223444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39791.867999999995</v>
      </c>
      <c r="V33" s="16" t="s">
        <v>22527</v>
      </c>
      <c r="W33" s="33">
        <f>IF(D2L126C9=0,0,D2L126C7/D2L126C9)</f>
        <v>4.8791992258879243E-5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2079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0.84791613532455967</v>
      </c>
      <c r="L34" s="16" t="s">
        <v>22532</v>
      </c>
      <c r="M34" s="15">
        <f>IF(D2L127C2&lt;&gt;0,D2L127C2*D2L127C4,D2L127C3*D2L127C4)</f>
        <v>1762.8176453397596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1762.8176453397596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33291.119999999995</v>
      </c>
      <c r="V34" s="16" t="s">
        <v>22534</v>
      </c>
      <c r="W34" s="33">
        <f>IF(D2L127C9=0,0,D2L127C7/D2L127C9)</f>
        <v>5.2951587250286557E-2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1.990139122049726</v>
      </c>
      <c r="J35" s="16" t="s">
        <v>22546</v>
      </c>
      <c r="K35" s="21">
        <f>IF(FLOW_THRU_100PCT="Y",1,INDEX(VariabilityMatrix,D2L128C1,D2L128C8))</f>
        <v>0.49737223867292524</v>
      </c>
      <c r="L35" s="16" t="s">
        <v>22540</v>
      </c>
      <c r="M35" s="15">
        <f>IF(D2L128C2&lt;&gt;0,D2L128C2*D2L128C4,D2L128C3*D2L128C4)</f>
        <v>0.98983995040444217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0.98983995040444217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33291.119999999995</v>
      </c>
      <c r="V35" s="16" t="s">
        <v>22542</v>
      </c>
      <c r="W35" s="33">
        <f>IF(D2L128C9=0,0,D2L128C7/D2L128C9)</f>
        <v>2.973285219615448E-5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0.84791613532455967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33291.119999999995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0.49737223867292524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33291.119999999995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0.84791613532455967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33291.119999999995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0.49737223867292524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33291.119999999995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0.84791613532455967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33291.119999999995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0.49737223867292524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33291.119999999995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0.84791613532455967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33291.119999999995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0.49737223867292524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33291.119999999995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0.84791613532455967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33291.119999999995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0.49737223867292524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33291.119999999995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383</v>
      </c>
      <c r="J46" s="16" t="s">
        <v>22628</v>
      </c>
      <c r="K46" s="21">
        <f>IF(FLOW_THRU_100PCT="Y",1,D2L113C4)</f>
        <v>0.87081639632046637</v>
      </c>
      <c r="L46" s="16" t="s">
        <v>22622</v>
      </c>
      <c r="M46" s="15">
        <f>IF(D2L139C2&lt;&gt;0,D2L139C2*D2L139C4,D2L139C3*D2L139C4)</f>
        <v>333.52267979073861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333.52267979073861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33291.119999999995</v>
      </c>
      <c r="V46" s="16" t="s">
        <v>22624</v>
      </c>
      <c r="W46" s="33">
        <f>IF(D2L139C9=0,0,D2L139C7/D2L139C9)</f>
        <v>1.0018367654519843E-2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121.64220127180073</v>
      </c>
      <c r="J47" s="16" t="s">
        <v>22628</v>
      </c>
      <c r="K47" s="21">
        <f>IF(FLOW_THRU_100PCT="Y",1,D2L113C4)</f>
        <v>0.87081639632046637</v>
      </c>
      <c r="L47" s="16" t="s">
        <v>22630</v>
      </c>
      <c r="M47" s="15">
        <f>IF(D2L140C2&lt;&gt;0,D2L140C2*D2L140C4,D2L140C3*D2L140C4)</f>
        <v>105.92802335199836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105.92802335199836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33291.119999999995</v>
      </c>
      <c r="V47" s="16" t="s">
        <v>22632</v>
      </c>
      <c r="W47" s="33">
        <f>IF(D2L140C9=0,0,D2L140C7/D2L140C9)</f>
        <v>3.1818702210078356E-3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8.0940135280090475E-2</v>
      </c>
      <c r="J48" s="16" t="s">
        <v>22628</v>
      </c>
      <c r="K48" s="21">
        <f>IF(FLOW_THRU_100PCT="Y",1,D2L113C4)</f>
        <v>0.87081639632046637</v>
      </c>
      <c r="L48" s="16" t="s">
        <v>22636</v>
      </c>
      <c r="M48" s="15">
        <f>IF(D2L141C2&lt;&gt;0,D2L141C2*D2L141C4,D2L141C3*D2L141C4)</f>
        <v>7.0483996922299424E-2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7.0483996922299424E-2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33291.119999999995</v>
      </c>
      <c r="V48" s="16" t="s">
        <v>22638</v>
      </c>
      <c r="W48" s="33">
        <f>IF(D2L141C9=0,0,D2L141C7/D2L141C9)</f>
        <v>2.1172011311815113E-6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0.25878918538265028</v>
      </c>
      <c r="J49" s="16" t="s">
        <v>22648</v>
      </c>
      <c r="K49" s="21">
        <f>IF(FLOW_THRU_100PCT="Y",1,INDEX(VariabilityMatrix,D2L142C1,D2L142C8))</f>
        <v>0.49938676835045426</v>
      </c>
      <c r="L49" s="16" t="s">
        <v>22642</v>
      </c>
      <c r="M49" s="15">
        <f>IF(D2L142C2&lt;&gt;0,D2L142C2*D2L142C4,D2L142C3*D2L142C4)</f>
        <v>0.12923589497228835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0.12923589497228835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39791.867999999995</v>
      </c>
      <c r="V49" s="16" t="s">
        <v>22644</v>
      </c>
      <c r="W49" s="33">
        <f>IF(D2L142C9=0,0,D2L142C7/D2L142C9)</f>
        <v>3.2477966345356885E-6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0.67412398603954671</v>
      </c>
      <c r="J50" s="16" t="s">
        <v>22655</v>
      </c>
      <c r="K50" s="21">
        <f>IF(FLOW_THRU_100PCT="Y",1,INDEX(VariabilityMatrix,D2L143C1,D2L143C8))</f>
        <v>0.51079460580946057</v>
      </c>
      <c r="L50" s="16" t="s">
        <v>22649</v>
      </c>
      <c r="M50" s="15">
        <f>IF(D2L143C2&lt;&gt;0,D2L143C2*D2L143C4,D2L143C3*D2L143C4)</f>
        <v>0.34433889571577259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0.34433889571577259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37649.74</v>
      </c>
      <c r="V50" s="16" t="s">
        <v>22651</v>
      </c>
      <c r="W50" s="33">
        <f>IF(D2L143C9=0,0,D2L143C7/D2L143C9)</f>
        <v>9.1458505614055396E-6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1013.118217658105</v>
      </c>
      <c r="J51" s="16" t="s">
        <v>22662</v>
      </c>
      <c r="K51" s="21">
        <f>IF(FLOW_THRU_100PCT="Y",1,INDEX(VariabilityMatrix,D2L144C1,D2L144C8))</f>
        <v>0.51079460580946057</v>
      </c>
      <c r="L51" s="16" t="s">
        <v>22656</v>
      </c>
      <c r="M51" s="15">
        <f>IF(D2L144C2&lt;&gt;0,D2L144C2*D2L144C4,D2L144C3*D2L144C4)</f>
        <v>517.49532062705498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517.49532062705498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37649.74</v>
      </c>
      <c r="V51" s="16" t="s">
        <v>22658</v>
      </c>
      <c r="W51" s="33">
        <f>IF(D2L144C9=0,0,D2L144C7/D2L144C9)</f>
        <v>1.3744990553110195E-2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665.58231364741368</v>
      </c>
      <c r="J52" s="16" t="s">
        <v>22669</v>
      </c>
      <c r="K52" s="21">
        <f>IF(FLOW_THRU_100PCT="Y",1,INDEX(VariabilityMatrix,D2L145C1,D2L145C8))</f>
        <v>0.51079460580946057</v>
      </c>
      <c r="L52" s="16" t="s">
        <v>22663</v>
      </c>
      <c r="M52" s="15">
        <f>IF(D2L145C2&lt;&gt;0,D2L145C2*D2L145C4,D2L145C3*D2L145C4)</f>
        <v>339.9758555332794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339.9758555332794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37649.74</v>
      </c>
      <c r="V52" s="16" t="s">
        <v>22665</v>
      </c>
      <c r="W52" s="33">
        <f>IF(D2L145C9=0,0,D2L145C7/D2L145C9)</f>
        <v>9.0299655597430271E-3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1.3567426493333006</v>
      </c>
      <c r="J53" s="16" t="s">
        <v>22676</v>
      </c>
      <c r="K53" s="21">
        <f>IF(FLOW_THRU_100PCT="Y",1,D2L144C4)</f>
        <v>0.51079460580946057</v>
      </c>
      <c r="L53" s="16" t="s">
        <v>22670</v>
      </c>
      <c r="M53" s="15">
        <f>IF(D2L146C2&lt;&gt;0,D2L146C2*D2L146C4,D2L146C3*D2L146C4)</f>
        <v>0.69301682675108645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0.69301682675108645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37649.74</v>
      </c>
      <c r="V53" s="16" t="s">
        <v>22672</v>
      </c>
      <c r="W53" s="33">
        <f>IF(D2L146C9=0,0,D2L146C7/D2L146C9)</f>
        <v>1.840694854070935E-5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0.49737223867292524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33291.119999999995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272.0554163156537</v>
      </c>
      <c r="J55" s="16" t="s">
        <v>22690</v>
      </c>
      <c r="K55" s="21">
        <f>IF(FLOW_THRU_100PCT="Y",1,INDEX(VariabilityMatrix,D2L148C1,D2L148C8))</f>
        <v>0.51079460580946057</v>
      </c>
      <c r="L55" s="16" t="s">
        <v>22684</v>
      </c>
      <c r="M55" s="15">
        <f>IF(D2L148C2&lt;&gt;0,D2L148C2*D2L148C4,D2L148C3*D2L148C4)</f>
        <v>138.96443913528302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138.96443913528302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37649.74</v>
      </c>
      <c r="V55" s="16" t="s">
        <v>22686</v>
      </c>
      <c r="W55" s="33">
        <f>IF(D2L148C9=0,0,D2L148C7/D2L148C9)</f>
        <v>3.6909800475456943E-3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290.7131057145632</v>
      </c>
      <c r="J56" s="16" t="s">
        <v>22697</v>
      </c>
      <c r="K56" s="21">
        <f>IF(FLOW_THRU_100PCT="Y",1,INDEX(VariabilityMatrix,D2L149C1,D2L149C8))</f>
        <v>0.49737223867292524</v>
      </c>
      <c r="L56" s="16" t="s">
        <v>22691</v>
      </c>
      <c r="M56" s="15">
        <f>IF(D2L149C2&lt;&gt;0,D2L149C2*D2L149C4,D2L149C3*D2L149C4)</f>
        <v>144.59262820081108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144.59262820081108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33291.119999999995</v>
      </c>
      <c r="V56" s="16" t="s">
        <v>22693</v>
      </c>
      <c r="W56" s="33">
        <f>IF(D2L149C9=0,0,D2L149C7/D2L149C9)</f>
        <v>4.3432791747712637E-3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0.49737223867292524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33291.119999999995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0.49737223867292524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33291.119999999995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0.49737223867292524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33291.119999999995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0.49737223867292524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33291.119999999995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0.49737223867292524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33291.119999999995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1.5518493187610147</v>
      </c>
      <c r="J62" s="16" t="s">
        <v>22676</v>
      </c>
      <c r="K62" s="21">
        <f>IF(FLOW_THRU_100PCT="Y",1,D2L144C4)</f>
        <v>0.51079460580946057</v>
      </c>
      <c r="L62" s="16" t="s">
        <v>22733</v>
      </c>
      <c r="M62" s="15">
        <f>IF(D2L155C2&lt;&gt;0,D2L155C2*D2L155C4,D2L155C3*D2L155C4)</f>
        <v>0.79267626105221245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0.79267626105221245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33291.119999999995</v>
      </c>
      <c r="V62" s="16" t="s">
        <v>22735</v>
      </c>
      <c r="W62" s="33">
        <f>IF(D2L155C9=0,0,D2L155C7/D2L155C9)</f>
        <v>2.3810441374523072E-5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-46.867015106819963</v>
      </c>
      <c r="J63" s="16" t="s">
        <v>22676</v>
      </c>
      <c r="K63" s="21">
        <f>IF(FLOW_THRU_100PCT="Y",1,D2L144C4)</f>
        <v>0.51079460580946057</v>
      </c>
      <c r="L63" s="16" t="s">
        <v>22739</v>
      </c>
      <c r="M63" s="15">
        <f>IF(D2L156C2&lt;&gt;0,D2L156C2*D2L156C4,D2L156C3*D2L156C4)</f>
        <v>-23.939418506954137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-23.939418506954137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37649.74</v>
      </c>
      <c r="V63" s="16" t="s">
        <v>22741</v>
      </c>
      <c r="W63" s="33">
        <f>IF(D2L156C9=0,0,D2L156C7/D2L156C9)</f>
        <v>-6.3584551996784407E-4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24610.129547819997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6533.4560417156099</v>
      </c>
      <c r="J64" s="16" t="s">
        <v>22751</v>
      </c>
      <c r="K64" s="21">
        <f>D2L157C5/SUM(D2L157C2:D2L157C3)</f>
        <v>0.79806123197433743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24854.488283683007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24854.488283683007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0.63909697030489265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0.79806123197433743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39791.867999999995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24610.129547819997</v>
      </c>
      <c r="H66" s="16" t="s">
        <v>22763</v>
      </c>
      <c r="I66" s="15">
        <f>SUM(D2L157C3:D2L158C3)</f>
        <v>6533.4560417156099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24854.488283683007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24854.488283683007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0.63909697030489265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E009E-EDE0-4299-B169-758A82049C89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33291.119999999995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2107.5788967568133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1053.7894483784066</v>
      </c>
      <c r="N9" s="16" t="s">
        <v>4251</v>
      </c>
      <c r="O9" s="32">
        <f>1</f>
        <v>1</v>
      </c>
      <c r="P9" s="16" t="s">
        <v>22829</v>
      </c>
      <c r="Q9" s="15">
        <f>D2L202C5*D2L202C6</f>
        <v>1053.7894483784066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33291.119999999995</v>
      </c>
      <c r="V9" s="16" t="s">
        <v>22830</v>
      </c>
      <c r="W9" s="33">
        <f>IF(D2L202C9=0,0,D2L202C7/D2L202C9)</f>
        <v>3.1653769785408445E-2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33291.119999999995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33291.119999999995</v>
      </c>
      <c r="V11" s="16" t="s">
        <v>22840</v>
      </c>
      <c r="W11" s="33">
        <f>IF(D2L204C9=0,0,D2L204C7/D2L204C9)</f>
        <v>0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33291.119999999995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1101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550.5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550.5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33291.119999999995</v>
      </c>
      <c r="V13" s="16" t="s">
        <v>22850</v>
      </c>
      <c r="W13" s="33">
        <f>IF(D2L206C9=0,0,D2L206C7/D2L206C9)</f>
        <v>1.6535941115829088E-2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33291.119999999995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1305.5471547764901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652.77357738824503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652.77357738824503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33291.119999999995</v>
      </c>
      <c r="V15" s="16" t="s">
        <v>22860</v>
      </c>
      <c r="W15" s="33">
        <f>IF(D2L208C9=0,0,D2L208C7/D2L208C9)</f>
        <v>1.9608038942163709E-2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33291.119999999995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33291.119999999995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33291.119999999995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33291.119999999995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11357.761824454596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5678.8809122272978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5678.8809122272978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33291.119999999995</v>
      </c>
      <c r="V20" s="16" t="s">
        <v>22885</v>
      </c>
      <c r="W20" s="33">
        <f>IF(D2L213C9=0,0,D2L213C7/D2L213C9)</f>
        <v>0.17058245298527952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33291.119999999995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17143.788107222208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8571.894053611104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8571.894053611104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33291.119999999995</v>
      </c>
      <c r="V22" s="16" t="s">
        <v>22895</v>
      </c>
      <c r="W22" s="33">
        <f>IF(D2L215C9=0,0,D2L215C7/D2L215C9)</f>
        <v>0.25748289795029744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33291.119999999995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4433.7956140240894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2216.8978070120447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2216.8978070120447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33291.119999999995</v>
      </c>
      <c r="V24" s="16" t="s">
        <v>22905</v>
      </c>
      <c r="W24" s="33">
        <f>IF(D2L217C9=0,0,D2L217C7/D2L217C9)</f>
        <v>6.6591265388849796E-2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4.800559334593185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2.4002796672965925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2.4002796672965925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33291.119999999995</v>
      </c>
      <c r="V25" s="16" t="s">
        <v>22910</v>
      </c>
      <c r="W25" s="33">
        <f>IF(D2L218C9=0,0,D2L218C7/D2L218C9)</f>
        <v>7.2099697075273916E-5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33291.119999999995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166.41939026589716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83.209695132948582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83.209695132948582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33291.119999999995</v>
      </c>
      <c r="V27" s="16" t="s">
        <v>22920</v>
      </c>
      <c r="W27" s="33">
        <f>IF(D2L220C9=0,0,D2L220C7/D2L220C9)</f>
        <v>2.4994561652761636E-3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33291.119999999995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12.781971612296402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6.3909858061482012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6.3909858061482012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33291.119999999995</v>
      </c>
      <c r="V29" s="16" t="s">
        <v>22930</v>
      </c>
      <c r="W29" s="33">
        <f>IF(D2L222C9=0,0,D2L222C7/D2L222C9)</f>
        <v>1.9197268839703206E-4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33291.119999999995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184.17435542363819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92.087177711819095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92.087177711819095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33291.119999999995</v>
      </c>
      <c r="V31" s="16" t="s">
        <v>22940</v>
      </c>
      <c r="W31" s="33">
        <f>IF(D2L224C9=0,0,D2L224C7/D2L224C9)</f>
        <v>2.7661183436249398E-3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33291.119999999995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523.79436295227879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261.89718147613939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261.89718147613939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33291.119999999995</v>
      </c>
      <c r="V33" s="16" t="s">
        <v>22950</v>
      </c>
      <c r="W33" s="33">
        <f>IF(D2L226C9=0,0,D2L226C7/D2L226C9)</f>
        <v>7.8668780586576663E-3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33291.119999999995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181.79529175683183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90.897645878415915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90.897645878415915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33291.119999999995</v>
      </c>
      <c r="V35" s="16" t="s">
        <v>22960</v>
      </c>
      <c r="W35" s="33">
        <f>IF(D2L228C9=0,0,D2L228C7/D2L228C9)</f>
        <v>2.7303871386248325E-3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33291.119999999995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563.53232633307789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563.53232633307789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563.53232633307789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33291.119999999995</v>
      </c>
      <c r="V37" s="16" t="s">
        <v>22970</v>
      </c>
      <c r="W37" s="33">
        <f>IF(D2L230C9=0,0,D2L230C7/D2L230C9)</f>
        <v>1.6927406657783757E-2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467.25444190040344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467.25444190040344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467.25444190040344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33291.119999999995</v>
      </c>
      <c r="V38" s="16" t="s">
        <v>22975</v>
      </c>
      <c r="W38" s="33">
        <f>IF(D2L231C9=0,0,D2L231C7/D2L231C9)</f>
        <v>1.4035407697319991E-2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-34.968337982748182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-17.484168991374091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-17.484168991374091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33291.119999999995</v>
      </c>
      <c r="V39" s="16" t="s">
        <v>22980</v>
      </c>
      <c r="W39" s="33">
        <f>IF(D2L232C9=0,0,D2L232C7/D2L232C9)</f>
        <v>-5.2519017057323677E-4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33291.119999999995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39051.801516930063</v>
      </c>
      <c r="J41" s="16" t="s">
        <v>22994</v>
      </c>
      <c r="K41" s="21">
        <f>D2L234C5/D2L234C3</f>
        <v>0.50721518988168535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19807.666921631571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19807.666921631571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0.59498349474669443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0.50721518988168535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33291.119999999995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39519.055958830468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20274.921363531976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20274.921363531976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0.60901890244401446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144774.26711130235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72387.133555651177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72387.133555651177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33291.119999999995</v>
      </c>
      <c r="V44" s="16" t="s">
        <v>23009</v>
      </c>
      <c r="W44" s="33">
        <f>IF(D2L237C9=0,0,D2L237C7/D2L237C9)</f>
        <v>2.1743676258308877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13355.343950328035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6677.6719751640176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6677.6719751640176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33291.119999999995</v>
      </c>
      <c r="V45" s="16" t="s">
        <v>23014</v>
      </c>
      <c r="W45" s="33">
        <f>IF(D2L238C9=0,0,D2L238C7/D2L238C9)</f>
        <v>0.20058417905928122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0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0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0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33291.119999999995</v>
      </c>
      <c r="V46" s="16" t="s">
        <v>23019</v>
      </c>
      <c r="W46" s="33">
        <f>IF(D2L239C9=0,0,D2L239C7/D2L239C9)</f>
        <v>0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33291.119999999995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4470.0584870516495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2235.0292435258248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2235.0292435258248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33291.119999999995</v>
      </c>
      <c r="V48" s="16" t="s">
        <v>23029</v>
      </c>
      <c r="W48" s="33">
        <f>IF(D2L241C9=0,0,D2L241C7/D2L241C9)</f>
        <v>6.7135898207264427E-2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33291.119999999995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20084.478367277949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10042.239183638974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10042.239183638974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33291.119999999995</v>
      </c>
      <c r="V50" s="16" t="s">
        <v>23039</v>
      </c>
      <c r="W50" s="33">
        <f>IF(D2L243C9=0,0,D2L243C7/D2L243C9)</f>
        <v>0.30164918403583224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42935.813748534114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21467.906874267057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21467.906874267057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33291.119999999995</v>
      </c>
      <c r="V51" s="16" t="s">
        <v>23044</v>
      </c>
      <c r="W51" s="33">
        <f>IF(D2L244C9=0,0,D2L244C7/D2L244C9)</f>
        <v>0.64485384914256594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9956.2732954796866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4978.1366477398433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4978.1366477398433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33291.119999999995</v>
      </c>
      <c r="V52" s="16" t="s">
        <v>23049</v>
      </c>
      <c r="W52" s="33">
        <f>IF(D2L245C9=0,0,D2L245C7/D2L245C9)</f>
        <v>0.14953346861685171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14.54084369011508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7.2704218450575402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7.2704218450575402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33291.119999999995</v>
      </c>
      <c r="V53" s="16" t="s">
        <v>23054</v>
      </c>
      <c r="W53" s="33">
        <f>IF(D2L246C9=0,0,D2L246C7/D2L246C9)</f>
        <v>2.1838922346432144E-4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655.29370226016283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327.64685113008142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327.64685113008142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33291.119999999995</v>
      </c>
      <c r="V54" s="16" t="s">
        <v>23059</v>
      </c>
      <c r="W54" s="33">
        <f>IF(D2L247C9=0,0,D2L247C7/D2L247C9)</f>
        <v>9.8418692771550329E-3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188.40144754824578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94.200723774122892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94.200723774122892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33291.119999999995</v>
      </c>
      <c r="V55" s="16" t="s">
        <v>23064</v>
      </c>
      <c r="W55" s="33">
        <f>IF(D2L248C9=0,0,D2L248C7/D2L248C9)</f>
        <v>2.8296051251541824E-3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499.90592507077429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249.95296253538714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249.95296253538714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33291.119999999995</v>
      </c>
      <c r="V56" s="16" t="s">
        <v>23069</v>
      </c>
      <c r="W56" s="33">
        <f>IF(D2L249C9=0,0,D2L249C7/D2L249C9)</f>
        <v>7.5080971302673863E-3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800.62249447756551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400.31124723878276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400.31124723878276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33291.119999999995</v>
      </c>
      <c r="V57" s="16" t="s">
        <v>23074</v>
      </c>
      <c r="W57" s="33">
        <f>IF(D2L250C9=0,0,D2L250C7/D2L250C9)</f>
        <v>1.2024565326693208E-2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644.54423566895161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322.27211783447581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322.27211783447581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33291.119999999995</v>
      </c>
      <c r="V58" s="16" t="s">
        <v>23079</v>
      </c>
      <c r="W58" s="33">
        <f>IF(D2L251C9=0,0,D2L251C7/D2L251C9)</f>
        <v>9.6804228224966846E-3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654.74756728588648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654.74756728588648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654.74756728588648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33291.119999999995</v>
      </c>
      <c r="V59" s="16" t="s">
        <v>23084</v>
      </c>
      <c r="W59" s="33">
        <f>IF(D2L252C9=0,0,D2L252C7/D2L252C9)</f>
        <v>1.9667333730012285E-2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239034.29117597552</v>
      </c>
      <c r="J60" s="16" t="s">
        <v>23093</v>
      </c>
      <c r="K60" s="21">
        <f>D2L253C5/D2L253C3</f>
        <v>0.50136956828257717</v>
      </c>
      <c r="L60" s="16" t="s">
        <v>23087</v>
      </c>
      <c r="M60" s="15">
        <f>SUM(D2L237C5:D2L252C5)</f>
        <v>119844.5193716307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119844.5193716307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3.5998944875279264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0.50136956828257717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33291.119999999995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239034.29117597552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119844.5193716307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119844.5193716307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3.5998944875279264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59B09-9577-4EC0-8B07-3DF52E21BD8C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70593.961850733336</v>
      </c>
      <c r="J8" s="16" t="s">
        <v>23178</v>
      </c>
      <c r="K8" s="21">
        <f>IF(FLOW_THRU_100PCT="Y",1,INDEX(VariabilityMatrix,D3L101C1,D3L101C8))</f>
        <v>0.53845591864391251</v>
      </c>
      <c r="L8" s="16" t="s">
        <v>23148</v>
      </c>
      <c r="M8" s="15">
        <f>IF(D3L101C2&lt;&gt;0,D3L101C2*D3L101C4,D3L101C3*D3L101C4)</f>
        <v>38011.736579049932</v>
      </c>
      <c r="N8" s="16" t="s">
        <v>4251</v>
      </c>
      <c r="O8" s="32">
        <f>0.45*CHOOSE(MIN(D3L101C8,RUN_YEARS),B3L110C1,B3L125C1,B3L140C1,B3L155C1,B3L170C1)</f>
        <v>0.41955730613330888</v>
      </c>
      <c r="P8" s="16" t="s">
        <v>23149</v>
      </c>
      <c r="Q8" s="15">
        <f>D3L101C5*D3L101C6</f>
        <v>15948.101800555147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118184748.66666667</v>
      </c>
      <c r="V8" s="16" t="s">
        <v>23150</v>
      </c>
      <c r="W8" s="33">
        <f>IF(D3L101C9=0,0,D3L101C7/D3L101C9)</f>
        <v>1.3494213069349461E-4</v>
      </c>
      <c r="X8" s="16" t="s">
        <v>23151</v>
      </c>
      <c r="Y8" s="32">
        <f>IF(D3L101C5=0,0,D3L101C7/D3L101C5)</f>
        <v>0.41955730613330888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0.51279226305182202</v>
      </c>
      <c r="AL8" s="16" t="s">
        <v>23155</v>
      </c>
      <c r="AM8" s="15">
        <f>D3L101C5*D3L101C17</f>
        <v>19492.124422900739</v>
      </c>
      <c r="AN8" s="16" t="s">
        <v>23172</v>
      </c>
      <c r="AO8" s="15">
        <f>IF(D3L101C17=0,0,CHOOSE(MIN(D3L101C8,RUN_YEARS),A1L108C1,A1L108C6,A1L108C7,A1L108C8,A1L108C9))</f>
        <v>35525.411666666674</v>
      </c>
      <c r="AP8" s="16" t="s">
        <v>23156</v>
      </c>
      <c r="AQ8" s="33">
        <f>IF(D3L101C19=0,0,D3L101C18/D3L101C19)</f>
        <v>0.54868116957502022</v>
      </c>
      <c r="AR8" s="16" t="s">
        <v>23157</v>
      </c>
      <c r="AS8" s="32">
        <f>IF(D3L101C5=0,0,D3L101C18/D3L101C5)</f>
        <v>0.51279226305182202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6.76504308148691E-2</v>
      </c>
      <c r="BZ8" s="16" t="s">
        <v>23167</v>
      </c>
      <c r="CA8" s="15">
        <f>D3L101C5*D3L101C37</f>
        <v>2571.5103555940464</v>
      </c>
      <c r="CB8" s="16" t="s">
        <v>23176</v>
      </c>
      <c r="CC8" s="15">
        <f>IF(D3L101C37=0,0,CHOOSE(MIN(D3L101C8,RUN_YEARS),B6L116C1,B6L117C1,B6L118C1,B6L119C1,B6L120C1))</f>
        <v>37649.74</v>
      </c>
      <c r="CD8" s="16" t="s">
        <v>23168</v>
      </c>
      <c r="CE8" s="33">
        <f>IF(D3L101C39=0,0,D3L101C38/D3L101C39)</f>
        <v>6.8300879517203747E-2</v>
      </c>
      <c r="CF8" s="16" t="s">
        <v>23169</v>
      </c>
      <c r="CG8" s="32">
        <f>IF(D3L101C5=0,0,D3L101C38/D3L101C5)</f>
        <v>6.76504308148691E-2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0.53845591864391251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0.41955730613330888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118184748.66666667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0.51279226305182202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35525.411666666674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6.76504308148691E-2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37649.74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16958.914333333334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2.8108790942661624E-2</v>
      </c>
      <c r="J11" s="16" t="s">
        <v>23273</v>
      </c>
      <c r="K11" s="21">
        <f>IF(FLOW_THRU_100PCT="Y",1,INDEX(VariabilityMatrix,D3L104C1,D3L104C8))</f>
        <v>0.49938676835045426</v>
      </c>
      <c r="L11" s="16" t="s">
        <v>23243</v>
      </c>
      <c r="M11" s="15">
        <f>IF(D3L104C2&lt;&gt;0,D3L104C2*D3L104C4,D3L104C3*D3L104C4)</f>
        <v>1.4037158271094308E-2</v>
      </c>
      <c r="N11" s="16" t="s">
        <v>4251</v>
      </c>
      <c r="O11" s="32">
        <f>0.45*CHOOSE(MIN(D3L104C8,RUN_YEARS),B3L110C1,B3L125C1,B3L140C1,B3L155C1,B3L170C1)</f>
        <v>0.41904124340240029</v>
      </c>
      <c r="P11" s="16" t="s">
        <v>23244</v>
      </c>
      <c r="Q11" s="15">
        <f>D3L104C5*D3L104C6</f>
        <v>5.8821482557556461E-3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114903221.40000001</v>
      </c>
      <c r="V11" s="16" t="s">
        <v>23245</v>
      </c>
      <c r="W11" s="33">
        <f>IF(D3L104C9=0,0,D3L104C7/D3L104C9)</f>
        <v>5.1192196215968283E-11</v>
      </c>
      <c r="X11" s="16" t="s">
        <v>23246</v>
      </c>
      <c r="Y11" s="32">
        <f>IF(D3L104C5=0,0,D3L104C7/D3L104C5)</f>
        <v>0.41904124340240029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0.51216151971404489</v>
      </c>
      <c r="AL11" s="16" t="s">
        <v>23250</v>
      </c>
      <c r="AM11" s="15">
        <f>D3L104C5*D3L104C17</f>
        <v>7.1892923125902357E-3</v>
      </c>
      <c r="AN11" s="16" t="s">
        <v>23267</v>
      </c>
      <c r="AO11" s="15">
        <f>IF(D3L104C17=0,0,CHOOSE(MIN(D3L104C8,RUN_YEARS),A1L108C1,A1L108C6,A1L108C7,A1L108C8,A1L108C9))</f>
        <v>35205.813200000004</v>
      </c>
      <c r="AP11" s="16" t="s">
        <v>23251</v>
      </c>
      <c r="AQ11" s="33">
        <f>IF(D3L104C19=0,0,D3L104C18/D3L104C19)</f>
        <v>2.0420753447019469E-7</v>
      </c>
      <c r="AR11" s="16" t="s">
        <v>23252</v>
      </c>
      <c r="AS11" s="32">
        <f>IF(D3L104C5=0,0,D3L104C18/D3L104C5)</f>
        <v>0.51216151971404489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6.8797236883554824E-2</v>
      </c>
      <c r="BZ11" s="16" t="s">
        <v>23262</v>
      </c>
      <c r="CA11" s="15">
        <f>D3L104C5*D3L104C37</f>
        <v>9.6571770274842602E-4</v>
      </c>
      <c r="CB11" s="16" t="s">
        <v>23271</v>
      </c>
      <c r="CC11" s="15">
        <f>IF(D3L104C37=0,0,CHOOSE(MIN(D3L104C8,RUN_YEARS),B6L116C1,B6L117C1,B6L118C1,B6L119C1,B6L120C1))</f>
        <v>39791.867999999995</v>
      </c>
      <c r="CD11" s="16" t="s">
        <v>23263</v>
      </c>
      <c r="CE11" s="33">
        <f>IF(D3L104C39=0,0,D3L104C38/D3L104C39)</f>
        <v>2.4269222614741939E-8</v>
      </c>
      <c r="CF11" s="16" t="s">
        <v>23264</v>
      </c>
      <c r="CG11" s="32">
        <f>IF(D3L104C5=0,0,D3L104C38/D3L104C5)</f>
        <v>6.8797236883554824E-2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0.49938676835045426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16689.7006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1.5021984257687943E-2</v>
      </c>
      <c r="J13" s="16" t="s">
        <v>23335</v>
      </c>
      <c r="K13" s="21">
        <f>IF(FLOW_THRU_100PCT="Y",1,INDEX(VariabilityMatrix,D3L106C1,D3L106C8))</f>
        <v>0.49938676835045426</v>
      </c>
      <c r="L13" s="16" t="s">
        <v>23305</v>
      </c>
      <c r="M13" s="15">
        <f>IF(D3L106C2&lt;&gt;0,D3L106C2*D3L106C4,D3L106C3*D3L106C4)</f>
        <v>7.501780172658179E-3</v>
      </c>
      <c r="N13" s="16" t="s">
        <v>4251</v>
      </c>
      <c r="O13" s="32">
        <f>0.45*CHOOSE(MIN(D3L106C8,RUN_YEARS),B3L110C1,B3L125C1,B3L140C1,B3L155C1,B3L170C1)</f>
        <v>0.41904124340240029</v>
      </c>
      <c r="P13" s="16" t="s">
        <v>23306</v>
      </c>
      <c r="Q13" s="15">
        <f>D3L106C5*D3L106C6</f>
        <v>3.1435552912821565E-3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114903221.40000001</v>
      </c>
      <c r="V13" s="16" t="s">
        <v>23307</v>
      </c>
      <c r="W13" s="33">
        <f>IF(D3L106C9=0,0,D3L106C7/D3L106C9)</f>
        <v>2.7358286852018202E-11</v>
      </c>
      <c r="X13" s="16" t="s">
        <v>23308</v>
      </c>
      <c r="Y13" s="32">
        <f>IF(D3L106C5=0,0,D3L106C7/D3L106C5)</f>
        <v>0.41904124340240029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0.51216151971404489</v>
      </c>
      <c r="AL13" s="16" t="s">
        <v>23312</v>
      </c>
      <c r="AM13" s="15">
        <f>D3L106C5*D3L106C17</f>
        <v>3.8421231337893028E-3</v>
      </c>
      <c r="AN13" s="16" t="s">
        <v>23329</v>
      </c>
      <c r="AO13" s="15">
        <f>IF(D3L106C17=0,0,CHOOSE(MIN(D3L106C8,RUN_YEARS),A1L108C1,A1L108C6,A1L108C7,A1L108C8,A1L108C9))</f>
        <v>35205.813200000004</v>
      </c>
      <c r="AP13" s="16" t="s">
        <v>23313</v>
      </c>
      <c r="AQ13" s="33">
        <f>IF(D3L106C19=0,0,D3L106C18/D3L106C19)</f>
        <v>1.0913320229141312E-7</v>
      </c>
      <c r="AR13" s="16" t="s">
        <v>23314</v>
      </c>
      <c r="AS13" s="32">
        <f>IF(D3L106C5=0,0,D3L106C18/D3L106C5)</f>
        <v>0.51216151971404489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6.8797236883554824E-2</v>
      </c>
      <c r="BZ13" s="16" t="s">
        <v>23324</v>
      </c>
      <c r="CA13" s="15">
        <f>D3L106C5*D3L106C37</f>
        <v>5.1610174758671956E-4</v>
      </c>
      <c r="CB13" s="16" t="s">
        <v>23333</v>
      </c>
      <c r="CC13" s="15">
        <f>IF(D3L106C37=0,0,CHOOSE(MIN(D3L106C8,RUN_YEARS),B6L116C1,B6L117C1,B6L118C1,B6L119C1,B6L120C1))</f>
        <v>39791.867999999995</v>
      </c>
      <c r="CD13" s="16" t="s">
        <v>23325</v>
      </c>
      <c r="CE13" s="33">
        <f>IF(D3L106C39=0,0,D3L106C38/D3L106C39)</f>
        <v>1.2970030650149915E-8</v>
      </c>
      <c r="CF13" s="16" t="s">
        <v>23326</v>
      </c>
      <c r="CG13" s="32">
        <f>IF(D3L106C5=0,0,D3L106C38/D3L106C5)</f>
        <v>6.8797236883554824E-2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0.49938676835045426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16689.7006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0.49737223867292524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0.42199332783418453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110973681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0.51576962290844774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32801.773000000001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6.2237049257367727E-2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33291.119999999995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0.49737223867292524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15966.052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0.49938676835045426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0.41904124340240029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114903221.40000001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0.51216151971404489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35205.813200000004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6.8797236883554824E-2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39791.867999999995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0.4070707675524583</v>
      </c>
      <c r="J18" s="16" t="s">
        <v>23491</v>
      </c>
      <c r="K18" s="21">
        <f>IF(FLOW_THRU_100PCT="Y",1,INDEX(VariabilityMatrix,D3L111C1,D3L111C8))</f>
        <v>0.53185972749311994</v>
      </c>
      <c r="L18" s="16" t="s">
        <v>23461</v>
      </c>
      <c r="M18" s="15">
        <f>IF(D3L111C2&lt;&gt;0,D3L111C2*D3L111C4,D3L111C3*D3L111C4)</f>
        <v>0.21650454750086565</v>
      </c>
      <c r="N18" s="16" t="s">
        <v>4251</v>
      </c>
      <c r="O18" s="32">
        <f>0.45*CHOOSE(MIN(D3L111C8,RUN_YEARS),B3L110C1,B3L125C1,B3L140C1,B3L155C1,B3L170C1)</f>
        <v>0.41904124340240029</v>
      </c>
      <c r="P18" s="16" t="s">
        <v>23462</v>
      </c>
      <c r="Q18" s="15">
        <f>D3L111C5*D3L111C6</f>
        <v>9.0724334787036773E-2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114903221.40000001</v>
      </c>
      <c r="V18" s="16" t="s">
        <v>23463</v>
      </c>
      <c r="W18" s="33">
        <f>IF(D3L111C9=0,0,D3L111C7/D3L111C9)</f>
        <v>7.8957172550635533E-10</v>
      </c>
      <c r="X18" s="16" t="s">
        <v>23464</v>
      </c>
      <c r="Y18" s="32">
        <f>IF(D3L111C5=0,0,D3L111C7/D3L111C5)</f>
        <v>0.41904124340240029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0.51216151971404489</v>
      </c>
      <c r="AL18" s="16" t="s">
        <v>23468</v>
      </c>
      <c r="AM18" s="15">
        <f>D3L111C5*D3L111C17</f>
        <v>0.11088529807304497</v>
      </c>
      <c r="AN18" s="16" t="s">
        <v>23485</v>
      </c>
      <c r="AO18" s="15">
        <f>IF(D3L111C17=0,0,CHOOSE(MIN(D3L111C8,RUN_YEARS),A1L108C1,A1L108C6,A1L108C7,A1L108C8,A1L108C9))</f>
        <v>35205.813200000004</v>
      </c>
      <c r="AP18" s="16" t="s">
        <v>23469</v>
      </c>
      <c r="AQ18" s="33">
        <f>IF(D3L111C19=0,0,D3L111C18/D3L111C19)</f>
        <v>3.1496303591432155E-6</v>
      </c>
      <c r="AR18" s="16" t="s">
        <v>23470</v>
      </c>
      <c r="AS18" s="32">
        <f>IF(D3L111C5=0,0,D3L111C18/D3L111C5)</f>
        <v>0.51216151971404489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6.8797236883554824E-2</v>
      </c>
      <c r="BZ18" s="16" t="s">
        <v>23480</v>
      </c>
      <c r="CA18" s="15">
        <f>D3L111C5*D3L111C37</f>
        <v>1.4894914640783902E-2</v>
      </c>
      <c r="CB18" s="16" t="s">
        <v>23489</v>
      </c>
      <c r="CC18" s="15">
        <f>IF(D3L111C37=0,0,CHOOSE(MIN(D3L111C8,RUN_YEARS),B6L116C1,B6L117C1,B6L118C1,B6L119C1,B6L120C1))</f>
        <v>39791.867999999995</v>
      </c>
      <c r="CD18" s="16" t="s">
        <v>23481</v>
      </c>
      <c r="CE18" s="33">
        <f>IF(D3L111C39=0,0,D3L111C38/D3L111C39)</f>
        <v>3.743205682322806E-7</v>
      </c>
      <c r="CF18" s="16" t="s">
        <v>23482</v>
      </c>
      <c r="CG18" s="32">
        <f>IF(D3L111C5=0,0,D3L111C38/D3L111C5)</f>
        <v>6.8797236883554824E-2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0.21743042217524225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16689.7006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0.76150724731960584</v>
      </c>
      <c r="J20" s="16" t="s">
        <v>23555</v>
      </c>
      <c r="K20" s="21">
        <f>IF(FLOW_THRU_100PCT="Y",1,INDEX(VariabilityMatrix,D3L113C1,D3L113C8))</f>
        <v>0.53185972749311994</v>
      </c>
      <c r="L20" s="16" t="s">
        <v>23525</v>
      </c>
      <c r="M20" s="15">
        <f>IF(D3L113C2&lt;&gt;0,D3L113C2*D3L113C4,D3L113C3*D3L113C4)</f>
        <v>0.40501503704344144</v>
      </c>
      <c r="N20" s="16" t="s">
        <v>4251</v>
      </c>
      <c r="O20" s="32">
        <f>0.45*CHOOSE(MIN(D3L113C8,RUN_YEARS),B3L110C1,B3L125C1,B3L140C1,B3L155C1,B3L170C1)</f>
        <v>0.41904124340240029</v>
      </c>
      <c r="P20" s="16" t="s">
        <v>23526</v>
      </c>
      <c r="Q20" s="15">
        <f>D3L113C5*D3L113C6</f>
        <v>0.16971800471935292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114903221.40000001</v>
      </c>
      <c r="V20" s="16" t="s">
        <v>23527</v>
      </c>
      <c r="W20" s="33">
        <f>IF(D3L113C9=0,0,D3L113C7/D3L113C9)</f>
        <v>1.4770517540890537E-9</v>
      </c>
      <c r="X20" s="16" t="s">
        <v>23528</v>
      </c>
      <c r="Y20" s="32">
        <f>IF(D3L113C5=0,0,D3L113C7/D3L113C5)</f>
        <v>0.41904124340240029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0.51216151971404489</v>
      </c>
      <c r="AL20" s="16" t="s">
        <v>23532</v>
      </c>
      <c r="AM20" s="15">
        <f>D3L113C5*D3L113C17</f>
        <v>0.20743311687920915</v>
      </c>
      <c r="AN20" s="16" t="s">
        <v>23549</v>
      </c>
      <c r="AO20" s="15">
        <f>IF(D3L113C17=0,0,CHOOSE(MIN(D3L113C8,RUN_YEARS),A1L108C1,A1L108C6,A1L108C7,A1L108C8,A1L108C9))</f>
        <v>35205.813200000004</v>
      </c>
      <c r="AP20" s="16" t="s">
        <v>23533</v>
      </c>
      <c r="AQ20" s="33">
        <f>IF(D3L113C19=0,0,D3L113C18/D3L113C19)</f>
        <v>5.8920132223847939E-6</v>
      </c>
      <c r="AR20" s="16" t="s">
        <v>23534</v>
      </c>
      <c r="AS20" s="32">
        <f>IF(D3L113C5=0,0,D3L113C18/D3L113C5)</f>
        <v>0.51216151971404489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6.8797236883554824E-2</v>
      </c>
      <c r="BZ20" s="16" t="s">
        <v>23544</v>
      </c>
      <c r="CA20" s="15">
        <f>D3L113C5*D3L113C37</f>
        <v>2.7863915444879372E-2</v>
      </c>
      <c r="CB20" s="16" t="s">
        <v>23553</v>
      </c>
      <c r="CC20" s="15">
        <f>IF(D3L113C37=0,0,CHOOSE(MIN(D3L113C8,RUN_YEARS),B6L116C1,B6L117C1,B6L118C1,B6L119C1,B6L120C1))</f>
        <v>39791.867999999995</v>
      </c>
      <c r="CD20" s="16" t="s">
        <v>23545</v>
      </c>
      <c r="CE20" s="33">
        <f>IF(D3L113C39=0,0,D3L113C38/D3L113C39)</f>
        <v>7.0024145247163006E-7</v>
      </c>
      <c r="CF20" s="16" t="s">
        <v>23546</v>
      </c>
      <c r="CG20" s="32">
        <f>IF(D3L113C5=0,0,D3L113C38/D3L113C5)</f>
        <v>6.8797236883554824E-2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0.12858642048314722</v>
      </c>
      <c r="J21" s="16" t="s">
        <v>23587</v>
      </c>
      <c r="K21" s="21">
        <f>IF(FLOW_THRU_100PCT="Y",1,INDEX(VariabilityMatrix,D3L114C1,D3L114C8))</f>
        <v>0.49938676835045426</v>
      </c>
      <c r="L21" s="16" t="s">
        <v>23557</v>
      </c>
      <c r="M21" s="15">
        <f>IF(D3L114C2&lt;&gt;0,D3L114C2*D3L114C4,D3L114C3*D3L114C4)</f>
        <v>6.4214356978831544E-2</v>
      </c>
      <c r="N21" s="16" t="s">
        <v>4251</v>
      </c>
      <c r="O21" s="32">
        <f>0.45*CHOOSE(MIN(D3L114C8,RUN_YEARS),B3L110C1,B3L125C1,B3L140C1,B3L155C1,B3L170C1)</f>
        <v>0.41904124340240029</v>
      </c>
      <c r="P21" s="16" t="s">
        <v>23558</v>
      </c>
      <c r="Q21" s="15">
        <f>D3L114C5*D3L114C6</f>
        <v>2.690846399269517E-2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114903221.40000001</v>
      </c>
      <c r="V21" s="16" t="s">
        <v>23559</v>
      </c>
      <c r="W21" s="33">
        <f>IF(D3L114C9=0,0,D3L114C7/D3L114C9)</f>
        <v>2.3418372143825004E-10</v>
      </c>
      <c r="X21" s="16" t="s">
        <v>23560</v>
      </c>
      <c r="Y21" s="32">
        <f>IF(D3L114C5=0,0,D3L114C7/D3L114C5)</f>
        <v>0.41904124340240029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0.51216151971404489</v>
      </c>
      <c r="AL21" s="16" t="s">
        <v>23564</v>
      </c>
      <c r="AM21" s="15">
        <f>D3L114C5*D3L114C17</f>
        <v>3.288812265773855E-2</v>
      </c>
      <c r="AN21" s="16" t="s">
        <v>23581</v>
      </c>
      <c r="AO21" s="15">
        <f>IF(D3L114C17=0,0,CHOOSE(MIN(D3L114C8,RUN_YEARS),A1L108C1,A1L108C6,A1L108C7,A1L108C8,A1L108C9))</f>
        <v>35205.813200000004</v>
      </c>
      <c r="AP21" s="16" t="s">
        <v>23565</v>
      </c>
      <c r="AQ21" s="33">
        <f>IF(D3L114C19=0,0,D3L114C18/D3L114C19)</f>
        <v>9.3416739079154537E-7</v>
      </c>
      <c r="AR21" s="16" t="s">
        <v>23566</v>
      </c>
      <c r="AS21" s="32">
        <f>IF(D3L114C5=0,0,D3L114C18/D3L114C5)</f>
        <v>0.51216151971404489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6.8797236883554824E-2</v>
      </c>
      <c r="BZ21" s="16" t="s">
        <v>23576</v>
      </c>
      <c r="CA21" s="15">
        <f>D3L114C5*D3L114C37</f>
        <v>4.417770328397826E-3</v>
      </c>
      <c r="CB21" s="16" t="s">
        <v>23585</v>
      </c>
      <c r="CC21" s="15">
        <f>IF(D3L114C37=0,0,CHOOSE(MIN(D3L114C8,RUN_YEARS),B6L116C1,B6L117C1,B6L118C1,B6L119C1,B6L120C1))</f>
        <v>39791.867999999995</v>
      </c>
      <c r="CD21" s="16" t="s">
        <v>23577</v>
      </c>
      <c r="CE21" s="33">
        <f>IF(D3L114C39=0,0,D3L114C38/D3L114C39)</f>
        <v>1.110219386633929E-7</v>
      </c>
      <c r="CF21" s="16" t="s">
        <v>23578</v>
      </c>
      <c r="CG21" s="32">
        <f>IF(D3L114C5=0,0,D3L114C38/D3L114C5)</f>
        <v>6.8797236883554824E-2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0.49938676835045426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16689.7006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6.5822245872100019E-2</v>
      </c>
      <c r="J23" s="16" t="s">
        <v>23649</v>
      </c>
      <c r="K23" s="21">
        <f>IF(FLOW_THRU_100PCT="Y",1,INDEX(VariabilityMatrix,D3L116C1,D3L116C8))</f>
        <v>0.49737223867292524</v>
      </c>
      <c r="L23" s="16" t="s">
        <v>23619</v>
      </c>
      <c r="M23" s="15">
        <f>IF(D3L116C2&lt;&gt;0,D3L116C2*D3L116C4,D3L116C3*D3L116C4)</f>
        <v>3.2738157783886099E-2</v>
      </c>
      <c r="N23" s="16" t="s">
        <v>4251</v>
      </c>
      <c r="O23" s="32">
        <f>0.45*CHOOSE(MIN(D3L116C8,RUN_YEARS),B3L110C1,B3L125C1,B3L140C1,B3L155C1,B3L170C1)</f>
        <v>0.42199332783418453</v>
      </c>
      <c r="P23" s="16" t="s">
        <v>23620</v>
      </c>
      <c r="Q23" s="15">
        <f>D3L116C5*D3L116C6</f>
        <v>1.3815284150382707E-2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110973681</v>
      </c>
      <c r="V23" s="16" t="s">
        <v>23621</v>
      </c>
      <c r="W23" s="33">
        <f>IF(D3L116C9=0,0,D3L116C7/D3L116C9)</f>
        <v>1.2449153732570795E-10</v>
      </c>
      <c r="X23" s="16" t="s">
        <v>23622</v>
      </c>
      <c r="Y23" s="32">
        <f>IF(D3L116C5=0,0,D3L116C7/D3L116C5)</f>
        <v>0.42199332783418453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0.51576962290844774</v>
      </c>
      <c r="AL23" s="16" t="s">
        <v>23626</v>
      </c>
      <c r="AM23" s="15">
        <f>D3L116C5*D3L116C17</f>
        <v>1.6885347294912197E-2</v>
      </c>
      <c r="AN23" s="16" t="s">
        <v>23643</v>
      </c>
      <c r="AO23" s="15">
        <f>IF(D3L116C17=0,0,CHOOSE(MIN(D3L116C8,RUN_YEARS),A1L108C1,A1L108C6,A1L108C7,A1L108C8,A1L108C9))</f>
        <v>32801.773000000001</v>
      </c>
      <c r="AP23" s="16" t="s">
        <v>23627</v>
      </c>
      <c r="AQ23" s="33">
        <f>IF(D3L116C19=0,0,D3L116C18/D3L116C19)</f>
        <v>5.1476934783105156E-7</v>
      </c>
      <c r="AR23" s="16" t="s">
        <v>23628</v>
      </c>
      <c r="AS23" s="32">
        <f>IF(D3L116C5=0,0,D3L116C18/D3L116C5)</f>
        <v>0.51576962290844774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6.2237049257367727E-2</v>
      </c>
      <c r="BZ23" s="16" t="s">
        <v>23638</v>
      </c>
      <c r="CA23" s="15">
        <f>D3L116C5*D3L116C37</f>
        <v>2.0375263385911959E-3</v>
      </c>
      <c r="CB23" s="16" t="s">
        <v>23647</v>
      </c>
      <c r="CC23" s="15">
        <f>IF(D3L116C37=0,0,CHOOSE(MIN(D3L116C8,RUN_YEARS),B6L116C1,B6L117C1,B6L118C1,B6L119C1,B6L120C1))</f>
        <v>33291.119999999995</v>
      </c>
      <c r="CD23" s="16" t="s">
        <v>23639</v>
      </c>
      <c r="CE23" s="33">
        <f>IF(D3L116C39=0,0,D3L116C38/D3L116C39)</f>
        <v>6.1203298014341252E-8</v>
      </c>
      <c r="CF23" s="16" t="s">
        <v>23640</v>
      </c>
      <c r="CG23" s="32">
        <f>IF(D3L116C5=0,0,D3L116C38/D3L116C5)</f>
        <v>6.2237049257367727E-2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0.49737223867292524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15966.052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0.49737223867292524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0.42199332783418453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110973681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0.51576962290844774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32801.773000000001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6.2237049257367727E-2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33291.119999999995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0.49737223867292524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15966.052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0.49737223867292524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0.42199332783418453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110973681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0.51576962290844774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32801.773000000001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6.2237049257367727E-2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33291.119999999995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0.49737223867292524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15966.052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0.49737223867292524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0.42199332783418453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110973681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0.51576962290844774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32801.773000000001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6.2237049257367727E-2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33291.119999999995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0.49737223867292524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15966.052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0.49737223867292524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0.42199332783418453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110973681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0.51576962290844774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32801.773000000001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6.2237049257367727E-2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33291.119999999995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0.49737223867292524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15966.052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0.49737223867292524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0.42199332783418453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110973681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0.51576962290844774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32801.773000000001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6.2237049257367727E-2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33291.119999999995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0.49737223867292524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15966.052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2.6770296741063897E-3</v>
      </c>
      <c r="J35" s="16" t="s">
        <v>24021</v>
      </c>
      <c r="K35" s="21">
        <f>IF(FLOW_THRU_100PCT="Y",1,D3L101C4)</f>
        <v>0.53845591864391251</v>
      </c>
      <c r="L35" s="16" t="s">
        <v>23991</v>
      </c>
      <c r="M35" s="15">
        <f>IF(D3L128C2&lt;&gt;0,D3L128C2*D3L128C4,D3L128C3*D3L128C4)</f>
        <v>1.4414624724079699E-3</v>
      </c>
      <c r="N35" s="16" t="s">
        <v>4251</v>
      </c>
      <c r="O35" s="32">
        <f>0.45*CHOOSE(MIN(D3L128C8,RUN_YEARS),B3L110C1,B3L125C1,B3L140C1,B3L155C1,B3L170C1)</f>
        <v>0.42199332783418453</v>
      </c>
      <c r="P35" s="16" t="s">
        <v>23992</v>
      </c>
      <c r="Q35" s="15">
        <f>D3L128C5*D3L128C6</f>
        <v>6.0828754567953064E-4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110973681</v>
      </c>
      <c r="V35" s="16" t="s">
        <v>23993</v>
      </c>
      <c r="W35" s="33">
        <f>IF(D3L128C9=0,0,D3L128C7/D3L128C9)</f>
        <v>5.4813676558095846E-12</v>
      </c>
      <c r="X35" s="16" t="s">
        <v>23994</v>
      </c>
      <c r="Y35" s="32">
        <f>IF(D3L128C5=0,0,D3L128C7/D3L128C5)</f>
        <v>0.42199332783418458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0.51576962290844774</v>
      </c>
      <c r="AL35" s="16" t="s">
        <v>23998</v>
      </c>
      <c r="AM35" s="15">
        <f>D3L128C5*D3L128C17</f>
        <v>7.4346255583053738E-4</v>
      </c>
      <c r="AN35" s="16" t="s">
        <v>24015</v>
      </c>
      <c r="AO35" s="15">
        <f>IF(D3L128C17=0,0,CHOOSE(MIN(D3L128C8,RUN_YEARS),A1L108C1,A1L108C6,A1L108C7,A1L108C8,A1L108C9))</f>
        <v>32801.773000000001</v>
      </c>
      <c r="AP35" s="16" t="s">
        <v>23999</v>
      </c>
      <c r="AQ35" s="33">
        <f>IF(D3L128C19=0,0,D3L128C18/D3L128C19)</f>
        <v>2.2665316165395613E-8</v>
      </c>
      <c r="AR35" s="16" t="s">
        <v>24000</v>
      </c>
      <c r="AS35" s="32">
        <f>IF(D3L128C5=0,0,D3L128C18/D3L128C5)</f>
        <v>0.51576962290844774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6.2237049257367727E-2</v>
      </c>
      <c r="BZ35" s="16" t="s">
        <v>24010</v>
      </c>
      <c r="CA35" s="15">
        <f>D3L128C5*D3L128C37</f>
        <v>8.9712370897901894E-5</v>
      </c>
      <c r="CB35" s="16" t="s">
        <v>24019</v>
      </c>
      <c r="CC35" s="15">
        <f>IF(D3L128C37=0,0,CHOOSE(MIN(D3L128C8,RUN_YEARS),B6L116C1,B6L117C1,B6L118C1,B6L119C1,B6L120C1))</f>
        <v>33291.119999999995</v>
      </c>
      <c r="CD35" s="16" t="s">
        <v>24011</v>
      </c>
      <c r="CE35" s="33">
        <f>IF(D3L128C39=0,0,D3L128C38/D3L128C39)</f>
        <v>2.6947838011428245E-9</v>
      </c>
      <c r="CF35" s="16" t="s">
        <v>24012</v>
      </c>
      <c r="CG35" s="32">
        <f>IF(D3L128C5=0,0,D3L128C38/D3L128C5)</f>
        <v>6.2237049257367734E-2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8.5592435225097154E-3</v>
      </c>
      <c r="J36" s="16" t="s">
        <v>24052</v>
      </c>
      <c r="K36" s="21">
        <f>IF(FLOW_THRU_100PCT="Y",1,INDEX(VariabilityMatrix,D3L129C1,D3L129C8))</f>
        <v>0.49938676835045426</v>
      </c>
      <c r="L36" s="16" t="s">
        <v>24022</v>
      </c>
      <c r="M36" s="15">
        <f>IF(D3L129C2&lt;&gt;0,D3L129C2*D3L129C4,D3L129C3*D3L129C4)</f>
        <v>4.2743729622306851E-3</v>
      </c>
      <c r="N36" s="16" t="s">
        <v>4251</v>
      </c>
      <c r="O36" s="32">
        <f>0.45*CHOOSE(MIN(D3L129C8,RUN_YEARS),B3L110C1,B3L125C1,B3L140C1,B3L155C1,B3L170C1)</f>
        <v>0.41904124340240029</v>
      </c>
      <c r="P36" s="16" t="s">
        <v>24023</v>
      </c>
      <c r="Q36" s="15">
        <f>D3L129C5*D3L129C6</f>
        <v>1.7911385608587473E-3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114903221.40000001</v>
      </c>
      <c r="V36" s="16" t="s">
        <v>24024</v>
      </c>
      <c r="W36" s="33">
        <f>IF(D3L129C9=0,0,D3L129C7/D3L129C9)</f>
        <v>1.5588236248167949E-11</v>
      </c>
      <c r="X36" s="16" t="s">
        <v>24025</v>
      </c>
      <c r="Y36" s="32">
        <f>IF(D3L129C5=0,0,D3L129C7/D3L129C5)</f>
        <v>0.41904124340240029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0.51216151971404489</v>
      </c>
      <c r="AL36" s="16" t="s">
        <v>24029</v>
      </c>
      <c r="AM36" s="15">
        <f>D3L129C5*D3L129C17</f>
        <v>2.1891693521606916E-3</v>
      </c>
      <c r="AN36" s="16" t="s">
        <v>24046</v>
      </c>
      <c r="AO36" s="15">
        <f>IF(D3L129C17=0,0,CHOOSE(MIN(D3L129C8,RUN_YEARS),A1L108C1,A1L108C6,A1L108C7,A1L108C8,A1L108C9))</f>
        <v>35205.813200000004</v>
      </c>
      <c r="AP36" s="16" t="s">
        <v>24030</v>
      </c>
      <c r="AQ36" s="33">
        <f>IF(D3L129C19=0,0,D3L129C18/D3L129C19)</f>
        <v>6.2182041918028798E-8</v>
      </c>
      <c r="AR36" s="16" t="s">
        <v>24031</v>
      </c>
      <c r="AS36" s="32">
        <f>IF(D3L129C5=0,0,D3L129C18/D3L129C5)</f>
        <v>0.51216151971404489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6.8797236883554824E-2</v>
      </c>
      <c r="BZ36" s="16" t="s">
        <v>24041</v>
      </c>
      <c r="CA36" s="15">
        <f>D3L129C5*D3L129C37</f>
        <v>2.9406504921124639E-4</v>
      </c>
      <c r="CB36" s="16" t="s">
        <v>24050</v>
      </c>
      <c r="CC36" s="15">
        <f>IF(D3L129C37=0,0,CHOOSE(MIN(D3L129C8,RUN_YEARS),B6L116C1,B6L117C1,B6L118C1,B6L119C1,B6L120C1))</f>
        <v>39791.867999999995</v>
      </c>
      <c r="CD36" s="16" t="s">
        <v>24042</v>
      </c>
      <c r="CE36" s="33">
        <f>IF(D3L129C39=0,0,D3L129C38/D3L129C39)</f>
        <v>7.3900790284901036E-9</v>
      </c>
      <c r="CF36" s="16" t="s">
        <v>24043</v>
      </c>
      <c r="CG36" s="32">
        <f>IF(D3L129C5=0,0,D3L129C38/D3L129C5)</f>
        <v>6.8797236883554824E-2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2.229610697350359E-2</v>
      </c>
      <c r="J37" s="16" t="s">
        <v>24083</v>
      </c>
      <c r="K37" s="21">
        <f>IF(FLOW_THRU_100PCT="Y",1,INDEX(VariabilityMatrix,D3L130C1,D3L130C8))</f>
        <v>0.51079460580946057</v>
      </c>
      <c r="L37" s="16" t="s">
        <v>24053</v>
      </c>
      <c r="M37" s="15">
        <f>IF(D3L130C2&lt;&gt;0,D3L130C2*D3L130C4,D3L130C3*D3L130C4)</f>
        <v>1.1388731172616332E-2</v>
      </c>
      <c r="N37" s="16" t="s">
        <v>4251</v>
      </c>
      <c r="O37" s="32">
        <f>0.45*CHOOSE(MIN(D3L130C8,RUN_YEARS),B3L110C1,B3L125C1,B3L140C1,B3L155C1,B3L170C1)</f>
        <v>0.41955730613330888</v>
      </c>
      <c r="P37" s="16" t="s">
        <v>24054</v>
      </c>
      <c r="Q37" s="15">
        <f>D3L130C5*D3L130C6</f>
        <v>4.7782253710593478E-3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118184748.66666667</v>
      </c>
      <c r="V37" s="16" t="s">
        <v>24055</v>
      </c>
      <c r="W37" s="33">
        <f>IF(D3L130C9=0,0,D3L130C7/D3L130C9)</f>
        <v>4.0430135232897597E-11</v>
      </c>
      <c r="X37" s="16" t="s">
        <v>24056</v>
      </c>
      <c r="Y37" s="32">
        <f>IF(D3L130C5=0,0,D3L130C7/D3L130C5)</f>
        <v>0.41955730613330883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0.51279226305182202</v>
      </c>
      <c r="AL37" s="16" t="s">
        <v>24060</v>
      </c>
      <c r="AM37" s="15">
        <f>D3L130C5*D3L130C17</f>
        <v>5.8400532312947598E-3</v>
      </c>
      <c r="AN37" s="16" t="s">
        <v>24077</v>
      </c>
      <c r="AO37" s="15">
        <f>IF(D3L130C17=0,0,CHOOSE(MIN(D3L130C8,RUN_YEARS),A1L108C1,A1L108C6,A1L108C7,A1L108C8,A1L108C9))</f>
        <v>35525.411666666674</v>
      </c>
      <c r="AP37" s="16" t="s">
        <v>24061</v>
      </c>
      <c r="AQ37" s="33">
        <f>IF(D3L130C19=0,0,D3L130C18/D3L130C19)</f>
        <v>1.6439086719365039E-7</v>
      </c>
      <c r="AR37" s="16" t="s">
        <v>24062</v>
      </c>
      <c r="AS37" s="32">
        <f>IF(D3L130C5=0,0,D3L130C18/D3L130C5)</f>
        <v>0.51279226305182202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6.76504308148691E-2</v>
      </c>
      <c r="BZ37" s="16" t="s">
        <v>24072</v>
      </c>
      <c r="CA37" s="15">
        <f>D3L130C5*D3L130C37</f>
        <v>7.7045257026222419E-4</v>
      </c>
      <c r="CB37" s="16" t="s">
        <v>24081</v>
      </c>
      <c r="CC37" s="15">
        <f>IF(D3L130C37=0,0,CHOOSE(MIN(D3L130C8,RUN_YEARS),B6L116C1,B6L117C1,B6L118C1,B6L119C1,B6L120C1))</f>
        <v>37649.74</v>
      </c>
      <c r="CD37" s="16" t="s">
        <v>24073</v>
      </c>
      <c r="CE37" s="33">
        <f>IF(D3L130C39=0,0,D3L130C38/D3L130C39)</f>
        <v>2.0463688999239418E-8</v>
      </c>
      <c r="CF37" s="16" t="s">
        <v>24074</v>
      </c>
      <c r="CG37" s="32">
        <f>IF(D3L130C5=0,0,D3L130C38/D3L130C5)</f>
        <v>6.76504308148691E-2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15966.052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0.49938676835045426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16689.7006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0.51079460580946057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16958.914333333334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5391.8176522420699</v>
      </c>
      <c r="J41" s="16" t="s">
        <v>24206</v>
      </c>
      <c r="K41" s="21">
        <f>IF(FLOW_THRU_100PCT="Y",1,INDEX(VariabilityMatrix,D3L134C1,D3L134C8))</f>
        <v>0.53845591864391251</v>
      </c>
      <c r="L41" s="16" t="s">
        <v>24176</v>
      </c>
      <c r="M41" s="15">
        <f>IF(D3L134C2&lt;&gt;0,D3L134C2*D3L134C4,D3L134C3*D3L134C4)</f>
        <v>2903.2561270984675</v>
      </c>
      <c r="N41" s="16" t="s">
        <v>4251</v>
      </c>
      <c r="O41" s="32">
        <f>0.45*CHOOSE(MIN(D3L134C8,RUN_YEARS),B3L110C1,B3L125C1,B3L140C1,B3L155C1,B3L170C1)</f>
        <v>0.41955730613330888</v>
      </c>
      <c r="P41" s="16" t="s">
        <v>24177</v>
      </c>
      <c r="Q41" s="15">
        <f>D3L134C5*D3L134C6</f>
        <v>1218.0823197004565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118184748.66666667</v>
      </c>
      <c r="V41" s="16" t="s">
        <v>24178</v>
      </c>
      <c r="W41" s="33">
        <f>IF(D3L134C9=0,0,D3L134C7/D3L134C9)</f>
        <v>1.0306594830911627E-5</v>
      </c>
      <c r="X41" s="16" t="s">
        <v>24179</v>
      </c>
      <c r="Y41" s="32">
        <f>IF(D3L134C5=0,0,D3L134C7/D3L134C5)</f>
        <v>0.41955730613330894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0.51279226305182202</v>
      </c>
      <c r="AL41" s="16" t="s">
        <v>24183</v>
      </c>
      <c r="AM41" s="15">
        <f>D3L134C5*D3L134C17</f>
        <v>1488.7672796338913</v>
      </c>
      <c r="AN41" s="16" t="s">
        <v>24200</v>
      </c>
      <c r="AO41" s="15">
        <f>IF(D3L134C17=0,0,CHOOSE(MIN(D3L134C8,RUN_YEARS),A1L108C1,A1L108C6,A1L108C7,A1L108C8,A1L108C9))</f>
        <v>35525.411666666674</v>
      </c>
      <c r="AP41" s="16" t="s">
        <v>24184</v>
      </c>
      <c r="AQ41" s="33">
        <f>IF(D3L134C19=0,0,D3L134C18/D3L134C19)</f>
        <v>4.1907108455291865E-2</v>
      </c>
      <c r="AR41" s="16" t="s">
        <v>24185</v>
      </c>
      <c r="AS41" s="32">
        <f>IF(D3L134C5=0,0,D3L134C18/D3L134C5)</f>
        <v>0.51279226305182202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6.76504308148691E-2</v>
      </c>
      <c r="BZ41" s="16" t="s">
        <v>24195</v>
      </c>
      <c r="CA41" s="15">
        <f>D3L134C5*D3L134C37</f>
        <v>196.40652776411969</v>
      </c>
      <c r="CB41" s="16" t="s">
        <v>24204</v>
      </c>
      <c r="CC41" s="15">
        <f>IF(D3L134C37=0,0,CHOOSE(MIN(D3L134C8,RUN_YEARS),B6L116C1,B6L117C1,B6L118C1,B6L119C1,B6L120C1))</f>
        <v>37649.74</v>
      </c>
      <c r="CD41" s="16" t="s">
        <v>24196</v>
      </c>
      <c r="CE41" s="33">
        <f>IF(D3L134C39=0,0,D3L134C38/D3L134C39)</f>
        <v>5.2166768685286986E-3</v>
      </c>
      <c r="CF41" s="16" t="s">
        <v>24197</v>
      </c>
      <c r="CG41" s="32">
        <f>IF(D3L134C5=0,0,D3L134C38/D3L134C5)</f>
        <v>6.76504308148691E-2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0.53845591864391251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0.41955730613330888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118184748.66666667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0.51279226305182202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35525.411666666674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6.76504308148691E-2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37649.74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0.52089335132875125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0.42199332783418453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110973681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0.51576962290844774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32801.773000000001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6.2237049257367727E-2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33291.119999999995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11050.026321351128</v>
      </c>
      <c r="J44" s="16" t="s">
        <v>24301</v>
      </c>
      <c r="K44" s="21">
        <f>IF(FLOW_THRU_100PCT="Y",1,INDEX(VariabilityMatrix,D3L137C1,D3L137C8))</f>
        <v>0.53845591864391251</v>
      </c>
      <c r="L44" s="16" t="s">
        <v>24271</v>
      </c>
      <c r="M44" s="15">
        <f>IF(D3L137C2&lt;&gt;0,D3L137C2*D3L137C4,D3L137C3*D3L137C4)</f>
        <v>5949.9520739025347</v>
      </c>
      <c r="N44" s="16" t="s">
        <v>4251</v>
      </c>
      <c r="O44" s="32">
        <f>0.45*CHOOSE(MIN(D3L137C8,RUN_YEARS),B3L110C1,B3L125C1,B3L140C1,B3L155C1,B3L170C1)</f>
        <v>0.41955730613330888</v>
      </c>
      <c r="P44" s="16" t="s">
        <v>24272</v>
      </c>
      <c r="Q44" s="15">
        <f>D3L137C5*D3L137C6</f>
        <v>2496.345863748842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118184748.66666667</v>
      </c>
      <c r="V44" s="16" t="s">
        <v>24273</v>
      </c>
      <c r="W44" s="33">
        <f>IF(D3L137C9=0,0,D3L137C7/D3L137C9)</f>
        <v>2.1122402779648351E-5</v>
      </c>
      <c r="X44" s="16" t="s">
        <v>24274</v>
      </c>
      <c r="Y44" s="32">
        <f>IF(D3L137C5=0,0,D3L137C7/D3L137C5)</f>
        <v>0.41955730613330894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0.51279226305182202</v>
      </c>
      <c r="AL44" s="16" t="s">
        <v>24278</v>
      </c>
      <c r="AM44" s="15">
        <f>D3L137C5*D3L137C17</f>
        <v>3051.0893890263624</v>
      </c>
      <c r="AN44" s="16" t="s">
        <v>24295</v>
      </c>
      <c r="AO44" s="15">
        <f>IF(D3L137C17=0,0,CHOOSE(MIN(D3L137C8,RUN_YEARS),A1L108C1,A1L108C6,A1L108C7,A1L108C8,A1L108C9))</f>
        <v>35525.411666666674</v>
      </c>
      <c r="AP44" s="16" t="s">
        <v>24279</v>
      </c>
      <c r="AQ44" s="33">
        <f>IF(D3L137C19=0,0,D3L137C18/D3L137C19)</f>
        <v>8.588470184820364E-2</v>
      </c>
      <c r="AR44" s="16" t="s">
        <v>24280</v>
      </c>
      <c r="AS44" s="32">
        <f>IF(D3L137C5=0,0,D3L137C18/D3L137C5)</f>
        <v>0.51279226305182202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6.76504308148691E-2</v>
      </c>
      <c r="BZ44" s="16" t="s">
        <v>24290</v>
      </c>
      <c r="CA44" s="15">
        <f>D3L137C5*D3L137C37</f>
        <v>402.51682112733033</v>
      </c>
      <c r="CB44" s="16" t="s">
        <v>24299</v>
      </c>
      <c r="CC44" s="15">
        <f>IF(D3L137C37=0,0,CHOOSE(MIN(D3L137C8,RUN_YEARS),B6L116C1,B6L117C1,B6L118C1,B6L119C1,B6L120C1))</f>
        <v>37649.74</v>
      </c>
      <c r="CD44" s="16" t="s">
        <v>24291</v>
      </c>
      <c r="CE44" s="33">
        <f>IF(D3L137C39=0,0,D3L137C38/D3L137C39)</f>
        <v>1.0691091655010906E-2</v>
      </c>
      <c r="CF44" s="16" t="s">
        <v>24292</v>
      </c>
      <c r="CG44" s="32">
        <f>IF(D3L137C5=0,0,D3L137C38/D3L137C5)</f>
        <v>6.76504308148691E-2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1303.7108960443627</v>
      </c>
      <c r="J45" s="16" t="s">
        <v>24333</v>
      </c>
      <c r="K45" s="21">
        <f>IF(FLOW_THRU_100PCT="Y",1,INDEX(VariabilityMatrix,D3L138C1,D3L138C8))</f>
        <v>0.52089335132875125</v>
      </c>
      <c r="L45" s="16" t="s">
        <v>24303</v>
      </c>
      <c r="M45" s="15">
        <f>IF(D3L138C2&lt;&gt;0,D3L138C2*D3L138C4,D3L138C3*D3L138C4)</f>
        <v>679.09433780435734</v>
      </c>
      <c r="N45" s="16" t="s">
        <v>4251</v>
      </c>
      <c r="O45" s="32">
        <f>0.45*CHOOSE(MIN(D3L138C8,RUN_YEARS),B3L110C1,B3L125C1,B3L140C1,B3L155C1,B3L170C1)</f>
        <v>0.42199332783418453</v>
      </c>
      <c r="P45" s="16" t="s">
        <v>24304</v>
      </c>
      <c r="Q45" s="15">
        <f>D3L138C5*D3L138C6</f>
        <v>286.57327952341262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110973681</v>
      </c>
      <c r="V45" s="16" t="s">
        <v>24305</v>
      </c>
      <c r="W45" s="33">
        <f>IF(D3L138C9=0,0,D3L138C7/D3L138C9)</f>
        <v>2.5823535539333206E-6</v>
      </c>
      <c r="X45" s="16" t="s">
        <v>24306</v>
      </c>
      <c r="Y45" s="32">
        <f>IF(D3L138C5=0,0,D3L138C7/D3L138C5)</f>
        <v>0.42199332783418453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0.51576962290844774</v>
      </c>
      <c r="AL45" s="16" t="s">
        <v>24310</v>
      </c>
      <c r="AM45" s="15">
        <f>D3L138C5*D3L138C17</f>
        <v>350.25623052861539</v>
      </c>
      <c r="AN45" s="16" t="s">
        <v>24327</v>
      </c>
      <c r="AO45" s="15">
        <f>IF(D3L138C17=0,0,CHOOSE(MIN(D3L138C8,RUN_YEARS),A1L108C1,A1L108C6,A1L108C7,A1L108C8,A1L108C9))</f>
        <v>32801.773000000001</v>
      </c>
      <c r="AP45" s="16" t="s">
        <v>24311</v>
      </c>
      <c r="AQ45" s="33">
        <f>IF(D3L138C19=0,0,D3L138C18/D3L138C19)</f>
        <v>1.0677966417504792E-2</v>
      </c>
      <c r="AR45" s="16" t="s">
        <v>24312</v>
      </c>
      <c r="AS45" s="32">
        <f>IF(D3L138C5=0,0,D3L138C18/D3L138C5)</f>
        <v>0.51576962290844774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6.2237049257367727E-2</v>
      </c>
      <c r="BZ45" s="16" t="s">
        <v>24322</v>
      </c>
      <c r="CA45" s="15">
        <f>D3L138C5*D3L138C37</f>
        <v>42.264827752329303</v>
      </c>
      <c r="CB45" s="16" t="s">
        <v>24331</v>
      </c>
      <c r="CC45" s="15">
        <f>IF(D3L138C37=0,0,CHOOSE(MIN(D3L138C8,RUN_YEARS),B6L116C1,B6L117C1,B6L118C1,B6L119C1,B6L120C1))</f>
        <v>33291.119999999995</v>
      </c>
      <c r="CD45" s="16" t="s">
        <v>24323</v>
      </c>
      <c r="CE45" s="33">
        <f>IF(D3L138C39=0,0,D3L138C38/D3L138C39)</f>
        <v>1.269552593974889E-3</v>
      </c>
      <c r="CF45" s="16" t="s">
        <v>24324</v>
      </c>
      <c r="CG45" s="32">
        <f>IF(D3L138C5=0,0,D3L138C38/D3L138C5)</f>
        <v>6.223704925736772E-2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0.52089335132875125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0.42199332783418453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110973681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0.51576962290844774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32801.773000000001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6.2237049257367727E-2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33291.119999999995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0.52089335132875125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0.42199332783418453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110973681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0.51576962290844774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32801.773000000001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6.2237049257367727E-2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33291.119999999995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0.52089335132875125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0.42199332783418453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110973681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0.51576962290844774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32801.773000000001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6.2237049257367727E-2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33291.119999999995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0.52089335132875125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0.42199332783418453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110973681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0.51576962290844774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32801.773000000001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6.2237049257367727E-2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33291.119999999995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0.52089335132875125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0.42199332783418453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110973681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0.51576962290844774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32801.773000000001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6.2237049257367727E-2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33291.119999999995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0.53845591864391251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0.42199332783418453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110973681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0.51576962290844774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32801.773000000001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6.2237049257367727E-2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33291.119999999995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-530.97540707518908</v>
      </c>
      <c r="J52" s="16" t="s">
        <v>24021</v>
      </c>
      <c r="K52" s="21">
        <f>IF(FLOW_THRU_100PCT="Y",1,D3L101C4)</f>
        <v>0.53845591864391251</v>
      </c>
      <c r="L52" s="16" t="s">
        <v>24526</v>
      </c>
      <c r="M52" s="15">
        <f>IF(D3L145C2&lt;&gt;0,D3L145C2*D3L145C4,D3L145C3*D3L145C4)</f>
        <v>-285.90685059399635</v>
      </c>
      <c r="N52" s="16" t="s">
        <v>4251</v>
      </c>
      <c r="O52" s="32">
        <f>0.45*CHOOSE(MIN(D3L145C8,RUN_YEARS),B3L110C1,B3L125C1,B3L140C1,B3L155C1,B3L170C1)</f>
        <v>0.41955730613330888</v>
      </c>
      <c r="P52" s="16" t="s">
        <v>24527</v>
      </c>
      <c r="Q52" s="15">
        <f>D3L145C5*D3L145C6</f>
        <v>-119.95430804027554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118184748.66666667</v>
      </c>
      <c r="V52" s="16" t="s">
        <v>24528</v>
      </c>
      <c r="W52" s="33">
        <f>IF(D3L145C9=0,0,D3L145C7/D3L145C9)</f>
        <v>-1.014972823427495E-6</v>
      </c>
      <c r="X52" s="16" t="s">
        <v>24529</v>
      </c>
      <c r="Y52" s="32">
        <f>IF(D3L145C5=0,0,D3L145C7/D3L145C5)</f>
        <v>0.41955730613330888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0.51279226305182202</v>
      </c>
      <c r="AL52" s="16" t="s">
        <v>24533</v>
      </c>
      <c r="AM52" s="15">
        <f>D3L145C5*D3L145C17</f>
        <v>-146.61082093811456</v>
      </c>
      <c r="AN52" s="16" t="s">
        <v>24550</v>
      </c>
      <c r="AO52" s="15">
        <f>IF(D3L145C17=0,0,CHOOSE(MIN(D3L145C8,RUN_YEARS),A1L108C1,A1L108C6,A1L108C7,A1L108C8,A1L108C9))</f>
        <v>35525.411666666674</v>
      </c>
      <c r="AP52" s="16" t="s">
        <v>24534</v>
      </c>
      <c r="AQ52" s="33">
        <f>IF(D3L145C19=0,0,D3L145C18/D3L145C19)</f>
        <v>-4.1269281356612342E-3</v>
      </c>
      <c r="AR52" s="16" t="s">
        <v>24535</v>
      </c>
      <c r="AS52" s="32">
        <f>IF(D3L145C5=0,0,D3L145C18/D3L145C5)</f>
        <v>0.51279226305182202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6.76504308148691E-2</v>
      </c>
      <c r="BZ52" s="16" t="s">
        <v>24545</v>
      </c>
      <c r="CA52" s="15">
        <f>D3L145C5*D3L145C37</f>
        <v>-19.341721615606268</v>
      </c>
      <c r="CB52" s="16" t="s">
        <v>24554</v>
      </c>
      <c r="CC52" s="15">
        <f>IF(D3L145C37=0,0,CHOOSE(MIN(D3L145C8,RUN_YEARS),B6L116C1,B6L117C1,B6L118C1,B6L119C1,B6L120C1))</f>
        <v>37649.74</v>
      </c>
      <c r="CD52" s="16" t="s">
        <v>24546</v>
      </c>
      <c r="CE52" s="33">
        <f>IF(D3L145C39=0,0,D3L145C38/D3L145C39)</f>
        <v>-5.1372789335613653E-4</v>
      </c>
      <c r="CF52" s="16" t="s">
        <v>24547</v>
      </c>
      <c r="CG52" s="32">
        <f>IF(D3L145C5=0,0,D3L145C38/D3L145C5)</f>
        <v>6.76504308148691E-2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0.21838298522520463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16958.914333333334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16958.914333333334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0.2062241192447358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15966.052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0.21838298522520463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16958.914333333334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0.2062241192447358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15966.052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0.2062241192447358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15966.052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0.2062241192447358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15966.052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0.2062241192447358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15966.052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0.2062241192447358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15966.052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0.2062241192447358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15966.052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15966.052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16958.914333333334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2910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0.46034803249287232</v>
      </c>
      <c r="L65" s="16" t="s">
        <v>24938</v>
      </c>
      <c r="M65" s="15">
        <f>IF(D3L158C2&lt;&gt;0,D3L158C2*D3L158C4,D3L158C3*D3L158C4)</f>
        <v>1339.6127745542585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1339.6127745542585</v>
      </c>
      <c r="AX65" s="16" t="s">
        <v>24963</v>
      </c>
      <c r="AY65" s="15">
        <f>IF(D3L158C22=0,0,CHOOSE(MIN(D3L158C8,RUN_YEARS),A1L104C1,A1L104C6,A1L104C7,A1L104C8,A1L104C9))</f>
        <v>15966.052</v>
      </c>
      <c r="AZ65" s="16" t="s">
        <v>24949</v>
      </c>
      <c r="BA65" s="33">
        <f>IF(D3L158C24=0,0,D3L158C23/D3L158C24)</f>
        <v>8.3903821342574764E-2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6637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0.92327444350430021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15966.052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7.6725556495699718E-2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33291.119999999995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0.92327444350430021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15966.052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7.6725556495699718E-2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33291.119999999995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0.92327444350430021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15966.052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7.6725556495699718E-2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33291.119999999995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0.92327444350430021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15966.052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7.6725556495699718E-2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33291.119999999995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15530</v>
      </c>
      <c r="J70" s="16" t="s">
        <v>25124</v>
      </c>
      <c r="K70" s="21">
        <f>IF(FLOW_THRU_100PCT="Y",1,INDEX(VariabilityMatrix,D3L163C1,D3L163C8))</f>
        <v>0.45551413236927973</v>
      </c>
      <c r="L70" s="16" t="s">
        <v>25094</v>
      </c>
      <c r="M70" s="15">
        <f>IF(D3L163C2&lt;&gt;0,D3L163C2*D3L163C4,D3L163C3*D3L163C4)</f>
        <v>7074.1344756949138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0.92327444350430021</v>
      </c>
      <c r="AV70" s="16" t="s">
        <v>25104</v>
      </c>
      <c r="AW70" s="15">
        <f>D3L163C5*D3L163C22</f>
        <v>6531.3675713218063</v>
      </c>
      <c r="AX70" s="16" t="s">
        <v>25119</v>
      </c>
      <c r="AY70" s="15">
        <f>IF(D3L163C22=0,0,CHOOSE(MIN(D3L163C8,RUN_YEARS),A1L104C1,A1L104C6,A1L104C7,A1L104C8,A1L104C9))</f>
        <v>15966.052</v>
      </c>
      <c r="AZ70" s="16" t="s">
        <v>25105</v>
      </c>
      <c r="BA70" s="33">
        <f>IF(D3L163C24=0,0,D3L163C23/D3L163C24)</f>
        <v>0.40907843537787592</v>
      </c>
      <c r="BB70" s="16" t="s">
        <v>25106</v>
      </c>
      <c r="BC70" s="32">
        <f>IF(D3L163C5=0,0,D3L163C23/D3L163C5)</f>
        <v>0.92327444350430021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7.6725556495699718E-2</v>
      </c>
      <c r="BZ70" s="16" t="s">
        <v>25113</v>
      </c>
      <c r="CA70" s="15">
        <f>D3L163C5*D3L163C37</f>
        <v>542.7669043731072</v>
      </c>
      <c r="CB70" s="16" t="s">
        <v>25122</v>
      </c>
      <c r="CC70" s="15">
        <f>IF(D3L163C37=0,0,CHOOSE(MIN(D3L163C8,RUN_YEARS),B6L116C1,B6L117C1,B6L118C1,B6L119C1,B6L120C1))</f>
        <v>33291.119999999995</v>
      </c>
      <c r="CD70" s="16" t="s">
        <v>25114</v>
      </c>
      <c r="CE70" s="33">
        <f>IF(D3L163C39=0,0,D3L163C38/D3L163C39)</f>
        <v>1.6303654078718508E-2</v>
      </c>
      <c r="CF70" s="16" t="s">
        <v>25115</v>
      </c>
      <c r="CG70" s="32">
        <f>IF(D3L163C5=0,0,D3L163C38/D3L163C5)</f>
        <v>7.6725556495699718E-2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152862</v>
      </c>
      <c r="J71" s="16" t="s">
        <v>25155</v>
      </c>
      <c r="K71" s="21">
        <f>IF(FLOW_THRU_100PCT="Y",1,INDEX(VariabilityMatrix,D3L164C1,D3L164C8))</f>
        <v>0.89881729979770075</v>
      </c>
      <c r="L71" s="16" t="s">
        <v>25126</v>
      </c>
      <c r="M71" s="15">
        <f>IF(D3L164C2&lt;&gt;0,D3L164C2*D3L164C4,D3L164C3*D3L164C4)</f>
        <v>137395.01008167613</v>
      </c>
      <c r="N71" s="16" t="s">
        <v>4251</v>
      </c>
      <c r="O71" s="32">
        <f>0.45*CHOOSE(MIN(D3L164C8,RUN_YEARS),B3L110C1,B3L125C1,B3L140C1,B3L155C1,B3L170C1)</f>
        <v>0.42199332783418453</v>
      </c>
      <c r="P71" s="16" t="s">
        <v>25127</v>
      </c>
      <c r="Q71" s="15">
        <f>D3L164C5*D3L164C6</f>
        <v>57979.777532177839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110973681</v>
      </c>
      <c r="V71" s="16" t="s">
        <v>25128</v>
      </c>
      <c r="W71" s="33">
        <f>IF(D3L164C9=0,0,D3L164C7/D3L164C9)</f>
        <v>5.2246421863016187E-4</v>
      </c>
      <c r="X71" s="16" t="s">
        <v>25129</v>
      </c>
      <c r="Y71" s="32">
        <f>IF(D3L164C5=0,0,D3L164C7/D3L164C5)</f>
        <v>0.42199332783418453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0.51576962290844774</v>
      </c>
      <c r="AL71" s="16" t="s">
        <v>25133</v>
      </c>
      <c r="AM71" s="15">
        <f>D3L164C5*D3L164C17</f>
        <v>70864.172539328472</v>
      </c>
      <c r="AN71" s="16" t="s">
        <v>25150</v>
      </c>
      <c r="AO71" s="15">
        <f>IF(D3L164C17=0,0,CHOOSE(MIN(D3L164C8,RUN_YEARS),A1L108C1,A1L108C6,A1L108C7,A1L108C8,A1L108C9))</f>
        <v>32801.773000000001</v>
      </c>
      <c r="AP71" s="16" t="s">
        <v>25134</v>
      </c>
      <c r="AQ71" s="33">
        <f>IF(D3L164C19=0,0,D3L164C18/D3L164C19)</f>
        <v>2.1603762863467311</v>
      </c>
      <c r="AR71" s="16" t="s">
        <v>25135</v>
      </c>
      <c r="AS71" s="32">
        <f>IF(D3L164C5=0,0,D3L164C18/D3L164C5)</f>
        <v>0.51576962290844774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6.2237049257367727E-2</v>
      </c>
      <c r="BZ71" s="16" t="s">
        <v>25145</v>
      </c>
      <c r="CA71" s="15">
        <f>D3L164C5*D3L164C37</f>
        <v>8551.0600101698128</v>
      </c>
      <c r="CB71" s="16" t="s">
        <v>25154</v>
      </c>
      <c r="CC71" s="15">
        <f>IF(D3L164C37=0,0,CHOOSE(MIN(D3L164C8,RUN_YEARS),B6L116C1,B6L117C1,B6L118C1,B6L119C1,B6L120C1))</f>
        <v>33291.119999999995</v>
      </c>
      <c r="CD71" s="16" t="s">
        <v>25146</v>
      </c>
      <c r="CE71" s="33">
        <f>IF(D3L164C39=0,0,D3L164C38/D3L164C39)</f>
        <v>0.25685708411641944</v>
      </c>
      <c r="CF71" s="16" t="s">
        <v>25147</v>
      </c>
      <c r="CG71" s="32">
        <f>IF(D3L164C5=0,0,D3L164C38/D3L164C5)</f>
        <v>6.2237049257367727E-2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0.89881729979770075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0.42199332783418453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110973681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0.51576962290844774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32801.773000000001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6.2237049257367727E-2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33291.119999999995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6349</v>
      </c>
      <c r="J73" s="16" t="s">
        <v>25217</v>
      </c>
      <c r="K73" s="21">
        <f>IF(FLOW_THRU_100PCT="Y",1,INDEX(VariabilityMatrix,D3L166C1,D3L166C8))</f>
        <v>0.52089335132875125</v>
      </c>
      <c r="L73" s="16" t="s">
        <v>25188</v>
      </c>
      <c r="M73" s="15">
        <f>IF(D3L166C2&lt;&gt;0,D3L166C2*D3L166C4,D3L166C3*D3L166C4)</f>
        <v>3307.1518875862416</v>
      </c>
      <c r="N73" s="16" t="s">
        <v>4251</v>
      </c>
      <c r="O73" s="32">
        <f>0.45*CHOOSE(MIN(D3L166C8,RUN_YEARS),B3L110C1,B3L125C1,B3L140C1,B3L155C1,B3L170C1)</f>
        <v>0.42199332783418453</v>
      </c>
      <c r="P73" s="16" t="s">
        <v>25189</v>
      </c>
      <c r="Q73" s="15">
        <f>D3L166C5*D3L166C6</f>
        <v>1395.5960306956231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110973681</v>
      </c>
      <c r="V73" s="16" t="s">
        <v>25190</v>
      </c>
      <c r="W73" s="33">
        <f>IF(D3L166C9=0,0,D3L166C7/D3L166C9)</f>
        <v>1.2575919065851507E-5</v>
      </c>
      <c r="X73" s="16" t="s">
        <v>25191</v>
      </c>
      <c r="Y73" s="32">
        <f>IF(D3L166C5=0,0,D3L166C7/D3L166C5)</f>
        <v>0.42199332783418453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0.51576962290844774</v>
      </c>
      <c r="AL73" s="16" t="s">
        <v>25195</v>
      </c>
      <c r="AM73" s="15">
        <f>D3L166C5*D3L166C17</f>
        <v>1705.7284819613169</v>
      </c>
      <c r="AN73" s="16" t="s">
        <v>25212</v>
      </c>
      <c r="AO73" s="15">
        <f>IF(D3L166C17=0,0,CHOOSE(MIN(D3L166C8,RUN_YEARS),A1L108C1,A1L108C6,A1L108C7,A1L108C8,A1L108C9))</f>
        <v>32801.773000000001</v>
      </c>
      <c r="AP73" s="16" t="s">
        <v>25196</v>
      </c>
      <c r="AQ73" s="33">
        <f>IF(D3L166C19=0,0,D3L166C18/D3L166C19)</f>
        <v>5.2001106219511879E-2</v>
      </c>
      <c r="AR73" s="16" t="s">
        <v>25197</v>
      </c>
      <c r="AS73" s="32">
        <f>IF(D3L166C5=0,0,D3L166C18/D3L166C5)</f>
        <v>0.51576962290844774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6.2237049257367727E-2</v>
      </c>
      <c r="BZ73" s="16" t="s">
        <v>25207</v>
      </c>
      <c r="CA73" s="15">
        <f>D3L166C5*D3L166C37</f>
        <v>205.82737492930158</v>
      </c>
      <c r="CB73" s="16" t="s">
        <v>25216</v>
      </c>
      <c r="CC73" s="15">
        <f>IF(D3L166C37=0,0,CHOOSE(MIN(D3L166C8,RUN_YEARS),B6L116C1,B6L117C1,B6L118C1,B6L119C1,B6L120C1))</f>
        <v>33291.119999999995</v>
      </c>
      <c r="CD73" s="16" t="s">
        <v>25208</v>
      </c>
      <c r="CE73" s="33">
        <f>IF(D3L166C39=0,0,D3L166C38/D3L166C39)</f>
        <v>6.1826509570510578E-3</v>
      </c>
      <c r="CF73" s="16" t="s">
        <v>25209</v>
      </c>
      <c r="CG73" s="32">
        <f>IF(D3L166C5=0,0,D3L166C38/D3L166C5)</f>
        <v>6.2237049257367727E-2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100259</v>
      </c>
      <c r="J74" s="16" t="s">
        <v>25249</v>
      </c>
      <c r="K74" s="21">
        <f>IF(FLOW_THRU_100PCT="Y",1,INDEX(VariabilityMatrix,D3L167C1,D3L167C8))</f>
        <v>0.74283503374663529</v>
      </c>
      <c r="L74" s="16" t="s">
        <v>25219</v>
      </c>
      <c r="M74" s="15">
        <f>IF(D3L167C2&lt;&gt;0,D3L167C2*D3L167C4,D3L167C3*D3L167C4)</f>
        <v>74475.897648403901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0.8162820488142335</v>
      </c>
      <c r="BF74" s="16" t="s">
        <v>25232</v>
      </c>
      <c r="BG74" s="15">
        <f>D3L167C5*D3L167C27</f>
        <v>60793.338319718292</v>
      </c>
      <c r="BH74" s="16" t="s">
        <v>25245</v>
      </c>
      <c r="BI74" s="15">
        <f>IF(D3L167C27=0,0,CHOOSE(MIN(D3L167C8,RUN_YEARS),A1L104C1,A1L104C6,A1L104C7,A1L104C8,A1L104C9))</f>
        <v>15966.052</v>
      </c>
      <c r="BJ74" s="16" t="s">
        <v>25233</v>
      </c>
      <c r="BK74" s="33">
        <f>IF(D3L167C29=0,0,D3L167C28/D3L167C29)</f>
        <v>3.8076625530042301</v>
      </c>
      <c r="BL74" s="16" t="s">
        <v>25234</v>
      </c>
      <c r="BM74" s="32">
        <f>IF(D3L167C5=0,0,D3L167C28/D3L167C5)</f>
        <v>0.8162820488142335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0.18371795118576645</v>
      </c>
      <c r="BZ74" s="16" t="s">
        <v>25238</v>
      </c>
      <c r="CA74" s="15">
        <f>D3L167C5*D3L167C37</f>
        <v>13682.559328685606</v>
      </c>
      <c r="CB74" s="16" t="s">
        <v>25247</v>
      </c>
      <c r="CC74" s="15">
        <f>IF(D3L167C37=0,0,CHOOSE(MIN(D3L167C8,RUN_YEARS),B6L116C1,B6L117C1,B6L118C1,B6L119C1,B6L120C1))</f>
        <v>33291.119999999995</v>
      </c>
      <c r="CD74" s="16" t="s">
        <v>25239</v>
      </c>
      <c r="CE74" s="33">
        <f>IF(D3L167C39=0,0,D3L167C38/D3L167C39)</f>
        <v>0.41099726679924281</v>
      </c>
      <c r="CF74" s="16" t="s">
        <v>25240</v>
      </c>
      <c r="CG74" s="32">
        <f>IF(D3L167C5=0,0,D3L167C38/D3L167C5)</f>
        <v>0.18371795118576645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100480</v>
      </c>
      <c r="J75" s="16" t="s">
        <v>25281</v>
      </c>
      <c r="K75" s="21">
        <f>IF(FLOW_THRU_100PCT="Y",1,INDEX(VariabilityMatrix,D3L168C1,D3L168C8))</f>
        <v>0.74283503374663529</v>
      </c>
      <c r="L75" s="16" t="s">
        <v>25251</v>
      </c>
      <c r="M75" s="15">
        <f>IF(D3L168C2&lt;&gt;0,D3L168C2*D3L168C4,D3L168C3*D3L168C4)</f>
        <v>74640.064190861915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0.8162820488142335</v>
      </c>
      <c r="BF75" s="16" t="s">
        <v>25264</v>
      </c>
      <c r="BG75" s="15">
        <f>D3L168C5*D3L168C27</f>
        <v>60927.344521342668</v>
      </c>
      <c r="BH75" s="16" t="s">
        <v>25277</v>
      </c>
      <c r="BI75" s="15">
        <f>IF(D3L168C27=0,0,CHOOSE(MIN(D3L168C8,RUN_YEARS),A1L104C1,A1L104C6,A1L104C7,A1L104C8,A1L104C9))</f>
        <v>15966.052</v>
      </c>
      <c r="BJ75" s="16" t="s">
        <v>25265</v>
      </c>
      <c r="BK75" s="33">
        <f>IF(D3L168C29=0,0,D3L168C28/D3L168C29)</f>
        <v>3.8160557488690796</v>
      </c>
      <c r="BL75" s="16" t="s">
        <v>25266</v>
      </c>
      <c r="BM75" s="32">
        <f>IF(D3L168C5=0,0,D3L168C28/D3L168C5)</f>
        <v>0.8162820488142335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0.18371795118576645</v>
      </c>
      <c r="BZ75" s="16" t="s">
        <v>25270</v>
      </c>
      <c r="CA75" s="15">
        <f>D3L168C5*D3L168C37</f>
        <v>13712.719669519243</v>
      </c>
      <c r="CB75" s="16" t="s">
        <v>25279</v>
      </c>
      <c r="CC75" s="15">
        <f>IF(D3L168C37=0,0,CHOOSE(MIN(D3L168C8,RUN_YEARS),B6L116C1,B6L117C1,B6L118C1,B6L119C1,B6L120C1))</f>
        <v>33291.119999999995</v>
      </c>
      <c r="CD75" s="16" t="s">
        <v>25271</v>
      </c>
      <c r="CE75" s="33">
        <f>IF(D3L168C39=0,0,D3L168C38/D3L168C39)</f>
        <v>0.41190322432886745</v>
      </c>
      <c r="CF75" s="16" t="s">
        <v>25272</v>
      </c>
      <c r="CG75" s="32">
        <f>IF(D3L168C5=0,0,D3L168C38/D3L168C5)</f>
        <v>0.18371795118576645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2910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1339.6127745542585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1339.6127745542585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8.3903821342574764E-2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382117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296892.25828422315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59375.373562873465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5.3504013769601342E-4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72569.901021289785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2.2123773925662431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6531.3675713218063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0.40907843537787592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121720.68284106096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7.6237183018733097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36694.933287677071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1.1022438802802992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2910</v>
      </c>
      <c r="H79" s="16" t="s">
        <v>25375</v>
      </c>
      <c r="I79" s="15">
        <f>SUM(D3L169C3:D3L171C3)</f>
        <v>382117</v>
      </c>
      <c r="J79" s="16" t="s">
        <v>25376</v>
      </c>
      <c r="K79" s="21">
        <f>IF(D3L172C2+D3L172C3=0,0,D3L172C5/(D3L172C2+D3L172C3))</f>
        <v>0.77457391574818746</v>
      </c>
      <c r="L79" s="16" t="s">
        <v>25345</v>
      </c>
      <c r="M79" s="15">
        <f>SUM(D3L169C5:D3L171C5)</f>
        <v>298231.87105877738</v>
      </c>
      <c r="N79" s="16" t="s">
        <v>25346</v>
      </c>
      <c r="O79" s="32">
        <f>IF(SUM(D3L169C5:D3L171C5)=0,0,SUM(D3L169C7:D3L171C7)/SUM(D3L169C5:D3L171C5))</f>
        <v>0.19909130889358032</v>
      </c>
      <c r="P79" s="16" t="s">
        <v>25347</v>
      </c>
      <c r="Q79" s="15">
        <f>SUM(D3L169C7:D3L171C7)</f>
        <v>59375.373562873465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5.3504013769601342E-4</v>
      </c>
      <c r="X79" s="16" t="s">
        <v>25349</v>
      </c>
      <c r="Y79" s="32">
        <f>IF(D3L172C5=0,0,D3L172C7/D3L172C5)</f>
        <v>0.19909130889358032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0.24333382198104259</v>
      </c>
      <c r="AL79" s="16" t="s">
        <v>25355</v>
      </c>
      <c r="AM79" s="15">
        <f>SUM(D3L169C18:D3L171C18)</f>
        <v>72569.901021289785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2.2123773925662431</v>
      </c>
      <c r="AR79" s="16" t="s">
        <v>25357</v>
      </c>
      <c r="AS79" s="32">
        <f>IF(D3L172C5=0,0,D3L172C18/D3L172C5)</f>
        <v>0.24333382198104259</v>
      </c>
      <c r="AT79" s="16" t="s">
        <v>25358</v>
      </c>
      <c r="AU79" s="32">
        <f>IF(SUM(D3L169C5:D3L171C5)=0,0,SUM(D3L169C23:D3L171C23)/SUM(D3L169C5:D3L171C5))</f>
        <v>2.6392150235092761E-2</v>
      </c>
      <c r="AV79" s="16" t="s">
        <v>25359</v>
      </c>
      <c r="AW79" s="15">
        <f>SUM(D3L169C23:D3L171C23)</f>
        <v>7870.9803458760653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0.49298225672045071</v>
      </c>
      <c r="BB79" s="16" t="s">
        <v>25361</v>
      </c>
      <c r="BC79" s="32">
        <f>IF(D3L172C5=0,0,D3L172C23/D3L172C5)</f>
        <v>2.6392150235092761E-2</v>
      </c>
      <c r="BD79" s="16" t="s">
        <v>25362</v>
      </c>
      <c r="BE79" s="32">
        <f>IF(SUM(D3L169C5:D3L171C5)=0,0,SUM(D3L169C28:D3L171C28)/SUM(D3L169C5:D3L171C5))</f>
        <v>0.40814109641913993</v>
      </c>
      <c r="BF79" s="16" t="s">
        <v>25363</v>
      </c>
      <c r="BG79" s="15">
        <f>SUM(D3L169C28:D3L171C28)</f>
        <v>121720.68284106096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7.6237183018733097</v>
      </c>
      <c r="BL79" s="16" t="s">
        <v>25365</v>
      </c>
      <c r="BM79" s="32">
        <f>IF(D3L172C5=0,0,D3L172C28/D3L172C5)</f>
        <v>0.40814109641913993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0.12304162247114429</v>
      </c>
      <c r="BZ79" s="16" t="s">
        <v>25371</v>
      </c>
      <c r="CA79" s="15">
        <f>SUM(D3L169C38:D3L171C38)</f>
        <v>36694.933287677071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1.1022438802802992</v>
      </c>
      <c r="CF79" s="16" t="s">
        <v>25373</v>
      </c>
      <c r="CG79" s="32">
        <f>IF(D3L172C5=0,0,D3L172C38/D3L172C5)</f>
        <v>0.12304162247114429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12007</v>
      </c>
      <c r="J80" s="16" t="s">
        <v>25407</v>
      </c>
      <c r="K80" s="21">
        <f>IF(FLOW_THRU_100PCT="Y",1,INDEX(VariabilityMatrix,D3L173C1,D3L173C8))</f>
        <v>0.70615753977857509</v>
      </c>
      <c r="L80" s="16" t="s">
        <v>25377</v>
      </c>
      <c r="M80" s="15">
        <f>IF(D3L173C2&lt;&gt;0,D3L173C2*D3L173C4,D3L173C3*D3L173C4)</f>
        <v>8478.8335801213507</v>
      </c>
      <c r="N80" s="16" t="s">
        <v>4251</v>
      </c>
      <c r="O80" s="32">
        <f>D3L172C6</f>
        <v>0.19909130889358032</v>
      </c>
      <c r="P80" s="16" t="s">
        <v>25378</v>
      </c>
      <c r="Q80" s="15">
        <f>D3L173C5*D3L173C6</f>
        <v>1688.0620753572014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110973681</v>
      </c>
      <c r="V80" s="16" t="s">
        <v>25379</v>
      </c>
      <c r="W80" s="33">
        <f>IF(D3L173C9=0,0,D3L173C7/D3L173C9)</f>
        <v>1.5211373184576993E-5</v>
      </c>
      <c r="X80" s="16" t="s">
        <v>25380</v>
      </c>
      <c r="Y80" s="32">
        <f>IF(D3L173C5=0,0,D3L173C7/D3L173C5)</f>
        <v>0.19909130889358032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0.24333382198104259</v>
      </c>
      <c r="AL80" s="16" t="s">
        <v>25384</v>
      </c>
      <c r="AM80" s="15">
        <f>D3L173C5*D3L173C17</f>
        <v>2063.1869809921345</v>
      </c>
      <c r="AN80" s="16" t="s">
        <v>25401</v>
      </c>
      <c r="AO80" s="15">
        <f>IF(D3L173C17=0,0,CHOOSE(MIN(D3L173C8,RUN_YEARS),A1L108C1,A1L108C6,A1L108C7,A1L108C8,A1L108C9))</f>
        <v>32801.773000000001</v>
      </c>
      <c r="AP80" s="16" t="s">
        <v>25385</v>
      </c>
      <c r="AQ80" s="33">
        <f>IF(D3L173C19=0,0,D3L173C18/D3L173C19)</f>
        <v>6.2898642124989232E-2</v>
      </c>
      <c r="AR80" s="16" t="s">
        <v>25386</v>
      </c>
      <c r="AS80" s="32">
        <f>IF(D3L173C5=0,0,D3L173C18/D3L173C5)</f>
        <v>0.24333382198104256</v>
      </c>
      <c r="AT80" s="16" t="s">
        <v>4251</v>
      </c>
      <c r="AU80" s="32">
        <f>D3L172C22</f>
        <v>2.6392150235092761E-2</v>
      </c>
      <c r="AV80" s="16" t="s">
        <v>25387</v>
      </c>
      <c r="AW80" s="15">
        <f>D3L173C5*D3L173C22</f>
        <v>223.77464966491209</v>
      </c>
      <c r="AX80" s="16" t="s">
        <v>25402</v>
      </c>
      <c r="AY80" s="15">
        <f>IF(D3L173C22=0,0,CHOOSE(MIN(D3L173C8,RUN_YEARS),A1L104C1,A1L104C6,A1L104C7,A1L104C8,A1L104C9))</f>
        <v>15966.052</v>
      </c>
      <c r="AZ80" s="16" t="s">
        <v>25388</v>
      </c>
      <c r="BA80" s="33">
        <f>IF(D3L173C24=0,0,D3L173C23/D3L173C24)</f>
        <v>1.401565331648125E-2</v>
      </c>
      <c r="BB80" s="16" t="s">
        <v>25389</v>
      </c>
      <c r="BC80" s="32">
        <f>IF(D3L173C5=0,0,D3L173C23/D3L173C5)</f>
        <v>2.6392150235092761E-2</v>
      </c>
      <c r="BD80" s="16" t="s">
        <v>4251</v>
      </c>
      <c r="BE80" s="32">
        <f>D3L172C27</f>
        <v>0.40814109641913993</v>
      </c>
      <c r="BF80" s="16" t="s">
        <v>25390</v>
      </c>
      <c r="BG80" s="15">
        <f>D3L173C5*D3L173C27</f>
        <v>3460.5604337461496</v>
      </c>
      <c r="BH80" s="16" t="s">
        <v>25403</v>
      </c>
      <c r="BI80" s="15">
        <f>IF(D3L173C27=0,0,CHOOSE(MIN(D3L173C8,RUN_YEARS),A1L104C1,A1L104C6,A1L104C7,A1L104C8,A1L104C9))</f>
        <v>15966.052</v>
      </c>
      <c r="BJ80" s="16" t="s">
        <v>25391</v>
      </c>
      <c r="BK80" s="33">
        <f>IF(D3L173C29=0,0,D3L173C28/D3L173C29)</f>
        <v>0.21674490561261792</v>
      </c>
      <c r="BL80" s="16" t="s">
        <v>25392</v>
      </c>
      <c r="BM80" s="32">
        <f>IF(D3L173C5=0,0,D3L173C28/D3L173C5)</f>
        <v>0.40814109641913993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0.12304162247114429</v>
      </c>
      <c r="BZ80" s="16" t="s">
        <v>25396</v>
      </c>
      <c r="CA80" s="15">
        <f>D3L173C5*D3L173C37</f>
        <v>1043.2494403609519</v>
      </c>
      <c r="CB80" s="16" t="s">
        <v>25405</v>
      </c>
      <c r="CC80" s="15">
        <f>IF(D3L173C37=0,0,CHOOSE(MIN(D3L173C8,RUN_YEARS),B6L116C1,B6L117C1,B6L118C1,B6L119C1,B6L120C1))</f>
        <v>33291.119999999995</v>
      </c>
      <c r="CD80" s="16" t="s">
        <v>25397</v>
      </c>
      <c r="CE80" s="33">
        <f>IF(D3L173C39=0,0,D3L173C38/D3L173C39)</f>
        <v>3.1337168601145049E-2</v>
      </c>
      <c r="CF80" s="16" t="s">
        <v>25398</v>
      </c>
      <c r="CG80" s="32">
        <f>IF(D3L173C5=0,0,D3L173C38/D3L173C5)</f>
        <v>0.12304162247114428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96740</v>
      </c>
      <c r="J81" s="16" t="s">
        <v>25439</v>
      </c>
      <c r="K81" s="21">
        <f>IF(FLOW_THRU_100PCT="Y",1,INDEX(VariabilityMatrix,D3L174C1,D3L174C8))</f>
        <v>0.70615753977857509</v>
      </c>
      <c r="L81" s="16" t="s">
        <v>25409</v>
      </c>
      <c r="M81" s="15">
        <f>IF(D3L174C2&lt;&gt;0,D3L174C2*D3L174C4,D3L174C3*D3L174C4)</f>
        <v>68313.680398179349</v>
      </c>
      <c r="N81" s="16" t="s">
        <v>4251</v>
      </c>
      <c r="O81" s="32">
        <f>D3L172C6</f>
        <v>0.19909130889358032</v>
      </c>
      <c r="P81" s="16" t="s">
        <v>25410</v>
      </c>
      <c r="Q81" s="15">
        <f>D3L174C5*D3L174C6</f>
        <v>13600.660045811248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110973681</v>
      </c>
      <c r="V81" s="16" t="s">
        <v>25411</v>
      </c>
      <c r="W81" s="33">
        <f>IF(D3L174C9=0,0,D3L174C7/D3L174C9)</f>
        <v>1.2255752826484371E-4</v>
      </c>
      <c r="X81" s="16" t="s">
        <v>25412</v>
      </c>
      <c r="Y81" s="32">
        <f>IF(D3L174C5=0,0,D3L174C7/D3L174C5)</f>
        <v>0.19909130889358032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0.24333382198104259</v>
      </c>
      <c r="AL81" s="16" t="s">
        <v>25416</v>
      </c>
      <c r="AM81" s="15">
        <f>D3L174C5*D3L174C17</f>
        <v>16623.028944880411</v>
      </c>
      <c r="AN81" s="16" t="s">
        <v>25433</v>
      </c>
      <c r="AO81" s="15">
        <f>IF(D3L174C17=0,0,CHOOSE(MIN(D3L174C8,RUN_YEARS),A1L108C1,A1L108C6,A1L108C7,A1L108C8,A1L108C9))</f>
        <v>32801.773000000001</v>
      </c>
      <c r="AP81" s="16" t="s">
        <v>25417</v>
      </c>
      <c r="AQ81" s="33">
        <f>IF(D3L174C19=0,0,D3L174C18/D3L174C19)</f>
        <v>0.50677226944044795</v>
      </c>
      <c r="AR81" s="16" t="s">
        <v>25418</v>
      </c>
      <c r="AS81" s="32">
        <f>IF(D3L174C5=0,0,D3L174C18/D3L174C5)</f>
        <v>0.24333382198104256</v>
      </c>
      <c r="AT81" s="16" t="s">
        <v>4251</v>
      </c>
      <c r="AU81" s="32">
        <f>D3L172C22</f>
        <v>2.6392150235092761E-2</v>
      </c>
      <c r="AV81" s="16" t="s">
        <v>25419</v>
      </c>
      <c r="AW81" s="15">
        <f>D3L174C5*D3L174C22</f>
        <v>1802.9449161808609</v>
      </c>
      <c r="AX81" s="16" t="s">
        <v>25434</v>
      </c>
      <c r="AY81" s="15">
        <f>IF(D3L174C22=0,0,CHOOSE(MIN(D3L174C8,RUN_YEARS),A1L104C1,A1L104C6,A1L104C7,A1L104C8,A1L104C9))</f>
        <v>15966.052</v>
      </c>
      <c r="AZ81" s="16" t="s">
        <v>25420</v>
      </c>
      <c r="BA81" s="33">
        <f>IF(D3L174C24=0,0,D3L174C23/D3L174C24)</f>
        <v>0.11292365302210346</v>
      </c>
      <c r="BB81" s="16" t="s">
        <v>25421</v>
      </c>
      <c r="BC81" s="32">
        <f>IF(D3L174C5=0,0,D3L174C23/D3L174C5)</f>
        <v>2.6392150235092761E-2</v>
      </c>
      <c r="BD81" s="16" t="s">
        <v>4251</v>
      </c>
      <c r="BE81" s="32">
        <f>D3L172C27</f>
        <v>0.40814109641913993</v>
      </c>
      <c r="BF81" s="16" t="s">
        <v>25422</v>
      </c>
      <c r="BG81" s="15">
        <f>D3L174C5*D3L174C27</f>
        <v>27881.620418139628</v>
      </c>
      <c r="BH81" s="16" t="s">
        <v>25435</v>
      </c>
      <c r="BI81" s="15">
        <f>IF(D3L174C27=0,0,CHOOSE(MIN(D3L174C8,RUN_YEARS),A1L104C1,A1L104C6,A1L104C7,A1L104C8,A1L104C9))</f>
        <v>15966.052</v>
      </c>
      <c r="BJ81" s="16" t="s">
        <v>25423</v>
      </c>
      <c r="BK81" s="33">
        <f>IF(D3L174C29=0,0,D3L174C28/D3L174C29)</f>
        <v>1.7463065019542483</v>
      </c>
      <c r="BL81" s="16" t="s">
        <v>25424</v>
      </c>
      <c r="BM81" s="32">
        <f>IF(D3L174C5=0,0,D3L174C28/D3L174C5)</f>
        <v>0.40814109641913993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0.12304162247114429</v>
      </c>
      <c r="BZ81" s="16" t="s">
        <v>25428</v>
      </c>
      <c r="CA81" s="15">
        <f>D3L174C5*D3L174C37</f>
        <v>8405.426073167193</v>
      </c>
      <c r="CB81" s="16" t="s">
        <v>25437</v>
      </c>
      <c r="CC81" s="15">
        <f>IF(D3L174C37=0,0,CHOOSE(MIN(D3L174C8,RUN_YEARS),B6L116C1,B6L117C1,B6L118C1,B6L119C1,B6L120C1))</f>
        <v>33291.119999999995</v>
      </c>
      <c r="CD81" s="16" t="s">
        <v>25429</v>
      </c>
      <c r="CE81" s="33">
        <f>IF(D3L174C39=0,0,D3L174C38/D3L174C39)</f>
        <v>0.25248252606602584</v>
      </c>
      <c r="CF81" s="16" t="s">
        <v>25430</v>
      </c>
      <c r="CG81" s="32">
        <f>IF(D3L174C5=0,0,D3L174C38/D3L174C5)</f>
        <v>0.12304162247114428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5154</v>
      </c>
      <c r="J82" s="16" t="s">
        <v>25471</v>
      </c>
      <c r="K82" s="21">
        <f>IF(FLOW_THRU_100PCT="Y",1,INDEX(VariabilityMatrix,D3L175C1,D3L175C8))</f>
        <v>0.70615753977857509</v>
      </c>
      <c r="L82" s="16" t="s">
        <v>25441</v>
      </c>
      <c r="M82" s="15">
        <f>IF(D3L175C2&lt;&gt;0,D3L175C2*D3L175C4,D3L175C3*D3L175C4)</f>
        <v>3639.5359600187762</v>
      </c>
      <c r="N82" s="16" t="s">
        <v>4251</v>
      </c>
      <c r="O82" s="32">
        <f>D3L172C6</f>
        <v>0.19909130889358032</v>
      </c>
      <c r="P82" s="16" t="s">
        <v>25442</v>
      </c>
      <c r="Q82" s="15">
        <f>D3L175C5*D3L175C6</f>
        <v>724.59997804539159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110973681</v>
      </c>
      <c r="V82" s="16" t="s">
        <v>25443</v>
      </c>
      <c r="W82" s="33">
        <f>IF(D3L175C9=0,0,D3L175C7/D3L175C9)</f>
        <v>6.5294759218214239E-6</v>
      </c>
      <c r="X82" s="16" t="s">
        <v>25444</v>
      </c>
      <c r="Y82" s="32">
        <f>IF(D3L175C5=0,0,D3L175C7/D3L175C5)</f>
        <v>0.19909130889358032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0.24333382198104259</v>
      </c>
      <c r="AL82" s="16" t="s">
        <v>25448</v>
      </c>
      <c r="AM82" s="15">
        <f>D3L175C5*D3L175C17</f>
        <v>885.62219538881186</v>
      </c>
      <c r="AN82" s="16" t="s">
        <v>25465</v>
      </c>
      <c r="AO82" s="15">
        <f>IF(D3L175C17=0,0,CHOOSE(MIN(D3L175C8,RUN_YEARS),A1L108C1,A1L108C6,A1L108C7,A1L108C8,A1L108C9))</f>
        <v>32801.773000000001</v>
      </c>
      <c r="AP82" s="16" t="s">
        <v>25449</v>
      </c>
      <c r="AQ82" s="33">
        <f>IF(D3L175C19=0,0,D3L175C18/D3L175C19)</f>
        <v>2.6999217249287465E-2</v>
      </c>
      <c r="AR82" s="16" t="s">
        <v>25450</v>
      </c>
      <c r="AS82" s="32">
        <f>IF(D3L175C5=0,0,D3L175C18/D3L175C5)</f>
        <v>0.24333382198104259</v>
      </c>
      <c r="AT82" s="16" t="s">
        <v>4251</v>
      </c>
      <c r="AU82" s="32">
        <f>D3L172C22</f>
        <v>2.6392150235092761E-2</v>
      </c>
      <c r="AV82" s="16" t="s">
        <v>25451</v>
      </c>
      <c r="AW82" s="15">
        <f>D3L175C5*D3L175C22</f>
        <v>96.055179842838101</v>
      </c>
      <c r="AX82" s="16" t="s">
        <v>25466</v>
      </c>
      <c r="AY82" s="15">
        <f>IF(D3L175C22=0,0,CHOOSE(MIN(D3L175C8,RUN_YEARS),A1L104C1,A1L104C6,A1L104C7,A1L104C8,A1L104C9))</f>
        <v>15966.052</v>
      </c>
      <c r="AZ82" s="16" t="s">
        <v>25452</v>
      </c>
      <c r="BA82" s="33">
        <f>IF(D3L175C24=0,0,D3L175C23/D3L175C24)</f>
        <v>6.0162136414711725E-3</v>
      </c>
      <c r="BB82" s="16" t="s">
        <v>25453</v>
      </c>
      <c r="BC82" s="32">
        <f>IF(D3L175C5=0,0,D3L175C23/D3L175C5)</f>
        <v>2.6392150235092761E-2</v>
      </c>
      <c r="BD82" s="16" t="s">
        <v>4251</v>
      </c>
      <c r="BE82" s="32">
        <f>D3L172C27</f>
        <v>0.40814109641913993</v>
      </c>
      <c r="BF82" s="16" t="s">
        <v>25454</v>
      </c>
      <c r="BG82" s="15">
        <f>D3L175C5*D3L175C27</f>
        <v>1485.4441971789504</v>
      </c>
      <c r="BH82" s="16" t="s">
        <v>25467</v>
      </c>
      <c r="BI82" s="15">
        <f>IF(D3L175C27=0,0,CHOOSE(MIN(D3L175C8,RUN_YEARS),A1L104C1,A1L104C6,A1L104C7,A1L104C8,A1L104C9))</f>
        <v>15966.052</v>
      </c>
      <c r="BJ82" s="16" t="s">
        <v>25455</v>
      </c>
      <c r="BK82" s="33">
        <f>IF(D3L175C29=0,0,D3L175C28/D3L175C29)</f>
        <v>9.3037664989375615E-2</v>
      </c>
      <c r="BL82" s="16" t="s">
        <v>25456</v>
      </c>
      <c r="BM82" s="32">
        <f>IF(D3L175C5=0,0,D3L175C28/D3L175C5)</f>
        <v>0.40814109641913993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0.12304162247114429</v>
      </c>
      <c r="BZ82" s="16" t="s">
        <v>25460</v>
      </c>
      <c r="CA82" s="15">
        <f>D3L175C5*D3L175C37</f>
        <v>447.81440956278396</v>
      </c>
      <c r="CB82" s="16" t="s">
        <v>25469</v>
      </c>
      <c r="CC82" s="15">
        <f>IF(D3L175C37=0,0,CHOOSE(MIN(D3L175C8,RUN_YEARS),B6L116C1,B6L117C1,B6L118C1,B6L119C1,B6L120C1))</f>
        <v>33291.119999999995</v>
      </c>
      <c r="CD82" s="16" t="s">
        <v>25461</v>
      </c>
      <c r="CE82" s="33">
        <f>IF(D3L175C39=0,0,D3L175C38/D3L175C39)</f>
        <v>1.3451467224977231E-2</v>
      </c>
      <c r="CF82" s="16" t="s">
        <v>25462</v>
      </c>
      <c r="CG82" s="32">
        <f>IF(D3L175C5=0,0,D3L175C38/D3L175C5)</f>
        <v>0.12304162247114429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379</v>
      </c>
      <c r="J83" s="16" t="s">
        <v>25503</v>
      </c>
      <c r="K83" s="21">
        <f>IF(FLOW_THRU_100PCT="Y",1,INDEX(VariabilityMatrix,D3L176C1,D3L176C8))</f>
        <v>0.70615753977857509</v>
      </c>
      <c r="L83" s="16" t="s">
        <v>25473</v>
      </c>
      <c r="M83" s="15">
        <f>IF(D3L176C2&lt;&gt;0,D3L176C2*D3L176C4,D3L176C3*D3L176C4)</f>
        <v>267.63370757607998</v>
      </c>
      <c r="N83" s="16" t="s">
        <v>4251</v>
      </c>
      <c r="O83" s="32">
        <f>D3L172C6</f>
        <v>0.19909130889358032</v>
      </c>
      <c r="P83" s="16" t="s">
        <v>25474</v>
      </c>
      <c r="Q83" s="15">
        <f>D3L176C5*D3L176C6</f>
        <v>53.283545145363483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110973681</v>
      </c>
      <c r="V83" s="16" t="s">
        <v>25475</v>
      </c>
      <c r="W83" s="33">
        <f>IF(D3L176C9=0,0,D3L176C7/D3L176C9)</f>
        <v>4.8014578470514543E-7</v>
      </c>
      <c r="X83" s="16" t="s">
        <v>25476</v>
      </c>
      <c r="Y83" s="32">
        <f>IF(D3L176C5=0,0,D3L176C7/D3L176C5)</f>
        <v>0.19909130889358032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0.24333382198104259</v>
      </c>
      <c r="AL83" s="16" t="s">
        <v>25480</v>
      </c>
      <c r="AM83" s="15">
        <f>D3L176C5*D3L176C17</f>
        <v>65.12433295544426</v>
      </c>
      <c r="AN83" s="16" t="s">
        <v>25497</v>
      </c>
      <c r="AO83" s="15">
        <f>IF(D3L176C17=0,0,CHOOSE(MIN(D3L176C8,RUN_YEARS),A1L108C1,A1L108C6,A1L108C7,A1L108C8,A1L108C9))</f>
        <v>32801.773000000001</v>
      </c>
      <c r="AP83" s="16" t="s">
        <v>25481</v>
      </c>
      <c r="AQ83" s="33">
        <f>IF(D3L176C19=0,0,D3L176C18/D3L176C19)</f>
        <v>1.9853906359099632E-3</v>
      </c>
      <c r="AR83" s="16" t="s">
        <v>25482</v>
      </c>
      <c r="AS83" s="32">
        <f>IF(D3L176C5=0,0,D3L176C18/D3L176C5)</f>
        <v>0.24333382198104261</v>
      </c>
      <c r="AT83" s="16" t="s">
        <v>4251</v>
      </c>
      <c r="AU83" s="32">
        <f>D3L172C22</f>
        <v>2.6392150235092761E-2</v>
      </c>
      <c r="AV83" s="16" t="s">
        <v>25483</v>
      </c>
      <c r="AW83" s="15">
        <f>D3L176C5*D3L176C22</f>
        <v>7.063429018322787</v>
      </c>
      <c r="AX83" s="16" t="s">
        <v>25498</v>
      </c>
      <c r="AY83" s="15">
        <f>IF(D3L176C22=0,0,CHOOSE(MIN(D3L176C8,RUN_YEARS),A1L104C1,A1L104C6,A1L104C7,A1L104C8,A1L104C9))</f>
        <v>15966.052</v>
      </c>
      <c r="AZ83" s="16" t="s">
        <v>25484</v>
      </c>
      <c r="BA83" s="33">
        <f>IF(D3L176C24=0,0,D3L176C23/D3L176C24)</f>
        <v>4.4240298217259889E-4</v>
      </c>
      <c r="BB83" s="16" t="s">
        <v>25485</v>
      </c>
      <c r="BC83" s="32">
        <f>IF(D3L176C5=0,0,D3L176C23/D3L176C5)</f>
        <v>2.6392150235092761E-2</v>
      </c>
      <c r="BD83" s="16" t="s">
        <v>4251</v>
      </c>
      <c r="BE83" s="32">
        <f>D3L172C27</f>
        <v>0.40814109641913993</v>
      </c>
      <c r="BF83" s="16" t="s">
        <v>25486</v>
      </c>
      <c r="BG83" s="15">
        <f>D3L176C5*D3L176C27</f>
        <v>109.23231484882076</v>
      </c>
      <c r="BH83" s="16" t="s">
        <v>25499</v>
      </c>
      <c r="BI83" s="15">
        <f>IF(D3L176C27=0,0,CHOOSE(MIN(D3L176C8,RUN_YEARS),A1L104C1,A1L104C6,A1L104C7,A1L104C8,A1L104C9))</f>
        <v>15966.052</v>
      </c>
      <c r="BJ83" s="16" t="s">
        <v>25487</v>
      </c>
      <c r="BK83" s="33">
        <f>IF(D3L176C29=0,0,D3L176C28/D3L176C29)</f>
        <v>6.8415357064364295E-3</v>
      </c>
      <c r="BL83" s="16" t="s">
        <v>25488</v>
      </c>
      <c r="BM83" s="32">
        <f>IF(D3L176C5=0,0,D3L176C28/D3L176C5)</f>
        <v>0.40814109641913993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0.12304162247114429</v>
      </c>
      <c r="BZ83" s="16" t="s">
        <v>25492</v>
      </c>
      <c r="CA83" s="15">
        <f>D3L176C5*D3L176C37</f>
        <v>32.930085608128664</v>
      </c>
      <c r="CB83" s="16" t="s">
        <v>25501</v>
      </c>
      <c r="CC83" s="15">
        <f>IF(D3L176C37=0,0,CHOOSE(MIN(D3L176C8,RUN_YEARS),B6L116C1,B6L117C1,B6L118C1,B6L119C1,B6L120C1))</f>
        <v>33291.119999999995</v>
      </c>
      <c r="CD83" s="16" t="s">
        <v>25493</v>
      </c>
      <c r="CE83" s="33">
        <f>IF(D3L176C39=0,0,D3L176C38/D3L176C39)</f>
        <v>9.8915523443274559E-4</v>
      </c>
      <c r="CF83" s="16" t="s">
        <v>25494</v>
      </c>
      <c r="CG83" s="32">
        <f>IF(D3L176C5=0,0,D3L176C38/D3L176C5)</f>
        <v>0.12304162247114429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1236</v>
      </c>
      <c r="J84" s="16" t="s">
        <v>25535</v>
      </c>
      <c r="K84" s="21">
        <f>IF(FLOW_THRU_100PCT="Y",1,INDEX(VariabilityMatrix,D3L177C1,D3L177C8))</f>
        <v>0.70615753977857509</v>
      </c>
      <c r="L84" s="16" t="s">
        <v>25505</v>
      </c>
      <c r="M84" s="15">
        <f>IF(D3L177C2&lt;&gt;0,D3L177C2*D3L177C4,D3L177C3*D3L177C4)</f>
        <v>872.81071916631879</v>
      </c>
      <c r="N84" s="16" t="s">
        <v>4251</v>
      </c>
      <c r="O84" s="32">
        <f>D3L172C6</f>
        <v>0.19909130889358032</v>
      </c>
      <c r="P84" s="16" t="s">
        <v>25506</v>
      </c>
      <c r="Q84" s="15">
        <f>D3L177C5*D3L177C6</f>
        <v>173.76902849516955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110973681</v>
      </c>
      <c r="V84" s="16" t="s">
        <v>25507</v>
      </c>
      <c r="W84" s="33">
        <f>IF(D3L177C9=0,0,D3L177C7/D3L177C9)</f>
        <v>1.5658580208326112E-6</v>
      </c>
      <c r="X84" s="16" t="s">
        <v>25508</v>
      </c>
      <c r="Y84" s="32">
        <f>IF(D3L177C5=0,0,D3L177C7/D3L177C5)</f>
        <v>0.19909130889358032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0.24333382198104259</v>
      </c>
      <c r="AL84" s="16" t="s">
        <v>25512</v>
      </c>
      <c r="AM84" s="15">
        <f>D3L177C5*D3L177C17</f>
        <v>212.38436816076276</v>
      </c>
      <c r="AN84" s="16" t="s">
        <v>25529</v>
      </c>
      <c r="AO84" s="15">
        <f>IF(D3L177C17=0,0,CHOOSE(MIN(D3L177C8,RUN_YEARS),A1L108C1,A1L108C6,A1L108C7,A1L108C8,A1L108C9))</f>
        <v>32801.773000000001</v>
      </c>
      <c r="AP84" s="16" t="s">
        <v>25513</v>
      </c>
      <c r="AQ84" s="33">
        <f>IF(D3L177C19=0,0,D3L177C18/D3L177C19)</f>
        <v>6.4747831820177147E-3</v>
      </c>
      <c r="AR84" s="16" t="s">
        <v>25514</v>
      </c>
      <c r="AS84" s="32">
        <f>IF(D3L177C5=0,0,D3L177C18/D3L177C5)</f>
        <v>0.24333382198104259</v>
      </c>
      <c r="AT84" s="16" t="s">
        <v>4251</v>
      </c>
      <c r="AU84" s="32">
        <f>D3L172C22</f>
        <v>2.6392150235092761E-2</v>
      </c>
      <c r="AV84" s="16" t="s">
        <v>25515</v>
      </c>
      <c r="AW84" s="15">
        <f>D3L177C5*D3L177C22</f>
        <v>23.035351627036842</v>
      </c>
      <c r="AX84" s="16" t="s">
        <v>25530</v>
      </c>
      <c r="AY84" s="15">
        <f>IF(D3L177C22=0,0,CHOOSE(MIN(D3L177C8,RUN_YEARS),A1L104C1,A1L104C6,A1L104C7,A1L104C8,A1L104C9))</f>
        <v>15966.052</v>
      </c>
      <c r="AZ84" s="16" t="s">
        <v>25516</v>
      </c>
      <c r="BA84" s="33">
        <f>IF(D3L177C24=0,0,D3L177C23/D3L177C24)</f>
        <v>1.4427706753702696E-3</v>
      </c>
      <c r="BB84" s="16" t="s">
        <v>25517</v>
      </c>
      <c r="BC84" s="32">
        <f>IF(D3L177C5=0,0,D3L177C23/D3L177C5)</f>
        <v>2.6392150235092761E-2</v>
      </c>
      <c r="BD84" s="16" t="s">
        <v>4251</v>
      </c>
      <c r="BE84" s="32">
        <f>D3L172C27</f>
        <v>0.40814109641913993</v>
      </c>
      <c r="BF84" s="16" t="s">
        <v>25518</v>
      </c>
      <c r="BG84" s="15">
        <f>D3L177C5*D3L177C27</f>
        <v>356.22992388691938</v>
      </c>
      <c r="BH84" s="16" t="s">
        <v>25531</v>
      </c>
      <c r="BI84" s="15">
        <f>IF(D3L177C27=0,0,CHOOSE(MIN(D3L177C8,RUN_YEARS),A1L104C1,A1L104C6,A1L104C7,A1L104C8,A1L104C9))</f>
        <v>15966.052</v>
      </c>
      <c r="BJ84" s="16" t="s">
        <v>25519</v>
      </c>
      <c r="BK84" s="33">
        <f>IF(D3L177C29=0,0,D3L177C28/D3L177C29)</f>
        <v>2.2311710113866557E-2</v>
      </c>
      <c r="BL84" s="16" t="s">
        <v>25520</v>
      </c>
      <c r="BM84" s="32">
        <f>IF(D3L177C5=0,0,D3L177C28/D3L177C5)</f>
        <v>0.40814109641913993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0.12304162247114429</v>
      </c>
      <c r="BZ84" s="16" t="s">
        <v>25524</v>
      </c>
      <c r="CA84" s="15">
        <f>D3L177C5*D3L177C37</f>
        <v>107.39204699643014</v>
      </c>
      <c r="CB84" s="16" t="s">
        <v>25533</v>
      </c>
      <c r="CC84" s="15">
        <f>IF(D3L177C37=0,0,CHOOSE(MIN(D3L177C8,RUN_YEARS),B6L116C1,B6L117C1,B6L118C1,B6L119C1,B6L120C1))</f>
        <v>33291.119999999995</v>
      </c>
      <c r="CD84" s="16" t="s">
        <v>25525</v>
      </c>
      <c r="CE84" s="33">
        <f>IF(D3L177C39=0,0,D3L177C38/D3L177C39)</f>
        <v>3.2258466220550751E-3</v>
      </c>
      <c r="CF84" s="16" t="s">
        <v>25526</v>
      </c>
      <c r="CG84" s="32">
        <f>IF(D3L177C5=0,0,D3L177C38/D3L177C5)</f>
        <v>0.12304162247114429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4458</v>
      </c>
      <c r="J85" s="16" t="s">
        <v>25567</v>
      </c>
      <c r="K85" s="21">
        <f>IF(FLOW_THRU_100PCT="Y",1,INDEX(VariabilityMatrix,D3L178C1,D3L178C8))</f>
        <v>0.70615753977857509</v>
      </c>
      <c r="L85" s="16" t="s">
        <v>25537</v>
      </c>
      <c r="M85" s="15">
        <f>IF(D3L178C2&lt;&gt;0,D3L178C2*D3L178C4,D3L178C3*D3L178C4)</f>
        <v>3148.0503123328876</v>
      </c>
      <c r="N85" s="16" t="s">
        <v>4251</v>
      </c>
      <c r="O85" s="32">
        <f>D3L172C6</f>
        <v>0.19909130889358032</v>
      </c>
      <c r="P85" s="16" t="s">
        <v>25538</v>
      </c>
      <c r="Q85" s="15">
        <f>D3L178C5*D3L178C6</f>
        <v>626.7494571451989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110973681</v>
      </c>
      <c r="V85" s="16" t="s">
        <v>25539</v>
      </c>
      <c r="W85" s="33">
        <f>IF(D3L178C9=0,0,D3L178C7/D3L178C9)</f>
        <v>5.6477306285370391E-6</v>
      </c>
      <c r="X85" s="16" t="s">
        <v>25540</v>
      </c>
      <c r="Y85" s="32">
        <f>IF(D3L178C5=0,0,D3L178C7/D3L178C5)</f>
        <v>0.19909130889358032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0.24333382198104259</v>
      </c>
      <c r="AL85" s="16" t="s">
        <v>25544</v>
      </c>
      <c r="AM85" s="15">
        <f>D3L178C5*D3L178C17</f>
        <v>766.0271142885764</v>
      </c>
      <c r="AN85" s="16" t="s">
        <v>25561</v>
      </c>
      <c r="AO85" s="15">
        <f>IF(D3L178C17=0,0,CHOOSE(MIN(D3L178C8,RUN_YEARS),A1L108C1,A1L108C6,A1L108C7,A1L108C8,A1L108C9))</f>
        <v>32801.773000000001</v>
      </c>
      <c r="AP85" s="16" t="s">
        <v>25545</v>
      </c>
      <c r="AQ85" s="33">
        <f>IF(D3L178C19=0,0,D3L178C18/D3L178C19)</f>
        <v>2.3353222836112436E-2</v>
      </c>
      <c r="AR85" s="16" t="s">
        <v>25546</v>
      </c>
      <c r="AS85" s="32">
        <f>IF(D3L178C5=0,0,D3L178C18/D3L178C5)</f>
        <v>0.24333382198104259</v>
      </c>
      <c r="AT85" s="16" t="s">
        <v>4251</v>
      </c>
      <c r="AU85" s="32">
        <f>D3L172C22</f>
        <v>2.6392150235092761E-2</v>
      </c>
      <c r="AV85" s="16" t="s">
        <v>25547</v>
      </c>
      <c r="AW85" s="15">
        <f>D3L178C5*D3L178C22</f>
        <v>83.083816790720263</v>
      </c>
      <c r="AX85" s="16" t="s">
        <v>25562</v>
      </c>
      <c r="AY85" s="15">
        <f>IF(D3L178C22=0,0,CHOOSE(MIN(D3L178C8,RUN_YEARS),A1L104C1,A1L104C6,A1L104C7,A1L104C8,A1L104C9))</f>
        <v>15966.052</v>
      </c>
      <c r="AZ85" s="16" t="s">
        <v>25548</v>
      </c>
      <c r="BA85" s="33">
        <f>IF(D3L178C24=0,0,D3L178C23/D3L178C24)</f>
        <v>5.2037796689325747E-3</v>
      </c>
      <c r="BB85" s="16" t="s">
        <v>25549</v>
      </c>
      <c r="BC85" s="32">
        <f>IF(D3L178C5=0,0,D3L178C23/D3L178C5)</f>
        <v>2.6392150235092761E-2</v>
      </c>
      <c r="BD85" s="16" t="s">
        <v>4251</v>
      </c>
      <c r="BE85" s="32">
        <f>D3L172C27</f>
        <v>0.40814109641913993</v>
      </c>
      <c r="BF85" s="16" t="s">
        <v>25550</v>
      </c>
      <c r="BG85" s="15">
        <f>D3L178C5*D3L178C27</f>
        <v>1284.8487060581606</v>
      </c>
      <c r="BH85" s="16" t="s">
        <v>25563</v>
      </c>
      <c r="BI85" s="15">
        <f>IF(D3L178C27=0,0,CHOOSE(MIN(D3L178C8,RUN_YEARS),A1L104C1,A1L104C6,A1L104C7,A1L104C8,A1L104C9))</f>
        <v>15966.052</v>
      </c>
      <c r="BJ85" s="16" t="s">
        <v>25551</v>
      </c>
      <c r="BK85" s="33">
        <f>IF(D3L178C29=0,0,D3L178C28/D3L178C29)</f>
        <v>8.0473789391275974E-2</v>
      </c>
      <c r="BL85" s="16" t="s">
        <v>25552</v>
      </c>
      <c r="BM85" s="32">
        <f>IF(D3L178C5=0,0,D3L178C28/D3L178C5)</f>
        <v>0.40814109641913993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0.12304162247114429</v>
      </c>
      <c r="BZ85" s="16" t="s">
        <v>25556</v>
      </c>
      <c r="CA85" s="15">
        <f>D3L178C5*D3L178C37</f>
        <v>387.34121805023102</v>
      </c>
      <c r="CB85" s="16" t="s">
        <v>25565</v>
      </c>
      <c r="CC85" s="15">
        <f>IF(D3L178C37=0,0,CHOOSE(MIN(D3L178C8,RUN_YEARS),B6L116C1,B6L117C1,B6L118C1,B6L119C1,B6L120C1))</f>
        <v>33291.119999999995</v>
      </c>
      <c r="CD85" s="16" t="s">
        <v>25557</v>
      </c>
      <c r="CE85" s="33">
        <f>IF(D3L178C39=0,0,D3L178C38/D3L178C39)</f>
        <v>1.1634971068868547E-2</v>
      </c>
      <c r="CF85" s="16" t="s">
        <v>25558</v>
      </c>
      <c r="CG85" s="32">
        <f>IF(D3L178C5=0,0,D3L178C38/D3L178C5)</f>
        <v>0.12304162247114429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0.11788316518003521</v>
      </c>
      <c r="J86" s="16" t="s">
        <v>25599</v>
      </c>
      <c r="K86" s="21">
        <f>IF(FLOW_THRU_100PCT="Y",1,INDEX(VariabilityMatrix,D3L179C1,D3L179C8))</f>
        <v>0.49938676835045426</v>
      </c>
      <c r="L86" s="16" t="s">
        <v>25569</v>
      </c>
      <c r="M86" s="15">
        <f>IF(D3L179C2&lt;&gt;0,D3L179C2*D3L179C4,D3L179C3*D3L179C4)</f>
        <v>5.8869292902180577E-2</v>
      </c>
      <c r="N86" s="16" t="s">
        <v>4251</v>
      </c>
      <c r="O86" s="32">
        <f>0.45*CHOOSE(MIN(D3L179C8,RUN_YEARS),B3L110C1,B3L125C1,B3L140C1,B3L155C1,B3L170C1)</f>
        <v>0.41904124340240029</v>
      </c>
      <c r="P86" s="16" t="s">
        <v>25570</v>
      </c>
      <c r="Q86" s="15">
        <f>D3L179C5*D3L179C6</f>
        <v>2.4668661695949848E-2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114903221.40000001</v>
      </c>
      <c r="V86" s="16" t="s">
        <v>25571</v>
      </c>
      <c r="W86" s="33">
        <f>IF(D3L179C9=0,0,D3L179C7/D3L179C9)</f>
        <v>2.146907753793389E-10</v>
      </c>
      <c r="X86" s="16" t="s">
        <v>25572</v>
      </c>
      <c r="Y86" s="32">
        <f>IF(D3L179C5=0,0,D3L179C7/D3L179C5)</f>
        <v>0.41904124340240029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0.51216151971404489</v>
      </c>
      <c r="AL86" s="16" t="s">
        <v>25576</v>
      </c>
      <c r="AM86" s="15">
        <f>D3L179C5*D3L179C17</f>
        <v>3.0150586517272041E-2</v>
      </c>
      <c r="AN86" s="16" t="s">
        <v>25593</v>
      </c>
      <c r="AO86" s="15">
        <f>IF(D3L179C17=0,0,CHOOSE(MIN(D3L179C8,RUN_YEARS),A1L108C1,A1L108C6,A1L108C7,A1L108C8,A1L108C9))</f>
        <v>35205.813200000004</v>
      </c>
      <c r="AP86" s="16" t="s">
        <v>25577</v>
      </c>
      <c r="AQ86" s="33">
        <f>IF(D3L179C19=0,0,D3L179C18/D3L179C19)</f>
        <v>8.5640931927889787E-7</v>
      </c>
      <c r="AR86" s="16" t="s">
        <v>25578</v>
      </c>
      <c r="AS86" s="32">
        <f>IF(D3L179C5=0,0,D3L179C18/D3L179C5)</f>
        <v>0.51216151971404489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6.8797236883554824E-2</v>
      </c>
      <c r="BZ86" s="16" t="s">
        <v>25588</v>
      </c>
      <c r="CA86" s="15">
        <f>D3L179C5*D3L179C37</f>
        <v>4.0500446889586896E-3</v>
      </c>
      <c r="CB86" s="16" t="s">
        <v>25597</v>
      </c>
      <c r="CC86" s="15">
        <f>IF(D3L179C37=0,0,CHOOSE(MIN(D3L179C8,RUN_YEARS),B6L116C1,B6L117C1,B6L118C1,B6L119C1,B6L120C1))</f>
        <v>39791.867999999995</v>
      </c>
      <c r="CD86" s="16" t="s">
        <v>25589</v>
      </c>
      <c r="CE86" s="33">
        <f>IF(D3L179C39=0,0,D3L179C38/D3L179C39)</f>
        <v>1.0178071280691547E-7</v>
      </c>
      <c r="CF86" s="16" t="s">
        <v>25590</v>
      </c>
      <c r="CG86" s="32">
        <f>IF(D3L179C5=0,0,D3L179C38/D3L179C5)</f>
        <v>6.8797236883554824E-2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0.49737223867292524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0.42199332783418453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110973681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0.51576962290844774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32801.773000000001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6.2237049257367727E-2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33291.119999999995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1.0090660451841882</v>
      </c>
      <c r="J88" s="16" t="s">
        <v>25661</v>
      </c>
      <c r="K88" s="21">
        <f>IF(FLOW_THRU_100PCT="Y",1,INDEX(VariabilityMatrix,D3L181C1,D3L181C8))</f>
        <v>0.49938676835045426</v>
      </c>
      <c r="L88" s="16" t="s">
        <v>25631</v>
      </c>
      <c r="M88" s="15">
        <f>IF(D3L181C2&lt;&gt;0,D3L181C2*D3L181C4,D3L181C3*D3L181C4)</f>
        <v>0.50391423135670521</v>
      </c>
      <c r="N88" s="16" t="s">
        <v>4251</v>
      </c>
      <c r="O88" s="32">
        <f>0.45*CHOOSE(MIN(D3L181C8,RUN_YEARS),B3L110C1,B3L125C1,B3L140C1,B3L155C1,B3L170C1)</f>
        <v>0.41904124340240029</v>
      </c>
      <c r="P88" s="16" t="s">
        <v>25632</v>
      </c>
      <c r="Q88" s="15">
        <f>D3L181C5*D3L181C6</f>
        <v>0.21116084607587857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114903221.40000001</v>
      </c>
      <c r="V88" s="16" t="s">
        <v>25633</v>
      </c>
      <c r="W88" s="33">
        <f>IF(D3L181C9=0,0,D3L181C7/D3L181C9)</f>
        <v>1.8377278156613854E-9</v>
      </c>
      <c r="X88" s="16" t="s">
        <v>25634</v>
      </c>
      <c r="Y88" s="32">
        <f>IF(D3L181C5=0,0,D3L181C7/D3L181C5)</f>
        <v>0.41904124340240029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0.51216151971404489</v>
      </c>
      <c r="AL88" s="16" t="s">
        <v>25638</v>
      </c>
      <c r="AM88" s="15">
        <f>D3L181C5*D3L181C17</f>
        <v>0.25808547853718494</v>
      </c>
      <c r="AN88" s="16" t="s">
        <v>25655</v>
      </c>
      <c r="AO88" s="15">
        <f>IF(D3L181C17=0,0,CHOOSE(MIN(D3L181C8,RUN_YEARS),A1L108C1,A1L108C6,A1L108C7,A1L108C8,A1L108C9))</f>
        <v>35205.813200000004</v>
      </c>
      <c r="AP88" s="16" t="s">
        <v>25639</v>
      </c>
      <c r="AQ88" s="33">
        <f>IF(D3L181C19=0,0,D3L181C18/D3L181C19)</f>
        <v>7.3307631632035391E-6</v>
      </c>
      <c r="AR88" s="16" t="s">
        <v>25640</v>
      </c>
      <c r="AS88" s="32">
        <f>IF(D3L181C5=0,0,D3L181C18/D3L181C5)</f>
        <v>0.51216151971404489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6.8797236883554824E-2</v>
      </c>
      <c r="BZ88" s="16" t="s">
        <v>25650</v>
      </c>
      <c r="CA88" s="15">
        <f>D3L181C5*D3L181C37</f>
        <v>3.4667906743641702E-2</v>
      </c>
      <c r="CB88" s="16" t="s">
        <v>25659</v>
      </c>
      <c r="CC88" s="15">
        <f>IF(D3L181C37=0,0,CHOOSE(MIN(D3L181C8,RUN_YEARS),B6L116C1,B6L117C1,B6L118C1,B6L119C1,B6L120C1))</f>
        <v>39791.867999999995</v>
      </c>
      <c r="CD88" s="16" t="s">
        <v>25651</v>
      </c>
      <c r="CE88" s="33">
        <f>IF(D3L181C39=0,0,D3L181C38/D3L181C39)</f>
        <v>8.7123094456489721E-7</v>
      </c>
      <c r="CF88" s="16" t="s">
        <v>25652</v>
      </c>
      <c r="CG88" s="32">
        <f>IF(D3L181C5=0,0,D3L181C38/D3L181C5)</f>
        <v>6.8797236883554824E-2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0.51653194075813191</v>
      </c>
      <c r="J89" s="16" t="s">
        <v>25692</v>
      </c>
      <c r="K89" s="21">
        <f>IF(FLOW_THRU_100PCT="Y",1,INDEX(VariabilityMatrix,D3L182C1,D3L182C8))</f>
        <v>0.49737223867292524</v>
      </c>
      <c r="L89" s="16" t="s">
        <v>25662</v>
      </c>
      <c r="M89" s="15">
        <f>IF(D3L182C2&lt;&gt;0,D3L182C2*D3L182C4,D3L182C3*D3L182C4)</f>
        <v>0.25690864772094285</v>
      </c>
      <c r="N89" s="16" t="s">
        <v>4251</v>
      </c>
      <c r="O89" s="32">
        <f>0.45*CHOOSE(MIN(D3L182C8,RUN_YEARS),B3L110C1,B3L125C1,B3L140C1,B3L155C1,B3L170C1)</f>
        <v>0.42199332783418453</v>
      </c>
      <c r="P89" s="16" t="s">
        <v>25663</v>
      </c>
      <c r="Q89" s="15">
        <f>D3L182C5*D3L182C6</f>
        <v>0.10841373520114087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110973681</v>
      </c>
      <c r="V89" s="16" t="s">
        <v>25664</v>
      </c>
      <c r="W89" s="33">
        <f>IF(D3L182C9=0,0,D3L182C7/D3L182C9)</f>
        <v>9.7693195561514153E-10</v>
      </c>
      <c r="X89" s="16" t="s">
        <v>25665</v>
      </c>
      <c r="Y89" s="32">
        <f>IF(D3L182C5=0,0,D3L182C7/D3L182C5)</f>
        <v>0.42199332783418453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0.51576962290844774</v>
      </c>
      <c r="AL89" s="16" t="s">
        <v>25669</v>
      </c>
      <c r="AM89" s="15">
        <f>D3L182C5*D3L182C17</f>
        <v>0.13250567635694993</v>
      </c>
      <c r="AN89" s="16" t="s">
        <v>25686</v>
      </c>
      <c r="AO89" s="15">
        <f>IF(D3L182C17=0,0,CHOOSE(MIN(D3L182C8,RUN_YEARS),A1L108C1,A1L108C6,A1L108C7,A1L108C8,A1L108C9))</f>
        <v>32801.773000000001</v>
      </c>
      <c r="AP89" s="16" t="s">
        <v>25670</v>
      </c>
      <c r="AQ89" s="33">
        <f>IF(D3L182C19=0,0,D3L182C18/D3L182C19)</f>
        <v>4.039588846522105E-6</v>
      </c>
      <c r="AR89" s="16" t="s">
        <v>25671</v>
      </c>
      <c r="AS89" s="32">
        <f>IF(D3L182C5=0,0,D3L182C18/D3L182C5)</f>
        <v>0.51576962290844774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6.2237049257367727E-2</v>
      </c>
      <c r="BZ89" s="16" t="s">
        <v>25681</v>
      </c>
      <c r="CA89" s="15">
        <f>D3L182C5*D3L182C37</f>
        <v>1.5989236162852052E-2</v>
      </c>
      <c r="CB89" s="16" t="s">
        <v>25690</v>
      </c>
      <c r="CC89" s="15">
        <f>IF(D3L182C37=0,0,CHOOSE(MIN(D3L182C8,RUN_YEARS),B6L116C1,B6L117C1,B6L118C1,B6L119C1,B6L120C1))</f>
        <v>33291.119999999995</v>
      </c>
      <c r="CD89" s="16" t="s">
        <v>25682</v>
      </c>
      <c r="CE89" s="33">
        <f>IF(D3L182C39=0,0,D3L182C38/D3L182C39)</f>
        <v>4.8028531821254596E-7</v>
      </c>
      <c r="CF89" s="16" t="s">
        <v>25683</v>
      </c>
      <c r="CG89" s="32">
        <f>IF(D3L182C5=0,0,D3L182C38/D3L182C5)</f>
        <v>6.223704925736772E-2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0.49737223867292524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0.42199332783418453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110973681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0.51576962290844774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32801.773000000001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6.2237049257367727E-2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33291.119999999995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0.49737223867292524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0.42199332783418453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110973681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0.51576962290844774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32801.773000000001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6.2237049257367727E-2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33291.119999999995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0.49737223867292524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0.42199332783418453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110973681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0.51576962290844774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32801.773000000001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6.2237049257367727E-2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33291.119999999995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0.49737223867292524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0.42199332783418453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110973681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0.51576962290844774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32801.773000000001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6.2237049257367727E-2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33291.119999999995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0.49737223867292524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0.42199332783418453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110973681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0.51576962290844774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32801.773000000001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6.2237049257367727E-2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33291.119999999995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2.1007659564217272E-2</v>
      </c>
      <c r="J95" s="16" t="s">
        <v>25878</v>
      </c>
      <c r="K95" s="21">
        <f>IF(FLOW_THRU_100PCT="Y",1,D3L165C4)</f>
        <v>0.89881729979770075</v>
      </c>
      <c r="L95" s="16" t="s">
        <v>25848</v>
      </c>
      <c r="M95" s="15">
        <f>IF(D3L188C2&lt;&gt;0,D3L188C2*D3L188C4,D3L188C3*D3L188C4)</f>
        <v>1.8882047844579111E-2</v>
      </c>
      <c r="N95" s="16" t="s">
        <v>4251</v>
      </c>
      <c r="O95" s="32">
        <f>0.45*CHOOSE(MIN(D3L188C8,RUN_YEARS),B3L110C1,B3L125C1,B3L140C1,B3L155C1,B3L170C1)</f>
        <v>0.42199332783418453</v>
      </c>
      <c r="P95" s="16" t="s">
        <v>25849</v>
      </c>
      <c r="Q95" s="15">
        <f>D3L188C5*D3L188C6</f>
        <v>7.9680982062582291E-3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110973681</v>
      </c>
      <c r="V95" s="16" t="s">
        <v>25850</v>
      </c>
      <c r="W95" s="33">
        <f>IF(D3L188C9=0,0,D3L188C7/D3L188C9)</f>
        <v>7.1801693288503513E-11</v>
      </c>
      <c r="X95" s="16" t="s">
        <v>25851</v>
      </c>
      <c r="Y95" s="32">
        <f>IF(D3L188C5=0,0,D3L188C7/D3L188C5)</f>
        <v>0.42199332783418447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0.51576962290844774</v>
      </c>
      <c r="AL95" s="16" t="s">
        <v>25855</v>
      </c>
      <c r="AM95" s="15">
        <f>D3L188C5*D3L188C17</f>
        <v>9.7387866965378371E-3</v>
      </c>
      <c r="AN95" s="16" t="s">
        <v>25872</v>
      </c>
      <c r="AO95" s="15">
        <f>IF(D3L188C17=0,0,CHOOSE(MIN(D3L188C8,RUN_YEARS),A1L108C1,A1L108C6,A1L108C7,A1L108C8,A1L108C9))</f>
        <v>32801.773000000001</v>
      </c>
      <c r="AP95" s="16" t="s">
        <v>25856</v>
      </c>
      <c r="AQ95" s="33">
        <f>IF(D3L188C19=0,0,D3L188C18/D3L188C19)</f>
        <v>2.9689817975808308E-7</v>
      </c>
      <c r="AR95" s="16" t="s">
        <v>25857</v>
      </c>
      <c r="AS95" s="32">
        <f>IF(D3L188C5=0,0,D3L188C18/D3L188C5)</f>
        <v>0.51576962290844774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6.2237049257367727E-2</v>
      </c>
      <c r="BZ95" s="16" t="s">
        <v>25867</v>
      </c>
      <c r="CA95" s="15">
        <f>D3L188C5*D3L188C37</f>
        <v>1.1751629417830441E-3</v>
      </c>
      <c r="CB95" s="16" t="s">
        <v>25876</v>
      </c>
      <c r="CC95" s="15">
        <f>IF(D3L188C37=0,0,CHOOSE(MIN(D3L188C8,RUN_YEARS),B6L116C1,B6L117C1,B6L118C1,B6L119C1,B6L120C1))</f>
        <v>33291.119999999995</v>
      </c>
      <c r="CD95" s="16" t="s">
        <v>25868</v>
      </c>
      <c r="CE95" s="33">
        <f>IF(D3L188C39=0,0,D3L188C38/D3L188C39)</f>
        <v>3.5299591656364948E-8</v>
      </c>
      <c r="CF95" s="16" t="s">
        <v>25869</v>
      </c>
      <c r="CG95" s="32">
        <f>IF(D3L188C5=0,0,D3L188C38/D3L188C5)</f>
        <v>6.223704925736772E-2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6.7167605868297883E-2</v>
      </c>
      <c r="J96" s="16" t="s">
        <v>25909</v>
      </c>
      <c r="K96" s="21">
        <f>IF(FLOW_THRU_100PCT="Y",1,INDEX(VariabilityMatrix,D3L189C1,D3L189C8))</f>
        <v>0.49938676835045426</v>
      </c>
      <c r="L96" s="16" t="s">
        <v>25879</v>
      </c>
      <c r="M96" s="15">
        <f>IF(D3L189C2&lt;&gt;0,D3L189C2*D3L189C4,D3L189C3*D3L189C4)</f>
        <v>3.3542613632406286E-2</v>
      </c>
      <c r="N96" s="16" t="s">
        <v>4251</v>
      </c>
      <c r="O96" s="32">
        <f>0.45*CHOOSE(MIN(D3L189C8,RUN_YEARS),B3L110C1,B3L125C1,B3L140C1,B3L155C1,B3L170C1)</f>
        <v>0.41904124340240029</v>
      </c>
      <c r="P96" s="16" t="s">
        <v>25880</v>
      </c>
      <c r="Q96" s="15">
        <f>D3L189C5*D3L189C6</f>
        <v>1.4055738523489833E-2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114903221.40000001</v>
      </c>
      <c r="V96" s="16" t="s">
        <v>25881</v>
      </c>
      <c r="W96" s="33">
        <f>IF(D3L189C9=0,0,D3L189C7/D3L189C9)</f>
        <v>1.2232675770298145E-10</v>
      </c>
      <c r="X96" s="16" t="s">
        <v>25882</v>
      </c>
      <c r="Y96" s="32">
        <f>IF(D3L189C5=0,0,D3L189C7/D3L189C5)</f>
        <v>0.41904124340240029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0.51216151971404489</v>
      </c>
      <c r="AL96" s="16" t="s">
        <v>25886</v>
      </c>
      <c r="AM96" s="15">
        <f>D3L189C5*D3L189C17</f>
        <v>1.7179235973154242E-2</v>
      </c>
      <c r="AN96" s="16" t="s">
        <v>25903</v>
      </c>
      <c r="AO96" s="15">
        <f>IF(D3L189C17=0,0,CHOOSE(MIN(D3L189C8,RUN_YEARS),A1L108C1,A1L108C6,A1L108C7,A1L108C8,A1L108C9))</f>
        <v>35205.813200000004</v>
      </c>
      <c r="AP96" s="16" t="s">
        <v>25887</v>
      </c>
      <c r="AQ96" s="33">
        <f>IF(D3L189C19=0,0,D3L189C18/D3L189C19)</f>
        <v>4.8796589005233485E-7</v>
      </c>
      <c r="AR96" s="16" t="s">
        <v>25888</v>
      </c>
      <c r="AS96" s="32">
        <f>IF(D3L189C5=0,0,D3L189C18/D3L189C5)</f>
        <v>0.51216151971404489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6.8797236883554824E-2</v>
      </c>
      <c r="BZ96" s="16" t="s">
        <v>25898</v>
      </c>
      <c r="CA96" s="15">
        <f>D3L189C5*D3L189C37</f>
        <v>2.3076391357622107E-3</v>
      </c>
      <c r="CB96" s="16" t="s">
        <v>25907</v>
      </c>
      <c r="CC96" s="15">
        <f>IF(D3L189C37=0,0,CHOOSE(MIN(D3L189C8,RUN_YEARS),B6L116C1,B6L117C1,B6L118C1,B6L119C1,B6L120C1))</f>
        <v>39791.867999999995</v>
      </c>
      <c r="CD96" s="16" t="s">
        <v>25899</v>
      </c>
      <c r="CE96" s="33">
        <f>IF(D3L189C39=0,0,D3L189C38/D3L189C39)</f>
        <v>5.7992731976347805E-8</v>
      </c>
      <c r="CF96" s="16" t="s">
        <v>25900</v>
      </c>
      <c r="CG96" s="32">
        <f>IF(D3L189C5=0,0,D3L189C38/D3L189C5)</f>
        <v>6.8797236883554824E-2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0.174965944321512</v>
      </c>
      <c r="J97" s="16" t="s">
        <v>25940</v>
      </c>
      <c r="K97" s="21">
        <f>IF(FLOW_THRU_100PCT="Y",1,INDEX(VariabilityMatrix,D3L190C1,D3L190C8))</f>
        <v>0.51079460580946057</v>
      </c>
      <c r="L97" s="16" t="s">
        <v>25910</v>
      </c>
      <c r="M97" s="15">
        <f>IF(D3L190C2&lt;&gt;0,D3L190C2*D3L190C4,D3L190C3*D3L190C4)</f>
        <v>8.937166055978675E-2</v>
      </c>
      <c r="N97" s="16" t="s">
        <v>4251</v>
      </c>
      <c r="O97" s="32">
        <f>0.45*CHOOSE(MIN(D3L190C8,RUN_YEARS),B3L110C1,B3L125C1,B3L140C1,B3L155C1,B3L170C1)</f>
        <v>0.41955730613330888</v>
      </c>
      <c r="P97" s="16" t="s">
        <v>25911</v>
      </c>
      <c r="Q97" s="15">
        <f>D3L190C5*D3L190C6</f>
        <v>3.7496533149124614E-2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118184748.66666667</v>
      </c>
      <c r="V97" s="16" t="s">
        <v>25912</v>
      </c>
      <c r="W97" s="33">
        <f>IF(D3L190C9=0,0,D3L190C7/D3L190C9)</f>
        <v>3.1727049024643142E-10</v>
      </c>
      <c r="X97" s="16" t="s">
        <v>25913</v>
      </c>
      <c r="Y97" s="32">
        <f>IF(D3L190C5=0,0,D3L190C7/D3L190C5)</f>
        <v>0.41955730613330883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0.51279226305182202</v>
      </c>
      <c r="AL97" s="16" t="s">
        <v>25917</v>
      </c>
      <c r="AM97" s="15">
        <f>D3L190C5*D3L190C17</f>
        <v>4.5829096071152313E-2</v>
      </c>
      <c r="AN97" s="16" t="s">
        <v>25934</v>
      </c>
      <c r="AO97" s="15">
        <f>IF(D3L190C17=0,0,CHOOSE(MIN(D3L190C8,RUN_YEARS),A1L108C1,A1L108C6,A1L108C7,A1L108C8,A1L108C9))</f>
        <v>35525.411666666674</v>
      </c>
      <c r="AP97" s="16" t="s">
        <v>25918</v>
      </c>
      <c r="AQ97" s="33">
        <f>IF(D3L190C19=0,0,D3L190C18/D3L190C19)</f>
        <v>1.2900370163522564E-6</v>
      </c>
      <c r="AR97" s="16" t="s">
        <v>25919</v>
      </c>
      <c r="AS97" s="32">
        <f>IF(D3L190C5=0,0,D3L190C18/D3L190C5)</f>
        <v>0.51279226305182202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6.76504308148691E-2</v>
      </c>
      <c r="BZ97" s="16" t="s">
        <v>25929</v>
      </c>
      <c r="CA97" s="15">
        <f>D3L190C5*D3L190C37</f>
        <v>6.046031339509819E-3</v>
      </c>
      <c r="CB97" s="16" t="s">
        <v>25938</v>
      </c>
      <c r="CC97" s="15">
        <f>IF(D3L190C37=0,0,CHOOSE(MIN(D3L190C8,RUN_YEARS),B6L116C1,B6L117C1,B6L118C1,B6L119C1,B6L120C1))</f>
        <v>37649.74</v>
      </c>
      <c r="CD97" s="16" t="s">
        <v>25930</v>
      </c>
      <c r="CE97" s="33">
        <f>IF(D3L190C39=0,0,D3L190C38/D3L190C39)</f>
        <v>1.6058627070226301E-7</v>
      </c>
      <c r="CF97" s="16" t="s">
        <v>25931</v>
      </c>
      <c r="CG97" s="32">
        <f>IF(D3L190C5=0,0,D3L190C38/D3L190C5)</f>
        <v>6.76504308148691E-2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2910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588492.83839964354</v>
      </c>
      <c r="J98" s="16" t="s">
        <v>25958</v>
      </c>
      <c r="K98" s="21">
        <f>IF(D3L191C2+D3L191C3=0,0,D3L191C5/(D3L191C2+D3L191C3))</f>
        <v>0.72545891059870449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429038.45887038711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95964.738340506345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8.5387529423952883E-4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117290.23574950776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3.5192145809243516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10060.866985746683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0.63014118867624158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155586.15898714575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9.7448109894133985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50136.45880748058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1.4949082721324001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8AA27-040B-46F0-9311-CBD92C6A1691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1824.4598691832844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912.22993459164218</v>
      </c>
      <c r="N8" s="16" t="s">
        <v>4251</v>
      </c>
      <c r="O8" s="32">
        <f>0.45*CHOOSE(MIN(D3L201C8,RUN_YEARS),B3L110C1,B3L125C1,B3L140C1,B3L155C1,B3L170C1)</f>
        <v>0.42199332783418453</v>
      </c>
      <c r="P8" s="16" t="s">
        <v>26001</v>
      </c>
      <c r="Q8" s="15">
        <f>D3L201C5*D3L201C6</f>
        <v>384.95494584828759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110973681</v>
      </c>
      <c r="V8" s="16" t="s">
        <v>26002</v>
      </c>
      <c r="W8" s="33">
        <f>IF(D3L201C9=0,0,D3L201C7/D3L201C9)</f>
        <v>3.4688850759874101E-6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0.51576962290844774</v>
      </c>
      <c r="AH8" s="16" t="s">
        <v>26006</v>
      </c>
      <c r="AI8" s="15">
        <f>D3L201C5*D3L201C15</f>
        <v>470.50048937012923</v>
      </c>
      <c r="AJ8" s="16" t="s">
        <v>26007</v>
      </c>
      <c r="AK8" s="15">
        <f>IF(D3L201C15=0,0,CHOOSE(MIN(D3L201C8,RUN_YEARS),A1L108C1,A1L108C6,A1L108C7,A1L108C8,A1L108C9))</f>
        <v>32801.773000000001</v>
      </c>
      <c r="AL8" s="16" t="s">
        <v>26008</v>
      </c>
      <c r="AM8" s="33">
        <f>IF(D3L201C17=0,0,D3L201C16/D3L201C17)</f>
        <v>1.4343751765190534E-2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6.2237049257367727E-2</v>
      </c>
      <c r="BN8" s="16" t="s">
        <v>26018</v>
      </c>
      <c r="BO8" s="15">
        <f>D3L201C5*D3L201C31</f>
        <v>56.774499373225375</v>
      </c>
      <c r="BP8" s="16" t="s">
        <v>26019</v>
      </c>
      <c r="BQ8" s="15">
        <f>IF(D3L201C31=0,0,CHOOSE(MIN(D3L201C8,RUN_YEARS),B6L116C1,B6L117C1,B6L118C1,B6L119C1,B6L120C1))</f>
        <v>33291.119999999995</v>
      </c>
      <c r="BR8" s="16" t="s">
        <v>26020</v>
      </c>
      <c r="BS8" s="33">
        <f>IF(D3L201C33=0,0,D3L201C32/D3L201C33)</f>
        <v>1.7053946930360223E-3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0.42199332783418453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110973681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0.51576962290844774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32801.773000000001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6.2237049257367727E-2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33291.119999999995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807.01371217616474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403.50685608808237</v>
      </c>
      <c r="N10" s="16" t="s">
        <v>4251</v>
      </c>
      <c r="O10" s="32">
        <f>0.45*CHOOSE(MIN(D3L203C8,RUN_YEARS),B3L110C1,B3L125C1,B3L140C1,B3L155C1,B3L170C1)</f>
        <v>0.42199332783418453</v>
      </c>
      <c r="P10" s="16" t="s">
        <v>26049</v>
      </c>
      <c r="Q10" s="15">
        <f>D3L203C5*D3L203C6</f>
        <v>170.27720100451927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110973681</v>
      </c>
      <c r="V10" s="16" t="s">
        <v>26050</v>
      </c>
      <c r="W10" s="33">
        <f>IF(D3L203C9=0,0,D3L203C7/D3L203C9)</f>
        <v>1.5343926548180309E-6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0.51576962290844774</v>
      </c>
      <c r="AH10" s="16" t="s">
        <v>26054</v>
      </c>
      <c r="AI10" s="15">
        <f>D3L203C5*D3L203C15</f>
        <v>208.11657900552353</v>
      </c>
      <c r="AJ10" s="16" t="s">
        <v>26055</v>
      </c>
      <c r="AK10" s="15">
        <f>IF(D3L203C15=0,0,CHOOSE(MIN(D3L203C8,RUN_YEARS),A1L108C1,A1L108C6,A1L108C7,A1L108C8,A1L108C9))</f>
        <v>32801.773000000001</v>
      </c>
      <c r="AL10" s="16" t="s">
        <v>26056</v>
      </c>
      <c r="AM10" s="33">
        <f>IF(D3L203C17=0,0,D3L203C16/D3L203C17)</f>
        <v>6.3446746919906902E-3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6.2237049257367727E-2</v>
      </c>
      <c r="BN10" s="16" t="s">
        <v>26066</v>
      </c>
      <c r="BO10" s="15">
        <f>D3L203C5*D3L203C31</f>
        <v>25.113076078039573</v>
      </c>
      <c r="BP10" s="16" t="s">
        <v>26067</v>
      </c>
      <c r="BQ10" s="15">
        <f>IF(D3L203C31=0,0,CHOOSE(MIN(D3L203C8,RUN_YEARS),B6L116C1,B6L117C1,B6L118C1,B6L119C1,B6L120C1))</f>
        <v>33291.119999999995</v>
      </c>
      <c r="BR10" s="16" t="s">
        <v>26068</v>
      </c>
      <c r="BS10" s="33">
        <f>IF(D3L203C33=0,0,D3L203C32/D3L203C33)</f>
        <v>7.5434758812679102E-4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0.42199332783418453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110973681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0.51576962290844774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32801.773000000001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6.2237049257367727E-2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33291.119999999995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15966.052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15966.052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0.42199332783418453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110973681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0.51576962290844774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32801.773000000001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6.2237049257367727E-2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33291.119999999995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0.42199332783418453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110973681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0.51576962290844774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32801.773000000001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6.2237049257367727E-2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33291.119999999995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46845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46845</v>
      </c>
      <c r="N16" s="16" t="s">
        <v>4251</v>
      </c>
      <c r="O16" s="32">
        <f>0.45*CHOOSE(MIN(D3L209C8,RUN_YEARS),B3L110C1,B3L125C1,B3L140C1,B3L155C1,B3L170C1)</f>
        <v>0.42199332783418453</v>
      </c>
      <c r="P16" s="16" t="s">
        <v>26189</v>
      </c>
      <c r="Q16" s="15">
        <f>D3L209C5*D3L209C6</f>
        <v>19768.277442392373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110973681</v>
      </c>
      <c r="V16" s="16" t="s">
        <v>26190</v>
      </c>
      <c r="W16" s="33">
        <f>IF(D3L209C9=0,0,D3L209C7/D3L209C9)</f>
        <v>1.7813482678286912E-4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0.51576962290844774</v>
      </c>
      <c r="AH16" s="16" t="s">
        <v>26194</v>
      </c>
      <c r="AI16" s="15">
        <f>D3L209C5*D3L209C15</f>
        <v>24161.227985146234</v>
      </c>
      <c r="AJ16" s="16" t="s">
        <v>26195</v>
      </c>
      <c r="AK16" s="15">
        <f>IF(D3L209C15=0,0,CHOOSE(MIN(D3L209C8,RUN_YEARS),A1L108C1,A1L108C6,A1L108C7,A1L108C8,A1L108C9))</f>
        <v>32801.773000000001</v>
      </c>
      <c r="AL16" s="16" t="s">
        <v>26196</v>
      </c>
      <c r="AM16" s="33">
        <f>IF(D3L209C17=0,0,D3L209C16/D3L209C17)</f>
        <v>0.73658298852157267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6.2237049257367727E-2</v>
      </c>
      <c r="BN16" s="16" t="s">
        <v>26206</v>
      </c>
      <c r="BO16" s="15">
        <f>D3L209C5*D3L209C31</f>
        <v>2915.4945724613913</v>
      </c>
      <c r="BP16" s="16" t="s">
        <v>26207</v>
      </c>
      <c r="BQ16" s="15">
        <f>IF(D3L209C31=0,0,CHOOSE(MIN(D3L209C8,RUN_YEARS),B6L116C1,B6L117C1,B6L118C1,B6L119C1,B6L120C1))</f>
        <v>33291.119999999995</v>
      </c>
      <c r="BR16" s="16" t="s">
        <v>26208</v>
      </c>
      <c r="BS16" s="33">
        <f>IF(D3L209C33=0,0,D3L209C32/D3L209C33)</f>
        <v>8.7575743094897129E-2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19955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19955</v>
      </c>
      <c r="N17" s="16" t="s">
        <v>4251</v>
      </c>
      <c r="O17" s="32">
        <f>0.45*CHOOSE(MIN(D3L210C8,RUN_YEARS),B3L110C1,B3L125C1,B3L140C1,B3L155C1,B3L170C1)</f>
        <v>0.42199332783418453</v>
      </c>
      <c r="P17" s="16" t="s">
        <v>26212</v>
      </c>
      <c r="Q17" s="15">
        <f>D3L210C5*D3L210C6</f>
        <v>8420.8768569311524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110973681</v>
      </c>
      <c r="V17" s="16" t="s">
        <v>26213</v>
      </c>
      <c r="W17" s="33">
        <f>IF(D3L210C9=0,0,D3L210C7/D3L210C9)</f>
        <v>7.5881747645472375E-5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0.51576962290844774</v>
      </c>
      <c r="AH17" s="16" t="s">
        <v>26217</v>
      </c>
      <c r="AI17" s="15">
        <f>D3L210C5*D3L210C15</f>
        <v>10292.182825138074</v>
      </c>
      <c r="AJ17" s="16" t="s">
        <v>26218</v>
      </c>
      <c r="AK17" s="15">
        <f>IF(D3L210C15=0,0,CHOOSE(MIN(D3L210C8,RUN_YEARS),A1L108C1,A1L108C6,A1L108C7,A1L108C8,A1L108C9))</f>
        <v>32801.773000000001</v>
      </c>
      <c r="AL17" s="16" t="s">
        <v>26219</v>
      </c>
      <c r="AM17" s="33">
        <f>IF(D3L210C17=0,0,D3L210C16/D3L210C17)</f>
        <v>0.31376910099152489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6.2237049257367727E-2</v>
      </c>
      <c r="BN17" s="16" t="s">
        <v>26229</v>
      </c>
      <c r="BO17" s="15">
        <f>D3L210C5*D3L210C31</f>
        <v>1241.9403179307731</v>
      </c>
      <c r="BP17" s="16" t="s">
        <v>26230</v>
      </c>
      <c r="BQ17" s="15">
        <f>IF(D3L210C31=0,0,CHOOSE(MIN(D3L210C8,RUN_YEARS),B6L116C1,B6L117C1,B6L118C1,B6L119C1,B6L120C1))</f>
        <v>33291.119999999995</v>
      </c>
      <c r="BR17" s="16" t="s">
        <v>26231</v>
      </c>
      <c r="BS17" s="33">
        <f>IF(D3L210C33=0,0,D3L210C32/D3L210C33)</f>
        <v>3.7305453163809843E-2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67</v>
      </c>
      <c r="AR18" s="16" t="s">
        <v>26245</v>
      </c>
      <c r="AS18" s="15">
        <f>IF(D3L211C19=0,0,CHOOSE(MIN(D3L211C8,RUN_YEARS),A1L104C1,A1L104C6,A1L104C7,A1L104C8,A1L104C9))</f>
        <v>15966.052</v>
      </c>
      <c r="AT18" s="16" t="s">
        <v>26246</v>
      </c>
      <c r="AU18" s="33">
        <f>IF(D3L211C21=0,0,D3L211C20/D3L211C21)</f>
        <v>4.1964037195920444E-3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15966.052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0.42199332783418453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110973681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0.51576962290844774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32801.773000000001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6.2237049257367727E-2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33291.119999999995</v>
      </c>
      <c r="BR20" s="16" t="s">
        <v>26302</v>
      </c>
      <c r="BS20" s="33">
        <f>IF(D3L213C33=0,0,D3L213C32/D3L213C33)</f>
        <v>0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0.42199332783418453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110973681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0.51576962290844774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32801.773000000001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6.2237049257367727E-2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33291.119999999995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15966.052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15966.052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69498.473581359445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68182.736790679715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28744.38644617633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2.5901985215914694E-4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35132.027878659959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1.0710405159702789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4.1964037195920444E-3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4239.3224658434292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0.12734093853986977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3247.953233512736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1623.976616756368</v>
      </c>
      <c r="N25" s="16" t="s">
        <v>4251</v>
      </c>
      <c r="O25" s="32">
        <f>0.45*CHOOSE(MIN(D3L218C8,RUN_YEARS),B3L110C1,B3L125C1,B3L140C1,B3L155C1,B3L170C1)</f>
        <v>0.42199332783418453</v>
      </c>
      <c r="P25" s="16" t="s">
        <v>26396</v>
      </c>
      <c r="Q25" s="15">
        <f>D3L218C5*D3L218C6</f>
        <v>685.30729682991989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110973681</v>
      </c>
      <c r="V25" s="16" t="s">
        <v>26397</v>
      </c>
      <c r="W25" s="33">
        <f>IF(D3L218C9=0,0,D3L218C7/D3L218C9)</f>
        <v>6.175403849403895E-6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0.51576962290844774</v>
      </c>
      <c r="AH25" s="16" t="s">
        <v>26401</v>
      </c>
      <c r="AI25" s="15">
        <f>D3L218C5*D3L218C15</f>
        <v>837.59780723656866</v>
      </c>
      <c r="AJ25" s="16" t="s">
        <v>26402</v>
      </c>
      <c r="AK25" s="15">
        <f>IF(D3L218C15=0,0,CHOOSE(MIN(D3L218C8,RUN_YEARS),A1L108C1,A1L108C6,A1L108C7,A1L108C8,A1L108C9))</f>
        <v>32801.773000000001</v>
      </c>
      <c r="AL25" s="16" t="s">
        <v>26403</v>
      </c>
      <c r="AM25" s="33">
        <f>IF(D3L218C17=0,0,D3L218C16/D3L218C17)</f>
        <v>2.5535138214527874E-2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6.2237049257367727E-2</v>
      </c>
      <c r="BN25" s="16" t="s">
        <v>26413</v>
      </c>
      <c r="BO25" s="15">
        <f>D3L218C5*D3L218C31</f>
        <v>101.07151268987947</v>
      </c>
      <c r="BP25" s="16" t="s">
        <v>26414</v>
      </c>
      <c r="BQ25" s="15">
        <f>IF(D3L218C31=0,0,CHOOSE(MIN(D3L218C8,RUN_YEARS),B6L116C1,B6L117C1,B6L118C1,B6L119C1,B6L120C1))</f>
        <v>33291.119999999995</v>
      </c>
      <c r="BR25" s="16" t="s">
        <v>26415</v>
      </c>
      <c r="BS25" s="33">
        <f>IF(D3L218C33=0,0,D3L218C32/D3L218C33)</f>
        <v>3.0359901586332777E-3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3068.6765765887003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1534.3382882943501</v>
      </c>
      <c r="N26" s="16" t="s">
        <v>4251</v>
      </c>
      <c r="O26" s="32">
        <f>0.45*CHOOSE(MIN(D3L219C8,RUN_YEARS),B3L110C1,B3L125C1,B3L140C1,B3L155C1,B3L170C1)</f>
        <v>0.42199332783418453</v>
      </c>
      <c r="P26" s="16" t="s">
        <v>26419</v>
      </c>
      <c r="Q26" s="15">
        <f>D3L219C5*D3L219C6</f>
        <v>647.48052030073927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110973681</v>
      </c>
      <c r="V26" s="16" t="s">
        <v>26420</v>
      </c>
      <c r="W26" s="33">
        <f>IF(D3L219C9=0,0,D3L219C7/D3L219C9)</f>
        <v>5.834541257586466E-6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0.51576962290844774</v>
      </c>
      <c r="AH26" s="16" t="s">
        <v>26424</v>
      </c>
      <c r="AI26" s="15">
        <f>D3L219C5*D3L219C15</f>
        <v>791.36508036757016</v>
      </c>
      <c r="AJ26" s="16" t="s">
        <v>26425</v>
      </c>
      <c r="AK26" s="15">
        <f>IF(D3L219C15=0,0,CHOOSE(MIN(D3L219C8,RUN_YEARS),A1L108C1,A1L108C6,A1L108C7,A1L108C8,A1L108C9))</f>
        <v>32801.773000000001</v>
      </c>
      <c r="AL26" s="16" t="s">
        <v>26426</v>
      </c>
      <c r="AM26" s="33">
        <f>IF(D3L219C17=0,0,D3L219C16/D3L219C17)</f>
        <v>2.4125680046855093E-2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6.2237049257367727E-2</v>
      </c>
      <c r="BN26" s="16" t="s">
        <v>26436</v>
      </c>
      <c r="BO26" s="15">
        <f>D3L219C5*D3L219C31</f>
        <v>95.492687626040748</v>
      </c>
      <c r="BP26" s="16" t="s">
        <v>26437</v>
      </c>
      <c r="BQ26" s="15">
        <f>IF(D3L219C31=0,0,CHOOSE(MIN(D3L219C8,RUN_YEARS),B6L116C1,B6L117C1,B6L118C1,B6L119C1,B6L120C1))</f>
        <v>33291.119999999995</v>
      </c>
      <c r="BR26" s="16" t="s">
        <v>26438</v>
      </c>
      <c r="BS26" s="33">
        <f>IF(D3L219C33=0,0,D3L219C32/D3L219C33)</f>
        <v>2.8684131872415454E-3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15966.052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0.42199332783418453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110973681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0.51576962290844774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32801.773000000001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6.2237049257367727E-2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33291.119999999995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72920.660491445044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72920.660491445044</v>
      </c>
      <c r="N29" s="16" t="s">
        <v>4251</v>
      </c>
      <c r="O29" s="32">
        <f>0.45*CHOOSE(MIN(D3L222C8,RUN_YEARS),B3L110C1,B3L125C1,B3L140C1,B3L155C1,B3L170C1)</f>
        <v>0.42199332783418453</v>
      </c>
      <c r="P29" s="16" t="s">
        <v>26488</v>
      </c>
      <c r="Q29" s="15">
        <f>D3L222C5*D3L222C6</f>
        <v>30772.032188651636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110973681</v>
      </c>
      <c r="V29" s="16" t="s">
        <v>26489</v>
      </c>
      <c r="W29" s="33">
        <f>IF(D3L222C9=0,0,D3L222C7/D3L222C9)</f>
        <v>2.7729126321989476E-4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0.51576962290844774</v>
      </c>
      <c r="AH29" s="16" t="s">
        <v>26493</v>
      </c>
      <c r="AI29" s="15">
        <f>D3L222C5*D3L222C15</f>
        <v>37610.261563907552</v>
      </c>
      <c r="AJ29" s="16" t="s">
        <v>26494</v>
      </c>
      <c r="AK29" s="15">
        <f>IF(D3L222C15=0,0,CHOOSE(MIN(D3L222C8,RUN_YEARS),A1L108C1,A1L108C6,A1L108C7,A1L108C8,A1L108C9))</f>
        <v>32801.773000000001</v>
      </c>
      <c r="AL29" s="16" t="s">
        <v>26495</v>
      </c>
      <c r="AM29" s="33">
        <f>IF(D3L222C17=0,0,D3L222C16/D3L222C17)</f>
        <v>1.1465923370638396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6.2237049257367727E-2</v>
      </c>
      <c r="BN29" s="16" t="s">
        <v>26505</v>
      </c>
      <c r="BO29" s="15">
        <f>D3L222C5*D3L222C31</f>
        <v>4538.3667388858539</v>
      </c>
      <c r="BP29" s="16" t="s">
        <v>26506</v>
      </c>
      <c r="BQ29" s="15">
        <f>IF(D3L222C31=0,0,CHOOSE(MIN(D3L222C8,RUN_YEARS),B6L116C1,B6L117C1,B6L118C1,B6L119C1,B6L120C1))</f>
        <v>33291.119999999995</v>
      </c>
      <c r="BR29" s="16" t="s">
        <v>26507</v>
      </c>
      <c r="BS29" s="33">
        <f>IF(D3L222C33=0,0,D3L222C32/D3L222C33)</f>
        <v>0.13632364242734563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9.1296302432668632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9.1296302432668632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9.1296302432668632</v>
      </c>
      <c r="AR30" s="16" t="s">
        <v>26520</v>
      </c>
      <c r="AS30" s="15">
        <f>IF(D3L223C19=0,0,CHOOSE(MIN(D3L223C8,RUN_YEARS),A1L104C1,A1L104C6,A1L104C7,A1L104C8,A1L104C9))</f>
        <v>15966.052</v>
      </c>
      <c r="AT30" s="16" t="s">
        <v>26521</v>
      </c>
      <c r="AU30" s="33">
        <f>IF(D3L223C21=0,0,D3L223C20/D3L223C21)</f>
        <v>5.7181513897529984E-4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79246.419931789744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76088.105026739024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32104.820005782294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2.8930120832688509E-4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39239.224451511691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1.1962531553252225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9.1296302432668632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5.7181513897529984E-4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4734.930939201774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0.14222804577322046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DA7A9-7BC3-437D-8A93-89AD2F0C9E0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2398.1876078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0.70305608224874583</v>
      </c>
      <c r="L8" s="16" t="s">
        <v>26582</v>
      </c>
      <c r="M8" s="15">
        <f>IF(D4L101C2&lt;&gt;0,D4L101C2*D4L101C4,D4L101C3*D4L101C4)</f>
        <v>1686.0603840373599</v>
      </c>
      <c r="N8" s="16" t="s">
        <v>4251</v>
      </c>
      <c r="O8" s="32">
        <f>1</f>
        <v>1</v>
      </c>
      <c r="P8" s="16" t="s">
        <v>26583</v>
      </c>
      <c r="Q8" s="15">
        <f>D4L101C5*D4L101C6</f>
        <v>1686.0603840373599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37649.74</v>
      </c>
      <c r="V8" s="16" t="s">
        <v>26584</v>
      </c>
      <c r="W8" s="33">
        <f>IF(D4L101C9=0,0,D4L101C7/D4L101C9)</f>
        <v>4.4782789576697207E-2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0.70305608224874583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37649.74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9.5489971580666952E-4</v>
      </c>
      <c r="J10" s="16" t="s">
        <v>26604</v>
      </c>
      <c r="K10" s="21">
        <f>IF(FLOW_THRU_100PCT="Y",1,INDEX(VariabilityMatrix,D4L103C1,D4L103C8))</f>
        <v>0.49938676835045426</v>
      </c>
      <c r="L10" s="16" t="s">
        <v>26598</v>
      </c>
      <c r="M10" s="15">
        <f>IF(D4L103C2&lt;&gt;0,D4L103C2*D4L103C4,D4L103C3*D4L103C4)</f>
        <v>4.7686428317545988E-4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4.7686428317545988E-4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39791.867999999995</v>
      </c>
      <c r="V10" s="16" t="s">
        <v>26600</v>
      </c>
      <c r="W10" s="33">
        <f>IF(D4L103C9=0,0,D4L103C7/D4L103C9)</f>
        <v>1.1983963235288676E-8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5.1032036659916929E-4</v>
      </c>
      <c r="J11" s="16" t="s">
        <v>26611</v>
      </c>
      <c r="K11" s="21">
        <f>IF(FLOW_THRU_100PCT="Y",1,INDEX(VariabilityMatrix,D4L104C1,D4L104C8))</f>
        <v>0.49938676835045426</v>
      </c>
      <c r="L11" s="16" t="s">
        <v>26605</v>
      </c>
      <c r="M11" s="15">
        <f>IF(D4L104C2&lt;&gt;0,D4L104C2*D4L104C4,D4L104C3*D4L104C4)</f>
        <v>2.5484723869937824E-4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2.5484723869937824E-4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39791.867999999995</v>
      </c>
      <c r="V11" s="16" t="s">
        <v>26607</v>
      </c>
      <c r="W11" s="33">
        <f>IF(D4L104C9=0,0,D4L104C7/D4L104C9)</f>
        <v>6.4045055311145051E-9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0.49737223867292524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33291.119999999995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2.4903036000000003</v>
      </c>
      <c r="J13" s="16" t="s">
        <v>26625</v>
      </c>
      <c r="K13" s="21">
        <f>IF(FLOW_THRU_100PCT="Y",1,INDEX(VariabilityMatrix,D4L106C1,D4L106C8))</f>
        <v>0.49938676835045426</v>
      </c>
      <c r="L13" s="16" t="s">
        <v>26619</v>
      </c>
      <c r="M13" s="15">
        <f>IF(D4L106C2&lt;&gt;0,D4L106C2*D4L106C4,D4L106C3*D4L106C4)</f>
        <v>1.2436246670155024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1.2436246670155024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39791.867999999995</v>
      </c>
      <c r="V13" s="16" t="s">
        <v>26621</v>
      </c>
      <c r="W13" s="33">
        <f>IF(D4L106C9=0,0,D4L106C7/D4L106C9)</f>
        <v>3.1253236641604831E-5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1.3828832447541684E-2</v>
      </c>
      <c r="J14" s="16" t="s">
        <v>26632</v>
      </c>
      <c r="K14" s="21">
        <f>IF(FLOW_THRU_100PCT="Y",1,INDEX(VariabilityMatrix,D4L107C1,D4L107C8))</f>
        <v>0.53185972749311994</v>
      </c>
      <c r="L14" s="16" t="s">
        <v>26626</v>
      </c>
      <c r="M14" s="15">
        <f>IF(D4L107C2&lt;&gt;0,D4L107C2*D4L107C4,D4L107C3*D4L107C4)</f>
        <v>7.3549990570975343E-3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7.3549990570975343E-3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39791.867999999995</v>
      </c>
      <c r="V14" s="16" t="s">
        <v>26628</v>
      </c>
      <c r="W14" s="33">
        <f>IF(D4L107C9=0,0,D4L107C7/D4L107C9)</f>
        <v>1.848367374232729E-7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5.1146752680394036E-2</v>
      </c>
      <c r="J15" s="16" t="s">
        <v>26639</v>
      </c>
      <c r="K15" s="21">
        <f>IF(FLOW_THRU_100PCT="Y",1,INDEX(VariabilityMatrix,D4L108C1,D4L108C8))</f>
        <v>0.53185972749311994</v>
      </c>
      <c r="L15" s="16" t="s">
        <v>26633</v>
      </c>
      <c r="M15" s="15">
        <f>IF(D4L108C2&lt;&gt;0,D4L108C2*D4L108C4,D4L108C3*D4L108C4)</f>
        <v>2.7202897942752373E-2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2.7202897942752373E-2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39791.867999999995</v>
      </c>
      <c r="V15" s="16" t="s">
        <v>26635</v>
      </c>
      <c r="W15" s="33">
        <f>IF(D4L108C9=0,0,D4L108C7/D4L108C9)</f>
        <v>6.8362957835385801E-7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4.3682823863332998E-3</v>
      </c>
      <c r="J16" s="16" t="s">
        <v>26646</v>
      </c>
      <c r="K16" s="21">
        <f>IF(FLOW_THRU_100PCT="Y",1,INDEX(VariabilityMatrix,D4L109C1,D4L109C8))</f>
        <v>0.49938676835045426</v>
      </c>
      <c r="L16" s="16" t="s">
        <v>26640</v>
      </c>
      <c r="M16" s="15">
        <f>IF(D4L109C2&lt;&gt;0,D4L109C2*D4L109C4,D4L109C3*D4L109C4)</f>
        <v>2.1814624241531973E-3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2.1814624241531973E-3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39791.867999999995</v>
      </c>
      <c r="V16" s="16" t="s">
        <v>26642</v>
      </c>
      <c r="W16" s="33">
        <f>IF(D4L109C9=0,0,D4L109C7/D4L109C9)</f>
        <v>5.4821814953577893E-8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2.2360849317652476E-3</v>
      </c>
      <c r="J17" s="16" t="s">
        <v>26653</v>
      </c>
      <c r="K17" s="21">
        <f>IF(FLOW_THRU_100PCT="Y",1,INDEX(VariabilityMatrix,D4L110C1,D4L110C8))</f>
        <v>0.49737223867292524</v>
      </c>
      <c r="L17" s="16" t="s">
        <v>26647</v>
      </c>
      <c r="M17" s="15">
        <f>IF(D4L110C2&lt;&gt;0,D4L110C2*D4L110C4,D4L110C3*D4L110C4)</f>
        <v>1.1121665683748764E-3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1.1121665683748764E-3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33291.119999999995</v>
      </c>
      <c r="V17" s="16" t="s">
        <v>26649</v>
      </c>
      <c r="W17" s="33">
        <f>IF(D4L110C9=0,0,D4L110C7/D4L110C9)</f>
        <v>3.3407304061109285E-8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0.49737223867292524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33291.119999999995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0.49737223867292524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33291.119999999995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0.49737223867292524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33291.119999999995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0.49737223867292524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33291.119999999995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0.49737223867292524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33291.119999999995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9.0942896840519923E-5</v>
      </c>
      <c r="J23" s="16" t="s">
        <v>26695</v>
      </c>
      <c r="K23" s="21">
        <f>IF(FLOW_THRU_100PCT="Y",1,D4L101C4)</f>
        <v>0.70305608224874583</v>
      </c>
      <c r="L23" s="16" t="s">
        <v>26689</v>
      </c>
      <c r="M23" s="15">
        <f>IF(D4L116C2&lt;&gt;0,D4L116C2*D4L116C4,D4L116C3*D4L116C4)</f>
        <v>6.3937956761047783E-5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6.3937956761047783E-5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33291.119999999995</v>
      </c>
      <c r="V23" s="16" t="s">
        <v>26691</v>
      </c>
      <c r="W23" s="33">
        <f>IF(D4L116C9=0,0,D4L116C7/D4L116C9)</f>
        <v>1.9205709138367166E-9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2.9077092728167948E-4</v>
      </c>
      <c r="J24" s="16" t="s">
        <v>26702</v>
      </c>
      <c r="K24" s="21">
        <f>IF(FLOW_THRU_100PCT="Y",1,INDEX(VariabilityMatrix,D4L117C1,D4L117C8))</f>
        <v>0.49938676835045426</v>
      </c>
      <c r="L24" s="16" t="s">
        <v>26696</v>
      </c>
      <c r="M24" s="15">
        <f>IF(D4L117C2&lt;&gt;0,D4L117C2*D4L117C4,D4L117C3*D4L117C4)</f>
        <v>1.4520715370546286E-4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1.4520715370546286E-4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39791.867999999995</v>
      </c>
      <c r="V24" s="16" t="s">
        <v>26698</v>
      </c>
      <c r="W24" s="33">
        <f>IF(D4L117C9=0,0,D4L117C7/D4L117C9)</f>
        <v>3.649166550951136E-9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7.5743372441823206E-4</v>
      </c>
      <c r="J25" s="16" t="s">
        <v>26709</v>
      </c>
      <c r="K25" s="21">
        <f>IF(FLOW_THRU_100PCT="Y",1,INDEX(VariabilityMatrix,D4L118C1,D4L118C8))</f>
        <v>0.51079460580946057</v>
      </c>
      <c r="L25" s="16" t="s">
        <v>26703</v>
      </c>
      <c r="M25" s="15">
        <f>IF(D4L118C2&lt;&gt;0,D4L118C2*D4L118C4,D4L118C3*D4L118C4)</f>
        <v>3.8689306069100243E-4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3.8689306069100243E-4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37649.74</v>
      </c>
      <c r="V25" s="16" t="s">
        <v>26705</v>
      </c>
      <c r="W25" s="33">
        <f>IF(D4L118C9=0,0,D4L118C7/D4L118C9)</f>
        <v>1.0276115072534431E-8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183.16850249126401</v>
      </c>
      <c r="J26" s="16" t="s">
        <v>26716</v>
      </c>
      <c r="K26" s="21">
        <f>IF(FLOW_THRU_100PCT="Y",1,INDEX(VariabilityMatrix,D4L119C1,D4L119C8))</f>
        <v>0.53845591864391251</v>
      </c>
      <c r="L26" s="16" t="s">
        <v>26710</v>
      </c>
      <c r="M26" s="15">
        <f>IF(D4L119C2&lt;&gt;0,D4L119C2*D4L119C4,D4L119C3*D4L119C4)</f>
        <v>98.628164275563336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98.628164275563336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37649.74</v>
      </c>
      <c r="V26" s="16" t="s">
        <v>26712</v>
      </c>
      <c r="W26" s="33">
        <f>IF(D4L119C9=0,0,D4L119C7/D4L119C9)</f>
        <v>2.6196240472195383E-3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0.70305608224874583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37649.74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0.52089335132875125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33291.119999999995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375.38672564887202</v>
      </c>
      <c r="J29" s="16" t="s">
        <v>26736</v>
      </c>
      <c r="K29" s="21">
        <f>IF(FLOW_THRU_100PCT="Y",1,INDEX(VariabilityMatrix,D4L122C1,D4L122C8))</f>
        <v>0.53845591864391251</v>
      </c>
      <c r="L29" s="16" t="s">
        <v>26730</v>
      </c>
      <c r="M29" s="15">
        <f>IF(D4L122C2&lt;&gt;0,D4L122C2*D4L122C4,D4L122C3*D4L122C4)</f>
        <v>202.12920420599374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202.12920420599374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37649.74</v>
      </c>
      <c r="V29" s="16" t="s">
        <v>26732</v>
      </c>
      <c r="W29" s="33">
        <f>IF(D4L122C9=0,0,D4L122C7/D4L122C9)</f>
        <v>5.3686746364249461E-3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44.289103955637302</v>
      </c>
      <c r="J30" s="16" t="s">
        <v>26743</v>
      </c>
      <c r="K30" s="21">
        <f>IF(FLOW_THRU_100PCT="Y",1,INDEX(VariabilityMatrix,D4L123C1,D4L123C8))</f>
        <v>0.52089335132875125</v>
      </c>
      <c r="L30" s="16" t="s">
        <v>26737</v>
      </c>
      <c r="M30" s="15">
        <f>IF(D4L123C2&lt;&gt;0,D4L123C2*D4L123C4,D4L123C3*D4L123C4)</f>
        <v>23.069899786799368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23.069899786799368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33291.119999999995</v>
      </c>
      <c r="V30" s="16" t="s">
        <v>26739</v>
      </c>
      <c r="W30" s="33">
        <f>IF(D4L123C9=0,0,D4L123C7/D4L123C9)</f>
        <v>6.9297457660779727E-4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0.52089335132875125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33291.119999999995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0.52089335132875125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33291.119999999995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0.52089335132875125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33291.119999999995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0.52089335132875125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33291.119999999995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0.52089335132875125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33291.119999999995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0.70305608224874583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33291.119999999995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-18.038067391468417</v>
      </c>
      <c r="J37" s="16" t="s">
        <v>26695</v>
      </c>
      <c r="K37" s="21">
        <f>IF(FLOW_THRU_100PCT="Y",1,D4L101C4)</f>
        <v>0.70305608224874583</v>
      </c>
      <c r="L37" s="16" t="s">
        <v>26785</v>
      </c>
      <c r="M37" s="15">
        <f>IF(D4L130C2&lt;&gt;0,D4L130C2*D4L130C4,D4L130C3*D4L130C4)</f>
        <v>-12.681772991584639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-12.681772991584639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37649.74</v>
      </c>
      <c r="V37" s="16" t="s">
        <v>26787</v>
      </c>
      <c r="W37" s="33">
        <f>IF(D4L130C9=0,0,D4L130C7/D4L130C9)</f>
        <v>-3.3683560607814661E-4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48403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0.76788764206116789</v>
      </c>
      <c r="L38" s="16" t="s">
        <v>26791</v>
      </c>
      <c r="M38" s="15">
        <f>IF(D4L131C2&lt;&gt;0,D4L131C2*D4L131C4,D4L131C3*D4L131C4)</f>
        <v>37168.065538686707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37168.065538686707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33291.119999999995</v>
      </c>
      <c r="V38" s="16" t="s">
        <v>26793</v>
      </c>
      <c r="W38" s="33">
        <f>IF(D4L131C9=0,0,D4L131C7/D4L131C9)</f>
        <v>1.1164558458437779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11050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0.46203477848666302</v>
      </c>
      <c r="L39" s="16" t="s">
        <v>26799</v>
      </c>
      <c r="M39" s="15">
        <f>IF(D4L132C2&lt;&gt;0,D4L132C2*D4L132C4,D4L132C3*D4L132C4)</f>
        <v>5105.4843022776267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5105.4843022776267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33291.119999999995</v>
      </c>
      <c r="V39" s="16" t="s">
        <v>26801</v>
      </c>
      <c r="W39" s="33">
        <f>IF(D4L132C9=0,0,D4L132C7/D4L132C9)</f>
        <v>0.15335874257993204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2637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0.46203477848666302</v>
      </c>
      <c r="L40" s="16" t="s">
        <v>26807</v>
      </c>
      <c r="M40" s="15">
        <f>IF(D4L133C2&lt;&gt;0,D4L133C2*D4L133C4,D4L133C3*D4L133C4)</f>
        <v>1218.3857108693303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1218.3857108693303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33291.119999999995</v>
      </c>
      <c r="V40" s="16" t="s">
        <v>26809</v>
      </c>
      <c r="W40" s="33">
        <f>IF(D4L133C9=0,0,D4L133C7/D4L133C9)</f>
        <v>3.6597918930613642E-2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0.46203477848666302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33291.119999999995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10267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0.46203477848666302</v>
      </c>
      <c r="L42" s="16" t="s">
        <v>26823</v>
      </c>
      <c r="M42" s="15">
        <f>IF(D4L135C2&lt;&gt;0,D4L135C2*D4L135C4,D4L135C3*D4L135C4)</f>
        <v>4743.7110707225693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4743.7110707225693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33291.119999999995</v>
      </c>
      <c r="V42" s="16" t="s">
        <v>26825</v>
      </c>
      <c r="W42" s="33">
        <f>IF(D4L135C9=0,0,D4L135C7/D4L135C9)</f>
        <v>0.14249178371657578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0.46203477848666302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33291.119999999995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74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0.46203477848666302</v>
      </c>
      <c r="L44" s="16" t="s">
        <v>26837</v>
      </c>
      <c r="M44" s="15">
        <f>IF(D4L137C2&lt;&gt;0,D4L137C2*D4L137C4,D4L137C3*D4L137C4)</f>
        <v>34.190573608013061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34.190573608013061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33291.119999999995</v>
      </c>
      <c r="V44" s="16" t="s">
        <v>26839</v>
      </c>
      <c r="W44" s="33">
        <f>IF(D4L137C9=0,0,D4L137C7/D4L137C9)</f>
        <v>1.0270178236122145E-3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0.46203477848666302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33291.119999999995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564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0.46203477848666302</v>
      </c>
      <c r="L46" s="16" t="s">
        <v>26852</v>
      </c>
      <c r="M46" s="15">
        <f>IF(D4L139C2&lt;&gt;0,D4L139C2*D4L139C4,D4L139C3*D4L139C4)</f>
        <v>260.58761506647795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260.58761506647795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33291.119999999995</v>
      </c>
      <c r="V46" s="16" t="s">
        <v>26854</v>
      </c>
      <c r="W46" s="33">
        <f>IF(D4L139C9=0,0,D4L139C7/D4L139C9)</f>
        <v>7.8275412502336363E-3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26017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0.46203477848666302</v>
      </c>
      <c r="L47" s="16" t="s">
        <v>26860</v>
      </c>
      <c r="M47" s="15">
        <f>IF(D4L140C2&lt;&gt;0,D4L140C2*D4L140C4,D4L140C3*D4L140C4)</f>
        <v>12020.758831887511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12020.758831887511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33291.119999999995</v>
      </c>
      <c r="V47" s="16" t="s">
        <v>26862</v>
      </c>
      <c r="W47" s="33">
        <f>IF(D4L140C9=0,0,D4L140C7/D4L140C9)</f>
        <v>0.3610800367151214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0.46203477848666302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33291.119999999995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IF(FLOW_THRU_100PCT="Y",1,INDEX(VariabilityMatrix,D4L142C1,D4L142C8))</f>
        <v>0.46203477848666302</v>
      </c>
      <c r="L49" s="16" t="s">
        <v>26876</v>
      </c>
      <c r="M49" s="15">
        <f>IF(D4L142C2&lt;&gt;0,D4L142C2*D4L142C4,D4L142C3*D4L142C4)</f>
        <v>0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0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33291.119999999995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1528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0.46203477848666302</v>
      </c>
      <c r="L50" s="16" t="s">
        <v>26884</v>
      </c>
      <c r="M50" s="15">
        <f>IF(D4L143C2&lt;&gt;0,D4L143C2*D4L143C4,D4L143C3*D4L143C4)</f>
        <v>705.98914152762109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705.98914152762109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33291.119999999995</v>
      </c>
      <c r="V50" s="16" t="s">
        <v>26886</v>
      </c>
      <c r="W50" s="33">
        <f>IF(D4L143C9=0,0,D4L143C7/D4L143C9)</f>
        <v>2.1206530195668431E-2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26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0.46203477848666302</v>
      </c>
      <c r="L51" s="16" t="s">
        <v>26892</v>
      </c>
      <c r="M51" s="15">
        <f>IF(D4L144C2&lt;&gt;0,D4L144C2*D4L144C4,D4L144C3*D4L144C4)</f>
        <v>12.012904240653238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12.012904240653238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33291.119999999995</v>
      </c>
      <c r="V51" s="16" t="s">
        <v>26894</v>
      </c>
      <c r="W51" s="33">
        <f>IF(D4L144C9=0,0,D4L144C7/D4L144C9)</f>
        <v>3.6084410018807537E-4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4.00467601607013E-3</v>
      </c>
      <c r="J52" s="16" t="s">
        <v>26906</v>
      </c>
      <c r="K52" s="21">
        <f>IF(FLOW_THRU_100PCT="Y",1,INDEX(VariabilityMatrix,D4L145C1,D4L145C8))</f>
        <v>0.49938676835045426</v>
      </c>
      <c r="L52" s="16" t="s">
        <v>26900</v>
      </c>
      <c r="M52" s="15">
        <f>IF(D4L145C2&lt;&gt;0,D4L145C2*D4L145C4,D4L145C3*D4L145C4)</f>
        <v>1.9998822139558341E-3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1.9998822139558341E-3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39791.867999999995</v>
      </c>
      <c r="V52" s="16" t="s">
        <v>26902</v>
      </c>
      <c r="W52" s="33">
        <f>IF(D4L145C9=0,0,D4L145C7/D4L145C9)</f>
        <v>5.0258565744031779E-8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0.49737223867292524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33291.119999999995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3.427955623356671E-2</v>
      </c>
      <c r="J54" s="16" t="s">
        <v>26920</v>
      </c>
      <c r="K54" s="21">
        <f>IF(FLOW_THRU_100PCT="Y",1,INDEX(VariabilityMatrix,D4L147C1,D4L147C8))</f>
        <v>0.49938676835045426</v>
      </c>
      <c r="L54" s="16" t="s">
        <v>26914</v>
      </c>
      <c r="M54" s="15">
        <f>IF(D4L147C2&lt;&gt;0,D4L147C2*D4L147C4,D4L147C3*D4L147C4)</f>
        <v>1.7118756807968549E-2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1.7118756807968549E-2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39791.867999999995</v>
      </c>
      <c r="V54" s="16" t="s">
        <v>26916</v>
      </c>
      <c r="W54" s="33">
        <f>IF(D4L147C9=0,0,D4L147C7/D4L147C9)</f>
        <v>4.3020741845968504E-7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1.7547400186694095E-2</v>
      </c>
      <c r="J55" s="16" t="s">
        <v>26927</v>
      </c>
      <c r="K55" s="21">
        <f>IF(FLOW_THRU_100PCT="Y",1,INDEX(VariabilityMatrix,D4L148C1,D4L148C8))</f>
        <v>0.49737223867292524</v>
      </c>
      <c r="L55" s="16" t="s">
        <v>26921</v>
      </c>
      <c r="M55" s="15">
        <f>IF(D4L148C2&lt;&gt;0,D4L148C2*D4L148C4,D4L148C3*D4L148C4)</f>
        <v>8.7275897137457491E-3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8.7275897137457491E-3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33291.119999999995</v>
      </c>
      <c r="V55" s="16" t="s">
        <v>26923</v>
      </c>
      <c r="W55" s="33">
        <f>IF(D4L148C9=0,0,D4L148C7/D4L148C9)</f>
        <v>2.6215969044435126E-7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0.49737223867292524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33291.119999999995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0.49737223867292524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33291.119999999995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0.49737223867292524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33291.119999999995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0.49737223867292524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33291.119999999995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0.49737223867292524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33291.119999999995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7.1366314504791792E-4</v>
      </c>
      <c r="J61" s="16" t="s">
        <v>26969</v>
      </c>
      <c r="K61" s="21">
        <f>IF(FLOW_THRU_100PCT="Y",1,D4L136C4)</f>
        <v>0.46203477848666302</v>
      </c>
      <c r="L61" s="16" t="s">
        <v>26963</v>
      </c>
      <c r="M61" s="15">
        <f>IF(D4L154C2&lt;&gt;0,D4L154C2*D4L154C4,D4L154C3*D4L154C4)</f>
        <v>3.2973719313631004E-4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3.2973719313631004E-4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33291.119999999995</v>
      </c>
      <c r="V61" s="16" t="s">
        <v>26965</v>
      </c>
      <c r="W61" s="33">
        <f>IF(D4L154C9=0,0,D4L154C7/D4L154C9)</f>
        <v>9.9046590543156872E-9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2.2817889209779951E-3</v>
      </c>
      <c r="J62" s="16" t="s">
        <v>26976</v>
      </c>
      <c r="K62" s="21">
        <f>IF(FLOW_THRU_100PCT="Y",1,INDEX(VariabilityMatrix,D4L155C1,D4L155C8))</f>
        <v>0.49938676835045426</v>
      </c>
      <c r="L62" s="16" t="s">
        <v>26970</v>
      </c>
      <c r="M62" s="15">
        <f>IF(D4L155C2&lt;&gt;0,D4L155C2*D4L155C4,D4L155C3*D4L155C4)</f>
        <v>1.1394951953050711E-3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1.1394951953050711E-3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39791.867999999995</v>
      </c>
      <c r="V62" s="16" t="s">
        <v>26972</v>
      </c>
      <c r="W62" s="33">
        <f>IF(D4L155C9=0,0,D4L155C7/D4L155C9)</f>
        <v>2.8636383577294517E-8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5.9438675555013865E-3</v>
      </c>
      <c r="J63" s="16" t="s">
        <v>26983</v>
      </c>
      <c r="K63" s="21">
        <f>IF(FLOW_THRU_100PCT="Y",1,INDEX(VariabilityMatrix,D4L156C1,D4L156C8))</f>
        <v>0.51079460580946057</v>
      </c>
      <c r="L63" s="16" t="s">
        <v>26977</v>
      </c>
      <c r="M63" s="15">
        <f>IF(D4L156C2&lt;&gt;0,D4L156C2*D4L156C4,D4L156C3*D4L156C4)</f>
        <v>3.0360954849959726E-3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3.0360954849959726E-3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37649.74</v>
      </c>
      <c r="V63" s="16" t="s">
        <v>26979</v>
      </c>
      <c r="W63" s="33">
        <f>IF(D4L156C9=0,0,D4L156C7/D4L156C9)</f>
        <v>8.0640543201519392E-8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99908.187607800006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623.5116583593765</v>
      </c>
      <c r="J64" s="16" t="s">
        <v>26990</v>
      </c>
      <c r="K64" s="21">
        <f>IF((D4L157C2+D4L157C3)=0,0,D4L157C5/(D4L157C2+D4L157C3))</f>
        <v>0.61553810826172006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61881.091986627893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61881.091986627893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1.8518272051810718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0.61553810826172006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33291.119999999995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99908.187607800006</v>
      </c>
      <c r="H66" s="16" t="s">
        <v>27001</v>
      </c>
      <c r="I66" s="15">
        <f>SUM(D4L157C3:D4L158C3)</f>
        <v>623.5116583593765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61881.091986627893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61881.091986627893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1.8518272051810718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B8CE6-37E1-4150-A30E-F47EF6440DFA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122.54013081671565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61.270065408357823</v>
      </c>
      <c r="N8" s="16" t="s">
        <v>4251</v>
      </c>
      <c r="O8" s="32">
        <f>1</f>
        <v>1</v>
      </c>
      <c r="P8" s="16" t="s">
        <v>27023</v>
      </c>
      <c r="Q8" s="15">
        <f>D4L201C5*D4L201C6</f>
        <v>61.270065408357823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33291.119999999995</v>
      </c>
      <c r="V8" s="16" t="s">
        <v>27024</v>
      </c>
      <c r="W8" s="33">
        <f>IF(D4L201C9=0,0,D4L201C7/D4L201C9)</f>
        <v>1.8404326862045443E-3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33291.119999999995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27.415521570496043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13.707760785248022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13.707760785248022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33291.119999999995</v>
      </c>
      <c r="V10" s="16" t="s">
        <v>27034</v>
      </c>
      <c r="W10" s="33">
        <f>IF(D4L203C9=0,0,D4L203C7/D4L203C9)</f>
        <v>4.1175426916390987E-4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33291.119999999995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-186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-93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-93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33291.119999999995</v>
      </c>
      <c r="V12" s="16" t="s">
        <v>27044</v>
      </c>
      <c r="W12" s="33">
        <f>IF(D4L205C9=0,0,D4L205C7/D4L205C9)</f>
        <v>-2.7935377361891101E-3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33291.119999999995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4337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4337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4337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33291.119999999995</v>
      </c>
      <c r="V14" s="16" t="s">
        <v>27054</v>
      </c>
      <c r="W14" s="33">
        <f>IF(D4L207C9=0,0,D4L207C7/D4L207C9)</f>
        <v>0.13027498023496958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33291.119999999995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33291.119999999995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33291.119999999995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4300.9556523872116</v>
      </c>
      <c r="J18" s="16" t="s">
        <v>27079</v>
      </c>
      <c r="K18" s="21">
        <f>IF((D4L211C2+D4L211C3)=0,0,D4L211C5/(D4L211C2+D4L211C3))</f>
        <v>1.0041902719448854</v>
      </c>
      <c r="L18" s="16" t="s">
        <v>27073</v>
      </c>
      <c r="M18" s="15">
        <f>SUM(D4L201C5,D4L203C5,D4L205C5,D4L207C5,D4L209C5)</f>
        <v>4318.9778261936062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4318.9778261936062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0.12973362945414893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1.0041902719448854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33291.119999999995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4300.9556523872116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4318.9778261936062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4318.9778261936062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0.12973362945414893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218.14928398473921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109.07464199236961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109.07464199236961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33291.119999999995</v>
      </c>
      <c r="V21" s="16" t="s">
        <v>27093</v>
      </c>
      <c r="W21" s="33">
        <f>IF(D4L214C9=0,0,D4L214C7/D4L214C9)</f>
        <v>3.276388478139805E-3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104.24775639992927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52.123878199964636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52.123878199964636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33291.119999999995</v>
      </c>
      <c r="V22" s="16" t="s">
        <v>27098</v>
      </c>
      <c r="W22" s="33">
        <f>IF(D4L215C9=0,0,D4L215C7/D4L215C9)</f>
        <v>1.5656991473992057E-3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33291.119999999995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-1376.7375999999999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-1376.7375999999999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-1376.7375999999999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33291.119999999995</v>
      </c>
      <c r="V24" s="16" t="s">
        <v>27108</v>
      </c>
      <c r="W24" s="33">
        <f>IF(D4L217C9=0,0,D4L217C7/D4L217C9)</f>
        <v>-4.1354499337961599E-2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-1054.3405596153316</v>
      </c>
      <c r="J25" s="16" t="s">
        <v>27117</v>
      </c>
      <c r="K25" s="21">
        <f>IF((D4L218C2+D4L218C3)=0,0,D4L218C5/(D4L218C2+D4L218C3))</f>
        <v>1.1528903718274353</v>
      </c>
      <c r="L25" s="16" t="s">
        <v>27111</v>
      </c>
      <c r="M25" s="15">
        <f>SUM(D4L214C5:D4L217C5)</f>
        <v>-1215.5390798076658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-1215.5390798076658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-3.6512411712422588E-2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1.1528903718274353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33291.119999999995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-1054.3405596153316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-1215.5390798076658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-1215.5390798076658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-3.6512411712422588E-2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8ED9A-A4C6-43EF-B435-9EEF38BE9B59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0</v>
      </c>
      <c r="H8" s="16" t="s">
        <v>18836</v>
      </c>
      <c r="I8" s="15">
        <f>A2L336C44</f>
        <v>0</v>
      </c>
      <c r="J8" s="16" t="s">
        <v>27146</v>
      </c>
      <c r="K8" s="21">
        <f>IF(FLOW_THRU_100PCT="Y",1,INDEX(VariabilityMatrix,D5L101C1,D5L101C8))</f>
        <v>0.92866545644716247</v>
      </c>
      <c r="L8" s="16" t="s">
        <v>27139</v>
      </c>
      <c r="M8" s="15">
        <f>IF(D5L101C2&lt;&gt;0,D5L101C2*D5L101C4,D5L101C3*D5L101C4)</f>
        <v>0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0</v>
      </c>
      <c r="AJ8" s="16" t="s">
        <v>27150</v>
      </c>
      <c r="AK8" s="15">
        <f>IF(D5L101C15=0,0,CHOOSE(MIN(D5L101C8,RUN_YEARS),A1L145C1,A1L145C6,A1L145C7,A1L145C8,A1L145C9))</f>
        <v>2413.0889999999999</v>
      </c>
      <c r="AL8" s="16" t="s">
        <v>27145</v>
      </c>
      <c r="AM8" s="33">
        <f>IF(D5L101C17=0,0,D5L101C16/D5L101C17)</f>
        <v>0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0.92866545644716247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2413.0889999999999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1677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0.92866545644716247</v>
      </c>
      <c r="L10" s="16" t="s">
        <v>27164</v>
      </c>
      <c r="M10" s="15">
        <f>IF(D5L103C2&lt;&gt;0,D5L103C2*D5L103C4,D5L103C3*D5L103C4)</f>
        <v>1557.3719704618916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1557.3719704618916</v>
      </c>
      <c r="AJ10" s="16" t="s">
        <v>27175</v>
      </c>
      <c r="AK10" s="15">
        <f>IF(D5L103C15=0,0,CHOOSE(MIN(D5L103C8,RUN_YEARS),A1L145C1,A1L145C6,A1L145C7,A1L145C8,A1L145C9))</f>
        <v>2413.0889999999999</v>
      </c>
      <c r="AL10" s="16" t="s">
        <v>27170</v>
      </c>
      <c r="AM10" s="33">
        <f>IF(D5L103C17=0,0,D5L103C16/D5L103C17)</f>
        <v>0.64538521805946303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0.92866545644716247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2413.0889999999999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0.92866545644716247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2413.0889999999999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0.92866545644716247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2413.0889999999999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1351</v>
      </c>
      <c r="J14" s="16" t="s">
        <v>27219</v>
      </c>
      <c r="K14" s="21">
        <f>IF(FLOW_THRU_100PCT="Y",1,INDEX(VariabilityMatrix,D5L107C1,D5L107C8))</f>
        <v>0.79088392926672368</v>
      </c>
      <c r="L14" s="16" t="s">
        <v>27212</v>
      </c>
      <c r="M14" s="15">
        <f>IF(D5L107C2&lt;&gt;0,D5L107C2*D5L107C4,D5L107C3*D5L107C4)</f>
        <v>1068.4841884393436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1068.4841884393436</v>
      </c>
      <c r="AB14" s="16" t="s">
        <v>27222</v>
      </c>
      <c r="AC14" s="15">
        <f>IF(D5L107C11=0,0,CHOOSE(MIN(D5L107C8,RUN_YEARS),A1L144C1,A1L144C6,A1L144C7,A1L144C8,A1L144C9))</f>
        <v>2663.8150000000001</v>
      </c>
      <c r="AD14" s="16" t="s">
        <v>27216</v>
      </c>
      <c r="AE14" s="33">
        <f>IF(D5L107C13=0,0,D5L107C12/D5L107C13)</f>
        <v>0.40111050821447569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51474.595571955724</v>
      </c>
      <c r="J15" s="16" t="s">
        <v>27232</v>
      </c>
      <c r="K15" s="21">
        <f>IF(FLOW_THRU_100PCT="Y",1,INDEX(VariabilityMatrix,D5L108C1,D5L108C8))</f>
        <v>0.79088392926672368</v>
      </c>
      <c r="L15" s="16" t="s">
        <v>27224</v>
      </c>
      <c r="M15" s="15">
        <f>IF(D5L108C2&lt;&gt;0,D5L108C2*D5L108C4,D5L108C3*D5L108C4)</f>
        <v>40710.43040336384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40710.43040336384</v>
      </c>
      <c r="AB15" s="16" t="s">
        <v>27235</v>
      </c>
      <c r="AC15" s="15">
        <f>IF(D5L108C11=0,0,CHOOSE(MIN(D5L108C8,RUN_YEARS),A1L144C1,A1L144C6,A1L144C7,A1L144C8,A1L144C9))</f>
        <v>2663.8150000000001</v>
      </c>
      <c r="AD15" s="16" t="s">
        <v>27228</v>
      </c>
      <c r="AE15" s="33">
        <f>IF(D5L108C13=0,0,D5L108C12/D5L108C13)</f>
        <v>15.282754396744458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16409.415498154984</v>
      </c>
      <c r="J16" s="16" t="s">
        <v>27245</v>
      </c>
      <c r="K16" s="21">
        <f>IF(FLOW_THRU_100PCT="Y",1,INDEX(VariabilityMatrix,D5L109C1,D5L109C8))</f>
        <v>0.79088392926672368</v>
      </c>
      <c r="L16" s="16" t="s">
        <v>27237</v>
      </c>
      <c r="M16" s="15">
        <f>IF(D5L109C2&lt;&gt;0,D5L109C2*D5L109C4,D5L109C3*D5L109C4)</f>
        <v>12977.943006151085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12977.943006151085</v>
      </c>
      <c r="AB16" s="16" t="s">
        <v>27248</v>
      </c>
      <c r="AC16" s="15">
        <f>IF(D5L109C11=0,0,CHOOSE(MIN(D5L109C8,RUN_YEARS),A1L144C1,A1L144C6,A1L144C7,A1L144C8,A1L144C9))</f>
        <v>2663.8150000000001</v>
      </c>
      <c r="AD16" s="16" t="s">
        <v>27241</v>
      </c>
      <c r="AE16" s="33">
        <f>IF(D5L109C13=0,0,D5L109C12/D5L109C13)</f>
        <v>4.8719385566006217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0.79088392926672368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2663.8150000000001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0.79088392926672368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2663.8150000000001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0.79088392926672368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2663.8150000000001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1740.8457564575647</v>
      </c>
      <c r="J20" s="16" t="s">
        <v>27297</v>
      </c>
      <c r="K20" s="21">
        <f>IF(FLOW_THRU_100PCT="Y",1,INDEX(VariabilityMatrix,D5L113C1,D5L113C8))</f>
        <v>0.79088392926672368</v>
      </c>
      <c r="L20" s="16" t="s">
        <v>27289</v>
      </c>
      <c r="M20" s="15">
        <f>IF(D5L113C2&lt;&gt;0,D5L113C2*D5L113C4,D5L113C3*D5L113C4)</f>
        <v>1376.8069321144608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1376.8069321144608</v>
      </c>
      <c r="AB20" s="16" t="s">
        <v>27300</v>
      </c>
      <c r="AC20" s="15">
        <f>IF(D5L113C11=0,0,CHOOSE(MIN(D5L113C8,RUN_YEARS),A1L144C1,A1L144C6,A1L144C7,A1L144C8,A1L144C9))</f>
        <v>2663.8150000000001</v>
      </c>
      <c r="AD20" s="16" t="s">
        <v>27293</v>
      </c>
      <c r="AE20" s="33">
        <f>IF(D5L113C13=0,0,D5L113C12/D5L113C13)</f>
        <v>0.51685531169186327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0.79088392926672368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2663.8150000000001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0.79088392926672368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2663.8150000000001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0.79088392926672368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2663.8150000000001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0.79088392926672368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2663.8150000000001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0.79088392926672368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2663.8150000000001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0.79088392926672368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2663.8150000000001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0.79088392926672368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2663.8150000000001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1677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1557.3719704618916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1557.3719704618916</v>
      </c>
      <c r="AK28" s="21" t="str">
        <f>NULL_VALUE</f>
        <v>n/a</v>
      </c>
      <c r="AL28" s="16" t="s">
        <v>27392</v>
      </c>
      <c r="AM28" s="33">
        <f>SUM(D5L101C18:D5L106C18)</f>
        <v>0.64538521805946303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70975.85682656827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56133.664530068731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56133.664530068731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21.072658773251419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711B4-94A9-4E61-9D80-8A53CFFF985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3165</v>
      </c>
      <c r="L9" s="16" t="s">
        <v>27461</v>
      </c>
      <c r="M9" s="15">
        <f>B7L802C16</f>
        <v>3170</v>
      </c>
      <c r="N9" s="16" t="s">
        <v>27462</v>
      </c>
      <c r="O9" s="15">
        <f>B7L802C25</f>
        <v>3295.6666666666665</v>
      </c>
      <c r="P9" s="16" t="s">
        <v>27463</v>
      </c>
      <c r="Q9" s="15">
        <f>B7L802C34</f>
        <v>3426.25</v>
      </c>
      <c r="R9" s="16" t="s">
        <v>27464</v>
      </c>
      <c r="S9" s="15">
        <f>B7L802C43</f>
        <v>3391.4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82134</v>
      </c>
      <c r="L10" s="16" t="s">
        <v>27470</v>
      </c>
      <c r="M10" s="15">
        <f>B7L803C16</f>
        <v>87396</v>
      </c>
      <c r="N10" s="16" t="s">
        <v>27471</v>
      </c>
      <c r="O10" s="15">
        <f>B7L803C25</f>
        <v>91022</v>
      </c>
      <c r="P10" s="16" t="s">
        <v>27472</v>
      </c>
      <c r="Q10" s="15">
        <f>B7L803C34</f>
        <v>94924.75</v>
      </c>
      <c r="R10" s="16" t="s">
        <v>27473</v>
      </c>
      <c r="S10" s="15">
        <f>B7L803C43</f>
        <v>94588.4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11313</v>
      </c>
      <c r="L11" s="16" t="s">
        <v>27479</v>
      </c>
      <c r="M11" s="15">
        <f>B7L804C16</f>
        <v>12603</v>
      </c>
      <c r="N11" s="16" t="s">
        <v>27480</v>
      </c>
      <c r="O11" s="15">
        <f>B7L804C25</f>
        <v>13160.333333333334</v>
      </c>
      <c r="P11" s="16" t="s">
        <v>27481</v>
      </c>
      <c r="Q11" s="15">
        <f>B7L804C34</f>
        <v>13441</v>
      </c>
      <c r="R11" s="16" t="s">
        <v>27482</v>
      </c>
      <c r="S11" s="15">
        <f>B7L804C43</f>
        <v>12960.4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23193</v>
      </c>
      <c r="L12" s="16" t="s">
        <v>27488</v>
      </c>
      <c r="M12" s="15">
        <f>B7L805C16</f>
        <v>28615.5</v>
      </c>
      <c r="N12" s="16" t="s">
        <v>27489</v>
      </c>
      <c r="O12" s="15">
        <f>B7L805C25</f>
        <v>33014.666666666672</v>
      </c>
      <c r="P12" s="16" t="s">
        <v>27490</v>
      </c>
      <c r="Q12" s="15">
        <f>B7L805C34</f>
        <v>35861.25</v>
      </c>
      <c r="R12" s="16" t="s">
        <v>27491</v>
      </c>
      <c r="S12" s="15">
        <f>B7L805C43</f>
        <v>37389.4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49036</v>
      </c>
      <c r="L13" s="16" t="s">
        <v>27497</v>
      </c>
      <c r="M13" s="15">
        <f>B7L806C16</f>
        <v>52791</v>
      </c>
      <c r="N13" s="16" t="s">
        <v>27498</v>
      </c>
      <c r="O13" s="15">
        <f>B7L806C25</f>
        <v>58562</v>
      </c>
      <c r="P13" s="16" t="s">
        <v>27499</v>
      </c>
      <c r="Q13" s="15">
        <f>B7L806C34</f>
        <v>62152</v>
      </c>
      <c r="R13" s="16" t="s">
        <v>27500</v>
      </c>
      <c r="S13" s="15">
        <f>B7L806C43</f>
        <v>63320.2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12719</v>
      </c>
      <c r="L14" s="16" t="s">
        <v>27506</v>
      </c>
      <c r="M14" s="15">
        <f>B7L807C16</f>
        <v>13382.5</v>
      </c>
      <c r="N14" s="16" t="s">
        <v>27507</v>
      </c>
      <c r="O14" s="15">
        <f>B7L807C25</f>
        <v>14935.666666666668</v>
      </c>
      <c r="P14" s="16" t="s">
        <v>27508</v>
      </c>
      <c r="Q14" s="15">
        <f>B7L807C34</f>
        <v>15619.5</v>
      </c>
      <c r="R14" s="16" t="s">
        <v>27509</v>
      </c>
      <c r="S14" s="15">
        <f>B7L807C43</f>
        <v>15511.6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53740</v>
      </c>
      <c r="L15" s="16" t="s">
        <v>27515</v>
      </c>
      <c r="M15" s="15">
        <f>B7L808C16</f>
        <v>53319</v>
      </c>
      <c r="N15" s="16" t="s">
        <v>27516</v>
      </c>
      <c r="O15" s="15">
        <f>B7L808C25</f>
        <v>59517.333333333328</v>
      </c>
      <c r="P15" s="16" t="s">
        <v>27517</v>
      </c>
      <c r="Q15" s="15">
        <f>B7L808C34</f>
        <v>62010.25</v>
      </c>
      <c r="R15" s="16" t="s">
        <v>27518</v>
      </c>
      <c r="S15" s="15">
        <f>B7L808C43</f>
        <v>60579.8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211</v>
      </c>
      <c r="L16" s="16" t="s">
        <v>27524</v>
      </c>
      <c r="M16" s="15">
        <f>B7L809C16</f>
        <v>242.5</v>
      </c>
      <c r="N16" s="16" t="s">
        <v>27525</v>
      </c>
      <c r="O16" s="15">
        <f>B7L809C25</f>
        <v>283</v>
      </c>
      <c r="P16" s="16" t="s">
        <v>27526</v>
      </c>
      <c r="Q16" s="15">
        <f>B7L809C34</f>
        <v>309.25</v>
      </c>
      <c r="R16" s="16" t="s">
        <v>27527</v>
      </c>
      <c r="S16" s="15">
        <f>B7L809C43</f>
        <v>324.2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93</v>
      </c>
      <c r="L17" s="16" t="s">
        <v>27533</v>
      </c>
      <c r="M17" s="15">
        <f>B7L810C16</f>
        <v>129.5</v>
      </c>
      <c r="N17" s="16" t="s">
        <v>27534</v>
      </c>
      <c r="O17" s="15">
        <f>B7L810C25</f>
        <v>155</v>
      </c>
      <c r="P17" s="16" t="s">
        <v>27535</v>
      </c>
      <c r="Q17" s="15">
        <f>B7L810C34</f>
        <v>185</v>
      </c>
      <c r="R17" s="16" t="s">
        <v>27536</v>
      </c>
      <c r="S17" s="15">
        <f>B7L810C43</f>
        <v>198.2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6128</v>
      </c>
      <c r="L18" s="16" t="s">
        <v>27542</v>
      </c>
      <c r="M18" s="15">
        <f>B7L811C16</f>
        <v>5984.5</v>
      </c>
      <c r="N18" s="16" t="s">
        <v>27543</v>
      </c>
      <c r="O18" s="15">
        <f>B7L811C25</f>
        <v>6169</v>
      </c>
      <c r="P18" s="16" t="s">
        <v>27544</v>
      </c>
      <c r="Q18" s="15">
        <f>B7L811C34</f>
        <v>5815.25</v>
      </c>
      <c r="R18" s="16" t="s">
        <v>27545</v>
      </c>
      <c r="S18" s="15">
        <f>B7L811C43</f>
        <v>5513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10357</v>
      </c>
      <c r="L19" s="16" t="s">
        <v>27551</v>
      </c>
      <c r="M19" s="15">
        <f>B7L812C16</f>
        <v>9916</v>
      </c>
      <c r="N19" s="16" t="s">
        <v>27552</v>
      </c>
      <c r="O19" s="15">
        <f>B7L812C25</f>
        <v>9523.3333333333339</v>
      </c>
      <c r="P19" s="16" t="s">
        <v>27553</v>
      </c>
      <c r="Q19" s="15">
        <f>B7L812C34</f>
        <v>9304</v>
      </c>
      <c r="R19" s="16" t="s">
        <v>27554</v>
      </c>
      <c r="S19" s="15">
        <f>B7L812C43</f>
        <v>8789.6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217</v>
      </c>
      <c r="L20" s="16" t="s">
        <v>27560</v>
      </c>
      <c r="M20" s="15">
        <f>B7L813C16</f>
        <v>151.5</v>
      </c>
      <c r="N20" s="16" t="s">
        <v>27561</v>
      </c>
      <c r="O20" s="15">
        <f>B7L813C25</f>
        <v>129</v>
      </c>
      <c r="P20" s="16" t="s">
        <v>27562</v>
      </c>
      <c r="Q20" s="15">
        <f>B7L813C34</f>
        <v>116.5</v>
      </c>
      <c r="R20" s="16" t="s">
        <v>27563</v>
      </c>
      <c r="S20" s="15">
        <f>B7L813C43</f>
        <v>113.60000000000001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92339</v>
      </c>
      <c r="L21" s="16" t="s">
        <v>27569</v>
      </c>
      <c r="M21" s="15">
        <f>B7L814C16</f>
        <v>88167.5</v>
      </c>
      <c r="N21" s="16" t="s">
        <v>27570</v>
      </c>
      <c r="O21" s="15">
        <f>B7L814C25</f>
        <v>84039</v>
      </c>
      <c r="P21" s="16" t="s">
        <v>27571</v>
      </c>
      <c r="Q21" s="15">
        <f>B7L814C34</f>
        <v>80545</v>
      </c>
      <c r="R21" s="16" t="s">
        <v>27572</v>
      </c>
      <c r="S21" s="15">
        <f>B7L814C43</f>
        <v>76312.600000000006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7532</v>
      </c>
      <c r="L22" s="16" t="s">
        <v>27578</v>
      </c>
      <c r="M22" s="15">
        <f>B7L815C16</f>
        <v>8132.5</v>
      </c>
      <c r="N22" s="16" t="s">
        <v>27579</v>
      </c>
      <c r="O22" s="15">
        <f>B7L815C25</f>
        <v>8460</v>
      </c>
      <c r="P22" s="16" t="s">
        <v>27580</v>
      </c>
      <c r="Q22" s="15">
        <f>B7L815C34</f>
        <v>8284</v>
      </c>
      <c r="R22" s="16" t="s">
        <v>27581</v>
      </c>
      <c r="S22" s="15">
        <f>B7L815C43</f>
        <v>7845.7999999999993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10357</v>
      </c>
      <c r="L23" s="16" t="s">
        <v>27551</v>
      </c>
      <c r="M23" s="15">
        <f>B7L812C16</f>
        <v>9916</v>
      </c>
      <c r="N23" s="16" t="s">
        <v>27552</v>
      </c>
      <c r="O23" s="15">
        <f>B7L812C25</f>
        <v>9523.3333333333339</v>
      </c>
      <c r="P23" s="16" t="s">
        <v>27553</v>
      </c>
      <c r="Q23" s="15">
        <f>B7L812C34</f>
        <v>9304</v>
      </c>
      <c r="R23" s="16" t="s">
        <v>27554</v>
      </c>
      <c r="S23" s="15">
        <f>B7L812C43</f>
        <v>8789.6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352177</v>
      </c>
      <c r="L24" s="16" t="s">
        <v>27591</v>
      </c>
      <c r="M24" s="15">
        <f>B7L816C16</f>
        <v>364001</v>
      </c>
      <c r="N24" s="16" t="s">
        <v>27592</v>
      </c>
      <c r="O24" s="15">
        <f>B7L816C25</f>
        <v>382266</v>
      </c>
      <c r="P24" s="16" t="s">
        <v>27593</v>
      </c>
      <c r="Q24" s="15">
        <f>B7L816C34</f>
        <v>391994</v>
      </c>
      <c r="R24" s="16" t="s">
        <v>27594</v>
      </c>
      <c r="S24" s="15">
        <f>B7L816C43</f>
        <v>386838.2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3CB4A-B3F2-4BA1-BF66-96CEAFB3E07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0.49938676835045426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0.49938676835045426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0.49737223867292524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0.21743042217524225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0.49938676835045426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0.49737223867292524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0.49737223867292524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0.49737223867292524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0.49737223867292524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0.49737223867292524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0.49737223867292524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0.49938676835045426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0.51079460580946057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0.21838298522520463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0.2062241192447358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0.21838298522520463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0.2062241192447358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0.2062241192447358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0.2062241192447358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0.2062241192447358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0.2062241192447358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0.2062241192447358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-479.27519999999998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-479.27519999999998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-191.71008</v>
      </c>
      <c r="R46" s="16" t="s">
        <v>28440</v>
      </c>
      <c r="S46" s="15">
        <f>D6L139C5-D6L139C7</f>
        <v>-287.56511999999998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-191.71008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-287.56511999999998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-479.27519999999998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-479.27519999999998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-191.71008</v>
      </c>
      <c r="R47" s="16" t="s">
        <v>28460</v>
      </c>
      <c r="S47" s="15">
        <f>SUM(D6L138C8:D6L139C8)</f>
        <v>-287.56511999999998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-191.71008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-287.56511999999998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-479.27519999999998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-479.27519999999998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-191.71008</v>
      </c>
      <c r="R48" s="16" t="s">
        <v>28477</v>
      </c>
      <c r="S48" s="15">
        <f>SUM(D6L128C8,D6L137C8,D6L140C8)</f>
        <v>-287.56511999999998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-191.71008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-287.56511999999998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F4948-785F-4813-88F2-4CA26A0ADEA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3295.6666666666665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65.657149866659609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4.3883280770897173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23.653530036362351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0.49938676835045426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3391.4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68.427937266169906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4.4782015304696356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24.834187607667253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0.49938676835045426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3391.4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68.427937266169906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4.4782015304696356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24.834187607667253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0.49737223867292524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3165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64.672645338987635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4.271997665734772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22.675659261634117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0.21743042217524225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3391.4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68.427937266169906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4.4782015304696356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24.834187607667253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0.49938676835045426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3391.4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68.427937266169906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4.4782015304696356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24.834187607667253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0.49737223867292524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3165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64.672645338987635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4.271997665734772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22.675659261634117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0.49737223867292524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3165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64.672645338987635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4.271997665734772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22.675659261634117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0.49737223867292524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3165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64.672645338987635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4.271997665734772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22.675659261634117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0.49737223867292524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3165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64.672645338987635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4.271997665734772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22.675659261634117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0.49737223867292524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3165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64.672645338987635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4.271997665734772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22.675659261634117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0.49737223867292524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3165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64.672645338987635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4.271997665734772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22.675659261634117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3165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64.672645338987635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4.271997665734772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22.675659261634117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0.49938676835045426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3391.4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68.427937266169906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4.4782015304696356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24.834187607667253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0.51079460580946057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3295.6666666666665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65.657149866659609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4.3883280770897173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23.653530036362351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0.21838298522520463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3295.6666666666665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65.657149866659609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4.3883280770897173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23.653530036362351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3295.6666666666665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65.657149866659609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4.3883280770897173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23.653530036362351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0.2062241192447358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3165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64.672645338987635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4.271997665734772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22.675659261634117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0.21838298522520463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3295.6666666666665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65.657149866659609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4.3883280770897173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23.653530036362351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0.2062241192447358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3165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64.672645338987635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4.271997665734772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22.675659261634117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0.2062241192447358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3165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64.672645338987635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4.271997665734772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22.675659261634117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0.2062241192447358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3165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64.672645338987635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4.271997665734772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22.675659261634117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0.2062241192447358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3165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64.672645338987635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4.271997665734772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22.675659261634117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0.2062241192447358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3165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64.672645338987635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4.271997665734772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22.675659261634117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0.2062241192447358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3165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64.672645338987635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4.271997665734772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22.675659261634117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3165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64.672645338987635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4.271997665734772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22.675659261634117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3295.6666666666665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65.657149866659609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4.3883280770897173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23.653530036362351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3165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64.672645338987635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4.271997665734772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22.675659261634117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3165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64.672645338987635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4.271997665734772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22.675659261634117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3165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64.672645338987635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4.271997665734772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22.675659261634117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3165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64.672645338987635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4.271997665734772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22.675659261634117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31.6</v>
      </c>
      <c r="R40" s="16" t="s">
        <v>29158</v>
      </c>
      <c r="S40" s="15">
        <f>D6L233C5-D6L233C7</f>
        <v>47.4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30.005860423363806</v>
      </c>
      <c r="X40" s="16" t="s">
        <v>29160</v>
      </c>
      <c r="Y40" s="33">
        <f>D6L233C7-D6L233C10</f>
        <v>1.594139576636195</v>
      </c>
      <c r="Z40" s="16" t="s">
        <v>29161</v>
      </c>
      <c r="AA40" s="33">
        <f>CHOOSE(MIN(D6L233C9,RUN_YEARS),B7L802C7,B7L802C16,B7L802C25,B7L802C34,B7L802C43)</f>
        <v>3165</v>
      </c>
      <c r="AB40" s="16" t="s">
        <v>29162</v>
      </c>
      <c r="AC40" s="33">
        <f>IF(D6L233C12=0,0,D6L233C10/D6L233C12)</f>
        <v>9.4805246203361164E-3</v>
      </c>
      <c r="AD40" s="16" t="s">
        <v>29163</v>
      </c>
      <c r="AE40" s="33">
        <f>IF(D6L233C5=0,0,D6L233C10/D6L233C5)</f>
        <v>0.37982101801726337</v>
      </c>
      <c r="AF40" s="16" t="s">
        <v>29164</v>
      </c>
      <c r="AG40" s="33">
        <f>CHOOSE(MIN(D6L233C9,RUN_YEARS),B7L802C5,B7L802C14,B7L802C23,B7L802C32,B7L802C41)</f>
        <v>64.672645338987635</v>
      </c>
      <c r="AH40" s="16" t="s">
        <v>29165</v>
      </c>
      <c r="AI40" s="33">
        <f>IF(D6L233C15=0,0,D6L233C11/D6L233C15)</f>
        <v>2.4649364012873841E-2</v>
      </c>
      <c r="AJ40" s="16" t="s">
        <v>29166</v>
      </c>
      <c r="AK40" s="33">
        <f>IF(D6L233C5=0,0,D6L233C11/D6L233C5)</f>
        <v>2.0178981982736644E-2</v>
      </c>
      <c r="AL40" s="16" t="s">
        <v>29167</v>
      </c>
      <c r="AM40" s="33">
        <f>D6L233C8*CHOOSE(MIN(D6L233C9,RUN_YEARS),B7L802C4,B7L802C13,B7L802C22,B7L802C31,B7L802C40)</f>
        <v>7.5142966938313007</v>
      </c>
      <c r="AN40" s="16" t="s">
        <v>29168</v>
      </c>
      <c r="AO40" s="33">
        <f>D6L233C8-D6L233C18</f>
        <v>39.885703306168701</v>
      </c>
      <c r="AP40" s="16" t="s">
        <v>29169</v>
      </c>
      <c r="AQ40" s="33">
        <f>CHOOSE(MIN(D6L233C9,RUN_YEARS),B7L802C2,B7L802C11,B7L802C20,B7L802C29,B7L802C38)</f>
        <v>4.271997665734772</v>
      </c>
      <c r="AR40" s="16" t="s">
        <v>29170</v>
      </c>
      <c r="AS40" s="33">
        <f>IF(D6L233C20=0,0,D6L233C18/D6L233C20)</f>
        <v>1.7589655430064151</v>
      </c>
      <c r="AT40" s="16" t="s">
        <v>29171</v>
      </c>
      <c r="AU40" s="33">
        <f>IF(D6L233C5=0,0,D6L233C18/D6L233C5)</f>
        <v>9.5117679668750649E-2</v>
      </c>
      <c r="AV40" s="16" t="s">
        <v>29172</v>
      </c>
      <c r="AW40" s="33">
        <f>CHOOSE(MIN(D6L233C9,RUN_YEARS),B7L802C1,B7L802C10,B7L802C19,B7L802C28,B7L802C37)</f>
        <v>22.675659261634117</v>
      </c>
      <c r="AX40" s="16" t="s">
        <v>29173</v>
      </c>
      <c r="AY40" s="33">
        <f>IF(D6L233C23=0,0,D6L233C19/D6L233C23)</f>
        <v>1.7589655430064151</v>
      </c>
      <c r="AZ40" s="16" t="s">
        <v>29174</v>
      </c>
      <c r="BA40" s="33">
        <f>IF(D6L233C5=0,0,D6L233C19/D6L233C5)</f>
        <v>0.50488232033124936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802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802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802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3165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64.672645338987635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127.1406318238967</v>
      </c>
      <c r="AN41" s="16" t="s">
        <v>29187</v>
      </c>
      <c r="AO41" s="33">
        <f>D6L234C8-D6L234C18</f>
        <v>674.85936817610332</v>
      </c>
      <c r="AP41" s="16" t="s">
        <v>29188</v>
      </c>
      <c r="AQ41" s="33">
        <f>CHOOSE(MIN(D6L234C9,RUN_YEARS),B7L802C2,B7L802C11,B7L802C20,B7L802C29,B7L802C38)</f>
        <v>4.271997665734772</v>
      </c>
      <c r="AR41" s="16" t="s">
        <v>29189</v>
      </c>
      <c r="AS41" s="33">
        <f>IF(D6L234C20=0,0,D6L234C18/D6L234C20)</f>
        <v>29.761400115846939</v>
      </c>
      <c r="AT41" s="16" t="s">
        <v>29190</v>
      </c>
      <c r="AU41" s="33">
        <f>IF(D6L234C5=0,0,D6L234C18/D6L234C5)</f>
        <v>0.15852946611458441</v>
      </c>
      <c r="AV41" s="16" t="s">
        <v>29191</v>
      </c>
      <c r="AW41" s="33">
        <f>CHOOSE(MIN(D6L234C9,RUN_YEARS),B7L802C1,B7L802C10,B7L802C19,B7L802C28,B7L802C37)</f>
        <v>22.675659261634117</v>
      </c>
      <c r="AX41" s="16" t="s">
        <v>29192</v>
      </c>
      <c r="AY41" s="33">
        <f>IF(D6L234C23=0,0,D6L234C19/D6L234C23)</f>
        <v>29.761400115846939</v>
      </c>
      <c r="AZ41" s="16" t="s">
        <v>29193</v>
      </c>
      <c r="BA41" s="33">
        <f>IF(D6L234C5=0,0,D6L234C19/D6L234C5)</f>
        <v>0.84147053388541559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155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155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147.18064448168954</v>
      </c>
      <c r="X42" s="16" t="s">
        <v>29200</v>
      </c>
      <c r="Y42" s="33">
        <f>D6L235C7-D6L235C10</f>
        <v>7.8193555183104593</v>
      </c>
      <c r="Z42" s="16" t="s">
        <v>29201</v>
      </c>
      <c r="AA42" s="33">
        <f>CHOOSE(MIN(D6L235C9,RUN_YEARS),B7L802C7,B7L802C16,B7L802C25,B7L802C34,B7L802C43)</f>
        <v>3165</v>
      </c>
      <c r="AB42" s="16" t="s">
        <v>29202</v>
      </c>
      <c r="AC42" s="33">
        <f>IF(D6L235C12=0,0,D6L235C10/D6L235C12)</f>
        <v>4.6502573295952462E-2</v>
      </c>
      <c r="AD42" s="16" t="s">
        <v>29203</v>
      </c>
      <c r="AE42" s="33">
        <f>IF(D6L235C5=0,0,D6L235C10/D6L235C5)</f>
        <v>0.94955254504315834</v>
      </c>
      <c r="AF42" s="16" t="s">
        <v>29204</v>
      </c>
      <c r="AG42" s="33">
        <f>CHOOSE(MIN(D6L235C9,RUN_YEARS),B7L802C5,B7L802C14,B7L802C23,B7L802C32,B7L802C41)</f>
        <v>64.672645338987635</v>
      </c>
      <c r="AH42" s="16" t="s">
        <v>29205</v>
      </c>
      <c r="AI42" s="33">
        <f>IF(D6L235C15=0,0,D6L235C11/D6L235C15)</f>
        <v>0.12090669056947627</v>
      </c>
      <c r="AJ42" s="16" t="s">
        <v>29206</v>
      </c>
      <c r="AK42" s="33">
        <f>IF(D6L235C5=0,0,D6L235C11/D6L235C5)</f>
        <v>5.0447454956841671E-2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4.271997665734772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22.675659261634117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518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518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518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3165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64.672645338987635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82.118263447354721</v>
      </c>
      <c r="AN43" s="16" t="s">
        <v>29228</v>
      </c>
      <c r="AO43" s="33">
        <f>D6L236C8-D6L236C18</f>
        <v>435.88173655264529</v>
      </c>
      <c r="AP43" s="16" t="s">
        <v>29229</v>
      </c>
      <c r="AQ43" s="33">
        <f>CHOOSE(MIN(D6L236C9,RUN_YEARS),B7L802C2,B7L802C11,B7L802C20,B7L802C29,B7L802C38)</f>
        <v>4.271997665734772</v>
      </c>
      <c r="AR43" s="16" t="s">
        <v>29230</v>
      </c>
      <c r="AS43" s="33">
        <f>IF(D6L236C20=0,0,D6L236C18/D6L236C20)</f>
        <v>19.222450448888672</v>
      </c>
      <c r="AT43" s="16" t="s">
        <v>29231</v>
      </c>
      <c r="AU43" s="33">
        <f>IF(D6L236C5=0,0,D6L236C18/D6L236C5)</f>
        <v>0.15852946611458441</v>
      </c>
      <c r="AV43" s="16" t="s">
        <v>29232</v>
      </c>
      <c r="AW43" s="33">
        <f>CHOOSE(MIN(D6L236C9,RUN_YEARS),B7L802C1,B7L802C10,B7L802C19,B7L802C28,B7L802C37)</f>
        <v>22.675659261634117</v>
      </c>
      <c r="AX43" s="16" t="s">
        <v>29233</v>
      </c>
      <c r="AY43" s="33">
        <f>IF(D6L236C23=0,0,D6L236C19/D6L236C23)</f>
        <v>19.222450448888672</v>
      </c>
      <c r="AZ43" s="16" t="s">
        <v>29234</v>
      </c>
      <c r="BA43" s="33">
        <f>IF(D6L236C5=0,0,D6L236C19/D6L236C5)</f>
        <v>0.84147053388541559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1554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1554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186.6</v>
      </c>
      <c r="R44" s="16" t="s">
        <v>29238</v>
      </c>
      <c r="S44" s="15">
        <f>SUM(D6L229C8:D6L236C8)</f>
        <v>1367.4</v>
      </c>
      <c r="U44" s="21" t="str">
        <f>NULL_VALUE</f>
        <v>n/a</v>
      </c>
      <c r="V44" s="16" t="s">
        <v>29239</v>
      </c>
      <c r="W44" s="33">
        <f>SUM(D6L229C10:D6L236C10)</f>
        <v>177.18650490505334</v>
      </c>
      <c r="X44" s="16" t="s">
        <v>29240</v>
      </c>
      <c r="Y44" s="33">
        <f>SUM(D6L229C11:D6L236C11)</f>
        <v>9.4134950949466543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5.5983097916288582E-2</v>
      </c>
      <c r="AD44" s="16" t="s">
        <v>29242</v>
      </c>
      <c r="AE44" s="33">
        <f>IF(D6L237C5=0,0,D6L237C10/D6L237C5)</f>
        <v>0.11401962992603175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0.1455560545823501</v>
      </c>
      <c r="AJ44" s="16" t="s">
        <v>29244</v>
      </c>
      <c r="AK44" s="33">
        <f>IF(D6L237C5=0,0,D6L237C11/D6L237C5)</f>
        <v>6.057590151188323E-3</v>
      </c>
      <c r="AL44" s="16" t="s">
        <v>29245</v>
      </c>
      <c r="AM44" s="33">
        <f>SUM(D6L229C18:D6L236C18)</f>
        <v>216.77319196508273</v>
      </c>
      <c r="AN44" s="16" t="s">
        <v>29246</v>
      </c>
      <c r="AO44" s="33">
        <f>SUM(D6L229C19:D6L236C19)</f>
        <v>1150.6268080349173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50.74281610774203</v>
      </c>
      <c r="AT44" s="16" t="s">
        <v>29248</v>
      </c>
      <c r="AU44" s="33">
        <f>IF(D6L237C5=0,0,D6L237C18/D6L237C5)</f>
        <v>0.13949368852321925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50.74281610774203</v>
      </c>
      <c r="AZ44" s="16" t="s">
        <v>29250</v>
      </c>
      <c r="BA44" s="33">
        <f>IF(D6L237C5=0,0,D6L237C19/D6L237C5)</f>
        <v>0.7404290913995607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3165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64.672645338987635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4.271997665734772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22.675659261634117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120.22101881086928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120.22101881086928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48.088407524347716</v>
      </c>
      <c r="R46" s="16" t="s">
        <v>29275</v>
      </c>
      <c r="S46" s="15">
        <f>D6L239C5-D6L239C7</f>
        <v>72.132611286521566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45.662469751816936</v>
      </c>
      <c r="X46" s="16" t="s">
        <v>29277</v>
      </c>
      <c r="Y46" s="33">
        <f>D6L239C7-D6L239C10</f>
        <v>2.42593777253078</v>
      </c>
      <c r="Z46" s="16" t="s">
        <v>29278</v>
      </c>
      <c r="AA46" s="33">
        <f>CHOOSE(MIN(D6L239C9,RUN_YEARS),B7L802C7,B7L802C16,B7L802C25,B7L802C34,B7L802C43)</f>
        <v>3165</v>
      </c>
      <c r="AB46" s="16" t="s">
        <v>29279</v>
      </c>
      <c r="AC46" s="33">
        <f>IF(D6L239C12=0,0,D6L239C10/D6L239C12)</f>
        <v>1.4427320616687816E-2</v>
      </c>
      <c r="AD46" s="16" t="s">
        <v>29280</v>
      </c>
      <c r="AE46" s="33">
        <f>IF(D6L239C5=0,0,D6L239C10/D6L239C5)</f>
        <v>0.37982101801726331</v>
      </c>
      <c r="AF46" s="16" t="s">
        <v>29281</v>
      </c>
      <c r="AG46" s="33">
        <f>CHOOSE(MIN(D6L239C9,RUN_YEARS),B7L802C5,B7L802C14,B7L802C23,B7L802C32,B7L802C41)</f>
        <v>64.672645338987635</v>
      </c>
      <c r="AH46" s="16" t="s">
        <v>29282</v>
      </c>
      <c r="AI46" s="33">
        <f>IF(D6L239C15=0,0,D6L239C11/D6L239C15)</f>
        <v>3.7511033603388318E-2</v>
      </c>
      <c r="AJ46" s="16" t="s">
        <v>29283</v>
      </c>
      <c r="AK46" s="33">
        <f>IF(D6L239C5=0,0,D6L239C11/D6L239C5)</f>
        <v>2.0178981982736689E-2</v>
      </c>
      <c r="AL46" s="16" t="s">
        <v>29284</v>
      </c>
      <c r="AM46" s="33">
        <f>D6L239C8*CHOOSE(MIN(D6L239C9,RUN_YEARS),B7L802C4,B7L802C13,B7L802C22,B7L802C31,B7L802C40)</f>
        <v>11.435144356703109</v>
      </c>
      <c r="AN46" s="16" t="s">
        <v>29285</v>
      </c>
      <c r="AO46" s="33">
        <f>D6L239C8-D6L239C18</f>
        <v>60.697466929818461</v>
      </c>
      <c r="AP46" s="16" t="s">
        <v>29286</v>
      </c>
      <c r="AQ46" s="33">
        <f>CHOOSE(MIN(D6L239C9,RUN_YEARS),B7L802C2,B7L802C11,B7L802C20,B7L802C29,B7L802C38)</f>
        <v>4.271997665734772</v>
      </c>
      <c r="AR46" s="16" t="s">
        <v>29287</v>
      </c>
      <c r="AS46" s="33">
        <f>IF(D6L239C20=0,0,D6L239C18/D6L239C20)</f>
        <v>2.6767674637144951</v>
      </c>
      <c r="AT46" s="16" t="s">
        <v>29288</v>
      </c>
      <c r="AU46" s="33">
        <f>IF(D6L239C5=0,0,D6L239C18/D6L239C5)</f>
        <v>9.5117679668750635E-2</v>
      </c>
      <c r="AV46" s="16" t="s">
        <v>29289</v>
      </c>
      <c r="AW46" s="33">
        <f>CHOOSE(MIN(D6L239C9,RUN_YEARS),B7L802C1,B7L802C10,B7L802C19,B7L802C28,B7L802C37)</f>
        <v>22.675659261634117</v>
      </c>
      <c r="AX46" s="16" t="s">
        <v>29290</v>
      </c>
      <c r="AY46" s="33">
        <f>IF(D6L239C23=0,0,D6L239C19/D6L239C23)</f>
        <v>2.6767674637144951</v>
      </c>
      <c r="AZ46" s="16" t="s">
        <v>29291</v>
      </c>
      <c r="BA46" s="33">
        <f>IF(D6L239C5=0,0,D6L239C19/D6L239C5)</f>
        <v>0.50488232033124936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120.22101881086928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120.22101881086928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48.088407524347716</v>
      </c>
      <c r="R47" s="16" t="s">
        <v>29295</v>
      </c>
      <c r="S47" s="15">
        <f>SUM(D6L238C8:D6L239C8)</f>
        <v>72.132611286521566</v>
      </c>
      <c r="U47" s="21" t="str">
        <f>NULL_VALUE</f>
        <v>n/a</v>
      </c>
      <c r="V47" s="16" t="s">
        <v>29296</v>
      </c>
      <c r="W47" s="33">
        <f>SUM(D6L238C10:D6L239C10)</f>
        <v>45.662469751816936</v>
      </c>
      <c r="X47" s="16" t="s">
        <v>29297</v>
      </c>
      <c r="Y47" s="33">
        <f>SUM(D6L238C11:D6L239C11)</f>
        <v>2.42593777253078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1.4427320616687816E-2</v>
      </c>
      <c r="AD47" s="16" t="s">
        <v>29299</v>
      </c>
      <c r="AE47" s="33">
        <f>IF(D6L240C5=0,0,D6L240C10/D6L240C5)</f>
        <v>0.37982101801726331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3.7511033603388318E-2</v>
      </c>
      <c r="AJ47" s="16" t="s">
        <v>29301</v>
      </c>
      <c r="AK47" s="33">
        <f>IF(D6L240C5=0,0,D6L240C11/D6L240C5)</f>
        <v>2.0178981982736689E-2</v>
      </c>
      <c r="AL47" s="16" t="s">
        <v>29302</v>
      </c>
      <c r="AM47" s="33">
        <f>SUM(D6L238C18:D6L239C18)</f>
        <v>11.435144356703109</v>
      </c>
      <c r="AN47" s="16" t="s">
        <v>29303</v>
      </c>
      <c r="AO47" s="33">
        <f>SUM(D6L238C19:D6L239C19)</f>
        <v>60.697466929818461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2.6767674637144951</v>
      </c>
      <c r="AT47" s="16" t="s">
        <v>29305</v>
      </c>
      <c r="AU47" s="33">
        <f>IF(D6L240C5=0,0,D6L240C18/D6L240C5)</f>
        <v>9.5117679668750635E-2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2.6767674637144951</v>
      </c>
      <c r="AZ47" s="16" t="s">
        <v>29307</v>
      </c>
      <c r="BA47" s="33">
        <f>IF(D6L240C5=0,0,D6L240C19/D6L240C5)</f>
        <v>0.50488232033124936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1674.2210188108693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1674.2210188108693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234.68840752434772</v>
      </c>
      <c r="R48" s="16" t="s">
        <v>29312</v>
      </c>
      <c r="S48" s="15">
        <f>SUM(D6L228C8,D6L237C8,D6L240C8)</f>
        <v>1439.5326112865216</v>
      </c>
      <c r="U48" s="21" t="str">
        <f>NULL_VALUE</f>
        <v>n/a</v>
      </c>
      <c r="V48" s="16" t="s">
        <v>29313</v>
      </c>
      <c r="W48" s="33">
        <f>SUM(D6L228C10,D6L237C10,D6L240C10)</f>
        <v>222.84897465687027</v>
      </c>
      <c r="X48" s="16" t="s">
        <v>29314</v>
      </c>
      <c r="Y48" s="33">
        <f>SUM(D6L228C11,D6L237C11,D6L240C11)</f>
        <v>11.839432867477434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7.0410418532976402E-2</v>
      </c>
      <c r="AD48" s="16" t="s">
        <v>29316</v>
      </c>
      <c r="AE48" s="33">
        <f>IF(D6L241C5=0,0,D6L241C10/D6L241C5)</f>
        <v>0.13310606673374031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0.18306708818573841</v>
      </c>
      <c r="AJ48" s="16" t="s">
        <v>29318</v>
      </c>
      <c r="AK48" s="33">
        <f>IF(D6L241C5=0,0,D6L241C11/D6L241C5)</f>
        <v>7.0716068753494087E-3</v>
      </c>
      <c r="AL48" s="16" t="s">
        <v>29319</v>
      </c>
      <c r="AM48" s="33">
        <f>SUM(D6L228C18,D6L237C18,D6L240C18)</f>
        <v>228.20833632178585</v>
      </c>
      <c r="AN48" s="16" t="s">
        <v>29320</v>
      </c>
      <c r="AO48" s="33">
        <f>SUM(D6L228C19,D6L237C19,D6L240C19)</f>
        <v>1211.3242749647357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53.419583571456528</v>
      </c>
      <c r="AT48" s="16" t="s">
        <v>29322</v>
      </c>
      <c r="AU48" s="33">
        <f>IF(D6L241C5=0,0,D6L241C18/D6L241C5)</f>
        <v>0.13630717435615095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53.419583571456528</v>
      </c>
      <c r="AZ48" s="16" t="s">
        <v>29324</v>
      </c>
      <c r="BA48" s="33">
        <f>IF(D6L241C5=0,0,D6L241C19/D6L241C5)</f>
        <v>0.72351515203475925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3BCFC-8CA2-4D84-9474-3C726B19F3E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9968.9404090000007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8573.2887517400013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4286.6443758700007</v>
      </c>
      <c r="R8" s="16" t="s">
        <v>29335</v>
      </c>
      <c r="S8" s="15">
        <f>D6L301C5-D6L301C7</f>
        <v>4286.6443758700007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3971.4504066634117</v>
      </c>
      <c r="X8" s="16" t="s">
        <v>29337</v>
      </c>
      <c r="Y8" s="33">
        <f>D6L301C7-D6L301C10</f>
        <v>315.19396920658892</v>
      </c>
      <c r="Z8" s="16" t="s">
        <v>29338</v>
      </c>
      <c r="AA8" s="33">
        <f>CHOOSE(MIN(D6L301C9,RUN_YEARS),B7L803C7,B7L803C16,B7L803C25,B7L803C34,B7L803C43)</f>
        <v>91022</v>
      </c>
      <c r="AB8" s="16" t="s">
        <v>29339</v>
      </c>
      <c r="AC8" s="33">
        <f>IF(D6L301C12=0,0,D6L301C10/D6L301C12)</f>
        <v>4.3631763822629822E-2</v>
      </c>
      <c r="AD8" s="16" t="s">
        <v>29340</v>
      </c>
      <c r="AE8" s="33">
        <f>IF(D6L301C5=0,0,D6L301C10/D6L301C5)</f>
        <v>0.4632353489619</v>
      </c>
      <c r="AF8" s="16" t="s">
        <v>29341</v>
      </c>
      <c r="AG8" s="33">
        <f>CHOOSE(MIN(D6L301C9,RUN_YEARS),B7L803C5,B7L803C14,B7L803C23,B7L803C32,B7L803C41)</f>
        <v>2778.4448547084949</v>
      </c>
      <c r="AH8" s="16" t="s">
        <v>29342</v>
      </c>
      <c r="AI8" s="33">
        <f>IF(D6L301C15=0,0,D6L301C11/D6L301C15)</f>
        <v>0.11344258593883737</v>
      </c>
      <c r="AJ8" s="16" t="s">
        <v>29343</v>
      </c>
      <c r="AK8" s="33">
        <f>IF(D6L301C5=0,0,D6L301C11/D6L301C5)</f>
        <v>3.6764651038099977E-2</v>
      </c>
      <c r="AL8" s="16" t="s">
        <v>29344</v>
      </c>
      <c r="AM8" s="33">
        <f>D6L301C8*CHOOSE(MIN(D6L301C9,RUN_YEARS),B7L803C4,B7L803C13,B7L803C22,B7L803C31,B7L803C40)</f>
        <v>453.52898216123532</v>
      </c>
      <c r="AN8" s="16" t="s">
        <v>29345</v>
      </c>
      <c r="AO8" s="33">
        <f>D6L301C8-D6L301C18</f>
        <v>3833.1153937087652</v>
      </c>
      <c r="AP8" s="16" t="s">
        <v>29346</v>
      </c>
      <c r="AQ8" s="33">
        <f>CHOOSE(MIN(D6L301C9,RUN_YEARS),B7L803C2,B7L803C11,B7L803C20,B7L803C29,B7L803C38)</f>
        <v>121.19987809230109</v>
      </c>
      <c r="AR8" s="16" t="s">
        <v>29347</v>
      </c>
      <c r="AS8" s="33">
        <f>IF(D6L301C20=0,0,D6L301C18/D6L301C20)</f>
        <v>3.7419920655022882</v>
      </c>
      <c r="AT8" s="16" t="s">
        <v>29348</v>
      </c>
      <c r="AU8" s="33">
        <f>IF(D6L301C5=0,0,D6L301C18/D6L301C5)</f>
        <v>5.2900234121846045E-2</v>
      </c>
      <c r="AV8" s="16" t="s">
        <v>29349</v>
      </c>
      <c r="AW8" s="33">
        <f>CHOOSE(MIN(D6L301C9,RUN_YEARS),B7L803C1,B7L803C10,B7L803C19,B7L803C28,B7L803C37)</f>
        <v>1024.3515556985142</v>
      </c>
      <c r="AX8" s="16" t="s">
        <v>29350</v>
      </c>
      <c r="AY8" s="33">
        <f>IF(D6L301C23=0,0,D6L301C19/D6L301C23)</f>
        <v>3.7419920655022882</v>
      </c>
      <c r="AZ8" s="16" t="s">
        <v>29351</v>
      </c>
      <c r="BA8" s="33">
        <f>IF(D6L301C5=0,0,D6L301C19/D6L301C5)</f>
        <v>0.44709976587815392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</v>
      </c>
      <c r="J9" s="16" t="s">
        <v>29372</v>
      </c>
      <c r="K9" s="21">
        <f>IF(FLOW_THRU_100PCT="Y",1,INDEX(VariabilityMatrix,D6L302C1,D6L302C9))</f>
        <v>0.49938676835045426</v>
      </c>
      <c r="L9" s="16" t="s">
        <v>29352</v>
      </c>
      <c r="M9" s="15">
        <f>IF(D6L302C2&lt;&gt;0,D6L302C2*D6L302C4,D6L302C3*D6L302C4)</f>
        <v>0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</v>
      </c>
      <c r="R9" s="16" t="s">
        <v>29354</v>
      </c>
      <c r="S9" s="15">
        <f>D6L302C5-D6L302C7</f>
        <v>0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</v>
      </c>
      <c r="X9" s="16" t="s">
        <v>29356</v>
      </c>
      <c r="Y9" s="33">
        <f>D6L302C7-D6L302C10</f>
        <v>0</v>
      </c>
      <c r="Z9" s="16" t="s">
        <v>29357</v>
      </c>
      <c r="AA9" s="33">
        <f>CHOOSE(MIN(D6L302C9,RUN_YEARS),B7L803C7,B7L803C16,B7L803C25,B7L803C34,B7L803C43)</f>
        <v>94588.4</v>
      </c>
      <c r="AB9" s="16" t="s">
        <v>29358</v>
      </c>
      <c r="AC9" s="33">
        <f>IF(D6L302C12=0,0,D6L302C10/D6L302C12)</f>
        <v>0</v>
      </c>
      <c r="AD9" s="16" t="s">
        <v>29359</v>
      </c>
      <c r="AE9" s="33">
        <f>IF(D6L302C5=0,0,D6L302C10/D6L302C5)</f>
        <v>0</v>
      </c>
      <c r="AF9" s="16" t="s">
        <v>29360</v>
      </c>
      <c r="AG9" s="33">
        <f>CHOOSE(MIN(D6L302C9,RUN_YEARS),B7L803C5,B7L803C14,B7L803C23,B7L803C32,B7L803C41)</f>
        <v>2750.4522304721208</v>
      </c>
      <c r="AH9" s="16" t="s">
        <v>29361</v>
      </c>
      <c r="AI9" s="33">
        <f>IF(D6L302C15=0,0,D6L302C11/D6L302C15)</f>
        <v>0</v>
      </c>
      <c r="AJ9" s="16" t="s">
        <v>29362</v>
      </c>
      <c r="AK9" s="33">
        <f>IF(D6L302C5=0,0,D6L302C11/D6L302C5)</f>
        <v>0</v>
      </c>
      <c r="AL9" s="16" t="s">
        <v>29363</v>
      </c>
      <c r="AM9" s="33">
        <f>D6L302C8*CHOOSE(MIN(D6L302C9,RUN_YEARS),B7L803C4,B7L803C13,B7L803C22,B7L803C31,B7L803C40)</f>
        <v>0</v>
      </c>
      <c r="AN9" s="16" t="s">
        <v>29364</v>
      </c>
      <c r="AO9" s="33">
        <f>D6L302C8-D6L302C18</f>
        <v>0</v>
      </c>
      <c r="AP9" s="16" t="s">
        <v>29365</v>
      </c>
      <c r="AQ9" s="33">
        <f>CHOOSE(MIN(D6L302C9,RUN_YEARS),B7L803C2,B7L803C11,B7L803C20,B7L803C29,B7L803C38)</f>
        <v>124.90001699730908</v>
      </c>
      <c r="AR9" s="16" t="s">
        <v>29366</v>
      </c>
      <c r="AS9" s="33">
        <f>IF(D6L302C20=0,0,D6L302C18/D6L302C20)</f>
        <v>0</v>
      </c>
      <c r="AT9" s="16" t="s">
        <v>29367</v>
      </c>
      <c r="AU9" s="33">
        <f>IF(D6L302C5=0,0,D6L302C18/D6L302C5)</f>
        <v>0</v>
      </c>
      <c r="AV9" s="16" t="s">
        <v>29368</v>
      </c>
      <c r="AW9" s="33">
        <f>CHOOSE(MIN(D6L302C9,RUN_YEARS),B7L803C1,B7L803C10,B7L803C19,B7L803C28,B7L803C37)</f>
        <v>1032.2933666065674</v>
      </c>
      <c r="AX9" s="16" t="s">
        <v>29369</v>
      </c>
      <c r="AY9" s="33">
        <f>IF(D6L302C23=0,0,D6L302C19/D6L302C23)</f>
        <v>0</v>
      </c>
      <c r="AZ9" s="16" t="s">
        <v>29370</v>
      </c>
      <c r="BA9" s="33">
        <f>IF(D6L302C5=0,0,D6L302C19/D6L302C5)</f>
        <v>0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</v>
      </c>
      <c r="J10" s="16" t="s">
        <v>29393</v>
      </c>
      <c r="K10" s="21">
        <f>IF(FLOW_THRU_100PCT="Y",1,INDEX(VariabilityMatrix,D6L303C1,D6L303C9))</f>
        <v>0.49938676835045426</v>
      </c>
      <c r="L10" s="16" t="s">
        <v>29373</v>
      </c>
      <c r="M10" s="15">
        <f>IF(D6L303C2&lt;&gt;0,D6L303C2*D6L303C4,D6L303C3*D6L303C4)</f>
        <v>0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</v>
      </c>
      <c r="R10" s="16" t="s">
        <v>29375</v>
      </c>
      <c r="S10" s="15">
        <f>D6L303C5-D6L303C7</f>
        <v>0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</v>
      </c>
      <c r="X10" s="16" t="s">
        <v>29377</v>
      </c>
      <c r="Y10" s="33">
        <f>D6L303C7-D6L303C10</f>
        <v>0</v>
      </c>
      <c r="Z10" s="16" t="s">
        <v>29378</v>
      </c>
      <c r="AA10" s="33">
        <f>CHOOSE(MIN(D6L303C9,RUN_YEARS),B7L803C7,B7L803C16,B7L803C25,B7L803C34,B7L803C43)</f>
        <v>94588.4</v>
      </c>
      <c r="AB10" s="16" t="s">
        <v>29379</v>
      </c>
      <c r="AC10" s="33">
        <f>IF(D6L303C12=0,0,D6L303C10/D6L303C12)</f>
        <v>0</v>
      </c>
      <c r="AD10" s="16" t="s">
        <v>29380</v>
      </c>
      <c r="AE10" s="33">
        <f>IF(D6L303C5=0,0,D6L303C10/D6L303C5)</f>
        <v>0</v>
      </c>
      <c r="AF10" s="16" t="s">
        <v>29381</v>
      </c>
      <c r="AG10" s="33">
        <f>CHOOSE(MIN(D6L303C9,RUN_YEARS),B7L803C5,B7L803C14,B7L803C23,B7L803C32,B7L803C41)</f>
        <v>2750.4522304721208</v>
      </c>
      <c r="AH10" s="16" t="s">
        <v>29382</v>
      </c>
      <c r="AI10" s="33">
        <f>IF(D6L303C15=0,0,D6L303C11/D6L303C15)</f>
        <v>0</v>
      </c>
      <c r="AJ10" s="16" t="s">
        <v>29383</v>
      </c>
      <c r="AK10" s="33">
        <f>IF(D6L303C5=0,0,D6L303C11/D6L303C5)</f>
        <v>0</v>
      </c>
      <c r="AL10" s="16" t="s">
        <v>29384</v>
      </c>
      <c r="AM10" s="33">
        <f>D6L303C8*CHOOSE(MIN(D6L303C9,RUN_YEARS),B7L803C4,B7L803C13,B7L803C22,B7L803C31,B7L803C40)</f>
        <v>0</v>
      </c>
      <c r="AN10" s="16" t="s">
        <v>29385</v>
      </c>
      <c r="AO10" s="33">
        <f>D6L303C8-D6L303C18</f>
        <v>0</v>
      </c>
      <c r="AP10" s="16" t="s">
        <v>29386</v>
      </c>
      <c r="AQ10" s="33">
        <f>CHOOSE(MIN(D6L303C9,RUN_YEARS),B7L803C2,B7L803C11,B7L803C20,B7L803C29,B7L803C38)</f>
        <v>124.90001699730908</v>
      </c>
      <c r="AR10" s="16" t="s">
        <v>29387</v>
      </c>
      <c r="AS10" s="33">
        <f>IF(D6L303C20=0,0,D6L303C18/D6L303C20)</f>
        <v>0</v>
      </c>
      <c r="AT10" s="16" t="s">
        <v>29388</v>
      </c>
      <c r="AU10" s="33">
        <f>IF(D6L303C5=0,0,D6L303C18/D6L303C5)</f>
        <v>0</v>
      </c>
      <c r="AV10" s="16" t="s">
        <v>29389</v>
      </c>
      <c r="AW10" s="33">
        <f>CHOOSE(MIN(D6L303C9,RUN_YEARS),B7L803C1,B7L803C10,B7L803C19,B7L803C28,B7L803C37)</f>
        <v>1032.2933666065674</v>
      </c>
      <c r="AX10" s="16" t="s">
        <v>29390</v>
      </c>
      <c r="AY10" s="33">
        <f>IF(D6L303C23=0,0,D6L303C19/D6L303C23)</f>
        <v>0</v>
      </c>
      <c r="AZ10" s="16" t="s">
        <v>29391</v>
      </c>
      <c r="BA10" s="33">
        <f>IF(D6L303C5=0,0,D6L303C19/D6L303C5)</f>
        <v>0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0.49737223867292524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82134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2900.5801487692961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110.86137639098257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1018.3346841689629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</v>
      </c>
      <c r="J12" s="16" t="s">
        <v>29435</v>
      </c>
      <c r="K12" s="21">
        <f>IF(FLOW_THRU_100PCT="Y",1,INDEX(VariabilityMatrix,D6L305C1,D6L305C9))</f>
        <v>0.21743042217524225</v>
      </c>
      <c r="L12" s="16" t="s">
        <v>29415</v>
      </c>
      <c r="M12" s="15">
        <f>IF(D6L305C2&lt;&gt;0,D6L305C2*D6L305C4,D6L305C3*D6L305C4)</f>
        <v>0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</v>
      </c>
      <c r="R12" s="16" t="s">
        <v>29417</v>
      </c>
      <c r="S12" s="15">
        <f>D6L305C5-D6L305C7</f>
        <v>0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</v>
      </c>
      <c r="X12" s="16" t="s">
        <v>29419</v>
      </c>
      <c r="Y12" s="33">
        <f>D6L305C7-D6L305C10</f>
        <v>0</v>
      </c>
      <c r="Z12" s="16" t="s">
        <v>29420</v>
      </c>
      <c r="AA12" s="33">
        <f>CHOOSE(MIN(D6L305C9,RUN_YEARS),B7L803C7,B7L803C16,B7L803C25,B7L803C34,B7L803C43)</f>
        <v>94588.4</v>
      </c>
      <c r="AB12" s="16" t="s">
        <v>29421</v>
      </c>
      <c r="AC12" s="33">
        <f>IF(D6L305C12=0,0,D6L305C10/D6L305C12)</f>
        <v>0</v>
      </c>
      <c r="AD12" s="16" t="s">
        <v>29422</v>
      </c>
      <c r="AE12" s="33">
        <f>IF(D6L305C5=0,0,D6L305C10/D6L305C5)</f>
        <v>0</v>
      </c>
      <c r="AF12" s="16" t="s">
        <v>29423</v>
      </c>
      <c r="AG12" s="33">
        <f>CHOOSE(MIN(D6L305C9,RUN_YEARS),B7L803C5,B7L803C14,B7L803C23,B7L803C32,B7L803C41)</f>
        <v>2750.4522304721208</v>
      </c>
      <c r="AH12" s="16" t="s">
        <v>29424</v>
      </c>
      <c r="AI12" s="33">
        <f>IF(D6L305C15=0,0,D6L305C11/D6L305C15)</f>
        <v>0</v>
      </c>
      <c r="AJ12" s="16" t="s">
        <v>29425</v>
      </c>
      <c r="AK12" s="33">
        <f>IF(D6L305C5=0,0,D6L305C11/D6L305C5)</f>
        <v>0</v>
      </c>
      <c r="AL12" s="16" t="s">
        <v>29426</v>
      </c>
      <c r="AM12" s="33">
        <f>D6L305C8*CHOOSE(MIN(D6L305C9,RUN_YEARS),B7L803C4,B7L803C13,B7L803C22,B7L803C31,B7L803C40)</f>
        <v>0</v>
      </c>
      <c r="AN12" s="16" t="s">
        <v>29427</v>
      </c>
      <c r="AO12" s="33">
        <f>D6L305C8-D6L305C18</f>
        <v>0</v>
      </c>
      <c r="AP12" s="16" t="s">
        <v>29428</v>
      </c>
      <c r="AQ12" s="33">
        <f>CHOOSE(MIN(D6L305C9,RUN_YEARS),B7L803C2,B7L803C11,B7L803C20,B7L803C29,B7L803C38)</f>
        <v>124.90001699730908</v>
      </c>
      <c r="AR12" s="16" t="s">
        <v>29429</v>
      </c>
      <c r="AS12" s="33">
        <f>IF(D6L305C20=0,0,D6L305C18/D6L305C20)</f>
        <v>0</v>
      </c>
      <c r="AT12" s="16" t="s">
        <v>29430</v>
      </c>
      <c r="AU12" s="33">
        <f>IF(D6L305C5=0,0,D6L305C18/D6L305C5)</f>
        <v>0</v>
      </c>
      <c r="AV12" s="16" t="s">
        <v>29431</v>
      </c>
      <c r="AW12" s="33">
        <f>CHOOSE(MIN(D6L305C9,RUN_YEARS),B7L803C1,B7L803C10,B7L803C19,B7L803C28,B7L803C37)</f>
        <v>1032.2933666065674</v>
      </c>
      <c r="AX12" s="16" t="s">
        <v>29432</v>
      </c>
      <c r="AY12" s="33">
        <f>IF(D6L305C23=0,0,D6L305C19/D6L305C23)</f>
        <v>0</v>
      </c>
      <c r="AZ12" s="16" t="s">
        <v>29433</v>
      </c>
      <c r="BA12" s="33">
        <f>IF(D6L305C5=0,0,D6L305C19/D6L305C5)</f>
        <v>0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</v>
      </c>
      <c r="J13" s="16" t="s">
        <v>29456</v>
      </c>
      <c r="K13" s="21">
        <f>IF(FLOW_THRU_100PCT="Y",1,INDEX(VariabilityMatrix,D6L306C1,D6L306C9))</f>
        <v>0.49938676835045426</v>
      </c>
      <c r="L13" s="16" t="s">
        <v>29436</v>
      </c>
      <c r="M13" s="15">
        <f>IF(D6L306C2&lt;&gt;0,D6L306C2*D6L306C4,D6L306C3*D6L306C4)</f>
        <v>0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</v>
      </c>
      <c r="R13" s="16" t="s">
        <v>29438</v>
      </c>
      <c r="S13" s="15">
        <f>D6L306C5-D6L306C7</f>
        <v>0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</v>
      </c>
      <c r="X13" s="16" t="s">
        <v>29440</v>
      </c>
      <c r="Y13" s="33">
        <f>D6L306C7-D6L306C10</f>
        <v>0</v>
      </c>
      <c r="Z13" s="16" t="s">
        <v>29441</v>
      </c>
      <c r="AA13" s="33">
        <f>CHOOSE(MIN(D6L306C9,RUN_YEARS),B7L803C7,B7L803C16,B7L803C25,B7L803C34,B7L803C43)</f>
        <v>94588.4</v>
      </c>
      <c r="AB13" s="16" t="s">
        <v>29442</v>
      </c>
      <c r="AC13" s="33">
        <f>IF(D6L306C12=0,0,D6L306C10/D6L306C12)</f>
        <v>0</v>
      </c>
      <c r="AD13" s="16" t="s">
        <v>29443</v>
      </c>
      <c r="AE13" s="33">
        <f>IF(D6L306C5=0,0,D6L306C10/D6L306C5)</f>
        <v>0</v>
      </c>
      <c r="AF13" s="16" t="s">
        <v>29444</v>
      </c>
      <c r="AG13" s="33">
        <f>CHOOSE(MIN(D6L306C9,RUN_YEARS),B7L803C5,B7L803C14,B7L803C23,B7L803C32,B7L803C41)</f>
        <v>2750.4522304721208</v>
      </c>
      <c r="AH13" s="16" t="s">
        <v>29445</v>
      </c>
      <c r="AI13" s="33">
        <f>IF(D6L306C15=0,0,D6L306C11/D6L306C15)</f>
        <v>0</v>
      </c>
      <c r="AJ13" s="16" t="s">
        <v>29446</v>
      </c>
      <c r="AK13" s="33">
        <f>IF(D6L306C5=0,0,D6L306C11/D6L306C5)</f>
        <v>0</v>
      </c>
      <c r="AL13" s="16" t="s">
        <v>29447</v>
      </c>
      <c r="AM13" s="33">
        <f>D6L306C8*CHOOSE(MIN(D6L306C9,RUN_YEARS),B7L803C4,B7L803C13,B7L803C22,B7L803C31,B7L803C40)</f>
        <v>0</v>
      </c>
      <c r="AN13" s="16" t="s">
        <v>29448</v>
      </c>
      <c r="AO13" s="33">
        <f>D6L306C8-D6L306C18</f>
        <v>0</v>
      </c>
      <c r="AP13" s="16" t="s">
        <v>29449</v>
      </c>
      <c r="AQ13" s="33">
        <f>CHOOSE(MIN(D6L306C9,RUN_YEARS),B7L803C2,B7L803C11,B7L803C20,B7L803C29,B7L803C38)</f>
        <v>124.90001699730908</v>
      </c>
      <c r="AR13" s="16" t="s">
        <v>29450</v>
      </c>
      <c r="AS13" s="33">
        <f>IF(D6L306C20=0,0,D6L306C18/D6L306C20)</f>
        <v>0</v>
      </c>
      <c r="AT13" s="16" t="s">
        <v>29451</v>
      </c>
      <c r="AU13" s="33">
        <f>IF(D6L306C5=0,0,D6L306C18/D6L306C5)</f>
        <v>0</v>
      </c>
      <c r="AV13" s="16" t="s">
        <v>29452</v>
      </c>
      <c r="AW13" s="33">
        <f>CHOOSE(MIN(D6L306C9,RUN_YEARS),B7L803C1,B7L803C10,B7L803C19,B7L803C28,B7L803C37)</f>
        <v>1032.2933666065674</v>
      </c>
      <c r="AX13" s="16" t="s">
        <v>29453</v>
      </c>
      <c r="AY13" s="33">
        <f>IF(D6L306C23=0,0,D6L306C19/D6L306C23)</f>
        <v>0</v>
      </c>
      <c r="AZ13" s="16" t="s">
        <v>29454</v>
      </c>
      <c r="BA13" s="33">
        <f>IF(D6L306C5=0,0,D6L306C19/D6L306C5)</f>
        <v>0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</v>
      </c>
      <c r="J14" s="16" t="s">
        <v>29477</v>
      </c>
      <c r="K14" s="21">
        <f>IF(FLOW_THRU_100PCT="Y",1,INDEX(VariabilityMatrix,D6L307C1,D6L307C9))</f>
        <v>0.49737223867292524</v>
      </c>
      <c r="L14" s="16" t="s">
        <v>29457</v>
      </c>
      <c r="M14" s="15">
        <f>IF(D6L307C2&lt;&gt;0,D6L307C2*D6L307C4,D6L307C3*D6L307C4)</f>
        <v>0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</v>
      </c>
      <c r="R14" s="16" t="s">
        <v>29459</v>
      </c>
      <c r="S14" s="15">
        <f>D6L307C5-D6L307C7</f>
        <v>0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</v>
      </c>
      <c r="X14" s="16" t="s">
        <v>29461</v>
      </c>
      <c r="Y14" s="33">
        <f>D6L307C7-D6L307C10</f>
        <v>0</v>
      </c>
      <c r="Z14" s="16" t="s">
        <v>29462</v>
      </c>
      <c r="AA14" s="33">
        <f>CHOOSE(MIN(D6L307C9,RUN_YEARS),B7L803C7,B7L803C16,B7L803C25,B7L803C34,B7L803C43)</f>
        <v>82134</v>
      </c>
      <c r="AB14" s="16" t="s">
        <v>29463</v>
      </c>
      <c r="AC14" s="33">
        <f>IF(D6L307C12=0,0,D6L307C10/D6L307C12)</f>
        <v>0</v>
      </c>
      <c r="AD14" s="16" t="s">
        <v>29464</v>
      </c>
      <c r="AE14" s="33">
        <f>IF(D6L307C5=0,0,D6L307C10/D6L307C5)</f>
        <v>0</v>
      </c>
      <c r="AF14" s="16" t="s">
        <v>29465</v>
      </c>
      <c r="AG14" s="33">
        <f>CHOOSE(MIN(D6L307C9,RUN_YEARS),B7L803C5,B7L803C14,B7L803C23,B7L803C32,B7L803C41)</f>
        <v>2900.5801487692961</v>
      </c>
      <c r="AH14" s="16" t="s">
        <v>29466</v>
      </c>
      <c r="AI14" s="33">
        <f>IF(D6L307C15=0,0,D6L307C11/D6L307C15)</f>
        <v>0</v>
      </c>
      <c r="AJ14" s="16" t="s">
        <v>29467</v>
      </c>
      <c r="AK14" s="33">
        <f>IF(D6L307C5=0,0,D6L307C11/D6L307C5)</f>
        <v>0</v>
      </c>
      <c r="AL14" s="16" t="s">
        <v>29468</v>
      </c>
      <c r="AM14" s="33">
        <f>D6L307C8*CHOOSE(MIN(D6L307C9,RUN_YEARS),B7L803C4,B7L803C13,B7L803C22,B7L803C31,B7L803C40)</f>
        <v>0</v>
      </c>
      <c r="AN14" s="16" t="s">
        <v>29469</v>
      </c>
      <c r="AO14" s="33">
        <f>D6L307C8-D6L307C18</f>
        <v>0</v>
      </c>
      <c r="AP14" s="16" t="s">
        <v>29470</v>
      </c>
      <c r="AQ14" s="33">
        <f>CHOOSE(MIN(D6L307C9,RUN_YEARS),B7L803C2,B7L803C11,B7L803C20,B7L803C29,B7L803C38)</f>
        <v>110.86137639098257</v>
      </c>
      <c r="AR14" s="16" t="s">
        <v>29471</v>
      </c>
      <c r="AS14" s="33">
        <f>IF(D6L307C20=0,0,D6L307C18/D6L307C20)</f>
        <v>0</v>
      </c>
      <c r="AT14" s="16" t="s">
        <v>29472</v>
      </c>
      <c r="AU14" s="33">
        <f>IF(D6L307C5=0,0,D6L307C18/D6L307C5)</f>
        <v>0</v>
      </c>
      <c r="AV14" s="16" t="s">
        <v>29473</v>
      </c>
      <c r="AW14" s="33">
        <f>CHOOSE(MIN(D6L307C9,RUN_YEARS),B7L803C1,B7L803C10,B7L803C19,B7L803C28,B7L803C37)</f>
        <v>1018.3346841689629</v>
      </c>
      <c r="AX14" s="16" t="s">
        <v>29474</v>
      </c>
      <c r="AY14" s="33">
        <f>IF(D6L307C23=0,0,D6L307C19/D6L307C23)</f>
        <v>0</v>
      </c>
      <c r="AZ14" s="16" t="s">
        <v>29475</v>
      </c>
      <c r="BA14" s="33">
        <f>IF(D6L307C5=0,0,D6L307C19/D6L307C5)</f>
        <v>0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0.49737223867292524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82134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2900.5801487692961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110.86137639098257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1018.3346841689629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0.49737223867292524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82134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2900.5801487692961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110.86137639098257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1018.3346841689629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0.49737223867292524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82134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2900.5801487692961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110.86137639098257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1018.3346841689629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0.49737223867292524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82134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2900.5801487692961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110.86137639098257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1018.3346841689629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0.49737223867292524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82134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2900.5801487692961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110.86137639098257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1018.3346841689629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82134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2900.5801487692961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110.86137639098257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1018.3346841689629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0.49938676835045426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94588.4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2750.4522304721208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124.90001699730908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1032.2933666065674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</v>
      </c>
      <c r="J22" s="16" t="s">
        <v>29644</v>
      </c>
      <c r="K22" s="21">
        <f>IF(FLOW_THRU_100PCT="Y",1,INDEX(VariabilityMatrix,D6L315C1,D6L315C9))</f>
        <v>0.51079460580946057</v>
      </c>
      <c r="L22" s="16" t="s">
        <v>29624</v>
      </c>
      <c r="M22" s="15">
        <f>IF(D6L315C2&lt;&gt;0,D6L315C2*D6L315C4,D6L315C3*D6L315C4)</f>
        <v>0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0</v>
      </c>
      <c r="R22" s="16" t="s">
        <v>29626</v>
      </c>
      <c r="S22" s="15">
        <f>D6L315C5-D6L315C7</f>
        <v>0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0</v>
      </c>
      <c r="X22" s="16" t="s">
        <v>29628</v>
      </c>
      <c r="Y22" s="33">
        <f>D6L315C7-D6L315C10</f>
        <v>0</v>
      </c>
      <c r="Z22" s="16" t="s">
        <v>29629</v>
      </c>
      <c r="AA22" s="33">
        <f>CHOOSE(MIN(D6L315C9,RUN_YEARS),B7L803C7,B7L803C16,B7L803C25,B7L803C34,B7L803C43)</f>
        <v>91022</v>
      </c>
      <c r="AB22" s="16" t="s">
        <v>29630</v>
      </c>
      <c r="AC22" s="33">
        <f>IF(D6L315C12=0,0,D6L315C10/D6L315C12)</f>
        <v>0</v>
      </c>
      <c r="AD22" s="16" t="s">
        <v>29631</v>
      </c>
      <c r="AE22" s="33">
        <f>IF(D6L315C5=0,0,D6L315C10/D6L315C5)</f>
        <v>0</v>
      </c>
      <c r="AF22" s="16" t="s">
        <v>29632</v>
      </c>
      <c r="AG22" s="33">
        <f>CHOOSE(MIN(D6L315C9,RUN_YEARS),B7L803C5,B7L803C14,B7L803C23,B7L803C32,B7L803C41)</f>
        <v>2778.4448547084949</v>
      </c>
      <c r="AH22" s="16" t="s">
        <v>29633</v>
      </c>
      <c r="AI22" s="33">
        <f>IF(D6L315C15=0,0,D6L315C11/D6L315C15)</f>
        <v>0</v>
      </c>
      <c r="AJ22" s="16" t="s">
        <v>29634</v>
      </c>
      <c r="AK22" s="33">
        <f>IF(D6L315C5=0,0,D6L315C11/D6L315C5)</f>
        <v>0</v>
      </c>
      <c r="AL22" s="16" t="s">
        <v>29635</v>
      </c>
      <c r="AM22" s="33">
        <f>D6L315C8*CHOOSE(MIN(D6L315C9,RUN_YEARS),B7L803C4,B7L803C13,B7L803C22,B7L803C31,B7L803C40)</f>
        <v>0</v>
      </c>
      <c r="AN22" s="16" t="s">
        <v>29636</v>
      </c>
      <c r="AO22" s="33">
        <f>D6L315C8-D6L315C18</f>
        <v>0</v>
      </c>
      <c r="AP22" s="16" t="s">
        <v>29637</v>
      </c>
      <c r="AQ22" s="33">
        <f>CHOOSE(MIN(D6L315C9,RUN_YEARS),B7L803C2,B7L803C11,B7L803C20,B7L803C29,B7L803C38)</f>
        <v>121.19987809230109</v>
      </c>
      <c r="AR22" s="16" t="s">
        <v>29638</v>
      </c>
      <c r="AS22" s="33">
        <f>IF(D6L315C20=0,0,D6L315C18/D6L315C20)</f>
        <v>0</v>
      </c>
      <c r="AT22" s="16" t="s">
        <v>29639</v>
      </c>
      <c r="AU22" s="33">
        <f>IF(D6L315C5=0,0,D6L315C18/D6L315C5)</f>
        <v>0</v>
      </c>
      <c r="AV22" s="16" t="s">
        <v>29640</v>
      </c>
      <c r="AW22" s="33">
        <f>CHOOSE(MIN(D6L315C9,RUN_YEARS),B7L803C1,B7L803C10,B7L803C19,B7L803C28,B7L803C37)</f>
        <v>1024.3515556985142</v>
      </c>
      <c r="AX22" s="16" t="s">
        <v>29641</v>
      </c>
      <c r="AY22" s="33">
        <f>IF(D6L315C23=0,0,D6L315C19/D6L315C23)</f>
        <v>0</v>
      </c>
      <c r="AZ22" s="16" t="s">
        <v>29642</v>
      </c>
      <c r="BA22" s="33">
        <f>IF(D6L315C5=0,0,D6L315C19/D6L315C5)</f>
        <v>0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1571.5895599145324</v>
      </c>
      <c r="J23" s="16" t="s">
        <v>29665</v>
      </c>
      <c r="K23" s="21">
        <f>IF(FLOW_THRU_100PCT="Y",1,INDEX(VariabilityMatrix,D6L316C1,D6L316C9))</f>
        <v>0.21838298522520463</v>
      </c>
      <c r="L23" s="16" t="s">
        <v>29645</v>
      </c>
      <c r="M23" s="15">
        <f>IF(D6L316C2&lt;&gt;0,D6L316C2*D6L316C4,D6L316C3*D6L316C4)</f>
        <v>343.20841964290116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171.60420982145058</v>
      </c>
      <c r="R23" s="16" t="s">
        <v>29647</v>
      </c>
      <c r="S23" s="15">
        <f>D6L316C5-D6L316C7</f>
        <v>171.60420982145058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158.98627203994153</v>
      </c>
      <c r="X23" s="16" t="s">
        <v>29649</v>
      </c>
      <c r="Y23" s="33">
        <f>D6L316C7-D6L316C10</f>
        <v>12.617937781509056</v>
      </c>
      <c r="Z23" s="16" t="s">
        <v>29650</v>
      </c>
      <c r="AA23" s="33">
        <f>CHOOSE(MIN(D6L316C9,RUN_YEARS),B7L803C7,B7L803C16,B7L803C25,B7L803C34,B7L803C43)</f>
        <v>91022</v>
      </c>
      <c r="AB23" s="16" t="s">
        <v>29651</v>
      </c>
      <c r="AC23" s="33">
        <f>IF(D6L316C12=0,0,D6L316C10/D6L316C12)</f>
        <v>1.7466796163558428E-3</v>
      </c>
      <c r="AD23" s="16" t="s">
        <v>29652</v>
      </c>
      <c r="AE23" s="33">
        <f>IF(D6L316C5=0,0,D6L316C10/D6L316C5)</f>
        <v>0.4632353489619</v>
      </c>
      <c r="AF23" s="16" t="s">
        <v>29653</v>
      </c>
      <c r="AG23" s="33">
        <f>CHOOSE(MIN(D6L316C9,RUN_YEARS),B7L803C5,B7L803C14,B7L803C23,B7L803C32,B7L803C41)</f>
        <v>2778.4448547084949</v>
      </c>
      <c r="AH23" s="16" t="s">
        <v>29654</v>
      </c>
      <c r="AI23" s="33">
        <f>IF(D6L316C15=0,0,D6L316C11/D6L316C15)</f>
        <v>4.5413670025251903E-3</v>
      </c>
      <c r="AJ23" s="16" t="s">
        <v>29655</v>
      </c>
      <c r="AK23" s="33">
        <f>IF(D6L316C5=0,0,D6L316C11/D6L316C5)</f>
        <v>3.6764651038100025E-2</v>
      </c>
      <c r="AL23" s="16" t="s">
        <v>29656</v>
      </c>
      <c r="AM23" s="33">
        <f>D6L316C8*CHOOSE(MIN(D6L316C9,RUN_YEARS),B7L803C4,B7L803C13,B7L803C22,B7L803C31,B7L803C40)</f>
        <v>18.155805751698257</v>
      </c>
      <c r="AN23" s="16" t="s">
        <v>29657</v>
      </c>
      <c r="AO23" s="33">
        <f>D6L316C8-D6L316C18</f>
        <v>153.44840406975231</v>
      </c>
      <c r="AP23" s="16" t="s">
        <v>29658</v>
      </c>
      <c r="AQ23" s="33">
        <f>CHOOSE(MIN(D6L316C9,RUN_YEARS),B7L803C2,B7L803C11,B7L803C20,B7L803C29,B7L803C38)</f>
        <v>121.19987809230109</v>
      </c>
      <c r="AR23" s="16" t="s">
        <v>29659</v>
      </c>
      <c r="AS23" s="33">
        <f>IF(D6L316C20=0,0,D6L316C18/D6L316C20)</f>
        <v>0.14980052816448797</v>
      </c>
      <c r="AT23" s="16" t="s">
        <v>29660</v>
      </c>
      <c r="AU23" s="33">
        <f>IF(D6L316C5=0,0,D6L316C18/D6L316C5)</f>
        <v>5.2900234121846045E-2</v>
      </c>
      <c r="AV23" s="16" t="s">
        <v>29661</v>
      </c>
      <c r="AW23" s="33">
        <f>CHOOSE(MIN(D6L316C9,RUN_YEARS),B7L803C1,B7L803C10,B7L803C19,B7L803C28,B7L803C37)</f>
        <v>1024.3515556985142</v>
      </c>
      <c r="AX23" s="16" t="s">
        <v>29662</v>
      </c>
      <c r="AY23" s="33">
        <f>IF(D6L316C23=0,0,D6L316C19/D6L316C23)</f>
        <v>0.14980052816448794</v>
      </c>
      <c r="AZ23" s="16" t="s">
        <v>29663</v>
      </c>
      <c r="BA23" s="33">
        <f>IF(D6L316C5=0,0,D6L316C19/D6L316C5)</f>
        <v>0.44709976587815392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91022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2778.4448547084949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121.19987809230109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1024.3515556985142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0.2062241192447358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82134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2900.5801487692961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110.86137639098257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1018.3346841689629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2441.706425308354</v>
      </c>
      <c r="J26" s="16" t="s">
        <v>29727</v>
      </c>
      <c r="K26" s="21">
        <f>IF(FLOW_THRU_100PCT="Y",1,INDEX(VariabilityMatrix,D6L319C1,D6L319C9))</f>
        <v>0.21838298522520463</v>
      </c>
      <c r="L26" s="16" t="s">
        <v>29707</v>
      </c>
      <c r="M26" s="15">
        <f>IF(D6L319C2&lt;&gt;0,D6L319C2*D6L319C4,D6L319C3*D6L319C4)</f>
        <v>533.22713820240153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266.61356910120077</v>
      </c>
      <c r="R26" s="16" t="s">
        <v>29709</v>
      </c>
      <c r="S26" s="15">
        <f>D6L319C5-D6L319C7</f>
        <v>266.61356910120077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247.00965944114475</v>
      </c>
      <c r="X26" s="16" t="s">
        <v>29711</v>
      </c>
      <c r="Y26" s="33">
        <f>D6L319C7-D6L319C10</f>
        <v>19.603909660056019</v>
      </c>
      <c r="Z26" s="16" t="s">
        <v>29712</v>
      </c>
      <c r="AA26" s="33">
        <f>CHOOSE(MIN(D6L319C9,RUN_YEARS),B7L803C7,B7L803C16,B7L803C25,B7L803C34,B7L803C43)</f>
        <v>91022</v>
      </c>
      <c r="AB26" s="16" t="s">
        <v>29713</v>
      </c>
      <c r="AC26" s="33">
        <f>IF(D6L319C12=0,0,D6L319C10/D6L319C12)</f>
        <v>2.7137357939964486E-3</v>
      </c>
      <c r="AD26" s="16" t="s">
        <v>29714</v>
      </c>
      <c r="AE26" s="33">
        <f>IF(D6L319C5=0,0,D6L319C10/D6L319C5)</f>
        <v>0.4632353489619</v>
      </c>
      <c r="AF26" s="16" t="s">
        <v>29715</v>
      </c>
      <c r="AG26" s="33">
        <f>CHOOSE(MIN(D6L319C9,RUN_YEARS),B7L803C5,B7L803C14,B7L803C23,B7L803C32,B7L803C41)</f>
        <v>2778.4448547084949</v>
      </c>
      <c r="AH26" s="16" t="s">
        <v>29716</v>
      </c>
      <c r="AI26" s="33">
        <f>IF(D6L319C15=0,0,D6L319C11/D6L319C15)</f>
        <v>7.0557130643907617E-3</v>
      </c>
      <c r="AJ26" s="16" t="s">
        <v>29717</v>
      </c>
      <c r="AK26" s="33">
        <f>IF(D6L319C5=0,0,D6L319C11/D6L319C5)</f>
        <v>3.6764651038100012E-2</v>
      </c>
      <c r="AL26" s="16" t="s">
        <v>29718</v>
      </c>
      <c r="AM26" s="33">
        <f>D6L319C8*CHOOSE(MIN(D6L319C9,RUN_YEARS),B7L803C4,B7L803C13,B7L803C22,B7L803C31,B7L803C40)</f>
        <v>28.207840451028996</v>
      </c>
      <c r="AN26" s="16" t="s">
        <v>29719</v>
      </c>
      <c r="AO26" s="33">
        <f>D6L319C8-D6L319C18</f>
        <v>238.40572865017177</v>
      </c>
      <c r="AP26" s="16" t="s">
        <v>29720</v>
      </c>
      <c r="AQ26" s="33">
        <f>CHOOSE(MIN(D6L319C9,RUN_YEARS),B7L803C2,B7L803C11,B7L803C20,B7L803C29,B7L803C38)</f>
        <v>121.19987809230109</v>
      </c>
      <c r="AR26" s="16" t="s">
        <v>29721</v>
      </c>
      <c r="AS26" s="33">
        <f>IF(D6L319C20=0,0,D6L319C18/D6L319C20)</f>
        <v>0.23273819161391407</v>
      </c>
      <c r="AT26" s="16" t="s">
        <v>29722</v>
      </c>
      <c r="AU26" s="33">
        <f>IF(D6L319C5=0,0,D6L319C18/D6L319C5)</f>
        <v>5.2900234121846045E-2</v>
      </c>
      <c r="AV26" s="16" t="s">
        <v>29723</v>
      </c>
      <c r="AW26" s="33">
        <f>CHOOSE(MIN(D6L319C9,RUN_YEARS),B7L803C1,B7L803C10,B7L803C19,B7L803C28,B7L803C37)</f>
        <v>1024.3515556985142</v>
      </c>
      <c r="AX26" s="16" t="s">
        <v>29724</v>
      </c>
      <c r="AY26" s="33">
        <f>IF(D6L319C23=0,0,D6L319C19/D6L319C23)</f>
        <v>0.23273819161391407</v>
      </c>
      <c r="AZ26" s="16" t="s">
        <v>29725</v>
      </c>
      <c r="BA26" s="33">
        <f>IF(D6L319C5=0,0,D6L319C19/D6L319C5)</f>
        <v>0.44709976587815398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284.03548367067827</v>
      </c>
      <c r="J27" s="16" t="s">
        <v>29748</v>
      </c>
      <c r="K27" s="21">
        <f>IF(FLOW_THRU_100PCT="Y",1,INDEX(VariabilityMatrix,D6L320C1,D6L320C9))</f>
        <v>0.2062241192447358</v>
      </c>
      <c r="L27" s="16" t="s">
        <v>29728</v>
      </c>
      <c r="M27" s="15">
        <f>IF(D6L320C2&lt;&gt;0,D6L320C2*D6L320C4,D6L320C3*D6L320C4)</f>
        <v>58.574967454238163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29.287483727119081</v>
      </c>
      <c r="R27" s="16" t="s">
        <v>29730</v>
      </c>
      <c r="S27" s="15">
        <f>D6L320C5-D6L320C7</f>
        <v>29.287483727119081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26.82447227472063</v>
      </c>
      <c r="X27" s="16" t="s">
        <v>29732</v>
      </c>
      <c r="Y27" s="33">
        <f>D6L320C7-D6L320C10</f>
        <v>2.463011452398451</v>
      </c>
      <c r="Z27" s="16" t="s">
        <v>29733</v>
      </c>
      <c r="AA27" s="33">
        <f>CHOOSE(MIN(D6L320C9,RUN_YEARS),B7L803C7,B7L803C16,B7L803C25,B7L803C34,B7L803C43)</f>
        <v>82134</v>
      </c>
      <c r="AB27" s="16" t="s">
        <v>29734</v>
      </c>
      <c r="AC27" s="33">
        <f>IF(D6L320C12=0,0,D6L320C10/D6L320C12)</f>
        <v>3.2659400826357698E-4</v>
      </c>
      <c r="AD27" s="16" t="s">
        <v>29735</v>
      </c>
      <c r="AE27" s="33">
        <f>IF(D6L320C5=0,0,D6L320C10/D6L320C5)</f>
        <v>0.45795112554995981</v>
      </c>
      <c r="AF27" s="16" t="s">
        <v>29736</v>
      </c>
      <c r="AG27" s="33">
        <f>CHOOSE(MIN(D6L320C9,RUN_YEARS),B7L803C5,B7L803C14,B7L803C23,B7L803C32,B7L803C41)</f>
        <v>2900.5801487692961</v>
      </c>
      <c r="AH27" s="16" t="s">
        <v>29737</v>
      </c>
      <c r="AI27" s="33">
        <f>IF(D6L320C15=0,0,D6L320C11/D6L320C15)</f>
        <v>8.4914442148530057E-4</v>
      </c>
      <c r="AJ27" s="16" t="s">
        <v>29738</v>
      </c>
      <c r="AK27" s="33">
        <f>IF(D6L320C5=0,0,D6L320C11/D6L320C5)</f>
        <v>4.2048874450040193E-2</v>
      </c>
      <c r="AL27" s="16" t="s">
        <v>29739</v>
      </c>
      <c r="AM27" s="33">
        <f>D6L320C8*CHOOSE(MIN(D6L320C9,RUN_YEARS),B7L803C4,B7L803C13,B7L803C22,B7L803C31,B7L803C40)</f>
        <v>2.8753649347721586</v>
      </c>
      <c r="AN27" s="16" t="s">
        <v>29740</v>
      </c>
      <c r="AO27" s="33">
        <f>D6L320C8-D6L320C18</f>
        <v>26.412118792346924</v>
      </c>
      <c r="AP27" s="16" t="s">
        <v>29741</v>
      </c>
      <c r="AQ27" s="33">
        <f>CHOOSE(MIN(D6L320C9,RUN_YEARS),B7L803C2,B7L803C11,B7L803C20,B7L803C29,B7L803C38)</f>
        <v>110.86137639098257</v>
      </c>
      <c r="AR27" s="16" t="s">
        <v>29742</v>
      </c>
      <c r="AS27" s="33">
        <f>IF(D6L320C20=0,0,D6L320C18/D6L320C20)</f>
        <v>2.5936579793411619E-2</v>
      </c>
      <c r="AT27" s="16" t="s">
        <v>29743</v>
      </c>
      <c r="AU27" s="33">
        <f>IF(D6L320C5=0,0,D6L320C18/D6L320C5)</f>
        <v>4.9088630514708256E-2</v>
      </c>
      <c r="AV27" s="16" t="s">
        <v>29744</v>
      </c>
      <c r="AW27" s="33">
        <f>CHOOSE(MIN(D6L320C9,RUN_YEARS),B7L803C1,B7L803C10,B7L803C19,B7L803C28,B7L803C37)</f>
        <v>1018.3346841689629</v>
      </c>
      <c r="AX27" s="16" t="s">
        <v>29745</v>
      </c>
      <c r="AY27" s="33">
        <f>IF(D6L320C23=0,0,D6L320C19/D6L320C23)</f>
        <v>2.5936579793411615E-2</v>
      </c>
      <c r="AZ27" s="16" t="s">
        <v>29746</v>
      </c>
      <c r="BA27" s="33">
        <f>IF(D6L320C5=0,0,D6L320C19/D6L320C5)</f>
        <v>0.45091136948529176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0.2062241192447358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82134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2900.5801487692961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110.86137639098257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1018.3346841689629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0.2062241192447358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82134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2900.5801487692961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110.86137639098257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1018.3346841689629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0.2062241192447358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82134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2900.5801487692961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110.86137639098257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1018.3346841689629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0.2062241192447358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82134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2900.5801487692961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110.86137639098257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1018.3346841689629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0.2062241192447358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82134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2900.5801487692961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110.86137639098257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1018.3346841689629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88.224999241970806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75.873499348094896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37.936749674047448</v>
      </c>
      <c r="R33" s="16" t="s">
        <v>29856</v>
      </c>
      <c r="S33" s="15">
        <f>D6L326C5-D6L326C7</f>
        <v>37.936749674047448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34.746354425874202</v>
      </c>
      <c r="X33" s="16" t="s">
        <v>29858</v>
      </c>
      <c r="Y33" s="33">
        <f>D6L326C7-D6L326C10</f>
        <v>3.190395248173246</v>
      </c>
      <c r="Z33" s="16" t="s">
        <v>29859</v>
      </c>
      <c r="AA33" s="33">
        <f>CHOOSE(MIN(D6L326C9,RUN_YEARS),B7L803C7,B7L803C16,B7L803C25,B7L803C34,B7L803C43)</f>
        <v>82134</v>
      </c>
      <c r="AB33" s="16" t="s">
        <v>29860</v>
      </c>
      <c r="AC33" s="33">
        <f>IF(D6L326C12=0,0,D6L326C10/D6L326C12)</f>
        <v>4.2304471261443743E-4</v>
      </c>
      <c r="AD33" s="16" t="s">
        <v>29861</v>
      </c>
      <c r="AE33" s="33">
        <f>IF(D6L326C5=0,0,D6L326C10/D6L326C5)</f>
        <v>0.45795112554995981</v>
      </c>
      <c r="AF33" s="16" t="s">
        <v>29862</v>
      </c>
      <c r="AG33" s="33">
        <f>CHOOSE(MIN(D6L326C9,RUN_YEARS),B7L803C5,B7L803C14,B7L803C23,B7L803C32,B7L803C41)</f>
        <v>2900.5801487692961</v>
      </c>
      <c r="AH33" s="16" t="s">
        <v>29863</v>
      </c>
      <c r="AI33" s="33">
        <f>IF(D6L326C15=0,0,D6L326C11/D6L326C15)</f>
        <v>1.0999162527975369E-3</v>
      </c>
      <c r="AJ33" s="16" t="s">
        <v>29864</v>
      </c>
      <c r="AK33" s="33">
        <f>IF(D6L326C5=0,0,D6L326C11/D6L326C5)</f>
        <v>4.2048874450040158E-2</v>
      </c>
      <c r="AL33" s="16" t="s">
        <v>29865</v>
      </c>
      <c r="AM33" s="33">
        <f>D6L326C8*CHOOSE(MIN(D6L326C9,RUN_YEARS),B7L803C4,B7L803C13,B7L803C22,B7L803C31,B7L803C40)</f>
        <v>3.7245261753565879</v>
      </c>
      <c r="AN33" s="16" t="s">
        <v>29866</v>
      </c>
      <c r="AO33" s="33">
        <f>D6L326C8-D6L326C18</f>
        <v>34.212223498690861</v>
      </c>
      <c r="AP33" s="16" t="s">
        <v>29867</v>
      </c>
      <c r="AQ33" s="33">
        <f>CHOOSE(MIN(D6L326C9,RUN_YEARS),B7L803C2,B7L803C11,B7L803C20,B7L803C29,B7L803C38)</f>
        <v>110.86137639098257</v>
      </c>
      <c r="AR33" s="16" t="s">
        <v>29868</v>
      </c>
      <c r="AS33" s="33">
        <f>IF(D6L326C20=0,0,D6L326C18/D6L326C20)</f>
        <v>3.359624692211146E-2</v>
      </c>
      <c r="AT33" s="16" t="s">
        <v>29869</v>
      </c>
      <c r="AU33" s="33">
        <f>IF(D6L326C5=0,0,D6L326C18/D6L326C5)</f>
        <v>4.9088630514708256E-2</v>
      </c>
      <c r="AV33" s="16" t="s">
        <v>29870</v>
      </c>
      <c r="AW33" s="33">
        <f>CHOOSE(MIN(D6L326C9,RUN_YEARS),B7L803C1,B7L803C10,B7L803C19,B7L803C28,B7L803C37)</f>
        <v>1018.3346841689629</v>
      </c>
      <c r="AX33" s="16" t="s">
        <v>29871</v>
      </c>
      <c r="AY33" s="33">
        <f>IF(D6L326C23=0,0,D6L326C19/D6L326C23)</f>
        <v>3.3596246922111453E-2</v>
      </c>
      <c r="AZ33" s="16" t="s">
        <v>29872</v>
      </c>
      <c r="BA33" s="33">
        <f>IF(D6L326C5=0,0,D6L326C19/D6L326C5)</f>
        <v>0.45091136948529176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-64.943026806075267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-55.85100305322473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-27.925501526612365</v>
      </c>
      <c r="R34" s="16" t="s">
        <v>29876</v>
      </c>
      <c r="S34" s="15">
        <f>D6L327C5-D6L327C7</f>
        <v>-27.925501526612365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-25.872158889232701</v>
      </c>
      <c r="X34" s="16" t="s">
        <v>29878</v>
      </c>
      <c r="Y34" s="33">
        <f>D6L327C7-D6L327C10</f>
        <v>-2.0533426373796644</v>
      </c>
      <c r="Z34" s="16" t="s">
        <v>29879</v>
      </c>
      <c r="AA34" s="33">
        <f>CHOOSE(MIN(D6L327C9,RUN_YEARS),B7L803C7,B7L803C16,B7L803C25,B7L803C34,B7L803C43)</f>
        <v>91022</v>
      </c>
      <c r="AB34" s="16" t="s">
        <v>29880</v>
      </c>
      <c r="AC34" s="33">
        <f>IF(D6L327C12=0,0,D6L327C10/D6L327C12)</f>
        <v>-2.8424072080631828E-4</v>
      </c>
      <c r="AD34" s="16" t="s">
        <v>29881</v>
      </c>
      <c r="AE34" s="33">
        <f>IF(D6L327C5=0,0,D6L327C10/D6L327C5)</f>
        <v>0.4632353489619</v>
      </c>
      <c r="AF34" s="16" t="s">
        <v>29882</v>
      </c>
      <c r="AG34" s="33">
        <f>CHOOSE(MIN(D6L327C9,RUN_YEARS),B7L803C5,B7L803C14,B7L803C23,B7L803C32,B7L803C41)</f>
        <v>2778.4448547084949</v>
      </c>
      <c r="AH34" s="16" t="s">
        <v>29883</v>
      </c>
      <c r="AI34" s="33">
        <f>IF(D6L327C15=0,0,D6L327C11/D6L327C15)</f>
        <v>-7.3902587409642657E-4</v>
      </c>
      <c r="AJ34" s="16" t="s">
        <v>29884</v>
      </c>
      <c r="AK34" s="33">
        <f>IF(D6L327C5=0,0,D6L327C11/D6L327C5)</f>
        <v>3.6764651038099991E-2</v>
      </c>
      <c r="AL34" s="16" t="s">
        <v>29885</v>
      </c>
      <c r="AM34" s="33">
        <f>D6L327C8*CHOOSE(MIN(D6L327C9,RUN_YEARS),B7L803C4,B7L803C13,B7L803C22,B7L803C31,B7L803C40)</f>
        <v>-2.9545311374555263</v>
      </c>
      <c r="AN34" s="16" t="s">
        <v>29886</v>
      </c>
      <c r="AO34" s="33">
        <f>D6L327C8-D6L327C18</f>
        <v>-24.97097038915684</v>
      </c>
      <c r="AP34" s="16" t="s">
        <v>29887</v>
      </c>
      <c r="AQ34" s="33">
        <f>CHOOSE(MIN(D6L327C9,RUN_YEARS),B7L803C2,B7L803C11,B7L803C20,B7L803C29,B7L803C38)</f>
        <v>121.19987809230109</v>
      </c>
      <c r="AR34" s="16" t="s">
        <v>29888</v>
      </c>
      <c r="AS34" s="33">
        <f>IF(D6L327C20=0,0,D6L327C18/D6L327C20)</f>
        <v>-2.4377344135655572E-2</v>
      </c>
      <c r="AT34" s="16" t="s">
        <v>29889</v>
      </c>
      <c r="AU34" s="33">
        <f>IF(D6L327C5=0,0,D6L327C18/D6L327C5)</f>
        <v>5.2900234121846045E-2</v>
      </c>
      <c r="AV34" s="16" t="s">
        <v>29890</v>
      </c>
      <c r="AW34" s="33">
        <f>CHOOSE(MIN(D6L327C9,RUN_YEARS),B7L803C1,B7L803C10,B7L803C19,B7L803C28,B7L803C37)</f>
        <v>1024.3515556985142</v>
      </c>
      <c r="AX34" s="16" t="s">
        <v>29891</v>
      </c>
      <c r="AY34" s="33">
        <f>IF(D6L327C23=0,0,D6L327C19/D6L327C23)</f>
        <v>-2.4377344135655576E-2</v>
      </c>
      <c r="AZ34" s="16" t="s">
        <v>29892</v>
      </c>
      <c r="BA34" s="33">
        <f>IF(D6L327C5=0,0,D6L327C19/D6L327C5)</f>
        <v>0.44709976587815398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14419.439903941609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9640.0237794408604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4820.0118897204302</v>
      </c>
      <c r="R35" s="16" t="s">
        <v>29896</v>
      </c>
      <c r="S35" s="15">
        <f>SUM(D6L301C8:D6L327C8)-2*SUM(D6L309C8,D6L311C8,D6L322C8,D6L324C8,D6L327C8)</f>
        <v>4820.0118897204302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4464.8893237343245</v>
      </c>
      <c r="X35" s="16" t="s">
        <v>29898</v>
      </c>
      <c r="Y35" s="33">
        <f>SUM(D6L301C11:D6L327C11)-2*SUM(D6L309C11,D6L311C11,D6L322C11,D6L324C11,D6L327C11)</f>
        <v>355.12256598610537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4.9126058674666448E-2</v>
      </c>
      <c r="AD35" s="16" t="s">
        <v>29900</v>
      </c>
      <c r="AE35" s="33">
        <f>IF(D6L328C5=0,0,D6L328C10/D6L328C5)</f>
        <v>0.46316165041589724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0.12772775255413257</v>
      </c>
      <c r="AJ35" s="16" t="s">
        <v>29902</v>
      </c>
      <c r="AK35" s="33">
        <f>IF(D6L328C5=0,0,D6L328C11/D6L328C5)</f>
        <v>3.6838349584102703E-2</v>
      </c>
      <c r="AL35" s="16" t="s">
        <v>29903</v>
      </c>
      <c r="AM35" s="33">
        <f>SUM(D6L301C18:D6L327C18)-2*SUM(D6L309C18,D6L311C18,D6L322C18,D6L324C18,D6L327C18)</f>
        <v>509.44705061154679</v>
      </c>
      <c r="AN35" s="16" t="s">
        <v>29904</v>
      </c>
      <c r="AO35" s="33">
        <f>SUM(D6L301C19:D6L327C19)-2*SUM(D6L309C19,D6L311C19,D6L322C19,D6L324C19,D6L327C19)</f>
        <v>4310.5648391088835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4.2084409561318683</v>
      </c>
      <c r="AT35" s="16" t="s">
        <v>29906</v>
      </c>
      <c r="AU35" s="33">
        <f>IF(D6L328C5=0,0,D6L328C18/D6L328C5)</f>
        <v>5.2847074059924747E-2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4.2084409561318683</v>
      </c>
      <c r="AZ35" s="16" t="s">
        <v>29908</v>
      </c>
      <c r="BA35" s="33">
        <f>IF(D6L328C5=0,0,D6L328C19/D6L328C5)</f>
        <v>0.44715292594007527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113.9626023956678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56.981301197833901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28.49065059891695</v>
      </c>
      <c r="R36" s="16" t="s">
        <v>29913</v>
      </c>
      <c r="S36" s="15">
        <f>D6L329C5-D6L329C7</f>
        <v>28.49065059891695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26.094651018849309</v>
      </c>
      <c r="X36" s="16" t="s">
        <v>29915</v>
      </c>
      <c r="Y36" s="33">
        <f>D6L329C7-D6L329C10</f>
        <v>2.3959995800676417</v>
      </c>
      <c r="Z36" s="16" t="s">
        <v>29916</v>
      </c>
      <c r="AA36" s="33">
        <f>CHOOSE(MIN(D6L329C9,RUN_YEARS),B7L803C7,B7L803C16,B7L803C25,B7L803C34,B7L803C43)</f>
        <v>82134</v>
      </c>
      <c r="AB36" s="16" t="s">
        <v>29917</v>
      </c>
      <c r="AC36" s="33">
        <f>IF(D6L329C12=0,0,D6L329C10/D6L329C12)</f>
        <v>3.177082696428922E-4</v>
      </c>
      <c r="AD36" s="16" t="s">
        <v>29918</v>
      </c>
      <c r="AE36" s="33">
        <f>IF(D6L329C5=0,0,D6L329C10/D6L329C5)</f>
        <v>0.45795112554995981</v>
      </c>
      <c r="AF36" s="16" t="s">
        <v>29919</v>
      </c>
      <c r="AG36" s="33">
        <f>CHOOSE(MIN(D6L329C9,RUN_YEARS),B7L803C5,B7L803C14,B7L803C23,B7L803C32,B7L803C41)</f>
        <v>2900.5801487692961</v>
      </c>
      <c r="AH36" s="16" t="s">
        <v>29920</v>
      </c>
      <c r="AI36" s="33">
        <f>IF(D6L329C15=0,0,D6L329C11/D6L329C15)</f>
        <v>8.2604150107151979E-4</v>
      </c>
      <c r="AJ36" s="16" t="s">
        <v>29921</v>
      </c>
      <c r="AK36" s="33">
        <f>IF(D6L329C5=0,0,D6L329C11/D6L329C5)</f>
        <v>4.2048874450040179E-2</v>
      </c>
      <c r="AL36" s="16" t="s">
        <v>29922</v>
      </c>
      <c r="AM36" s="33">
        <f>D6L329C8*CHOOSE(MIN(D6L329C9,RUN_YEARS),B7L803C4,B7L803C13,B7L803C22,B7L803C31,B7L803C40)</f>
        <v>2.7971340407477712</v>
      </c>
      <c r="AN36" s="16" t="s">
        <v>29923</v>
      </c>
      <c r="AO36" s="33">
        <f>D6L329C8-D6L329C18</f>
        <v>25.693516558169179</v>
      </c>
      <c r="AP36" s="16" t="s">
        <v>29924</v>
      </c>
      <c r="AQ36" s="33">
        <f>CHOOSE(MIN(D6L329C9,RUN_YEARS),B7L803C2,B7L803C11,B7L803C20,B7L803C29,B7L803C38)</f>
        <v>110.86137639098257</v>
      </c>
      <c r="AR36" s="16" t="s">
        <v>29925</v>
      </c>
      <c r="AS36" s="33">
        <f>IF(D6L329C20=0,0,D6L329C18/D6L329C20)</f>
        <v>2.5230915687740722E-2</v>
      </c>
      <c r="AT36" s="16" t="s">
        <v>29926</v>
      </c>
      <c r="AU36" s="33">
        <f>IF(D6L329C5=0,0,D6L329C18/D6L329C5)</f>
        <v>4.9088630514708256E-2</v>
      </c>
      <c r="AV36" s="16" t="s">
        <v>29927</v>
      </c>
      <c r="AW36" s="33">
        <f>CHOOSE(MIN(D6L329C9,RUN_YEARS),B7L803C1,B7L803C10,B7L803C19,B7L803C28,B7L803C37)</f>
        <v>1018.3346841689629</v>
      </c>
      <c r="AX36" s="16" t="s">
        <v>29928</v>
      </c>
      <c r="AY36" s="33">
        <f>IF(D6L329C23=0,0,D6L329C19/D6L329C23)</f>
        <v>2.5230915687740722E-2</v>
      </c>
      <c r="AZ36" s="16" t="s">
        <v>29929</v>
      </c>
      <c r="BA36" s="33">
        <f>IF(D6L329C5=0,0,D6L329C19/D6L329C5)</f>
        <v>0.45091136948529176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82134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2900.5801487692961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110.86137639098257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1018.3346841689629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82134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2900.5801487692961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110.86137639098257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1018.3346841689629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82134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2900.5801487692961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110.86137639098257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1018.3346841689629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15580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15580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6232</v>
      </c>
      <c r="R40" s="16" t="s">
        <v>29994</v>
      </c>
      <c r="S40" s="15">
        <f>D6L333C5-D6L333C7</f>
        <v>9348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5707.9028288546988</v>
      </c>
      <c r="X40" s="16" t="s">
        <v>29996</v>
      </c>
      <c r="Y40" s="33">
        <f>D6L333C7-D6L333C10</f>
        <v>524.09717114530122</v>
      </c>
      <c r="Z40" s="16" t="s">
        <v>29997</v>
      </c>
      <c r="AA40" s="33">
        <f>CHOOSE(MIN(D6L333C9,RUN_YEARS),B7L803C7,B7L803C16,B7L803C25,B7L803C34,B7L803C43)</f>
        <v>82134</v>
      </c>
      <c r="AB40" s="16" t="s">
        <v>29998</v>
      </c>
      <c r="AC40" s="33">
        <f>IF(D6L333C12=0,0,D6L333C10/D6L333C12)</f>
        <v>6.9495006073668625E-2</v>
      </c>
      <c r="AD40" s="16" t="s">
        <v>29999</v>
      </c>
      <c r="AE40" s="33">
        <f>IF(D6L333C5=0,0,D6L333C10/D6L333C5)</f>
        <v>0.36636090043996783</v>
      </c>
      <c r="AF40" s="16" t="s">
        <v>30000</v>
      </c>
      <c r="AG40" s="33">
        <f>CHOOSE(MIN(D6L333C9,RUN_YEARS),B7L803C5,B7L803C14,B7L803C23,B7L803C32,B7L803C41)</f>
        <v>2900.5801487692961</v>
      </c>
      <c r="AH40" s="16" t="s">
        <v>30001</v>
      </c>
      <c r="AI40" s="33">
        <f>IF(D6L333C15=0,0,D6L333C11/D6L333C15)</f>
        <v>0.18068701579153862</v>
      </c>
      <c r="AJ40" s="16" t="s">
        <v>30002</v>
      </c>
      <c r="AK40" s="33">
        <f>IF(D6L333C5=0,0,D6L333C11/D6L333C5)</f>
        <v>3.3639099560032172E-2</v>
      </c>
      <c r="AL40" s="16" t="s">
        <v>30003</v>
      </c>
      <c r="AM40" s="33">
        <f>D6L333C8*CHOOSE(MIN(D6L333C9,RUN_YEARS),B7L803C4,B7L803C13,B7L803C22,B7L803C31,B7L803C40)</f>
        <v>917.7610361029856</v>
      </c>
      <c r="AN40" s="16" t="s">
        <v>30004</v>
      </c>
      <c r="AO40" s="33">
        <f>D6L333C8-D6L333C18</f>
        <v>8430.2389638970144</v>
      </c>
      <c r="AP40" s="16" t="s">
        <v>30005</v>
      </c>
      <c r="AQ40" s="33">
        <f>CHOOSE(MIN(D6L333C9,RUN_YEARS),B7L803C2,B7L803C11,B7L803C20,B7L803C29,B7L803C38)</f>
        <v>110.86137639098257</v>
      </c>
      <c r="AR40" s="16" t="s">
        <v>30006</v>
      </c>
      <c r="AS40" s="33">
        <f>IF(D6L333C20=0,0,D6L333C18/D6L333C20)</f>
        <v>8.2784560861508112</v>
      </c>
      <c r="AT40" s="16" t="s">
        <v>30007</v>
      </c>
      <c r="AU40" s="33">
        <f>IF(D6L333C5=0,0,D6L333C18/D6L333C5)</f>
        <v>5.890635661764991E-2</v>
      </c>
      <c r="AV40" s="16" t="s">
        <v>30008</v>
      </c>
      <c r="AW40" s="33">
        <f>CHOOSE(MIN(D6L333C9,RUN_YEARS),B7L803C1,B7L803C10,B7L803C19,B7L803C28,B7L803C37)</f>
        <v>1018.3346841689629</v>
      </c>
      <c r="AX40" s="16" t="s">
        <v>30009</v>
      </c>
      <c r="AY40" s="33">
        <f>IF(D6L333C23=0,0,D6L333C19/D6L333C23)</f>
        <v>8.2784560861508112</v>
      </c>
      <c r="AZ40" s="16" t="s">
        <v>30010</v>
      </c>
      <c r="BA40" s="33">
        <f>IF(D6L333C5=0,0,D6L333C19/D6L333C5)</f>
        <v>0.54109364338235011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8052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8052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8052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82134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2900.5801487692961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790.52330580886178</v>
      </c>
      <c r="AN41" s="16" t="s">
        <v>30023</v>
      </c>
      <c r="AO41" s="33">
        <f>D6L334C8-D6L334C18</f>
        <v>7261.4766941911384</v>
      </c>
      <c r="AP41" s="16" t="s">
        <v>30024</v>
      </c>
      <c r="AQ41" s="33">
        <f>CHOOSE(MIN(D6L334C9,RUN_YEARS),B7L803C2,B7L803C11,B7L803C20,B7L803C29,B7L803C38)</f>
        <v>110.86137639098257</v>
      </c>
      <c r="AR41" s="16" t="s">
        <v>30025</v>
      </c>
      <c r="AS41" s="33">
        <f>IF(D6L334C20=0,0,D6L334C18/D6L334C20)</f>
        <v>7.1307368855034596</v>
      </c>
      <c r="AT41" s="16" t="s">
        <v>30026</v>
      </c>
      <c r="AU41" s="33">
        <f>IF(D6L334C5=0,0,D6L334C18/D6L334C5)</f>
        <v>9.8177261029416513E-2</v>
      </c>
      <c r="AV41" s="16" t="s">
        <v>30027</v>
      </c>
      <c r="AW41" s="33">
        <f>CHOOSE(MIN(D6L334C9,RUN_YEARS),B7L803C1,B7L803C10,B7L803C19,B7L803C28,B7L803C37)</f>
        <v>1018.3346841689629</v>
      </c>
      <c r="AX41" s="16" t="s">
        <v>30028</v>
      </c>
      <c r="AY41" s="33">
        <f>IF(D6L334C23=0,0,D6L334C19/D6L334C23)</f>
        <v>7.1307368855034587</v>
      </c>
      <c r="AZ41" s="16" t="s">
        <v>30029</v>
      </c>
      <c r="BA41" s="33">
        <f>IF(D6L334C5=0,0,D6L334C19/D6L334C5)</f>
        <v>0.90182273897058352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802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802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802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734.55360538213552</v>
      </c>
      <c r="X42" s="16" t="s">
        <v>30036</v>
      </c>
      <c r="Y42" s="33">
        <f>D6L335C7-D6L335C10</f>
        <v>67.446394617864485</v>
      </c>
      <c r="Z42" s="16" t="s">
        <v>30037</v>
      </c>
      <c r="AA42" s="33">
        <f>CHOOSE(MIN(D6L335C9,RUN_YEARS),B7L803C7,B7L803C16,B7L803C25,B7L803C34,B7L803C43)</f>
        <v>82134</v>
      </c>
      <c r="AB42" s="16" t="s">
        <v>30038</v>
      </c>
      <c r="AC42" s="33">
        <f>IF(D6L335C12=0,0,D6L335C10/D6L335C12)</f>
        <v>8.9433560447821307E-3</v>
      </c>
      <c r="AD42" s="16" t="s">
        <v>30039</v>
      </c>
      <c r="AE42" s="33">
        <f>IF(D6L335C5=0,0,D6L335C10/D6L335C5)</f>
        <v>0.91590225109991963</v>
      </c>
      <c r="AF42" s="16" t="s">
        <v>30040</v>
      </c>
      <c r="AG42" s="33">
        <f>CHOOSE(MIN(D6L335C9,RUN_YEARS),B7L803C5,B7L803C14,B7L803C23,B7L803C32,B7L803C41)</f>
        <v>2900.5801487692961</v>
      </c>
      <c r="AH42" s="16" t="s">
        <v>30041</v>
      </c>
      <c r="AI42" s="33">
        <f>IF(D6L335C15=0,0,D6L335C11/D6L335C15)</f>
        <v>2.3252725716433557E-2</v>
      </c>
      <c r="AJ42" s="16" t="s">
        <v>30042</v>
      </c>
      <c r="AK42" s="33">
        <f>IF(D6L335C5=0,0,D6L335C11/D6L335C5)</f>
        <v>8.4097748900080399E-2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110.86137639098257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1018.3346841689629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9660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9660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9660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82134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2900.5801487692961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948.39234154416351</v>
      </c>
      <c r="AN43" s="16" t="s">
        <v>30064</v>
      </c>
      <c r="AO43" s="33">
        <f>D6L336C8-D6L336C18</f>
        <v>8711.6076584558359</v>
      </c>
      <c r="AP43" s="16" t="s">
        <v>30065</v>
      </c>
      <c r="AQ43" s="33">
        <f>CHOOSE(MIN(D6L336C9,RUN_YEARS),B7L803C2,B7L803C11,B7L803C20,B7L803C29,B7L803C38)</f>
        <v>110.86137639098257</v>
      </c>
      <c r="AR43" s="16" t="s">
        <v>30066</v>
      </c>
      <c r="AS43" s="33">
        <f>IF(D6L336C20=0,0,D6L336C18/D6L336C20)</f>
        <v>8.5547588566770258</v>
      </c>
      <c r="AT43" s="16" t="s">
        <v>30067</v>
      </c>
      <c r="AU43" s="33">
        <f>IF(D6L336C5=0,0,D6L336C18/D6L336C5)</f>
        <v>9.8177261029416513E-2</v>
      </c>
      <c r="AV43" s="16" t="s">
        <v>30068</v>
      </c>
      <c r="AW43" s="33">
        <f>CHOOSE(MIN(D6L336C9,RUN_YEARS),B7L803C1,B7L803C10,B7L803C19,B7L803C28,B7L803C37)</f>
        <v>1018.3346841689629</v>
      </c>
      <c r="AX43" s="16" t="s">
        <v>30069</v>
      </c>
      <c r="AY43" s="33">
        <f>IF(D6L336C23=0,0,D6L336C19/D6L336C23)</f>
        <v>8.5547588566770241</v>
      </c>
      <c r="AZ43" s="16" t="s">
        <v>30070</v>
      </c>
      <c r="BA43" s="33">
        <f>IF(D6L336C5=0,0,D6L336C19/D6L336C5)</f>
        <v>0.9018227389705834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34207.962602395666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34150.981301197833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7062.4906505989165</v>
      </c>
      <c r="R44" s="16" t="s">
        <v>30074</v>
      </c>
      <c r="S44" s="15">
        <f>SUM(D6L329C8:D6L336C8)</f>
        <v>27088.490650598917</v>
      </c>
      <c r="U44" s="21" t="str">
        <f>NULL_VALUE</f>
        <v>n/a</v>
      </c>
      <c r="V44" s="16" t="s">
        <v>30075</v>
      </c>
      <c r="W44" s="33">
        <f>SUM(D6L329C10:D6L336C10)</f>
        <v>6468.5510852556836</v>
      </c>
      <c r="X44" s="16" t="s">
        <v>30076</v>
      </c>
      <c r="Y44" s="33">
        <f>SUM(D6L329C11:D6L336C11)</f>
        <v>593.93956534323331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7.8756070388093652E-2</v>
      </c>
      <c r="AD44" s="16" t="s">
        <v>30078</v>
      </c>
      <c r="AE44" s="33">
        <f>IF(D6L337C5=0,0,D6L337C10/D6L337C5)</f>
        <v>0.18941040165744233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0.20476578300904369</v>
      </c>
      <c r="AJ44" s="16" t="s">
        <v>30080</v>
      </c>
      <c r="AK44" s="33">
        <f>IF(D6L337C5=0,0,D6L337C11/D6L337C5)</f>
        <v>1.739158122880648E-2</v>
      </c>
      <c r="AL44" s="16" t="s">
        <v>30081</v>
      </c>
      <c r="AM44" s="33">
        <f>SUM(D6L329C18:D6L336C18)</f>
        <v>2659.4738174967588</v>
      </c>
      <c r="AN44" s="16" t="s">
        <v>30082</v>
      </c>
      <c r="AO44" s="33">
        <f>SUM(D6L329C19:D6L336C19)</f>
        <v>24429.016833102156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23.98918274401904</v>
      </c>
      <c r="AT44" s="16" t="s">
        <v>30084</v>
      </c>
      <c r="AU44" s="33">
        <f>IF(D6L337C5=0,0,D6L337C18/D6L337C5)</f>
        <v>7.7874008774192344E-2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23.989182744019033</v>
      </c>
      <c r="AZ44" s="16" t="s">
        <v>30086</v>
      </c>
      <c r="BA44" s="33">
        <f>IF(D6L337C5=0,0,D6L337C19/D6L337C5)</f>
        <v>0.71532400833955878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433.34377508363474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216.67188754181737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108.33594377090868</v>
      </c>
      <c r="R45" s="16" t="s">
        <v>30091</v>
      </c>
      <c r="S45" s="15">
        <f>D6L338C5-D6L338C7</f>
        <v>108.33594377090868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99.225134774809575</v>
      </c>
      <c r="X45" s="16" t="s">
        <v>30093</v>
      </c>
      <c r="Y45" s="33">
        <f>D6L338C7-D6L338C10</f>
        <v>9.1108089960991094</v>
      </c>
      <c r="Z45" s="16" t="s">
        <v>30094</v>
      </c>
      <c r="AA45" s="33">
        <f>CHOOSE(MIN(D6L338C9,RUN_YEARS),B7L803C7,B7L803C16,B7L803C25,B7L803C34,B7L803C43)</f>
        <v>82134</v>
      </c>
      <c r="AB45" s="16" t="s">
        <v>30095</v>
      </c>
      <c r="AC45" s="33">
        <f>IF(D6L338C12=0,0,D6L338C10/D6L338C12)</f>
        <v>1.2080884259236075E-3</v>
      </c>
      <c r="AD45" s="16" t="s">
        <v>30096</v>
      </c>
      <c r="AE45" s="33">
        <f>IF(D6L338C5=0,0,D6L338C10/D6L338C5)</f>
        <v>0.45795112554995981</v>
      </c>
      <c r="AF45" s="16" t="s">
        <v>30097</v>
      </c>
      <c r="AG45" s="33">
        <f>CHOOSE(MIN(D6L338C9,RUN_YEARS),B7L803C5,B7L803C14,B7L803C23,B7L803C32,B7L803C41)</f>
        <v>2900.5801487692961</v>
      </c>
      <c r="AH45" s="16" t="s">
        <v>30098</v>
      </c>
      <c r="AI45" s="33">
        <f>IF(D6L338C15=0,0,D6L338C11/D6L338C15)</f>
        <v>3.1410299074013824E-3</v>
      </c>
      <c r="AJ45" s="16" t="s">
        <v>30099</v>
      </c>
      <c r="AK45" s="33">
        <f>IF(D6L338C5=0,0,D6L338C11/D6L338C5)</f>
        <v>4.2048874450040206E-2</v>
      </c>
      <c r="AL45" s="16" t="s">
        <v>30100</v>
      </c>
      <c r="AM45" s="33">
        <f>D6L338C8*CHOOSE(MIN(D6L338C9,RUN_YEARS),B7L803C4,B7L803C13,B7L803C22,B7L803C31,B7L803C40)</f>
        <v>10.636126230464692</v>
      </c>
      <c r="AN45" s="16" t="s">
        <v>30101</v>
      </c>
      <c r="AO45" s="33">
        <f>D6L338C8-D6L338C18</f>
        <v>97.699817540443988</v>
      </c>
      <c r="AP45" s="16" t="s">
        <v>30102</v>
      </c>
      <c r="AQ45" s="33">
        <f>CHOOSE(MIN(D6L338C9,RUN_YEARS),B7L803C2,B7L803C11,B7L803C20,B7L803C29,B7L803C38)</f>
        <v>110.86137639098257</v>
      </c>
      <c r="AR45" s="16" t="s">
        <v>30103</v>
      </c>
      <c r="AS45" s="33">
        <f>IF(D6L338C20=0,0,D6L338C18/D6L338C20)</f>
        <v>9.5940773754725192E-2</v>
      </c>
      <c r="AT45" s="16" t="s">
        <v>30104</v>
      </c>
      <c r="AU45" s="33">
        <f>IF(D6L338C5=0,0,D6L338C18/D6L338C5)</f>
        <v>4.9088630514708256E-2</v>
      </c>
      <c r="AV45" s="16" t="s">
        <v>30105</v>
      </c>
      <c r="AW45" s="33">
        <f>CHOOSE(MIN(D6L338C9,RUN_YEARS),B7L803C1,B7L803C10,B7L803C19,B7L803C28,B7L803C37)</f>
        <v>1018.3346841689629</v>
      </c>
      <c r="AX45" s="16" t="s">
        <v>30106</v>
      </c>
      <c r="AY45" s="33">
        <f>IF(D6L338C23=0,0,D6L338C19/D6L338C23)</f>
        <v>9.5940773754725178E-2</v>
      </c>
      <c r="AZ45" s="16" t="s">
        <v>30107</v>
      </c>
      <c r="BA45" s="33">
        <f>IF(D6L338C5=0,0,D6L338C19/D6L338C5)</f>
        <v>0.4509113694852917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17424.283275686914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17424.283275686914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6969.7133102747657</v>
      </c>
      <c r="R46" s="16" t="s">
        <v>30111</v>
      </c>
      <c r="S46" s="15">
        <f>D6L339C5-D6L339C7</f>
        <v>10454.569965412149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6383.5761104017301</v>
      </c>
      <c r="X46" s="16" t="s">
        <v>30113</v>
      </c>
      <c r="Y46" s="33">
        <f>D6L339C7-D6L339C10</f>
        <v>586.13719987303557</v>
      </c>
      <c r="Z46" s="16" t="s">
        <v>30114</v>
      </c>
      <c r="AA46" s="33">
        <f>CHOOSE(MIN(D6L339C9,RUN_YEARS),B7L803C7,B7L803C16,B7L803C25,B7L803C34,B7L803C43)</f>
        <v>82134</v>
      </c>
      <c r="AB46" s="16" t="s">
        <v>30115</v>
      </c>
      <c r="AC46" s="33">
        <f>IF(D6L339C12=0,0,D6L339C10/D6L339C12)</f>
        <v>7.772148087761134E-2</v>
      </c>
      <c r="AD46" s="16" t="s">
        <v>30116</v>
      </c>
      <c r="AE46" s="33">
        <f>IF(D6L339C5=0,0,D6L339C10/D6L339C5)</f>
        <v>0.36636090043996783</v>
      </c>
      <c r="AF46" s="16" t="s">
        <v>30117</v>
      </c>
      <c r="AG46" s="33">
        <f>CHOOSE(MIN(D6L339C9,RUN_YEARS),B7L803C5,B7L803C14,B7L803C23,B7L803C32,B7L803C41)</f>
        <v>2900.5801487692961</v>
      </c>
      <c r="AH46" s="16" t="s">
        <v>30118</v>
      </c>
      <c r="AI46" s="33">
        <f>IF(D6L339C15=0,0,D6L339C11/D6L339C15)</f>
        <v>0.2020758502817897</v>
      </c>
      <c r="AJ46" s="16" t="s">
        <v>30119</v>
      </c>
      <c r="AK46" s="33">
        <f>IF(D6L339C5=0,0,D6L339C11/D6L339C5)</f>
        <v>3.3639099560032172E-2</v>
      </c>
      <c r="AL46" s="16" t="s">
        <v>30120</v>
      </c>
      <c r="AM46" s="33">
        <f>D6L339C8*CHOOSE(MIN(D6L339C9,RUN_YEARS),B7L803C4,B7L803C13,B7L803C22,B7L803C31,B7L803C40)</f>
        <v>1026.4010444445664</v>
      </c>
      <c r="AN46" s="16" t="s">
        <v>30121</v>
      </c>
      <c r="AO46" s="33">
        <f>D6L339C8-D6L339C18</f>
        <v>9428.1689209675824</v>
      </c>
      <c r="AP46" s="16" t="s">
        <v>30122</v>
      </c>
      <c r="AQ46" s="33">
        <f>CHOOSE(MIN(D6L339C9,RUN_YEARS),B7L803C2,B7L803C11,B7L803C20,B7L803C29,B7L803C38)</f>
        <v>110.86137639098257</v>
      </c>
      <c r="AR46" s="16" t="s">
        <v>30123</v>
      </c>
      <c r="AS46" s="33">
        <f>IF(D6L339C20=0,0,D6L339C18/D6L339C20)</f>
        <v>9.2584187375113043</v>
      </c>
      <c r="AT46" s="16" t="s">
        <v>30124</v>
      </c>
      <c r="AU46" s="33">
        <f>IF(D6L339C5=0,0,D6L339C18/D6L339C5)</f>
        <v>5.8906356617649903E-2</v>
      </c>
      <c r="AV46" s="16" t="s">
        <v>30125</v>
      </c>
      <c r="AW46" s="33">
        <f>CHOOSE(MIN(D6L339C9,RUN_YEARS),B7L803C1,B7L803C10,B7L803C19,B7L803C28,B7L803C37)</f>
        <v>1018.3346841689629</v>
      </c>
      <c r="AX46" s="16" t="s">
        <v>30126</v>
      </c>
      <c r="AY46" s="33">
        <f>IF(D6L339C23=0,0,D6L339C19/D6L339C23)</f>
        <v>9.2584187375113043</v>
      </c>
      <c r="AZ46" s="16" t="s">
        <v>30127</v>
      </c>
      <c r="BA46" s="33">
        <f>IF(D6L339C5=0,0,D6L339C19/D6L339C5)</f>
        <v>0.54109364338235011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17857.627050770549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17640.955163228733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7078.0492540456744</v>
      </c>
      <c r="R47" s="16" t="s">
        <v>30131</v>
      </c>
      <c r="S47" s="15">
        <f>SUM(D6L338C8:D6L339C8)</f>
        <v>10562.905909183059</v>
      </c>
      <c r="U47" s="21" t="str">
        <f>NULL_VALUE</f>
        <v>n/a</v>
      </c>
      <c r="V47" s="16" t="s">
        <v>30132</v>
      </c>
      <c r="W47" s="33">
        <f>SUM(D6L338C10:D6L339C10)</f>
        <v>6482.8012451765399</v>
      </c>
      <c r="X47" s="16" t="s">
        <v>30133</v>
      </c>
      <c r="Y47" s="33">
        <f>SUM(D6L338C11:D6L339C11)</f>
        <v>595.24800886913465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7.8929569303534952E-2</v>
      </c>
      <c r="AD47" s="16" t="s">
        <v>30135</v>
      </c>
      <c r="AE47" s="33">
        <f>IF(D6L340C5=0,0,D6L340C10/D6L340C5)</f>
        <v>0.3674858410552202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0.2052168801891911</v>
      </c>
      <c r="AJ47" s="16" t="s">
        <v>30137</v>
      </c>
      <c r="AK47" s="33">
        <f>IF(D6L340C5=0,0,D6L340C11/D6L340C5)</f>
        <v>3.3742391121195363E-2</v>
      </c>
      <c r="AL47" s="16" t="s">
        <v>30138</v>
      </c>
      <c r="AM47" s="33">
        <f>SUM(D6L338C18:D6L339C18)</f>
        <v>1037.0371706750311</v>
      </c>
      <c r="AN47" s="16" t="s">
        <v>30139</v>
      </c>
      <c r="AO47" s="33">
        <f>SUM(D6L338C19:D6L339C19)</f>
        <v>9525.8687385080266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9.3543595112660292</v>
      </c>
      <c r="AT47" s="16" t="s">
        <v>30141</v>
      </c>
      <c r="AU47" s="33">
        <f>IF(D6L340C5=0,0,D6L340C18/D6L340C5)</f>
        <v>5.8785772146661225E-2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9.3543595112660292</v>
      </c>
      <c r="AZ47" s="16" t="s">
        <v>30143</v>
      </c>
      <c r="BA47" s="33">
        <f>IF(D6L340C5=0,0,D6L340C19/D6L340C5)</f>
        <v>0.53998599567692318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66485.029557107831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61431.960243867426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18960.551794365019</v>
      </c>
      <c r="R48" s="16" t="s">
        <v>30148</v>
      </c>
      <c r="S48" s="15">
        <f>SUM(D6L328C8,D6L337C8,D6L340C8)</f>
        <v>42471.408449502407</v>
      </c>
      <c r="U48" s="21" t="str">
        <f>NULL_VALUE</f>
        <v>n/a</v>
      </c>
      <c r="V48" s="16" t="s">
        <v>30149</v>
      </c>
      <c r="W48" s="33">
        <f>SUM(D6L328C10,D6L337C10,D6L340C10)</f>
        <v>17416.241654166548</v>
      </c>
      <c r="X48" s="16" t="s">
        <v>30150</v>
      </c>
      <c r="Y48" s="33">
        <f>SUM(D6L328C11,D6L337C11,D6L340C11)</f>
        <v>1544.3101401984732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0.20681169836629504</v>
      </c>
      <c r="AD48" s="16" t="s">
        <v>30152</v>
      </c>
      <c r="AE48" s="33">
        <f>IF(D6L341C5=0,0,D6L341C10/D6L341C5)</f>
        <v>0.28350457294589032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0.53771041575236733</v>
      </c>
      <c r="AJ48" s="16" t="s">
        <v>30154</v>
      </c>
      <c r="AK48" s="33">
        <f>IF(D6L341C5=0,0,D6L341C11/D6L341C5)</f>
        <v>2.5138545702725435E-2</v>
      </c>
      <c r="AL48" s="16" t="s">
        <v>30155</v>
      </c>
      <c r="AM48" s="33">
        <f>SUM(D6L328C18,D6L337C18,D6L340C18)</f>
        <v>4205.9580387833366</v>
      </c>
      <c r="AN48" s="16" t="s">
        <v>30156</v>
      </c>
      <c r="AO48" s="33">
        <f>SUM(D6L328C19,D6L337C19,D6L340C19)</f>
        <v>38265.450410719066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37.551983211416939</v>
      </c>
      <c r="AT48" s="16" t="s">
        <v>30158</v>
      </c>
      <c r="AU48" s="33">
        <f>IF(D6L341C5=0,0,D6L341C18/D6L341C5)</f>
        <v>6.8465307343065052E-2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37.551983211416925</v>
      </c>
      <c r="AZ48" s="16" t="s">
        <v>30160</v>
      </c>
      <c r="BA48" s="33">
        <f>IF(D6L341C5=0,0,D6L341C19/D6L341C5)</f>
        <v>0.62289157400831918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B98F1-280C-4432-8CDA-B4ED52453F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357.28731796666671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307.26709345133338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153.63354672566669</v>
      </c>
      <c r="R8" s="16" t="s">
        <v>30170</v>
      </c>
      <c r="S8" s="15">
        <f>D6L401C5-D6L401C7</f>
        <v>153.63354672566669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126.58211249268287</v>
      </c>
      <c r="X8" s="16" t="s">
        <v>30172</v>
      </c>
      <c r="Y8" s="33">
        <f>D6L401C7-D6L401C10</f>
        <v>27.051434232983823</v>
      </c>
      <c r="Z8" s="16" t="s">
        <v>30173</v>
      </c>
      <c r="AA8" s="33">
        <f>CHOOSE(MIN(D6L401C9,RUN_YEARS),B7L804C7,B7L804C16,B7L804C25,B7L804C34,B7L804C43)</f>
        <v>13160.333333333334</v>
      </c>
      <c r="AB8" s="16" t="s">
        <v>30174</v>
      </c>
      <c r="AC8" s="33">
        <f>IF(D6L401C12=0,0,D6L401C10/D6L401C12)</f>
        <v>9.6184579285744677E-3</v>
      </c>
      <c r="AD8" s="16" t="s">
        <v>30175</v>
      </c>
      <c r="AE8" s="33">
        <f>IF(D6L401C5=0,0,D6L401C10/D6L401C5)</f>
        <v>0.41196117381418074</v>
      </c>
      <c r="AF8" s="16" t="s">
        <v>30176</v>
      </c>
      <c r="AG8" s="33">
        <f>CHOOSE(MIN(D6L401C9,RUN_YEARS),B7L804C5,B7L804C14,B7L804C23,B7L804C32,B7L804C41)</f>
        <v>1081.7116277035971</v>
      </c>
      <c r="AH8" s="16" t="s">
        <v>30177</v>
      </c>
      <c r="AI8" s="33">
        <f>IF(D6L401C15=0,0,D6L401C11/D6L401C15)</f>
        <v>2.5007990614293613E-2</v>
      </c>
      <c r="AJ8" s="16" t="s">
        <v>30178</v>
      </c>
      <c r="AK8" s="33">
        <f>IF(D6L401C5=0,0,D6L401C11/D6L401C5)</f>
        <v>8.8038826185819263E-2</v>
      </c>
      <c r="AL8" s="16" t="s">
        <v>30179</v>
      </c>
      <c r="AM8" s="33">
        <f>D6L401C8*CHOOSE(MIN(D6L401C9,RUN_YEARS),B7L804C4,B7L804C13,B7L804C22,B7L804C31,B7L804C40)</f>
        <v>5.9530624518944695</v>
      </c>
      <c r="AN8" s="16" t="s">
        <v>30180</v>
      </c>
      <c r="AO8" s="33">
        <f>D6L401C8-D6L401C18</f>
        <v>147.68048427377221</v>
      </c>
      <c r="AP8" s="16" t="s">
        <v>30181</v>
      </c>
      <c r="AQ8" s="33">
        <f>CHOOSE(MIN(D6L401C9,RUN_YEARS),B7L804C2,B7L804C11,B7L804C20,B7L804C29,B7L804C38)</f>
        <v>17.523574472699419</v>
      </c>
      <c r="AR8" s="16" t="s">
        <v>30182</v>
      </c>
      <c r="AS8" s="33">
        <f>IF(D6L401C20=0,0,D6L401C18/D6L401C20)</f>
        <v>0.33971735967276256</v>
      </c>
      <c r="AT8" s="16" t="s">
        <v>30183</v>
      </c>
      <c r="AU8" s="33">
        <f>IF(D6L401C5=0,0,D6L401C18/D6L401C5)</f>
        <v>1.9374227109800638E-2</v>
      </c>
      <c r="AV8" s="16" t="s">
        <v>30184</v>
      </c>
      <c r="AW8" s="33">
        <f>CHOOSE(MIN(D6L401C9,RUN_YEARS),B7L804C1,B7L804C10,B7L804C19,B7L804C28,B7L804C37)</f>
        <v>434.71574256913891</v>
      </c>
      <c r="AX8" s="16" t="s">
        <v>30185</v>
      </c>
      <c r="AY8" s="33">
        <f>IF(D6L401C23=0,0,D6L401C19/D6L401C23)</f>
        <v>0.33971735967276251</v>
      </c>
      <c r="AZ8" s="16" t="s">
        <v>30186</v>
      </c>
      <c r="BA8" s="33">
        <f>IF(D6L401C5=0,0,D6L401C19/D6L401C5)</f>
        <v>0.48062577289019931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0.49938676835045426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12960.4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723.18564309066073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17.113664892227003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296.62233540557469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0.49938676835045426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12960.4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723.18564309066073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17.113664892227003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296.62233540557469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0.49737223867292524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11313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1173.1434331713756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15.269860850697468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447.34963284206822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0.21743042217524225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12960.4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723.18564309066073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17.113664892227003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296.62233540557469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0.49938676835045426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12960.4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723.18564309066073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17.113664892227003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296.62233540557469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0.49737223867292524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11313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1173.1434331713756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15.269860850697468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447.34963284206822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0.49737223867292524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11313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1173.1434331713756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15.269860850697468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447.34963284206822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0.49737223867292524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11313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1173.1434331713756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15.269860850697468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447.34963284206822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0.49737223867292524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11313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1173.1434331713756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15.269860850697468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447.34963284206822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0.49737223867292524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11313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1173.1434331713756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15.269860850697468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447.34963284206822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0.49737223867292524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11313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1173.1434331713756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15.269860850697468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447.34963284206822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11313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1173.1434331713756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15.269860850697468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447.34963284206822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0.49938676835045426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12960.4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723.18564309066073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17.113664892227003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296.62233540557469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0.51079460580946057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13160.333333333334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1081.7116277035971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17.523574472699419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434.71574256913891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56.325847659731693</v>
      </c>
      <c r="J23" s="16" t="s">
        <v>30500</v>
      </c>
      <c r="K23" s="21">
        <f>IF(FLOW_THRU_100PCT="Y",1,INDEX(VariabilityMatrix,D6L416C1,D6L416C9))</f>
        <v>0.21838298522520463</v>
      </c>
      <c r="L23" s="16" t="s">
        <v>30480</v>
      </c>
      <c r="M23" s="15">
        <f>IF(D6L416C2&lt;&gt;0,D6L416C2*D6L416C4,D6L416C3*D6L416C4)</f>
        <v>12.300606757272313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6.1503033786361563</v>
      </c>
      <c r="R23" s="16" t="s">
        <v>30482</v>
      </c>
      <c r="S23" s="15">
        <f>D6L416C5-D6L416C7</f>
        <v>6.1503033786361563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5.0673723983525454</v>
      </c>
      <c r="X23" s="16" t="s">
        <v>30484</v>
      </c>
      <c r="Y23" s="33">
        <f>D6L416C7-D6L416C10</f>
        <v>1.0829309802836109</v>
      </c>
      <c r="Z23" s="16" t="s">
        <v>30485</v>
      </c>
      <c r="AA23" s="33">
        <f>CHOOSE(MIN(D6L416C9,RUN_YEARS),B7L804C7,B7L804C16,B7L804C25,B7L804C34,B7L804C43)</f>
        <v>13160.333333333334</v>
      </c>
      <c r="AB23" s="16" t="s">
        <v>30486</v>
      </c>
      <c r="AC23" s="33">
        <f>IF(D6L416C12=0,0,D6L416C10/D6L416C12)</f>
        <v>3.8504893987127063E-4</v>
      </c>
      <c r="AD23" s="16" t="s">
        <v>30487</v>
      </c>
      <c r="AE23" s="33">
        <f>IF(D6L416C5=0,0,D6L416C10/D6L416C5)</f>
        <v>0.41196117381418074</v>
      </c>
      <c r="AF23" s="16" t="s">
        <v>30488</v>
      </c>
      <c r="AG23" s="33">
        <f>CHOOSE(MIN(D6L416C9,RUN_YEARS),B7L804C5,B7L804C14,B7L804C23,B7L804C32,B7L804C41)</f>
        <v>1081.7116277035971</v>
      </c>
      <c r="AH23" s="16" t="s">
        <v>30489</v>
      </c>
      <c r="AI23" s="33">
        <f>IF(D6L416C15=0,0,D6L416C11/D6L416C15)</f>
        <v>1.0011272436653033E-3</v>
      </c>
      <c r="AJ23" s="16" t="s">
        <v>30490</v>
      </c>
      <c r="AK23" s="33">
        <f>IF(D6L416C5=0,0,D6L416C11/D6L416C5)</f>
        <v>8.8038826185819249E-2</v>
      </c>
      <c r="AL23" s="16" t="s">
        <v>30491</v>
      </c>
      <c r="AM23" s="33">
        <f>D6L416C8*CHOOSE(MIN(D6L416C9,RUN_YEARS),B7L804C4,B7L804C13,B7L804C22,B7L804C31,B7L804C40)</f>
        <v>0.23831474890374216</v>
      </c>
      <c r="AN23" s="16" t="s">
        <v>30492</v>
      </c>
      <c r="AO23" s="33">
        <f>D6L416C8-D6L416C18</f>
        <v>5.9119886297324138</v>
      </c>
      <c r="AP23" s="16" t="s">
        <v>30493</v>
      </c>
      <c r="AQ23" s="33">
        <f>CHOOSE(MIN(D6L416C9,RUN_YEARS),B7L804C2,B7L804C11,B7L804C20,B7L804C29,B7L804C38)</f>
        <v>17.523574472699419</v>
      </c>
      <c r="AR23" s="16" t="s">
        <v>30494</v>
      </c>
      <c r="AS23" s="33">
        <f>IF(D6L416C20=0,0,D6L416C18/D6L416C20)</f>
        <v>1.3599665369358341E-2</v>
      </c>
      <c r="AT23" s="16" t="s">
        <v>30495</v>
      </c>
      <c r="AU23" s="33">
        <f>IF(D6L416C5=0,0,D6L416C18/D6L416C5)</f>
        <v>1.9374227109800638E-2</v>
      </c>
      <c r="AV23" s="16" t="s">
        <v>30496</v>
      </c>
      <c r="AW23" s="33">
        <f>CHOOSE(MIN(D6L416C9,RUN_YEARS),B7L804C1,B7L804C10,B7L804C19,B7L804C28,B7L804C37)</f>
        <v>434.71574256913891</v>
      </c>
      <c r="AX23" s="16" t="s">
        <v>30497</v>
      </c>
      <c r="AY23" s="33">
        <f>IF(D6L416C23=0,0,D6L416C19/D6L416C23)</f>
        <v>1.3599665369358341E-2</v>
      </c>
      <c r="AZ23" s="16" t="s">
        <v>30498</v>
      </c>
      <c r="BA23" s="33">
        <f>IF(D6L416C5=0,0,D6L416C19/D6L416C5)</f>
        <v>0.48062577289019931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13160.333333333334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1081.7116277035971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17.523574472699419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434.71574256913891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0.2062241192447358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11313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1173.1434331713756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15.269860850697468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447.34963284206822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87.510879207663947</v>
      </c>
      <c r="J26" s="16" t="s">
        <v>30562</v>
      </c>
      <c r="K26" s="21">
        <f>IF(FLOW_THRU_100PCT="Y",1,INDEX(VariabilityMatrix,D6L419C1,D6L419C9))</f>
        <v>0.21838298522520463</v>
      </c>
      <c r="L26" s="16" t="s">
        <v>30542</v>
      </c>
      <c r="M26" s="15">
        <f>IF(D6L419C2&lt;&gt;0,D6L419C2*D6L419C4,D6L419C3*D6L419C4)</f>
        <v>19.110887041051942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9.5554435205259711</v>
      </c>
      <c r="R26" s="16" t="s">
        <v>30544</v>
      </c>
      <c r="S26" s="15">
        <f>D6L419C5-D6L419C7</f>
        <v>9.5554435205259711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7.8729434580619735</v>
      </c>
      <c r="X26" s="16" t="s">
        <v>30546</v>
      </c>
      <c r="Y26" s="33">
        <f>D6L419C7-D6L419C10</f>
        <v>1.6825000624639976</v>
      </c>
      <c r="Z26" s="16" t="s">
        <v>30547</v>
      </c>
      <c r="AA26" s="33">
        <f>CHOOSE(MIN(D6L419C9,RUN_YEARS),B7L804C7,B7L804C16,B7L804C25,B7L804C34,B7L804C43)</f>
        <v>13160.333333333334</v>
      </c>
      <c r="AB26" s="16" t="s">
        <v>30548</v>
      </c>
      <c r="AC26" s="33">
        <f>IF(D6L419C12=0,0,D6L419C10/D6L419C12)</f>
        <v>5.9823283032815582E-4</v>
      </c>
      <c r="AD26" s="16" t="s">
        <v>30549</v>
      </c>
      <c r="AE26" s="33">
        <f>IF(D6L419C5=0,0,D6L419C10/D6L419C5)</f>
        <v>0.41196117381418074</v>
      </c>
      <c r="AF26" s="16" t="s">
        <v>30550</v>
      </c>
      <c r="AG26" s="33">
        <f>CHOOSE(MIN(D6L419C9,RUN_YEARS),B7L804C5,B7L804C14,B7L804C23,B7L804C32,B7L804C41)</f>
        <v>1081.7116277035971</v>
      </c>
      <c r="AH26" s="16" t="s">
        <v>30551</v>
      </c>
      <c r="AI26" s="33">
        <f>IF(D6L419C15=0,0,D6L419C11/D6L419C15)</f>
        <v>1.5554053588532047E-3</v>
      </c>
      <c r="AJ26" s="16" t="s">
        <v>30552</v>
      </c>
      <c r="AK26" s="33">
        <f>IF(D6L419C5=0,0,D6L419C11/D6L419C5)</f>
        <v>8.8038826185819263E-2</v>
      </c>
      <c r="AL26" s="16" t="s">
        <v>30553</v>
      </c>
      <c r="AM26" s="33">
        <f>D6L419C8*CHOOSE(MIN(D6L419C9,RUN_YEARS),B7L804C4,B7L804C13,B7L804C22,B7L804C31,B7L804C40)</f>
        <v>0.37025866580308625</v>
      </c>
      <c r="AN26" s="16" t="s">
        <v>30554</v>
      </c>
      <c r="AO26" s="33">
        <f>D6L419C8-D6L419C18</f>
        <v>9.185184854722884</v>
      </c>
      <c r="AP26" s="16" t="s">
        <v>30555</v>
      </c>
      <c r="AQ26" s="33">
        <f>CHOOSE(MIN(D6L419C9,RUN_YEARS),B7L804C2,B7L804C11,B7L804C20,B7L804C29,B7L804C38)</f>
        <v>17.523574472699419</v>
      </c>
      <c r="AR26" s="16" t="s">
        <v>30556</v>
      </c>
      <c r="AS26" s="33">
        <f>IF(D6L419C20=0,0,D6L419C18/D6L419C20)</f>
        <v>2.1129174665815185E-2</v>
      </c>
      <c r="AT26" s="16" t="s">
        <v>30557</v>
      </c>
      <c r="AU26" s="33">
        <f>IF(D6L419C5=0,0,D6L419C18/D6L419C5)</f>
        <v>1.9374227109800638E-2</v>
      </c>
      <c r="AV26" s="16" t="s">
        <v>30558</v>
      </c>
      <c r="AW26" s="33">
        <f>CHOOSE(MIN(D6L419C9,RUN_YEARS),B7L804C1,B7L804C10,B7L804C19,B7L804C28,B7L804C37)</f>
        <v>434.71574256913891</v>
      </c>
      <c r="AX26" s="16" t="s">
        <v>30559</v>
      </c>
      <c r="AY26" s="33">
        <f>IF(D6L419C23=0,0,D6L419C19/D6L419C23)</f>
        <v>2.1129174665815181E-2</v>
      </c>
      <c r="AZ26" s="16" t="s">
        <v>30560</v>
      </c>
      <c r="BA26" s="33">
        <f>IF(D6L419C5=0,0,D6L419C19/D6L419C5)</f>
        <v>0.48062577289019931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10.179845801509956</v>
      </c>
      <c r="J27" s="16" t="s">
        <v>30583</v>
      </c>
      <c r="K27" s="21">
        <f>IF(FLOW_THRU_100PCT="Y",1,INDEX(VariabilityMatrix,D6L420C1,D6L420C9))</f>
        <v>0.2062241192447358</v>
      </c>
      <c r="L27" s="16" t="s">
        <v>30563</v>
      </c>
      <c r="M27" s="15">
        <f>IF(D6L420C2&lt;&gt;0,D6L420C2*D6L420C4,D6L420C3*D6L420C4)</f>
        <v>2.0993297344636122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1.0496648672318061</v>
      </c>
      <c r="R27" s="16" t="s">
        <v>30565</v>
      </c>
      <c r="S27" s="15">
        <f>D6L420C5-D6L420C7</f>
        <v>1.0496648672318061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0.82675734003694268</v>
      </c>
      <c r="X27" s="16" t="s">
        <v>30567</v>
      </c>
      <c r="Y27" s="33">
        <f>D6L420C7-D6L420C10</f>
        <v>0.2229075271948634</v>
      </c>
      <c r="Z27" s="16" t="s">
        <v>30568</v>
      </c>
      <c r="AA27" s="33">
        <f>CHOOSE(MIN(D6L420C9,RUN_YEARS),B7L804C7,B7L804C16,B7L804C25,B7L804C34,B7L804C43)</f>
        <v>11313</v>
      </c>
      <c r="AB27" s="16" t="s">
        <v>30569</v>
      </c>
      <c r="AC27" s="33">
        <f>IF(D6L420C12=0,0,D6L420C10/D6L420C12)</f>
        <v>7.3080291703079875E-5</v>
      </c>
      <c r="AD27" s="16" t="s">
        <v>30570</v>
      </c>
      <c r="AE27" s="33">
        <f>IF(D6L420C5=0,0,D6L420C10/D6L420C5)</f>
        <v>0.39381966847060484</v>
      </c>
      <c r="AF27" s="16" t="s">
        <v>30571</v>
      </c>
      <c r="AG27" s="33">
        <f>CHOOSE(MIN(D6L420C9,RUN_YEARS),B7L804C5,B7L804C14,B7L804C23,B7L804C32,B7L804C41)</f>
        <v>1173.1434331713756</v>
      </c>
      <c r="AH27" s="16" t="s">
        <v>30572</v>
      </c>
      <c r="AI27" s="33">
        <f>IF(D6L420C15=0,0,D6L420C11/D6L420C15)</f>
        <v>1.900087584280076E-4</v>
      </c>
      <c r="AJ27" s="16" t="s">
        <v>30573</v>
      </c>
      <c r="AK27" s="33">
        <f>IF(D6L420C5=0,0,D6L420C11/D6L420C5)</f>
        <v>0.10618033152939514</v>
      </c>
      <c r="AL27" s="16" t="s">
        <v>30574</v>
      </c>
      <c r="AM27" s="33">
        <f>D6L420C8*CHOOSE(MIN(D6L420C9,RUN_YEARS),B7L804C4,B7L804C13,B7L804C22,B7L804C31,B7L804C40)</f>
        <v>3.4646694921031937E-2</v>
      </c>
      <c r="AN27" s="16" t="s">
        <v>30575</v>
      </c>
      <c r="AO27" s="33">
        <f>D6L420C8-D6L420C18</f>
        <v>1.0150181723107741</v>
      </c>
      <c r="AP27" s="16" t="s">
        <v>30576</v>
      </c>
      <c r="AQ27" s="33">
        <f>CHOOSE(MIN(D6L420C9,RUN_YEARS),B7L804C2,B7L804C11,B7L804C20,B7L804C29,B7L804C38)</f>
        <v>15.269860850697468</v>
      </c>
      <c r="AR27" s="16" t="s">
        <v>30577</v>
      </c>
      <c r="AS27" s="33">
        <f>IF(D6L420C20=0,0,D6L420C18/D6L420C20)</f>
        <v>2.2689594397613264E-3</v>
      </c>
      <c r="AT27" s="16" t="s">
        <v>30578</v>
      </c>
      <c r="AU27" s="33">
        <f>IF(D6L420C5=0,0,D6L420C18/D6L420C5)</f>
        <v>1.6503693703878452E-2</v>
      </c>
      <c r="AV27" s="16" t="s">
        <v>30579</v>
      </c>
      <c r="AW27" s="33">
        <f>CHOOSE(MIN(D6L420C9,RUN_YEARS),B7L804C1,B7L804C10,B7L804C19,B7L804C28,B7L804C37)</f>
        <v>447.34963284206822</v>
      </c>
      <c r="AX27" s="16" t="s">
        <v>30580</v>
      </c>
      <c r="AY27" s="33">
        <f>IF(D6L420C23=0,0,D6L420C19/D6L420C23)</f>
        <v>2.2689594397613264E-3</v>
      </c>
      <c r="AZ27" s="16" t="s">
        <v>30581</v>
      </c>
      <c r="BA27" s="33">
        <f>IF(D6L420C5=0,0,D6L420C19/D6L420C5)</f>
        <v>0.4834963062961215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0.2062241192447358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11313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1173.1434331713756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15.269860850697468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447.34963284206822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0.2062241192447358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11313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1173.1434331713756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15.269860850697468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447.34963284206822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0.2062241192447358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11313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1173.1434331713756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15.269860850697468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447.34963284206822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0.2062241192447358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11313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1173.1434331713756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15.269860850697468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447.34963284206822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0.2062241192447358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11313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1173.1434331713756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15.269860850697468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447.34963284206822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3.1619883421428683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2.7193099742428668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1.3596549871214334</v>
      </c>
      <c r="R33" s="16" t="s">
        <v>30691</v>
      </c>
      <c r="S33" s="15">
        <f>D6L426C5-D6L426C7</f>
        <v>1.3596549871214334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1.0709177525251348</v>
      </c>
      <c r="X33" s="16" t="s">
        <v>30693</v>
      </c>
      <c r="Y33" s="33">
        <f>D6L426C7-D6L426C10</f>
        <v>0.28873723459629863</v>
      </c>
      <c r="Z33" s="16" t="s">
        <v>30694</v>
      </c>
      <c r="AA33" s="33">
        <f>CHOOSE(MIN(D6L426C9,RUN_YEARS),B7L804C7,B7L804C16,B7L804C25,B7L804C34,B7L804C43)</f>
        <v>11313</v>
      </c>
      <c r="AB33" s="16" t="s">
        <v>30695</v>
      </c>
      <c r="AC33" s="33">
        <f>IF(D6L426C12=0,0,D6L426C10/D6L426C12)</f>
        <v>9.4662578672777755E-5</v>
      </c>
      <c r="AD33" s="16" t="s">
        <v>30696</v>
      </c>
      <c r="AE33" s="33">
        <f>IF(D6L426C5=0,0,D6L426C10/D6L426C5)</f>
        <v>0.39381966847060484</v>
      </c>
      <c r="AF33" s="16" t="s">
        <v>30697</v>
      </c>
      <c r="AG33" s="33">
        <f>CHOOSE(MIN(D6L426C9,RUN_YEARS),B7L804C5,B7L804C14,B7L804C23,B7L804C32,B7L804C41)</f>
        <v>1173.1434331713756</v>
      </c>
      <c r="AH33" s="16" t="s">
        <v>30698</v>
      </c>
      <c r="AI33" s="33">
        <f>IF(D6L426C15=0,0,D6L426C11/D6L426C15)</f>
        <v>2.4612270454922217E-4</v>
      </c>
      <c r="AJ33" s="16" t="s">
        <v>30699</v>
      </c>
      <c r="AK33" s="33">
        <f>IF(D6L426C5=0,0,D6L426C11/D6L426C5)</f>
        <v>0.10618033152939517</v>
      </c>
      <c r="AL33" s="16" t="s">
        <v>30700</v>
      </c>
      <c r="AM33" s="33">
        <f>D6L426C8*CHOOSE(MIN(D6L426C9,RUN_YEARS),B7L804C4,B7L804C13,B7L804C22,B7L804C31,B7L804C40)</f>
        <v>4.4878658900805876E-2</v>
      </c>
      <c r="AN33" s="16" t="s">
        <v>30701</v>
      </c>
      <c r="AO33" s="33">
        <f>D6L426C8-D6L426C18</f>
        <v>1.3147763282206275</v>
      </c>
      <c r="AP33" s="16" t="s">
        <v>30702</v>
      </c>
      <c r="AQ33" s="33">
        <f>CHOOSE(MIN(D6L426C9,RUN_YEARS),B7L804C2,B7L804C11,B7L804C20,B7L804C29,B7L804C38)</f>
        <v>15.269860850697468</v>
      </c>
      <c r="AR33" s="16" t="s">
        <v>30703</v>
      </c>
      <c r="AS33" s="33">
        <f>IF(D6L426C20=0,0,D6L426C18/D6L426C20)</f>
        <v>2.9390352236743529E-3</v>
      </c>
      <c r="AT33" s="16" t="s">
        <v>30704</v>
      </c>
      <c r="AU33" s="33">
        <f>IF(D6L426C5=0,0,D6L426C18/D6L426C5)</f>
        <v>1.6503693703878452E-2</v>
      </c>
      <c r="AV33" s="16" t="s">
        <v>30705</v>
      </c>
      <c r="AW33" s="33">
        <f>CHOOSE(MIN(D6L426C9,RUN_YEARS),B7L804C1,B7L804C10,B7L804C19,B7L804C28,B7L804C37)</f>
        <v>447.34963284206822</v>
      </c>
      <c r="AX33" s="16" t="s">
        <v>30706</v>
      </c>
      <c r="AY33" s="33">
        <f>IF(D6L426C23=0,0,D6L426C19/D6L426C23)</f>
        <v>2.9390352236743525E-3</v>
      </c>
      <c r="AZ33" s="16" t="s">
        <v>30707</v>
      </c>
      <c r="BA33" s="33">
        <f>IF(D6L426C5=0,0,D6L426C19/D6L426C5)</f>
        <v>0.48349630629612156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-2.3275612970092512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-2.0017027154279559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-1.0008513577139779</v>
      </c>
      <c r="R34" s="16" t="s">
        <v>30711</v>
      </c>
      <c r="S34" s="15">
        <f>D6L427C5-D6L427C7</f>
        <v>-1.0008513577139779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-0.8246238002747337</v>
      </c>
      <c r="X34" s="16" t="s">
        <v>30713</v>
      </c>
      <c r="Y34" s="33">
        <f>D6L427C7-D6L427C10</f>
        <v>-0.17622755743924423</v>
      </c>
      <c r="Z34" s="16" t="s">
        <v>30714</v>
      </c>
      <c r="AA34" s="33">
        <f>CHOOSE(MIN(D6L427C9,RUN_YEARS),B7L804C7,B7L804C16,B7L804C25,B7L804C34,B7L804C43)</f>
        <v>13160.333333333334</v>
      </c>
      <c r="AB34" s="16" t="s">
        <v>30715</v>
      </c>
      <c r="AC34" s="33">
        <f>IF(D6L427C12=0,0,D6L427C10/D6L427C12)</f>
        <v>-6.2659795872044806E-5</v>
      </c>
      <c r="AD34" s="16" t="s">
        <v>30716</v>
      </c>
      <c r="AE34" s="33">
        <f>IF(D6L427C5=0,0,D6L427C10/D6L427C5)</f>
        <v>0.41196117381418074</v>
      </c>
      <c r="AF34" s="16" t="s">
        <v>30717</v>
      </c>
      <c r="AG34" s="33">
        <f>CHOOSE(MIN(D6L427C9,RUN_YEARS),B7L804C5,B7L804C14,B7L804C23,B7L804C32,B7L804C41)</f>
        <v>1081.7116277035971</v>
      </c>
      <c r="AH34" s="16" t="s">
        <v>30718</v>
      </c>
      <c r="AI34" s="33">
        <f>IF(D6L427C15=0,0,D6L427C11/D6L427C15)</f>
        <v>-1.6291546926731646E-4</v>
      </c>
      <c r="AJ34" s="16" t="s">
        <v>30719</v>
      </c>
      <c r="AK34" s="33">
        <f>IF(D6L427C5=0,0,D6L427C11/D6L427C5)</f>
        <v>8.8038826185819249E-2</v>
      </c>
      <c r="AL34" s="16" t="s">
        <v>30720</v>
      </c>
      <c r="AM34" s="33">
        <f>D6L427C8*CHOOSE(MIN(D6L427C9,RUN_YEARS),B7L804C4,B7L804C13,B7L804C22,B7L804C31,B7L804C40)</f>
        <v>-3.8781443015005856E-2</v>
      </c>
      <c r="AN34" s="16" t="s">
        <v>30721</v>
      </c>
      <c r="AO34" s="33">
        <f>D6L427C8-D6L427C18</f>
        <v>-0.96206991469897207</v>
      </c>
      <c r="AP34" s="16" t="s">
        <v>30722</v>
      </c>
      <c r="AQ34" s="33">
        <f>CHOOSE(MIN(D6L427C9,RUN_YEARS),B7L804C2,B7L804C11,B7L804C20,B7L804C29,B7L804C38)</f>
        <v>17.523574472699419</v>
      </c>
      <c r="AR34" s="16" t="s">
        <v>30723</v>
      </c>
      <c r="AS34" s="33">
        <f>IF(D6L427C20=0,0,D6L427C18/D6L427C20)</f>
        <v>-2.2131011612627782E-3</v>
      </c>
      <c r="AT34" s="16" t="s">
        <v>30724</v>
      </c>
      <c r="AU34" s="33">
        <f>IF(D6L427C5=0,0,D6L427C18/D6L427C5)</f>
        <v>1.9374227109800638E-2</v>
      </c>
      <c r="AV34" s="16" t="s">
        <v>30725</v>
      </c>
      <c r="AW34" s="33">
        <f>CHOOSE(MIN(D6L427C9,RUN_YEARS),B7L804C1,B7L804C10,B7L804C19,B7L804C28,B7L804C37)</f>
        <v>434.71574256913891</v>
      </c>
      <c r="AX34" s="16" t="s">
        <v>30726</v>
      </c>
      <c r="AY34" s="33">
        <f>IF(D6L427C23=0,0,D6L427C19/D6L427C23)</f>
        <v>-2.2131011612627777E-3</v>
      </c>
      <c r="AZ34" s="16" t="s">
        <v>30727</v>
      </c>
      <c r="BA34" s="33">
        <f>IF(D6L427C5=0,0,D6L427C19/D6L427C5)</f>
        <v>0.48062577289019937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516.7934402747245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345.49892967379213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172.74946483689607</v>
      </c>
      <c r="R35" s="16" t="s">
        <v>30731</v>
      </c>
      <c r="S35" s="15">
        <f>SUM(D6L401C8:D6L427C8)-2*SUM(D6L409C8,D6L411C8,D6L422C8,D6L424C8,D6L427C8)</f>
        <v>172.74946483689607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142.24472724193419</v>
      </c>
      <c r="X35" s="16" t="s">
        <v>30733</v>
      </c>
      <c r="Y35" s="33">
        <f>SUM(D6L401C11:D6L427C11)-2*SUM(D6L409C11,D6L411C11,D6L422C11,D6L424C11,D6L427C11)</f>
        <v>30.504737594961835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1.0832142365021795E-2</v>
      </c>
      <c r="AD35" s="16" t="s">
        <v>30735</v>
      </c>
      <c r="AE35" s="33">
        <f>IF(D6L428C5=0,0,D6L428C10/D6L428C5)</f>
        <v>0.41170815601726068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2.8163570149056669E-2</v>
      </c>
      <c r="AJ35" s="16" t="s">
        <v>30737</v>
      </c>
      <c r="AK35" s="33">
        <f>IF(D6L428C5=0,0,D6L428C11/D6L428C5)</f>
        <v>8.829184398273919E-2</v>
      </c>
      <c r="AL35" s="16" t="s">
        <v>30738</v>
      </c>
      <c r="AM35" s="33">
        <f>SUM(D6L401C18:D6L427C18)-2*SUM(D6L409C18,D6L411C18,D6L422C18,D6L424C18,D6L427C18)</f>
        <v>6.6799426634381414</v>
      </c>
      <c r="AN35" s="16" t="s">
        <v>30739</v>
      </c>
      <c r="AO35" s="33">
        <f>SUM(D6L401C19:D6L427C19)-2*SUM(D6L409C19,D6L411C19,D6L422C19,D6L424C19,D6L427C19)</f>
        <v>166.06952217345787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0.3818672955326346</v>
      </c>
      <c r="AT35" s="16" t="s">
        <v>30741</v>
      </c>
      <c r="AU35" s="33">
        <f>IF(D6L428C5=0,0,D6L428C18/D6L428C5)</f>
        <v>1.9334192061738389E-2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0.38186729553263449</v>
      </c>
      <c r="AZ35" s="16" t="s">
        <v>30743</v>
      </c>
      <c r="BA35" s="33">
        <f>IF(D6L428C5=0,0,D6L428C19/D6L428C5)</f>
        <v>0.48066580793826147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4.0844253138166966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2.0422126569083483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1.0211063284541742</v>
      </c>
      <c r="R36" s="16" t="s">
        <v>30748</v>
      </c>
      <c r="S36" s="15">
        <f>D6L429C5-D6L429C7</f>
        <v>1.0211063284541742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0.80426351149011877</v>
      </c>
      <c r="X36" s="16" t="s">
        <v>30750</v>
      </c>
      <c r="Y36" s="33">
        <f>D6L429C7-D6L429C10</f>
        <v>0.21684281696405538</v>
      </c>
      <c r="Z36" s="16" t="s">
        <v>30751</v>
      </c>
      <c r="AA36" s="33">
        <f>CHOOSE(MIN(D6L429C9,RUN_YEARS),B7L804C7,B7L804C16,B7L804C25,B7L804C34,B7L804C43)</f>
        <v>11313</v>
      </c>
      <c r="AB36" s="16" t="s">
        <v>30752</v>
      </c>
      <c r="AC36" s="33">
        <f>IF(D6L429C12=0,0,D6L429C10/D6L429C12)</f>
        <v>7.1091974851066801E-5</v>
      </c>
      <c r="AD36" s="16" t="s">
        <v>30753</v>
      </c>
      <c r="AE36" s="33">
        <f>IF(D6L429C5=0,0,D6L429C10/D6L429C5)</f>
        <v>0.39381966847060484</v>
      </c>
      <c r="AF36" s="16" t="s">
        <v>30754</v>
      </c>
      <c r="AG36" s="33">
        <f>CHOOSE(MIN(D6L429C9,RUN_YEARS),B7L804C5,B7L804C14,B7L804C23,B7L804C32,B7L804C41)</f>
        <v>1173.1434331713756</v>
      </c>
      <c r="AH36" s="16" t="s">
        <v>30755</v>
      </c>
      <c r="AI36" s="33">
        <f>IF(D6L429C15=0,0,D6L429C11/D6L429C15)</f>
        <v>1.8483913461277371E-4</v>
      </c>
      <c r="AJ36" s="16" t="s">
        <v>30756</v>
      </c>
      <c r="AK36" s="33">
        <f>IF(D6L429C5=0,0,D6L429C11/D6L429C5)</f>
        <v>0.10618033152939517</v>
      </c>
      <c r="AL36" s="16" t="s">
        <v>30757</v>
      </c>
      <c r="AM36" s="33">
        <f>D6L429C8*CHOOSE(MIN(D6L429C9,RUN_YEARS),B7L804C4,B7L804C13,B7L804C22,B7L804C31,B7L804C40)</f>
        <v>3.3704052167799189E-2</v>
      </c>
      <c r="AN36" s="16" t="s">
        <v>30758</v>
      </c>
      <c r="AO36" s="33">
        <f>D6L429C8-D6L429C18</f>
        <v>0.987402276286375</v>
      </c>
      <c r="AP36" s="16" t="s">
        <v>30759</v>
      </c>
      <c r="AQ36" s="33">
        <f>CHOOSE(MIN(D6L429C9,RUN_YEARS),B7L804C2,B7L804C11,B7L804C20,B7L804C29,B7L804C38)</f>
        <v>15.269860850697468</v>
      </c>
      <c r="AR36" s="16" t="s">
        <v>30760</v>
      </c>
      <c r="AS36" s="33">
        <f>IF(D6L429C20=0,0,D6L429C18/D6L429C20)</f>
        <v>2.2072271972445458E-3</v>
      </c>
      <c r="AT36" s="16" t="s">
        <v>30761</v>
      </c>
      <c r="AU36" s="33">
        <f>IF(D6L429C5=0,0,D6L429C18/D6L429C5)</f>
        <v>1.6503693703878452E-2</v>
      </c>
      <c r="AV36" s="16" t="s">
        <v>30762</v>
      </c>
      <c r="AW36" s="33">
        <f>CHOOSE(MIN(D6L429C9,RUN_YEARS),B7L804C1,B7L804C10,B7L804C19,B7L804C28,B7L804C37)</f>
        <v>447.34963284206822</v>
      </c>
      <c r="AX36" s="16" t="s">
        <v>30763</v>
      </c>
      <c r="AY36" s="33">
        <f>IF(D6L429C23=0,0,D6L429C19/D6L429C23)</f>
        <v>2.2072271972445462E-3</v>
      </c>
      <c r="AZ36" s="16" t="s">
        <v>30764</v>
      </c>
      <c r="BA36" s="33">
        <f>IF(D6L429C5=0,0,D6L429C19/D6L429C5)</f>
        <v>0.48349630629612156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11313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1173.1434331713756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15.269860850697468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447.34963284206822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11313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1173.1434331713756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15.269860850697468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447.34963284206822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11313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1173.1434331713756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15.269860850697468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447.34963284206822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755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755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302</v>
      </c>
      <c r="R40" s="16" t="s">
        <v>30829</v>
      </c>
      <c r="S40" s="15">
        <f>D6L433C5-D6L433C7</f>
        <v>453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237.86707975624532</v>
      </c>
      <c r="X40" s="16" t="s">
        <v>30831</v>
      </c>
      <c r="Y40" s="33">
        <f>D6L433C7-D6L433C10</f>
        <v>64.132920243754683</v>
      </c>
      <c r="Z40" s="16" t="s">
        <v>30832</v>
      </c>
      <c r="AA40" s="33">
        <f>CHOOSE(MIN(D6L433C9,RUN_YEARS),B7L804C7,B7L804C16,B7L804C25,B7L804C34,B7L804C43)</f>
        <v>11313</v>
      </c>
      <c r="AB40" s="16" t="s">
        <v>30833</v>
      </c>
      <c r="AC40" s="33">
        <f>IF(D6L433C12=0,0,D6L433C10/D6L433C12)</f>
        <v>2.1025994851608356E-2</v>
      </c>
      <c r="AD40" s="16" t="s">
        <v>30834</v>
      </c>
      <c r="AE40" s="33">
        <f>IF(D6L433C5=0,0,D6L433C10/D6L433C5)</f>
        <v>0.31505573477648385</v>
      </c>
      <c r="AF40" s="16" t="s">
        <v>30835</v>
      </c>
      <c r="AG40" s="33">
        <f>CHOOSE(MIN(D6L433C9,RUN_YEARS),B7L804C5,B7L804C14,B7L804C23,B7L804C32,B7L804C41)</f>
        <v>1173.1434331713756</v>
      </c>
      <c r="AH40" s="16" t="s">
        <v>30836</v>
      </c>
      <c r="AI40" s="33">
        <f>IF(D6L433C15=0,0,D6L433C11/D6L433C15)</f>
        <v>5.4667586614181723E-2</v>
      </c>
      <c r="AJ40" s="16" t="s">
        <v>30837</v>
      </c>
      <c r="AK40" s="33">
        <f>IF(D6L433C5=0,0,D6L433C11/D6L433C5)</f>
        <v>8.4944265223516141E-2</v>
      </c>
      <c r="AL40" s="16" t="s">
        <v>30838</v>
      </c>
      <c r="AM40" s="33">
        <f>D6L433C8*CHOOSE(MIN(D6L433C9,RUN_YEARS),B7L804C4,B7L804C13,B7L804C22,B7L804C31,B7L804C40)</f>
        <v>14.952346495713877</v>
      </c>
      <c r="AN40" s="16" t="s">
        <v>30839</v>
      </c>
      <c r="AO40" s="33">
        <f>D6L433C8-D6L433C18</f>
        <v>438.04765350428613</v>
      </c>
      <c r="AP40" s="16" t="s">
        <v>30840</v>
      </c>
      <c r="AQ40" s="33">
        <f>CHOOSE(MIN(D6L433C9,RUN_YEARS),B7L804C2,B7L804C11,B7L804C20,B7L804C29,B7L804C38)</f>
        <v>15.269860850697468</v>
      </c>
      <c r="AR40" s="16" t="s">
        <v>30841</v>
      </c>
      <c r="AS40" s="33">
        <f>IF(D6L433C20=0,0,D6L433C18/D6L433C20)</f>
        <v>0.97920646703410608</v>
      </c>
      <c r="AT40" s="16" t="s">
        <v>30842</v>
      </c>
      <c r="AU40" s="33">
        <f>IF(D6L433C5=0,0,D6L433C18/D6L433C5)</f>
        <v>1.9804432444654144E-2</v>
      </c>
      <c r="AV40" s="16" t="s">
        <v>30843</v>
      </c>
      <c r="AW40" s="33">
        <f>CHOOSE(MIN(D6L433C9,RUN_YEARS),B7L804C1,B7L804C10,B7L804C19,B7L804C28,B7L804C37)</f>
        <v>447.34963284206822</v>
      </c>
      <c r="AX40" s="16" t="s">
        <v>30844</v>
      </c>
      <c r="AY40" s="33">
        <f>IF(D6L433C23=0,0,D6L433C19/D6L433C23)</f>
        <v>0.97920646703410608</v>
      </c>
      <c r="AZ40" s="16" t="s">
        <v>30845</v>
      </c>
      <c r="BA40" s="33">
        <f>IF(D6L433C5=0,0,D6L433C19/D6L433C5)</f>
        <v>0.58019556755534585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11313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1173.1434331713756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15.269860850697468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447.34963284206822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117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117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117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92.15380242212153</v>
      </c>
      <c r="X42" s="16" t="s">
        <v>30871</v>
      </c>
      <c r="Y42" s="33">
        <f>D6L435C7-D6L435C10</f>
        <v>24.84619757787847</v>
      </c>
      <c r="Z42" s="16" t="s">
        <v>30872</v>
      </c>
      <c r="AA42" s="33">
        <f>CHOOSE(MIN(D6L435C9,RUN_YEARS),B7L804C7,B7L804C16,B7L804C25,B7L804C34,B7L804C43)</f>
        <v>11313</v>
      </c>
      <c r="AB42" s="16" t="s">
        <v>30873</v>
      </c>
      <c r="AC42" s="33">
        <f>IF(D6L435C12=0,0,D6L435C10/D6L435C12)</f>
        <v>8.1458324425105217E-3</v>
      </c>
      <c r="AD42" s="16" t="s">
        <v>30874</v>
      </c>
      <c r="AE42" s="33">
        <f>IF(D6L435C5=0,0,D6L435C10/D6L435C5)</f>
        <v>0.78763933694120969</v>
      </c>
      <c r="AF42" s="16" t="s">
        <v>30875</v>
      </c>
      <c r="AG42" s="33">
        <f>CHOOSE(MIN(D6L435C9,RUN_YEARS),B7L804C5,B7L804C14,B7L804C23,B7L804C32,B7L804C41)</f>
        <v>1173.1434331713756</v>
      </c>
      <c r="AH42" s="16" t="s">
        <v>30876</v>
      </c>
      <c r="AI42" s="33">
        <f>IF(D6L435C15=0,0,D6L435C11/D6L435C15)</f>
        <v>2.1179164350527357E-2</v>
      </c>
      <c r="AJ42" s="16" t="s">
        <v>30877</v>
      </c>
      <c r="AK42" s="33">
        <f>IF(D6L435C5=0,0,D6L435C11/D6L435C5)</f>
        <v>0.21236066305879034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15.269860850697468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447.34963284206822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499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499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499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11313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1173.1434331713756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16.470686316470694</v>
      </c>
      <c r="AN43" s="16" t="s">
        <v>30899</v>
      </c>
      <c r="AO43" s="33">
        <f>D6L436C8-D6L436C18</f>
        <v>482.52931368352932</v>
      </c>
      <c r="AP43" s="16" t="s">
        <v>30900</v>
      </c>
      <c r="AQ43" s="33">
        <f>CHOOSE(MIN(D6L436C9,RUN_YEARS),B7L804C2,B7L804C11,B7L804C20,B7L804C29,B7L804C38)</f>
        <v>15.269860850697468</v>
      </c>
      <c r="AR43" s="16" t="s">
        <v>30901</v>
      </c>
      <c r="AS43" s="33">
        <f>IF(D6L436C20=0,0,D6L436C18/D6L436C20)</f>
        <v>1.0786402363135075</v>
      </c>
      <c r="AT43" s="16" t="s">
        <v>30902</v>
      </c>
      <c r="AU43" s="33">
        <f>IF(D6L436C5=0,0,D6L436C18/D6L436C5)</f>
        <v>3.3007387407756904E-2</v>
      </c>
      <c r="AV43" s="16" t="s">
        <v>30903</v>
      </c>
      <c r="AW43" s="33">
        <f>CHOOSE(MIN(D6L436C9,RUN_YEARS),B7L804C1,B7L804C10,B7L804C19,B7L804C28,B7L804C37)</f>
        <v>447.34963284206822</v>
      </c>
      <c r="AX43" s="16" t="s">
        <v>30904</v>
      </c>
      <c r="AY43" s="33">
        <f>IF(D6L436C23=0,0,D6L436C19/D6L436C23)</f>
        <v>1.0786402363135077</v>
      </c>
      <c r="AZ43" s="16" t="s">
        <v>30905</v>
      </c>
      <c r="BA43" s="33">
        <f>IF(D6L436C5=0,0,D6L436C19/D6L436C5)</f>
        <v>0.96699261259224312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1375.0844253138166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1373.0422126569083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420.02110632845415</v>
      </c>
      <c r="R44" s="16" t="s">
        <v>30909</v>
      </c>
      <c r="S44" s="15">
        <f>SUM(D6L429C8:D6L436C8)</f>
        <v>953.02110632845415</v>
      </c>
      <c r="U44" s="21" t="str">
        <f>NULL_VALUE</f>
        <v>n/a</v>
      </c>
      <c r="V44" s="16" t="s">
        <v>30910</v>
      </c>
      <c r="W44" s="33">
        <f>SUM(D6L429C10:D6L436C10)</f>
        <v>330.82514568985698</v>
      </c>
      <c r="X44" s="16" t="s">
        <v>30911</v>
      </c>
      <c r="Y44" s="33">
        <f>SUM(D6L429C11:D6L436C11)</f>
        <v>89.195960638597214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2.9242919268969943E-2</v>
      </c>
      <c r="AD44" s="16" t="s">
        <v>30913</v>
      </c>
      <c r="AE44" s="33">
        <f>IF(D6L437C5=0,0,D6L437C10/D6L437C5)</f>
        <v>0.24094317176869098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7.6031590099321852E-2</v>
      </c>
      <c r="AJ44" s="16" t="s">
        <v>30915</v>
      </c>
      <c r="AK44" s="33">
        <f>IF(D6L437C5=0,0,D6L437C11/D6L437C5)</f>
        <v>6.4962285803288139E-2</v>
      </c>
      <c r="AL44" s="16" t="s">
        <v>30916</v>
      </c>
      <c r="AM44" s="33">
        <f>SUM(D6L429C18:D6L436C18)</f>
        <v>31.456736864352372</v>
      </c>
      <c r="AN44" s="16" t="s">
        <v>30917</v>
      </c>
      <c r="AO44" s="33">
        <f>SUM(D6L429C19:D6L436C19)</f>
        <v>921.5643694641019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2.060053930544858</v>
      </c>
      <c r="AT44" s="16" t="s">
        <v>30919</v>
      </c>
      <c r="AU44" s="33">
        <f>IF(D6L437C5=0,0,D6L437C18/D6L437C5)</f>
        <v>2.2910247459531449E-2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2.0600539305448584</v>
      </c>
      <c r="AZ44" s="16" t="s">
        <v>30921</v>
      </c>
      <c r="BA44" s="33">
        <f>IF(D6L437C5=0,0,D6L437C19/D6L437C5)</f>
        <v>0.67118429496848953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15.531062360188525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7.7655311800942624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3.8827655900471312</v>
      </c>
      <c r="R45" s="16" t="s">
        <v>30926</v>
      </c>
      <c r="S45" s="15">
        <f>D6L438C5-D6L438C7</f>
        <v>3.8827655900471312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3.0582189148428673</v>
      </c>
      <c r="X45" s="16" t="s">
        <v>30928</v>
      </c>
      <c r="Y45" s="33">
        <f>D6L438C7-D6L438C10</f>
        <v>0.82454667520426383</v>
      </c>
      <c r="Z45" s="16" t="s">
        <v>30929</v>
      </c>
      <c r="AA45" s="33">
        <f>CHOOSE(MIN(D6L438C9,RUN_YEARS),B7L804C7,B7L804C16,B7L804C25,B7L804C34,B7L804C43)</f>
        <v>11313</v>
      </c>
      <c r="AB45" s="16" t="s">
        <v>30930</v>
      </c>
      <c r="AC45" s="33">
        <f>IF(D6L438C12=0,0,D6L438C10/D6L438C12)</f>
        <v>2.7032784538520883E-4</v>
      </c>
      <c r="AD45" s="16" t="s">
        <v>30931</v>
      </c>
      <c r="AE45" s="33">
        <f>IF(D6L438C5=0,0,D6L438C10/D6L438C5)</f>
        <v>0.39381966847060484</v>
      </c>
      <c r="AF45" s="16" t="s">
        <v>30932</v>
      </c>
      <c r="AG45" s="33">
        <f>CHOOSE(MIN(D6L438C9,RUN_YEARS),B7L804C5,B7L804C14,B7L804C23,B7L804C32,B7L804C41)</f>
        <v>1173.1434331713756</v>
      </c>
      <c r="AH45" s="16" t="s">
        <v>30933</v>
      </c>
      <c r="AI45" s="33">
        <f>IF(D6L438C15=0,0,D6L438C11/D6L438C15)</f>
        <v>7.0285239800154265E-4</v>
      </c>
      <c r="AJ45" s="16" t="s">
        <v>30934</v>
      </c>
      <c r="AK45" s="33">
        <f>IF(D6L438C5=0,0,D6L438C11/D6L438C5)</f>
        <v>0.10618033152939514</v>
      </c>
      <c r="AL45" s="16" t="s">
        <v>30935</v>
      </c>
      <c r="AM45" s="33">
        <f>D6L438C8*CHOOSE(MIN(D6L438C9,RUN_YEARS),B7L804C4,B7L804C13,B7L804C22,B7L804C31,B7L804C40)</f>
        <v>0.12815994804419348</v>
      </c>
      <c r="AN45" s="16" t="s">
        <v>30936</v>
      </c>
      <c r="AO45" s="33">
        <f>D6L438C8-D6L438C18</f>
        <v>3.7546056420029377</v>
      </c>
      <c r="AP45" s="16" t="s">
        <v>30937</v>
      </c>
      <c r="AQ45" s="33">
        <f>CHOOSE(MIN(D6L438C9,RUN_YEARS),B7L804C2,B7L804C11,B7L804C20,B7L804C29,B7L804C38)</f>
        <v>15.269860850697468</v>
      </c>
      <c r="AR45" s="16" t="s">
        <v>30938</v>
      </c>
      <c r="AS45" s="33">
        <f>IF(D6L438C20=0,0,D6L438C18/D6L438C20)</f>
        <v>8.3930003879727315E-3</v>
      </c>
      <c r="AT45" s="16" t="s">
        <v>30939</v>
      </c>
      <c r="AU45" s="33">
        <f>IF(D6L438C5=0,0,D6L438C18/D6L438C5)</f>
        <v>1.6503693703878452E-2</v>
      </c>
      <c r="AV45" s="16" t="s">
        <v>30940</v>
      </c>
      <c r="AW45" s="33">
        <f>CHOOSE(MIN(D6L438C9,RUN_YEARS),B7L804C1,B7L804C10,B7L804C19,B7L804C28,B7L804C37)</f>
        <v>447.34963284206822</v>
      </c>
      <c r="AX45" s="16" t="s">
        <v>30941</v>
      </c>
      <c r="AY45" s="33">
        <f>IF(D6L438C23=0,0,D6L438C19/D6L438C23)</f>
        <v>8.3930003879727315E-3</v>
      </c>
      <c r="AZ45" s="16" t="s">
        <v>30942</v>
      </c>
      <c r="BA45" s="33">
        <f>IF(D6L438C5=0,0,D6L438C19/D6L438C5)</f>
        <v>0.48349630629612156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455.45762839774324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455.45762839774324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182.18305135909731</v>
      </c>
      <c r="R46" s="16" t="s">
        <v>30946</v>
      </c>
      <c r="S46" s="15">
        <f>D6L439C5-D6L439C7</f>
        <v>273.27457703864593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143.49453777440576</v>
      </c>
      <c r="X46" s="16" t="s">
        <v>30948</v>
      </c>
      <c r="Y46" s="33">
        <f>D6L439C7-D6L439C10</f>
        <v>38.688513584691549</v>
      </c>
      <c r="Z46" s="16" t="s">
        <v>30949</v>
      </c>
      <c r="AA46" s="33">
        <f>CHOOSE(MIN(D6L439C9,RUN_YEARS),B7L804C7,B7L804C16,B7L804C25,B7L804C34,B7L804C43)</f>
        <v>11313</v>
      </c>
      <c r="AB46" s="16" t="s">
        <v>30950</v>
      </c>
      <c r="AC46" s="33">
        <f>IF(D6L439C12=0,0,D6L439C10/D6L439C12)</f>
        <v>1.2684039403730731E-2</v>
      </c>
      <c r="AD46" s="16" t="s">
        <v>30951</v>
      </c>
      <c r="AE46" s="33">
        <f>IF(D6L439C5=0,0,D6L439C10/D6L439C5)</f>
        <v>0.31505573477648391</v>
      </c>
      <c r="AF46" s="16" t="s">
        <v>30952</v>
      </c>
      <c r="AG46" s="33">
        <f>CHOOSE(MIN(D6L439C9,RUN_YEARS),B7L804C5,B7L804C14,B7L804C23,B7L804C32,B7L804C41)</f>
        <v>1173.1434331713756</v>
      </c>
      <c r="AH46" s="16" t="s">
        <v>30953</v>
      </c>
      <c r="AI46" s="33">
        <f>IF(D6L439C15=0,0,D6L439C11/D6L439C15)</f>
        <v>3.2978502449699888E-2</v>
      </c>
      <c r="AJ46" s="16" t="s">
        <v>30954</v>
      </c>
      <c r="AK46" s="33">
        <f>IF(D6L439C5=0,0,D6L439C11/D6L439C5)</f>
        <v>8.4944265223516127E-2</v>
      </c>
      <c r="AL46" s="16" t="s">
        <v>30955</v>
      </c>
      <c r="AM46" s="33">
        <f>D6L439C8*CHOOSE(MIN(D6L439C9,RUN_YEARS),B7L804C4,B7L804C13,B7L804C22,B7L804C31,B7L804C40)</f>
        <v>9.0200798330054948</v>
      </c>
      <c r="AN46" s="16" t="s">
        <v>30956</v>
      </c>
      <c r="AO46" s="33">
        <f>D6L439C8-D6L439C18</f>
        <v>264.25449720564046</v>
      </c>
      <c r="AP46" s="16" t="s">
        <v>30957</v>
      </c>
      <c r="AQ46" s="33">
        <f>CHOOSE(MIN(D6L439C9,RUN_YEARS),B7L804C2,B7L804C11,B7L804C20,B7L804C29,B7L804C38)</f>
        <v>15.269860850697468</v>
      </c>
      <c r="AR46" s="16" t="s">
        <v>30958</v>
      </c>
      <c r="AS46" s="33">
        <f>IF(D6L439C20=0,0,D6L439C18/D6L439C20)</f>
        <v>0.59071133137362497</v>
      </c>
      <c r="AT46" s="16" t="s">
        <v>30959</v>
      </c>
      <c r="AU46" s="33">
        <f>IF(D6L439C5=0,0,D6L439C18/D6L439C5)</f>
        <v>1.980443244465414E-2</v>
      </c>
      <c r="AV46" s="16" t="s">
        <v>30960</v>
      </c>
      <c r="AW46" s="33">
        <f>CHOOSE(MIN(D6L439C9,RUN_YEARS),B7L804C1,B7L804C10,B7L804C19,B7L804C28,B7L804C37)</f>
        <v>447.34963284206822</v>
      </c>
      <c r="AX46" s="16" t="s">
        <v>30961</v>
      </c>
      <c r="AY46" s="33">
        <f>IF(D6L439C23=0,0,D6L439C19/D6L439C23)</f>
        <v>0.59071133137362508</v>
      </c>
      <c r="AZ46" s="16" t="s">
        <v>30962</v>
      </c>
      <c r="BA46" s="33">
        <f>IF(D6L439C5=0,0,D6L439C19/D6L439C5)</f>
        <v>0.58019556755534585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470.98869075793175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463.22315957783752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186.06581694914445</v>
      </c>
      <c r="R47" s="16" t="s">
        <v>30966</v>
      </c>
      <c r="S47" s="15">
        <f>SUM(D6L438C8:D6L439C8)</f>
        <v>277.15734262869307</v>
      </c>
      <c r="U47" s="21" t="str">
        <f>NULL_VALUE</f>
        <v>n/a</v>
      </c>
      <c r="V47" s="16" t="s">
        <v>30967</v>
      </c>
      <c r="W47" s="33">
        <f>SUM(D6L438C10:D6L439C10)</f>
        <v>146.55275668924861</v>
      </c>
      <c r="X47" s="16" t="s">
        <v>30968</v>
      </c>
      <c r="Y47" s="33">
        <f>SUM(D6L438C11:D6L439C11)</f>
        <v>39.513060259895809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1.2954367249115939E-2</v>
      </c>
      <c r="AD47" s="16" t="s">
        <v>30970</v>
      </c>
      <c r="AE47" s="33">
        <f>IF(D6L440C5=0,0,D6L440C10/D6L440C5)</f>
        <v>0.31637614324553798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3.3681354847701434E-2</v>
      </c>
      <c r="AJ47" s="16" t="s">
        <v>30972</v>
      </c>
      <c r="AK47" s="33">
        <f>IF(D6L440C5=0,0,D6L440C11/D6L440C5)</f>
        <v>8.5300269304121976E-2</v>
      </c>
      <c r="AL47" s="16" t="s">
        <v>30973</v>
      </c>
      <c r="AM47" s="33">
        <f>SUM(D6L438C18:D6L439C18)</f>
        <v>9.1482397810496874</v>
      </c>
      <c r="AN47" s="16" t="s">
        <v>30974</v>
      </c>
      <c r="AO47" s="33">
        <f>SUM(D6L438C19:D6L439C19)</f>
        <v>268.00910284764342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0.59910433176159772</v>
      </c>
      <c r="AT47" s="16" t="s">
        <v>30976</v>
      </c>
      <c r="AU47" s="33">
        <f>IF(D6L440C5=0,0,D6L440C18/D6L440C5)</f>
        <v>1.9749098446172286E-2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0.59910433176159783</v>
      </c>
      <c r="AZ47" s="16" t="s">
        <v>30978</v>
      </c>
      <c r="BA47" s="33">
        <f>IF(D6L440C5=0,0,D6L440C19/D6L440C5)</f>
        <v>0.57857448900416775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2362.8665563464729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2181.7643019085381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778.83638811449464</v>
      </c>
      <c r="R48" s="16" t="s">
        <v>30983</v>
      </c>
      <c r="S48" s="15">
        <f>SUM(D6L428C8,D6L437C8,D6L440C8)</f>
        <v>1402.9279137940434</v>
      </c>
      <c r="U48" s="21" t="str">
        <f>NULL_VALUE</f>
        <v>n/a</v>
      </c>
      <c r="V48" s="16" t="s">
        <v>30984</v>
      </c>
      <c r="W48" s="33">
        <f>SUM(D6L428C10,D6L437C10,D6L440C10)</f>
        <v>619.62262962103978</v>
      </c>
      <c r="X48" s="16" t="s">
        <v>30985</v>
      </c>
      <c r="Y48" s="33">
        <f>SUM(D6L428C11,D6L437C11,D6L440C11)</f>
        <v>159.21375849345486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5.3029428883107674E-2</v>
      </c>
      <c r="AD48" s="16" t="s">
        <v>30987</v>
      </c>
      <c r="AE48" s="33">
        <f>IF(D6L441C5=0,0,D6L441C10/D6L441C5)</f>
        <v>0.2840007186289617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0.13787651509607995</v>
      </c>
      <c r="AJ48" s="16" t="s">
        <v>30989</v>
      </c>
      <c r="AK48" s="33">
        <f>IF(D6L441C5=0,0,D6L441C11/D6L441C5)</f>
        <v>7.2974774751873847E-2</v>
      </c>
      <c r="AL48" s="16" t="s">
        <v>30990</v>
      </c>
      <c r="AM48" s="33">
        <f>SUM(D6L428C18,D6L437C18,D6L440C18)</f>
        <v>47.284919308840202</v>
      </c>
      <c r="AN48" s="16" t="s">
        <v>30991</v>
      </c>
      <c r="AO48" s="33">
        <f>SUM(D6L428C19,D6L437C19,D6L440C19)</f>
        <v>1355.6429944852032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3.0410255578390903</v>
      </c>
      <c r="AT48" s="16" t="s">
        <v>30993</v>
      </c>
      <c r="AU48" s="33">
        <f>IF(D6L441C5=0,0,D6L441C18/D6L441C5)</f>
        <v>2.1672789891867265E-2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3.0410255578390908</v>
      </c>
      <c r="AZ48" s="16" t="s">
        <v>30995</v>
      </c>
      <c r="BA48" s="33">
        <f>IF(D6L441C5=0,0,D6L441C19/D6L441C5)</f>
        <v>0.62135171672729717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22F4F-9E00-4D95-BDCB-A315331CECF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4114.5694014999999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3538.5296852900001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1769.264842645</v>
      </c>
      <c r="R8" s="16" t="s">
        <v>31004</v>
      </c>
      <c r="S8" s="15">
        <f>D6L501C5-D6L501C7</f>
        <v>1769.264842645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1661.4426285193376</v>
      </c>
      <c r="X8" s="16" t="s">
        <v>31006</v>
      </c>
      <c r="Y8" s="33">
        <f>D6L501C7-D6L501C10</f>
        <v>107.82221412566241</v>
      </c>
      <c r="Z8" s="16" t="s">
        <v>31007</v>
      </c>
      <c r="AA8" s="33">
        <f>CHOOSE(MIN(D6L501C9,RUN_YEARS),B7L805C7,B7L805C16,B7L805C25,B7L805C34,B7L805C43)</f>
        <v>33014.666666666672</v>
      </c>
      <c r="AB8" s="16" t="s">
        <v>31008</v>
      </c>
      <c r="AC8" s="33">
        <f>IF(D6L501C12=0,0,D6L501C10/D6L501C12)</f>
        <v>5.0324379927688824E-2</v>
      </c>
      <c r="AD8" s="16" t="s">
        <v>31009</v>
      </c>
      <c r="AE8" s="33">
        <f>IF(D6L501C5=0,0,D6L501C10/D6L501C5)</f>
        <v>0.46952909153937877</v>
      </c>
      <c r="AF8" s="16" t="s">
        <v>31010</v>
      </c>
      <c r="AG8" s="33">
        <f>CHOOSE(MIN(D6L501C9,RUN_YEARS),B7L805C5,B7L805C14,B7L805C23,B7L805C32,B7L805C41)</f>
        <v>824.05550581273815</v>
      </c>
      <c r="AH8" s="16" t="s">
        <v>31011</v>
      </c>
      <c r="AI8" s="33">
        <f>IF(D6L501C15=0,0,D6L501C11/D6L501C15)</f>
        <v>0.1308433878119909</v>
      </c>
      <c r="AJ8" s="16" t="s">
        <v>31012</v>
      </c>
      <c r="AK8" s="33">
        <f>IF(D6L501C5=0,0,D6L501C11/D6L501C5)</f>
        <v>3.0470908460621223E-2</v>
      </c>
      <c r="AL8" s="16" t="s">
        <v>31013</v>
      </c>
      <c r="AM8" s="33">
        <f>D6L501C8*CHOOSE(MIN(D6L501C9,RUN_YEARS),B7L805C4,B7L805C13,B7L805C22,B7L805C31,B7L805C40)</f>
        <v>203.59156796136782</v>
      </c>
      <c r="AN8" s="16" t="s">
        <v>31014</v>
      </c>
      <c r="AO8" s="33">
        <f>D6L501C8-D6L501C18</f>
        <v>1565.6732746836321</v>
      </c>
      <c r="AP8" s="16" t="s">
        <v>31015</v>
      </c>
      <c r="AQ8" s="33">
        <f>CHOOSE(MIN(D6L501C9,RUN_YEARS),B7L805C2,B7L805C11,B7L805C20,B7L805C29,B7L805C38)</f>
        <v>43.960510373953078</v>
      </c>
      <c r="AR8" s="16" t="s">
        <v>31016</v>
      </c>
      <c r="AS8" s="33">
        <f>IF(D6L501C20=0,0,D6L501C18/D6L501C20)</f>
        <v>4.6312375864043043</v>
      </c>
      <c r="AT8" s="16" t="s">
        <v>31017</v>
      </c>
      <c r="AU8" s="33">
        <f>IF(D6L501C5=0,0,D6L501C18/D6L501C5)</f>
        <v>5.7535639395005521E-2</v>
      </c>
      <c r="AV8" s="16" t="s">
        <v>31018</v>
      </c>
      <c r="AW8" s="33">
        <f>CHOOSE(MIN(D6L501C9,RUN_YEARS),B7L805C1,B7L805C10,B7L805C19,B7L805C28,B7L805C37)</f>
        <v>338.06801000231604</v>
      </c>
      <c r="AX8" s="16" t="s">
        <v>31019</v>
      </c>
      <c r="AY8" s="33">
        <f>IF(D6L501C23=0,0,D6L501C19/D6L501C23)</f>
        <v>4.6312375864043034</v>
      </c>
      <c r="AZ8" s="16" t="s">
        <v>31020</v>
      </c>
      <c r="BA8" s="33">
        <f>IF(D6L501C5=0,0,D6L501C19/D6L501C5)</f>
        <v>0.44246436060499444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</v>
      </c>
      <c r="J9" s="16" t="s">
        <v>31041</v>
      </c>
      <c r="K9" s="21">
        <f>IF(FLOW_THRU_100PCT="Y",1,INDEX(VariabilityMatrix,D6L502C1,D6L502C9))</f>
        <v>0.49938676835045426</v>
      </c>
      <c r="L9" s="16" t="s">
        <v>31021</v>
      </c>
      <c r="M9" s="15">
        <f>IF(D6L502C2&lt;&gt;0,D6L502C2*D6L502C4,D6L502C3*D6L502C4)</f>
        <v>0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</v>
      </c>
      <c r="R9" s="16" t="s">
        <v>31023</v>
      </c>
      <c r="S9" s="15">
        <f>D6L502C5-D6L502C7</f>
        <v>0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</v>
      </c>
      <c r="X9" s="16" t="s">
        <v>31025</v>
      </c>
      <c r="Y9" s="33">
        <f>D6L502C7-D6L502C10</f>
        <v>0</v>
      </c>
      <c r="Z9" s="16" t="s">
        <v>31026</v>
      </c>
      <c r="AA9" s="33">
        <f>CHOOSE(MIN(D6L502C9,RUN_YEARS),B7L805C7,B7L805C16,B7L805C25,B7L805C34,B7L805C43)</f>
        <v>37389.4</v>
      </c>
      <c r="AB9" s="16" t="s">
        <v>31027</v>
      </c>
      <c r="AC9" s="33">
        <f>IF(D6L502C12=0,0,D6L502C10/D6L502C12)</f>
        <v>0</v>
      </c>
      <c r="AD9" s="16" t="s">
        <v>31028</v>
      </c>
      <c r="AE9" s="33">
        <f>IF(D6L502C5=0,0,D6L502C10/D6L502C5)</f>
        <v>0</v>
      </c>
      <c r="AF9" s="16" t="s">
        <v>31029</v>
      </c>
      <c r="AG9" s="33">
        <f>CHOOSE(MIN(D6L502C9,RUN_YEARS),B7L805C5,B7L805C14,B7L805C23,B7L805C32,B7L805C41)</f>
        <v>897.81254733924754</v>
      </c>
      <c r="AH9" s="16" t="s">
        <v>31030</v>
      </c>
      <c r="AI9" s="33">
        <f>IF(D6L502C15=0,0,D6L502C11/D6L502C15)</f>
        <v>0</v>
      </c>
      <c r="AJ9" s="16" t="s">
        <v>31031</v>
      </c>
      <c r="AK9" s="33">
        <f>IF(D6L502C5=0,0,D6L502C11/D6L502C5)</f>
        <v>0</v>
      </c>
      <c r="AL9" s="16" t="s">
        <v>31032</v>
      </c>
      <c r="AM9" s="33">
        <f>D6L502C8*CHOOSE(MIN(D6L502C9,RUN_YEARS),B7L805C4,B7L805C13,B7L805C22,B7L805C31,B7L805C40)</f>
        <v>0</v>
      </c>
      <c r="AN9" s="16" t="s">
        <v>31033</v>
      </c>
      <c r="AO9" s="33">
        <f>D6L502C8-D6L502C18</f>
        <v>0</v>
      </c>
      <c r="AP9" s="16" t="s">
        <v>31034</v>
      </c>
      <c r="AQ9" s="33">
        <f>CHOOSE(MIN(D6L502C9,RUN_YEARS),B7L805C2,B7L805C11,B7L805C20,B7L805C29,B7L805C38)</f>
        <v>49.371135313835417</v>
      </c>
      <c r="AR9" s="16" t="s">
        <v>31035</v>
      </c>
      <c r="AS9" s="33">
        <f>IF(D6L502C20=0,0,D6L502C18/D6L502C20)</f>
        <v>0</v>
      </c>
      <c r="AT9" s="16" t="s">
        <v>31036</v>
      </c>
      <c r="AU9" s="33">
        <f>IF(D6L502C5=0,0,D6L502C18/D6L502C5)</f>
        <v>0</v>
      </c>
      <c r="AV9" s="16" t="s">
        <v>31037</v>
      </c>
      <c r="AW9" s="33">
        <f>CHOOSE(MIN(D6L502C9,RUN_YEARS),B7L805C1,B7L805C10,B7L805C19,B7L805C28,B7L805C37)</f>
        <v>382.00242224059048</v>
      </c>
      <c r="AX9" s="16" t="s">
        <v>31038</v>
      </c>
      <c r="AY9" s="33">
        <f>IF(D6L502C23=0,0,D6L502C19/D6L502C23)</f>
        <v>0</v>
      </c>
      <c r="AZ9" s="16" t="s">
        <v>31039</v>
      </c>
      <c r="BA9" s="33">
        <f>IF(D6L502C5=0,0,D6L502C19/D6L502C5)</f>
        <v>0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</v>
      </c>
      <c r="J10" s="16" t="s">
        <v>31062</v>
      </c>
      <c r="K10" s="21">
        <f>IF(FLOW_THRU_100PCT="Y",1,INDEX(VariabilityMatrix,D6L503C1,D6L503C9))</f>
        <v>0.49938676835045426</v>
      </c>
      <c r="L10" s="16" t="s">
        <v>31042</v>
      </c>
      <c r="M10" s="15">
        <f>IF(D6L503C2&lt;&gt;0,D6L503C2*D6L503C4,D6L503C3*D6L503C4)</f>
        <v>0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</v>
      </c>
      <c r="R10" s="16" t="s">
        <v>31044</v>
      </c>
      <c r="S10" s="15">
        <f>D6L503C5-D6L503C7</f>
        <v>0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</v>
      </c>
      <c r="X10" s="16" t="s">
        <v>31046</v>
      </c>
      <c r="Y10" s="33">
        <f>D6L503C7-D6L503C10</f>
        <v>0</v>
      </c>
      <c r="Z10" s="16" t="s">
        <v>31047</v>
      </c>
      <c r="AA10" s="33">
        <f>CHOOSE(MIN(D6L503C9,RUN_YEARS),B7L805C7,B7L805C16,B7L805C25,B7L805C34,B7L805C43)</f>
        <v>37389.4</v>
      </c>
      <c r="AB10" s="16" t="s">
        <v>31048</v>
      </c>
      <c r="AC10" s="33">
        <f>IF(D6L503C12=0,0,D6L503C10/D6L503C12)</f>
        <v>0</v>
      </c>
      <c r="AD10" s="16" t="s">
        <v>31049</v>
      </c>
      <c r="AE10" s="33">
        <f>IF(D6L503C5=0,0,D6L503C10/D6L503C5)</f>
        <v>0</v>
      </c>
      <c r="AF10" s="16" t="s">
        <v>31050</v>
      </c>
      <c r="AG10" s="33">
        <f>CHOOSE(MIN(D6L503C9,RUN_YEARS),B7L805C5,B7L805C14,B7L805C23,B7L805C32,B7L805C41)</f>
        <v>897.81254733924754</v>
      </c>
      <c r="AH10" s="16" t="s">
        <v>31051</v>
      </c>
      <c r="AI10" s="33">
        <f>IF(D6L503C15=0,0,D6L503C11/D6L503C15)</f>
        <v>0</v>
      </c>
      <c r="AJ10" s="16" t="s">
        <v>31052</v>
      </c>
      <c r="AK10" s="33">
        <f>IF(D6L503C5=0,0,D6L503C11/D6L503C5)</f>
        <v>0</v>
      </c>
      <c r="AL10" s="16" t="s">
        <v>31053</v>
      </c>
      <c r="AM10" s="33">
        <f>D6L503C8*CHOOSE(MIN(D6L503C9,RUN_YEARS),B7L805C4,B7L805C13,B7L805C22,B7L805C31,B7L805C40)</f>
        <v>0</v>
      </c>
      <c r="AN10" s="16" t="s">
        <v>31054</v>
      </c>
      <c r="AO10" s="33">
        <f>D6L503C8-D6L503C18</f>
        <v>0</v>
      </c>
      <c r="AP10" s="16" t="s">
        <v>31055</v>
      </c>
      <c r="AQ10" s="33">
        <f>CHOOSE(MIN(D6L503C9,RUN_YEARS),B7L805C2,B7L805C11,B7L805C20,B7L805C29,B7L805C38)</f>
        <v>49.371135313835417</v>
      </c>
      <c r="AR10" s="16" t="s">
        <v>31056</v>
      </c>
      <c r="AS10" s="33">
        <f>IF(D6L503C20=0,0,D6L503C18/D6L503C20)</f>
        <v>0</v>
      </c>
      <c r="AT10" s="16" t="s">
        <v>31057</v>
      </c>
      <c r="AU10" s="33">
        <f>IF(D6L503C5=0,0,D6L503C18/D6L503C5)</f>
        <v>0</v>
      </c>
      <c r="AV10" s="16" t="s">
        <v>31058</v>
      </c>
      <c r="AW10" s="33">
        <f>CHOOSE(MIN(D6L503C9,RUN_YEARS),B7L805C1,B7L805C10,B7L805C19,B7L805C28,B7L805C37)</f>
        <v>382.00242224059048</v>
      </c>
      <c r="AX10" s="16" t="s">
        <v>31059</v>
      </c>
      <c r="AY10" s="33">
        <f>IF(D6L503C23=0,0,D6L503C19/D6L503C23)</f>
        <v>0</v>
      </c>
      <c r="AZ10" s="16" t="s">
        <v>31060</v>
      </c>
      <c r="BA10" s="33">
        <f>IF(D6L503C5=0,0,D6L503C19/D6L503C5)</f>
        <v>0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0.49737223867292524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23193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651.09704816233693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31.305036923028933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251.30977437860668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</v>
      </c>
      <c r="J12" s="16" t="s">
        <v>31104</v>
      </c>
      <c r="K12" s="21">
        <f>IF(FLOW_THRU_100PCT="Y",1,INDEX(VariabilityMatrix,D6L505C1,D6L505C9))</f>
        <v>0.21743042217524225</v>
      </c>
      <c r="L12" s="16" t="s">
        <v>31084</v>
      </c>
      <c r="M12" s="15">
        <f>IF(D6L505C2&lt;&gt;0,D6L505C2*D6L505C4,D6L505C3*D6L505C4)</f>
        <v>0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</v>
      </c>
      <c r="R12" s="16" t="s">
        <v>31086</v>
      </c>
      <c r="S12" s="15">
        <f>D6L505C5-D6L505C7</f>
        <v>0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</v>
      </c>
      <c r="X12" s="16" t="s">
        <v>31088</v>
      </c>
      <c r="Y12" s="33">
        <f>D6L505C7-D6L505C10</f>
        <v>0</v>
      </c>
      <c r="Z12" s="16" t="s">
        <v>31089</v>
      </c>
      <c r="AA12" s="33">
        <f>CHOOSE(MIN(D6L505C9,RUN_YEARS),B7L805C7,B7L805C16,B7L805C25,B7L805C34,B7L805C43)</f>
        <v>37389.4</v>
      </c>
      <c r="AB12" s="16" t="s">
        <v>31090</v>
      </c>
      <c r="AC12" s="33">
        <f>IF(D6L505C12=0,0,D6L505C10/D6L505C12)</f>
        <v>0</v>
      </c>
      <c r="AD12" s="16" t="s">
        <v>31091</v>
      </c>
      <c r="AE12" s="33">
        <f>IF(D6L505C5=0,0,D6L505C10/D6L505C5)</f>
        <v>0</v>
      </c>
      <c r="AF12" s="16" t="s">
        <v>31092</v>
      </c>
      <c r="AG12" s="33">
        <f>CHOOSE(MIN(D6L505C9,RUN_YEARS),B7L805C5,B7L805C14,B7L805C23,B7L805C32,B7L805C41)</f>
        <v>897.81254733924754</v>
      </c>
      <c r="AH12" s="16" t="s">
        <v>31093</v>
      </c>
      <c r="AI12" s="33">
        <f>IF(D6L505C15=0,0,D6L505C11/D6L505C15)</f>
        <v>0</v>
      </c>
      <c r="AJ12" s="16" t="s">
        <v>31094</v>
      </c>
      <c r="AK12" s="33">
        <f>IF(D6L505C5=0,0,D6L505C11/D6L505C5)</f>
        <v>0</v>
      </c>
      <c r="AL12" s="16" t="s">
        <v>31095</v>
      </c>
      <c r="AM12" s="33">
        <f>D6L505C8*CHOOSE(MIN(D6L505C9,RUN_YEARS),B7L805C4,B7L805C13,B7L805C22,B7L805C31,B7L805C40)</f>
        <v>0</v>
      </c>
      <c r="AN12" s="16" t="s">
        <v>31096</v>
      </c>
      <c r="AO12" s="33">
        <f>D6L505C8-D6L505C18</f>
        <v>0</v>
      </c>
      <c r="AP12" s="16" t="s">
        <v>31097</v>
      </c>
      <c r="AQ12" s="33">
        <f>CHOOSE(MIN(D6L505C9,RUN_YEARS),B7L805C2,B7L805C11,B7L805C20,B7L805C29,B7L805C38)</f>
        <v>49.371135313835417</v>
      </c>
      <c r="AR12" s="16" t="s">
        <v>31098</v>
      </c>
      <c r="AS12" s="33">
        <f>IF(D6L505C20=0,0,D6L505C18/D6L505C20)</f>
        <v>0</v>
      </c>
      <c r="AT12" s="16" t="s">
        <v>31099</v>
      </c>
      <c r="AU12" s="33">
        <f>IF(D6L505C5=0,0,D6L505C18/D6L505C5)</f>
        <v>0</v>
      </c>
      <c r="AV12" s="16" t="s">
        <v>31100</v>
      </c>
      <c r="AW12" s="33">
        <f>CHOOSE(MIN(D6L505C9,RUN_YEARS),B7L805C1,B7L805C10,B7L805C19,B7L805C28,B7L805C37)</f>
        <v>382.00242224059048</v>
      </c>
      <c r="AX12" s="16" t="s">
        <v>31101</v>
      </c>
      <c r="AY12" s="33">
        <f>IF(D6L505C23=0,0,D6L505C19/D6L505C23)</f>
        <v>0</v>
      </c>
      <c r="AZ12" s="16" t="s">
        <v>31102</v>
      </c>
      <c r="BA12" s="33">
        <f>IF(D6L505C5=0,0,D6L505C19/D6L505C5)</f>
        <v>0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</v>
      </c>
      <c r="J13" s="16" t="s">
        <v>31125</v>
      </c>
      <c r="K13" s="21">
        <f>IF(FLOW_THRU_100PCT="Y",1,INDEX(VariabilityMatrix,D6L506C1,D6L506C9))</f>
        <v>0.49938676835045426</v>
      </c>
      <c r="L13" s="16" t="s">
        <v>31105</v>
      </c>
      <c r="M13" s="15">
        <f>IF(D6L506C2&lt;&gt;0,D6L506C2*D6L506C4,D6L506C3*D6L506C4)</f>
        <v>0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</v>
      </c>
      <c r="R13" s="16" t="s">
        <v>31107</v>
      </c>
      <c r="S13" s="15">
        <f>D6L506C5-D6L506C7</f>
        <v>0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</v>
      </c>
      <c r="X13" s="16" t="s">
        <v>31109</v>
      </c>
      <c r="Y13" s="33">
        <f>D6L506C7-D6L506C10</f>
        <v>0</v>
      </c>
      <c r="Z13" s="16" t="s">
        <v>31110</v>
      </c>
      <c r="AA13" s="33">
        <f>CHOOSE(MIN(D6L506C9,RUN_YEARS),B7L805C7,B7L805C16,B7L805C25,B7L805C34,B7L805C43)</f>
        <v>37389.4</v>
      </c>
      <c r="AB13" s="16" t="s">
        <v>31111</v>
      </c>
      <c r="AC13" s="33">
        <f>IF(D6L506C12=0,0,D6L506C10/D6L506C12)</f>
        <v>0</v>
      </c>
      <c r="AD13" s="16" t="s">
        <v>31112</v>
      </c>
      <c r="AE13" s="33">
        <f>IF(D6L506C5=0,0,D6L506C10/D6L506C5)</f>
        <v>0</v>
      </c>
      <c r="AF13" s="16" t="s">
        <v>31113</v>
      </c>
      <c r="AG13" s="33">
        <f>CHOOSE(MIN(D6L506C9,RUN_YEARS),B7L805C5,B7L805C14,B7L805C23,B7L805C32,B7L805C41)</f>
        <v>897.81254733924754</v>
      </c>
      <c r="AH13" s="16" t="s">
        <v>31114</v>
      </c>
      <c r="AI13" s="33">
        <f>IF(D6L506C15=0,0,D6L506C11/D6L506C15)</f>
        <v>0</v>
      </c>
      <c r="AJ13" s="16" t="s">
        <v>31115</v>
      </c>
      <c r="AK13" s="33">
        <f>IF(D6L506C5=0,0,D6L506C11/D6L506C5)</f>
        <v>0</v>
      </c>
      <c r="AL13" s="16" t="s">
        <v>31116</v>
      </c>
      <c r="AM13" s="33">
        <f>D6L506C8*CHOOSE(MIN(D6L506C9,RUN_YEARS),B7L805C4,B7L805C13,B7L805C22,B7L805C31,B7L805C40)</f>
        <v>0</v>
      </c>
      <c r="AN13" s="16" t="s">
        <v>31117</v>
      </c>
      <c r="AO13" s="33">
        <f>D6L506C8-D6L506C18</f>
        <v>0</v>
      </c>
      <c r="AP13" s="16" t="s">
        <v>31118</v>
      </c>
      <c r="AQ13" s="33">
        <f>CHOOSE(MIN(D6L506C9,RUN_YEARS),B7L805C2,B7L805C11,B7L805C20,B7L805C29,B7L805C38)</f>
        <v>49.371135313835417</v>
      </c>
      <c r="AR13" s="16" t="s">
        <v>31119</v>
      </c>
      <c r="AS13" s="33">
        <f>IF(D6L506C20=0,0,D6L506C18/D6L506C20)</f>
        <v>0</v>
      </c>
      <c r="AT13" s="16" t="s">
        <v>31120</v>
      </c>
      <c r="AU13" s="33">
        <f>IF(D6L506C5=0,0,D6L506C18/D6L506C5)</f>
        <v>0</v>
      </c>
      <c r="AV13" s="16" t="s">
        <v>31121</v>
      </c>
      <c r="AW13" s="33">
        <f>CHOOSE(MIN(D6L506C9,RUN_YEARS),B7L805C1,B7L805C10,B7L805C19,B7L805C28,B7L805C37)</f>
        <v>382.00242224059048</v>
      </c>
      <c r="AX13" s="16" t="s">
        <v>31122</v>
      </c>
      <c r="AY13" s="33">
        <f>IF(D6L506C23=0,0,D6L506C19/D6L506C23)</f>
        <v>0</v>
      </c>
      <c r="AZ13" s="16" t="s">
        <v>31123</v>
      </c>
      <c r="BA13" s="33">
        <f>IF(D6L506C5=0,0,D6L506C19/D6L506C5)</f>
        <v>0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IF(FLOW_THRU_100PCT="Y",1,INDEX(VariabilityMatrix,D6L507C1,D6L507C9))</f>
        <v>0.49737223867292524</v>
      </c>
      <c r="L14" s="16" t="s">
        <v>31126</v>
      </c>
      <c r="M14" s="15">
        <f>IF(D6L507C2&lt;&gt;0,D6L507C2*D6L507C4,D6L507C3*D6L507C4)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23193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651.09704816233693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31.305036923028933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251.30977437860668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0.49737223867292524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23193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651.09704816233693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31.305036923028933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251.30977437860668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0.49737223867292524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23193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651.09704816233693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31.305036923028933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251.30977437860668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0.49737223867292524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23193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651.09704816233693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31.305036923028933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251.30977437860668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0.49737223867292524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23193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651.09704816233693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31.305036923028933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251.30977437860668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0.49737223867292524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23193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651.09704816233693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31.305036923028933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251.30977437860668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23193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651.09704816233693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31.305036923028933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251.30977437860668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0.49938676835045426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37389.4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897.81254733924754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49.371135313835417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382.00242224059048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</v>
      </c>
      <c r="J22" s="16" t="s">
        <v>31313</v>
      </c>
      <c r="K22" s="21">
        <f>IF(FLOW_THRU_100PCT="Y",1,INDEX(VariabilityMatrix,D6L515C1,D6L515C9))</f>
        <v>0.51079460580946057</v>
      </c>
      <c r="L22" s="16" t="s">
        <v>31293</v>
      </c>
      <c r="M22" s="15">
        <f>IF(D6L515C2&lt;&gt;0,D6L515C2*D6L515C4,D6L515C3*D6L515C4)</f>
        <v>0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</v>
      </c>
      <c r="R22" s="16" t="s">
        <v>31295</v>
      </c>
      <c r="S22" s="15">
        <f>D6L515C5-D6L515C7</f>
        <v>0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</v>
      </c>
      <c r="X22" s="16" t="s">
        <v>31297</v>
      </c>
      <c r="Y22" s="33">
        <f>D6L515C7-D6L515C10</f>
        <v>0</v>
      </c>
      <c r="Z22" s="16" t="s">
        <v>31298</v>
      </c>
      <c r="AA22" s="33">
        <f>CHOOSE(MIN(D6L515C9,RUN_YEARS),B7L805C7,B7L805C16,B7L805C25,B7L805C34,B7L805C43)</f>
        <v>33014.666666666672</v>
      </c>
      <c r="AB22" s="16" t="s">
        <v>31299</v>
      </c>
      <c r="AC22" s="33">
        <f>IF(D6L515C12=0,0,D6L515C10/D6L515C12)</f>
        <v>0</v>
      </c>
      <c r="AD22" s="16" t="s">
        <v>31300</v>
      </c>
      <c r="AE22" s="33">
        <f>IF(D6L515C5=0,0,D6L515C10/D6L515C5)</f>
        <v>0</v>
      </c>
      <c r="AF22" s="16" t="s">
        <v>31301</v>
      </c>
      <c r="AG22" s="33">
        <f>CHOOSE(MIN(D6L515C9,RUN_YEARS),B7L805C5,B7L805C14,B7L805C23,B7L805C32,B7L805C41)</f>
        <v>824.05550581273815</v>
      </c>
      <c r="AH22" s="16" t="s">
        <v>31302</v>
      </c>
      <c r="AI22" s="33">
        <f>IF(D6L515C15=0,0,D6L515C11/D6L515C15)</f>
        <v>0</v>
      </c>
      <c r="AJ22" s="16" t="s">
        <v>31303</v>
      </c>
      <c r="AK22" s="33">
        <f>IF(D6L515C5=0,0,D6L515C11/D6L515C5)</f>
        <v>0</v>
      </c>
      <c r="AL22" s="16" t="s">
        <v>31304</v>
      </c>
      <c r="AM22" s="33">
        <f>D6L515C8*CHOOSE(MIN(D6L515C9,RUN_YEARS),B7L805C4,B7L805C13,B7L805C22,B7L805C31,B7L805C40)</f>
        <v>0</v>
      </c>
      <c r="AN22" s="16" t="s">
        <v>31305</v>
      </c>
      <c r="AO22" s="33">
        <f>D6L515C8-D6L515C18</f>
        <v>0</v>
      </c>
      <c r="AP22" s="16" t="s">
        <v>31306</v>
      </c>
      <c r="AQ22" s="33">
        <f>CHOOSE(MIN(D6L515C9,RUN_YEARS),B7L805C2,B7L805C11,B7L805C20,B7L805C29,B7L805C38)</f>
        <v>43.960510373953078</v>
      </c>
      <c r="AR22" s="16" t="s">
        <v>31307</v>
      </c>
      <c r="AS22" s="33">
        <f>IF(D6L515C20=0,0,D6L515C18/D6L515C20)</f>
        <v>0</v>
      </c>
      <c r="AT22" s="16" t="s">
        <v>31308</v>
      </c>
      <c r="AU22" s="33">
        <f>IF(D6L515C5=0,0,D6L515C18/D6L515C5)</f>
        <v>0</v>
      </c>
      <c r="AV22" s="16" t="s">
        <v>31309</v>
      </c>
      <c r="AW22" s="33">
        <f>CHOOSE(MIN(D6L515C9,RUN_YEARS),B7L805C1,B7L805C10,B7L805C19,B7L805C28,B7L805C37)</f>
        <v>338.06801000231604</v>
      </c>
      <c r="AX22" s="16" t="s">
        <v>31310</v>
      </c>
      <c r="AY22" s="33">
        <f>IF(D6L515C23=0,0,D6L515C19/D6L515C23)</f>
        <v>0</v>
      </c>
      <c r="AZ22" s="16" t="s">
        <v>31311</v>
      </c>
      <c r="BA22" s="33">
        <f>IF(D6L515C5=0,0,D6L515C19/D6L515C5)</f>
        <v>0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648.65613090667898</v>
      </c>
      <c r="J23" s="16" t="s">
        <v>31334</v>
      </c>
      <c r="K23" s="21">
        <f>IF(FLOW_THRU_100PCT="Y",1,INDEX(VariabilityMatrix,D6L516C1,D6L516C9))</f>
        <v>0.21838298522520463</v>
      </c>
      <c r="L23" s="16" t="s">
        <v>31314</v>
      </c>
      <c r="M23" s="15">
        <f>IF(D6L516C2&lt;&gt;0,D6L516C2*D6L516C4,D6L516C3*D6L516C4)</f>
        <v>141.65546225203167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70.827731126015834</v>
      </c>
      <c r="R23" s="16" t="s">
        <v>31316</v>
      </c>
      <c r="S23" s="15">
        <f>D6L516C5-D6L516C7</f>
        <v>70.827731126015834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66.511360502787198</v>
      </c>
      <c r="X23" s="16" t="s">
        <v>31318</v>
      </c>
      <c r="Y23" s="33">
        <f>D6L516C7-D6L516C10</f>
        <v>4.3163706232286358</v>
      </c>
      <c r="Z23" s="16" t="s">
        <v>31319</v>
      </c>
      <c r="AA23" s="33">
        <f>CHOOSE(MIN(D6L516C9,RUN_YEARS),B7L805C7,B7L805C16,B7L805C25,B7L805C34,B7L805C43)</f>
        <v>33014.666666666672</v>
      </c>
      <c r="AB23" s="16" t="s">
        <v>31320</v>
      </c>
      <c r="AC23" s="33">
        <f>IF(D6L516C12=0,0,D6L516C10/D6L516C12)</f>
        <v>2.0146003948584624E-3</v>
      </c>
      <c r="AD23" s="16" t="s">
        <v>31321</v>
      </c>
      <c r="AE23" s="33">
        <f>IF(D6L516C5=0,0,D6L516C10/D6L516C5)</f>
        <v>0.46952909153937883</v>
      </c>
      <c r="AF23" s="16" t="s">
        <v>31322</v>
      </c>
      <c r="AG23" s="33">
        <f>CHOOSE(MIN(D6L516C9,RUN_YEARS),B7L805C5,B7L805C14,B7L805C23,B7L805C32,B7L805C41)</f>
        <v>824.05550581273815</v>
      </c>
      <c r="AH23" s="16" t="s">
        <v>31323</v>
      </c>
      <c r="AI23" s="33">
        <f>IF(D6L516C15=0,0,D6L516C11/D6L516C15)</f>
        <v>5.2379610266319928E-3</v>
      </c>
      <c r="AJ23" s="16" t="s">
        <v>31324</v>
      </c>
      <c r="AK23" s="33">
        <f>IF(D6L516C5=0,0,D6L516C11/D6L516C5)</f>
        <v>3.0470908460621178E-2</v>
      </c>
      <c r="AL23" s="16" t="s">
        <v>31325</v>
      </c>
      <c r="AM23" s="33">
        <f>D6L516C8*CHOOSE(MIN(D6L516C9,RUN_YEARS),B7L805C4,B7L805C13,B7L805C22,B7L805C31,B7L805C40)</f>
        <v>8.1502375944657111</v>
      </c>
      <c r="AN23" s="16" t="s">
        <v>31326</v>
      </c>
      <c r="AO23" s="33">
        <f>D6L516C8-D6L516C18</f>
        <v>62.677493531550127</v>
      </c>
      <c r="AP23" s="16" t="s">
        <v>31327</v>
      </c>
      <c r="AQ23" s="33">
        <f>CHOOSE(MIN(D6L516C9,RUN_YEARS),B7L805C2,B7L805C11,B7L805C20,B7L805C29,B7L805C38)</f>
        <v>43.960510373953078</v>
      </c>
      <c r="AR23" s="16" t="s">
        <v>31328</v>
      </c>
      <c r="AS23" s="33">
        <f>IF(D6L516C20=0,0,D6L516C18/D6L516C20)</f>
        <v>0.1853990666881517</v>
      </c>
      <c r="AT23" s="16" t="s">
        <v>31329</v>
      </c>
      <c r="AU23" s="33">
        <f>IF(D6L516C5=0,0,D6L516C18/D6L516C5)</f>
        <v>5.7535639395005521E-2</v>
      </c>
      <c r="AV23" s="16" t="s">
        <v>31330</v>
      </c>
      <c r="AW23" s="33">
        <f>CHOOSE(MIN(D6L516C9,RUN_YEARS),B7L805C1,B7L805C10,B7L805C19,B7L805C28,B7L805C37)</f>
        <v>338.06801000231604</v>
      </c>
      <c r="AX23" s="16" t="s">
        <v>31331</v>
      </c>
      <c r="AY23" s="33">
        <f>IF(D6L516C23=0,0,D6L516C19/D6L516C23)</f>
        <v>0.1853990666881517</v>
      </c>
      <c r="AZ23" s="16" t="s">
        <v>31332</v>
      </c>
      <c r="BA23" s="33">
        <f>IF(D6L516C5=0,0,D6L516C19/D6L516C5)</f>
        <v>0.4424643606049945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33014.666666666672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824.05550581273815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43.960510373953078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338.06801000231604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0.2062241192447358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23193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651.09704816233693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31.305036923028933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251.30977437860668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1007.7872003276912</v>
      </c>
      <c r="J26" s="16" t="s">
        <v>31396</v>
      </c>
      <c r="K26" s="21">
        <f>IF(FLOW_THRU_100PCT="Y",1,INDEX(VariabilityMatrix,D6L519C1,D6L519C9))</f>
        <v>0.21838298522520463</v>
      </c>
      <c r="L26" s="16" t="s">
        <v>31376</v>
      </c>
      <c r="M26" s="15">
        <f>IF(D6L519C2&lt;&gt;0,D6L519C2*D6L519C4,D6L519C3*D6L519C4)</f>
        <v>220.08357727931252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110.04178863965626</v>
      </c>
      <c r="R26" s="16" t="s">
        <v>31378</v>
      </c>
      <c r="S26" s="15">
        <f>D6L519C5-D6L519C7</f>
        <v>110.04178863965626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103.33564210269228</v>
      </c>
      <c r="X26" s="16" t="s">
        <v>31380</v>
      </c>
      <c r="Y26" s="33">
        <f>D6L519C7-D6L519C10</f>
        <v>6.7061465369639848</v>
      </c>
      <c r="Z26" s="16" t="s">
        <v>31381</v>
      </c>
      <c r="AA26" s="33">
        <f>CHOOSE(MIN(D6L519C9,RUN_YEARS),B7L805C7,B7L805C16,B7L805C25,B7L805C34,B7L805C43)</f>
        <v>33014.666666666672</v>
      </c>
      <c r="AB26" s="16" t="s">
        <v>31382</v>
      </c>
      <c r="AC26" s="33">
        <f>IF(D6L519C12=0,0,D6L519C10/D6L519C12)</f>
        <v>3.1299919864714349E-3</v>
      </c>
      <c r="AD26" s="16" t="s">
        <v>31383</v>
      </c>
      <c r="AE26" s="33">
        <f>IF(D6L519C5=0,0,D6L519C10/D6L519C5)</f>
        <v>0.46952909153937877</v>
      </c>
      <c r="AF26" s="16" t="s">
        <v>31384</v>
      </c>
      <c r="AG26" s="33">
        <f>CHOOSE(MIN(D6L519C9,RUN_YEARS),B7L805C5,B7L805C14,B7L805C23,B7L805C32,B7L805C41)</f>
        <v>824.05550581273815</v>
      </c>
      <c r="AH26" s="16" t="s">
        <v>31385</v>
      </c>
      <c r="AI26" s="33">
        <f>IF(D6L519C15=0,0,D6L519C11/D6L519C15)</f>
        <v>8.1379791648257226E-3</v>
      </c>
      <c r="AJ26" s="16" t="s">
        <v>31386</v>
      </c>
      <c r="AK26" s="33">
        <f>IF(D6L519C5=0,0,D6L519C11/D6L519C5)</f>
        <v>3.0470908460621206E-2</v>
      </c>
      <c r="AL26" s="16" t="s">
        <v>31387</v>
      </c>
      <c r="AM26" s="33">
        <f>D6L519C8*CHOOSE(MIN(D6L519C9,RUN_YEARS),B7L805C4,B7L805C13,B7L805C22,B7L805C31,B7L805C40)</f>
        <v>12.662649339105355</v>
      </c>
      <c r="AN26" s="16" t="s">
        <v>31388</v>
      </c>
      <c r="AO26" s="33">
        <f>D6L519C8-D6L519C18</f>
        <v>97.379139300550904</v>
      </c>
      <c r="AP26" s="16" t="s">
        <v>31389</v>
      </c>
      <c r="AQ26" s="33">
        <f>CHOOSE(MIN(D6L519C9,RUN_YEARS),B7L805C2,B7L805C11,B7L805C20,B7L805C29,B7L805C38)</f>
        <v>43.960510373953078</v>
      </c>
      <c r="AR26" s="16" t="s">
        <v>31390</v>
      </c>
      <c r="AS26" s="33">
        <f>IF(D6L519C20=0,0,D6L519C18/D6L519C20)</f>
        <v>0.28804600382001178</v>
      </c>
      <c r="AT26" s="16" t="s">
        <v>31391</v>
      </c>
      <c r="AU26" s="33">
        <f>IF(D6L519C5=0,0,D6L519C18/D6L519C5)</f>
        <v>5.7535639395005521E-2</v>
      </c>
      <c r="AV26" s="16" t="s">
        <v>31392</v>
      </c>
      <c r="AW26" s="33">
        <f>CHOOSE(MIN(D6L519C9,RUN_YEARS),B7L805C1,B7L805C10,B7L805C19,B7L805C28,B7L805C37)</f>
        <v>338.06801000231604</v>
      </c>
      <c r="AX26" s="16" t="s">
        <v>31393</v>
      </c>
      <c r="AY26" s="33">
        <f>IF(D6L519C23=0,0,D6L519C19/D6L519C23)</f>
        <v>0.28804600382001178</v>
      </c>
      <c r="AZ26" s="16" t="s">
        <v>31394</v>
      </c>
      <c r="BA26" s="33">
        <f>IF(D6L519C5=0,0,D6L519C19/D6L519C5)</f>
        <v>0.44246436060499444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117.2324903253041</v>
      </c>
      <c r="J27" s="16" t="s">
        <v>31417</v>
      </c>
      <c r="K27" s="21">
        <f>IF(FLOW_THRU_100PCT="Y",1,INDEX(VariabilityMatrix,D6L520C1,D6L520C9))</f>
        <v>0.2062241192447358</v>
      </c>
      <c r="L27" s="16" t="s">
        <v>31397</v>
      </c>
      <c r="M27" s="15">
        <f>IF(D6L520C2&lt;&gt;0,D6L520C2*D6L520C4,D6L520C3*D6L520C4)</f>
        <v>24.176167064202847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12.088083532101424</v>
      </c>
      <c r="R27" s="16" t="s">
        <v>31399</v>
      </c>
      <c r="S27" s="15">
        <f>D6L520C5-D6L520C7</f>
        <v>12.088083532101424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11.265795428508653</v>
      </c>
      <c r="X27" s="16" t="s">
        <v>31401</v>
      </c>
      <c r="Y27" s="33">
        <f>D6L520C7-D6L520C10</f>
        <v>0.82228810359277027</v>
      </c>
      <c r="Z27" s="16" t="s">
        <v>31402</v>
      </c>
      <c r="AA27" s="33">
        <f>CHOOSE(MIN(D6L520C9,RUN_YEARS),B7L805C7,B7L805C16,B7L805C25,B7L805C34,B7L805C43)</f>
        <v>23193</v>
      </c>
      <c r="AB27" s="16" t="s">
        <v>31403</v>
      </c>
      <c r="AC27" s="33">
        <f>IF(D6L520C12=0,0,D6L520C10/D6L520C12)</f>
        <v>4.8574119038109141E-4</v>
      </c>
      <c r="AD27" s="16" t="s">
        <v>31404</v>
      </c>
      <c r="AE27" s="33">
        <f>IF(D6L520C5=0,0,D6L520C10/D6L520C5)</f>
        <v>0.4659876562976637</v>
      </c>
      <c r="AF27" s="16" t="s">
        <v>31405</v>
      </c>
      <c r="AG27" s="33">
        <f>CHOOSE(MIN(D6L520C9,RUN_YEARS),B7L805C5,B7L805C14,B7L805C23,B7L805C32,B7L805C41)</f>
        <v>651.09704816233693</v>
      </c>
      <c r="AH27" s="16" t="s">
        <v>31406</v>
      </c>
      <c r="AI27" s="33">
        <f>IF(D6L520C15=0,0,D6L520C11/D6L520C15)</f>
        <v>1.2629270949908386E-3</v>
      </c>
      <c r="AJ27" s="16" t="s">
        <v>31407</v>
      </c>
      <c r="AK27" s="33">
        <f>IF(D6L520C5=0,0,D6L520C11/D6L520C5)</f>
        <v>3.4012343702336315E-2</v>
      </c>
      <c r="AL27" s="16" t="s">
        <v>31408</v>
      </c>
      <c r="AM27" s="33">
        <f>D6L520C8*CHOOSE(MIN(D6L520C9,RUN_YEARS),B7L805C4,B7L805C13,B7L805C22,B7L805C31,B7L805C40)</f>
        <v>1.3389882135271622</v>
      </c>
      <c r="AN27" s="16" t="s">
        <v>31409</v>
      </c>
      <c r="AO27" s="33">
        <f>D6L520C8-D6L520C18</f>
        <v>10.749095318574261</v>
      </c>
      <c r="AP27" s="16" t="s">
        <v>31410</v>
      </c>
      <c r="AQ27" s="33">
        <f>CHOOSE(MIN(D6L520C9,RUN_YEARS),B7L805C2,B7L805C11,B7L805C20,B7L805C29,B7L805C38)</f>
        <v>31.305036923028933</v>
      </c>
      <c r="AR27" s="16" t="s">
        <v>31411</v>
      </c>
      <c r="AS27" s="33">
        <f>IF(D6L520C20=0,0,D6L520C18/D6L520C20)</f>
        <v>4.2772293060039865E-2</v>
      </c>
      <c r="AT27" s="16" t="s">
        <v>31412</v>
      </c>
      <c r="AU27" s="33">
        <f>IF(D6L520C5=0,0,D6L520C18/D6L520C5)</f>
        <v>5.5384636033135898E-2</v>
      </c>
      <c r="AV27" s="16" t="s">
        <v>31413</v>
      </c>
      <c r="AW27" s="33">
        <f>CHOOSE(MIN(D6L520C9,RUN_YEARS),B7L805C1,B7L805C10,B7L805C19,B7L805C28,B7L805C37)</f>
        <v>251.30977437860668</v>
      </c>
      <c r="AX27" s="16" t="s">
        <v>31414</v>
      </c>
      <c r="AY27" s="33">
        <f>IF(D6L520C23=0,0,D6L520C19/D6L520C23)</f>
        <v>4.2772293060039858E-2</v>
      </c>
      <c r="AZ27" s="16" t="s">
        <v>31415</v>
      </c>
      <c r="BA27" s="33">
        <f>IF(D6L520C5=0,0,D6L520C19/D6L520C5)</f>
        <v>0.44461536396686407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0.2062241192447358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23193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651.09704816233693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31.305036923028933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251.30977437860668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0.2062241192447358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23193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651.09704816233693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31.305036923028933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251.30977437860668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0.2062241192447358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23193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651.09704816233693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31.305036923028933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251.30977437860668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0.2062241192447358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23193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651.09704816233693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31.305036923028933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251.30977437860668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0.2062241192447358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23193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651.09704816233693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31.305036923028933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251.30977437860668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36.413888280508608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31.315943921237402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15.657971960618701</v>
      </c>
      <c r="R33" s="16" t="s">
        <v>31525</v>
      </c>
      <c r="S33" s="15">
        <f>D6L526C5-D6L526C7</f>
        <v>15.657971960618701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14.592843312606485</v>
      </c>
      <c r="X33" s="16" t="s">
        <v>31527</v>
      </c>
      <c r="Y33" s="33">
        <f>D6L526C7-D6L526C10</f>
        <v>1.065128648012216</v>
      </c>
      <c r="Z33" s="16" t="s">
        <v>31528</v>
      </c>
      <c r="AA33" s="33">
        <f>CHOOSE(MIN(D6L526C9,RUN_YEARS),B7L805C7,B7L805C16,B7L805C25,B7L805C34,B7L805C43)</f>
        <v>23193</v>
      </c>
      <c r="AB33" s="16" t="s">
        <v>31529</v>
      </c>
      <c r="AC33" s="33">
        <f>IF(D6L526C12=0,0,D6L526C10/D6L526C12)</f>
        <v>6.2919170924875974E-4</v>
      </c>
      <c r="AD33" s="16" t="s">
        <v>31530</v>
      </c>
      <c r="AE33" s="33">
        <f>IF(D6L526C5=0,0,D6L526C10/D6L526C5)</f>
        <v>0.4659876562976637</v>
      </c>
      <c r="AF33" s="16" t="s">
        <v>31531</v>
      </c>
      <c r="AG33" s="33">
        <f>CHOOSE(MIN(D6L526C9,RUN_YEARS),B7L805C5,B7L805C14,B7L805C23,B7L805C32,B7L805C41)</f>
        <v>651.09704816233693</v>
      </c>
      <c r="AH33" s="16" t="s">
        <v>31532</v>
      </c>
      <c r="AI33" s="33">
        <f>IF(D6L526C15=0,0,D6L526C11/D6L526C15)</f>
        <v>1.6358984440467763E-3</v>
      </c>
      <c r="AJ33" s="16" t="s">
        <v>31533</v>
      </c>
      <c r="AK33" s="33">
        <f>IF(D6L526C5=0,0,D6L526C11/D6L526C5)</f>
        <v>3.4012343702336308E-2</v>
      </c>
      <c r="AL33" s="16" t="s">
        <v>31534</v>
      </c>
      <c r="AM33" s="33">
        <f>D6L526C8*CHOOSE(MIN(D6L526C9,RUN_YEARS),B7L805C4,B7L805C13,B7L805C22,B7L805C31,B7L805C40)</f>
        <v>1.7344221561118278</v>
      </c>
      <c r="AN33" s="16" t="s">
        <v>31535</v>
      </c>
      <c r="AO33" s="33">
        <f>D6L526C8-D6L526C18</f>
        <v>13.923549804506873</v>
      </c>
      <c r="AP33" s="16" t="s">
        <v>31536</v>
      </c>
      <c r="AQ33" s="33">
        <f>CHOOSE(MIN(D6L526C9,RUN_YEARS),B7L805C2,B7L805C11,B7L805C20,B7L805C29,B7L805C38)</f>
        <v>31.305036923028933</v>
      </c>
      <c r="AR33" s="16" t="s">
        <v>31537</v>
      </c>
      <c r="AS33" s="33">
        <f>IF(D6L526C20=0,0,D6L526C18/D6L526C20)</f>
        <v>5.5403932612388469E-2</v>
      </c>
      <c r="AT33" s="16" t="s">
        <v>31538</v>
      </c>
      <c r="AU33" s="33">
        <f>IF(D6L526C5=0,0,D6L526C18/D6L526C5)</f>
        <v>5.5384636033135891E-2</v>
      </c>
      <c r="AV33" s="16" t="s">
        <v>31539</v>
      </c>
      <c r="AW33" s="33">
        <f>CHOOSE(MIN(D6L526C9,RUN_YEARS),B7L805C1,B7L805C10,B7L805C19,B7L805C28,B7L805C37)</f>
        <v>251.30977437860668</v>
      </c>
      <c r="AX33" s="16" t="s">
        <v>31540</v>
      </c>
      <c r="AY33" s="33">
        <f>IF(D6L526C23=0,0,D6L526C19/D6L526C23)</f>
        <v>5.5403932612388462E-2</v>
      </c>
      <c r="AZ33" s="16" t="s">
        <v>31541</v>
      </c>
      <c r="BA33" s="33">
        <f>IF(D6L526C5=0,0,D6L526C19/D6L526C5)</f>
        <v>0.44461536396686413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-26.804512814203498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-23.051881020215006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-11.525940510107503</v>
      </c>
      <c r="R34" s="16" t="s">
        <v>31545</v>
      </c>
      <c r="S34" s="15">
        <f>D6L527C5-D6L527C7</f>
        <v>-11.525940510107503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-10.823528753695399</v>
      </c>
      <c r="X34" s="16" t="s">
        <v>31547</v>
      </c>
      <c r="Y34" s="33">
        <f>D6L527C7-D6L527C10</f>
        <v>-0.70241175641210418</v>
      </c>
      <c r="Z34" s="16" t="s">
        <v>31548</v>
      </c>
      <c r="AA34" s="33">
        <f>CHOOSE(MIN(D6L527C9,RUN_YEARS),B7L805C7,B7L805C16,B7L805C25,B7L805C34,B7L805C43)</f>
        <v>33014.666666666672</v>
      </c>
      <c r="AB34" s="16" t="s">
        <v>31549</v>
      </c>
      <c r="AC34" s="33">
        <f>IF(D6L527C12=0,0,D6L527C10/D6L527C12)</f>
        <v>-3.2784001313644634E-4</v>
      </c>
      <c r="AD34" s="16" t="s">
        <v>31550</v>
      </c>
      <c r="AE34" s="33">
        <f>IF(D6L527C5=0,0,D6L527C10/D6L527C5)</f>
        <v>0.46952909153937872</v>
      </c>
      <c r="AF34" s="16" t="s">
        <v>31551</v>
      </c>
      <c r="AG34" s="33">
        <f>CHOOSE(MIN(D6L527C9,RUN_YEARS),B7L805C5,B7L805C14,B7L805C23,B7L805C32,B7L805C41)</f>
        <v>824.05550581273815</v>
      </c>
      <c r="AH34" s="16" t="s">
        <v>31552</v>
      </c>
      <c r="AI34" s="33">
        <f>IF(D6L527C15=0,0,D6L527C11/D6L527C15)</f>
        <v>-8.5238403415476146E-4</v>
      </c>
      <c r="AJ34" s="16" t="s">
        <v>31553</v>
      </c>
      <c r="AK34" s="33">
        <f>IF(D6L527C5=0,0,D6L527C11/D6L527C5)</f>
        <v>3.0470908460621265E-2</v>
      </c>
      <c r="AL34" s="16" t="s">
        <v>31554</v>
      </c>
      <c r="AM34" s="33">
        <f>D6L527C8*CHOOSE(MIN(D6L527C9,RUN_YEARS),B7L805C4,B7L805C13,B7L805C22,B7L805C31,B7L805C40)</f>
        <v>-1.3263047137556625</v>
      </c>
      <c r="AN34" s="16" t="s">
        <v>31555</v>
      </c>
      <c r="AO34" s="33">
        <f>D6L527C8-D6L527C18</f>
        <v>-10.19963579635184</v>
      </c>
      <c r="AP34" s="16" t="s">
        <v>31556</v>
      </c>
      <c r="AQ34" s="33">
        <f>CHOOSE(MIN(D6L527C9,RUN_YEARS),B7L805C2,B7L805C11,B7L805C20,B7L805C29,B7L805C38)</f>
        <v>43.960510373953078</v>
      </c>
      <c r="AR34" s="16" t="s">
        <v>31557</v>
      </c>
      <c r="AS34" s="33">
        <f>IF(D6L527C20=0,0,D6L527C18/D6L527C20)</f>
        <v>-3.0170366596596835E-2</v>
      </c>
      <c r="AT34" s="16" t="s">
        <v>31558</v>
      </c>
      <c r="AU34" s="33">
        <f>IF(D6L527C5=0,0,D6L527C18/D6L527C5)</f>
        <v>5.7535639395005521E-2</v>
      </c>
      <c r="AV34" s="16" t="s">
        <v>31559</v>
      </c>
      <c r="AW34" s="33">
        <f>CHOOSE(MIN(D6L527C9,RUN_YEARS),B7L805C1,B7L805C10,B7L805C19,B7L805C28,B7L805C37)</f>
        <v>338.06801000231604</v>
      </c>
      <c r="AX34" s="16" t="s">
        <v>31560</v>
      </c>
      <c r="AY34" s="33">
        <f>IF(D6L527C23=0,0,D6L527C19/D6L527C23)</f>
        <v>-3.0170366596596835E-2</v>
      </c>
      <c r="AZ34" s="16" t="s">
        <v>31561</v>
      </c>
      <c r="BA34" s="33">
        <f>IF(D6L527C5=0,0,D6L527C19/D6L527C5)</f>
        <v>0.44246436060499444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5951.4636241543858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3978.8127168269989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1989.4063584134994</v>
      </c>
      <c r="R35" s="16" t="s">
        <v>31565</v>
      </c>
      <c r="S35" s="15">
        <f>SUM(D6L501C8:D6L527C8)-2*SUM(D6L509C8,D6L511C8,D6L522C8,D6L524C8,D6L527C8)</f>
        <v>1989.4063584134994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1867.9717986196276</v>
      </c>
      <c r="X35" s="16" t="s">
        <v>31567</v>
      </c>
      <c r="Y35" s="33">
        <f>SUM(D6L501C11:D6L527C11)-2*SUM(D6L509C11,D6L511C11,D6L522C11,D6L524C11,D6L527C11)</f>
        <v>121.43455979387213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5.6911745221785021E-2</v>
      </c>
      <c r="AD35" s="16" t="s">
        <v>31569</v>
      </c>
      <c r="AE35" s="33">
        <f>IF(D6L528C5=0,0,D6L528C10/D6L528C5)</f>
        <v>0.46947969948917001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0.14797053757664097</v>
      </c>
      <c r="AJ35" s="16" t="s">
        <v>31571</v>
      </c>
      <c r="AK35" s="33">
        <f>IF(D6L528C5=0,0,D6L528C11/D6L528C5)</f>
        <v>3.0520300510830042E-2</v>
      </c>
      <c r="AL35" s="16" t="s">
        <v>31572</v>
      </c>
      <c r="AM35" s="33">
        <f>SUM(D6L501C18:D6L527C18)-2*SUM(D6L509C18,D6L511C18,D6L522C18,D6L524C18,D6L527C18)</f>
        <v>228.80416997833353</v>
      </c>
      <c r="AN35" s="16" t="s">
        <v>31573</v>
      </c>
      <c r="AO35" s="33">
        <f>SUM(D6L501C19:D6L527C19)-2*SUM(D6L509C19,D6L511C19,D6L522C19,D6L524C19,D6L527C19)</f>
        <v>1760.602188435166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5.2330292491814916</v>
      </c>
      <c r="AT35" s="16" t="s">
        <v>31575</v>
      </c>
      <c r="AU35" s="33">
        <f>IF(D6L528C5=0,0,D6L528C18/D6L528C5)</f>
        <v>5.7505639561944245E-2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5.2330292491814907</v>
      </c>
      <c r="AZ35" s="16" t="s">
        <v>31577</v>
      </c>
      <c r="BA35" s="33">
        <f>IF(D6L528C5=0,0,D6L528C19/D6L528C5)</f>
        <v>0.44249436043805579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47.036798044172691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23.518399022086346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11.759199511043173</v>
      </c>
      <c r="R36" s="16" t="s">
        <v>31582</v>
      </c>
      <c r="S36" s="15">
        <f>D6L529C5-D6L529C7</f>
        <v>11.759199511043173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10.959283640175283</v>
      </c>
      <c r="X36" s="16" t="s">
        <v>31584</v>
      </c>
      <c r="Y36" s="33">
        <f>D6L529C7-D6L529C10</f>
        <v>0.79991587086789018</v>
      </c>
      <c r="Z36" s="16" t="s">
        <v>31585</v>
      </c>
      <c r="AA36" s="33">
        <f>CHOOSE(MIN(D6L529C9,RUN_YEARS),B7L805C7,B7L805C16,B7L805C25,B7L805C34,B7L805C43)</f>
        <v>23193</v>
      </c>
      <c r="AB36" s="16" t="s">
        <v>31586</v>
      </c>
      <c r="AC36" s="33">
        <f>IF(D6L529C12=0,0,D6L529C10/D6L529C12)</f>
        <v>4.7252548787027478E-4</v>
      </c>
      <c r="AD36" s="16" t="s">
        <v>31587</v>
      </c>
      <c r="AE36" s="33">
        <f>IF(D6L529C5=0,0,D6L529C10/D6L529C5)</f>
        <v>0.4659876562976637</v>
      </c>
      <c r="AF36" s="16" t="s">
        <v>31588</v>
      </c>
      <c r="AG36" s="33">
        <f>CHOOSE(MIN(D6L529C9,RUN_YEARS),B7L805C5,B7L805C14,B7L805C23,B7L805C32,B7L805C41)</f>
        <v>651.09704816233693</v>
      </c>
      <c r="AH36" s="16" t="s">
        <v>31589</v>
      </c>
      <c r="AI36" s="33">
        <f>IF(D6L529C15=0,0,D6L529C11/D6L529C15)</f>
        <v>1.2285662684627138E-3</v>
      </c>
      <c r="AJ36" s="16" t="s">
        <v>31590</v>
      </c>
      <c r="AK36" s="33">
        <f>IF(D6L529C5=0,0,D6L529C11/D6L529C5)</f>
        <v>3.401234370233628E-2</v>
      </c>
      <c r="AL36" s="16" t="s">
        <v>31591</v>
      </c>
      <c r="AM36" s="33">
        <f>D6L529C8*CHOOSE(MIN(D6L529C9,RUN_YEARS),B7L805C4,B7L805C13,B7L805C22,B7L805C31,B7L805C40)</f>
        <v>1.3025579699203114</v>
      </c>
      <c r="AN36" s="16" t="s">
        <v>31592</v>
      </c>
      <c r="AO36" s="33">
        <f>D6L529C8-D6L529C18</f>
        <v>10.456641541122861</v>
      </c>
      <c r="AP36" s="16" t="s">
        <v>31593</v>
      </c>
      <c r="AQ36" s="33">
        <f>CHOOSE(MIN(D6L529C9,RUN_YEARS),B7L805C2,B7L805C11,B7L805C20,B7L805C29,B7L805C38)</f>
        <v>31.305036923028933</v>
      </c>
      <c r="AR36" s="16" t="s">
        <v>31594</v>
      </c>
      <c r="AS36" s="33">
        <f>IF(D6L529C20=0,0,D6L529C18/D6L529C20)</f>
        <v>4.1608574783763001E-2</v>
      </c>
      <c r="AT36" s="16" t="s">
        <v>31595</v>
      </c>
      <c r="AU36" s="33">
        <f>IF(D6L529C5=0,0,D6L529C18/D6L529C5)</f>
        <v>5.5384636033135891E-2</v>
      </c>
      <c r="AV36" s="16" t="s">
        <v>31596</v>
      </c>
      <c r="AW36" s="33">
        <f>CHOOSE(MIN(D6L529C9,RUN_YEARS),B7L805C1,B7L805C10,B7L805C19,B7L805C28,B7L805C37)</f>
        <v>251.30977437860668</v>
      </c>
      <c r="AX36" s="16" t="s">
        <v>31597</v>
      </c>
      <c r="AY36" s="33">
        <f>IF(D6L529C23=0,0,D6L529C19/D6L529C23)</f>
        <v>4.1608574783762994E-2</v>
      </c>
      <c r="AZ36" s="16" t="s">
        <v>31598</v>
      </c>
      <c r="BA36" s="33">
        <f>IF(D6L529C5=0,0,D6L529C19/D6L529C5)</f>
        <v>0.44461536396686413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23193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651.09704816233693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31.305036923028933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251.30977437860668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23193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651.09704816233693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31.305036923028933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251.30977437860668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23193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651.09704816233693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31.305036923028933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251.30977437860668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4397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4397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1758.8000000000002</v>
      </c>
      <c r="R40" s="16" t="s">
        <v>31663</v>
      </c>
      <c r="S40" s="15">
        <f>D6L533C5-D6L533C7</f>
        <v>2638.2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1639.1581797926619</v>
      </c>
      <c r="X40" s="16" t="s">
        <v>31665</v>
      </c>
      <c r="Y40" s="33">
        <f>D6L533C7-D6L533C10</f>
        <v>119.64182020733824</v>
      </c>
      <c r="Z40" s="16" t="s">
        <v>31666</v>
      </c>
      <c r="AA40" s="33">
        <f>CHOOSE(MIN(D6L533C9,RUN_YEARS),B7L805C7,B7L805C16,B7L805C25,B7L805C34,B7L805C43)</f>
        <v>23193</v>
      </c>
      <c r="AB40" s="16" t="s">
        <v>31667</v>
      </c>
      <c r="AC40" s="33">
        <f>IF(D6L533C12=0,0,D6L533C10/D6L533C12)</f>
        <v>7.0674694079793987E-2</v>
      </c>
      <c r="AD40" s="16" t="s">
        <v>31668</v>
      </c>
      <c r="AE40" s="33">
        <f>IF(D6L533C5=0,0,D6L533C10/D6L533C5)</f>
        <v>0.37279012503813097</v>
      </c>
      <c r="AF40" s="16" t="s">
        <v>31669</v>
      </c>
      <c r="AG40" s="33">
        <f>CHOOSE(MIN(D6L533C9,RUN_YEARS),B7L805C5,B7L805C14,B7L805C23,B7L805C32,B7L805C41)</f>
        <v>651.09704816233693</v>
      </c>
      <c r="AH40" s="16" t="s">
        <v>31670</v>
      </c>
      <c r="AI40" s="33">
        <f>IF(D6L533C15=0,0,D6L533C11/D6L533C15)</f>
        <v>0.18375420460746453</v>
      </c>
      <c r="AJ40" s="16" t="s">
        <v>31671</v>
      </c>
      <c r="AK40" s="33">
        <f>IF(D6L533C5=0,0,D6L533C11/D6L533C5)</f>
        <v>2.7209874961869055E-2</v>
      </c>
      <c r="AL40" s="16" t="s">
        <v>31672</v>
      </c>
      <c r="AM40" s="33">
        <f>D6L533C8*CHOOSE(MIN(D6L533C9,RUN_YEARS),B7L805C4,B7L805C13,B7L805C22,B7L805C31,B7L805C40)</f>
        <v>292.23149356523817</v>
      </c>
      <c r="AN40" s="16" t="s">
        <v>31673</v>
      </c>
      <c r="AO40" s="33">
        <f>D6L533C8-D6L533C18</f>
        <v>2345.9685064347618</v>
      </c>
      <c r="AP40" s="16" t="s">
        <v>31674</v>
      </c>
      <c r="AQ40" s="33">
        <f>CHOOSE(MIN(D6L533C9,RUN_YEARS),B7L805C2,B7L805C11,B7L805C20,B7L805C29,B7L805C38)</f>
        <v>31.305036923028933</v>
      </c>
      <c r="AR40" s="16" t="s">
        <v>31675</v>
      </c>
      <c r="AS40" s="33">
        <f>IF(D6L533C20=0,0,D6L533C18/D6L533C20)</f>
        <v>9.3349672221681317</v>
      </c>
      <c r="AT40" s="16" t="s">
        <v>31676</v>
      </c>
      <c r="AU40" s="33">
        <f>IF(D6L533C5=0,0,D6L533C18/D6L533C5)</f>
        <v>6.6461563239763058E-2</v>
      </c>
      <c r="AV40" s="16" t="s">
        <v>31677</v>
      </c>
      <c r="AW40" s="33">
        <f>CHOOSE(MIN(D6L533C9,RUN_YEARS),B7L805C1,B7L805C10,B7L805C19,B7L805C28,B7L805C37)</f>
        <v>251.30977437860668</v>
      </c>
      <c r="AX40" s="16" t="s">
        <v>31678</v>
      </c>
      <c r="AY40" s="33">
        <f>IF(D6L533C23=0,0,D6L533C19/D6L533C23)</f>
        <v>9.3349672221681317</v>
      </c>
      <c r="AZ40" s="16" t="s">
        <v>31679</v>
      </c>
      <c r="BA40" s="33">
        <f>IF(D6L533C5=0,0,D6L533C19/D6L533C5)</f>
        <v>0.53353843676023693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5181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5181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5181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23193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651.09704816233693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573.89559857535414</v>
      </c>
      <c r="AN41" s="16" t="s">
        <v>31692</v>
      </c>
      <c r="AO41" s="33">
        <f>D6L534C8-D6L534C18</f>
        <v>4607.1044014246454</v>
      </c>
      <c r="AP41" s="16" t="s">
        <v>31693</v>
      </c>
      <c r="AQ41" s="33">
        <f>CHOOSE(MIN(D6L534C9,RUN_YEARS),B7L805C2,B7L805C11,B7L805C20,B7L805C29,B7L805C38)</f>
        <v>31.305036923028933</v>
      </c>
      <c r="AR41" s="16" t="s">
        <v>31694</v>
      </c>
      <c r="AS41" s="33">
        <f>IF(D6L534C20=0,0,D6L534C18/D6L534C20)</f>
        <v>18.332372518403872</v>
      </c>
      <c r="AT41" s="16" t="s">
        <v>31695</v>
      </c>
      <c r="AU41" s="33">
        <f>IF(D6L534C5=0,0,D6L534C18/D6L534C5)</f>
        <v>0.1107692720662718</v>
      </c>
      <c r="AV41" s="16" t="s">
        <v>31696</v>
      </c>
      <c r="AW41" s="33">
        <f>CHOOSE(MIN(D6L534C9,RUN_YEARS),B7L805C1,B7L805C10,B7L805C19,B7L805C28,B7L805C37)</f>
        <v>251.30977437860668</v>
      </c>
      <c r="AX41" s="16" t="s">
        <v>31697</v>
      </c>
      <c r="AY41" s="33">
        <f>IF(D6L534C23=0,0,D6L534C19/D6L534C23)</f>
        <v>18.332372518403869</v>
      </c>
      <c r="AZ41" s="16" t="s">
        <v>31698</v>
      </c>
      <c r="BA41" s="33">
        <f>IF(D6L534C5=0,0,D6L534C19/D6L534C5)</f>
        <v>0.88923072793372815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-712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-712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-712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-663.56642256787313</v>
      </c>
      <c r="X42" s="16" t="s">
        <v>31705</v>
      </c>
      <c r="Y42" s="33">
        <f>D6L535C7-D6L535C10</f>
        <v>-48.433577432126867</v>
      </c>
      <c r="Z42" s="16" t="s">
        <v>31706</v>
      </c>
      <c r="AA42" s="33">
        <f>CHOOSE(MIN(D6L535C9,RUN_YEARS),B7L805C7,B7L805C16,B7L805C25,B7L805C34,B7L805C43)</f>
        <v>23193</v>
      </c>
      <c r="AB42" s="16" t="s">
        <v>31707</v>
      </c>
      <c r="AC42" s="33">
        <f>IF(D6L535C12=0,0,D6L535C10/D6L535C12)</f>
        <v>-2.8610633491479031E-2</v>
      </c>
      <c r="AD42" s="16" t="s">
        <v>31708</v>
      </c>
      <c r="AE42" s="33">
        <f>IF(D6L535C5=0,0,D6L535C10/D6L535C5)</f>
        <v>0.9319753125953274</v>
      </c>
      <c r="AF42" s="16" t="s">
        <v>31709</v>
      </c>
      <c r="AG42" s="33">
        <f>CHOOSE(MIN(D6L535C9,RUN_YEARS),B7L805C5,B7L805C14,B7L805C23,B7L805C32,B7L805C41)</f>
        <v>651.09704816233693</v>
      </c>
      <c r="AH42" s="16" t="s">
        <v>31710</v>
      </c>
      <c r="AI42" s="33">
        <f>IF(D6L535C15=0,0,D6L535C11/D6L535C15)</f>
        <v>-7.4387647077845453E-2</v>
      </c>
      <c r="AJ42" s="16" t="s">
        <v>31711</v>
      </c>
      <c r="AK42" s="33">
        <f>IF(D6L535C5=0,0,D6L535C11/D6L535C5)</f>
        <v>6.802468740467256E-2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31.305036923028933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251.30977437860668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-2065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-2065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-2065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23193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651.09704816233693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-228.73854681685123</v>
      </c>
      <c r="AN43" s="16" t="s">
        <v>31733</v>
      </c>
      <c r="AO43" s="33">
        <f>D6L536C8-D6L536C18</f>
        <v>-1836.2614531831487</v>
      </c>
      <c r="AP43" s="16" t="s">
        <v>31734</v>
      </c>
      <c r="AQ43" s="33">
        <f>CHOOSE(MIN(D6L536C9,RUN_YEARS),B7L805C2,B7L805C11,B7L805C20,B7L805C29,B7L805C38)</f>
        <v>31.305036923028933</v>
      </c>
      <c r="AR43" s="16" t="s">
        <v>31735</v>
      </c>
      <c r="AS43" s="33">
        <f>IF(D6L536C20=0,0,D6L536C18/D6L536C20)</f>
        <v>-7.3067649585994969</v>
      </c>
      <c r="AT43" s="16" t="s">
        <v>31736</v>
      </c>
      <c r="AU43" s="33">
        <f>IF(D6L536C5=0,0,D6L536C18/D6L536C5)</f>
        <v>0.11076927206627178</v>
      </c>
      <c r="AV43" s="16" t="s">
        <v>31737</v>
      </c>
      <c r="AW43" s="33">
        <f>CHOOSE(MIN(D6L536C9,RUN_YEARS),B7L805C1,B7L805C10,B7L805C19,B7L805C28,B7L805C37)</f>
        <v>251.30977437860668</v>
      </c>
      <c r="AX43" s="16" t="s">
        <v>31738</v>
      </c>
      <c r="AY43" s="33">
        <f>IF(D6L536C23=0,0,D6L536C19/D6L536C23)</f>
        <v>-7.306764958599496</v>
      </c>
      <c r="AZ43" s="16" t="s">
        <v>31739</v>
      </c>
      <c r="BA43" s="33">
        <f>IF(D6L536C5=0,0,D6L536C19/D6L536C5)</f>
        <v>0.88923072793372815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6848.0367980441733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6824.5183990220867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1058.5591995110433</v>
      </c>
      <c r="R44" s="16" t="s">
        <v>31743</v>
      </c>
      <c r="S44" s="15">
        <f>SUM(D6L529C8:D6L536C8)</f>
        <v>5765.9591995110432</v>
      </c>
      <c r="U44" s="21" t="str">
        <f>NULL_VALUE</f>
        <v>n/a</v>
      </c>
      <c r="V44" s="16" t="s">
        <v>31744</v>
      </c>
      <c r="W44" s="33">
        <f>SUM(D6L529C10:D6L536C10)</f>
        <v>986.55104086496408</v>
      </c>
      <c r="X44" s="16" t="s">
        <v>31745</v>
      </c>
      <c r="Y44" s="33">
        <f>SUM(D6L529C11:D6L536C11)</f>
        <v>72.008158646079266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4.2536586076185226E-2</v>
      </c>
      <c r="AD44" s="16" t="s">
        <v>31747</v>
      </c>
      <c r="AE44" s="33">
        <f>IF(D6L537C5=0,0,D6L537C10/D6L537C5)</f>
        <v>0.14455980381067343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0.11059512379808178</v>
      </c>
      <c r="AJ44" s="16" t="s">
        <v>31749</v>
      </c>
      <c r="AK44" s="33">
        <f>IF(D6L537C5=0,0,D6L537C11/D6L537C5)</f>
        <v>1.0551390506383221E-2</v>
      </c>
      <c r="AL44" s="16" t="s">
        <v>31750</v>
      </c>
      <c r="AM44" s="33">
        <f>SUM(D6L529C18:D6L536C18)</f>
        <v>638.6911032936614</v>
      </c>
      <c r="AN44" s="16" t="s">
        <v>31751</v>
      </c>
      <c r="AO44" s="33">
        <f>SUM(D6L529C19:D6L536C19)</f>
        <v>5127.2680962173808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20.402183356756272</v>
      </c>
      <c r="AT44" s="16" t="s">
        <v>31753</v>
      </c>
      <c r="AU44" s="33">
        <f>IF(D6L537C5=0,0,D6L537C18/D6L537C5)</f>
        <v>9.3587717982441379E-2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20.402183356756268</v>
      </c>
      <c r="AZ44" s="16" t="s">
        <v>31755</v>
      </c>
      <c r="BA44" s="33">
        <f>IF(D6L537C5=0,0,D6L537C19/D6L537C5)</f>
        <v>0.75130108770050175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178.85782883002301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89.428914415011505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44.714457207505752</v>
      </c>
      <c r="R45" s="16" t="s">
        <v>31760</v>
      </c>
      <c r="S45" s="15">
        <f>D6L538C5-D6L538C7</f>
        <v>44.714457207505752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41.672770233495562</v>
      </c>
      <c r="X45" s="16" t="s">
        <v>31762</v>
      </c>
      <c r="Y45" s="33">
        <f>D6L538C7-D6L538C10</f>
        <v>3.0416869740101902</v>
      </c>
      <c r="Z45" s="16" t="s">
        <v>31763</v>
      </c>
      <c r="AA45" s="33">
        <f>CHOOSE(MIN(D6L538C9,RUN_YEARS),B7L805C7,B7L805C16,B7L805C25,B7L805C34,B7L805C43)</f>
        <v>23193</v>
      </c>
      <c r="AB45" s="16" t="s">
        <v>31764</v>
      </c>
      <c r="AC45" s="33">
        <f>IF(D6L538C12=0,0,D6L538C10/D6L538C12)</f>
        <v>1.7967822288404072E-3</v>
      </c>
      <c r="AD45" s="16" t="s">
        <v>31765</v>
      </c>
      <c r="AE45" s="33">
        <f>IF(D6L538C5=0,0,D6L538C10/D6L538C5)</f>
        <v>0.4659876562976637</v>
      </c>
      <c r="AF45" s="16" t="s">
        <v>31766</v>
      </c>
      <c r="AG45" s="33">
        <f>CHOOSE(MIN(D6L538C9,RUN_YEARS),B7L805C5,B7L805C14,B7L805C23,B7L805C32,B7L805C41)</f>
        <v>651.09704816233693</v>
      </c>
      <c r="AH45" s="16" t="s">
        <v>31767</v>
      </c>
      <c r="AI45" s="33">
        <f>IF(D6L538C15=0,0,D6L538C11/D6L538C15)</f>
        <v>4.6716337949850627E-3</v>
      </c>
      <c r="AJ45" s="16" t="s">
        <v>31768</v>
      </c>
      <c r="AK45" s="33">
        <f>IF(D6L538C5=0,0,D6L538C11/D6L538C5)</f>
        <v>3.4012343702336321E-2</v>
      </c>
      <c r="AL45" s="16" t="s">
        <v>31769</v>
      </c>
      <c r="AM45" s="33">
        <f>D6L538C8*CHOOSE(MIN(D6L538C9,RUN_YEARS),B7L805C4,B7L805C13,B7L805C22,B7L805C31,B7L805C40)</f>
        <v>4.9529878757138714</v>
      </c>
      <c r="AN45" s="16" t="s">
        <v>31770</v>
      </c>
      <c r="AO45" s="33">
        <f>D6L538C8-D6L538C18</f>
        <v>39.761469331791879</v>
      </c>
      <c r="AP45" s="16" t="s">
        <v>31771</v>
      </c>
      <c r="AQ45" s="33">
        <f>CHOOSE(MIN(D6L538C9,RUN_YEARS),B7L805C2,B7L805C11,B7L805C20,B7L805C29,B7L805C38)</f>
        <v>31.305036923028933</v>
      </c>
      <c r="AR45" s="16" t="s">
        <v>31772</v>
      </c>
      <c r="AS45" s="33">
        <f>IF(D6L538C20=0,0,D6L538C18/D6L538C20)</f>
        <v>0.15821696322837758</v>
      </c>
      <c r="AT45" s="16" t="s">
        <v>31773</v>
      </c>
      <c r="AU45" s="33">
        <f>IF(D6L538C5=0,0,D6L538C18/D6L538C5)</f>
        <v>5.5384636033135884E-2</v>
      </c>
      <c r="AV45" s="16" t="s">
        <v>31774</v>
      </c>
      <c r="AW45" s="33">
        <f>CHOOSE(MIN(D6L538C9,RUN_YEARS),B7L805C1,B7L805C10,B7L805C19,B7L805C28,B7L805C37)</f>
        <v>251.30977437860668</v>
      </c>
      <c r="AX45" s="16" t="s">
        <v>31775</v>
      </c>
      <c r="AY45" s="33">
        <f>IF(D6L538C23=0,0,D6L538C19/D6L538C23)</f>
        <v>0.15821696322837758</v>
      </c>
      <c r="AZ45" s="16" t="s">
        <v>31776</v>
      </c>
      <c r="BA45" s="33">
        <f>IF(D6L538C5=0,0,D6L538C19/D6L538C5)</f>
        <v>0.44461536396686407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5712.5888228710573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5712.5888228710573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2285.0355291484229</v>
      </c>
      <c r="R46" s="16" t="s">
        <v>31780</v>
      </c>
      <c r="S46" s="15">
        <f>D6L539C5-D6L539C7</f>
        <v>3427.5532937226344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2129.596701569531</v>
      </c>
      <c r="X46" s="16" t="s">
        <v>31782</v>
      </c>
      <c r="Y46" s="33">
        <f>D6L539C7-D6L539C10</f>
        <v>155.43882757889196</v>
      </c>
      <c r="Z46" s="16" t="s">
        <v>31783</v>
      </c>
      <c r="AA46" s="33">
        <f>CHOOSE(MIN(D6L539C9,RUN_YEARS),B7L805C7,B7L805C16,B7L805C25,B7L805C34,B7L805C43)</f>
        <v>23193</v>
      </c>
      <c r="AB46" s="16" t="s">
        <v>31784</v>
      </c>
      <c r="AC46" s="33">
        <f>IF(D6L539C12=0,0,D6L539C10/D6L539C12)</f>
        <v>9.1820665785777217E-2</v>
      </c>
      <c r="AD46" s="16" t="s">
        <v>31785</v>
      </c>
      <c r="AE46" s="33">
        <f>IF(D6L539C5=0,0,D6L539C10/D6L539C5)</f>
        <v>0.37279012503813097</v>
      </c>
      <c r="AF46" s="16" t="s">
        <v>31786</v>
      </c>
      <c r="AG46" s="33">
        <f>CHOOSE(MIN(D6L539C9,RUN_YEARS),B7L805C5,B7L805C14,B7L805C23,B7L805C32,B7L805C41)</f>
        <v>651.09704816233693</v>
      </c>
      <c r="AH46" s="16" t="s">
        <v>31787</v>
      </c>
      <c r="AI46" s="33">
        <f>IF(D6L539C15=0,0,D6L539C11/D6L539C15)</f>
        <v>0.23873373104302056</v>
      </c>
      <c r="AJ46" s="16" t="s">
        <v>31788</v>
      </c>
      <c r="AK46" s="33">
        <f>IF(D6L539C5=0,0,D6L539C11/D6L539C5)</f>
        <v>2.7209874961869013E-2</v>
      </c>
      <c r="AL46" s="16" t="s">
        <v>31789</v>
      </c>
      <c r="AM46" s="33">
        <f>D6L539C8*CHOOSE(MIN(D6L539C9,RUN_YEARS),B7L805C4,B7L805C13,B7L805C22,B7L805C31,B7L805C40)</f>
        <v>379.66758331400843</v>
      </c>
      <c r="AN46" s="16" t="s">
        <v>31790</v>
      </c>
      <c r="AO46" s="33">
        <f>D6L539C8-D6L539C18</f>
        <v>3047.885710408626</v>
      </c>
      <c r="AP46" s="16" t="s">
        <v>31791</v>
      </c>
      <c r="AQ46" s="33">
        <f>CHOOSE(MIN(D6L539C9,RUN_YEARS),B7L805C2,B7L805C11,B7L805C20,B7L805C29,B7L805C38)</f>
        <v>31.305036923028933</v>
      </c>
      <c r="AR46" s="16" t="s">
        <v>31792</v>
      </c>
      <c r="AS46" s="33">
        <f>IF(D6L539C20=0,0,D6L539C18/D6L539C20)</f>
        <v>12.128003050995076</v>
      </c>
      <c r="AT46" s="16" t="s">
        <v>31793</v>
      </c>
      <c r="AU46" s="33">
        <f>IF(D6L539C5=0,0,D6L539C18/D6L539C5)</f>
        <v>6.6461563239763072E-2</v>
      </c>
      <c r="AV46" s="16" t="s">
        <v>31794</v>
      </c>
      <c r="AW46" s="33">
        <f>CHOOSE(MIN(D6L539C9,RUN_YEARS),B7L805C1,B7L805C10,B7L805C19,B7L805C28,B7L805C37)</f>
        <v>251.30977437860668</v>
      </c>
      <c r="AX46" s="16" t="s">
        <v>31795</v>
      </c>
      <c r="AY46" s="33">
        <f>IF(D6L539C23=0,0,D6L539C19/D6L539C23)</f>
        <v>12.128003050995076</v>
      </c>
      <c r="AZ46" s="16" t="s">
        <v>31796</v>
      </c>
      <c r="BA46" s="33">
        <f>IF(D6L539C5=0,0,D6L539C19/D6L539C5)</f>
        <v>0.53353843676023693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5891.4466517010806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5802.017737286069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2329.7499863559287</v>
      </c>
      <c r="R47" s="16" t="s">
        <v>31800</v>
      </c>
      <c r="S47" s="15">
        <f>SUM(D6L538C8:D6L539C8)</f>
        <v>3472.2677509301402</v>
      </c>
      <c r="U47" s="21" t="str">
        <f>NULL_VALUE</f>
        <v>n/a</v>
      </c>
      <c r="V47" s="16" t="s">
        <v>31801</v>
      </c>
      <c r="W47" s="33">
        <f>SUM(D6L538C10:D6L539C10)</f>
        <v>2171.2694718030266</v>
      </c>
      <c r="X47" s="16" t="s">
        <v>31802</v>
      </c>
      <c r="Y47" s="33">
        <f>SUM(D6L538C11:D6L539C11)</f>
        <v>158.48051455290215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9.3617448014617619E-2</v>
      </c>
      <c r="AD47" s="16" t="s">
        <v>31804</v>
      </c>
      <c r="AE47" s="33">
        <f>IF(D6L540C5=0,0,D6L540C10/D6L540C5)</f>
        <v>0.37422661737994822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0.24340536483800562</v>
      </c>
      <c r="AJ47" s="16" t="s">
        <v>31806</v>
      </c>
      <c r="AK47" s="33">
        <f>IF(D6L540C5=0,0,D6L540C11/D6L540C5)</f>
        <v>2.7314724244023498E-2</v>
      </c>
      <c r="AL47" s="16" t="s">
        <v>31807</v>
      </c>
      <c r="AM47" s="33">
        <f>SUM(D6L538C18:D6L539C18)</f>
        <v>384.62057118972228</v>
      </c>
      <c r="AN47" s="16" t="s">
        <v>31808</v>
      </c>
      <c r="AO47" s="33">
        <f>SUM(D6L538C19:D6L539C19)</f>
        <v>3087.6471797404179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12.286220014223455</v>
      </c>
      <c r="AT47" s="16" t="s">
        <v>31810</v>
      </c>
      <c r="AU47" s="33">
        <f>IF(D6L540C5=0,0,D6L540C18/D6L540C5)</f>
        <v>6.6290829950070268E-2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12.286220014223455</v>
      </c>
      <c r="AZ47" s="16" t="s">
        <v>31812</v>
      </c>
      <c r="BA47" s="33">
        <f>IF(D6L540C5=0,0,D6L540C19/D6L540C5)</f>
        <v>0.532167828425958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18690.947073899639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16605.348853135154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5377.7155442804715</v>
      </c>
      <c r="R48" s="16" t="s">
        <v>31817</v>
      </c>
      <c r="S48" s="15">
        <f>SUM(D6L528C8,D6L537C8,D6L540C8)</f>
        <v>11227.633308854682</v>
      </c>
      <c r="U48" s="21" t="str">
        <f>NULL_VALUE</f>
        <v>n/a</v>
      </c>
      <c r="V48" s="16" t="s">
        <v>31818</v>
      </c>
      <c r="W48" s="33">
        <f>SUM(D6L528C10,D6L537C10,D6L540C10)</f>
        <v>5025.7923112876178</v>
      </c>
      <c r="X48" s="16" t="s">
        <v>31819</v>
      </c>
      <c r="Y48" s="33">
        <f>SUM(D6L528C11,D6L537C11,D6L540C11)</f>
        <v>351.92323299285351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0.19306577931258787</v>
      </c>
      <c r="AD48" s="16" t="s">
        <v>31821</v>
      </c>
      <c r="AE48" s="33">
        <f>IF(D6L541C5=0,0,D6L541C10/D6L541C5)</f>
        <v>0.30266104950506528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0.50197102621272838</v>
      </c>
      <c r="AJ48" s="16" t="s">
        <v>31823</v>
      </c>
      <c r="AK48" s="33">
        <f>IF(D6L541C5=0,0,D6L541C11/D6L541C5)</f>
        <v>2.1193365830818364E-2</v>
      </c>
      <c r="AL48" s="16" t="s">
        <v>31824</v>
      </c>
      <c r="AM48" s="33">
        <f>SUM(D6L528C18,D6L537C18,D6L540C18)</f>
        <v>1252.1158444617172</v>
      </c>
      <c r="AN48" s="16" t="s">
        <v>31825</v>
      </c>
      <c r="AO48" s="33">
        <f>SUM(D6L528C19,D6L537C19,D6L540C19)</f>
        <v>9975.517464392964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37.92143262016122</v>
      </c>
      <c r="AT48" s="16" t="s">
        <v>31827</v>
      </c>
      <c r="AU48" s="33">
        <f>IF(D6L541C5=0,0,D6L541C18/D6L541C5)</f>
        <v>7.540436852823558E-2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37.921432620161212</v>
      </c>
      <c r="AZ48" s="16" t="s">
        <v>31829</v>
      </c>
      <c r="BA48" s="33">
        <f>IF(D6L541C5=0,0,D6L541C19/D6L541C5)</f>
        <v>0.60074121613588072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35FF2-A238-4085-8D13-DC66922382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8507.1838289333336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7316.1780928826665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3658.0890464413333</v>
      </c>
      <c r="R8" s="16" t="s">
        <v>31838</v>
      </c>
      <c r="S8" s="15">
        <f>D6L601C5-D6L601C7</f>
        <v>3658.0890464413333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3462.7978492201732</v>
      </c>
      <c r="X8" s="16" t="s">
        <v>31840</v>
      </c>
      <c r="Y8" s="33">
        <f>D6L601C7-D6L601C10</f>
        <v>195.29119722116002</v>
      </c>
      <c r="Z8" s="16" t="s">
        <v>31841</v>
      </c>
      <c r="AA8" s="33">
        <f>CHOOSE(MIN(D6L601C9,RUN_YEARS),B7L806C7,B7L806C16,B7L806C25,B7L806C34,B7L806C43)</f>
        <v>58562</v>
      </c>
      <c r="AB8" s="16" t="s">
        <v>31842</v>
      </c>
      <c r="AC8" s="33">
        <f>IF(D6L601C12=0,0,D6L601C10/D6L601C12)</f>
        <v>5.913045745056817E-2</v>
      </c>
      <c r="AD8" s="16" t="s">
        <v>31843</v>
      </c>
      <c r="AE8" s="33">
        <f>IF(D6L601C5=0,0,D6L601C10/D6L601C5)</f>
        <v>0.47330693775604732</v>
      </c>
      <c r="AF8" s="16" t="s">
        <v>31844</v>
      </c>
      <c r="AG8" s="33">
        <f>CHOOSE(MIN(D6L601C9,RUN_YEARS),B7L806C5,B7L806C14,B7L806C23,B7L806C32,B7L806C41)</f>
        <v>1270.2759655463076</v>
      </c>
      <c r="AH8" s="16" t="s">
        <v>31845</v>
      </c>
      <c r="AI8" s="33">
        <f>IF(D6L601C15=0,0,D6L601C11/D6L601C15)</f>
        <v>0.15373918937147735</v>
      </c>
      <c r="AJ8" s="16" t="s">
        <v>31846</v>
      </c>
      <c r="AK8" s="33">
        <f>IF(D6L601C5=0,0,D6L601C11/D6L601C5)</f>
        <v>2.6693062243952678E-2</v>
      </c>
      <c r="AL8" s="16" t="s">
        <v>31847</v>
      </c>
      <c r="AM8" s="33">
        <f>D6L601C8*CHOOSE(MIN(D6L601C9,RUN_YEARS),B7L806C4,B7L806C13,B7L806C22,B7L806C31,B7L806C40)</f>
        <v>463.42319398644315</v>
      </c>
      <c r="AN8" s="16" t="s">
        <v>31848</v>
      </c>
      <c r="AO8" s="33">
        <f>D6L601C8-D6L601C18</f>
        <v>3194.6658524548902</v>
      </c>
      <c r="AP8" s="16" t="s">
        <v>31849</v>
      </c>
      <c r="AQ8" s="33">
        <f>CHOOSE(MIN(D6L601C9,RUN_YEARS),B7L806C2,B7L806C11,B7L806C20,B7L806C29,B7L806C38)</f>
        <v>77.977931278606675</v>
      </c>
      <c r="AR8" s="16" t="s">
        <v>31850</v>
      </c>
      <c r="AS8" s="33">
        <f>IF(D6L601C20=0,0,D6L601C18/D6L601C20)</f>
        <v>5.9430044679010843</v>
      </c>
      <c r="AT8" s="16" t="s">
        <v>31851</v>
      </c>
      <c r="AU8" s="33">
        <f>IF(D6L601C5=0,0,D6L601C18/D6L601C5)</f>
        <v>6.3342251665151658E-2</v>
      </c>
      <c r="AV8" s="16" t="s">
        <v>31852</v>
      </c>
      <c r="AW8" s="33">
        <f>CHOOSE(MIN(D6L601C9,RUN_YEARS),B7L806C1,B7L806C10,B7L806C19,B7L806C28,B7L806C37)</f>
        <v>537.5506395308438</v>
      </c>
      <c r="AX8" s="16" t="s">
        <v>31853</v>
      </c>
      <c r="AY8" s="33">
        <f>IF(D6L601C23=0,0,D6L601C19/D6L601C23)</f>
        <v>5.9430044679010852</v>
      </c>
      <c r="AZ8" s="16" t="s">
        <v>31854</v>
      </c>
      <c r="BA8" s="33">
        <f>IF(D6L601C5=0,0,D6L601C19/D6L601C5)</f>
        <v>0.43665774833484838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</v>
      </c>
      <c r="J9" s="16" t="s">
        <v>31875</v>
      </c>
      <c r="K9" s="21">
        <f>IF(FLOW_THRU_100PCT="Y",1,INDEX(VariabilityMatrix,D6L602C1,D6L602C9))</f>
        <v>0.49938676835045426</v>
      </c>
      <c r="L9" s="16" t="s">
        <v>31855</v>
      </c>
      <c r="M9" s="15">
        <f>IF(D6L602C2&lt;&gt;0,D6L602C2*D6L602C4,D6L602C3*D6L602C4)</f>
        <v>0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</v>
      </c>
      <c r="R9" s="16" t="s">
        <v>31857</v>
      </c>
      <c r="S9" s="15">
        <f>D6L602C5-D6L602C7</f>
        <v>0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</v>
      </c>
      <c r="X9" s="16" t="s">
        <v>31859</v>
      </c>
      <c r="Y9" s="33">
        <f>D6L602C7-D6L602C10</f>
        <v>0</v>
      </c>
      <c r="Z9" s="16" t="s">
        <v>31860</v>
      </c>
      <c r="AA9" s="33">
        <f>CHOOSE(MIN(D6L602C9,RUN_YEARS),B7L806C7,B7L806C16,B7L806C25,B7L806C34,B7L806C43)</f>
        <v>63320.2</v>
      </c>
      <c r="AB9" s="16" t="s">
        <v>31861</v>
      </c>
      <c r="AC9" s="33">
        <f>IF(D6L602C12=0,0,D6L602C10/D6L602C12)</f>
        <v>0</v>
      </c>
      <c r="AD9" s="16" t="s">
        <v>31862</v>
      </c>
      <c r="AE9" s="33">
        <f>IF(D6L602C5=0,0,D6L602C10/D6L602C5)</f>
        <v>0</v>
      </c>
      <c r="AF9" s="16" t="s">
        <v>31863</v>
      </c>
      <c r="AG9" s="33">
        <f>CHOOSE(MIN(D6L602C9,RUN_YEARS),B7L806C5,B7L806C14,B7L806C23,B7L806C32,B7L806C41)</f>
        <v>1372.980298712494</v>
      </c>
      <c r="AH9" s="16" t="s">
        <v>31864</v>
      </c>
      <c r="AI9" s="33">
        <f>IF(D6L602C15=0,0,D6L602C11/D6L602C15)</f>
        <v>0</v>
      </c>
      <c r="AJ9" s="16" t="s">
        <v>31865</v>
      </c>
      <c r="AK9" s="33">
        <f>IF(D6L602C5=0,0,D6L602C11/D6L602C5)</f>
        <v>0</v>
      </c>
      <c r="AL9" s="16" t="s">
        <v>31866</v>
      </c>
      <c r="AM9" s="33">
        <f>D6L602C8*CHOOSE(MIN(D6L602C9,RUN_YEARS),B7L806C4,B7L806C13,B7L806C22,B7L806C31,B7L806C40)</f>
        <v>0</v>
      </c>
      <c r="AN9" s="16" t="s">
        <v>31867</v>
      </c>
      <c r="AO9" s="33">
        <f>D6L602C8-D6L602C18</f>
        <v>0</v>
      </c>
      <c r="AP9" s="16" t="s">
        <v>31868</v>
      </c>
      <c r="AQ9" s="33">
        <f>CHOOSE(MIN(D6L602C9,RUN_YEARS),B7L806C2,B7L806C11,B7L806C20,B7L806C29,B7L806C38)</f>
        <v>83.611669679083391</v>
      </c>
      <c r="AR9" s="16" t="s">
        <v>31869</v>
      </c>
      <c r="AS9" s="33">
        <f>IF(D6L602C20=0,0,D6L602C18/D6L602C20)</f>
        <v>0</v>
      </c>
      <c r="AT9" s="16" t="s">
        <v>31870</v>
      </c>
      <c r="AU9" s="33">
        <f>IF(D6L602C5=0,0,D6L602C18/D6L602C5)</f>
        <v>0</v>
      </c>
      <c r="AV9" s="16" t="s">
        <v>31871</v>
      </c>
      <c r="AW9" s="33">
        <f>CHOOSE(MIN(D6L602C9,RUN_YEARS),B7L806C1,B7L806C10,B7L806C19,B7L806C28,B7L806C37)</f>
        <v>591.69392405099893</v>
      </c>
      <c r="AX9" s="16" t="s">
        <v>31872</v>
      </c>
      <c r="AY9" s="33">
        <f>IF(D6L602C23=0,0,D6L602C19/D6L602C23)</f>
        <v>0</v>
      </c>
      <c r="AZ9" s="16" t="s">
        <v>31873</v>
      </c>
      <c r="BA9" s="33">
        <f>IF(D6L602C5=0,0,D6L602C19/D6L602C5)</f>
        <v>0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</v>
      </c>
      <c r="J10" s="16" t="s">
        <v>31896</v>
      </c>
      <c r="K10" s="21">
        <f>IF(FLOW_THRU_100PCT="Y",1,INDEX(VariabilityMatrix,D6L603C1,D6L603C9))</f>
        <v>0.49938676835045426</v>
      </c>
      <c r="L10" s="16" t="s">
        <v>31876</v>
      </c>
      <c r="M10" s="15">
        <f>IF(D6L603C2&lt;&gt;0,D6L603C2*D6L603C4,D6L603C3*D6L603C4)</f>
        <v>0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</v>
      </c>
      <c r="R10" s="16" t="s">
        <v>31878</v>
      </c>
      <c r="S10" s="15">
        <f>D6L603C5-D6L603C7</f>
        <v>0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</v>
      </c>
      <c r="X10" s="16" t="s">
        <v>31880</v>
      </c>
      <c r="Y10" s="33">
        <f>D6L603C7-D6L603C10</f>
        <v>0</v>
      </c>
      <c r="Z10" s="16" t="s">
        <v>31881</v>
      </c>
      <c r="AA10" s="33">
        <f>CHOOSE(MIN(D6L603C9,RUN_YEARS),B7L806C7,B7L806C16,B7L806C25,B7L806C34,B7L806C43)</f>
        <v>63320.2</v>
      </c>
      <c r="AB10" s="16" t="s">
        <v>31882</v>
      </c>
      <c r="AC10" s="33">
        <f>IF(D6L603C12=0,0,D6L603C10/D6L603C12)</f>
        <v>0</v>
      </c>
      <c r="AD10" s="16" t="s">
        <v>31883</v>
      </c>
      <c r="AE10" s="33">
        <f>IF(D6L603C5=0,0,D6L603C10/D6L603C5)</f>
        <v>0</v>
      </c>
      <c r="AF10" s="16" t="s">
        <v>31884</v>
      </c>
      <c r="AG10" s="33">
        <f>CHOOSE(MIN(D6L603C9,RUN_YEARS),B7L806C5,B7L806C14,B7L806C23,B7L806C32,B7L806C41)</f>
        <v>1372.980298712494</v>
      </c>
      <c r="AH10" s="16" t="s">
        <v>31885</v>
      </c>
      <c r="AI10" s="33">
        <f>IF(D6L603C15=0,0,D6L603C11/D6L603C15)</f>
        <v>0</v>
      </c>
      <c r="AJ10" s="16" t="s">
        <v>31886</v>
      </c>
      <c r="AK10" s="33">
        <f>IF(D6L603C5=0,0,D6L603C11/D6L603C5)</f>
        <v>0</v>
      </c>
      <c r="AL10" s="16" t="s">
        <v>31887</v>
      </c>
      <c r="AM10" s="33">
        <f>D6L603C8*CHOOSE(MIN(D6L603C9,RUN_YEARS),B7L806C4,B7L806C13,B7L806C22,B7L806C31,B7L806C40)</f>
        <v>0</v>
      </c>
      <c r="AN10" s="16" t="s">
        <v>31888</v>
      </c>
      <c r="AO10" s="33">
        <f>D6L603C8-D6L603C18</f>
        <v>0</v>
      </c>
      <c r="AP10" s="16" t="s">
        <v>31889</v>
      </c>
      <c r="AQ10" s="33">
        <f>CHOOSE(MIN(D6L603C9,RUN_YEARS),B7L806C2,B7L806C11,B7L806C20,B7L806C29,B7L806C38)</f>
        <v>83.611669679083391</v>
      </c>
      <c r="AR10" s="16" t="s">
        <v>31890</v>
      </c>
      <c r="AS10" s="33">
        <f>IF(D6L603C20=0,0,D6L603C18/D6L603C20)</f>
        <v>0</v>
      </c>
      <c r="AT10" s="16" t="s">
        <v>31891</v>
      </c>
      <c r="AU10" s="33">
        <f>IF(D6L603C5=0,0,D6L603C18/D6L603C5)</f>
        <v>0</v>
      </c>
      <c r="AV10" s="16" t="s">
        <v>31892</v>
      </c>
      <c r="AW10" s="33">
        <f>CHOOSE(MIN(D6L603C9,RUN_YEARS),B7L806C1,B7L806C10,B7L806C19,B7L806C28,B7L806C37)</f>
        <v>591.69392405099893</v>
      </c>
      <c r="AX10" s="16" t="s">
        <v>31893</v>
      </c>
      <c r="AY10" s="33">
        <f>IF(D6L603C23=0,0,D6L603C19/D6L603C23)</f>
        <v>0</v>
      </c>
      <c r="AZ10" s="16" t="s">
        <v>31894</v>
      </c>
      <c r="BA10" s="33">
        <f>IF(D6L603C5=0,0,D6L603C19/D6L603C5)</f>
        <v>0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0.49737223867292524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49036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1076.60717956347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66.186943929532475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444.88335018244902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</v>
      </c>
      <c r="J12" s="16" t="s">
        <v>31938</v>
      </c>
      <c r="K12" s="21">
        <f>IF(FLOW_THRU_100PCT="Y",1,INDEX(VariabilityMatrix,D6L605C1,D6L605C9))</f>
        <v>0.21743042217524225</v>
      </c>
      <c r="L12" s="16" t="s">
        <v>31918</v>
      </c>
      <c r="M12" s="15">
        <f>IF(D6L605C2&lt;&gt;0,D6L605C2*D6L605C4,D6L605C3*D6L605C4)</f>
        <v>0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</v>
      </c>
      <c r="R12" s="16" t="s">
        <v>31920</v>
      </c>
      <c r="S12" s="15">
        <f>D6L605C5-D6L605C7</f>
        <v>0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</v>
      </c>
      <c r="X12" s="16" t="s">
        <v>31922</v>
      </c>
      <c r="Y12" s="33">
        <f>D6L605C7-D6L605C10</f>
        <v>0</v>
      </c>
      <c r="Z12" s="16" t="s">
        <v>31923</v>
      </c>
      <c r="AA12" s="33">
        <f>CHOOSE(MIN(D6L605C9,RUN_YEARS),B7L806C7,B7L806C16,B7L806C25,B7L806C34,B7L806C43)</f>
        <v>63320.2</v>
      </c>
      <c r="AB12" s="16" t="s">
        <v>31924</v>
      </c>
      <c r="AC12" s="33">
        <f>IF(D6L605C12=0,0,D6L605C10/D6L605C12)</f>
        <v>0</v>
      </c>
      <c r="AD12" s="16" t="s">
        <v>31925</v>
      </c>
      <c r="AE12" s="33">
        <f>IF(D6L605C5=0,0,D6L605C10/D6L605C5)</f>
        <v>0</v>
      </c>
      <c r="AF12" s="16" t="s">
        <v>31926</v>
      </c>
      <c r="AG12" s="33">
        <f>CHOOSE(MIN(D6L605C9,RUN_YEARS),B7L806C5,B7L806C14,B7L806C23,B7L806C32,B7L806C41)</f>
        <v>1372.980298712494</v>
      </c>
      <c r="AH12" s="16" t="s">
        <v>31927</v>
      </c>
      <c r="AI12" s="33">
        <f>IF(D6L605C15=0,0,D6L605C11/D6L605C15)</f>
        <v>0</v>
      </c>
      <c r="AJ12" s="16" t="s">
        <v>31928</v>
      </c>
      <c r="AK12" s="33">
        <f>IF(D6L605C5=0,0,D6L605C11/D6L605C5)</f>
        <v>0</v>
      </c>
      <c r="AL12" s="16" t="s">
        <v>31929</v>
      </c>
      <c r="AM12" s="33">
        <f>D6L605C8*CHOOSE(MIN(D6L605C9,RUN_YEARS),B7L806C4,B7L806C13,B7L806C22,B7L806C31,B7L806C40)</f>
        <v>0</v>
      </c>
      <c r="AN12" s="16" t="s">
        <v>31930</v>
      </c>
      <c r="AO12" s="33">
        <f>D6L605C8-D6L605C18</f>
        <v>0</v>
      </c>
      <c r="AP12" s="16" t="s">
        <v>31931</v>
      </c>
      <c r="AQ12" s="33">
        <f>CHOOSE(MIN(D6L605C9,RUN_YEARS),B7L806C2,B7L806C11,B7L806C20,B7L806C29,B7L806C38)</f>
        <v>83.611669679083391</v>
      </c>
      <c r="AR12" s="16" t="s">
        <v>31932</v>
      </c>
      <c r="AS12" s="33">
        <f>IF(D6L605C20=0,0,D6L605C18/D6L605C20)</f>
        <v>0</v>
      </c>
      <c r="AT12" s="16" t="s">
        <v>31933</v>
      </c>
      <c r="AU12" s="33">
        <f>IF(D6L605C5=0,0,D6L605C18/D6L605C5)</f>
        <v>0</v>
      </c>
      <c r="AV12" s="16" t="s">
        <v>31934</v>
      </c>
      <c r="AW12" s="33">
        <f>CHOOSE(MIN(D6L605C9,RUN_YEARS),B7L806C1,B7L806C10,B7L806C19,B7L806C28,B7L806C37)</f>
        <v>591.69392405099893</v>
      </c>
      <c r="AX12" s="16" t="s">
        <v>31935</v>
      </c>
      <c r="AY12" s="33">
        <f>IF(D6L605C23=0,0,D6L605C19/D6L605C23)</f>
        <v>0</v>
      </c>
      <c r="AZ12" s="16" t="s">
        <v>31936</v>
      </c>
      <c r="BA12" s="33">
        <f>IF(D6L605C5=0,0,D6L605C19/D6L605C5)</f>
        <v>0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</v>
      </c>
      <c r="J13" s="16" t="s">
        <v>31959</v>
      </c>
      <c r="K13" s="21">
        <f>IF(FLOW_THRU_100PCT="Y",1,INDEX(VariabilityMatrix,D6L606C1,D6L606C9))</f>
        <v>0.49938676835045426</v>
      </c>
      <c r="L13" s="16" t="s">
        <v>31939</v>
      </c>
      <c r="M13" s="15">
        <f>IF(D6L606C2&lt;&gt;0,D6L606C2*D6L606C4,D6L606C3*D6L606C4)</f>
        <v>0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</v>
      </c>
      <c r="R13" s="16" t="s">
        <v>31941</v>
      </c>
      <c r="S13" s="15">
        <f>D6L606C5-D6L606C7</f>
        <v>0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</v>
      </c>
      <c r="X13" s="16" t="s">
        <v>31943</v>
      </c>
      <c r="Y13" s="33">
        <f>D6L606C7-D6L606C10</f>
        <v>0</v>
      </c>
      <c r="Z13" s="16" t="s">
        <v>31944</v>
      </c>
      <c r="AA13" s="33">
        <f>CHOOSE(MIN(D6L606C9,RUN_YEARS),B7L806C7,B7L806C16,B7L806C25,B7L806C34,B7L806C43)</f>
        <v>63320.2</v>
      </c>
      <c r="AB13" s="16" t="s">
        <v>31945</v>
      </c>
      <c r="AC13" s="33">
        <f>IF(D6L606C12=0,0,D6L606C10/D6L606C12)</f>
        <v>0</v>
      </c>
      <c r="AD13" s="16" t="s">
        <v>31946</v>
      </c>
      <c r="AE13" s="33">
        <f>IF(D6L606C5=0,0,D6L606C10/D6L606C5)</f>
        <v>0</v>
      </c>
      <c r="AF13" s="16" t="s">
        <v>31947</v>
      </c>
      <c r="AG13" s="33">
        <f>CHOOSE(MIN(D6L606C9,RUN_YEARS),B7L806C5,B7L806C14,B7L806C23,B7L806C32,B7L806C41)</f>
        <v>1372.980298712494</v>
      </c>
      <c r="AH13" s="16" t="s">
        <v>31948</v>
      </c>
      <c r="AI13" s="33">
        <f>IF(D6L606C15=0,0,D6L606C11/D6L606C15)</f>
        <v>0</v>
      </c>
      <c r="AJ13" s="16" t="s">
        <v>31949</v>
      </c>
      <c r="AK13" s="33">
        <f>IF(D6L606C5=0,0,D6L606C11/D6L606C5)</f>
        <v>0</v>
      </c>
      <c r="AL13" s="16" t="s">
        <v>31950</v>
      </c>
      <c r="AM13" s="33">
        <f>D6L606C8*CHOOSE(MIN(D6L606C9,RUN_YEARS),B7L806C4,B7L806C13,B7L806C22,B7L806C31,B7L806C40)</f>
        <v>0</v>
      </c>
      <c r="AN13" s="16" t="s">
        <v>31951</v>
      </c>
      <c r="AO13" s="33">
        <f>D6L606C8-D6L606C18</f>
        <v>0</v>
      </c>
      <c r="AP13" s="16" t="s">
        <v>31952</v>
      </c>
      <c r="AQ13" s="33">
        <f>CHOOSE(MIN(D6L606C9,RUN_YEARS),B7L806C2,B7L806C11,B7L806C20,B7L806C29,B7L806C38)</f>
        <v>83.611669679083391</v>
      </c>
      <c r="AR13" s="16" t="s">
        <v>31953</v>
      </c>
      <c r="AS13" s="33">
        <f>IF(D6L606C20=0,0,D6L606C18/D6L606C20)</f>
        <v>0</v>
      </c>
      <c r="AT13" s="16" t="s">
        <v>31954</v>
      </c>
      <c r="AU13" s="33">
        <f>IF(D6L606C5=0,0,D6L606C18/D6L606C5)</f>
        <v>0</v>
      </c>
      <c r="AV13" s="16" t="s">
        <v>31955</v>
      </c>
      <c r="AW13" s="33">
        <f>CHOOSE(MIN(D6L606C9,RUN_YEARS),B7L806C1,B7L806C10,B7L806C19,B7L806C28,B7L806C37)</f>
        <v>591.69392405099893</v>
      </c>
      <c r="AX13" s="16" t="s">
        <v>31956</v>
      </c>
      <c r="AY13" s="33">
        <f>IF(D6L606C23=0,0,D6L606C19/D6L606C23)</f>
        <v>0</v>
      </c>
      <c r="AZ13" s="16" t="s">
        <v>31957</v>
      </c>
      <c r="BA13" s="33">
        <f>IF(D6L606C5=0,0,D6L606C19/D6L606C5)</f>
        <v>0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</v>
      </c>
      <c r="J14" s="16" t="s">
        <v>31980</v>
      </c>
      <c r="K14" s="21">
        <f>IF(FLOW_THRU_100PCT="Y",1,INDEX(VariabilityMatrix,D6L607C1,D6L607C9))</f>
        <v>0.49737223867292524</v>
      </c>
      <c r="L14" s="16" t="s">
        <v>31960</v>
      </c>
      <c r="M14" s="15">
        <f>IF(D6L607C2&lt;&gt;0,D6L607C2*D6L607C4,D6L607C3*D6L607C4)</f>
        <v>0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</v>
      </c>
      <c r="R14" s="16" t="s">
        <v>31962</v>
      </c>
      <c r="S14" s="15">
        <f>D6L607C5-D6L607C7</f>
        <v>0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</v>
      </c>
      <c r="X14" s="16" t="s">
        <v>31964</v>
      </c>
      <c r="Y14" s="33">
        <f>D6L607C7-D6L607C10</f>
        <v>0</v>
      </c>
      <c r="Z14" s="16" t="s">
        <v>31965</v>
      </c>
      <c r="AA14" s="33">
        <f>CHOOSE(MIN(D6L607C9,RUN_YEARS),B7L806C7,B7L806C16,B7L806C25,B7L806C34,B7L806C43)</f>
        <v>49036</v>
      </c>
      <c r="AB14" s="16" t="s">
        <v>31966</v>
      </c>
      <c r="AC14" s="33">
        <f>IF(D6L607C12=0,0,D6L607C10/D6L607C12)</f>
        <v>0</v>
      </c>
      <c r="AD14" s="16" t="s">
        <v>31967</v>
      </c>
      <c r="AE14" s="33">
        <f>IF(D6L607C5=0,0,D6L607C10/D6L607C5)</f>
        <v>0</v>
      </c>
      <c r="AF14" s="16" t="s">
        <v>31968</v>
      </c>
      <c r="AG14" s="33">
        <f>CHOOSE(MIN(D6L607C9,RUN_YEARS),B7L806C5,B7L806C14,B7L806C23,B7L806C32,B7L806C41)</f>
        <v>1076.60717956347</v>
      </c>
      <c r="AH14" s="16" t="s">
        <v>31969</v>
      </c>
      <c r="AI14" s="33">
        <f>IF(D6L607C15=0,0,D6L607C11/D6L607C15)</f>
        <v>0</v>
      </c>
      <c r="AJ14" s="16" t="s">
        <v>31970</v>
      </c>
      <c r="AK14" s="33">
        <f>IF(D6L607C5=0,0,D6L607C11/D6L607C5)</f>
        <v>0</v>
      </c>
      <c r="AL14" s="16" t="s">
        <v>31971</v>
      </c>
      <c r="AM14" s="33">
        <f>D6L607C8*CHOOSE(MIN(D6L607C9,RUN_YEARS),B7L806C4,B7L806C13,B7L806C22,B7L806C31,B7L806C40)</f>
        <v>0</v>
      </c>
      <c r="AN14" s="16" t="s">
        <v>31972</v>
      </c>
      <c r="AO14" s="33">
        <f>D6L607C8-D6L607C18</f>
        <v>0</v>
      </c>
      <c r="AP14" s="16" t="s">
        <v>31973</v>
      </c>
      <c r="AQ14" s="33">
        <f>CHOOSE(MIN(D6L607C9,RUN_YEARS),B7L806C2,B7L806C11,B7L806C20,B7L806C29,B7L806C38)</f>
        <v>66.186943929532475</v>
      </c>
      <c r="AR14" s="16" t="s">
        <v>31974</v>
      </c>
      <c r="AS14" s="33">
        <f>IF(D6L607C20=0,0,D6L607C18/D6L607C20)</f>
        <v>0</v>
      </c>
      <c r="AT14" s="16" t="s">
        <v>31975</v>
      </c>
      <c r="AU14" s="33">
        <f>IF(D6L607C5=0,0,D6L607C18/D6L607C5)</f>
        <v>0</v>
      </c>
      <c r="AV14" s="16" t="s">
        <v>31976</v>
      </c>
      <c r="AW14" s="33">
        <f>CHOOSE(MIN(D6L607C9,RUN_YEARS),B7L806C1,B7L806C10,B7L806C19,B7L806C28,B7L806C37)</f>
        <v>444.88335018244902</v>
      </c>
      <c r="AX14" s="16" t="s">
        <v>31977</v>
      </c>
      <c r="AY14" s="33">
        <f>IF(D6L607C23=0,0,D6L607C19/D6L607C23)</f>
        <v>0</v>
      </c>
      <c r="AZ14" s="16" t="s">
        <v>31978</v>
      </c>
      <c r="BA14" s="33">
        <f>IF(D6L607C5=0,0,D6L607C19/D6L607C5)</f>
        <v>0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0.49737223867292524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49036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1076.60717956347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66.186943929532475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444.88335018244902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0.49737223867292524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49036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1076.60717956347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66.186943929532475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444.88335018244902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0.49737223867292524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49036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1076.60717956347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66.186943929532475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444.88335018244902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0.49737223867292524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49036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1076.60717956347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66.186943929532475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444.88335018244902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0.49737223867292524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49036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1076.60717956347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66.186943929532475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444.88335018244902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49036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1076.60717956347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66.186943929532475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444.88335018244902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0.49938676835045426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63320.2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1372.980298712494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83.611669679083391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591.69392405099893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</v>
      </c>
      <c r="J22" s="16" t="s">
        <v>32147</v>
      </c>
      <c r="K22" s="21">
        <f>IF(FLOW_THRU_100PCT="Y",1,INDEX(VariabilityMatrix,D6L615C1,D6L615C9))</f>
        <v>0.51079460580946057</v>
      </c>
      <c r="L22" s="16" t="s">
        <v>32127</v>
      </c>
      <c r="M22" s="15">
        <f>IF(D6L615C2&lt;&gt;0,D6L615C2*D6L615C4,D6L615C3*D6L615C4)</f>
        <v>0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</v>
      </c>
      <c r="R22" s="16" t="s">
        <v>32129</v>
      </c>
      <c r="S22" s="15">
        <f>D6L615C5-D6L615C7</f>
        <v>0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</v>
      </c>
      <c r="X22" s="16" t="s">
        <v>32131</v>
      </c>
      <c r="Y22" s="33">
        <f>D6L615C7-D6L615C10</f>
        <v>0</v>
      </c>
      <c r="Z22" s="16" t="s">
        <v>32132</v>
      </c>
      <c r="AA22" s="33">
        <f>CHOOSE(MIN(D6L615C9,RUN_YEARS),B7L806C7,B7L806C16,B7L806C25,B7L806C34,B7L806C43)</f>
        <v>58562</v>
      </c>
      <c r="AB22" s="16" t="s">
        <v>32133</v>
      </c>
      <c r="AC22" s="33">
        <f>IF(D6L615C12=0,0,D6L615C10/D6L615C12)</f>
        <v>0</v>
      </c>
      <c r="AD22" s="16" t="s">
        <v>32134</v>
      </c>
      <c r="AE22" s="33">
        <f>IF(D6L615C5=0,0,D6L615C10/D6L615C5)</f>
        <v>0</v>
      </c>
      <c r="AF22" s="16" t="s">
        <v>32135</v>
      </c>
      <c r="AG22" s="33">
        <f>CHOOSE(MIN(D6L615C9,RUN_YEARS),B7L806C5,B7L806C14,B7L806C23,B7L806C32,B7L806C41)</f>
        <v>1270.2759655463076</v>
      </c>
      <c r="AH22" s="16" t="s">
        <v>32136</v>
      </c>
      <c r="AI22" s="33">
        <f>IF(D6L615C15=0,0,D6L615C11/D6L615C15)</f>
        <v>0</v>
      </c>
      <c r="AJ22" s="16" t="s">
        <v>32137</v>
      </c>
      <c r="AK22" s="33">
        <f>IF(D6L615C5=0,0,D6L615C11/D6L615C5)</f>
        <v>0</v>
      </c>
      <c r="AL22" s="16" t="s">
        <v>32138</v>
      </c>
      <c r="AM22" s="33">
        <f>D6L615C8*CHOOSE(MIN(D6L615C9,RUN_YEARS),B7L806C4,B7L806C13,B7L806C22,B7L806C31,B7L806C40)</f>
        <v>0</v>
      </c>
      <c r="AN22" s="16" t="s">
        <v>32139</v>
      </c>
      <c r="AO22" s="33">
        <f>D6L615C8-D6L615C18</f>
        <v>0</v>
      </c>
      <c r="AP22" s="16" t="s">
        <v>32140</v>
      </c>
      <c r="AQ22" s="33">
        <f>CHOOSE(MIN(D6L615C9,RUN_YEARS),B7L806C2,B7L806C11,B7L806C20,B7L806C29,B7L806C38)</f>
        <v>77.977931278606675</v>
      </c>
      <c r="AR22" s="16" t="s">
        <v>32141</v>
      </c>
      <c r="AS22" s="33">
        <f>IF(D6L615C20=0,0,D6L615C18/D6L615C20)</f>
        <v>0</v>
      </c>
      <c r="AT22" s="16" t="s">
        <v>32142</v>
      </c>
      <c r="AU22" s="33">
        <f>IF(D6L615C5=0,0,D6L615C18/D6L615C5)</f>
        <v>0</v>
      </c>
      <c r="AV22" s="16" t="s">
        <v>32143</v>
      </c>
      <c r="AW22" s="33">
        <f>CHOOSE(MIN(D6L615C9,RUN_YEARS),B7L806C1,B7L806C10,B7L806C19,B7L806C28,B7L806C37)</f>
        <v>537.5506395308438</v>
      </c>
      <c r="AX22" s="16" t="s">
        <v>32144</v>
      </c>
      <c r="AY22" s="33">
        <f>IF(D6L615C23=0,0,D6L615C19/D6L615C23)</f>
        <v>0</v>
      </c>
      <c r="AZ22" s="16" t="s">
        <v>32145</v>
      </c>
      <c r="BA22" s="33">
        <f>IF(D6L615C5=0,0,D6L615C19/D6L615C5)</f>
        <v>0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1341.145672588739</v>
      </c>
      <c r="J23" s="16" t="s">
        <v>32168</v>
      </c>
      <c r="K23" s="21">
        <f>IF(FLOW_THRU_100PCT="Y",1,INDEX(VariabilityMatrix,D6L616C1,D6L616C9))</f>
        <v>0.21838298522520463</v>
      </c>
      <c r="L23" s="16" t="s">
        <v>32148</v>
      </c>
      <c r="M23" s="15">
        <f>IF(D6L616C2&lt;&gt;0,D6L616C2*D6L616C4,D6L616C3*D6L616C4)</f>
        <v>292.88339560179372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146.44169780089686</v>
      </c>
      <c r="R23" s="16" t="s">
        <v>32150</v>
      </c>
      <c r="S23" s="15">
        <f>D6L616C5-D6L616C7</f>
        <v>146.44169780089686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138.62374309187797</v>
      </c>
      <c r="X23" s="16" t="s">
        <v>32152</v>
      </c>
      <c r="Y23" s="33">
        <f>D6L616C7-D6L616C10</f>
        <v>7.8179547090188919</v>
      </c>
      <c r="Z23" s="16" t="s">
        <v>32153</v>
      </c>
      <c r="AA23" s="33">
        <f>CHOOSE(MIN(D6L616C9,RUN_YEARS),B7L806C7,B7L806C16,B7L806C25,B7L806C34,B7L806C43)</f>
        <v>58562</v>
      </c>
      <c r="AB23" s="16" t="s">
        <v>32154</v>
      </c>
      <c r="AC23" s="33">
        <f>IF(D6L616C12=0,0,D6L616C10/D6L616C12)</f>
        <v>2.3671278831303229E-3</v>
      </c>
      <c r="AD23" s="16" t="s">
        <v>32155</v>
      </c>
      <c r="AE23" s="33">
        <f>IF(D6L616C5=0,0,D6L616C10/D6L616C5)</f>
        <v>0.47330693775604732</v>
      </c>
      <c r="AF23" s="16" t="s">
        <v>32156</v>
      </c>
      <c r="AG23" s="33">
        <f>CHOOSE(MIN(D6L616C9,RUN_YEARS),B7L806C5,B7L806C14,B7L806C23,B7L806C32,B7L806C41)</f>
        <v>1270.2759655463076</v>
      </c>
      <c r="AH23" s="16" t="s">
        <v>32157</v>
      </c>
      <c r="AI23" s="33">
        <f>IF(D6L616C15=0,0,D6L616C11/D6L616C15)</f>
        <v>6.15453249613884E-3</v>
      </c>
      <c r="AJ23" s="16" t="s">
        <v>32158</v>
      </c>
      <c r="AK23" s="33">
        <f>IF(D6L616C5=0,0,D6L616C11/D6L616C5)</f>
        <v>2.6693062243952664E-2</v>
      </c>
      <c r="AL23" s="16" t="s">
        <v>32159</v>
      </c>
      <c r="AM23" s="33">
        <f>D6L616C8*CHOOSE(MIN(D6L616C9,RUN_YEARS),B7L806C4,B7L806C13,B7L806C22,B7L806C31,B7L806C40)</f>
        <v>18.551893752752989</v>
      </c>
      <c r="AN23" s="16" t="s">
        <v>32160</v>
      </c>
      <c r="AO23" s="33">
        <f>D6L616C8-D6L616C18</f>
        <v>127.88980404814387</v>
      </c>
      <c r="AP23" s="16" t="s">
        <v>32161</v>
      </c>
      <c r="AQ23" s="33">
        <f>CHOOSE(MIN(D6L616C9,RUN_YEARS),B7L806C2,B7L806C11,B7L806C20,B7L806C29,B7L806C38)</f>
        <v>77.977931278606675</v>
      </c>
      <c r="AR23" s="16" t="s">
        <v>32162</v>
      </c>
      <c r="AS23" s="33">
        <f>IF(D6L616C20=0,0,D6L616C18/D6L616C20)</f>
        <v>0.23791210472702959</v>
      </c>
      <c r="AT23" s="16" t="s">
        <v>32163</v>
      </c>
      <c r="AU23" s="33">
        <f>IF(D6L616C5=0,0,D6L616C18/D6L616C5)</f>
        <v>6.3342251665151658E-2</v>
      </c>
      <c r="AV23" s="16" t="s">
        <v>32164</v>
      </c>
      <c r="AW23" s="33">
        <f>CHOOSE(MIN(D6L616C9,RUN_YEARS),B7L806C1,B7L806C10,B7L806C19,B7L806C28,B7L806C37)</f>
        <v>537.5506395308438</v>
      </c>
      <c r="AX23" s="16" t="s">
        <v>32165</v>
      </c>
      <c r="AY23" s="33">
        <f>IF(D6L616C23=0,0,D6L616C19/D6L616C23)</f>
        <v>0.23791210472702964</v>
      </c>
      <c r="AZ23" s="16" t="s">
        <v>32166</v>
      </c>
      <c r="BA23" s="33">
        <f>IF(D6L616C5=0,0,D6L616C19/D6L616C5)</f>
        <v>0.43665774833484833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58562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1270.2759655463076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77.977931278606675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537.5506395308438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0.2062241192447358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49036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1076.60717956347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66.186943929532475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444.88335018244902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2083.6763551753961</v>
      </c>
      <c r="J26" s="16" t="s">
        <v>32230</v>
      </c>
      <c r="K26" s="21">
        <f>IF(FLOW_THRU_100PCT="Y",1,INDEX(VariabilityMatrix,D6L619C1,D6L619C9))</f>
        <v>0.21838298522520463</v>
      </c>
      <c r="L26" s="16" t="s">
        <v>32210</v>
      </c>
      <c r="M26" s="15">
        <f>IF(D6L619C2&lt;&gt;0,D6L619C2*D6L619C4,D6L619C3*D6L619C4)</f>
        <v>455.03946268637679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227.5197313431884</v>
      </c>
      <c r="R26" s="16" t="s">
        <v>32212</v>
      </c>
      <c r="S26" s="15">
        <f>D6L619C5-D6L619C7</f>
        <v>227.5197313431884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215.37333464224616</v>
      </c>
      <c r="X26" s="16" t="s">
        <v>32214</v>
      </c>
      <c r="Y26" s="33">
        <f>D6L619C7-D6L619C10</f>
        <v>12.146396700942233</v>
      </c>
      <c r="Z26" s="16" t="s">
        <v>32215</v>
      </c>
      <c r="AA26" s="33">
        <f>CHOOSE(MIN(D6L619C9,RUN_YEARS),B7L806C7,B7L806C16,B7L806C25,B7L806C34,B7L806C43)</f>
        <v>58562</v>
      </c>
      <c r="AB26" s="16" t="s">
        <v>32216</v>
      </c>
      <c r="AC26" s="33">
        <f>IF(D6L619C12=0,0,D6L619C10/D6L619C12)</f>
        <v>3.6776977330392775E-3</v>
      </c>
      <c r="AD26" s="16" t="s">
        <v>32217</v>
      </c>
      <c r="AE26" s="33">
        <f>IF(D6L619C5=0,0,D6L619C10/D6L619C5)</f>
        <v>0.47330693775604732</v>
      </c>
      <c r="AF26" s="16" t="s">
        <v>32218</v>
      </c>
      <c r="AG26" s="33">
        <f>CHOOSE(MIN(D6L619C9,RUN_YEARS),B7L806C5,B7L806C14,B7L806C23,B7L806C32,B7L806C41)</f>
        <v>1270.2759655463076</v>
      </c>
      <c r="AH26" s="16" t="s">
        <v>32219</v>
      </c>
      <c r="AI26" s="33">
        <f>IF(D6L619C15=0,0,D6L619C11/D6L619C15)</f>
        <v>9.5620141059021245E-3</v>
      </c>
      <c r="AJ26" s="16" t="s">
        <v>32220</v>
      </c>
      <c r="AK26" s="33">
        <f>IF(D6L619C5=0,0,D6L619C11/D6L619C5)</f>
        <v>2.6693062243952667E-2</v>
      </c>
      <c r="AL26" s="16" t="s">
        <v>32221</v>
      </c>
      <c r="AM26" s="33">
        <f>D6L619C8*CHOOSE(MIN(D6L619C9,RUN_YEARS),B7L806C4,B7L806C13,B7L806C22,B7L806C31,B7L806C40)</f>
        <v>28.823224163055865</v>
      </c>
      <c r="AN26" s="16" t="s">
        <v>32222</v>
      </c>
      <c r="AO26" s="33">
        <f>D6L619C8-D6L619C18</f>
        <v>198.69650718013253</v>
      </c>
      <c r="AP26" s="16" t="s">
        <v>32223</v>
      </c>
      <c r="AQ26" s="33">
        <f>CHOOSE(MIN(D6L619C9,RUN_YEARS),B7L806C2,B7L806C11,B7L806C20,B7L806C29,B7L806C38)</f>
        <v>77.977931278606675</v>
      </c>
      <c r="AR26" s="16" t="s">
        <v>32224</v>
      </c>
      <c r="AS26" s="33">
        <f>IF(D6L619C20=0,0,D6L619C18/D6L619C20)</f>
        <v>0.36963309606244382</v>
      </c>
      <c r="AT26" s="16" t="s">
        <v>32225</v>
      </c>
      <c r="AU26" s="33">
        <f>IF(D6L619C5=0,0,D6L619C18/D6L619C5)</f>
        <v>6.3342251665151658E-2</v>
      </c>
      <c r="AV26" s="16" t="s">
        <v>32226</v>
      </c>
      <c r="AW26" s="33">
        <f>CHOOSE(MIN(D6L619C9,RUN_YEARS),B7L806C1,B7L806C10,B7L806C19,B7L806C28,B7L806C37)</f>
        <v>537.5506395308438</v>
      </c>
      <c r="AX26" s="16" t="s">
        <v>32227</v>
      </c>
      <c r="AY26" s="33">
        <f>IF(D6L619C23=0,0,D6L619C19/D6L619C23)</f>
        <v>0.36963309606244388</v>
      </c>
      <c r="AZ26" s="16" t="s">
        <v>32228</v>
      </c>
      <c r="BA26" s="33">
        <f>IF(D6L619C5=0,0,D6L619C19/D6L619C5)</f>
        <v>0.43665774833484833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242.38705162135068</v>
      </c>
      <c r="J27" s="16" t="s">
        <v>32251</v>
      </c>
      <c r="K27" s="21">
        <f>IF(FLOW_THRU_100PCT="Y",1,INDEX(VariabilityMatrix,D6L620C1,D6L620C9))</f>
        <v>0.2062241192447358</v>
      </c>
      <c r="L27" s="16" t="s">
        <v>32231</v>
      </c>
      <c r="M27" s="15">
        <f>IF(D6L620C2&lt;&gt;0,D6L620C2*D6L620C4,D6L620C3*D6L620C4)</f>
        <v>49.986056236941351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24.993028118470676</v>
      </c>
      <c r="R27" s="16" t="s">
        <v>32233</v>
      </c>
      <c r="S27" s="15">
        <f>D6L620C5-D6L620C7</f>
        <v>24.993028118470676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23.643366500070549</v>
      </c>
      <c r="X27" s="16" t="s">
        <v>32235</v>
      </c>
      <c r="Y27" s="33">
        <f>D6L620C7-D6L620C10</f>
        <v>1.3496616184001269</v>
      </c>
      <c r="Z27" s="16" t="s">
        <v>32236</v>
      </c>
      <c r="AA27" s="33">
        <f>CHOOSE(MIN(D6L620C9,RUN_YEARS),B7L806C7,B7L806C16,B7L806C25,B7L806C34,B7L806C43)</f>
        <v>49036</v>
      </c>
      <c r="AB27" s="16" t="s">
        <v>32237</v>
      </c>
      <c r="AC27" s="33">
        <f>IF(D6L620C12=0,0,D6L620C10/D6L620C12)</f>
        <v>4.8216344114671971E-4</v>
      </c>
      <c r="AD27" s="16" t="s">
        <v>32238</v>
      </c>
      <c r="AE27" s="33">
        <f>IF(D6L620C5=0,0,D6L620C10/D6L620C5)</f>
        <v>0.47299923778738356</v>
      </c>
      <c r="AF27" s="16" t="s">
        <v>32239</v>
      </c>
      <c r="AG27" s="33">
        <f>CHOOSE(MIN(D6L620C9,RUN_YEARS),B7L806C5,B7L806C14,B7L806C23,B7L806C32,B7L806C41)</f>
        <v>1076.60717956347</v>
      </c>
      <c r="AH27" s="16" t="s">
        <v>32240</v>
      </c>
      <c r="AI27" s="33">
        <f>IF(D6L620C15=0,0,D6L620C11/D6L620C15)</f>
        <v>1.2536249469814716E-3</v>
      </c>
      <c r="AJ27" s="16" t="s">
        <v>32241</v>
      </c>
      <c r="AK27" s="33">
        <f>IF(D6L620C5=0,0,D6L620C11/D6L620C5)</f>
        <v>2.700076221261645E-2</v>
      </c>
      <c r="AL27" s="16" t="s">
        <v>32242</v>
      </c>
      <c r="AM27" s="33">
        <f>D6L620C8*CHOOSE(MIN(D6L620C9,RUN_YEARS),B7L806C4,B7L806C13,B7L806C22,B7L806C31,B7L806C40)</f>
        <v>3.2367605195695246</v>
      </c>
      <c r="AN27" s="16" t="s">
        <v>32243</v>
      </c>
      <c r="AO27" s="33">
        <f>D6L620C8-D6L620C18</f>
        <v>21.75626759890115</v>
      </c>
      <c r="AP27" s="16" t="s">
        <v>32244</v>
      </c>
      <c r="AQ27" s="33">
        <f>CHOOSE(MIN(D6L620C9,RUN_YEARS),B7L806C2,B7L806C11,B7L806C20,B7L806C29,B7L806C38)</f>
        <v>66.186943929532475</v>
      </c>
      <c r="AR27" s="16" t="s">
        <v>32245</v>
      </c>
      <c r="AS27" s="33">
        <f>IF(D6L620C20=0,0,D6L620C18/D6L620C20)</f>
        <v>4.8903308226704342E-2</v>
      </c>
      <c r="AT27" s="16" t="s">
        <v>32246</v>
      </c>
      <c r="AU27" s="33">
        <f>IF(D6L620C5=0,0,D6L620C18/D6L620C5)</f>
        <v>6.4753268476048551E-2</v>
      </c>
      <c r="AV27" s="16" t="s">
        <v>32247</v>
      </c>
      <c r="AW27" s="33">
        <f>CHOOSE(MIN(D6L620C9,RUN_YEARS),B7L806C1,B7L806C10,B7L806C19,B7L806C28,B7L806C37)</f>
        <v>444.88335018244902</v>
      </c>
      <c r="AX27" s="16" t="s">
        <v>32248</v>
      </c>
      <c r="AY27" s="33">
        <f>IF(D6L620C23=0,0,D6L620C19/D6L620C23)</f>
        <v>4.8903308226704349E-2</v>
      </c>
      <c r="AZ27" s="16" t="s">
        <v>32249</v>
      </c>
      <c r="BA27" s="33">
        <f>IF(D6L620C5=0,0,D6L620C19/D6L620C5)</f>
        <v>0.43524673152395144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0.2062241192447358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49036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1076.60717956347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66.186943929532475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444.88335018244902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0.2062241192447358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49036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1076.60717956347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66.186943929532475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444.88335018244902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0.2062241192447358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49036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1076.60717956347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66.186943929532475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444.88335018244902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0.2062241192447358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49036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1076.60717956347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66.186943929532475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444.88335018244902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0.2062241192447358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49036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1076.60717956347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66.186943929532475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444.88335018244902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75.288471599384167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64.748085575470384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32.374042787735192</v>
      </c>
      <c r="R33" s="16" t="s">
        <v>32359</v>
      </c>
      <c r="S33" s="15">
        <f>D6L626C5-D6L626C7</f>
        <v>32.374042787735192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30.625795125389775</v>
      </c>
      <c r="X33" s="16" t="s">
        <v>32361</v>
      </c>
      <c r="Y33" s="33">
        <f>D6L626C7-D6L626C10</f>
        <v>1.7482476623454168</v>
      </c>
      <c r="Z33" s="16" t="s">
        <v>32362</v>
      </c>
      <c r="AA33" s="33">
        <f>CHOOSE(MIN(D6L626C9,RUN_YEARS),B7L806C7,B7L806C16,B7L806C25,B7L806C34,B7L806C43)</f>
        <v>49036</v>
      </c>
      <c r="AB33" s="16" t="s">
        <v>32363</v>
      </c>
      <c r="AC33" s="33">
        <f>IF(D6L626C12=0,0,D6L626C10/D6L626C12)</f>
        <v>6.2455736857390033E-4</v>
      </c>
      <c r="AD33" s="16" t="s">
        <v>32364</v>
      </c>
      <c r="AE33" s="33">
        <f>IF(D6L626C5=0,0,D6L626C10/D6L626C5)</f>
        <v>0.47299923778738356</v>
      </c>
      <c r="AF33" s="16" t="s">
        <v>32365</v>
      </c>
      <c r="AG33" s="33">
        <f>CHOOSE(MIN(D6L626C9,RUN_YEARS),B7L806C5,B7L806C14,B7L806C23,B7L806C32,B7L806C41)</f>
        <v>1076.60717956347</v>
      </c>
      <c r="AH33" s="16" t="s">
        <v>32366</v>
      </c>
      <c r="AI33" s="33">
        <f>IF(D6L626C15=0,0,D6L626C11/D6L626C15)</f>
        <v>1.623849158292141E-3</v>
      </c>
      <c r="AJ33" s="16" t="s">
        <v>32367</v>
      </c>
      <c r="AK33" s="33">
        <f>IF(D6L626C5=0,0,D6L626C11/D6L626C5)</f>
        <v>2.7000762212616446E-2</v>
      </c>
      <c r="AL33" s="16" t="s">
        <v>32368</v>
      </c>
      <c r="AM33" s="33">
        <f>D6L626C8*CHOOSE(MIN(D6L626C9,RUN_YEARS),B7L806C4,B7L806C13,B7L806C22,B7L806C31,B7L806C40)</f>
        <v>4.1926501685786004</v>
      </c>
      <c r="AN33" s="16" t="s">
        <v>32369</v>
      </c>
      <c r="AO33" s="33">
        <f>D6L626C8-D6L626C18</f>
        <v>28.18139261915659</v>
      </c>
      <c r="AP33" s="16" t="s">
        <v>32370</v>
      </c>
      <c r="AQ33" s="33">
        <f>CHOOSE(MIN(D6L626C9,RUN_YEARS),B7L806C2,B7L806C11,B7L806C20,B7L806C29,B7L806C38)</f>
        <v>66.186943929532475</v>
      </c>
      <c r="AR33" s="16" t="s">
        <v>32371</v>
      </c>
      <c r="AS33" s="33">
        <f>IF(D6L626C20=0,0,D6L626C18/D6L626C20)</f>
        <v>6.3345577234120473E-2</v>
      </c>
      <c r="AT33" s="16" t="s">
        <v>32372</v>
      </c>
      <c r="AU33" s="33">
        <f>IF(D6L626C5=0,0,D6L626C18/D6L626C5)</f>
        <v>6.4753268476048551E-2</v>
      </c>
      <c r="AV33" s="16" t="s">
        <v>32373</v>
      </c>
      <c r="AW33" s="33">
        <f>CHOOSE(MIN(D6L626C9,RUN_YEARS),B7L806C1,B7L806C10,B7L806C19,B7L806C28,B7L806C37)</f>
        <v>444.88335018244902</v>
      </c>
      <c r="AX33" s="16" t="s">
        <v>32374</v>
      </c>
      <c r="AY33" s="33">
        <f>IF(D6L626C23=0,0,D6L626C19/D6L626C23)</f>
        <v>6.3345577234120473E-2</v>
      </c>
      <c r="AZ33" s="16" t="s">
        <v>32375</v>
      </c>
      <c r="BA33" s="33">
        <f>IF(D6L626C5=0,0,D6L626C19/D6L626C5)</f>
        <v>0.43524673152395144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-55.420360116491842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-47.661509700182982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-23.830754850091491</v>
      </c>
      <c r="R34" s="16" t="s">
        <v>32379</v>
      </c>
      <c r="S34" s="15">
        <f>D6L627C5-D6L627C7</f>
        <v>-23.830754850091491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-22.558523205023754</v>
      </c>
      <c r="X34" s="16" t="s">
        <v>32381</v>
      </c>
      <c r="Y34" s="33">
        <f>D6L627C7-D6L627C10</f>
        <v>-1.2722316450677376</v>
      </c>
      <c r="Z34" s="16" t="s">
        <v>32382</v>
      </c>
      <c r="AA34" s="33">
        <f>CHOOSE(MIN(D6L627C9,RUN_YEARS),B7L806C7,B7L806C16,B7L806C25,B7L806C34,B7L806C43)</f>
        <v>58562</v>
      </c>
      <c r="AB34" s="16" t="s">
        <v>32383</v>
      </c>
      <c r="AC34" s="33">
        <f>IF(D6L627C12=0,0,D6L627C10/D6L627C12)</f>
        <v>-3.8520752715111767E-4</v>
      </c>
      <c r="AD34" s="16" t="s">
        <v>32384</v>
      </c>
      <c r="AE34" s="33">
        <f>IF(D6L627C5=0,0,D6L627C10/D6L627C5)</f>
        <v>0.47330693775604732</v>
      </c>
      <c r="AF34" s="16" t="s">
        <v>32385</v>
      </c>
      <c r="AG34" s="33">
        <f>CHOOSE(MIN(D6L627C9,RUN_YEARS),B7L806C5,B7L806C14,B7L806C23,B7L806C32,B7L806C41)</f>
        <v>1270.2759655463076</v>
      </c>
      <c r="AH34" s="16" t="s">
        <v>32386</v>
      </c>
      <c r="AI34" s="33">
        <f>IF(D6L627C15=0,0,D6L627C11/D6L627C15)</f>
        <v>-1.0015395705929057E-3</v>
      </c>
      <c r="AJ34" s="16" t="s">
        <v>32387</v>
      </c>
      <c r="AK34" s="33">
        <f>IF(D6L627C5=0,0,D6L627C11/D6L627C5)</f>
        <v>2.6693062243952653E-2</v>
      </c>
      <c r="AL34" s="16" t="s">
        <v>32388</v>
      </c>
      <c r="AM34" s="33">
        <f>D6L627C8*CHOOSE(MIN(D6L627C9,RUN_YEARS),B7L806C4,B7L806C13,B7L806C22,B7L806C31,B7L806C40)</f>
        <v>-3.0189873421700573</v>
      </c>
      <c r="AN34" s="16" t="s">
        <v>32389</v>
      </c>
      <c r="AO34" s="33">
        <f>D6L627C8-D6L627C18</f>
        <v>-20.811767507921434</v>
      </c>
      <c r="AP34" s="16" t="s">
        <v>32390</v>
      </c>
      <c r="AQ34" s="33">
        <f>CHOOSE(MIN(D6L627C9,RUN_YEARS),B7L806C2,B7L806C11,B7L806C20,B7L806C29,B7L806C38)</f>
        <v>77.977931278606675</v>
      </c>
      <c r="AR34" s="16" t="s">
        <v>32391</v>
      </c>
      <c r="AS34" s="33">
        <f>IF(D6L627C20=0,0,D6L627C18/D6L627C20)</f>
        <v>-3.8715919910513444E-2</v>
      </c>
      <c r="AT34" s="16" t="s">
        <v>32392</v>
      </c>
      <c r="AU34" s="33">
        <f>IF(D6L627C5=0,0,D6L627C18/D6L627C5)</f>
        <v>6.3342251665151658E-2</v>
      </c>
      <c r="AV34" s="16" t="s">
        <v>32393</v>
      </c>
      <c r="AW34" s="33">
        <f>CHOOSE(MIN(D6L627C9,RUN_YEARS),B7L806C1,B7L806C10,B7L806C19,B7L806C28,B7L806C37)</f>
        <v>537.5506395308438</v>
      </c>
      <c r="AX34" s="16" t="s">
        <v>32394</v>
      </c>
      <c r="AY34" s="33">
        <f>IF(D6L627C23=0,0,D6L627C19/D6L627C23)</f>
        <v>-3.8715919910513451E-2</v>
      </c>
      <c r="AZ34" s="16" t="s">
        <v>32395</v>
      </c>
      <c r="BA34" s="33">
        <f>IF(D6L627C5=0,0,D6L627C19/D6L627C5)</f>
        <v>0.43665774833484833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12305.101740034694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8226.4966026834318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4113.2483013417159</v>
      </c>
      <c r="R35" s="16" t="s">
        <v>32399</v>
      </c>
      <c r="S35" s="15">
        <f>SUM(D6L601C8:D6L627C8)-2*SUM(D6L609C8,D6L611C8,D6L622C8,D6L624C8,D6L627C8)</f>
        <v>4113.2483013417159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3893.6226117847814</v>
      </c>
      <c r="X35" s="16" t="s">
        <v>32401</v>
      </c>
      <c r="Y35" s="33">
        <f>SUM(D6L601C11:D6L627C11)-2*SUM(D6L609C11,D6L611C11,D6L622C11,D6L624C11,D6L627C11)</f>
        <v>219.62568955693442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6.6667211403609525E-2</v>
      </c>
      <c r="AD35" s="16" t="s">
        <v>32403</v>
      </c>
      <c r="AE35" s="33">
        <f>IF(D6L628C5=0,0,D6L628C10/D6L628C5)</f>
        <v>0.473302646294743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0.17333474964938483</v>
      </c>
      <c r="AJ35" s="16" t="s">
        <v>32405</v>
      </c>
      <c r="AK35" s="33">
        <f>IF(D6L628C5=0,0,D6L628C11/D6L628C5)</f>
        <v>2.6697353705256974E-2</v>
      </c>
      <c r="AL35" s="16" t="s">
        <v>32406</v>
      </c>
      <c r="AM35" s="33">
        <f>SUM(D6L601C18:D6L627C18)-2*SUM(D6L609C18,D6L611C18,D6L622C18,D6L624C18,D6L627C18)</f>
        <v>521.24670993257018</v>
      </c>
      <c r="AN35" s="16" t="s">
        <v>32407</v>
      </c>
      <c r="AO35" s="33">
        <f>SUM(D6L601C19:D6L627C19)-2*SUM(D6L609C19,D6L611C19,D6L622C19,D6L624C19,D6L627C19)</f>
        <v>3592.0015914091455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6.701514474061895</v>
      </c>
      <c r="AT35" s="16" t="s">
        <v>32409</v>
      </c>
      <c r="AU35" s="33">
        <f>IF(D6L628C5=0,0,D6L628C18/D6L628C5)</f>
        <v>6.3361930978314968E-2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6.7015144740618959</v>
      </c>
      <c r="AZ35" s="16" t="s">
        <v>32411</v>
      </c>
      <c r="BA35" s="33">
        <f>IF(D6L628C5=0,0,D6L628C19/D6L628C5)</f>
        <v>0.436638069021685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97.25214199578474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48.62607099789237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24.313035498946185</v>
      </c>
      <c r="R36" s="16" t="s">
        <v>32416</v>
      </c>
      <c r="S36" s="15">
        <f>D6L629C5-D6L629C7</f>
        <v>24.313035498946185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23.000094518598289</v>
      </c>
      <c r="X36" s="16" t="s">
        <v>32418</v>
      </c>
      <c r="Y36" s="33">
        <f>D6L629C7-D6L629C10</f>
        <v>1.3129409803478964</v>
      </c>
      <c r="Z36" s="16" t="s">
        <v>32419</v>
      </c>
      <c r="AA36" s="33">
        <f>CHOOSE(MIN(D6L629C9,RUN_YEARS),B7L806C7,B7L806C16,B7L806C25,B7L806C34,B7L806C43)</f>
        <v>49036</v>
      </c>
      <c r="AB36" s="16" t="s">
        <v>32420</v>
      </c>
      <c r="AC36" s="33">
        <f>IF(D6L629C12=0,0,D6L629C10/D6L629C12)</f>
        <v>4.6904507950481866E-4</v>
      </c>
      <c r="AD36" s="16" t="s">
        <v>32421</v>
      </c>
      <c r="AE36" s="33">
        <f>IF(D6L629C5=0,0,D6L629C10/D6L629C5)</f>
        <v>0.47299923778738356</v>
      </c>
      <c r="AF36" s="16" t="s">
        <v>32422</v>
      </c>
      <c r="AG36" s="33">
        <f>CHOOSE(MIN(D6L629C9,RUN_YEARS),B7L806C5,B7L806C14,B7L806C23,B7L806C32,B7L806C41)</f>
        <v>1076.60717956347</v>
      </c>
      <c r="AH36" s="16" t="s">
        <v>32423</v>
      </c>
      <c r="AI36" s="33">
        <f>IF(D6L629C15=0,0,D6L629C11/D6L629C15)</f>
        <v>1.2195172067125284E-3</v>
      </c>
      <c r="AJ36" s="16" t="s">
        <v>32424</v>
      </c>
      <c r="AK36" s="33">
        <f>IF(D6L629C5=0,0,D6L629C11/D6L629C5)</f>
        <v>2.7000762212616439E-2</v>
      </c>
      <c r="AL36" s="16" t="s">
        <v>32425</v>
      </c>
      <c r="AM36" s="33">
        <f>D6L629C8*CHOOSE(MIN(D6L629C9,RUN_YEARS),B7L806C4,B7L806C13,B7L806C22,B7L806C31,B7L806C40)</f>
        <v>3.1486970302619226</v>
      </c>
      <c r="AN36" s="16" t="s">
        <v>32426</v>
      </c>
      <c r="AO36" s="33">
        <f>D6L629C8-D6L629C18</f>
        <v>21.164338468684264</v>
      </c>
      <c r="AP36" s="16" t="s">
        <v>32427</v>
      </c>
      <c r="AQ36" s="33">
        <f>CHOOSE(MIN(D6L629C9,RUN_YEARS),B7L806C2,B7L806C11,B7L806C20,B7L806C29,B7L806C38)</f>
        <v>66.186943929532475</v>
      </c>
      <c r="AR36" s="16" t="s">
        <v>32428</v>
      </c>
      <c r="AS36" s="33">
        <f>IF(D6L629C20=0,0,D6L629C18/D6L629C20)</f>
        <v>4.7572781629172348E-2</v>
      </c>
      <c r="AT36" s="16" t="s">
        <v>32429</v>
      </c>
      <c r="AU36" s="33">
        <f>IF(D6L629C5=0,0,D6L629C18/D6L629C5)</f>
        <v>6.4753268476048551E-2</v>
      </c>
      <c r="AV36" s="16" t="s">
        <v>32430</v>
      </c>
      <c r="AW36" s="33">
        <f>CHOOSE(MIN(D6L629C9,RUN_YEARS),B7L806C1,B7L806C10,B7L806C19,B7L806C28,B7L806C37)</f>
        <v>444.88335018244902</v>
      </c>
      <c r="AX36" s="16" t="s">
        <v>32431</v>
      </c>
      <c r="AY36" s="33">
        <f>IF(D6L629C23=0,0,D6L629C19/D6L629C23)</f>
        <v>4.7572781629172355E-2</v>
      </c>
      <c r="AZ36" s="16" t="s">
        <v>32432</v>
      </c>
      <c r="BA36" s="33">
        <f>IF(D6L629C5=0,0,D6L629C19/D6L629C5)</f>
        <v>0.43524673152395149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49036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1076.60717956347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66.186943929532475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444.88335018244902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49036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1076.60717956347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66.186943929532475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444.88335018244902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49036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1076.60717956347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66.186943929532475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444.88335018244902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8753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8753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3501.2000000000003</v>
      </c>
      <c r="R40" s="16" t="s">
        <v>32497</v>
      </c>
      <c r="S40" s="15">
        <f>D6L633C5-D6L633C7</f>
        <v>5251.7999999999993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3312.129862682375</v>
      </c>
      <c r="X40" s="16" t="s">
        <v>32499</v>
      </c>
      <c r="Y40" s="33">
        <f>D6L633C7-D6L633C10</f>
        <v>189.07013731762527</v>
      </c>
      <c r="Z40" s="16" t="s">
        <v>32500</v>
      </c>
      <c r="AA40" s="33">
        <f>CHOOSE(MIN(D6L633C9,RUN_YEARS),B7L806C7,B7L806C16,B7L806C25,B7L806C34,B7L806C43)</f>
        <v>49036</v>
      </c>
      <c r="AB40" s="16" t="s">
        <v>32501</v>
      </c>
      <c r="AC40" s="33">
        <f>IF(D6L633C12=0,0,D6L633C10/D6L633C12)</f>
        <v>6.7544862196801836E-2</v>
      </c>
      <c r="AD40" s="16" t="s">
        <v>32502</v>
      </c>
      <c r="AE40" s="33">
        <f>IF(D6L633C5=0,0,D6L633C10/D6L633C5)</f>
        <v>0.37839939022990687</v>
      </c>
      <c r="AF40" s="16" t="s">
        <v>32503</v>
      </c>
      <c r="AG40" s="33">
        <f>CHOOSE(MIN(D6L633C9,RUN_YEARS),B7L806C5,B7L806C14,B7L806C23,B7L806C32,B7L806C41)</f>
        <v>1076.60717956347</v>
      </c>
      <c r="AH40" s="16" t="s">
        <v>32504</v>
      </c>
      <c r="AI40" s="33">
        <f>IF(D6L633C15=0,0,D6L633C11/D6L633C15)</f>
        <v>0.17561664171168467</v>
      </c>
      <c r="AJ40" s="16" t="s">
        <v>32505</v>
      </c>
      <c r="AK40" s="33">
        <f>IF(D6L633C5=0,0,D6L633C11/D6L633C5)</f>
        <v>2.1600609770093142E-2</v>
      </c>
      <c r="AL40" s="16" t="s">
        <v>32506</v>
      </c>
      <c r="AM40" s="33">
        <f>D6L633C8*CHOOSE(MIN(D6L633C9,RUN_YEARS),B7L806C4,B7L806C13,B7L806C22,B7L806C31,B7L806C40)</f>
        <v>680.14243076502351</v>
      </c>
      <c r="AN40" s="16" t="s">
        <v>32507</v>
      </c>
      <c r="AO40" s="33">
        <f>D6L633C8-D6L633C18</f>
        <v>4571.6575692349761</v>
      </c>
      <c r="AP40" s="16" t="s">
        <v>32508</v>
      </c>
      <c r="AQ40" s="33">
        <f>CHOOSE(MIN(D6L633C9,RUN_YEARS),B7L806C2,B7L806C11,B7L806C20,B7L806C29,B7L806C38)</f>
        <v>66.186943929532475</v>
      </c>
      <c r="AR40" s="16" t="s">
        <v>32509</v>
      </c>
      <c r="AS40" s="33">
        <f>IF(D6L633C20=0,0,D6L633C18/D6L633C20)</f>
        <v>10.276081510715368</v>
      </c>
      <c r="AT40" s="16" t="s">
        <v>32510</v>
      </c>
      <c r="AU40" s="33">
        <f>IF(D6L633C5=0,0,D6L633C18/D6L633C5)</f>
        <v>7.7703922171258252E-2</v>
      </c>
      <c r="AV40" s="16" t="s">
        <v>32511</v>
      </c>
      <c r="AW40" s="33">
        <f>CHOOSE(MIN(D6L633C9,RUN_YEARS),B7L806C1,B7L806C10,B7L806C19,B7L806C28,B7L806C37)</f>
        <v>444.88335018244902</v>
      </c>
      <c r="AX40" s="16" t="s">
        <v>32512</v>
      </c>
      <c r="AY40" s="33">
        <f>IF(D6L633C23=0,0,D6L633C19/D6L633C23)</f>
        <v>10.27608151071537</v>
      </c>
      <c r="AZ40" s="16" t="s">
        <v>32513</v>
      </c>
      <c r="BA40" s="33">
        <f>IF(D6L633C5=0,0,D6L633C19/D6L633C5)</f>
        <v>0.52229607782874166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1692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1692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1692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49036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1076.60717956347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219.1250605229483</v>
      </c>
      <c r="AN41" s="16" t="s">
        <v>32526</v>
      </c>
      <c r="AO41" s="33">
        <f>D6L634C8-D6L634C18</f>
        <v>1472.8749394770516</v>
      </c>
      <c r="AP41" s="16" t="s">
        <v>32527</v>
      </c>
      <c r="AQ41" s="33">
        <f>CHOOSE(MIN(D6L634C9,RUN_YEARS),B7L806C2,B7L806C11,B7L806C20,B7L806C29,B7L806C38)</f>
        <v>66.186943929532475</v>
      </c>
      <c r="AR41" s="16" t="s">
        <v>32528</v>
      </c>
      <c r="AS41" s="33">
        <f>IF(D6L634C20=0,0,D6L634C18/D6L634C20)</f>
        <v>3.3106991728798518</v>
      </c>
      <c r="AT41" s="16" t="s">
        <v>32529</v>
      </c>
      <c r="AU41" s="33">
        <f>IF(D6L634C5=0,0,D6L634C18/D6L634C5)</f>
        <v>0.1295065369520971</v>
      </c>
      <c r="AV41" s="16" t="s">
        <v>32530</v>
      </c>
      <c r="AW41" s="33">
        <f>CHOOSE(MIN(D6L634C9,RUN_YEARS),B7L806C1,B7L806C10,B7L806C19,B7L806C28,B7L806C37)</f>
        <v>444.88335018244902</v>
      </c>
      <c r="AX41" s="16" t="s">
        <v>32531</v>
      </c>
      <c r="AY41" s="33">
        <f>IF(D6L634C23=0,0,D6L634C19/D6L634C23)</f>
        <v>3.3106991728798523</v>
      </c>
      <c r="AZ41" s="16" t="s">
        <v>32532</v>
      </c>
      <c r="BA41" s="33">
        <f>IF(D6L634C5=0,0,D6L634C19/D6L634C5)</f>
        <v>0.87049346304790287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-1796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-1796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-1796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-1699.0132621322819</v>
      </c>
      <c r="X42" s="16" t="s">
        <v>32539</v>
      </c>
      <c r="Y42" s="33">
        <f>D6L635C7-D6L635C10</f>
        <v>-96.986737867718148</v>
      </c>
      <c r="Z42" s="16" t="s">
        <v>32540</v>
      </c>
      <c r="AA42" s="33">
        <f>CHOOSE(MIN(D6L635C9,RUN_YEARS),B7L806C7,B7L806C16,B7L806C25,B7L806C34,B7L806C43)</f>
        <v>49036</v>
      </c>
      <c r="AB42" s="16" t="s">
        <v>32541</v>
      </c>
      <c r="AC42" s="33">
        <f>IF(D6L635C12=0,0,D6L635C10/D6L635C12)</f>
        <v>-3.4648284161275023E-2</v>
      </c>
      <c r="AD42" s="16" t="s">
        <v>32542</v>
      </c>
      <c r="AE42" s="33">
        <f>IF(D6L635C5=0,0,D6L635C10/D6L635C5)</f>
        <v>0.94599847557476713</v>
      </c>
      <c r="AF42" s="16" t="s">
        <v>32543</v>
      </c>
      <c r="AG42" s="33">
        <f>CHOOSE(MIN(D6L635C9,RUN_YEARS),B7L806C5,B7L806C14,B7L806C23,B7L806C32,B7L806C41)</f>
        <v>1076.60717956347</v>
      </c>
      <c r="AH42" s="16" t="s">
        <v>32544</v>
      </c>
      <c r="AI42" s="33">
        <f>IF(D6L635C15=0,0,D6L635C11/D6L635C15)</f>
        <v>-9.0085538819314942E-2</v>
      </c>
      <c r="AJ42" s="16" t="s">
        <v>32545</v>
      </c>
      <c r="AK42" s="33">
        <f>IF(D6L635C5=0,0,D6L635C11/D6L635C5)</f>
        <v>5.4001524425232823E-2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66.186943929532475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444.88335018244902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-2758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-2758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-2758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49036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1076.60717956347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-357.17902891388383</v>
      </c>
      <c r="AN43" s="16" t="s">
        <v>32567</v>
      </c>
      <c r="AO43" s="33">
        <f>D6L636C8-D6L636C18</f>
        <v>-2400.8209710861161</v>
      </c>
      <c r="AP43" s="16" t="s">
        <v>32568</v>
      </c>
      <c r="AQ43" s="33">
        <f>CHOOSE(MIN(D6L636C9,RUN_YEARS),B7L806C2,B7L806C11,B7L806C20,B7L806C29,B7L806C38)</f>
        <v>66.186943929532475</v>
      </c>
      <c r="AR43" s="16" t="s">
        <v>32569</v>
      </c>
      <c r="AS43" s="33">
        <f>IF(D6L636C20=0,0,D6L636C18/D6L636C20)</f>
        <v>-5.3965179189140846</v>
      </c>
      <c r="AT43" s="16" t="s">
        <v>32570</v>
      </c>
      <c r="AU43" s="33">
        <f>IF(D6L636C5=0,0,D6L636C18/D6L636C5)</f>
        <v>0.1295065369520971</v>
      </c>
      <c r="AV43" s="16" t="s">
        <v>32571</v>
      </c>
      <c r="AW43" s="33">
        <f>CHOOSE(MIN(D6L636C9,RUN_YEARS),B7L806C1,B7L806C10,B7L806C19,B7L806C28,B7L806C37)</f>
        <v>444.88335018244902</v>
      </c>
      <c r="AX43" s="16" t="s">
        <v>32572</v>
      </c>
      <c r="AY43" s="33">
        <f>IF(D6L636C23=0,0,D6L636C19/D6L636C23)</f>
        <v>-5.3965179189140855</v>
      </c>
      <c r="AZ43" s="16" t="s">
        <v>32573</v>
      </c>
      <c r="BA43" s="33">
        <f>IF(D6L636C5=0,0,D6L636C19/D6L636C5)</f>
        <v>0.87049346304790287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5988.2521419957848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5939.6260709978924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1729.5130354989465</v>
      </c>
      <c r="R44" s="16" t="s">
        <v>32577</v>
      </c>
      <c r="S44" s="15">
        <f>SUM(D6L629C8:D6L636C8)</f>
        <v>4210.1130354989455</v>
      </c>
      <c r="U44" s="21" t="str">
        <f>NULL_VALUE</f>
        <v>n/a</v>
      </c>
      <c r="V44" s="16" t="s">
        <v>32578</v>
      </c>
      <c r="W44" s="33">
        <f>SUM(D6L629C10:D6L636C10)</f>
        <v>1636.1166950686916</v>
      </c>
      <c r="X44" s="16" t="s">
        <v>32579</v>
      </c>
      <c r="Y44" s="33">
        <f>SUM(D6L629C11:D6L636C11)</f>
        <v>93.396340430255009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3.3365623115031634E-2</v>
      </c>
      <c r="AD44" s="16" t="s">
        <v>32581</v>
      </c>
      <c r="AE44" s="33">
        <f>IF(D6L637C5=0,0,D6L637C10/D6L637C5)</f>
        <v>0.27545786140604878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8.6750620099082271E-2</v>
      </c>
      <c r="AJ44" s="16" t="s">
        <v>32583</v>
      </c>
      <c r="AK44" s="33">
        <f>IF(D6L637C5=0,0,D6L637C11/D6L637C5)</f>
        <v>1.5724279494005903E-2</v>
      </c>
      <c r="AL44" s="16" t="s">
        <v>32584</v>
      </c>
      <c r="AM44" s="33">
        <f>SUM(D6L629C18:D6L636C18)</f>
        <v>545.23715940434988</v>
      </c>
      <c r="AN44" s="16" t="s">
        <v>32585</v>
      </c>
      <c r="AO44" s="33">
        <f>SUM(D6L629C19:D6L636C19)</f>
        <v>3664.8758760945962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8.2378355463103077</v>
      </c>
      <c r="AT44" s="16" t="s">
        <v>32587</v>
      </c>
      <c r="AU44" s="33">
        <f>IF(D6L637C5=0,0,D6L637C18/D6L637C5)</f>
        <v>9.1796546261833423E-2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8.2378355463103095</v>
      </c>
      <c r="AZ44" s="16" t="s">
        <v>32589</v>
      </c>
      <c r="BA44" s="33">
        <f>IF(D6L637C5=0,0,D6L637C19/D6L637C5)</f>
        <v>0.6170213128381119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369.80210579172513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184.90105289586256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92.450526447931281</v>
      </c>
      <c r="R45" s="16" t="s">
        <v>32594</v>
      </c>
      <c r="S45" s="15">
        <f>D6L638C5-D6L638C7</f>
        <v>92.450526447931281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87.458057085827676</v>
      </c>
      <c r="X45" s="16" t="s">
        <v>32596</v>
      </c>
      <c r="Y45" s="33">
        <f>D6L638C7-D6L638C10</f>
        <v>4.9924693621036056</v>
      </c>
      <c r="Z45" s="16" t="s">
        <v>32597</v>
      </c>
      <c r="AA45" s="33">
        <f>CHOOSE(MIN(D6L638C9,RUN_YEARS),B7L806C7,B7L806C16,B7L806C25,B7L806C34,B7L806C43)</f>
        <v>49036</v>
      </c>
      <c r="AB45" s="16" t="s">
        <v>32598</v>
      </c>
      <c r="AC45" s="33">
        <f>IF(D6L638C12=0,0,D6L638C10/D6L638C12)</f>
        <v>1.7835479461177028E-3</v>
      </c>
      <c r="AD45" s="16" t="s">
        <v>32599</v>
      </c>
      <c r="AE45" s="33">
        <f>IF(D6L638C5=0,0,D6L638C10/D6L638C5)</f>
        <v>0.47299923778738351</v>
      </c>
      <c r="AF45" s="16" t="s">
        <v>32600</v>
      </c>
      <c r="AG45" s="33">
        <f>CHOOSE(MIN(D6L638C9,RUN_YEARS),B7L806C5,B7L806C14,B7L806C23,B7L806C32,B7L806C41)</f>
        <v>1076.60717956347</v>
      </c>
      <c r="AH45" s="16" t="s">
        <v>32601</v>
      </c>
      <c r="AI45" s="33">
        <f>IF(D6L638C15=0,0,D6L638C11/D6L638C15)</f>
        <v>4.6372246599060332E-3</v>
      </c>
      <c r="AJ45" s="16" t="s">
        <v>32602</v>
      </c>
      <c r="AK45" s="33">
        <f>IF(D6L638C5=0,0,D6L638C11/D6L638C5)</f>
        <v>2.7000762212616474E-2</v>
      </c>
      <c r="AL45" s="16" t="s">
        <v>32603</v>
      </c>
      <c r="AM45" s="33">
        <f>D6L638C8*CHOOSE(MIN(D6L638C9,RUN_YEARS),B7L806C4,B7L806C13,B7L806C22,B7L806C31,B7L806C40)</f>
        <v>11.972947519669843</v>
      </c>
      <c r="AN45" s="16" t="s">
        <v>32604</v>
      </c>
      <c r="AO45" s="33">
        <f>D6L638C8-D6L638C18</f>
        <v>80.477578928261437</v>
      </c>
      <c r="AP45" s="16" t="s">
        <v>32605</v>
      </c>
      <c r="AQ45" s="33">
        <f>CHOOSE(MIN(D6L638C9,RUN_YEARS),B7L806C2,B7L806C11,B7L806C20,B7L806C29,B7L806C38)</f>
        <v>66.186943929532475</v>
      </c>
      <c r="AR45" s="16" t="s">
        <v>32606</v>
      </c>
      <c r="AS45" s="33">
        <f>IF(D6L638C20=0,0,D6L638C18/D6L638C20)</f>
        <v>0.18089591101860103</v>
      </c>
      <c r="AT45" s="16" t="s">
        <v>32607</v>
      </c>
      <c r="AU45" s="33">
        <f>IF(D6L638C5=0,0,D6L638C18/D6L638C5)</f>
        <v>6.4753268476048551E-2</v>
      </c>
      <c r="AV45" s="16" t="s">
        <v>32608</v>
      </c>
      <c r="AW45" s="33">
        <f>CHOOSE(MIN(D6L638C9,RUN_YEARS),B7L806C1,B7L806C10,B7L806C19,B7L806C28,B7L806C37)</f>
        <v>444.88335018244902</v>
      </c>
      <c r="AX45" s="16" t="s">
        <v>32609</v>
      </c>
      <c r="AY45" s="33">
        <f>IF(D6L638C23=0,0,D6L638C19/D6L638C23)</f>
        <v>0.18089591101860106</v>
      </c>
      <c r="AZ45" s="16" t="s">
        <v>32610</v>
      </c>
      <c r="BA45" s="33">
        <f>IF(D6L638C5=0,0,D6L638C19/D6L638C5)</f>
        <v>0.43524673152395144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7342.8677486476927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7342.8677486476927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2937.1470994590773</v>
      </c>
      <c r="R46" s="16" t="s">
        <v>32614</v>
      </c>
      <c r="S46" s="15">
        <f>D6L639C5-D6L639C7</f>
        <v>4405.7206491886154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2778.5366786271361</v>
      </c>
      <c r="X46" s="16" t="s">
        <v>32616</v>
      </c>
      <c r="Y46" s="33">
        <f>D6L639C7-D6L639C10</f>
        <v>158.61042083194116</v>
      </c>
      <c r="Z46" s="16" t="s">
        <v>32617</v>
      </c>
      <c r="AA46" s="33">
        <f>CHOOSE(MIN(D6L639C9,RUN_YEARS),B7L806C7,B7L806C16,B7L806C25,B7L806C34,B7L806C43)</f>
        <v>49036</v>
      </c>
      <c r="AB46" s="16" t="s">
        <v>32618</v>
      </c>
      <c r="AC46" s="33">
        <f>IF(D6L639C12=0,0,D6L639C10/D6L639C12)</f>
        <v>5.6663200069890209E-2</v>
      </c>
      <c r="AD46" s="16" t="s">
        <v>32619</v>
      </c>
      <c r="AE46" s="33">
        <f>IF(D6L639C5=0,0,D6L639C10/D6L639C5)</f>
        <v>0.37839939022990687</v>
      </c>
      <c r="AF46" s="16" t="s">
        <v>32620</v>
      </c>
      <c r="AG46" s="33">
        <f>CHOOSE(MIN(D6L639C9,RUN_YEARS),B7L806C5,B7L806C14,B7L806C23,B7L806C32,B7L806C41)</f>
        <v>1076.60717956347</v>
      </c>
      <c r="AH46" s="16" t="s">
        <v>32621</v>
      </c>
      <c r="AI46" s="33">
        <f>IF(D6L639C15=0,0,D6L639C11/D6L639C15)</f>
        <v>0.1473243201817144</v>
      </c>
      <c r="AJ46" s="16" t="s">
        <v>32622</v>
      </c>
      <c r="AK46" s="33">
        <f>IF(D6L639C5=0,0,D6L639C11/D6L639C5)</f>
        <v>2.1600609770093138E-2</v>
      </c>
      <c r="AL46" s="16" t="s">
        <v>32623</v>
      </c>
      <c r="AM46" s="33">
        <f>D6L639C8*CHOOSE(MIN(D6L639C9,RUN_YEARS),B7L806C4,B7L806C13,B7L806C22,B7L806C31,B7L806C40)</f>
        <v>570.5696240547627</v>
      </c>
      <c r="AN46" s="16" t="s">
        <v>32624</v>
      </c>
      <c r="AO46" s="33">
        <f>D6L639C8-D6L639C18</f>
        <v>3835.1510251338527</v>
      </c>
      <c r="AP46" s="16" t="s">
        <v>32625</v>
      </c>
      <c r="AQ46" s="33">
        <f>CHOOSE(MIN(D6L639C9,RUN_YEARS),B7L806C2,B7L806C11,B7L806C20,B7L806C29,B7L806C38)</f>
        <v>66.186943929532475</v>
      </c>
      <c r="AR46" s="16" t="s">
        <v>32626</v>
      </c>
      <c r="AS46" s="33">
        <f>IF(D6L639C20=0,0,D6L639C18/D6L639C20)</f>
        <v>8.6205766602886733</v>
      </c>
      <c r="AT46" s="16" t="s">
        <v>32627</v>
      </c>
      <c r="AU46" s="33">
        <f>IF(D6L639C5=0,0,D6L639C18/D6L639C5)</f>
        <v>7.7703922171258266E-2</v>
      </c>
      <c r="AV46" s="16" t="s">
        <v>32628</v>
      </c>
      <c r="AW46" s="33">
        <f>CHOOSE(MIN(D6L639C9,RUN_YEARS),B7L806C1,B7L806C10,B7L806C19,B7L806C28,B7L806C37)</f>
        <v>444.88335018244902</v>
      </c>
      <c r="AX46" s="16" t="s">
        <v>32629</v>
      </c>
      <c r="AY46" s="33">
        <f>IF(D6L639C23=0,0,D6L639C19/D6L639C23)</f>
        <v>8.6205766602886733</v>
      </c>
      <c r="AZ46" s="16" t="s">
        <v>32630</v>
      </c>
      <c r="BA46" s="33">
        <f>IF(D6L639C5=0,0,D6L639C19/D6L639C5)</f>
        <v>0.52229607782874166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7712.6698544394176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7527.7688015435551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3029.5976259070085</v>
      </c>
      <c r="R47" s="16" t="s">
        <v>32634</v>
      </c>
      <c r="S47" s="15">
        <f>SUM(D6L638C8:D6L639C8)</f>
        <v>4498.1711756365466</v>
      </c>
      <c r="U47" s="21" t="str">
        <f>NULL_VALUE</f>
        <v>n/a</v>
      </c>
      <c r="V47" s="16" t="s">
        <v>32635</v>
      </c>
      <c r="W47" s="33">
        <f>SUM(D6L638C10:D6L639C10)</f>
        <v>2865.9947357129636</v>
      </c>
      <c r="X47" s="16" t="s">
        <v>32636</v>
      </c>
      <c r="Y47" s="33">
        <f>SUM(D6L638C11:D6L639C11)</f>
        <v>163.60289019404476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5.844674801600791E-2</v>
      </c>
      <c r="AD47" s="16" t="s">
        <v>32638</v>
      </c>
      <c r="AE47" s="33">
        <f>IF(D6L640C5=0,0,D6L640C10/D6L640C5)</f>
        <v>0.38072300189736125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0.15196154484162044</v>
      </c>
      <c r="AJ47" s="16" t="s">
        <v>32640</v>
      </c>
      <c r="AK47" s="33">
        <f>IF(D6L640C5=0,0,D6L640C11/D6L640C5)</f>
        <v>2.1733251180681624E-2</v>
      </c>
      <c r="AL47" s="16" t="s">
        <v>32641</v>
      </c>
      <c r="AM47" s="33">
        <f>SUM(D6L638C18:D6L639C18)</f>
        <v>582.54257157443249</v>
      </c>
      <c r="AN47" s="16" t="s">
        <v>32642</v>
      </c>
      <c r="AO47" s="33">
        <f>SUM(D6L638C19:D6L639C19)</f>
        <v>3915.6286040621144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8.8014725713072739</v>
      </c>
      <c r="AT47" s="16" t="s">
        <v>32644</v>
      </c>
      <c r="AU47" s="33">
        <f>IF(D6L640C5=0,0,D6L640C18/D6L640C5)</f>
        <v>7.7385821341243E-2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8.8014725713072739</v>
      </c>
      <c r="AZ47" s="16" t="s">
        <v>32646</v>
      </c>
      <c r="BA47" s="33">
        <f>IF(D6L640C5=0,0,D6L640C19/D6L640C5)</f>
        <v>0.52015792558071416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26006.023736469895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21693.891475224878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8872.3589627476704</v>
      </c>
      <c r="R48" s="16" t="s">
        <v>32651</v>
      </c>
      <c r="S48" s="15">
        <f>SUM(D6L628C8,D6L637C8,D6L640C8)</f>
        <v>12821.53251247721</v>
      </c>
      <c r="U48" s="21" t="str">
        <f>NULL_VALUE</f>
        <v>n/a</v>
      </c>
      <c r="V48" s="16" t="s">
        <v>32652</v>
      </c>
      <c r="W48" s="33">
        <f>SUM(D6L628C10,D6L637C10,D6L640C10)</f>
        <v>8395.734042566437</v>
      </c>
      <c r="X48" s="16" t="s">
        <v>32653</v>
      </c>
      <c r="Y48" s="33">
        <f>SUM(D6L628C11,D6L637C11,D6L640C11)</f>
        <v>476.62492018123419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0.15847958253464905</v>
      </c>
      <c r="AD48" s="16" t="s">
        <v>32655</v>
      </c>
      <c r="AE48" s="33">
        <f>IF(D6L641C5=0,0,D6L641C10/D6L641C5)</f>
        <v>0.38700912891329964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0.41204691459008752</v>
      </c>
      <c r="AJ48" s="16" t="s">
        <v>32657</v>
      </c>
      <c r="AK48" s="33">
        <f>IF(D6L641C5=0,0,D6L641C11/D6L641C5)</f>
        <v>2.1970466696837457E-2</v>
      </c>
      <c r="AL48" s="16" t="s">
        <v>32658</v>
      </c>
      <c r="AM48" s="33">
        <f>SUM(D6L628C18,D6L637C18,D6L640C18)</f>
        <v>1649.0264409113527</v>
      </c>
      <c r="AN48" s="16" t="s">
        <v>32659</v>
      </c>
      <c r="AO48" s="33">
        <f>SUM(D6L628C19,D6L637C19,D6L640C19)</f>
        <v>11172.506071565856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23.740822591679475</v>
      </c>
      <c r="AT48" s="16" t="s">
        <v>32661</v>
      </c>
      <c r="AU48" s="33">
        <f>IF(D6L641C5=0,0,D6L641C18/D6L641C5)</f>
        <v>7.6013399568933673E-2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23.740822591679482</v>
      </c>
      <c r="AZ48" s="16" t="s">
        <v>32663</v>
      </c>
      <c r="BA48" s="33">
        <f>IF(D6L641C5=0,0,D6L641C19/D6L641C5)</f>
        <v>0.51500700482092931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A94A5-0AED-4367-B4A6-4396DE6DA70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2148.8394436666663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1848.001921553333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924.00096077666649</v>
      </c>
      <c r="R8" s="16" t="s">
        <v>32673</v>
      </c>
      <c r="S8" s="15">
        <f>D6L701C5-D6L701C7</f>
        <v>924.00096077666649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783.41663258575716</v>
      </c>
      <c r="X8" s="16" t="s">
        <v>32675</v>
      </c>
      <c r="Y8" s="33">
        <f>D6L701C7-D6L701C10</f>
        <v>140.58432819090933</v>
      </c>
      <c r="Z8" s="16" t="s">
        <v>32676</v>
      </c>
      <c r="AA8" s="33">
        <f>CHOOSE(MIN(D6L701C9,RUN_YEARS),B7L807C7,B7L807C16,B7L807C25,B7L807C34,B7L807C43)</f>
        <v>14935.666666666668</v>
      </c>
      <c r="AB8" s="16" t="s">
        <v>32677</v>
      </c>
      <c r="AC8" s="33">
        <f>IF(D6L701C12=0,0,D6L701C10/D6L701C12)</f>
        <v>5.2452739477252916E-2</v>
      </c>
      <c r="AD8" s="16" t="s">
        <v>32678</v>
      </c>
      <c r="AE8" s="33">
        <f>IF(D6L701C5=0,0,D6L701C10/D6L701C5)</f>
        <v>0.42392630843546875</v>
      </c>
      <c r="AF8" s="16" t="s">
        <v>32679</v>
      </c>
      <c r="AG8" s="33">
        <f>CHOOSE(MIN(D6L701C9,RUN_YEARS),B7L807C5,B7L807C14,B7L807C23,B7L807C32,B7L807C41)</f>
        <v>1030.8497896757294</v>
      </c>
      <c r="AH8" s="16" t="s">
        <v>32680</v>
      </c>
      <c r="AI8" s="33">
        <f>IF(D6L701C15=0,0,D6L701C11/D6L701C15)</f>
        <v>0.13637712264085772</v>
      </c>
      <c r="AJ8" s="16" t="s">
        <v>32681</v>
      </c>
      <c r="AK8" s="33">
        <f>IF(D6L701C5=0,0,D6L701C11/D6L701C5)</f>
        <v>7.6073691564531254E-2</v>
      </c>
      <c r="AL8" s="16" t="s">
        <v>32682</v>
      </c>
      <c r="AM8" s="33">
        <f>D6L701C8*CHOOSE(MIN(D6L701C9,RUN_YEARS),B7L807C4,B7L807C13,B7L807C22,B7L807C31,B7L807C40)</f>
        <v>36.456751218487568</v>
      </c>
      <c r="AN8" s="16" t="s">
        <v>32683</v>
      </c>
      <c r="AO8" s="33">
        <f>D6L701C8-D6L701C18</f>
        <v>887.54420955817886</v>
      </c>
      <c r="AP8" s="16" t="s">
        <v>32684</v>
      </c>
      <c r="AQ8" s="33">
        <f>CHOOSE(MIN(D6L701C9,RUN_YEARS),B7L807C2,B7L807C11,B7L807C20,B7L807C29,B7L807C38)</f>
        <v>19.887510483479215</v>
      </c>
      <c r="AR8" s="16" t="s">
        <v>32685</v>
      </c>
      <c r="AS8" s="33">
        <f>IF(D6L701C20=0,0,D6L701C18/D6L701C20)</f>
        <v>1.8331480578613706</v>
      </c>
      <c r="AT8" s="16" t="s">
        <v>32686</v>
      </c>
      <c r="AU8" s="33">
        <f>IF(D6L701C5=0,0,D6L701C18/D6L701C5)</f>
        <v>1.9727658717932472E-2</v>
      </c>
      <c r="AV8" s="16" t="s">
        <v>32687</v>
      </c>
      <c r="AW8" s="33">
        <f>CHOOSE(MIN(D6L701C9,RUN_YEARS),B7L807C1,B7L807C10,B7L807C19,B7L807C28,B7L807C37)</f>
        <v>484.1639526889204</v>
      </c>
      <c r="AX8" s="16" t="s">
        <v>32688</v>
      </c>
      <c r="AY8" s="33">
        <f>IF(D6L701C23=0,0,D6L701C19/D6L701C23)</f>
        <v>1.8331480578613704</v>
      </c>
      <c r="AZ8" s="16" t="s">
        <v>32689</v>
      </c>
      <c r="BA8" s="33">
        <f>IF(D6L701C5=0,0,D6L701C19/D6L701C5)</f>
        <v>0.48027234128206747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</v>
      </c>
      <c r="J9" s="16" t="s">
        <v>32710</v>
      </c>
      <c r="K9" s="21">
        <f>IF(FLOW_THRU_100PCT="Y",1,INDEX(VariabilityMatrix,D6L702C1,D6L702C9))</f>
        <v>0.49938676835045426</v>
      </c>
      <c r="L9" s="16" t="s">
        <v>32690</v>
      </c>
      <c r="M9" s="15">
        <f>IF(D6L702C2&lt;&gt;0,D6L702C2*D6L702C4,D6L702C3*D6L702C4)</f>
        <v>0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</v>
      </c>
      <c r="R9" s="16" t="s">
        <v>32692</v>
      </c>
      <c r="S9" s="15">
        <f>D6L702C5-D6L702C7</f>
        <v>0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</v>
      </c>
      <c r="X9" s="16" t="s">
        <v>32694</v>
      </c>
      <c r="Y9" s="33">
        <f>D6L702C7-D6L702C10</f>
        <v>0</v>
      </c>
      <c r="Z9" s="16" t="s">
        <v>32695</v>
      </c>
      <c r="AA9" s="33">
        <f>CHOOSE(MIN(D6L702C9,RUN_YEARS),B7L807C7,B7L807C16,B7L807C25,B7L807C34,B7L807C43)</f>
        <v>15511.6</v>
      </c>
      <c r="AB9" s="16" t="s">
        <v>32696</v>
      </c>
      <c r="AC9" s="33">
        <f>IF(D6L702C12=0,0,D6L702C10/D6L702C12)</f>
        <v>0</v>
      </c>
      <c r="AD9" s="16" t="s">
        <v>32697</v>
      </c>
      <c r="AE9" s="33">
        <f>IF(D6L702C5=0,0,D6L702C10/D6L702C5)</f>
        <v>0</v>
      </c>
      <c r="AF9" s="16" t="s">
        <v>32698</v>
      </c>
      <c r="AG9" s="33">
        <f>CHOOSE(MIN(D6L702C9,RUN_YEARS),B7L807C5,B7L807C14,B7L807C23,B7L807C32,B7L807C41)</f>
        <v>1072.2339630100837</v>
      </c>
      <c r="AH9" s="16" t="s">
        <v>32699</v>
      </c>
      <c r="AI9" s="33">
        <f>IF(D6L702C15=0,0,D6L702C11/D6L702C15)</f>
        <v>0</v>
      </c>
      <c r="AJ9" s="16" t="s">
        <v>32700</v>
      </c>
      <c r="AK9" s="33">
        <f>IF(D6L702C5=0,0,D6L702C11/D6L702C5)</f>
        <v>0</v>
      </c>
      <c r="AL9" s="16" t="s">
        <v>32701</v>
      </c>
      <c r="AM9" s="33">
        <f>D6L702C8*CHOOSE(MIN(D6L702C9,RUN_YEARS),B7L807C4,B7L807C13,B7L807C22,B7L807C31,B7L807C40)</f>
        <v>0</v>
      </c>
      <c r="AN9" s="16" t="s">
        <v>32702</v>
      </c>
      <c r="AO9" s="33">
        <f>D6L702C8-D6L702C18</f>
        <v>0</v>
      </c>
      <c r="AP9" s="16" t="s">
        <v>32703</v>
      </c>
      <c r="AQ9" s="33">
        <f>CHOOSE(MIN(D6L702C9,RUN_YEARS),B7L807C2,B7L807C11,B7L807C20,B7L807C29,B7L807C38)</f>
        <v>20.482417544386625</v>
      </c>
      <c r="AR9" s="16" t="s">
        <v>32704</v>
      </c>
      <c r="AS9" s="33">
        <f>IF(D6L702C20=0,0,D6L702C18/D6L702C20)</f>
        <v>0</v>
      </c>
      <c r="AT9" s="16" t="s">
        <v>32705</v>
      </c>
      <c r="AU9" s="33">
        <f>IF(D6L702C5=0,0,D6L702C18/D6L702C5)</f>
        <v>0</v>
      </c>
      <c r="AV9" s="16" t="s">
        <v>32706</v>
      </c>
      <c r="AW9" s="33">
        <f>CHOOSE(MIN(D6L702C9,RUN_YEARS),B7L807C1,B7L807C10,B7L807C19,B7L807C28,B7L807C37)</f>
        <v>510.4019042527425</v>
      </c>
      <c r="AX9" s="16" t="s">
        <v>32707</v>
      </c>
      <c r="AY9" s="33">
        <f>IF(D6L702C23=0,0,D6L702C19/D6L702C23)</f>
        <v>0</v>
      </c>
      <c r="AZ9" s="16" t="s">
        <v>32708</v>
      </c>
      <c r="BA9" s="33">
        <f>IF(D6L702C5=0,0,D6L702C19/D6L702C5)</f>
        <v>0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</v>
      </c>
      <c r="J10" s="16" t="s">
        <v>32731</v>
      </c>
      <c r="K10" s="21">
        <f>IF(FLOW_THRU_100PCT="Y",1,INDEX(VariabilityMatrix,D6L703C1,D6L703C9))</f>
        <v>0.49938676835045426</v>
      </c>
      <c r="L10" s="16" t="s">
        <v>32711</v>
      </c>
      <c r="M10" s="15">
        <f>IF(D6L703C2&lt;&gt;0,D6L703C2*D6L703C4,D6L703C3*D6L703C4)</f>
        <v>0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</v>
      </c>
      <c r="R10" s="16" t="s">
        <v>32713</v>
      </c>
      <c r="S10" s="15">
        <f>D6L703C5-D6L703C7</f>
        <v>0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</v>
      </c>
      <c r="X10" s="16" t="s">
        <v>32715</v>
      </c>
      <c r="Y10" s="33">
        <f>D6L703C7-D6L703C10</f>
        <v>0</v>
      </c>
      <c r="Z10" s="16" t="s">
        <v>32716</v>
      </c>
      <c r="AA10" s="33">
        <f>CHOOSE(MIN(D6L703C9,RUN_YEARS),B7L807C7,B7L807C16,B7L807C25,B7L807C34,B7L807C43)</f>
        <v>15511.6</v>
      </c>
      <c r="AB10" s="16" t="s">
        <v>32717</v>
      </c>
      <c r="AC10" s="33">
        <f>IF(D6L703C12=0,0,D6L703C10/D6L703C12)</f>
        <v>0</v>
      </c>
      <c r="AD10" s="16" t="s">
        <v>32718</v>
      </c>
      <c r="AE10" s="33">
        <f>IF(D6L703C5=0,0,D6L703C10/D6L703C5)</f>
        <v>0</v>
      </c>
      <c r="AF10" s="16" t="s">
        <v>32719</v>
      </c>
      <c r="AG10" s="33">
        <f>CHOOSE(MIN(D6L703C9,RUN_YEARS),B7L807C5,B7L807C14,B7L807C23,B7L807C32,B7L807C41)</f>
        <v>1072.2339630100837</v>
      </c>
      <c r="AH10" s="16" t="s">
        <v>32720</v>
      </c>
      <c r="AI10" s="33">
        <f>IF(D6L703C15=0,0,D6L703C11/D6L703C15)</f>
        <v>0</v>
      </c>
      <c r="AJ10" s="16" t="s">
        <v>32721</v>
      </c>
      <c r="AK10" s="33">
        <f>IF(D6L703C5=0,0,D6L703C11/D6L703C5)</f>
        <v>0</v>
      </c>
      <c r="AL10" s="16" t="s">
        <v>32722</v>
      </c>
      <c r="AM10" s="33">
        <f>D6L703C8*CHOOSE(MIN(D6L703C9,RUN_YEARS),B7L807C4,B7L807C13,B7L807C22,B7L807C31,B7L807C40)</f>
        <v>0</v>
      </c>
      <c r="AN10" s="16" t="s">
        <v>32723</v>
      </c>
      <c r="AO10" s="33">
        <f>D6L703C8-D6L703C18</f>
        <v>0</v>
      </c>
      <c r="AP10" s="16" t="s">
        <v>32724</v>
      </c>
      <c r="AQ10" s="33">
        <f>CHOOSE(MIN(D6L703C9,RUN_YEARS),B7L807C2,B7L807C11,B7L807C20,B7L807C29,B7L807C38)</f>
        <v>20.482417544386625</v>
      </c>
      <c r="AR10" s="16" t="s">
        <v>32725</v>
      </c>
      <c r="AS10" s="33">
        <f>IF(D6L703C20=0,0,D6L703C18/D6L703C20)</f>
        <v>0</v>
      </c>
      <c r="AT10" s="16" t="s">
        <v>32726</v>
      </c>
      <c r="AU10" s="33">
        <f>IF(D6L703C5=0,0,D6L703C18/D6L703C5)</f>
        <v>0</v>
      </c>
      <c r="AV10" s="16" t="s">
        <v>32727</v>
      </c>
      <c r="AW10" s="33">
        <f>CHOOSE(MIN(D6L703C9,RUN_YEARS),B7L807C1,B7L807C10,B7L807C19,B7L807C28,B7L807C37)</f>
        <v>510.4019042527425</v>
      </c>
      <c r="AX10" s="16" t="s">
        <v>32728</v>
      </c>
      <c r="AY10" s="33">
        <f>IF(D6L703C23=0,0,D6L703C19/D6L703C23)</f>
        <v>0</v>
      </c>
      <c r="AZ10" s="16" t="s">
        <v>32729</v>
      </c>
      <c r="BA10" s="33">
        <f>IF(D6L703C5=0,0,D6L703C19/D6L703C5)</f>
        <v>0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0.49737223867292524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12719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879.7495326209837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17.167626638382487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418.00491894926972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</v>
      </c>
      <c r="J12" s="16" t="s">
        <v>32773</v>
      </c>
      <c r="K12" s="21">
        <f>IF(FLOW_THRU_100PCT="Y",1,INDEX(VariabilityMatrix,D6L705C1,D6L705C9))</f>
        <v>0.21743042217524225</v>
      </c>
      <c r="L12" s="16" t="s">
        <v>32753</v>
      </c>
      <c r="M12" s="15">
        <f>IF(D6L705C2&lt;&gt;0,D6L705C2*D6L705C4,D6L705C3*D6L705C4)</f>
        <v>0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</v>
      </c>
      <c r="R12" s="16" t="s">
        <v>32755</v>
      </c>
      <c r="S12" s="15">
        <f>D6L705C5-D6L705C7</f>
        <v>0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</v>
      </c>
      <c r="X12" s="16" t="s">
        <v>32757</v>
      </c>
      <c r="Y12" s="33">
        <f>D6L705C7-D6L705C10</f>
        <v>0</v>
      </c>
      <c r="Z12" s="16" t="s">
        <v>32758</v>
      </c>
      <c r="AA12" s="33">
        <f>CHOOSE(MIN(D6L705C9,RUN_YEARS),B7L807C7,B7L807C16,B7L807C25,B7L807C34,B7L807C43)</f>
        <v>15511.6</v>
      </c>
      <c r="AB12" s="16" t="s">
        <v>32759</v>
      </c>
      <c r="AC12" s="33">
        <f>IF(D6L705C12=0,0,D6L705C10/D6L705C12)</f>
        <v>0</v>
      </c>
      <c r="AD12" s="16" t="s">
        <v>32760</v>
      </c>
      <c r="AE12" s="33">
        <f>IF(D6L705C5=0,0,D6L705C10/D6L705C5)</f>
        <v>0</v>
      </c>
      <c r="AF12" s="16" t="s">
        <v>32761</v>
      </c>
      <c r="AG12" s="33">
        <f>CHOOSE(MIN(D6L705C9,RUN_YEARS),B7L807C5,B7L807C14,B7L807C23,B7L807C32,B7L807C41)</f>
        <v>1072.2339630100837</v>
      </c>
      <c r="AH12" s="16" t="s">
        <v>32762</v>
      </c>
      <c r="AI12" s="33">
        <f>IF(D6L705C15=0,0,D6L705C11/D6L705C15)</f>
        <v>0</v>
      </c>
      <c r="AJ12" s="16" t="s">
        <v>32763</v>
      </c>
      <c r="AK12" s="33">
        <f>IF(D6L705C5=0,0,D6L705C11/D6L705C5)</f>
        <v>0</v>
      </c>
      <c r="AL12" s="16" t="s">
        <v>32764</v>
      </c>
      <c r="AM12" s="33">
        <f>D6L705C8*CHOOSE(MIN(D6L705C9,RUN_YEARS),B7L807C4,B7L807C13,B7L807C22,B7L807C31,B7L807C40)</f>
        <v>0</v>
      </c>
      <c r="AN12" s="16" t="s">
        <v>32765</v>
      </c>
      <c r="AO12" s="33">
        <f>D6L705C8-D6L705C18</f>
        <v>0</v>
      </c>
      <c r="AP12" s="16" t="s">
        <v>32766</v>
      </c>
      <c r="AQ12" s="33">
        <f>CHOOSE(MIN(D6L705C9,RUN_YEARS),B7L807C2,B7L807C11,B7L807C20,B7L807C29,B7L807C38)</f>
        <v>20.482417544386625</v>
      </c>
      <c r="AR12" s="16" t="s">
        <v>32767</v>
      </c>
      <c r="AS12" s="33">
        <f>IF(D6L705C20=0,0,D6L705C18/D6L705C20)</f>
        <v>0</v>
      </c>
      <c r="AT12" s="16" t="s">
        <v>32768</v>
      </c>
      <c r="AU12" s="33">
        <f>IF(D6L705C5=0,0,D6L705C18/D6L705C5)</f>
        <v>0</v>
      </c>
      <c r="AV12" s="16" t="s">
        <v>32769</v>
      </c>
      <c r="AW12" s="33">
        <f>CHOOSE(MIN(D6L705C9,RUN_YEARS),B7L807C1,B7L807C10,B7L807C19,B7L807C28,B7L807C37)</f>
        <v>510.4019042527425</v>
      </c>
      <c r="AX12" s="16" t="s">
        <v>32770</v>
      </c>
      <c r="AY12" s="33">
        <f>IF(D6L705C23=0,0,D6L705C19/D6L705C23)</f>
        <v>0</v>
      </c>
      <c r="AZ12" s="16" t="s">
        <v>32771</v>
      </c>
      <c r="BA12" s="33">
        <f>IF(D6L705C5=0,0,D6L705C19/D6L705C5)</f>
        <v>0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</v>
      </c>
      <c r="J13" s="16" t="s">
        <v>32794</v>
      </c>
      <c r="K13" s="21">
        <f>IF(FLOW_THRU_100PCT="Y",1,INDEX(VariabilityMatrix,D6L706C1,D6L706C9))</f>
        <v>0.49938676835045426</v>
      </c>
      <c r="L13" s="16" t="s">
        <v>32774</v>
      </c>
      <c r="M13" s="15">
        <f>IF(D6L706C2&lt;&gt;0,D6L706C2*D6L706C4,D6L706C3*D6L706C4)</f>
        <v>0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</v>
      </c>
      <c r="R13" s="16" t="s">
        <v>32776</v>
      </c>
      <c r="S13" s="15">
        <f>D6L706C5-D6L706C7</f>
        <v>0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</v>
      </c>
      <c r="X13" s="16" t="s">
        <v>32778</v>
      </c>
      <c r="Y13" s="33">
        <f>D6L706C7-D6L706C10</f>
        <v>0</v>
      </c>
      <c r="Z13" s="16" t="s">
        <v>32779</v>
      </c>
      <c r="AA13" s="33">
        <f>CHOOSE(MIN(D6L706C9,RUN_YEARS),B7L807C7,B7L807C16,B7L807C25,B7L807C34,B7L807C43)</f>
        <v>15511.6</v>
      </c>
      <c r="AB13" s="16" t="s">
        <v>32780</v>
      </c>
      <c r="AC13" s="33">
        <f>IF(D6L706C12=0,0,D6L706C10/D6L706C12)</f>
        <v>0</v>
      </c>
      <c r="AD13" s="16" t="s">
        <v>32781</v>
      </c>
      <c r="AE13" s="33">
        <f>IF(D6L706C5=0,0,D6L706C10/D6L706C5)</f>
        <v>0</v>
      </c>
      <c r="AF13" s="16" t="s">
        <v>32782</v>
      </c>
      <c r="AG13" s="33">
        <f>CHOOSE(MIN(D6L706C9,RUN_YEARS),B7L807C5,B7L807C14,B7L807C23,B7L807C32,B7L807C41)</f>
        <v>1072.2339630100837</v>
      </c>
      <c r="AH13" s="16" t="s">
        <v>32783</v>
      </c>
      <c r="AI13" s="33">
        <f>IF(D6L706C15=0,0,D6L706C11/D6L706C15)</f>
        <v>0</v>
      </c>
      <c r="AJ13" s="16" t="s">
        <v>32784</v>
      </c>
      <c r="AK13" s="33">
        <f>IF(D6L706C5=0,0,D6L706C11/D6L706C5)</f>
        <v>0</v>
      </c>
      <c r="AL13" s="16" t="s">
        <v>32785</v>
      </c>
      <c r="AM13" s="33">
        <f>D6L706C8*CHOOSE(MIN(D6L706C9,RUN_YEARS),B7L807C4,B7L807C13,B7L807C22,B7L807C31,B7L807C40)</f>
        <v>0</v>
      </c>
      <c r="AN13" s="16" t="s">
        <v>32786</v>
      </c>
      <c r="AO13" s="33">
        <f>D6L706C8-D6L706C18</f>
        <v>0</v>
      </c>
      <c r="AP13" s="16" t="s">
        <v>32787</v>
      </c>
      <c r="AQ13" s="33">
        <f>CHOOSE(MIN(D6L706C9,RUN_YEARS),B7L807C2,B7L807C11,B7L807C20,B7L807C29,B7L807C38)</f>
        <v>20.482417544386625</v>
      </c>
      <c r="AR13" s="16" t="s">
        <v>32788</v>
      </c>
      <c r="AS13" s="33">
        <f>IF(D6L706C20=0,0,D6L706C18/D6L706C20)</f>
        <v>0</v>
      </c>
      <c r="AT13" s="16" t="s">
        <v>32789</v>
      </c>
      <c r="AU13" s="33">
        <f>IF(D6L706C5=0,0,D6L706C18/D6L706C5)</f>
        <v>0</v>
      </c>
      <c r="AV13" s="16" t="s">
        <v>32790</v>
      </c>
      <c r="AW13" s="33">
        <f>CHOOSE(MIN(D6L706C9,RUN_YEARS),B7L807C1,B7L807C10,B7L807C19,B7L807C28,B7L807C37)</f>
        <v>510.4019042527425</v>
      </c>
      <c r="AX13" s="16" t="s">
        <v>32791</v>
      </c>
      <c r="AY13" s="33">
        <f>IF(D6L706C23=0,0,D6L706C19/D6L706C23)</f>
        <v>0</v>
      </c>
      <c r="AZ13" s="16" t="s">
        <v>32792</v>
      </c>
      <c r="BA13" s="33">
        <f>IF(D6L706C5=0,0,D6L706C19/D6L706C5)</f>
        <v>0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</v>
      </c>
      <c r="J14" s="16" t="s">
        <v>32815</v>
      </c>
      <c r="K14" s="21">
        <f>IF(FLOW_THRU_100PCT="Y",1,INDEX(VariabilityMatrix,D6L707C1,D6L707C9))</f>
        <v>0.49737223867292524</v>
      </c>
      <c r="L14" s="16" t="s">
        <v>32795</v>
      </c>
      <c r="M14" s="15">
        <f>IF(D6L707C2&lt;&gt;0,D6L707C2*D6L707C4,D6L707C3*D6L707C4)</f>
        <v>0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</v>
      </c>
      <c r="R14" s="16" t="s">
        <v>32797</v>
      </c>
      <c r="S14" s="15">
        <f>D6L707C5-D6L707C7</f>
        <v>0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</v>
      </c>
      <c r="X14" s="16" t="s">
        <v>32799</v>
      </c>
      <c r="Y14" s="33">
        <f>D6L707C7-D6L707C10</f>
        <v>0</v>
      </c>
      <c r="Z14" s="16" t="s">
        <v>32800</v>
      </c>
      <c r="AA14" s="33">
        <f>CHOOSE(MIN(D6L707C9,RUN_YEARS),B7L807C7,B7L807C16,B7L807C25,B7L807C34,B7L807C43)</f>
        <v>12719</v>
      </c>
      <c r="AB14" s="16" t="s">
        <v>32801</v>
      </c>
      <c r="AC14" s="33">
        <f>IF(D6L707C12=0,0,D6L707C10/D6L707C12)</f>
        <v>0</v>
      </c>
      <c r="AD14" s="16" t="s">
        <v>32802</v>
      </c>
      <c r="AE14" s="33">
        <f>IF(D6L707C5=0,0,D6L707C10/D6L707C5)</f>
        <v>0</v>
      </c>
      <c r="AF14" s="16" t="s">
        <v>32803</v>
      </c>
      <c r="AG14" s="33">
        <f>CHOOSE(MIN(D6L707C9,RUN_YEARS),B7L807C5,B7L807C14,B7L807C23,B7L807C32,B7L807C41)</f>
        <v>879.7495326209837</v>
      </c>
      <c r="AH14" s="16" t="s">
        <v>32804</v>
      </c>
      <c r="AI14" s="33">
        <f>IF(D6L707C15=0,0,D6L707C11/D6L707C15)</f>
        <v>0</v>
      </c>
      <c r="AJ14" s="16" t="s">
        <v>32805</v>
      </c>
      <c r="AK14" s="33">
        <f>IF(D6L707C5=0,0,D6L707C11/D6L707C5)</f>
        <v>0</v>
      </c>
      <c r="AL14" s="16" t="s">
        <v>32806</v>
      </c>
      <c r="AM14" s="33">
        <f>D6L707C8*CHOOSE(MIN(D6L707C9,RUN_YEARS),B7L807C4,B7L807C13,B7L807C22,B7L807C31,B7L807C40)</f>
        <v>0</v>
      </c>
      <c r="AN14" s="16" t="s">
        <v>32807</v>
      </c>
      <c r="AO14" s="33">
        <f>D6L707C8-D6L707C18</f>
        <v>0</v>
      </c>
      <c r="AP14" s="16" t="s">
        <v>32808</v>
      </c>
      <c r="AQ14" s="33">
        <f>CHOOSE(MIN(D6L707C9,RUN_YEARS),B7L807C2,B7L807C11,B7L807C20,B7L807C29,B7L807C38)</f>
        <v>17.167626638382487</v>
      </c>
      <c r="AR14" s="16" t="s">
        <v>32809</v>
      </c>
      <c r="AS14" s="33">
        <f>IF(D6L707C20=0,0,D6L707C18/D6L707C20)</f>
        <v>0</v>
      </c>
      <c r="AT14" s="16" t="s">
        <v>32810</v>
      </c>
      <c r="AU14" s="33">
        <f>IF(D6L707C5=0,0,D6L707C18/D6L707C5)</f>
        <v>0</v>
      </c>
      <c r="AV14" s="16" t="s">
        <v>32811</v>
      </c>
      <c r="AW14" s="33">
        <f>CHOOSE(MIN(D6L707C9,RUN_YEARS),B7L807C1,B7L807C10,B7L807C19,B7L807C28,B7L807C37)</f>
        <v>418.00491894926972</v>
      </c>
      <c r="AX14" s="16" t="s">
        <v>32812</v>
      </c>
      <c r="AY14" s="33">
        <f>IF(D6L707C23=0,0,D6L707C19/D6L707C23)</f>
        <v>0</v>
      </c>
      <c r="AZ14" s="16" t="s">
        <v>32813</v>
      </c>
      <c r="BA14" s="33">
        <f>IF(D6L707C5=0,0,D6L707C19/D6L707C5)</f>
        <v>0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0.49737223867292524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12719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879.7495326209837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17.167626638382487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418.00491894926972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0.49737223867292524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12719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879.7495326209837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17.167626638382487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418.00491894926972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0.49737223867292524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12719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879.7495326209837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17.167626638382487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418.00491894926972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0.49737223867292524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12719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879.7495326209837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17.167626638382487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418.00491894926972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0.49737223867292524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12719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879.7495326209837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17.167626638382487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418.00491894926972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12719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879.7495326209837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17.167626638382487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418.00491894926972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0.49938676835045426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15511.6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1072.2339630100837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20.482417544386625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510.4019042527425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0</v>
      </c>
      <c r="J22" s="16" t="s">
        <v>32982</v>
      </c>
      <c r="K22" s="21">
        <f>IF(FLOW_THRU_100PCT="Y",1,INDEX(VariabilityMatrix,D6L715C1,D6L715C9))</f>
        <v>0.51079460580946057</v>
      </c>
      <c r="L22" s="16" t="s">
        <v>32962</v>
      </c>
      <c r="M22" s="15">
        <f>IF(D6L715C2&lt;&gt;0,D6L715C2*D6L715C4,D6L715C3*D6L715C4)</f>
        <v>0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</v>
      </c>
      <c r="R22" s="16" t="s">
        <v>32964</v>
      </c>
      <c r="S22" s="15">
        <f>D6L715C5-D6L715C7</f>
        <v>0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</v>
      </c>
      <c r="X22" s="16" t="s">
        <v>32966</v>
      </c>
      <c r="Y22" s="33">
        <f>D6L715C7-D6L715C10</f>
        <v>0</v>
      </c>
      <c r="Z22" s="16" t="s">
        <v>32967</v>
      </c>
      <c r="AA22" s="33">
        <f>CHOOSE(MIN(D6L715C9,RUN_YEARS),B7L807C7,B7L807C16,B7L807C25,B7L807C34,B7L807C43)</f>
        <v>14935.666666666668</v>
      </c>
      <c r="AB22" s="16" t="s">
        <v>32968</v>
      </c>
      <c r="AC22" s="33">
        <f>IF(D6L715C12=0,0,D6L715C10/D6L715C12)</f>
        <v>0</v>
      </c>
      <c r="AD22" s="16" t="s">
        <v>32969</v>
      </c>
      <c r="AE22" s="33">
        <f>IF(D6L715C5=0,0,D6L715C10/D6L715C5)</f>
        <v>0</v>
      </c>
      <c r="AF22" s="16" t="s">
        <v>32970</v>
      </c>
      <c r="AG22" s="33">
        <f>CHOOSE(MIN(D6L715C9,RUN_YEARS),B7L807C5,B7L807C14,B7L807C23,B7L807C32,B7L807C41)</f>
        <v>1030.8497896757294</v>
      </c>
      <c r="AH22" s="16" t="s">
        <v>32971</v>
      </c>
      <c r="AI22" s="33">
        <f>IF(D6L715C15=0,0,D6L715C11/D6L715C15)</f>
        <v>0</v>
      </c>
      <c r="AJ22" s="16" t="s">
        <v>32972</v>
      </c>
      <c r="AK22" s="33">
        <f>IF(D6L715C5=0,0,D6L715C11/D6L715C5)</f>
        <v>0</v>
      </c>
      <c r="AL22" s="16" t="s">
        <v>32973</v>
      </c>
      <c r="AM22" s="33">
        <f>D6L715C8*CHOOSE(MIN(D6L715C9,RUN_YEARS),B7L807C4,B7L807C13,B7L807C22,B7L807C31,B7L807C40)</f>
        <v>0</v>
      </c>
      <c r="AN22" s="16" t="s">
        <v>32974</v>
      </c>
      <c r="AO22" s="33">
        <f>D6L715C8-D6L715C18</f>
        <v>0</v>
      </c>
      <c r="AP22" s="16" t="s">
        <v>32975</v>
      </c>
      <c r="AQ22" s="33">
        <f>CHOOSE(MIN(D6L715C9,RUN_YEARS),B7L807C2,B7L807C11,B7L807C20,B7L807C29,B7L807C38)</f>
        <v>19.887510483479215</v>
      </c>
      <c r="AR22" s="16" t="s">
        <v>32976</v>
      </c>
      <c r="AS22" s="33">
        <f>IF(D6L715C20=0,0,D6L715C18/D6L715C20)</f>
        <v>0</v>
      </c>
      <c r="AT22" s="16" t="s">
        <v>32977</v>
      </c>
      <c r="AU22" s="33">
        <f>IF(D6L715C5=0,0,D6L715C18/D6L715C5)</f>
        <v>0</v>
      </c>
      <c r="AV22" s="16" t="s">
        <v>32978</v>
      </c>
      <c r="AW22" s="33">
        <f>CHOOSE(MIN(D6L715C9,RUN_YEARS),B7L807C1,B7L807C10,B7L807C19,B7L807C28,B7L807C37)</f>
        <v>484.1639526889204</v>
      </c>
      <c r="AX22" s="16" t="s">
        <v>32979</v>
      </c>
      <c r="AY22" s="33">
        <f>IF(D6L715C23=0,0,D6L715C19/D6L715C23)</f>
        <v>0</v>
      </c>
      <c r="AZ22" s="16" t="s">
        <v>32980</v>
      </c>
      <c r="BA22" s="33">
        <f>IF(D6L715C5=0,0,D6L715C19/D6L715C5)</f>
        <v>0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338.76154305729733</v>
      </c>
      <c r="J23" s="16" t="s">
        <v>33003</v>
      </c>
      <c r="K23" s="21">
        <f>IF(FLOW_THRU_100PCT="Y",1,INDEX(VariabilityMatrix,D6L716C1,D6L716C9))</f>
        <v>0.21838298522520463</v>
      </c>
      <c r="L23" s="16" t="s">
        <v>32983</v>
      </c>
      <c r="M23" s="15">
        <f>IF(D6L716C2&lt;&gt;0,D6L716C2*D6L716C4,D6L716C3*D6L716C4)</f>
        <v>73.979757052349285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36.989878526174643</v>
      </c>
      <c r="R23" s="16" t="s">
        <v>32985</v>
      </c>
      <c r="S23" s="15">
        <f>D6L716C5-D6L716C7</f>
        <v>36.989878526174643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31.361965306155266</v>
      </c>
      <c r="X23" s="16" t="s">
        <v>32987</v>
      </c>
      <c r="Y23" s="33">
        <f>D6L716C7-D6L716C10</f>
        <v>5.6279132200193764</v>
      </c>
      <c r="Z23" s="16" t="s">
        <v>32988</v>
      </c>
      <c r="AA23" s="33">
        <f>CHOOSE(MIN(D6L716C9,RUN_YEARS),B7L807C7,B7L807C16,B7L807C25,B7L807C34,B7L807C43)</f>
        <v>14935.666666666668</v>
      </c>
      <c r="AB23" s="16" t="s">
        <v>32989</v>
      </c>
      <c r="AC23" s="33">
        <f>IF(D6L716C12=0,0,D6L716C10/D6L716C12)</f>
        <v>2.0998035110242996E-3</v>
      </c>
      <c r="AD23" s="16" t="s">
        <v>32990</v>
      </c>
      <c r="AE23" s="33">
        <f>IF(D6L716C5=0,0,D6L716C10/D6L716C5)</f>
        <v>0.42392630843546875</v>
      </c>
      <c r="AF23" s="16" t="s">
        <v>32991</v>
      </c>
      <c r="AG23" s="33">
        <f>CHOOSE(MIN(D6L716C9,RUN_YEARS),B7L807C5,B7L807C14,B7L807C23,B7L807C32,B7L807C41)</f>
        <v>1030.8497896757294</v>
      </c>
      <c r="AH23" s="16" t="s">
        <v>32992</v>
      </c>
      <c r="AI23" s="33">
        <f>IF(D6L716C15=0,0,D6L716C11/D6L716C15)</f>
        <v>5.4594891286631857E-3</v>
      </c>
      <c r="AJ23" s="16" t="s">
        <v>32993</v>
      </c>
      <c r="AK23" s="33">
        <f>IF(D6L716C5=0,0,D6L716C11/D6L716C5)</f>
        <v>7.6073691564531268E-2</v>
      </c>
      <c r="AL23" s="16" t="s">
        <v>32994</v>
      </c>
      <c r="AM23" s="33">
        <f>D6L716C8*CHOOSE(MIN(D6L716C9,RUN_YEARS),B7L807C4,B7L807C13,B7L807C22,B7L807C31,B7L807C40)</f>
        <v>1.4594473991643047</v>
      </c>
      <c r="AN23" s="16" t="s">
        <v>32995</v>
      </c>
      <c r="AO23" s="33">
        <f>D6L716C8-D6L716C18</f>
        <v>35.530431127010338</v>
      </c>
      <c r="AP23" s="16" t="s">
        <v>32996</v>
      </c>
      <c r="AQ23" s="33">
        <f>CHOOSE(MIN(D6L716C9,RUN_YEARS),B7L807C2,B7L807C11,B7L807C20,B7L807C29,B7L807C38)</f>
        <v>19.887510483479215</v>
      </c>
      <c r="AR23" s="16" t="s">
        <v>32997</v>
      </c>
      <c r="AS23" s="33">
        <f>IF(D6L716C20=0,0,D6L716C18/D6L716C20)</f>
        <v>7.3385122807436587E-2</v>
      </c>
      <c r="AT23" s="16" t="s">
        <v>32998</v>
      </c>
      <c r="AU23" s="33">
        <f>IF(D6L716C5=0,0,D6L716C18/D6L716C5)</f>
        <v>1.9727658717932472E-2</v>
      </c>
      <c r="AV23" s="16" t="s">
        <v>32999</v>
      </c>
      <c r="AW23" s="33">
        <f>CHOOSE(MIN(D6L716C9,RUN_YEARS),B7L807C1,B7L807C10,B7L807C19,B7L807C28,B7L807C37)</f>
        <v>484.1639526889204</v>
      </c>
      <c r="AX23" s="16" t="s">
        <v>33000</v>
      </c>
      <c r="AY23" s="33">
        <f>IF(D6L716C23=0,0,D6L716C19/D6L716C23)</f>
        <v>7.3385122807436587E-2</v>
      </c>
      <c r="AZ23" s="16" t="s">
        <v>33001</v>
      </c>
      <c r="BA23" s="33">
        <f>IF(D6L716C5=0,0,D6L716C19/D6L716C5)</f>
        <v>0.48027234128206753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14935.666666666668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1030.8497896757294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19.887510483479215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484.1639526889204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0.2062241192447358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12719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879.7495326209837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17.167626638382487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418.00491894926972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526.318230553376</v>
      </c>
      <c r="J26" s="16" t="s">
        <v>33065</v>
      </c>
      <c r="K26" s="21">
        <f>IF(FLOW_THRU_100PCT="Y",1,INDEX(VariabilityMatrix,D6L719C1,D6L719C9))</f>
        <v>0.21838298522520463</v>
      </c>
      <c r="L26" s="16" t="s">
        <v>33045</v>
      </c>
      <c r="M26" s="15">
        <f>IF(D6L719C2&lt;&gt;0,D6L719C2*D6L719C4,D6L719C3*D6L719C4)</f>
        <v>114.93894636669376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57.469473183346878</v>
      </c>
      <c r="R26" s="16" t="s">
        <v>33047</v>
      </c>
      <c r="S26" s="15">
        <f>D6L719C5-D6L719C7</f>
        <v>57.469473183346878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48.725643228694814</v>
      </c>
      <c r="X26" s="16" t="s">
        <v>33049</v>
      </c>
      <c r="Y26" s="33">
        <f>D6L719C7-D6L719C10</f>
        <v>8.7438299546520639</v>
      </c>
      <c r="Z26" s="16" t="s">
        <v>33050</v>
      </c>
      <c r="AA26" s="33">
        <f>CHOOSE(MIN(D6L719C9,RUN_YEARS),B7L807C7,B7L807C16,B7L807C25,B7L807C34,B7L807C43)</f>
        <v>14935.666666666668</v>
      </c>
      <c r="AB26" s="16" t="s">
        <v>33051</v>
      </c>
      <c r="AC26" s="33">
        <f>IF(D6L719C12=0,0,D6L719C10/D6L719C12)</f>
        <v>3.262368149755271E-3</v>
      </c>
      <c r="AD26" s="16" t="s">
        <v>33052</v>
      </c>
      <c r="AE26" s="33">
        <f>IF(D6L719C5=0,0,D6L719C10/D6L719C5)</f>
        <v>0.42392630843546875</v>
      </c>
      <c r="AF26" s="16" t="s">
        <v>33053</v>
      </c>
      <c r="AG26" s="33">
        <f>CHOOSE(MIN(D6L719C9,RUN_YEARS),B7L807C5,B7L807C14,B7L807C23,B7L807C32,B7L807C41)</f>
        <v>1030.8497896757294</v>
      </c>
      <c r="AH26" s="16" t="s">
        <v>33054</v>
      </c>
      <c r="AI26" s="33">
        <f>IF(D6L719C15=0,0,D6L719C11/D6L719C15)</f>
        <v>8.4821571893637163E-3</v>
      </c>
      <c r="AJ26" s="16" t="s">
        <v>33055</v>
      </c>
      <c r="AK26" s="33">
        <f>IF(D6L719C5=0,0,D6L719C11/D6L719C5)</f>
        <v>7.6073691564531282E-2</v>
      </c>
      <c r="AL26" s="16" t="s">
        <v>33056</v>
      </c>
      <c r="AM26" s="33">
        <f>D6L719C8*CHOOSE(MIN(D6L719C9,RUN_YEARS),B7L807C4,B7L807C13,B7L807C22,B7L807C31,B7L807C40)</f>
        <v>2.2674763073208788</v>
      </c>
      <c r="AN26" s="16" t="s">
        <v>33057</v>
      </c>
      <c r="AO26" s="33">
        <f>D6L719C8-D6L719C18</f>
        <v>55.201996876026001</v>
      </c>
      <c r="AP26" s="16" t="s">
        <v>33058</v>
      </c>
      <c r="AQ26" s="33">
        <f>CHOOSE(MIN(D6L719C9,RUN_YEARS),B7L807C2,B7L807C11,B7L807C20,B7L807C29,B7L807C38)</f>
        <v>19.887510483479215</v>
      </c>
      <c r="AR26" s="16" t="s">
        <v>33059</v>
      </c>
      <c r="AS26" s="33">
        <f>IF(D6L719C20=0,0,D6L719C18/D6L719C20)</f>
        <v>0.11401509048628775</v>
      </c>
      <c r="AT26" s="16" t="s">
        <v>33060</v>
      </c>
      <c r="AU26" s="33">
        <f>IF(D6L719C5=0,0,D6L719C18/D6L719C5)</f>
        <v>1.9727658717932472E-2</v>
      </c>
      <c r="AV26" s="16" t="s">
        <v>33061</v>
      </c>
      <c r="AW26" s="33">
        <f>CHOOSE(MIN(D6L719C9,RUN_YEARS),B7L807C1,B7L807C10,B7L807C19,B7L807C28,B7L807C37)</f>
        <v>484.1639526889204</v>
      </c>
      <c r="AX26" s="16" t="s">
        <v>33062</v>
      </c>
      <c r="AY26" s="33">
        <f>IF(D6L719C23=0,0,D6L719C19/D6L719C23)</f>
        <v>0.11401509048628775</v>
      </c>
      <c r="AZ26" s="16" t="s">
        <v>33063</v>
      </c>
      <c r="BA26" s="33">
        <f>IF(D6L719C5=0,0,D6L719C19/D6L719C5)</f>
        <v>0.48027234128206753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61.224826879441402</v>
      </c>
      <c r="J27" s="16" t="s">
        <v>33086</v>
      </c>
      <c r="K27" s="21">
        <f>IF(FLOW_THRU_100PCT="Y",1,INDEX(VariabilityMatrix,D6L720C1,D6L720C9))</f>
        <v>0.2062241192447358</v>
      </c>
      <c r="L27" s="16" t="s">
        <v>33066</v>
      </c>
      <c r="M27" s="15">
        <f>IF(D6L720C2&lt;&gt;0,D6L720C2*D6L720C4,D6L720C3*D6L720C4)</f>
        <v>12.626035999124229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6.3130179995621143</v>
      </c>
      <c r="R27" s="16" t="s">
        <v>33068</v>
      </c>
      <c r="S27" s="15">
        <f>D6L720C5-D6L720C7</f>
        <v>6.3130179995621143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5.3507536768493678</v>
      </c>
      <c r="X27" s="16" t="s">
        <v>33070</v>
      </c>
      <c r="Y27" s="33">
        <f>D6L720C7-D6L720C10</f>
        <v>0.96226432271274653</v>
      </c>
      <c r="Z27" s="16" t="s">
        <v>33071</v>
      </c>
      <c r="AA27" s="33">
        <f>CHOOSE(MIN(D6L720C9,RUN_YEARS),B7L807C7,B7L807C16,B7L807C25,B7L807C34,B7L807C43)</f>
        <v>12719</v>
      </c>
      <c r="AB27" s="16" t="s">
        <v>33072</v>
      </c>
      <c r="AC27" s="33">
        <f>IF(D6L720C12=0,0,D6L720C10/D6L720C12)</f>
        <v>4.2068980869953358E-4</v>
      </c>
      <c r="AD27" s="16" t="s">
        <v>33073</v>
      </c>
      <c r="AE27" s="33">
        <f>IF(D6L720C5=0,0,D6L720C10/D6L720C5)</f>
        <v>0.42378729770931339</v>
      </c>
      <c r="AF27" s="16" t="s">
        <v>33074</v>
      </c>
      <c r="AG27" s="33">
        <f>CHOOSE(MIN(D6L720C9,RUN_YEARS),B7L807C5,B7L807C14,B7L807C23,B7L807C32,B7L807C41)</f>
        <v>879.7495326209837</v>
      </c>
      <c r="AH27" s="16" t="s">
        <v>33075</v>
      </c>
      <c r="AI27" s="33">
        <f>IF(D6L720C15=0,0,D6L720C11/D6L720C15)</f>
        <v>1.0937935026187869E-3</v>
      </c>
      <c r="AJ27" s="16" t="s">
        <v>33076</v>
      </c>
      <c r="AK27" s="33">
        <f>IF(D6L720C5=0,0,D6L720C11/D6L720C5)</f>
        <v>7.6212702290686593E-2</v>
      </c>
      <c r="AL27" s="16" t="s">
        <v>33077</v>
      </c>
      <c r="AM27" s="33">
        <f>D6L720C8*CHOOSE(MIN(D6L720C9,RUN_YEARS),B7L807C4,B7L807C13,B7L807C22,B7L807C31,B7L807C40)</f>
        <v>0.2490495714326742</v>
      </c>
      <c r="AN27" s="16" t="s">
        <v>33078</v>
      </c>
      <c r="AO27" s="33">
        <f>D6L720C8-D6L720C18</f>
        <v>6.0639684281294404</v>
      </c>
      <c r="AP27" s="16" t="s">
        <v>33079</v>
      </c>
      <c r="AQ27" s="33">
        <f>CHOOSE(MIN(D6L720C9,RUN_YEARS),B7L807C2,B7L807C11,B7L807C20,B7L807C29,B7L807C38)</f>
        <v>17.167626638382487</v>
      </c>
      <c r="AR27" s="16" t="s">
        <v>33080</v>
      </c>
      <c r="AS27" s="33">
        <f>IF(D6L720C20=0,0,D6L720C18/D6L720C20)</f>
        <v>1.4506930787734055E-2</v>
      </c>
      <c r="AT27" s="16" t="s">
        <v>33081</v>
      </c>
      <c r="AU27" s="33">
        <f>IF(D6L720C5=0,0,D6L720C18/D6L720C5)</f>
        <v>1.9725080100353655E-2</v>
      </c>
      <c r="AV27" s="16" t="s">
        <v>33082</v>
      </c>
      <c r="AW27" s="33">
        <f>CHOOSE(MIN(D6L720C9,RUN_YEARS),B7L807C1,B7L807C10,B7L807C19,B7L807C28,B7L807C37)</f>
        <v>418.00491894926972</v>
      </c>
      <c r="AX27" s="16" t="s">
        <v>33083</v>
      </c>
      <c r="AY27" s="33">
        <f>IF(D6L720C23=0,0,D6L720C19/D6L720C23)</f>
        <v>1.4506930787734058E-2</v>
      </c>
      <c r="AZ27" s="16" t="s">
        <v>33084</v>
      </c>
      <c r="BA27" s="33">
        <f>IF(D6L720C5=0,0,D6L720C19/D6L720C5)</f>
        <v>0.48027491989964638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0.2062241192447358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12719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879.7495326209837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17.167626638382487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418.00491894926972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0.2062241192447358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12719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879.7495326209837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17.167626638382487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418.00491894926972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0.2062241192447358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12719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879.7495326209837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17.167626638382487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418.00491894926972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0.2062241192447358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12719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879.7495326209837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17.167626638382487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418.00491894926972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0.2062241192447358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12719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879.7495326209837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17.167626638382487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418.00491894926972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19.017202481966269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16.354794134490991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8.1773970672454954</v>
      </c>
      <c r="R33" s="16" t="s">
        <v>33194</v>
      </c>
      <c r="S33" s="15">
        <f>D6L726C5-D6L726C7</f>
        <v>8.1773970672454954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6.9309540108480663</v>
      </c>
      <c r="X33" s="16" t="s">
        <v>33196</v>
      </c>
      <c r="Y33" s="33">
        <f>D6L726C7-D6L726C10</f>
        <v>1.2464430563974291</v>
      </c>
      <c r="Z33" s="16" t="s">
        <v>33197</v>
      </c>
      <c r="AA33" s="33">
        <f>CHOOSE(MIN(D6L726C9,RUN_YEARS),B7L807C7,B7L807C16,B7L807C25,B7L807C34,B7L807C43)</f>
        <v>12719</v>
      </c>
      <c r="AB33" s="16" t="s">
        <v>33198</v>
      </c>
      <c r="AC33" s="33">
        <f>IF(D6L726C12=0,0,D6L726C10/D6L726C12)</f>
        <v>5.4492916195047298E-4</v>
      </c>
      <c r="AD33" s="16" t="s">
        <v>33199</v>
      </c>
      <c r="AE33" s="33">
        <f>IF(D6L726C5=0,0,D6L726C10/D6L726C5)</f>
        <v>0.42378729770931339</v>
      </c>
      <c r="AF33" s="16" t="s">
        <v>33200</v>
      </c>
      <c r="AG33" s="33">
        <f>CHOOSE(MIN(D6L726C9,RUN_YEARS),B7L807C5,B7L807C14,B7L807C23,B7L807C32,B7L807C41)</f>
        <v>879.7495326209837</v>
      </c>
      <c r="AH33" s="16" t="s">
        <v>33201</v>
      </c>
      <c r="AI33" s="33">
        <f>IF(D6L726C15=0,0,D6L726C11/D6L726C15)</f>
        <v>1.4168158210712291E-3</v>
      </c>
      <c r="AJ33" s="16" t="s">
        <v>33202</v>
      </c>
      <c r="AK33" s="33">
        <f>IF(D6L726C5=0,0,D6L726C11/D6L726C5)</f>
        <v>7.6212702290686593E-2</v>
      </c>
      <c r="AL33" s="16" t="s">
        <v>33203</v>
      </c>
      <c r="AM33" s="33">
        <f>D6L726C8*CHOOSE(MIN(D6L726C9,RUN_YEARS),B7L807C4,B7L807C13,B7L807C22,B7L807C31,B7L807C40)</f>
        <v>0.3225996243276289</v>
      </c>
      <c r="AN33" s="16" t="s">
        <v>33204</v>
      </c>
      <c r="AO33" s="33">
        <f>D6L726C8-D6L726C18</f>
        <v>7.8547974429178664</v>
      </c>
      <c r="AP33" s="16" t="s">
        <v>33205</v>
      </c>
      <c r="AQ33" s="33">
        <f>CHOOSE(MIN(D6L726C9,RUN_YEARS),B7L807C2,B7L807C11,B7L807C20,B7L807C29,B7L807C38)</f>
        <v>17.167626638382487</v>
      </c>
      <c r="AR33" s="16" t="s">
        <v>33206</v>
      </c>
      <c r="AS33" s="33">
        <f>IF(D6L726C20=0,0,D6L726C18/D6L726C20)</f>
        <v>1.8791160311372186E-2</v>
      </c>
      <c r="AT33" s="16" t="s">
        <v>33207</v>
      </c>
      <c r="AU33" s="33">
        <f>IF(D6L726C5=0,0,D6L726C18/D6L726C5)</f>
        <v>1.9725080100353655E-2</v>
      </c>
      <c r="AV33" s="16" t="s">
        <v>33208</v>
      </c>
      <c r="AW33" s="33">
        <f>CHOOSE(MIN(D6L726C9,RUN_YEARS),B7L807C1,B7L807C10,B7L807C19,B7L807C28,B7L807C37)</f>
        <v>418.00491894926972</v>
      </c>
      <c r="AX33" s="16" t="s">
        <v>33209</v>
      </c>
      <c r="AY33" s="33">
        <f>IF(D6L726C23=0,0,D6L726C19/D6L726C23)</f>
        <v>1.879116031137219E-2</v>
      </c>
      <c r="AZ33" s="16" t="s">
        <v>33210</v>
      </c>
      <c r="BA33" s="33">
        <f>IF(D6L726C5=0,0,D6L726C19/D6L726C5)</f>
        <v>0.48027491989964632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-13.998693127507106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-12.038876089656112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-6.019438044828056</v>
      </c>
      <c r="R34" s="16" t="s">
        <v>33214</v>
      </c>
      <c r="S34" s="15">
        <f>D6L727C5-D6L727C7</f>
        <v>-6.019438044828056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-5.103596298399947</v>
      </c>
      <c r="X34" s="16" t="s">
        <v>33216</v>
      </c>
      <c r="Y34" s="33">
        <f>D6L727C7-D6L727C10</f>
        <v>-0.915841746428109</v>
      </c>
      <c r="Z34" s="16" t="s">
        <v>33217</v>
      </c>
      <c r="AA34" s="33">
        <f>CHOOSE(MIN(D6L727C9,RUN_YEARS),B7L807C7,B7L807C16,B7L807C25,B7L807C34,B7L807C43)</f>
        <v>14935.666666666668</v>
      </c>
      <c r="AB34" s="16" t="s">
        <v>33218</v>
      </c>
      <c r="AC34" s="33">
        <f>IF(D6L727C12=0,0,D6L727C10/D6L727C12)</f>
        <v>-3.4170528924498049E-4</v>
      </c>
      <c r="AD34" s="16" t="s">
        <v>33219</v>
      </c>
      <c r="AE34" s="33">
        <f>IF(D6L727C5=0,0,D6L727C10/D6L727C5)</f>
        <v>0.42392630843546875</v>
      </c>
      <c r="AF34" s="16" t="s">
        <v>33220</v>
      </c>
      <c r="AG34" s="33">
        <f>CHOOSE(MIN(D6L727C9,RUN_YEARS),B7L807C5,B7L807C14,B7L807C23,B7L807C32,B7L807C41)</f>
        <v>1030.8497896757294</v>
      </c>
      <c r="AH34" s="16" t="s">
        <v>33221</v>
      </c>
      <c r="AI34" s="33">
        <f>IF(D6L727C15=0,0,D6L727C11/D6L727C15)</f>
        <v>-8.8843375203694996E-4</v>
      </c>
      <c r="AJ34" s="16" t="s">
        <v>33222</v>
      </c>
      <c r="AK34" s="33">
        <f>IF(D6L727C5=0,0,D6L727C11/D6L727C5)</f>
        <v>7.607369156453124E-2</v>
      </c>
      <c r="AL34" s="16" t="s">
        <v>33223</v>
      </c>
      <c r="AM34" s="33">
        <f>D6L727C8*CHOOSE(MIN(D6L727C9,RUN_YEARS),B7L807C4,B7L807C13,B7L807C22,B7L807C31,B7L807C40)</f>
        <v>-0.23749883884421319</v>
      </c>
      <c r="AN34" s="16" t="s">
        <v>33224</v>
      </c>
      <c r="AO34" s="33">
        <f>D6L727C8-D6L727C18</f>
        <v>-5.7819392059838428</v>
      </c>
      <c r="AP34" s="16" t="s">
        <v>33225</v>
      </c>
      <c r="AQ34" s="33">
        <f>CHOOSE(MIN(D6L727C9,RUN_YEARS),B7L807C2,B7L807C11,B7L807C20,B7L807C29,B7L807C38)</f>
        <v>19.887510483479215</v>
      </c>
      <c r="AR34" s="16" t="s">
        <v>33226</v>
      </c>
      <c r="AS34" s="33">
        <f>IF(D6L727C20=0,0,D6L727C18/D6L727C20)</f>
        <v>-1.1942110051507263E-2</v>
      </c>
      <c r="AT34" s="16" t="s">
        <v>33227</v>
      </c>
      <c r="AU34" s="33">
        <f>IF(D6L727C5=0,0,D6L727C18/D6L727C5)</f>
        <v>1.9727658717932472E-2</v>
      </c>
      <c r="AV34" s="16" t="s">
        <v>33228</v>
      </c>
      <c r="AW34" s="33">
        <f>CHOOSE(MIN(D6L727C9,RUN_YEARS),B7L807C1,B7L807C10,B7L807C19,B7L807C28,B7L807C37)</f>
        <v>484.1639526889204</v>
      </c>
      <c r="AX34" s="16" t="s">
        <v>33229</v>
      </c>
      <c r="AY34" s="33">
        <f>IF(D6L727C23=0,0,D6L727C19/D6L727C23)</f>
        <v>-1.1942110051507263E-2</v>
      </c>
      <c r="AZ34" s="16" t="s">
        <v>33230</v>
      </c>
      <c r="BA34" s="33">
        <f>IF(D6L727C5=0,0,D6L727C19/D6L727C5)</f>
        <v>0.48027234128206753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3108.1599397662544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2077.9403311956466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1038.9701655978233</v>
      </c>
      <c r="R35" s="16" t="s">
        <v>33234</v>
      </c>
      <c r="S35" s="15">
        <f>SUM(D6L701C8:D6L727C8)-2*SUM(D6L709C8,D6L711C8,D6L722C8,D6L724C8,D6L727C8)</f>
        <v>1038.9701655978233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880.88954510670476</v>
      </c>
      <c r="X35" s="16" t="s">
        <v>33236</v>
      </c>
      <c r="Y35" s="33">
        <f>SUM(D6L701C11:D6L727C11)-2*SUM(D6L709C11,D6L711C11,D6L722C11,D6L724C11,D6L727C11)</f>
        <v>158.08062049111905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5.9122235397927471E-2</v>
      </c>
      <c r="AD35" s="16" t="s">
        <v>33238</v>
      </c>
      <c r="AE35" s="33">
        <f>IF(D6L728C5=0,0,D6L728C10/D6L728C5)</f>
        <v>0.42392436966649616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0.15371781203461157</v>
      </c>
      <c r="AJ35" s="16" t="s">
        <v>33240</v>
      </c>
      <c r="AK35" s="33">
        <f>IF(D6L728C5=0,0,D6L728C11/D6L728C5)</f>
        <v>7.6075630333504077E-2</v>
      </c>
      <c r="AL35" s="16" t="s">
        <v>33241</v>
      </c>
      <c r="AM35" s="33">
        <f>SUM(D6L701C18:D6L727C18)-2*SUM(D6L709C18,D6L711C18,D6L722C18,D6L724C18,D6L727C18)</f>
        <v>40.992822959577268</v>
      </c>
      <c r="AN35" s="16" t="s">
        <v>33242</v>
      </c>
      <c r="AO35" s="33">
        <f>SUM(D6L701C19:D6L727C19)-2*SUM(D6L709C19,D6L711C19,D6L722C19,D6L724C19,D6L727C19)</f>
        <v>997.97734263824645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2.0657884723057083</v>
      </c>
      <c r="AT35" s="16" t="s">
        <v>33244</v>
      </c>
      <c r="AU35" s="33">
        <f>IF(D6L728C5=0,0,D6L728C18/D6L728C5)</f>
        <v>1.9727622754205844E-2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2.0657884723057083</v>
      </c>
      <c r="AZ35" s="16" t="s">
        <v>33246</v>
      </c>
      <c r="BA35" s="33">
        <f>IF(D6L728C5=0,0,D6L728C19/D6L728C5)</f>
        <v>0.48027237724579436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24.565031496188602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12.282515748094301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6.1412578740471506</v>
      </c>
      <c r="R36" s="16" t="s">
        <v>33251</v>
      </c>
      <c r="S36" s="15">
        <f>D6L729C5-D6L729C7</f>
        <v>6.1412578740471506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5.2051741579569697</v>
      </c>
      <c r="X36" s="16" t="s">
        <v>33253</v>
      </c>
      <c r="Y36" s="33">
        <f>D6L729C7-D6L729C10</f>
        <v>0.93608371609018093</v>
      </c>
      <c r="Z36" s="16" t="s">
        <v>33254</v>
      </c>
      <c r="AA36" s="33">
        <f>CHOOSE(MIN(D6L729C9,RUN_YEARS),B7L807C7,B7L807C16,B7L807C25,B7L807C34,B7L807C43)</f>
        <v>12719</v>
      </c>
      <c r="AB36" s="16" t="s">
        <v>33255</v>
      </c>
      <c r="AC36" s="33">
        <f>IF(D6L729C12=0,0,D6L729C10/D6L729C12)</f>
        <v>4.0924397813955259E-4</v>
      </c>
      <c r="AD36" s="16" t="s">
        <v>33256</v>
      </c>
      <c r="AE36" s="33">
        <f>IF(D6L729C5=0,0,D6L729C10/D6L729C5)</f>
        <v>0.42378729770931339</v>
      </c>
      <c r="AF36" s="16" t="s">
        <v>33257</v>
      </c>
      <c r="AG36" s="33">
        <f>CHOOSE(MIN(D6L729C9,RUN_YEARS),B7L807C5,B7L807C14,B7L807C23,B7L807C32,B7L807C41)</f>
        <v>879.7495326209837</v>
      </c>
      <c r="AH36" s="16" t="s">
        <v>33258</v>
      </c>
      <c r="AI36" s="33">
        <f>IF(D6L729C15=0,0,D6L729C11/D6L729C15)</f>
        <v>1.0640343431628366E-3</v>
      </c>
      <c r="AJ36" s="16" t="s">
        <v>33259</v>
      </c>
      <c r="AK36" s="33">
        <f>IF(D6L729C5=0,0,D6L729C11/D6L729C5)</f>
        <v>7.6212702290686607E-2</v>
      </c>
      <c r="AL36" s="16" t="s">
        <v>33260</v>
      </c>
      <c r="AM36" s="33">
        <f>D6L729C8*CHOOSE(MIN(D6L729C9,RUN_YEARS),B7L807C4,B7L807C13,B7L807C22,B7L807C31,B7L807C40)</f>
        <v>0.24227360696501529</v>
      </c>
      <c r="AN36" s="16" t="s">
        <v>33261</v>
      </c>
      <c r="AO36" s="33">
        <f>D6L729C8-D6L729C18</f>
        <v>5.8989842670821355</v>
      </c>
      <c r="AP36" s="16" t="s">
        <v>33262</v>
      </c>
      <c r="AQ36" s="33">
        <f>CHOOSE(MIN(D6L729C9,RUN_YEARS),B7L807C2,B7L807C11,B7L807C20,B7L807C29,B7L807C38)</f>
        <v>17.167626638382487</v>
      </c>
      <c r="AR36" s="16" t="s">
        <v>33263</v>
      </c>
      <c r="AS36" s="33">
        <f>IF(D6L729C20=0,0,D6L729C18/D6L729C20)</f>
        <v>1.4112236482552141E-2</v>
      </c>
      <c r="AT36" s="16" t="s">
        <v>33264</v>
      </c>
      <c r="AU36" s="33">
        <f>IF(D6L729C5=0,0,D6L729C18/D6L729C5)</f>
        <v>1.9725080100353655E-2</v>
      </c>
      <c r="AV36" s="16" t="s">
        <v>33265</v>
      </c>
      <c r="AW36" s="33">
        <f>CHOOSE(MIN(D6L729C9,RUN_YEARS),B7L807C1,B7L807C10,B7L807C19,B7L807C28,B7L807C37)</f>
        <v>418.00491894926972</v>
      </c>
      <c r="AX36" s="16" t="s">
        <v>33266</v>
      </c>
      <c r="AY36" s="33">
        <f>IF(D6L729C23=0,0,D6L729C19/D6L729C23)</f>
        <v>1.4112236482552143E-2</v>
      </c>
      <c r="AZ36" s="16" t="s">
        <v>33267</v>
      </c>
      <c r="BA36" s="33">
        <f>IF(D6L729C5=0,0,D6L729C19/D6L729C5)</f>
        <v>0.48027491989964638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12719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879.7495326209837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17.167626638382487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418.00491894926972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12719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879.7495326209837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17.167626638382487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418.00491894926972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12719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879.7495326209837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17.167626638382487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418.00491894926972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10142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10142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4056.8</v>
      </c>
      <c r="R40" s="16" t="s">
        <v>33332</v>
      </c>
      <c r="S40" s="15">
        <f>D6L733C5-D6L733C7</f>
        <v>6085.2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3438.4406186942851</v>
      </c>
      <c r="X40" s="16" t="s">
        <v>33334</v>
      </c>
      <c r="Y40" s="33">
        <f>D6L733C7-D6L733C10</f>
        <v>618.35938130571503</v>
      </c>
      <c r="Z40" s="16" t="s">
        <v>33335</v>
      </c>
      <c r="AA40" s="33">
        <f>CHOOSE(MIN(D6L733C9,RUN_YEARS),B7L807C7,B7L807C16,B7L807C25,B7L807C34,B7L807C43)</f>
        <v>12719</v>
      </c>
      <c r="AB40" s="16" t="s">
        <v>33336</v>
      </c>
      <c r="AC40" s="33">
        <f>IF(D6L733C12=0,0,D6L733C10/D6L733C12)</f>
        <v>0.27033891176148167</v>
      </c>
      <c r="AD40" s="16" t="s">
        <v>33337</v>
      </c>
      <c r="AE40" s="33">
        <f>IF(D6L733C5=0,0,D6L733C10/D6L733C5)</f>
        <v>0.33902983816745069</v>
      </c>
      <c r="AF40" s="16" t="s">
        <v>33338</v>
      </c>
      <c r="AG40" s="33">
        <f>CHOOSE(MIN(D6L733C9,RUN_YEARS),B7L807C5,B7L807C14,B7L807C23,B7L807C32,B7L807C41)</f>
        <v>879.7495326209837</v>
      </c>
      <c r="AH40" s="16" t="s">
        <v>33339</v>
      </c>
      <c r="AI40" s="33">
        <f>IF(D6L733C15=0,0,D6L733C11/D6L733C15)</f>
        <v>0.70288117057985233</v>
      </c>
      <c r="AJ40" s="16" t="s">
        <v>33340</v>
      </c>
      <c r="AK40" s="33">
        <f>IF(D6L733C5=0,0,D6L733C11/D6L733C5)</f>
        <v>6.0970161832549302E-2</v>
      </c>
      <c r="AL40" s="16" t="s">
        <v>33341</v>
      </c>
      <c r="AM40" s="33">
        <f>D6L733C8*CHOOSE(MIN(D6L733C9,RUN_YEARS),B7L807C4,B7L807C13,B7L807C22,B7L807C31,B7L807C40)</f>
        <v>240.06211485334413</v>
      </c>
      <c r="AN40" s="16" t="s">
        <v>33342</v>
      </c>
      <c r="AO40" s="33">
        <f>D6L733C8-D6L733C18</f>
        <v>5845.1378851466561</v>
      </c>
      <c r="AP40" s="16" t="s">
        <v>33343</v>
      </c>
      <c r="AQ40" s="33">
        <f>CHOOSE(MIN(D6L733C9,RUN_YEARS),B7L807C2,B7L807C11,B7L807C20,B7L807C29,B7L807C38)</f>
        <v>17.167626638382487</v>
      </c>
      <c r="AR40" s="16" t="s">
        <v>33344</v>
      </c>
      <c r="AS40" s="33">
        <f>IF(D6L733C20=0,0,D6L733C18/D6L733C20)</f>
        <v>13.983418902914963</v>
      </c>
      <c r="AT40" s="16" t="s">
        <v>33345</v>
      </c>
      <c r="AU40" s="33">
        <f>IF(D6L733C5=0,0,D6L733C18/D6L733C5)</f>
        <v>2.3670096120424387E-2</v>
      </c>
      <c r="AV40" s="16" t="s">
        <v>33346</v>
      </c>
      <c r="AW40" s="33">
        <f>CHOOSE(MIN(D6L733C9,RUN_YEARS),B7L807C1,B7L807C10,B7L807C19,B7L807C28,B7L807C37)</f>
        <v>418.00491894926972</v>
      </c>
      <c r="AX40" s="16" t="s">
        <v>33347</v>
      </c>
      <c r="AY40" s="33">
        <f>IF(D6L733C23=0,0,D6L733C19/D6L733C23)</f>
        <v>13.983418902914964</v>
      </c>
      <c r="AZ40" s="16" t="s">
        <v>33348</v>
      </c>
      <c r="BA40" s="33">
        <f>IF(D6L733C5=0,0,D6L733C19/D6L733C5)</f>
        <v>0.57632990387957561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1175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1175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1175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12719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879.7495326209837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46.353938235831087</v>
      </c>
      <c r="AN41" s="16" t="s">
        <v>33361</v>
      </c>
      <c r="AO41" s="33">
        <f>D6L734C8-D6L734C18</f>
        <v>1128.646061764169</v>
      </c>
      <c r="AP41" s="16" t="s">
        <v>33362</v>
      </c>
      <c r="AQ41" s="33">
        <f>CHOOSE(MIN(D6L734C9,RUN_YEARS),B7L807C2,B7L807C11,B7L807C20,B7L807C29,B7L807C38)</f>
        <v>17.167626638382487</v>
      </c>
      <c r="AR41" s="16" t="s">
        <v>33363</v>
      </c>
      <c r="AS41" s="33">
        <f>IF(D6L734C20=0,0,D6L734C18/D6L734C20)</f>
        <v>2.7000784215679157</v>
      </c>
      <c r="AT41" s="16" t="s">
        <v>33364</v>
      </c>
      <c r="AU41" s="33">
        <f>IF(D6L734C5=0,0,D6L734C18/D6L734C5)</f>
        <v>3.945016020070731E-2</v>
      </c>
      <c r="AV41" s="16" t="s">
        <v>33365</v>
      </c>
      <c r="AW41" s="33">
        <f>CHOOSE(MIN(D6L734C9,RUN_YEARS),B7L807C1,B7L807C10,B7L807C19,B7L807C28,B7L807C37)</f>
        <v>418.00491894926972</v>
      </c>
      <c r="AX41" s="16" t="s">
        <v>33366</v>
      </c>
      <c r="AY41" s="33">
        <f>IF(D6L734C23=0,0,D6L734C19/D6L734C23)</f>
        <v>2.7000784215679161</v>
      </c>
      <c r="AZ41" s="16" t="s">
        <v>33367</v>
      </c>
      <c r="BA41" s="33">
        <f>IF(D6L734C5=0,0,D6L734C19/D6L734C5)</f>
        <v>0.96054983979929276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-151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-151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-151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-127.98376390821265</v>
      </c>
      <c r="X42" s="16" t="s">
        <v>33374</v>
      </c>
      <c r="Y42" s="33">
        <f>D6L735C7-D6L735C10</f>
        <v>-23.016236091787349</v>
      </c>
      <c r="Z42" s="16" t="s">
        <v>33375</v>
      </c>
      <c r="AA42" s="33">
        <f>CHOOSE(MIN(D6L735C9,RUN_YEARS),B7L807C7,B7L807C16,B7L807C25,B7L807C34,B7L807C43)</f>
        <v>12719</v>
      </c>
      <c r="AB42" s="16" t="s">
        <v>33376</v>
      </c>
      <c r="AC42" s="33">
        <f>IF(D6L735C12=0,0,D6L735C10/D6L735C12)</f>
        <v>-1.0062407729240715E-2</v>
      </c>
      <c r="AD42" s="16" t="s">
        <v>33377</v>
      </c>
      <c r="AE42" s="33">
        <f>IF(D6L735C5=0,0,D6L735C10/D6L735C5)</f>
        <v>0.84757459541862679</v>
      </c>
      <c r="AF42" s="16" t="s">
        <v>33378</v>
      </c>
      <c r="AG42" s="33">
        <f>CHOOSE(MIN(D6L735C9,RUN_YEARS),B7L807C5,B7L807C14,B7L807C23,B7L807C32,B7L807C41)</f>
        <v>879.7495326209837</v>
      </c>
      <c r="AH42" s="16" t="s">
        <v>33379</v>
      </c>
      <c r="AI42" s="33">
        <f>IF(D6L735C15=0,0,D6L735C11/D6L735C15)</f>
        <v>-2.6162260096025843E-2</v>
      </c>
      <c r="AJ42" s="16" t="s">
        <v>33380</v>
      </c>
      <c r="AK42" s="33">
        <f>IF(D6L735C5=0,0,D6L735C11/D6L735C5)</f>
        <v>0.15242540458137316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17.167626638382487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418.00491894926972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613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613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613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12719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879.7495326209837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24.182948203033583</v>
      </c>
      <c r="AN43" s="16" t="s">
        <v>33402</v>
      </c>
      <c r="AO43" s="33">
        <f>D6L736C8-D6L736C18</f>
        <v>588.81705179696644</v>
      </c>
      <c r="AP43" s="16" t="s">
        <v>33403</v>
      </c>
      <c r="AQ43" s="33">
        <f>CHOOSE(MIN(D6L736C9,RUN_YEARS),B7L807C2,B7L807C11,B7L807C20,B7L807C29,B7L807C38)</f>
        <v>17.167626638382487</v>
      </c>
      <c r="AR43" s="16" t="s">
        <v>33404</v>
      </c>
      <c r="AS43" s="33">
        <f>IF(D6L736C20=0,0,D6L736C18/D6L736C20)</f>
        <v>1.4086366573796871</v>
      </c>
      <c r="AT43" s="16" t="s">
        <v>33405</v>
      </c>
      <c r="AU43" s="33">
        <f>IF(D6L736C5=0,0,D6L736C18/D6L736C5)</f>
        <v>3.945016020070731E-2</v>
      </c>
      <c r="AV43" s="16" t="s">
        <v>33406</v>
      </c>
      <c r="AW43" s="33">
        <f>CHOOSE(MIN(D6L736C9,RUN_YEARS),B7L807C1,B7L807C10,B7L807C19,B7L807C28,B7L807C37)</f>
        <v>418.00491894926972</v>
      </c>
      <c r="AX43" s="16" t="s">
        <v>33407</v>
      </c>
      <c r="AY43" s="33">
        <f>IF(D6L736C23=0,0,D6L736C19/D6L736C23)</f>
        <v>1.4086366573796874</v>
      </c>
      <c r="AZ43" s="16" t="s">
        <v>33408</v>
      </c>
      <c r="BA43" s="33">
        <f>IF(D6L736C5=0,0,D6L736C19/D6L736C5)</f>
        <v>0.96054983979929276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11803.565031496189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11791.282515748095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3911.9412578740476</v>
      </c>
      <c r="R44" s="16" t="s">
        <v>33412</v>
      </c>
      <c r="S44" s="15">
        <f>SUM(D6L729C8:D6L736C8)</f>
        <v>7879.3412578740472</v>
      </c>
      <c r="U44" s="21" t="str">
        <f>NULL_VALUE</f>
        <v>n/a</v>
      </c>
      <c r="V44" s="16" t="s">
        <v>33413</v>
      </c>
      <c r="W44" s="33">
        <f>SUM(D6L729C10:D6L736C10)</f>
        <v>3315.6620289440298</v>
      </c>
      <c r="X44" s="16" t="s">
        <v>33414</v>
      </c>
      <c r="Y44" s="33">
        <f>SUM(D6L729C11:D6L736C11)</f>
        <v>596.27922893001778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0.26068574801038052</v>
      </c>
      <c r="AD44" s="16" t="s">
        <v>33416</v>
      </c>
      <c r="AE44" s="33">
        <f>IF(D6L737C5=0,0,D6L737C10/D6L737C5)</f>
        <v>0.28119604669939235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0.67778294482698931</v>
      </c>
      <c r="AJ44" s="16" t="s">
        <v>33418</v>
      </c>
      <c r="AK44" s="33">
        <f>IF(D6L737C5=0,0,D6L737C11/D6L737C5)</f>
        <v>5.0569497264919619E-2</v>
      </c>
      <c r="AL44" s="16" t="s">
        <v>33419</v>
      </c>
      <c r="AM44" s="33">
        <f>SUM(D6L729C18:D6L736C18)</f>
        <v>310.84127489917381</v>
      </c>
      <c r="AN44" s="16" t="s">
        <v>33420</v>
      </c>
      <c r="AO44" s="33">
        <f>SUM(D6L729C19:D6L736C19)</f>
        <v>7568.4999829748731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18.106246218345117</v>
      </c>
      <c r="AT44" s="16" t="s">
        <v>33422</v>
      </c>
      <c r="AU44" s="33">
        <f>IF(D6L737C5=0,0,D6L737C18/D6L737C5)</f>
        <v>2.6361956342240398E-2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18.10624621834512</v>
      </c>
      <c r="AZ44" s="16" t="s">
        <v>33424</v>
      </c>
      <c r="BA44" s="33">
        <f>IF(D6L737C5=0,0,D6L737C19/D6L737C5)</f>
        <v>0.64187249969344762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93.408743393274975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46.704371696637487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23.352185848318744</v>
      </c>
      <c r="R45" s="16" t="s">
        <v>33429</v>
      </c>
      <c r="S45" s="15">
        <f>D6L738C5-D6L738C7</f>
        <v>23.352185848318744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19.792719472529342</v>
      </c>
      <c r="X45" s="16" t="s">
        <v>33431</v>
      </c>
      <c r="Y45" s="33">
        <f>D6L738C7-D6L738C10</f>
        <v>3.5594663757894018</v>
      </c>
      <c r="Z45" s="16" t="s">
        <v>33432</v>
      </c>
      <c r="AA45" s="33">
        <f>CHOOSE(MIN(D6L738C9,RUN_YEARS),B7L807C7,B7L807C16,B7L807C25,B7L807C34,B7L807C43)</f>
        <v>12719</v>
      </c>
      <c r="AB45" s="16" t="s">
        <v>33433</v>
      </c>
      <c r="AC45" s="33">
        <f>IF(D6L738C12=0,0,D6L738C10/D6L738C12)</f>
        <v>1.5561537442038951E-3</v>
      </c>
      <c r="AD45" s="16" t="s">
        <v>33434</v>
      </c>
      <c r="AE45" s="33">
        <f>IF(D6L738C5=0,0,D6L738C10/D6L738C5)</f>
        <v>0.42378729770931339</v>
      </c>
      <c r="AF45" s="16" t="s">
        <v>33435</v>
      </c>
      <c r="AG45" s="33">
        <f>CHOOSE(MIN(D6L738C9,RUN_YEARS),B7L807C5,B7L807C14,B7L807C23,B7L807C32,B7L807C41)</f>
        <v>879.7495326209837</v>
      </c>
      <c r="AH45" s="16" t="s">
        <v>33436</v>
      </c>
      <c r="AI45" s="33">
        <f>IF(D6L738C15=0,0,D6L738C11/D6L738C15)</f>
        <v>4.0459997349301252E-3</v>
      </c>
      <c r="AJ45" s="16" t="s">
        <v>33437</v>
      </c>
      <c r="AK45" s="33">
        <f>IF(D6L738C5=0,0,D6L738C11/D6L738C5)</f>
        <v>7.6212702290686593E-2</v>
      </c>
      <c r="AL45" s="16" t="s">
        <v>33438</v>
      </c>
      <c r="AM45" s="33">
        <f>D6L738C8*CHOOSE(MIN(D6L738C9,RUN_YEARS),B7L807C4,B7L807C13,B7L807C22,B7L807C31,B7L807C40)</f>
        <v>0.92124747275286456</v>
      </c>
      <c r="AN45" s="16" t="s">
        <v>33439</v>
      </c>
      <c r="AO45" s="33">
        <f>D6L738C8-D6L738C18</f>
        <v>22.43093837556588</v>
      </c>
      <c r="AP45" s="16" t="s">
        <v>33440</v>
      </c>
      <c r="AQ45" s="33">
        <f>CHOOSE(MIN(D6L738C9,RUN_YEARS),B7L807C2,B7L807C11,B7L807C20,B7L807C29,B7L807C38)</f>
        <v>17.167626638382487</v>
      </c>
      <c r="AR45" s="16" t="s">
        <v>33441</v>
      </c>
      <c r="AS45" s="33">
        <f>IF(D6L738C20=0,0,D6L738C18/D6L738C20)</f>
        <v>5.366190051530987E-2</v>
      </c>
      <c r="AT45" s="16" t="s">
        <v>33442</v>
      </c>
      <c r="AU45" s="33">
        <f>IF(D6L738C5=0,0,D6L738C18/D6L738C5)</f>
        <v>1.9725080100353655E-2</v>
      </c>
      <c r="AV45" s="16" t="s">
        <v>33443</v>
      </c>
      <c r="AW45" s="33">
        <f>CHOOSE(MIN(D6L738C9,RUN_YEARS),B7L807C1,B7L807C10,B7L807C19,B7L807C28,B7L807C37)</f>
        <v>418.00491894926972</v>
      </c>
      <c r="AX45" s="16" t="s">
        <v>33444</v>
      </c>
      <c r="AY45" s="33">
        <f>IF(D6L738C23=0,0,D6L738C19/D6L738C23)</f>
        <v>5.3661900515309877E-2</v>
      </c>
      <c r="AZ45" s="16" t="s">
        <v>33445</v>
      </c>
      <c r="BA45" s="33">
        <f>IF(D6L738C5=0,0,D6L738C19/D6L738C5)</f>
        <v>0.48027491989964638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11590.534873886521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11590.534873886521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4636.2139495546089</v>
      </c>
      <c r="R46" s="16" t="s">
        <v>33449</v>
      </c>
      <c r="S46" s="15">
        <f>D6L739C5-D6L739C7</f>
        <v>6954.3209243319125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3929.5371625679413</v>
      </c>
      <c r="X46" s="16" t="s">
        <v>33451</v>
      </c>
      <c r="Y46" s="33">
        <f>D6L739C7-D6L739C10</f>
        <v>706.67678698666759</v>
      </c>
      <c r="Z46" s="16" t="s">
        <v>33452</v>
      </c>
      <c r="AA46" s="33">
        <f>CHOOSE(MIN(D6L739C9,RUN_YEARS),B7L807C7,B7L807C16,B7L807C25,B7L807C34,B7L807C43)</f>
        <v>12719</v>
      </c>
      <c r="AB46" s="16" t="s">
        <v>33453</v>
      </c>
      <c r="AC46" s="33">
        <f>IF(D6L739C12=0,0,D6L739C10/D6L739C12)</f>
        <v>0.30895016609544312</v>
      </c>
      <c r="AD46" s="16" t="s">
        <v>33454</v>
      </c>
      <c r="AE46" s="33">
        <f>IF(D6L739C5=0,0,D6L739C10/D6L739C5)</f>
        <v>0.33902983816745075</v>
      </c>
      <c r="AF46" s="16" t="s">
        <v>33455</v>
      </c>
      <c r="AG46" s="33">
        <f>CHOOSE(MIN(D6L739C9,RUN_YEARS),B7L807C5,B7L807C14,B7L807C23,B7L807C32,B7L807C41)</f>
        <v>879.7495326209837</v>
      </c>
      <c r="AH46" s="16" t="s">
        <v>33456</v>
      </c>
      <c r="AI46" s="33">
        <f>IF(D6L739C15=0,0,D6L739C11/D6L739C15)</f>
        <v>0.80327043184815217</v>
      </c>
      <c r="AJ46" s="16" t="s">
        <v>33457</v>
      </c>
      <c r="AK46" s="33">
        <f>IF(D6L739C5=0,0,D6L739C11/D6L739C5)</f>
        <v>6.0970161832549302E-2</v>
      </c>
      <c r="AL46" s="16" t="s">
        <v>33458</v>
      </c>
      <c r="AM46" s="33">
        <f>D6L739C8*CHOOSE(MIN(D6L739C9,RUN_YEARS),B7L807C4,B7L807C13,B7L807C22,B7L807C31,B7L807C40)</f>
        <v>274.34907455202489</v>
      </c>
      <c r="AN46" s="16" t="s">
        <v>33459</v>
      </c>
      <c r="AO46" s="33">
        <f>D6L739C8-D6L739C18</f>
        <v>6679.9718497798876</v>
      </c>
      <c r="AP46" s="16" t="s">
        <v>33460</v>
      </c>
      <c r="AQ46" s="33">
        <f>CHOOSE(MIN(D6L739C9,RUN_YEARS),B7L807C2,B7L807C11,B7L807C20,B7L807C29,B7L807C38)</f>
        <v>17.167626638382487</v>
      </c>
      <c r="AR46" s="16" t="s">
        <v>33461</v>
      </c>
      <c r="AS46" s="33">
        <f>IF(D6L739C20=0,0,D6L739C18/D6L739C20)</f>
        <v>15.980605842082417</v>
      </c>
      <c r="AT46" s="16" t="s">
        <v>33462</v>
      </c>
      <c r="AU46" s="33">
        <f>IF(D6L739C5=0,0,D6L739C18/D6L739C5)</f>
        <v>2.3670096120424384E-2</v>
      </c>
      <c r="AV46" s="16" t="s">
        <v>33463</v>
      </c>
      <c r="AW46" s="33">
        <f>CHOOSE(MIN(D6L739C9,RUN_YEARS),B7L807C1,B7L807C10,B7L807C19,B7L807C28,B7L807C37)</f>
        <v>418.00491894926972</v>
      </c>
      <c r="AX46" s="16" t="s">
        <v>33464</v>
      </c>
      <c r="AY46" s="33">
        <f>IF(D6L739C23=0,0,D6L739C19/D6L739C23)</f>
        <v>15.980605842082419</v>
      </c>
      <c r="AZ46" s="16" t="s">
        <v>33465</v>
      </c>
      <c r="BA46" s="33">
        <f>IF(D6L739C5=0,0,D6L739C19/D6L739C5)</f>
        <v>0.57632990387957561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11683.943617279796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11637.23924558316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4659.566135402928</v>
      </c>
      <c r="R47" s="16" t="s">
        <v>33469</v>
      </c>
      <c r="S47" s="15">
        <f>SUM(D6L738C8:D6L739C8)</f>
        <v>6977.6731101802316</v>
      </c>
      <c r="U47" s="21" t="str">
        <f>NULL_VALUE</f>
        <v>n/a</v>
      </c>
      <c r="V47" s="16" t="s">
        <v>33470</v>
      </c>
      <c r="W47" s="33">
        <f>SUM(D6L738C10:D6L739C10)</f>
        <v>3949.3298820404707</v>
      </c>
      <c r="X47" s="16" t="s">
        <v>33471</v>
      </c>
      <c r="Y47" s="33">
        <f>SUM(D6L738C11:D6L739C11)</f>
        <v>710.23625336245698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0.31050631983964699</v>
      </c>
      <c r="AD47" s="16" t="s">
        <v>33473</v>
      </c>
      <c r="AE47" s="33">
        <f>IF(D6L740C5=0,0,D6L740C10/D6L740C5)</f>
        <v>0.33936999993700517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0.80731643158308231</v>
      </c>
      <c r="AJ47" s="16" t="s">
        <v>33475</v>
      </c>
      <c r="AK47" s="33">
        <f>IF(D6L740C5=0,0,D6L740C11/D6L740C5)</f>
        <v>6.1031335557703056E-2</v>
      </c>
      <c r="AL47" s="16" t="s">
        <v>33476</v>
      </c>
      <c r="AM47" s="33">
        <f>SUM(D6L738C18:D6L739C18)</f>
        <v>275.27032202477773</v>
      </c>
      <c r="AN47" s="16" t="s">
        <v>33477</v>
      </c>
      <c r="AO47" s="33">
        <f>SUM(D6L738C19:D6L739C19)</f>
        <v>6702.4027881554539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16.034267742597727</v>
      </c>
      <c r="AT47" s="16" t="s">
        <v>33479</v>
      </c>
      <c r="AU47" s="33">
        <f>IF(D6L740C5=0,0,D6L740C18/D6L740C5)</f>
        <v>2.3654263370863914E-2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16.034267742597727</v>
      </c>
      <c r="AZ47" s="16" t="s">
        <v>33481</v>
      </c>
      <c r="BA47" s="33">
        <f>IF(D6L740C5=0,0,D6L740C19/D6L740C5)</f>
        <v>0.57594440113442791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26595.668588542241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25506.462092526901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9610.477558874798</v>
      </c>
      <c r="R48" s="16" t="s">
        <v>33486</v>
      </c>
      <c r="S48" s="15">
        <f>SUM(D6L728C8,D6L737C8,D6L740C8)</f>
        <v>15895.984533652103</v>
      </c>
      <c r="U48" s="21" t="str">
        <f>NULL_VALUE</f>
        <v>n/a</v>
      </c>
      <c r="V48" s="16" t="s">
        <v>33487</v>
      </c>
      <c r="W48" s="33">
        <f>SUM(D6L728C10,D6L737C10,D6L740C10)</f>
        <v>8145.8814560912051</v>
      </c>
      <c r="X48" s="16" t="s">
        <v>33488</v>
      </c>
      <c r="Y48" s="33">
        <f>SUM(D6L728C11,D6L737C11,D6L740C11)</f>
        <v>1464.5961027835938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0.63031430324795501</v>
      </c>
      <c r="AD48" s="16" t="s">
        <v>33490</v>
      </c>
      <c r="AE48" s="33">
        <f>IF(D6L741C5=0,0,D6L741C10/D6L741C5)</f>
        <v>0.31936539950312648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1.6388171884446832</v>
      </c>
      <c r="AJ48" s="16" t="s">
        <v>33492</v>
      </c>
      <c r="AK48" s="33">
        <f>IF(D6L741C5=0,0,D6L741C11/D6L741C5)</f>
        <v>5.7420590024231687E-2</v>
      </c>
      <c r="AL48" s="16" t="s">
        <v>33493</v>
      </c>
      <c r="AM48" s="33">
        <f>SUM(D6L728C18,D6L737C18,D6L740C18)</f>
        <v>627.10441988352886</v>
      </c>
      <c r="AN48" s="16" t="s">
        <v>33494</v>
      </c>
      <c r="AO48" s="33">
        <f>SUM(D6L728C19,D6L737C19,D6L740C19)</f>
        <v>15268.880113768573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36.206302433248553</v>
      </c>
      <c r="AT48" s="16" t="s">
        <v>33496</v>
      </c>
      <c r="AU48" s="33">
        <f>IF(D6L741C5=0,0,D6L741C18/D6L741C5)</f>
        <v>2.4586099695389083E-2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36.206302433248553</v>
      </c>
      <c r="AZ48" s="16" t="s">
        <v>33498</v>
      </c>
      <c r="BA48" s="33">
        <f>IF(D6L741C5=0,0,D6L741C19/D6L741C5)</f>
        <v>0.59862791077725275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6784E-98CE-47DC-924A-8E760BC1706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4134.9982865000002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3556.0985263900002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1778.0492631950001</v>
      </c>
      <c r="R8" s="16" t="s">
        <v>33509</v>
      </c>
      <c r="S8" s="15">
        <f>D6L801C5-D6L801C7</f>
        <v>1778.0492631950001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1284.3046954497584</v>
      </c>
      <c r="X8" s="16" t="s">
        <v>33511</v>
      </c>
      <c r="Y8" s="33">
        <f>D6L801C7-D6L801C10</f>
        <v>493.74456774524174</v>
      </c>
      <c r="Z8" s="16" t="s">
        <v>33512</v>
      </c>
      <c r="AA8" s="33">
        <f>CHOOSE(MIN(D6L801C9,RUN_YEARS),B7L808C7,B7L808C16,B7L808C25,B7L808C34,B7L808C43)</f>
        <v>59517.333333333328</v>
      </c>
      <c r="AB8" s="16" t="s">
        <v>33513</v>
      </c>
      <c r="AC8" s="33">
        <f>IF(D6L801C12=0,0,D6L801C10/D6L801C12)</f>
        <v>2.1578666642486644E-2</v>
      </c>
      <c r="AD8" s="16" t="s">
        <v>33514</v>
      </c>
      <c r="AE8" s="33">
        <f>IF(D6L801C5=0,0,D6L801C10/D6L801C5)</f>
        <v>0.36115554333460209</v>
      </c>
      <c r="AF8" s="16" t="s">
        <v>33515</v>
      </c>
      <c r="AG8" s="33">
        <f>CHOOSE(MIN(D6L801C9,RUN_YEARS),B7L808C5,B7L808C14,B7L808C23,B7L808C32,B7L808C41)</f>
        <v>8800.4398034117585</v>
      </c>
      <c r="AH8" s="16" t="s">
        <v>33516</v>
      </c>
      <c r="AI8" s="33">
        <f>IF(D6L801C15=0,0,D6L801C11/D6L801C15)</f>
        <v>5.6104533270465259E-2</v>
      </c>
      <c r="AJ8" s="16" t="s">
        <v>33517</v>
      </c>
      <c r="AK8" s="33">
        <f>IF(D6L801C5=0,0,D6L801C11/D6L801C5)</f>
        <v>0.13884445666539791</v>
      </c>
      <c r="AL8" s="16" t="s">
        <v>33518</v>
      </c>
      <c r="AM8" s="33">
        <f>D6L801C8*CHOOSE(MIN(D6L801C9,RUN_YEARS),B7L808C4,B7L808C13,B7L808C22,B7L808C31,B7L808C40)</f>
        <v>31.656881435892295</v>
      </c>
      <c r="AN8" s="16" t="s">
        <v>33519</v>
      </c>
      <c r="AO8" s="33">
        <f>D6L801C8-D6L801C18</f>
        <v>1746.3923817591078</v>
      </c>
      <c r="AP8" s="16" t="s">
        <v>33520</v>
      </c>
      <c r="AQ8" s="33">
        <f>CHOOSE(MIN(D6L801C9,RUN_YEARS),B7L808C2,B7L808C11,B7L808C20,B7L808C29,B7L808C38)</f>
        <v>79.250000487561763</v>
      </c>
      <c r="AR8" s="16" t="s">
        <v>33521</v>
      </c>
      <c r="AS8" s="33">
        <f>IF(D6L801C20=0,0,D6L801C18/D6L801C20)</f>
        <v>0.39945591471461028</v>
      </c>
      <c r="AT8" s="16" t="s">
        <v>33522</v>
      </c>
      <c r="AU8" s="33">
        <f>IF(D6L801C5=0,0,D6L801C18/D6L801C5)</f>
        <v>8.9021384534103479E-3</v>
      </c>
      <c r="AV8" s="16" t="s">
        <v>33523</v>
      </c>
      <c r="AW8" s="33">
        <f>CHOOSE(MIN(D6L801C9,RUN_YEARS),B7L808C1,B7L808C10,B7L808C19,B7L808C28,B7L808C37)</f>
        <v>4371.9277082348653</v>
      </c>
      <c r="AX8" s="16" t="s">
        <v>33524</v>
      </c>
      <c r="AY8" s="33">
        <f>IF(D6L801C23=0,0,D6L801C19/D6L801C23)</f>
        <v>0.39945591471461023</v>
      </c>
      <c r="AZ8" s="16" t="s">
        <v>33525</v>
      </c>
      <c r="BA8" s="33">
        <f>IF(D6L801C5=0,0,D6L801C19/D6L801C5)</f>
        <v>0.49109786154658963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IF(FLOW_THRU_100PCT="Y",1,INDEX(VariabilityMatrix,D6L802C1,D6L802C9))</f>
        <v>0.49938676835045426</v>
      </c>
      <c r="L9" s="16" t="s">
        <v>33526</v>
      </c>
      <c r="M9" s="15">
        <f>IF(D6L802C2&lt;&gt;0,D6L802C2*D6L802C4,D6L802C3*D6L802C4)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60579.8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9590.3840169594459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79.99308635830171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4767.8603265097172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IF(FLOW_THRU_100PCT="Y",1,INDEX(VariabilityMatrix,D6L803C1,D6L803C9))</f>
        <v>0.49938676835045426</v>
      </c>
      <c r="L10" s="16" t="s">
        <v>33547</v>
      </c>
      <c r="M10" s="15">
        <f>IF(D6L803C2&lt;&gt;0,D6L803C2*D6L803C4,D6L803C3*D6L803C4)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60579.8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9590.3840169594459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79.99308635830171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4767.8603265097172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0.49737223867292524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53740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7553.3132562311639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72.536225768273837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3753.0236696638472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IF(FLOW_THRU_100PCT="Y",1,INDEX(VariabilityMatrix,D6L805C1,D6L805C9))</f>
        <v>0.21743042217524225</v>
      </c>
      <c r="L12" s="16" t="s">
        <v>33589</v>
      </c>
      <c r="M12" s="15">
        <f>IF(D6L805C2&lt;&gt;0,D6L805C2*D6L805C4,D6L805C3*D6L805C4)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60579.8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9590.3840169594459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79.99308635830171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4767.8603265097172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IF(FLOW_THRU_100PCT="Y",1,INDEX(VariabilityMatrix,D6L806C1,D6L806C9))</f>
        <v>0.49938676835045426</v>
      </c>
      <c r="L13" s="16" t="s">
        <v>33610</v>
      </c>
      <c r="M13" s="15">
        <f>IF(D6L806C2&lt;&gt;0,D6L806C2*D6L806C4,D6L806C3*D6L806C4)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60579.8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9590.3840169594459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79.99308635830171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4767.8603265097172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IF(FLOW_THRU_100PCT="Y",1,INDEX(VariabilityMatrix,D6L807C1,D6L807C9))</f>
        <v>0.49737223867292524</v>
      </c>
      <c r="L14" s="16" t="s">
        <v>33631</v>
      </c>
      <c r="M14" s="15">
        <f>IF(D6L807C2&lt;&gt;0,D6L807C2*D6L807C4,D6L807C3*D6L807C4)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53740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7553.3132562311639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72.536225768273837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3753.0236696638472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0.49737223867292524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53740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7553.3132562311639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72.536225768273837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3753.0236696638472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0.49737223867292524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53740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7553.3132562311639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72.536225768273837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3753.0236696638472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0.49737223867292524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53740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7553.3132562311639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72.536225768273837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3753.0236696638472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0.49737223867292524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53740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7553.3132562311639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72.536225768273837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3753.0236696638472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0.49737223867292524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53740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7553.3132562311639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72.536225768273837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3753.0236696638472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53740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7553.3132562311639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72.536225768273837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3753.0236696638472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0.49938676835045426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60579.8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9590.3840169594459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79.99308635830171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4767.8603265097172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IF(FLOW_THRU_100PCT="Y",1,INDEX(VariabilityMatrix,D6L815C1,D6L815C9))</f>
        <v>0.51079460580946057</v>
      </c>
      <c r="L22" s="16" t="s">
        <v>33798</v>
      </c>
      <c r="M22" s="15">
        <f>IF(D6L815C2&lt;&gt;0,D6L815C2*D6L815C4,D6L815C3*D6L815C4)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59517.333333333328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8800.4398034117585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79.250000487561763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4371.9277082348653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651.87671615139664</v>
      </c>
      <c r="J23" s="16" t="s">
        <v>33839</v>
      </c>
      <c r="K23" s="21">
        <f>IF(FLOW_THRU_100PCT="Y",1,INDEX(VariabilityMatrix,D6L816C1,D6L816C9))</f>
        <v>0.21838298522520463</v>
      </c>
      <c r="L23" s="16" t="s">
        <v>33819</v>
      </c>
      <c r="M23" s="15">
        <f>IF(D6L816C2&lt;&gt;0,D6L816C2*D6L816C4,D6L816C3*D6L816C4)</f>
        <v>142.35878327194536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71.179391635972678</v>
      </c>
      <c r="R23" s="16" t="s">
        <v>33821</v>
      </c>
      <c r="S23" s="15">
        <f>D6L816C5-D6L816C7</f>
        <v>71.179391635972678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51.413663721032286</v>
      </c>
      <c r="X23" s="16" t="s">
        <v>33823</v>
      </c>
      <c r="Y23" s="33">
        <f>D6L816C7-D6L816C10</f>
        <v>19.765727914940392</v>
      </c>
      <c r="Z23" s="16" t="s">
        <v>33824</v>
      </c>
      <c r="AA23" s="33">
        <f>CHOOSE(MIN(D6L816C9,RUN_YEARS),B7L808C7,B7L808C16,B7L808C25,B7L808C34,B7L808C43)</f>
        <v>59517.333333333328</v>
      </c>
      <c r="AB23" s="16" t="s">
        <v>33825</v>
      </c>
      <c r="AC23" s="33">
        <f>IF(D6L816C12=0,0,D6L816C10/D6L816C12)</f>
        <v>8.6384353669013438E-4</v>
      </c>
      <c r="AD23" s="16" t="s">
        <v>33826</v>
      </c>
      <c r="AE23" s="33">
        <f>IF(D6L816C5=0,0,D6L816C10/D6L816C5)</f>
        <v>0.36115554333460209</v>
      </c>
      <c r="AF23" s="16" t="s">
        <v>33827</v>
      </c>
      <c r="AG23" s="33">
        <f>CHOOSE(MIN(D6L816C9,RUN_YEARS),B7L808C5,B7L808C14,B7L808C23,B7L808C32,B7L808C41)</f>
        <v>8800.4398034117585</v>
      </c>
      <c r="AH23" s="16" t="s">
        <v>33828</v>
      </c>
      <c r="AI23" s="33">
        <f>IF(D6L816C15=0,0,D6L816C11/D6L816C15)</f>
        <v>2.2459931953943491E-3</v>
      </c>
      <c r="AJ23" s="16" t="s">
        <v>33829</v>
      </c>
      <c r="AK23" s="33">
        <f>IF(D6L816C5=0,0,D6L816C11/D6L816C5)</f>
        <v>0.13884445666539794</v>
      </c>
      <c r="AL23" s="16" t="s">
        <v>33830</v>
      </c>
      <c r="AM23" s="33">
        <f>D6L816C8*CHOOSE(MIN(D6L816C9,RUN_YEARS),B7L808C4,B7L808C13,B7L808C22,B7L808C31,B7L808C40)</f>
        <v>1.2672975987458945</v>
      </c>
      <c r="AN23" s="16" t="s">
        <v>33831</v>
      </c>
      <c r="AO23" s="33">
        <f>D6L816C8-D6L816C18</f>
        <v>69.91209403722678</v>
      </c>
      <c r="AP23" s="16" t="s">
        <v>33832</v>
      </c>
      <c r="AQ23" s="33">
        <f>CHOOSE(MIN(D6L816C9,RUN_YEARS),B7L808C2,B7L808C11,B7L808C20,B7L808C29,B7L808C38)</f>
        <v>79.250000487561763</v>
      </c>
      <c r="AR23" s="16" t="s">
        <v>33833</v>
      </c>
      <c r="AS23" s="33">
        <f>IF(D6L816C20=0,0,D6L816C18/D6L816C20)</f>
        <v>1.5991136794312022E-2</v>
      </c>
      <c r="AT23" s="16" t="s">
        <v>33834</v>
      </c>
      <c r="AU23" s="33">
        <f>IF(D6L816C5=0,0,D6L816C18/D6L816C5)</f>
        <v>8.9021384534103479E-3</v>
      </c>
      <c r="AV23" s="16" t="s">
        <v>33835</v>
      </c>
      <c r="AW23" s="33">
        <f>CHOOSE(MIN(D6L816C9,RUN_YEARS),B7L808C1,B7L808C10,B7L808C19,B7L808C28,B7L808C37)</f>
        <v>4371.9277082348653</v>
      </c>
      <c r="AX23" s="16" t="s">
        <v>33836</v>
      </c>
      <c r="AY23" s="33">
        <f>IF(D6L816C23=0,0,D6L816C19/D6L816C23)</f>
        <v>1.5991136794312018E-2</v>
      </c>
      <c r="AZ23" s="16" t="s">
        <v>33837</v>
      </c>
      <c r="BA23" s="33">
        <f>IF(D6L816C5=0,0,D6L816C19/D6L816C5)</f>
        <v>0.49109786154658963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59517.333333333328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8800.4398034117585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79.250000487561763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4371.9277082348653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0.2062241192447358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53740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7553.3132562311639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72.536225768273837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3753.0236696638472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1012.7908755148106</v>
      </c>
      <c r="J26" s="16" t="s">
        <v>33901</v>
      </c>
      <c r="K26" s="21">
        <f>IF(FLOW_THRU_100PCT="Y",1,INDEX(VariabilityMatrix,D6L819C1,D6L819C9))</f>
        <v>0.21838298522520463</v>
      </c>
      <c r="L26" s="16" t="s">
        <v>33881</v>
      </c>
      <c r="M26" s="15">
        <f>IF(D6L819C2&lt;&gt;0,D6L819C2*D6L819C4,D6L819C3*D6L819C4)</f>
        <v>221.17629480377295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110.58814740188647</v>
      </c>
      <c r="R26" s="16" t="s">
        <v>33883</v>
      </c>
      <c r="S26" s="15">
        <f>D6L819C5-D6L819C7</f>
        <v>110.58814740188647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79.879044922590751</v>
      </c>
      <c r="X26" s="16" t="s">
        <v>33885</v>
      </c>
      <c r="Y26" s="33">
        <f>D6L819C7-D6L819C10</f>
        <v>30.709102479295723</v>
      </c>
      <c r="Z26" s="16" t="s">
        <v>33886</v>
      </c>
      <c r="AA26" s="33">
        <f>CHOOSE(MIN(D6L819C9,RUN_YEARS),B7L808C7,B7L808C16,B7L808C25,B7L808C34,B7L808C43)</f>
        <v>59517.333333333328</v>
      </c>
      <c r="AB26" s="16" t="s">
        <v>33887</v>
      </c>
      <c r="AC26" s="33">
        <f>IF(D6L819C12=0,0,D6L819C10/D6L819C12)</f>
        <v>1.3421139767001897E-3</v>
      </c>
      <c r="AD26" s="16" t="s">
        <v>33888</v>
      </c>
      <c r="AE26" s="33">
        <f>IF(D6L819C5=0,0,D6L819C10/D6L819C5)</f>
        <v>0.36115554333460209</v>
      </c>
      <c r="AF26" s="16" t="s">
        <v>33889</v>
      </c>
      <c r="AG26" s="33">
        <f>CHOOSE(MIN(D6L819C9,RUN_YEARS),B7L808C5,B7L808C14,B7L808C23,B7L808C32,B7L808C41)</f>
        <v>8800.4398034117585</v>
      </c>
      <c r="AH26" s="16" t="s">
        <v>33890</v>
      </c>
      <c r="AI26" s="33">
        <f>IF(D6L819C15=0,0,D6L819C11/D6L819C15)</f>
        <v>3.4894963394204916E-3</v>
      </c>
      <c r="AJ26" s="16" t="s">
        <v>33891</v>
      </c>
      <c r="AK26" s="33">
        <f>IF(D6L819C5=0,0,D6L819C11/D6L819C5)</f>
        <v>0.13884445666539791</v>
      </c>
      <c r="AL26" s="16" t="s">
        <v>33892</v>
      </c>
      <c r="AM26" s="33">
        <f>D6L819C8*CHOOSE(MIN(D6L819C9,RUN_YEARS),B7L808C4,B7L808C13,B7L808C22,B7L808C31,B7L808C40)</f>
        <v>1.9689419989554904</v>
      </c>
      <c r="AN26" s="16" t="s">
        <v>33893</v>
      </c>
      <c r="AO26" s="33">
        <f>D6L819C8-D6L819C18</f>
        <v>108.61920540293099</v>
      </c>
      <c r="AP26" s="16" t="s">
        <v>33894</v>
      </c>
      <c r="AQ26" s="33">
        <f>CHOOSE(MIN(D6L819C9,RUN_YEARS),B7L808C2,B7L808C11,B7L808C20,B7L808C29,B7L808C38)</f>
        <v>79.250000487561763</v>
      </c>
      <c r="AR26" s="16" t="s">
        <v>33895</v>
      </c>
      <c r="AS26" s="33">
        <f>IF(D6L819C20=0,0,D6L819C18/D6L819C20)</f>
        <v>2.4844693840279718E-2</v>
      </c>
      <c r="AT26" s="16" t="s">
        <v>33896</v>
      </c>
      <c r="AU26" s="33">
        <f>IF(D6L819C5=0,0,D6L819C18/D6L819C5)</f>
        <v>8.9021384534103479E-3</v>
      </c>
      <c r="AV26" s="16" t="s">
        <v>33897</v>
      </c>
      <c r="AW26" s="33">
        <f>CHOOSE(MIN(D6L819C9,RUN_YEARS),B7L808C1,B7L808C10,B7L808C19,B7L808C28,B7L808C37)</f>
        <v>4371.9277082348653</v>
      </c>
      <c r="AX26" s="16" t="s">
        <v>33898</v>
      </c>
      <c r="AY26" s="33">
        <f>IF(D6L819C23=0,0,D6L819C19/D6L819C23)</f>
        <v>2.4844693840279718E-2</v>
      </c>
      <c r="AZ26" s="16" t="s">
        <v>33899</v>
      </c>
      <c r="BA26" s="33">
        <f>IF(D6L819C5=0,0,D6L819C19/D6L819C5)</f>
        <v>0.49109786154658969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117.8145510051522</v>
      </c>
      <c r="J27" s="16" t="s">
        <v>33922</v>
      </c>
      <c r="K27" s="21">
        <f>IF(FLOW_THRU_100PCT="Y",1,INDEX(VariabilityMatrix,D6L820C1,D6L820C9))</f>
        <v>0.2062241192447358</v>
      </c>
      <c r="L27" s="16" t="s">
        <v>33902</v>
      </c>
      <c r="M27" s="15">
        <f>IF(D6L820C2&lt;&gt;0,D6L820C2*D6L820C4,D6L820C3*D6L820C4)</f>
        <v>24.296202015251513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12.148101007625757</v>
      </c>
      <c r="R27" s="16" t="s">
        <v>33904</v>
      </c>
      <c r="S27" s="15">
        <f>D6L820C5-D6L820C7</f>
        <v>12.148101007625757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8.8968557514875517</v>
      </c>
      <c r="X27" s="16" t="s">
        <v>33906</v>
      </c>
      <c r="Y27" s="33">
        <f>D6L820C7-D6L820C10</f>
        <v>3.2512452561382048</v>
      </c>
      <c r="Z27" s="16" t="s">
        <v>33907</v>
      </c>
      <c r="AA27" s="33">
        <f>CHOOSE(MIN(D6L820C9,RUN_YEARS),B7L808C7,B7L808C16,B7L808C25,B7L808C34,B7L808C43)</f>
        <v>53740</v>
      </c>
      <c r="AB27" s="16" t="s">
        <v>33908</v>
      </c>
      <c r="AC27" s="33">
        <f>IF(D6L820C12=0,0,D6L820C10/D6L820C12)</f>
        <v>1.6555369839016659E-4</v>
      </c>
      <c r="AD27" s="16" t="s">
        <v>33909</v>
      </c>
      <c r="AE27" s="33">
        <f>IF(D6L820C5=0,0,D6L820C10/D6L820C5)</f>
        <v>0.36618298390434467</v>
      </c>
      <c r="AF27" s="16" t="s">
        <v>33910</v>
      </c>
      <c r="AG27" s="33">
        <f>CHOOSE(MIN(D6L820C9,RUN_YEARS),B7L808C5,B7L808C14,B7L808C23,B7L808C32,B7L808C41)</f>
        <v>7553.3132562311639</v>
      </c>
      <c r="AH27" s="16" t="s">
        <v>33911</v>
      </c>
      <c r="AI27" s="33">
        <f>IF(D6L820C15=0,0,D6L820C11/D6L820C15)</f>
        <v>4.3043961581443283E-4</v>
      </c>
      <c r="AJ27" s="16" t="s">
        <v>33912</v>
      </c>
      <c r="AK27" s="33">
        <f>IF(D6L820C5=0,0,D6L820C11/D6L820C5)</f>
        <v>0.13381701609565533</v>
      </c>
      <c r="AL27" s="16" t="s">
        <v>33913</v>
      </c>
      <c r="AM27" s="33">
        <f>D6L820C8*CHOOSE(MIN(D6L820C9,RUN_YEARS),B7L808C4,B7L808C13,B7L808C22,B7L808C31,B7L808C40)</f>
        <v>0.23033945917226378</v>
      </c>
      <c r="AN27" s="16" t="s">
        <v>33914</v>
      </c>
      <c r="AO27" s="33">
        <f>D6L820C8-D6L820C18</f>
        <v>11.917761548453493</v>
      </c>
      <c r="AP27" s="16" t="s">
        <v>33915</v>
      </c>
      <c r="AQ27" s="33">
        <f>CHOOSE(MIN(D6L820C9,RUN_YEARS),B7L808C2,B7L808C11,B7L808C20,B7L808C29,B7L808C38)</f>
        <v>72.536225768273837</v>
      </c>
      <c r="AR27" s="16" t="s">
        <v>33916</v>
      </c>
      <c r="AS27" s="33">
        <f>IF(D6L820C20=0,0,D6L820C18/D6L820C20)</f>
        <v>3.1755092952880175E-3</v>
      </c>
      <c r="AT27" s="16" t="s">
        <v>33917</v>
      </c>
      <c r="AU27" s="33">
        <f>IF(D6L820C5=0,0,D6L820C18/D6L820C5)</f>
        <v>9.4804718460799863E-3</v>
      </c>
      <c r="AV27" s="16" t="s">
        <v>33918</v>
      </c>
      <c r="AW27" s="33">
        <f>CHOOSE(MIN(D6L820C9,RUN_YEARS),B7L808C1,B7L808C10,B7L808C19,B7L808C28,B7L808C37)</f>
        <v>3753.0236696638472</v>
      </c>
      <c r="AX27" s="16" t="s">
        <v>33919</v>
      </c>
      <c r="AY27" s="33">
        <f>IF(D6L820C23=0,0,D6L820C19/D6L820C23)</f>
        <v>3.1755092952880175E-3</v>
      </c>
      <c r="AZ27" s="16" t="s">
        <v>33920</v>
      </c>
      <c r="BA27" s="33">
        <f>IF(D6L820C5=0,0,D6L820C19/D6L820C5)</f>
        <v>0.49051952815392003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0.2062241192447358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53740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7553.3132562311639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72.536225768273837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3753.0236696638472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0.2062241192447358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53740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7553.3132562311639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72.536225768273837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3753.0236696638472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0.2062241192447358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53740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7553.3132562311639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72.536225768273837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3753.0236696638472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0.2062241192447358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53740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7553.3132562311639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72.536225768273837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3753.0236696638472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0.2062241192447358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53740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7553.3132562311639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72.536225768273837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3753.0236696638472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36.594683659926481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31.471427947536775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15.735713973768387</v>
      </c>
      <c r="R33" s="16" t="s">
        <v>34030</v>
      </c>
      <c r="S33" s="15">
        <f>D6L826C5-D6L826C7</f>
        <v>15.735713973768387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11.524301393559602</v>
      </c>
      <c r="X33" s="16" t="s">
        <v>34032</v>
      </c>
      <c r="Y33" s="33">
        <f>D6L826C7-D6L826C10</f>
        <v>4.2114125802087852</v>
      </c>
      <c r="Z33" s="16" t="s">
        <v>34033</v>
      </c>
      <c r="AA33" s="33">
        <f>CHOOSE(MIN(D6L826C9,RUN_YEARS),B7L808C7,B7L808C16,B7L808C25,B7L808C34,B7L808C43)</f>
        <v>53740</v>
      </c>
      <c r="AB33" s="16" t="s">
        <v>34034</v>
      </c>
      <c r="AC33" s="33">
        <f>IF(D6L826C12=0,0,D6L826C10/D6L826C12)</f>
        <v>2.1444550416002236E-4</v>
      </c>
      <c r="AD33" s="16" t="s">
        <v>34035</v>
      </c>
      <c r="AE33" s="33">
        <f>IF(D6L826C5=0,0,D6L826C10/D6L826C5)</f>
        <v>0.36618298390434467</v>
      </c>
      <c r="AF33" s="16" t="s">
        <v>34036</v>
      </c>
      <c r="AG33" s="33">
        <f>CHOOSE(MIN(D6L826C9,RUN_YEARS),B7L808C5,B7L808C14,B7L808C23,B7L808C32,B7L808C41)</f>
        <v>7553.3132562311639</v>
      </c>
      <c r="AH33" s="16" t="s">
        <v>34037</v>
      </c>
      <c r="AI33" s="33">
        <f>IF(D6L826C15=0,0,D6L826C11/D6L826C15)</f>
        <v>5.5755831081605789E-4</v>
      </c>
      <c r="AJ33" s="16" t="s">
        <v>34038</v>
      </c>
      <c r="AK33" s="33">
        <f>IF(D6L826C5=0,0,D6L826C11/D6L826C5)</f>
        <v>0.13381701609565533</v>
      </c>
      <c r="AL33" s="16" t="s">
        <v>34039</v>
      </c>
      <c r="AM33" s="33">
        <f>D6L826C8*CHOOSE(MIN(D6L826C9,RUN_YEARS),B7L808C4,B7L808C13,B7L808C22,B7L808C31,B7L808C40)</f>
        <v>0.29836398661255725</v>
      </c>
      <c r="AN33" s="16" t="s">
        <v>34040</v>
      </c>
      <c r="AO33" s="33">
        <f>D6L826C8-D6L826C18</f>
        <v>15.43734998715583</v>
      </c>
      <c r="AP33" s="16" t="s">
        <v>34041</v>
      </c>
      <c r="AQ33" s="33">
        <f>CHOOSE(MIN(D6L826C9,RUN_YEARS),B7L808C2,B7L808C11,B7L808C20,B7L808C29,B7L808C38)</f>
        <v>72.536225768273837</v>
      </c>
      <c r="AR33" s="16" t="s">
        <v>34042</v>
      </c>
      <c r="AS33" s="33">
        <f>IF(D6L826C20=0,0,D6L826C18/D6L826C20)</f>
        <v>4.1133100523553408E-3</v>
      </c>
      <c r="AT33" s="16" t="s">
        <v>34043</v>
      </c>
      <c r="AU33" s="33">
        <f>IF(D6L826C5=0,0,D6L826C18/D6L826C5)</f>
        <v>9.4804718460799863E-3</v>
      </c>
      <c r="AV33" s="16" t="s">
        <v>34044</v>
      </c>
      <c r="AW33" s="33">
        <f>CHOOSE(MIN(D6L826C9,RUN_YEARS),B7L808C1,B7L808C10,B7L808C19,B7L808C28,B7L808C37)</f>
        <v>3753.0236696638472</v>
      </c>
      <c r="AX33" s="16" t="s">
        <v>34045</v>
      </c>
      <c r="AY33" s="33">
        <f>IF(D6L826C23=0,0,D6L826C19/D6L826C23)</f>
        <v>4.1133100523553399E-3</v>
      </c>
      <c r="AZ33" s="16" t="s">
        <v>34046</v>
      </c>
      <c r="BA33" s="33">
        <f>IF(D6L826C5=0,0,D6L826C19/D6L826C5)</f>
        <v>0.49051952815392003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-26.937597532512726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-23.166333877960945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-11.583166938980472</v>
      </c>
      <c r="R34" s="16" t="s">
        <v>34050</v>
      </c>
      <c r="S34" s="15">
        <f>D6L827C5-D6L827C7</f>
        <v>-11.583166938980472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-8.3666498987657842</v>
      </c>
      <c r="X34" s="16" t="s">
        <v>34052</v>
      </c>
      <c r="Y34" s="33">
        <f>D6L827C7-D6L827C10</f>
        <v>-3.2165170402146881</v>
      </c>
      <c r="Z34" s="16" t="s">
        <v>34053</v>
      </c>
      <c r="AA34" s="33">
        <f>CHOOSE(MIN(D6L827C9,RUN_YEARS),B7L808C7,B7L808C16,B7L808C25,B7L808C34,B7L808C43)</f>
        <v>59517.333333333328</v>
      </c>
      <c r="AB34" s="16" t="s">
        <v>34054</v>
      </c>
      <c r="AC34" s="33">
        <f>IF(D6L827C12=0,0,D6L827C10/D6L827C12)</f>
        <v>-1.4057501286066443E-4</v>
      </c>
      <c r="AD34" s="16" t="s">
        <v>34055</v>
      </c>
      <c r="AE34" s="33">
        <f>IF(D6L827C5=0,0,D6L827C10/D6L827C5)</f>
        <v>0.36115554333460209</v>
      </c>
      <c r="AF34" s="16" t="s">
        <v>34056</v>
      </c>
      <c r="AG34" s="33">
        <f>CHOOSE(MIN(D6L827C9,RUN_YEARS),B7L808C5,B7L808C14,B7L808C23,B7L808C32,B7L808C41)</f>
        <v>8800.4398034117585</v>
      </c>
      <c r="AH34" s="16" t="s">
        <v>34057</v>
      </c>
      <c r="AI34" s="33">
        <f>IF(D6L827C15=0,0,D6L827C11/D6L827C15)</f>
        <v>-3.6549503343772744E-4</v>
      </c>
      <c r="AJ34" s="16" t="s">
        <v>34058</v>
      </c>
      <c r="AK34" s="33">
        <f>IF(D6L827C5=0,0,D6L827C11/D6L827C5)</f>
        <v>0.13884445666539791</v>
      </c>
      <c r="AL34" s="16" t="s">
        <v>34059</v>
      </c>
      <c r="AM34" s="33">
        <f>D6L827C8*CHOOSE(MIN(D6L827C9,RUN_YEARS),B7L808C4,B7L808C13,B7L808C22,B7L808C31,B7L808C40)</f>
        <v>-0.20622991163953899</v>
      </c>
      <c r="AN34" s="16" t="s">
        <v>34060</v>
      </c>
      <c r="AO34" s="33">
        <f>D6L827C8-D6L827C18</f>
        <v>-11.376937027340933</v>
      </c>
      <c r="AP34" s="16" t="s">
        <v>34061</v>
      </c>
      <c r="AQ34" s="33">
        <f>CHOOSE(MIN(D6L827C9,RUN_YEARS),B7L808C2,B7L808C11,B7L808C20,B7L808C29,B7L808C38)</f>
        <v>79.250000487561763</v>
      </c>
      <c r="AR34" s="16" t="s">
        <v>34062</v>
      </c>
      <c r="AS34" s="33">
        <f>IF(D6L827C20=0,0,D6L827C18/D6L827C20)</f>
        <v>-2.6022701624072121E-3</v>
      </c>
      <c r="AT34" s="16" t="s">
        <v>34063</v>
      </c>
      <c r="AU34" s="33">
        <f>IF(D6L827C5=0,0,D6L827C18/D6L827C5)</f>
        <v>8.9021384534103479E-3</v>
      </c>
      <c r="AV34" s="16" t="s">
        <v>34064</v>
      </c>
      <c r="AW34" s="33">
        <f>CHOOSE(MIN(D6L827C9,RUN_YEARS),B7L808C1,B7L808C10,B7L808C19,B7L808C28,B7L808C37)</f>
        <v>4371.9277082348653</v>
      </c>
      <c r="AX34" s="16" t="s">
        <v>34065</v>
      </c>
      <c r="AY34" s="33">
        <f>IF(D6L827C23=0,0,D6L827C19/D6L827C23)</f>
        <v>-2.6022701624072121E-3</v>
      </c>
      <c r="AZ34" s="16" t="s">
        <v>34066</v>
      </c>
      <c r="BA34" s="33">
        <f>IF(D6L827C5=0,0,D6L827C19/D6L827C5)</f>
        <v>0.49109786154658963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5981.0127103637997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3998.5675683064683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1999.2837841532341</v>
      </c>
      <c r="R35" s="16" t="s">
        <v>34070</v>
      </c>
      <c r="S35" s="15">
        <f>SUM(D6L801C8:D6L827C8)-2*SUM(D6L809C8,D6L811C8,D6L822C8,D6L824C8,D6L827C8)</f>
        <v>1999.2837841532341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1444.3852111371943</v>
      </c>
      <c r="X35" s="16" t="s">
        <v>34072</v>
      </c>
      <c r="Y35" s="33">
        <f>SUM(D6L801C11:D6L827C11)-2*SUM(D6L809C11,D6L811C11,D6L822C11,D6L824C11,D6L827C11)</f>
        <v>554.89857301603934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2.430519837128782E-2</v>
      </c>
      <c r="AD35" s="16" t="s">
        <v>34074</v>
      </c>
      <c r="AE35" s="33">
        <f>IF(D6L828C5=0,0,D6L828C10/D6L828C5)</f>
        <v>0.36122566055547273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6.3193515765348318E-2</v>
      </c>
      <c r="AJ35" s="16" t="s">
        <v>34076</v>
      </c>
      <c r="AK35" s="33">
        <f>IF(D6L828C5=0,0,D6L828C11/D6L828C5)</f>
        <v>0.13877433944452716</v>
      </c>
      <c r="AL35" s="16" t="s">
        <v>34077</v>
      </c>
      <c r="AM35" s="33">
        <f>SUM(D6L801C18:D6L827C18)-2*SUM(D6L809C18,D6L811C18,D6L822C18,D6L824C18,D6L827C18)</f>
        <v>35.62805439101804</v>
      </c>
      <c r="AN35" s="16" t="s">
        <v>34078</v>
      </c>
      <c r="AO35" s="33">
        <f>SUM(D6L801C19:D6L827C19)-2*SUM(D6L809C19,D6L811C19,D6L822C19,D6L824C19,D6L827C19)</f>
        <v>1963.6557297622155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0.45018283485925259</v>
      </c>
      <c r="AT35" s="16" t="s">
        <v>34080</v>
      </c>
      <c r="AU35" s="33">
        <f>IF(D6L828C5=0,0,D6L828C18/D6L828C5)</f>
        <v>8.9102044125536073E-3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0.45018283485925253</v>
      </c>
      <c r="AZ35" s="16" t="s">
        <v>34082</v>
      </c>
      <c r="BA35" s="33">
        <f>IF(D6L828C5=0,0,D6L828C19/D6L828C5)</f>
        <v>0.49108979558744625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47.270336294290026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23.635168147145013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11.817584073572506</v>
      </c>
      <c r="R36" s="16" t="s">
        <v>34087</v>
      </c>
      <c r="S36" s="15">
        <f>D6L829C5-D6L829C7</f>
        <v>11.817584073572506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8.6547963972024817</v>
      </c>
      <c r="X36" s="16" t="s">
        <v>34089</v>
      </c>
      <c r="Y36" s="33">
        <f>D6L829C7-D6L829C10</f>
        <v>3.1627876763700247</v>
      </c>
      <c r="Z36" s="16" t="s">
        <v>34090</v>
      </c>
      <c r="AA36" s="33">
        <f>CHOOSE(MIN(D6L829C9,RUN_YEARS),B7L808C7,B7L808C16,B7L808C25,B7L808C34,B7L808C43)</f>
        <v>53740</v>
      </c>
      <c r="AB36" s="16" t="s">
        <v>34091</v>
      </c>
      <c r="AC36" s="33">
        <f>IF(D6L829C12=0,0,D6L829C10/D6L829C12)</f>
        <v>1.6104943053968146E-4</v>
      </c>
      <c r="AD36" s="16" t="s">
        <v>34092</v>
      </c>
      <c r="AE36" s="33">
        <f>IF(D6L829C5=0,0,D6L829C10/D6L829C5)</f>
        <v>0.36618298390434467</v>
      </c>
      <c r="AF36" s="16" t="s">
        <v>34093</v>
      </c>
      <c r="AG36" s="33">
        <f>CHOOSE(MIN(D6L829C9,RUN_YEARS),B7L808C5,B7L808C14,B7L808C23,B7L808C32,B7L808C41)</f>
        <v>7553.3132562311639</v>
      </c>
      <c r="AH36" s="16" t="s">
        <v>34094</v>
      </c>
      <c r="AI36" s="33">
        <f>IF(D6L829C15=0,0,D6L829C11/D6L829C15)</f>
        <v>4.1872851940317167E-4</v>
      </c>
      <c r="AJ36" s="16" t="s">
        <v>34095</v>
      </c>
      <c r="AK36" s="33">
        <f>IF(D6L829C5=0,0,D6L829C11/D6L829C5)</f>
        <v>0.13381701609565536</v>
      </c>
      <c r="AL36" s="16" t="s">
        <v>34096</v>
      </c>
      <c r="AM36" s="33">
        <f>D6L829C8*CHOOSE(MIN(D6L829C9,RUN_YEARS),B7L808C4,B7L808C13,B7L808C22,B7L808C31,B7L808C40)</f>
        <v>0.22407254619637476</v>
      </c>
      <c r="AN36" s="16" t="s">
        <v>34097</v>
      </c>
      <c r="AO36" s="33">
        <f>D6L829C8-D6L829C18</f>
        <v>11.593511527376132</v>
      </c>
      <c r="AP36" s="16" t="s">
        <v>34098</v>
      </c>
      <c r="AQ36" s="33">
        <f>CHOOSE(MIN(D6L829C9,RUN_YEARS),B7L808C2,B7L808C11,B7L808C20,B7L808C29,B7L808C38)</f>
        <v>72.536225768273837</v>
      </c>
      <c r="AR36" s="16" t="s">
        <v>34099</v>
      </c>
      <c r="AS36" s="33">
        <f>IF(D6L829C20=0,0,D6L829C18/D6L829C20)</f>
        <v>3.0891122859383791E-3</v>
      </c>
      <c r="AT36" s="16" t="s">
        <v>34100</v>
      </c>
      <c r="AU36" s="33">
        <f>IF(D6L829C5=0,0,D6L829C18/D6L829C5)</f>
        <v>9.4804718460799863E-3</v>
      </c>
      <c r="AV36" s="16" t="s">
        <v>34101</v>
      </c>
      <c r="AW36" s="33">
        <f>CHOOSE(MIN(D6L829C9,RUN_YEARS),B7L808C1,B7L808C10,B7L808C19,B7L808C28,B7L808C37)</f>
        <v>3753.0236696638472</v>
      </c>
      <c r="AX36" s="16" t="s">
        <v>34102</v>
      </c>
      <c r="AY36" s="33">
        <f>IF(D6L829C23=0,0,D6L829C19/D6L829C23)</f>
        <v>3.0891122859383791E-3</v>
      </c>
      <c r="AZ36" s="16" t="s">
        <v>34103</v>
      </c>
      <c r="BA36" s="33">
        <f>IF(D6L829C5=0,0,D6L829C19/D6L829C5)</f>
        <v>0.49051952815392003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53740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7553.3132562311639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72.536225768273837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3753.0236696638472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53740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7553.3132562311639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72.536225768273837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3753.0236696638472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53740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7553.3132562311639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72.536225768273837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3753.0236696638472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670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670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268</v>
      </c>
      <c r="R40" s="16" t="s">
        <v>34168</v>
      </c>
      <c r="S40" s="15">
        <f>D6L833C5-D6L833C7</f>
        <v>402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196.27407937272875</v>
      </c>
      <c r="X40" s="16" t="s">
        <v>34170</v>
      </c>
      <c r="Y40" s="33">
        <f>D6L833C7-D6L833C10</f>
        <v>71.72592062727125</v>
      </c>
      <c r="Z40" s="16" t="s">
        <v>34171</v>
      </c>
      <c r="AA40" s="33">
        <f>CHOOSE(MIN(D6L833C9,RUN_YEARS),B7L808C7,B7L808C16,B7L808C25,B7L808C34,B7L808C43)</f>
        <v>53740</v>
      </c>
      <c r="AB40" s="16" t="s">
        <v>34172</v>
      </c>
      <c r="AC40" s="33">
        <f>IF(D6L833C12=0,0,D6L833C10/D6L833C12)</f>
        <v>3.6522902748926081E-3</v>
      </c>
      <c r="AD40" s="16" t="s">
        <v>34173</v>
      </c>
      <c r="AE40" s="33">
        <f>IF(D6L833C5=0,0,D6L833C10/D6L833C5)</f>
        <v>0.29294638712347576</v>
      </c>
      <c r="AF40" s="16" t="s">
        <v>34174</v>
      </c>
      <c r="AG40" s="33">
        <f>CHOOSE(MIN(D6L833C9,RUN_YEARS),B7L808C5,B7L808C14,B7L808C23,B7L808C32,B7L808C41)</f>
        <v>7553.3132562311639</v>
      </c>
      <c r="AH40" s="16" t="s">
        <v>34175</v>
      </c>
      <c r="AI40" s="33">
        <f>IF(D6L833C15=0,0,D6L833C11/D6L833C15)</f>
        <v>9.4959547147207748E-3</v>
      </c>
      <c r="AJ40" s="16" t="s">
        <v>34176</v>
      </c>
      <c r="AK40" s="33">
        <f>IF(D6L833C5=0,0,D6L833C11/D6L833C5)</f>
        <v>0.10705361287652425</v>
      </c>
      <c r="AL40" s="16" t="s">
        <v>34177</v>
      </c>
      <c r="AM40" s="33">
        <f>D6L833C8*CHOOSE(MIN(D6L833C9,RUN_YEARS),B7L808C4,B7L808C13,B7L808C22,B7L808C31,B7L808C40)</f>
        <v>7.6222993642483088</v>
      </c>
      <c r="AN40" s="16" t="s">
        <v>34178</v>
      </c>
      <c r="AO40" s="33">
        <f>D6L833C8-D6L833C18</f>
        <v>394.37770063575169</v>
      </c>
      <c r="AP40" s="16" t="s">
        <v>34179</v>
      </c>
      <c r="AQ40" s="33">
        <f>CHOOSE(MIN(D6L833C9,RUN_YEARS),B7L808C2,B7L808C11,B7L808C20,B7L808C29,B7L808C38)</f>
        <v>72.536225768273837</v>
      </c>
      <c r="AR40" s="16" t="s">
        <v>34180</v>
      </c>
      <c r="AS40" s="33">
        <f>IF(D6L833C20=0,0,D6L833C18/D6L833C20)</f>
        <v>0.10508265743793604</v>
      </c>
      <c r="AT40" s="16" t="s">
        <v>34181</v>
      </c>
      <c r="AU40" s="33">
        <f>IF(D6L833C5=0,0,D6L833C18/D6L833C5)</f>
        <v>1.1376566215295984E-2</v>
      </c>
      <c r="AV40" s="16" t="s">
        <v>34182</v>
      </c>
      <c r="AW40" s="33">
        <f>CHOOSE(MIN(D6L833C9,RUN_YEARS),B7L808C1,B7L808C10,B7L808C19,B7L808C28,B7L808C37)</f>
        <v>3753.0236696638472</v>
      </c>
      <c r="AX40" s="16" t="s">
        <v>34183</v>
      </c>
      <c r="AY40" s="33">
        <f>IF(D6L833C23=0,0,D6L833C19/D6L833C23)</f>
        <v>0.10508265743793604</v>
      </c>
      <c r="AZ40" s="16" t="s">
        <v>34184</v>
      </c>
      <c r="BA40" s="33">
        <f>IF(D6L833C5=0,0,D6L833C19/D6L833C5)</f>
        <v>0.58862343378470405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1222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1222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1222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53740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7553.3132562311639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23.170273191819486</v>
      </c>
      <c r="AN41" s="16" t="s">
        <v>34197</v>
      </c>
      <c r="AO41" s="33">
        <f>D6L834C8-D6L834C18</f>
        <v>1198.8297268081806</v>
      </c>
      <c r="AP41" s="16" t="s">
        <v>34198</v>
      </c>
      <c r="AQ41" s="33">
        <f>CHOOSE(MIN(D6L834C9,RUN_YEARS),B7L808C2,B7L808C11,B7L808C20,B7L808C29,B7L808C38)</f>
        <v>72.536225768273837</v>
      </c>
      <c r="AR41" s="16" t="s">
        <v>34199</v>
      </c>
      <c r="AS41" s="33">
        <f>IF(D6L834C20=0,0,D6L834C18/D6L834C20)</f>
        <v>0.31943036663969615</v>
      </c>
      <c r="AT41" s="16" t="s">
        <v>34200</v>
      </c>
      <c r="AU41" s="33">
        <f>IF(D6L834C5=0,0,D6L834C18/D6L834C5)</f>
        <v>1.8960943692159973E-2</v>
      </c>
      <c r="AV41" s="16" t="s">
        <v>34201</v>
      </c>
      <c r="AW41" s="33">
        <f>CHOOSE(MIN(D6L834C9,RUN_YEARS),B7L808C1,B7L808C10,B7L808C19,B7L808C28,B7L808C37)</f>
        <v>3753.0236696638472</v>
      </c>
      <c r="AX41" s="16" t="s">
        <v>34202</v>
      </c>
      <c r="AY41" s="33">
        <f>IF(D6L834C23=0,0,D6L834C19/D6L834C23)</f>
        <v>0.31943036663969615</v>
      </c>
      <c r="AZ41" s="16" t="s">
        <v>34203</v>
      </c>
      <c r="BA41" s="33">
        <f>IF(D6L834C5=0,0,D6L834C19/D6L834C5)</f>
        <v>0.98103905630784005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-54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-54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-54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-39.547762261669227</v>
      </c>
      <c r="X42" s="16" t="s">
        <v>34210</v>
      </c>
      <c r="Y42" s="33">
        <f>D6L835C7-D6L835C10</f>
        <v>-14.452237738330773</v>
      </c>
      <c r="Z42" s="16" t="s">
        <v>34211</v>
      </c>
      <c r="AA42" s="33">
        <f>CHOOSE(MIN(D6L835C9,RUN_YEARS),B7L808C7,B7L808C16,B7L808C25,B7L808C34,B7L808C43)</f>
        <v>53740</v>
      </c>
      <c r="AB42" s="16" t="s">
        <v>34212</v>
      </c>
      <c r="AC42" s="33">
        <f>IF(D6L835C12=0,0,D6L835C10/D6L835C12)</f>
        <v>-7.3590923449328674E-4</v>
      </c>
      <c r="AD42" s="16" t="s">
        <v>34213</v>
      </c>
      <c r="AE42" s="33">
        <f>IF(D6L835C5=0,0,D6L835C10/D6L835C5)</f>
        <v>0.73236596780868934</v>
      </c>
      <c r="AF42" s="16" t="s">
        <v>34214</v>
      </c>
      <c r="AG42" s="33">
        <f>CHOOSE(MIN(D6L835C9,RUN_YEARS),B7L808C5,B7L808C14,B7L808C23,B7L808C32,B7L808C41)</f>
        <v>7553.3132562311639</v>
      </c>
      <c r="AH42" s="16" t="s">
        <v>34215</v>
      </c>
      <c r="AI42" s="33">
        <f>IF(D6L835C15=0,0,D6L835C11/D6L835C15)</f>
        <v>-1.9133640096825439E-3</v>
      </c>
      <c r="AJ42" s="16" t="s">
        <v>34216</v>
      </c>
      <c r="AK42" s="33">
        <f>IF(D6L835C5=0,0,D6L835C11/D6L835C5)</f>
        <v>0.2676340321913106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72.536225768273837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3753.0236696638472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224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224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224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53740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7553.3132562311639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4.2472513870438338</v>
      </c>
      <c r="AN43" s="16" t="s">
        <v>34238</v>
      </c>
      <c r="AO43" s="33">
        <f>D6L836C8-D6L836C18</f>
        <v>219.75274861295617</v>
      </c>
      <c r="AP43" s="16" t="s">
        <v>34239</v>
      </c>
      <c r="AQ43" s="33">
        <f>CHOOSE(MIN(D6L836C9,RUN_YEARS),B7L808C2,B7L808C11,B7L808C20,B7L808C29,B7L808C38)</f>
        <v>72.536225768273837</v>
      </c>
      <c r="AR43" s="16" t="s">
        <v>34240</v>
      </c>
      <c r="AS43" s="33">
        <f>IF(D6L836C20=0,0,D6L836C18/D6L836C20)</f>
        <v>5.8553520562432022E-2</v>
      </c>
      <c r="AT43" s="16" t="s">
        <v>34241</v>
      </c>
      <c r="AU43" s="33">
        <f>IF(D6L836C5=0,0,D6L836C18/D6L836C5)</f>
        <v>1.8960943692159973E-2</v>
      </c>
      <c r="AV43" s="16" t="s">
        <v>34242</v>
      </c>
      <c r="AW43" s="33">
        <f>CHOOSE(MIN(D6L836C9,RUN_YEARS),B7L808C1,B7L808C10,B7L808C19,B7L808C28,B7L808C37)</f>
        <v>3753.0236696638472</v>
      </c>
      <c r="AX43" s="16" t="s">
        <v>34243</v>
      </c>
      <c r="AY43" s="33">
        <f>IF(D6L836C23=0,0,D6L836C19/D6L836C23)</f>
        <v>5.8553520562432022E-2</v>
      </c>
      <c r="AZ43" s="16" t="s">
        <v>34244</v>
      </c>
      <c r="BA43" s="33">
        <f>IF(D6L836C5=0,0,D6L836C19/D6L836C5)</f>
        <v>0.98103905630784005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2109.2703362942902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2085.6351681471451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225.8175840735725</v>
      </c>
      <c r="R44" s="16" t="s">
        <v>34248</v>
      </c>
      <c r="S44" s="15">
        <f>SUM(D6L829C8:D6L836C8)</f>
        <v>1859.8175840735726</v>
      </c>
      <c r="U44" s="21" t="str">
        <f>NULL_VALUE</f>
        <v>n/a</v>
      </c>
      <c r="V44" s="16" t="s">
        <v>34249</v>
      </c>
      <c r="W44" s="33">
        <f>SUM(D6L829C10:D6L836C10)</f>
        <v>165.38111350826202</v>
      </c>
      <c r="X44" s="16" t="s">
        <v>34250</v>
      </c>
      <c r="Y44" s="33">
        <f>SUM(D6L829C11:D6L836C11)</f>
        <v>60.436470565310508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3.077430470939003E-3</v>
      </c>
      <c r="AD44" s="16" t="s">
        <v>34252</v>
      </c>
      <c r="AE44" s="33">
        <f>IF(D6L837C5=0,0,D6L837C10/D6L837C5)</f>
        <v>7.9295322611569088E-2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8.0013192244414028E-3</v>
      </c>
      <c r="AJ44" s="16" t="s">
        <v>34254</v>
      </c>
      <c r="AK44" s="33">
        <f>IF(D6L837C5=0,0,D6L837C11/D6L837C5)</f>
        <v>2.8977489202486738E-2</v>
      </c>
      <c r="AL44" s="16" t="s">
        <v>34255</v>
      </c>
      <c r="AM44" s="33">
        <f>SUM(D6L829C18:D6L836C18)</f>
        <v>35.263896489308003</v>
      </c>
      <c r="AN44" s="16" t="s">
        <v>34256</v>
      </c>
      <c r="AO44" s="33">
        <f>SUM(D6L829C19:D6L836C19)</f>
        <v>1824.5536875842645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0.4861556569260026</v>
      </c>
      <c r="AT44" s="16" t="s">
        <v>34258</v>
      </c>
      <c r="AU44" s="33">
        <f>IF(D6L837C5=0,0,D6L837C18/D6L837C5)</f>
        <v>1.6907989003961826E-2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0.4861556569260026</v>
      </c>
      <c r="AZ44" s="16" t="s">
        <v>34260</v>
      </c>
      <c r="BA44" s="33">
        <f>IF(D6L837C5=0,0,D6L837C19/D6L837C5)</f>
        <v>0.87481919918198225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179.74586003328483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89.872930016642414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44.936465008321207</v>
      </c>
      <c r="R45" s="16" t="s">
        <v>34265</v>
      </c>
      <c r="S45" s="15">
        <f>D6L838C5-D6L838C7</f>
        <v>44.936465008321207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32.909937685720465</v>
      </c>
      <c r="X45" s="16" t="s">
        <v>34267</v>
      </c>
      <c r="Y45" s="33">
        <f>D6L838C7-D6L838C10</f>
        <v>12.026527322600742</v>
      </c>
      <c r="Z45" s="16" t="s">
        <v>34268</v>
      </c>
      <c r="AA45" s="33">
        <f>CHOOSE(MIN(D6L838C9,RUN_YEARS),B7L808C7,B7L808C16,B7L808C25,B7L808C34,B7L808C43)</f>
        <v>53740</v>
      </c>
      <c r="AB45" s="16" t="s">
        <v>34269</v>
      </c>
      <c r="AC45" s="33">
        <f>IF(D6L838C12=0,0,D6L838C10/D6L838C12)</f>
        <v>6.1239184379829675E-4</v>
      </c>
      <c r="AD45" s="16" t="s">
        <v>34270</v>
      </c>
      <c r="AE45" s="33">
        <f>IF(D6L838C5=0,0,D6L838C10/D6L838C5)</f>
        <v>0.36618298390434467</v>
      </c>
      <c r="AF45" s="16" t="s">
        <v>34271</v>
      </c>
      <c r="AG45" s="33">
        <f>CHOOSE(MIN(D6L838C9,RUN_YEARS),B7L808C5,B7L808C14,B7L808C23,B7L808C32,B7L808C41)</f>
        <v>7553.3132562311639</v>
      </c>
      <c r="AH45" s="16" t="s">
        <v>34272</v>
      </c>
      <c r="AI45" s="33">
        <f>IF(D6L838C15=0,0,D6L838C11/D6L838C15)</f>
        <v>1.5922187938755706E-3</v>
      </c>
      <c r="AJ45" s="16" t="s">
        <v>34273</v>
      </c>
      <c r="AK45" s="33">
        <f>IF(D6L838C5=0,0,D6L838C11/D6L838C5)</f>
        <v>0.13381701609565533</v>
      </c>
      <c r="AL45" s="16" t="s">
        <v>34274</v>
      </c>
      <c r="AM45" s="33">
        <f>D6L838C8*CHOOSE(MIN(D6L838C9,RUN_YEARS),B7L808C4,B7L808C13,B7L808C22,B7L808C31,B7L808C40)</f>
        <v>0.85203778274749531</v>
      </c>
      <c r="AN45" s="16" t="s">
        <v>34275</v>
      </c>
      <c r="AO45" s="33">
        <f>D6L838C8-D6L838C18</f>
        <v>44.084427225573712</v>
      </c>
      <c r="AP45" s="16" t="s">
        <v>34276</v>
      </c>
      <c r="AQ45" s="33">
        <f>CHOOSE(MIN(D6L838C9,RUN_YEARS),B7L808C2,B7L808C11,B7L808C20,B7L808C29,B7L808C38)</f>
        <v>72.536225768273837</v>
      </c>
      <c r="AR45" s="16" t="s">
        <v>34277</v>
      </c>
      <c r="AS45" s="33">
        <f>IF(D6L838C20=0,0,D6L838C18/D6L838C20)</f>
        <v>1.174637601726671E-2</v>
      </c>
      <c r="AT45" s="16" t="s">
        <v>34278</v>
      </c>
      <c r="AU45" s="33">
        <f>IF(D6L838C5=0,0,D6L838C18/D6L838C5)</f>
        <v>9.4804718460799863E-3</v>
      </c>
      <c r="AV45" s="16" t="s">
        <v>34279</v>
      </c>
      <c r="AW45" s="33">
        <f>CHOOSE(MIN(D6L838C9,RUN_YEARS),B7L808C1,B7L808C10,B7L808C19,B7L808C28,B7L808C37)</f>
        <v>3753.0236696638472</v>
      </c>
      <c r="AX45" s="16" t="s">
        <v>34280</v>
      </c>
      <c r="AY45" s="33">
        <f>IF(D6L838C23=0,0,D6L838C19/D6L838C23)</f>
        <v>1.174637601726671E-2</v>
      </c>
      <c r="AZ45" s="16" t="s">
        <v>34281</v>
      </c>
      <c r="BA45" s="33">
        <f>IF(D6L838C5=0,0,D6L838C19/D6L838C5)</f>
        <v>0.49051952815392003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358.87125984280772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358.87125984280772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143.54850393712309</v>
      </c>
      <c r="R46" s="16" t="s">
        <v>34285</v>
      </c>
      <c r="S46" s="15">
        <f>D6L839C5-D6L839C7</f>
        <v>215.32275590568463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105.13003901340061</v>
      </c>
      <c r="X46" s="16" t="s">
        <v>34287</v>
      </c>
      <c r="Y46" s="33">
        <f>D6L839C7-D6L839C10</f>
        <v>38.418464923722482</v>
      </c>
      <c r="Z46" s="16" t="s">
        <v>34288</v>
      </c>
      <c r="AA46" s="33">
        <f>CHOOSE(MIN(D6L839C9,RUN_YEARS),B7L808C7,B7L808C16,B7L808C25,B7L808C34,B7L808C43)</f>
        <v>53740</v>
      </c>
      <c r="AB46" s="16" t="s">
        <v>34289</v>
      </c>
      <c r="AC46" s="33">
        <f>IF(D6L839C12=0,0,D6L839C10/D6L839C12)</f>
        <v>1.9562716600930517E-3</v>
      </c>
      <c r="AD46" s="16" t="s">
        <v>34290</v>
      </c>
      <c r="AE46" s="33">
        <f>IF(D6L839C5=0,0,D6L839C10/D6L839C5)</f>
        <v>0.29294638712347576</v>
      </c>
      <c r="AF46" s="16" t="s">
        <v>34291</v>
      </c>
      <c r="AG46" s="33">
        <f>CHOOSE(MIN(D6L839C9,RUN_YEARS),B7L808C5,B7L808C14,B7L808C23,B7L808C32,B7L808C41)</f>
        <v>7553.3132562311639</v>
      </c>
      <c r="AH46" s="16" t="s">
        <v>34292</v>
      </c>
      <c r="AI46" s="33">
        <f>IF(D6L839C15=0,0,D6L839C11/D6L839C15)</f>
        <v>5.0863063162419316E-3</v>
      </c>
      <c r="AJ46" s="16" t="s">
        <v>34293</v>
      </c>
      <c r="AK46" s="33">
        <f>IF(D6L839C5=0,0,D6L839C11/D6L839C5)</f>
        <v>0.10705361287652425</v>
      </c>
      <c r="AL46" s="16" t="s">
        <v>34294</v>
      </c>
      <c r="AM46" s="33">
        <f>D6L839C8*CHOOSE(MIN(D6L839C9,RUN_YEARS),B7L808C4,B7L808C13,B7L808C22,B7L808C31,B7L808C40)</f>
        <v>4.0827226503683924</v>
      </c>
      <c r="AN46" s="16" t="s">
        <v>34295</v>
      </c>
      <c r="AO46" s="33">
        <f>D6L839C8-D6L839C18</f>
        <v>211.24003325531623</v>
      </c>
      <c r="AP46" s="16" t="s">
        <v>34296</v>
      </c>
      <c r="AQ46" s="33">
        <f>CHOOSE(MIN(D6L839C9,RUN_YEARS),B7L808C2,B7L808C11,B7L808C20,B7L808C29,B7L808C38)</f>
        <v>72.536225768273837</v>
      </c>
      <c r="AR46" s="16" t="s">
        <v>34297</v>
      </c>
      <c r="AS46" s="33">
        <f>IF(D6L839C20=0,0,D6L839C18/D6L839C20)</f>
        <v>5.628529203340641E-2</v>
      </c>
      <c r="AT46" s="16" t="s">
        <v>34298</v>
      </c>
      <c r="AU46" s="33">
        <f>IF(D6L839C5=0,0,D6L839C18/D6L839C5)</f>
        <v>1.1376566215295984E-2</v>
      </c>
      <c r="AV46" s="16" t="s">
        <v>34299</v>
      </c>
      <c r="AW46" s="33">
        <f>CHOOSE(MIN(D6L839C9,RUN_YEARS),B7L808C1,B7L808C10,B7L808C19,B7L808C28,B7L808C37)</f>
        <v>3753.0236696638472</v>
      </c>
      <c r="AX46" s="16" t="s">
        <v>34300</v>
      </c>
      <c r="AY46" s="33">
        <f>IF(D6L839C23=0,0,D6L839C19/D6L839C23)</f>
        <v>5.628529203340641E-2</v>
      </c>
      <c r="AZ46" s="16" t="s">
        <v>34301</v>
      </c>
      <c r="BA46" s="33">
        <f>IF(D6L839C5=0,0,D6L839C19/D6L839C5)</f>
        <v>0.58862343378470405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538.6171198760926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448.7441898594501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188.48496894544428</v>
      </c>
      <c r="R47" s="16" t="s">
        <v>34305</v>
      </c>
      <c r="S47" s="15">
        <f>SUM(D6L838C8:D6L839C8)</f>
        <v>260.25922091400582</v>
      </c>
      <c r="U47" s="21" t="str">
        <f>NULL_VALUE</f>
        <v>n/a</v>
      </c>
      <c r="V47" s="16" t="s">
        <v>34306</v>
      </c>
      <c r="W47" s="33">
        <f>SUM(D6L838C10:D6L839C10)</f>
        <v>138.03997669912107</v>
      </c>
      <c r="X47" s="16" t="s">
        <v>34307</v>
      </c>
      <c r="Y47" s="33">
        <f>SUM(D6L838C11:D6L839C11)</f>
        <v>50.444992246323224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2.5686635038913485E-3</v>
      </c>
      <c r="AD47" s="16" t="s">
        <v>34309</v>
      </c>
      <c r="AE47" s="33">
        <f>IF(D6L840C5=0,0,D6L840C10/D6L840C5)</f>
        <v>0.30761395872859365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6.6785251101175022E-3</v>
      </c>
      <c r="AJ47" s="16" t="s">
        <v>34311</v>
      </c>
      <c r="AK47" s="33">
        <f>IF(D6L840C5=0,0,D6L840C11/D6L840C5)</f>
        <v>0.11241369445278603</v>
      </c>
      <c r="AL47" s="16" t="s">
        <v>34312</v>
      </c>
      <c r="AM47" s="33">
        <f>SUM(D6L838C18:D6L839C18)</f>
        <v>4.9347604331158879</v>
      </c>
      <c r="AN47" s="16" t="s">
        <v>34313</v>
      </c>
      <c r="AO47" s="33">
        <f>SUM(D6L838C19:D6L839C19)</f>
        <v>255.32446048088994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6.8031668050673122E-2</v>
      </c>
      <c r="AT47" s="16" t="s">
        <v>34315</v>
      </c>
      <c r="AU47" s="33">
        <f>IF(D6L840C5=0,0,D6L840C18/D6L840C5)</f>
        <v>1.0996823011037736E-2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6.8031668050673122E-2</v>
      </c>
      <c r="AZ47" s="16" t="s">
        <v>34317</v>
      </c>
      <c r="BA47" s="33">
        <f>IF(D6L840C5=0,0,D6L840C19/D6L840C5)</f>
        <v>0.56897552380758265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8628.9001665341821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6532.9469263130632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2413.5863371722508</v>
      </c>
      <c r="R48" s="16" t="s">
        <v>34322</v>
      </c>
      <c r="S48" s="15">
        <f>SUM(D6L828C8,D6L837C8,D6L840C8)</f>
        <v>4119.3605891408124</v>
      </c>
      <c r="U48" s="21" t="str">
        <f>NULL_VALUE</f>
        <v>n/a</v>
      </c>
      <c r="V48" s="16" t="s">
        <v>34323</v>
      </c>
      <c r="W48" s="33">
        <f>SUM(D6L828C10,D6L837C10,D6L840C10)</f>
        <v>1747.8063013445774</v>
      </c>
      <c r="X48" s="16" t="s">
        <v>34324</v>
      </c>
      <c r="Y48" s="33">
        <f>SUM(D6L828C11,D6L837C11,D6L840C11)</f>
        <v>665.78003582767303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2.995129234611817E-2</v>
      </c>
      <c r="AD48" s="16" t="s">
        <v>34326</v>
      </c>
      <c r="AE48" s="33">
        <f>IF(D6L841C5=0,0,D6L841C10/D6L841C5)</f>
        <v>0.26753719585641422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7.7873360099907224E-2</v>
      </c>
      <c r="AJ48" s="16" t="s">
        <v>34328</v>
      </c>
      <c r="AK48" s="33">
        <f>IF(D6L841C5=0,0,D6L841C11/D6L841C5)</f>
        <v>0.10191113494984612</v>
      </c>
      <c r="AL48" s="16" t="s">
        <v>34329</v>
      </c>
      <c r="AM48" s="33">
        <f>SUM(D6L828C18,D6L837C18,D6L840C18)</f>
        <v>75.826711313441933</v>
      </c>
      <c r="AN48" s="16" t="s">
        <v>34330</v>
      </c>
      <c r="AO48" s="33">
        <f>SUM(D6L828C19,D6L837C19,D6L840C19)</f>
        <v>4043.5338778273704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1.0043701598359283</v>
      </c>
      <c r="AT48" s="16" t="s">
        <v>34332</v>
      </c>
      <c r="AU48" s="33">
        <f>IF(D6L841C5=0,0,D6L841C18/D6L841C5)</f>
        <v>1.1606815755387674E-2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1.0043701598359283</v>
      </c>
      <c r="AZ48" s="16" t="s">
        <v>34334</v>
      </c>
      <c r="BA48" s="33">
        <f>IF(D6L841C5=0,0,D6L841C19/D6L841C5)</f>
        <v>0.61894485343835193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05771-E896-4DAA-8551-EA3813D8268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283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10.272893112514122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0.37682720111754531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4.0727974483359013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0.49938676835045426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324.2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11.976217070666458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0.42809250934076065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4.726420943757538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0.49938676835045426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324.2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11.976217070666458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0.42809250934076065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4.726420943757538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0.49737223867292524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211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7.3842001022222217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0.28479984438231815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2.956904542222222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0.21743042217524225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324.2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11.976217070666458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0.42809250934076065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4.726420943757538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0.49938676835045426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324.2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11.976217070666458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0.42809250934076065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4.726420943757538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0.49737223867292524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211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7.3842001022222217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0.28479984438231815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2.956904542222222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0.49737223867292524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211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7.3842001022222217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0.28479984438231815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2.956904542222222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0.49737223867292524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211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7.3842001022222217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0.28479984438231815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2.956904542222222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0.49737223867292524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211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7.3842001022222217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0.28479984438231815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2.956904542222222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0.49737223867292524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211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7.3842001022222217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0.28479984438231815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2.956904542222222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0.49737223867292524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211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7.3842001022222217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0.28479984438231815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2.956904542222222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211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7.3842001022222217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0.28479984438231815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2.956904542222222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0.49938676835045426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324.2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11.976217070666458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0.42809250934076065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4.726420943757538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0.51079460580946057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283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10.272893112514122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0.37682720111754531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4.0727974483359013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0.21838298522520463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283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10.272893112514122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0.37682720111754531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4.0727974483359013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283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10.272893112514122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0.37682720111754531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4.0727974483359013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0.2062241192447358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211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7.3842001022222217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0.28479984438231815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2.956904542222222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0.21838298522520463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283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10.272893112514122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0.37682720111754531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4.0727974483359013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0.2062241192447358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211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7.3842001022222217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0.28479984438231815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2.956904542222222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0.2062241192447358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211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7.3842001022222217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0.28479984438231815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2.956904542222222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0.2062241192447358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211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7.3842001022222217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0.28479984438231815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2.956904542222222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0.2062241192447358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211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7.3842001022222217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0.28479984438231815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2.956904542222222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0.2062241192447358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211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7.3842001022222217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0.28479984438231815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2.956904542222222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0.2062241192447358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211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7.3842001022222217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0.28479984438231815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2.956904542222222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211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7.3842001022222217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0.28479984438231815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2.956904542222222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283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10.272893112514122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0.37682720111754531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4.0727974483359013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211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7.3842001022222217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0.28479984438231815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2.956904542222222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211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7.3842001022222217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0.28479984438231815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2.956904542222222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211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7.3842001022222217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0.28479984438231815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2.956904542222222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211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7.3842001022222217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0.28479984438231815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2.956904542222222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211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7.3842001022222217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0.28479984438231815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2.956904542222222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211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7.3842001022222217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0.28479984438231815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2.956904542222222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26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26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23.831562692240695</v>
      </c>
      <c r="X42" s="16" t="s">
        <v>35045</v>
      </c>
      <c r="Y42" s="33">
        <f>D6L935C7-D6L935C10</f>
        <v>2.1684373077593051</v>
      </c>
      <c r="Z42" s="16" t="s">
        <v>35046</v>
      </c>
      <c r="AA42" s="33">
        <f>CHOOSE(MIN(D6L935C9,RUN_YEARS),B7L809C7,B7L809C16,B7L809C25,B7L809C34,B7L809C43)</f>
        <v>211</v>
      </c>
      <c r="AB42" s="16" t="s">
        <v>35047</v>
      </c>
      <c r="AC42" s="33">
        <f>IF(D6L935C12=0,0,D6L935C10/D6L935C12)</f>
        <v>0.11294579474995591</v>
      </c>
      <c r="AD42" s="16" t="s">
        <v>35048</v>
      </c>
      <c r="AE42" s="33">
        <f>IF(D6L935C5=0,0,D6L935C10/D6L935C5)</f>
        <v>0.91659856508618054</v>
      </c>
      <c r="AF42" s="16" t="s">
        <v>35049</v>
      </c>
      <c r="AG42" s="33">
        <f>CHOOSE(MIN(D6L935C9,RUN_YEARS),B7L809C5,B7L809C14,B7L809C23,B7L809C32,B7L809C41)</f>
        <v>7.3842001022222217</v>
      </c>
      <c r="AH42" s="16" t="s">
        <v>35050</v>
      </c>
      <c r="AI42" s="33">
        <f>IF(D6L935C15=0,0,D6L935C11/D6L935C15)</f>
        <v>0.29365906634988531</v>
      </c>
      <c r="AJ42" s="16" t="s">
        <v>35051</v>
      </c>
      <c r="AK42" s="33">
        <f>IF(D6L935C5=0,0,D6L935C11/D6L935C5)</f>
        <v>8.3401434913819433E-2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0.28479984438231815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2.956904542222222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111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111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211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7.3842001022222217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9.7519017641054866</v>
      </c>
      <c r="AN43" s="16" t="s">
        <v>35073</v>
      </c>
      <c r="AO43" s="33">
        <f>D6L936C8-D6L936C18</f>
        <v>101.24809823589452</v>
      </c>
      <c r="AP43" s="16" t="s">
        <v>35074</v>
      </c>
      <c r="AQ43" s="33">
        <f>CHOOSE(MIN(D6L936C9,RUN_YEARS),B7L809C2,B7L809C11,B7L809C20,B7L809C29,B7L809C38)</f>
        <v>0.28479984438231815</v>
      </c>
      <c r="AR43" s="16" t="s">
        <v>35075</v>
      </c>
      <c r="AS43" s="33">
        <f>IF(D6L936C20=0,0,D6L936C18/D6L936C20)</f>
        <v>34.241246814076334</v>
      </c>
      <c r="AT43" s="16" t="s">
        <v>35076</v>
      </c>
      <c r="AU43" s="33">
        <f>IF(D6L936C5=0,0,D6L936C18/D6L936C5)</f>
        <v>8.785497084779717E-2</v>
      </c>
      <c r="AV43" s="16" t="s">
        <v>35077</v>
      </c>
      <c r="AW43" s="33">
        <f>CHOOSE(MIN(D6L936C9,RUN_YEARS),B7L809C1,B7L809C10,B7L809C19,B7L809C28,B7L809C37)</f>
        <v>2.956904542222222</v>
      </c>
      <c r="AX43" s="16" t="s">
        <v>35078</v>
      </c>
      <c r="AY43" s="33">
        <f>IF(D6L936C23=0,0,D6L936C19/D6L936C23)</f>
        <v>34.241246814076341</v>
      </c>
      <c r="AZ43" s="16" t="s">
        <v>35079</v>
      </c>
      <c r="BA43" s="33">
        <f>IF(D6L936C5=0,0,D6L936C19/D6L936C5)</f>
        <v>0.91214502915220286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137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137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26</v>
      </c>
      <c r="R44" s="16" t="s">
        <v>35083</v>
      </c>
      <c r="S44" s="15">
        <f>SUM(D6L929C8:D6L936C8)</f>
        <v>111</v>
      </c>
      <c r="U44" s="21" t="str">
        <f>NULL_VALUE</f>
        <v>n/a</v>
      </c>
      <c r="V44" s="16" t="s">
        <v>35084</v>
      </c>
      <c r="W44" s="33">
        <f>SUM(D6L929C10:D6L936C10)</f>
        <v>23.831562692240695</v>
      </c>
      <c r="X44" s="16" t="s">
        <v>35085</v>
      </c>
      <c r="Y44" s="33">
        <f>SUM(D6L929C11:D6L936C11)</f>
        <v>2.1684373077593051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0.11294579474995591</v>
      </c>
      <c r="AD44" s="16" t="s">
        <v>35087</v>
      </c>
      <c r="AE44" s="33">
        <f>IF(D6L937C5=0,0,D6L937C10/D6L937C5)</f>
        <v>0.17395301235212185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0.29365906634988531</v>
      </c>
      <c r="AJ44" s="16" t="s">
        <v>35089</v>
      </c>
      <c r="AK44" s="33">
        <f>IF(D6L937C5=0,0,D6L937C11/D6L937C5)</f>
        <v>1.582800954568836E-2</v>
      </c>
      <c r="AL44" s="16" t="s">
        <v>35090</v>
      </c>
      <c r="AM44" s="33">
        <f>SUM(D6L929C18:D6L936C18)</f>
        <v>9.7519017641054866</v>
      </c>
      <c r="AN44" s="16" t="s">
        <v>35091</v>
      </c>
      <c r="AO44" s="33">
        <f>SUM(D6L929C19:D6L936C19)</f>
        <v>101.24809823589452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34.241246814076334</v>
      </c>
      <c r="AT44" s="16" t="s">
        <v>35093</v>
      </c>
      <c r="AU44" s="33">
        <f>IF(D6L937C5=0,0,D6L937C18/D6L937C5)</f>
        <v>7.1181764701499908E-2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34.241246814076341</v>
      </c>
      <c r="AZ44" s="16" t="s">
        <v>35095</v>
      </c>
      <c r="BA44" s="33">
        <f>IF(D6L937C5=0,0,D6L937C19/D6L937C5)</f>
        <v>0.73903721340068995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211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7.3842001022222217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0.28479984438231815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2.956904542222222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-0.1328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-0.1328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-5.3120000000000001E-2</v>
      </c>
      <c r="R46" s="16" t="s">
        <v>35120</v>
      </c>
      <c r="S46" s="15">
        <f>D6L939C5-D6L939C7</f>
        <v>-7.9680000000000001E-2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-4.8689715777377914E-2</v>
      </c>
      <c r="X46" s="16" t="s">
        <v>35122</v>
      </c>
      <c r="Y46" s="33">
        <f>D6L939C7-D6L939C10</f>
        <v>-4.430284222622087E-3</v>
      </c>
      <c r="Z46" s="16" t="s">
        <v>35123</v>
      </c>
      <c r="AA46" s="33">
        <f>CHOOSE(MIN(D6L939C9,RUN_YEARS),B7L809C7,B7L809C16,B7L809C25,B7L809C34,B7L809C43)</f>
        <v>211</v>
      </c>
      <c r="AB46" s="16" t="s">
        <v>35124</v>
      </c>
      <c r="AC46" s="33">
        <f>IF(D6L939C12=0,0,D6L939C10/D6L939C12)</f>
        <v>-2.3075694681221759E-4</v>
      </c>
      <c r="AD46" s="16" t="s">
        <v>35125</v>
      </c>
      <c r="AE46" s="33">
        <f>IF(D6L939C5=0,0,D6L939C10/D6L939C5)</f>
        <v>0.36663942603447225</v>
      </c>
      <c r="AF46" s="16" t="s">
        <v>35126</v>
      </c>
      <c r="AG46" s="33">
        <f>CHOOSE(MIN(D6L939C9,RUN_YEARS),B7L809C5,B7L809C14,B7L809C23,B7L809C32,B7L809C41)</f>
        <v>7.3842001022222217</v>
      </c>
      <c r="AH46" s="16" t="s">
        <v>35127</v>
      </c>
      <c r="AI46" s="33">
        <f>IF(D6L939C15=0,0,D6L939C11/D6L939C15)</f>
        <v>-5.9996806171176546E-4</v>
      </c>
      <c r="AJ46" s="16" t="s">
        <v>35128</v>
      </c>
      <c r="AK46" s="33">
        <f>IF(D6L939C5=0,0,D6L939C11/D6L939C5)</f>
        <v>3.3360573965527766E-2</v>
      </c>
      <c r="AL46" s="16" t="s">
        <v>35129</v>
      </c>
      <c r="AM46" s="33">
        <f>D6L939C8*CHOOSE(MIN(D6L939C9,RUN_YEARS),B7L809C4,B7L809C13,B7L809C22,B7L809C31,B7L809C40)</f>
        <v>-7.0002840771524796E-3</v>
      </c>
      <c r="AN46" s="16" t="s">
        <v>35130</v>
      </c>
      <c r="AO46" s="33">
        <f>D6L939C8-D6L939C18</f>
        <v>-7.2679715922847526E-2</v>
      </c>
      <c r="AP46" s="16" t="s">
        <v>35131</v>
      </c>
      <c r="AQ46" s="33">
        <f>CHOOSE(MIN(D6L939C9,RUN_YEARS),B7L809C2,B7L809C11,B7L809C20,B7L809C29,B7L809C38)</f>
        <v>0.28479984438231815</v>
      </c>
      <c r="AR46" s="16" t="s">
        <v>35132</v>
      </c>
      <c r="AS46" s="33">
        <f>IF(D6L939C20=0,0,D6L939C18/D6L939C20)</f>
        <v>-2.4579662577888309E-2</v>
      </c>
      <c r="AT46" s="16" t="s">
        <v>35133</v>
      </c>
      <c r="AU46" s="33">
        <f>IF(D6L939C5=0,0,D6L939C18/D6L939C5)</f>
        <v>5.2712982508678306E-2</v>
      </c>
      <c r="AV46" s="16" t="s">
        <v>35134</v>
      </c>
      <c r="AW46" s="33">
        <f>CHOOSE(MIN(D6L939C9,RUN_YEARS),B7L809C1,B7L809C10,B7L809C19,B7L809C28,B7L809C37)</f>
        <v>2.956904542222222</v>
      </c>
      <c r="AX46" s="16" t="s">
        <v>35135</v>
      </c>
      <c r="AY46" s="33">
        <f>IF(D6L939C23=0,0,D6L939C19/D6L939C23)</f>
        <v>-2.4579662577888316E-2</v>
      </c>
      <c r="AZ46" s="16" t="s">
        <v>35136</v>
      </c>
      <c r="BA46" s="33">
        <f>IF(D6L939C5=0,0,D6L939C19/D6L939C5)</f>
        <v>0.54728701749132169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-0.1328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-0.1328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-5.3120000000000001E-2</v>
      </c>
      <c r="R47" s="16" t="s">
        <v>35140</v>
      </c>
      <c r="S47" s="15">
        <f>SUM(D6L938C8:D6L939C8)</f>
        <v>-7.9680000000000001E-2</v>
      </c>
      <c r="U47" s="21" t="str">
        <f>NULL_VALUE</f>
        <v>n/a</v>
      </c>
      <c r="V47" s="16" t="s">
        <v>35141</v>
      </c>
      <c r="W47" s="33">
        <f>SUM(D6L938C10:D6L939C10)</f>
        <v>-4.8689715777377914E-2</v>
      </c>
      <c r="X47" s="16" t="s">
        <v>35142</v>
      </c>
      <c r="Y47" s="33">
        <f>SUM(D6L938C11:D6L939C11)</f>
        <v>-4.430284222622087E-3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-2.3075694681221759E-4</v>
      </c>
      <c r="AD47" s="16" t="s">
        <v>35144</v>
      </c>
      <c r="AE47" s="33">
        <f>IF(D6L940C5=0,0,D6L940C10/D6L940C5)</f>
        <v>0.36663942603447225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-5.9996806171176546E-4</v>
      </c>
      <c r="AJ47" s="16" t="s">
        <v>35146</v>
      </c>
      <c r="AK47" s="33">
        <f>IF(D6L940C5=0,0,D6L940C11/D6L940C5)</f>
        <v>3.3360573965527766E-2</v>
      </c>
      <c r="AL47" s="16" t="s">
        <v>35147</v>
      </c>
      <c r="AM47" s="33">
        <f>SUM(D6L938C18:D6L939C18)</f>
        <v>-7.0002840771524796E-3</v>
      </c>
      <c r="AN47" s="16" t="s">
        <v>35148</v>
      </c>
      <c r="AO47" s="33">
        <f>SUM(D6L938C19:D6L939C19)</f>
        <v>-7.2679715922847526E-2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-2.4579662577888309E-2</v>
      </c>
      <c r="AT47" s="16" t="s">
        <v>35150</v>
      </c>
      <c r="AU47" s="33">
        <f>IF(D6L940C5=0,0,D6L940C18/D6L940C5)</f>
        <v>5.2712982508678306E-2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-2.4579662577888316E-2</v>
      </c>
      <c r="AZ47" s="16" t="s">
        <v>35152</v>
      </c>
      <c r="BA47" s="33">
        <f>IF(D6L940C5=0,0,D6L940C19/D6L940C5)</f>
        <v>0.54728701749132169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136.8672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136.8672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25.94688</v>
      </c>
      <c r="R48" s="16" t="s">
        <v>35157</v>
      </c>
      <c r="S48" s="15">
        <f>SUM(D6L928C8,D6L937C8,D6L940C8)</f>
        <v>110.92032</v>
      </c>
      <c r="U48" s="21" t="str">
        <f>NULL_VALUE</f>
        <v>n/a</v>
      </c>
      <c r="V48" s="16" t="s">
        <v>35158</v>
      </c>
      <c r="W48" s="33">
        <f>SUM(D6L928C10,D6L937C10,D6L940C10)</f>
        <v>23.782872976463317</v>
      </c>
      <c r="X48" s="16" t="s">
        <v>35159</v>
      </c>
      <c r="Y48" s="33">
        <f>SUM(D6L928C11,D6L937C11,D6L940C11)</f>
        <v>2.1640070235366831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0.11271503780314368</v>
      </c>
      <c r="AD48" s="16" t="s">
        <v>35161</v>
      </c>
      <c r="AE48" s="33">
        <f>IF(D6L941C5=0,0,D6L941C10/D6L941C5)</f>
        <v>0.17376605188433253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0.29305909828817356</v>
      </c>
      <c r="AJ48" s="16" t="s">
        <v>35163</v>
      </c>
      <c r="AK48" s="33">
        <f>IF(D6L941C5=0,0,D6L941C11/D6L941C5)</f>
        <v>1.5810997985906652E-2</v>
      </c>
      <c r="AL48" s="16" t="s">
        <v>35164</v>
      </c>
      <c r="AM48" s="33">
        <f>SUM(D6L928C18,D6L937C18,D6L940C18)</f>
        <v>9.744901480028334</v>
      </c>
      <c r="AN48" s="16" t="s">
        <v>35165</v>
      </c>
      <c r="AO48" s="33">
        <f>SUM(D6L928C19,D6L937C19,D6L940C19)</f>
        <v>101.17541851997167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34.216667151498449</v>
      </c>
      <c r="AT48" s="16" t="s">
        <v>35167</v>
      </c>
      <c r="AU48" s="33">
        <f>IF(D6L941C5=0,0,D6L941C18/D6L941C5)</f>
        <v>7.1199684658035917E-2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34.216667151498456</v>
      </c>
      <c r="AZ48" s="16" t="s">
        <v>35169</v>
      </c>
      <c r="BA48" s="33">
        <f>IF(D6L941C5=0,0,D6L941C19/D6L941C5)</f>
        <v>0.73922326547172501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7D55F-593A-431F-A908-F7BA2DB3EA0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155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3.1708378833950621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0.20638945644247178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1.2234021206172843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0.49938676835045426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198.2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3.6498860807091056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0.26171479133664027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1.4581361834016555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0.49938676835045426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198.2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3.6498860807091056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0.26171479133664027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1.4581361834016555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0.49737223867292524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93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1.5282890433333336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0.1255278934955241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0.63605227333333336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0.21743042217524225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198.2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3.6498860807091056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0.26171479133664027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1.4581361834016555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0.49938676835045426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198.2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3.6498860807091056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0.26171479133664027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1.4581361834016555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0.49737223867292524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93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1.5282890433333336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0.1255278934955241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0.63605227333333336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0.49737223867292524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93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1.5282890433333336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0.1255278934955241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0.63605227333333336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0.49737223867292524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93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1.5282890433333336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0.1255278934955241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0.63605227333333336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0.49737223867292524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93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1.5282890433333336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0.1255278934955241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0.63605227333333336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0.49737223867292524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93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1.5282890433333336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0.1255278934955241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0.63605227333333336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0.49737223867292524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93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1.5282890433333336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0.1255278934955241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0.63605227333333336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93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1.5282890433333336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0.1255278934955241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0.63605227333333336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0.49938676835045426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198.2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3.6498860807091056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0.26171479133664027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1.4581361834016555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0.51079460580946057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155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3.1708378833950621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0.20638945644247178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1.2234021206172843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0.21838298522520463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155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3.1708378833950621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0.20638945644247178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1.2234021206172843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155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3.1708378833950621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0.20638945644247178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1.2234021206172843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0.2062241192447358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93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1.5282890433333336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0.1255278934955241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0.63605227333333336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0.21838298522520463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155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3.1708378833950621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0.20638945644247178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1.2234021206172843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0.2062241192447358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93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1.5282890433333336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0.1255278934955241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0.63605227333333336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0.2062241192447358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93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1.5282890433333336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0.1255278934955241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0.63605227333333336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0.2062241192447358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93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1.5282890433333336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0.1255278934955241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0.63605227333333336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0.2062241192447358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93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1.5282890433333336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0.1255278934955241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0.63605227333333336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0.2062241192447358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93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1.5282890433333336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0.1255278934955241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0.63605227333333336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0.2062241192447358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93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1.5282890433333336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0.1255278934955241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0.63605227333333336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93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1.5282890433333336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0.1255278934955241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0.63605227333333336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155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3.1708378833950621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0.20638945644247178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1.2234021206172843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93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1.5282890433333336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0.1255278934955241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0.63605227333333336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93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1.5282890433333336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0.1255278934955241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0.63605227333333336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93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1.5282890433333336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0.1255278934955241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0.63605227333333336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93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1.5282890433333336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0.1255278934955241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0.63605227333333336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301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301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120.4</v>
      </c>
      <c r="R40" s="16" t="s">
        <v>35838</v>
      </c>
      <c r="S40" s="15">
        <f>D6L1033C5-D6L1033C7</f>
        <v>180.6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115.4665352081843</v>
      </c>
      <c r="X40" s="16" t="s">
        <v>35840</v>
      </c>
      <c r="Y40" s="33">
        <f>D6L1033C7-D6L1033C10</f>
        <v>4.9334647918157088</v>
      </c>
      <c r="Z40" s="16" t="s">
        <v>35841</v>
      </c>
      <c r="AA40" s="33">
        <f>CHOOSE(MIN(D6L1033C9,RUN_YEARS),B7L810C7,B7L810C16,B7L810C25,B7L810C34,B7L810C43)</f>
        <v>93</v>
      </c>
      <c r="AB40" s="16" t="s">
        <v>35842</v>
      </c>
      <c r="AC40" s="33">
        <f>IF(D6L1033C12=0,0,D6L1033C10/D6L1033C12)</f>
        <v>1.2415756473998312</v>
      </c>
      <c r="AD40" s="16" t="s">
        <v>35843</v>
      </c>
      <c r="AE40" s="33">
        <f>IF(D6L1033C5=0,0,D6L1033C10/D6L1033C5)</f>
        <v>0.38360975152220694</v>
      </c>
      <c r="AF40" s="16" t="s">
        <v>35844</v>
      </c>
      <c r="AG40" s="33">
        <f>CHOOSE(MIN(D6L1033C9,RUN_YEARS),B7L810C5,B7L810C14,B7L810C23,B7L810C32,B7L810C41)</f>
        <v>1.5282890433333336</v>
      </c>
      <c r="AH40" s="16" t="s">
        <v>35845</v>
      </c>
      <c r="AI40" s="33">
        <f>IF(D6L1033C15=0,0,D6L1033C11/D6L1033C15)</f>
        <v>3.2280966832395697</v>
      </c>
      <c r="AJ40" s="16" t="s">
        <v>35846</v>
      </c>
      <c r="AK40" s="33">
        <f>IF(D6L1033C5=0,0,D6L1033C11/D6L1033C5)</f>
        <v>1.6390248477793051E-2</v>
      </c>
      <c r="AL40" s="16" t="s">
        <v>35847</v>
      </c>
      <c r="AM40" s="33">
        <f>D6L1033C8*CHOOSE(MIN(D6L1033C9,RUN_YEARS),B7L810C4,B7L810C13,B7L810C22,B7L810C31,B7L810C40)</f>
        <v>29.76749993331449</v>
      </c>
      <c r="AN40" s="16" t="s">
        <v>35848</v>
      </c>
      <c r="AO40" s="33">
        <f>D6L1033C8-D6L1033C18</f>
        <v>150.8325000666855</v>
      </c>
      <c r="AP40" s="16" t="s">
        <v>35849</v>
      </c>
      <c r="AQ40" s="33">
        <f>CHOOSE(MIN(D6L1033C9,RUN_YEARS),B7L810C2,B7L810C11,B7L810C20,B7L810C29,B7L810C38)</f>
        <v>0.1255278934955241</v>
      </c>
      <c r="AR40" s="16" t="s">
        <v>35850</v>
      </c>
      <c r="AS40" s="33">
        <f>IF(D6L1033C20=0,0,D6L1033C18/D6L1033C20)</f>
        <v>237.13852837318504</v>
      </c>
      <c r="AT40" s="16" t="s">
        <v>35851</v>
      </c>
      <c r="AU40" s="33">
        <f>IF(D6L1033C5=0,0,D6L1033C18/D6L1033C5)</f>
        <v>9.8895348615662751E-2</v>
      </c>
      <c r="AV40" s="16" t="s">
        <v>35852</v>
      </c>
      <c r="AW40" s="33">
        <f>CHOOSE(MIN(D6L1033C9,RUN_YEARS),B7L810C1,B7L810C10,B7L810C19,B7L810C28,B7L810C37)</f>
        <v>0.63605227333333336</v>
      </c>
      <c r="AX40" s="16" t="s">
        <v>35853</v>
      </c>
      <c r="AY40" s="33">
        <f>IF(D6L1033C23=0,0,D6L1033C19/D6L1033C23)</f>
        <v>237.13852837318501</v>
      </c>
      <c r="AZ40" s="16" t="s">
        <v>35854</v>
      </c>
      <c r="BA40" s="33">
        <f>IF(D6L1033C5=0,0,D6L1033C19/D6L1033C5)</f>
        <v>0.50110465138433724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93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1.5282890433333336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0.1255278934955241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0.63605227333333336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7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6.713170651638622</v>
      </c>
      <c r="X42" s="16" t="s">
        <v>35880</v>
      </c>
      <c r="Y42" s="33">
        <f>D6L1035C7-D6L1035C10</f>
        <v>0.28682934836137797</v>
      </c>
      <c r="Z42" s="16" t="s">
        <v>35881</v>
      </c>
      <c r="AA42" s="33">
        <f>CHOOSE(MIN(D6L1035C9,RUN_YEARS),B7L810C7,B7L810C16,B7L810C25,B7L810C34,B7L810C43)</f>
        <v>93</v>
      </c>
      <c r="AB42" s="16" t="s">
        <v>35882</v>
      </c>
      <c r="AC42" s="33">
        <f>IF(D6L1035C12=0,0,D6L1035C10/D6L1035C12)</f>
        <v>7.2184630662780885E-2</v>
      </c>
      <c r="AD42" s="16" t="s">
        <v>35883</v>
      </c>
      <c r="AE42" s="33">
        <f>IF(D6L1035C5=0,0,D6L1035C10/D6L1035C5)</f>
        <v>0.95902437880551739</v>
      </c>
      <c r="AF42" s="16" t="s">
        <v>35884</v>
      </c>
      <c r="AG42" s="33">
        <f>CHOOSE(MIN(D6L1035C9,RUN_YEARS),B7L810C5,B7L810C14,B7L810C23,B7L810C32,B7L810C41)</f>
        <v>1.5282890433333336</v>
      </c>
      <c r="AH42" s="16" t="s">
        <v>35885</v>
      </c>
      <c r="AI42" s="33">
        <f>IF(D6L1035C15=0,0,D6L1035C11/D6L1035C15)</f>
        <v>0.1876800397232305</v>
      </c>
      <c r="AJ42" s="16" t="s">
        <v>35886</v>
      </c>
      <c r="AK42" s="33">
        <f>IF(D6L1035C5=0,0,D6L1035C11/D6L1035C5)</f>
        <v>4.0975621194482566E-2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0.1255278934955241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0.63605227333333336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93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1.5282890433333336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2.4723837153915689</v>
      </c>
      <c r="AN43" s="16" t="s">
        <v>35908</v>
      </c>
      <c r="AO43" s="33">
        <f>D6L1036C8-D6L1036C18</f>
        <v>12.527616284608431</v>
      </c>
      <c r="AP43" s="16" t="s">
        <v>35909</v>
      </c>
      <c r="AQ43" s="33">
        <f>CHOOSE(MIN(D6L1036C9,RUN_YEARS),B7L810C2,B7L810C11,B7L810C20,B7L810C29,B7L810C38)</f>
        <v>0.1255278934955241</v>
      </c>
      <c r="AR43" s="16" t="s">
        <v>35910</v>
      </c>
      <c r="AS43" s="33">
        <f>IF(D6L1036C20=0,0,D6L1036C18/D6L1036C20)</f>
        <v>19.695891060895768</v>
      </c>
      <c r="AT43" s="16" t="s">
        <v>35911</v>
      </c>
      <c r="AU43" s="33">
        <f>IF(D6L1036C5=0,0,D6L1036C18/D6L1036C5)</f>
        <v>0.16482558102610459</v>
      </c>
      <c r="AV43" s="16" t="s">
        <v>35912</v>
      </c>
      <c r="AW43" s="33">
        <f>CHOOSE(MIN(D6L1036C9,RUN_YEARS),B7L810C1,B7L810C10,B7L810C19,B7L810C28,B7L810C37)</f>
        <v>0.63605227333333336</v>
      </c>
      <c r="AX43" s="16" t="s">
        <v>35913</v>
      </c>
      <c r="AY43" s="33">
        <f>IF(D6L1036C23=0,0,D6L1036C19/D6L1036C23)</f>
        <v>19.695891060895768</v>
      </c>
      <c r="AZ43" s="16" t="s">
        <v>35914</v>
      </c>
      <c r="BA43" s="33">
        <f>IF(D6L1036C5=0,0,D6L1036C19/D6L1036C5)</f>
        <v>0.83517441897389544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323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323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127.4</v>
      </c>
      <c r="R44" s="16" t="s">
        <v>35918</v>
      </c>
      <c r="S44" s="15">
        <f>SUM(D6L1029C8:D6L1036C8)</f>
        <v>195.6</v>
      </c>
      <c r="U44" s="21" t="str">
        <f>NULL_VALUE</f>
        <v>n/a</v>
      </c>
      <c r="V44" s="16" t="s">
        <v>35919</v>
      </c>
      <c r="W44" s="33">
        <f>SUM(D6L1029C10:D6L1036C10)</f>
        <v>122.17970585982292</v>
      </c>
      <c r="X44" s="16" t="s">
        <v>35920</v>
      </c>
      <c r="Y44" s="33">
        <f>SUM(D6L1029C11:D6L1036C11)</f>
        <v>5.2202941401770868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1.3137602780626121</v>
      </c>
      <c r="AD44" s="16" t="s">
        <v>35922</v>
      </c>
      <c r="AE44" s="33">
        <f>IF(D6L1037C5=0,0,D6L1037C10/D6L1037C5)</f>
        <v>0.37826534321926597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3.4157767229628</v>
      </c>
      <c r="AJ44" s="16" t="s">
        <v>35924</v>
      </c>
      <c r="AK44" s="33">
        <f>IF(D6L1037C5=0,0,D6L1037C11/D6L1037C5)</f>
        <v>1.616190136277736E-2</v>
      </c>
      <c r="AL44" s="16" t="s">
        <v>35925</v>
      </c>
      <c r="AM44" s="33">
        <f>SUM(D6L1029C18:D6L1036C18)</f>
        <v>32.239883648706055</v>
      </c>
      <c r="AN44" s="16" t="s">
        <v>35926</v>
      </c>
      <c r="AO44" s="33">
        <f>SUM(D6L1029C19:D6L1036C19)</f>
        <v>163.36011635129393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256.83441943408081</v>
      </c>
      <c r="AT44" s="16" t="s">
        <v>35928</v>
      </c>
      <c r="AU44" s="33">
        <f>IF(D6L1037C5=0,0,D6L1037C18/D6L1037C5)</f>
        <v>9.9813881265343823E-2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256.83441943408076</v>
      </c>
      <c r="AZ44" s="16" t="s">
        <v>35930</v>
      </c>
      <c r="BA44" s="33">
        <f>IF(D6L1037C5=0,0,D6L1037C19/D6L1037C5)</f>
        <v>0.50575887415261278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93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1.5282890433333336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0.1255278934955241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0.63605227333333336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173.80426921060376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173.80426921060376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69.521707684241505</v>
      </c>
      <c r="R46" s="16" t="s">
        <v>35955</v>
      </c>
      <c r="S46" s="15">
        <f>D6L1039C5-D6L1039C7</f>
        <v>104.28256152636226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66.673012525378468</v>
      </c>
      <c r="X46" s="16" t="s">
        <v>35957</v>
      </c>
      <c r="Y46" s="33">
        <f>D6L1039C7-D6L1039C10</f>
        <v>2.8486951588630376</v>
      </c>
      <c r="Z46" s="16" t="s">
        <v>35958</v>
      </c>
      <c r="AA46" s="33">
        <f>CHOOSE(MIN(D6L1039C9,RUN_YEARS),B7L810C7,B7L810C16,B7L810C25,B7L810C34,B7L810C43)</f>
        <v>93</v>
      </c>
      <c r="AB46" s="16" t="s">
        <v>35959</v>
      </c>
      <c r="AC46" s="33">
        <f>IF(D6L1039C12=0,0,D6L1039C10/D6L1039C12)</f>
        <v>0.71691411317611253</v>
      </c>
      <c r="AD46" s="16" t="s">
        <v>35960</v>
      </c>
      <c r="AE46" s="33">
        <f>IF(D6L1039C5=0,0,D6L1039C10/D6L1039C5)</f>
        <v>0.38360975152220694</v>
      </c>
      <c r="AF46" s="16" t="s">
        <v>35961</v>
      </c>
      <c r="AG46" s="33">
        <f>CHOOSE(MIN(D6L1039C9,RUN_YEARS),B7L810C5,B7L810C14,B7L810C23,B7L810C32,B7L810C41)</f>
        <v>1.5282890433333336</v>
      </c>
      <c r="AH46" s="16" t="s">
        <v>35962</v>
      </c>
      <c r="AI46" s="33">
        <f>IF(D6L1039C15=0,0,D6L1039C11/D6L1039C15)</f>
        <v>1.8639766942579012</v>
      </c>
      <c r="AJ46" s="16" t="s">
        <v>35963</v>
      </c>
      <c r="AK46" s="33">
        <f>IF(D6L1039C5=0,0,D6L1039C11/D6L1039C5)</f>
        <v>1.6390248477793082E-2</v>
      </c>
      <c r="AL46" s="16" t="s">
        <v>35964</v>
      </c>
      <c r="AM46" s="33">
        <f>D6L1039C8*CHOOSE(MIN(D6L1039C9,RUN_YEARS),B7L810C4,B7L810C13,B7L810C22,B7L810C31,B7L810C40)</f>
        <v>17.188433794473159</v>
      </c>
      <c r="AN46" s="16" t="s">
        <v>35965</v>
      </c>
      <c r="AO46" s="33">
        <f>D6L1039C8-D6L1039C18</f>
        <v>87.094127731889103</v>
      </c>
      <c r="AP46" s="16" t="s">
        <v>35966</v>
      </c>
      <c r="AQ46" s="33">
        <f>CHOOSE(MIN(D6L1039C9,RUN_YEARS),B7L810C2,B7L810C11,B7L810C20,B7L810C29,B7L810C38)</f>
        <v>0.1255278934955241</v>
      </c>
      <c r="AR46" s="16" t="s">
        <v>35967</v>
      </c>
      <c r="AS46" s="33">
        <f>IF(D6L1039C20=0,0,D6L1039C18/D6L1039C20)</f>
        <v>136.92919809162606</v>
      </c>
      <c r="AT46" s="16" t="s">
        <v>35968</v>
      </c>
      <c r="AU46" s="33">
        <f>IF(D6L1039C5=0,0,D6L1039C18/D6L1039C5)</f>
        <v>9.8895348615662751E-2</v>
      </c>
      <c r="AV46" s="16" t="s">
        <v>35969</v>
      </c>
      <c r="AW46" s="33">
        <f>CHOOSE(MIN(D6L1039C9,RUN_YEARS),B7L810C1,B7L810C10,B7L810C19,B7L810C28,B7L810C37)</f>
        <v>0.63605227333333336</v>
      </c>
      <c r="AX46" s="16" t="s">
        <v>35970</v>
      </c>
      <c r="AY46" s="33">
        <f>IF(D6L1039C23=0,0,D6L1039C19/D6L1039C23)</f>
        <v>136.92919809162609</v>
      </c>
      <c r="AZ46" s="16" t="s">
        <v>35971</v>
      </c>
      <c r="BA46" s="33">
        <f>IF(D6L1039C5=0,0,D6L1039C19/D6L1039C5)</f>
        <v>0.50110465138433724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173.80426921060376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173.80426921060376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69.521707684241505</v>
      </c>
      <c r="R47" s="16" t="s">
        <v>35975</v>
      </c>
      <c r="S47" s="15">
        <f>SUM(D6L1038C8:D6L1039C8)</f>
        <v>104.28256152636226</v>
      </c>
      <c r="U47" s="21" t="str">
        <f>NULL_VALUE</f>
        <v>n/a</v>
      </c>
      <c r="V47" s="16" t="s">
        <v>35976</v>
      </c>
      <c r="W47" s="33">
        <f>SUM(D6L1038C10:D6L1039C10)</f>
        <v>66.673012525378468</v>
      </c>
      <c r="X47" s="16" t="s">
        <v>35977</v>
      </c>
      <c r="Y47" s="33">
        <f>SUM(D6L1038C11:D6L1039C11)</f>
        <v>2.8486951588630376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0.71691411317611253</v>
      </c>
      <c r="AD47" s="16" t="s">
        <v>35979</v>
      </c>
      <c r="AE47" s="33">
        <f>IF(D6L1040C5=0,0,D6L1040C10/D6L1040C5)</f>
        <v>0.38360975152220694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1.8639766942579012</v>
      </c>
      <c r="AJ47" s="16" t="s">
        <v>35981</v>
      </c>
      <c r="AK47" s="33">
        <f>IF(D6L1040C5=0,0,D6L1040C11/D6L1040C5)</f>
        <v>1.6390248477793082E-2</v>
      </c>
      <c r="AL47" s="16" t="s">
        <v>35982</v>
      </c>
      <c r="AM47" s="33">
        <f>SUM(D6L1038C18:D6L1039C18)</f>
        <v>17.188433794473159</v>
      </c>
      <c r="AN47" s="16" t="s">
        <v>35983</v>
      </c>
      <c r="AO47" s="33">
        <f>SUM(D6L1038C19:D6L1039C19)</f>
        <v>87.094127731889103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136.92919809162606</v>
      </c>
      <c r="AT47" s="16" t="s">
        <v>35985</v>
      </c>
      <c r="AU47" s="33">
        <f>IF(D6L1040C5=0,0,D6L1040C18/D6L1040C5)</f>
        <v>9.8895348615662751E-2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136.92919809162609</v>
      </c>
      <c r="AZ47" s="16" t="s">
        <v>35987</v>
      </c>
      <c r="BA47" s="33">
        <f>IF(D6L1040C5=0,0,D6L1040C19/D6L1040C5)</f>
        <v>0.50110465138433724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496.80426921060376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496.80426921060376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196.92170768424151</v>
      </c>
      <c r="R48" s="16" t="s">
        <v>35992</v>
      </c>
      <c r="S48" s="15">
        <f>SUM(D6L1028C8,D6L1037C8,D6L1040C8)</f>
        <v>299.88256152636222</v>
      </c>
      <c r="U48" s="21" t="str">
        <f>NULL_VALUE</f>
        <v>n/a</v>
      </c>
      <c r="V48" s="16" t="s">
        <v>35993</v>
      </c>
      <c r="W48" s="33">
        <f>SUM(D6L1028C10,D6L1037C10,D6L1040C10)</f>
        <v>188.8527183852014</v>
      </c>
      <c r="X48" s="16" t="s">
        <v>35994</v>
      </c>
      <c r="Y48" s="33">
        <f>SUM(D6L1028C11,D6L1037C11,D6L1040C11)</f>
        <v>8.0689892990401244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2.0306743912387244</v>
      </c>
      <c r="AD48" s="16" t="s">
        <v>35996</v>
      </c>
      <c r="AE48" s="33">
        <f>IF(D6L1041C5=0,0,D6L1041C10/D6L1041C5)</f>
        <v>0.38013505537156228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5.279753417220701</v>
      </c>
      <c r="AJ48" s="16" t="s">
        <v>35998</v>
      </c>
      <c r="AK48" s="33">
        <f>IF(D6L1041C5=0,0,D6L1041C11/D6L1041C5)</f>
        <v>1.62417873579495E-2</v>
      </c>
      <c r="AL48" s="16" t="s">
        <v>35999</v>
      </c>
      <c r="AM48" s="33">
        <f>SUM(D6L1028C18,D6L1037C18,D6L1040C18)</f>
        <v>49.42831744317921</v>
      </c>
      <c r="AN48" s="16" t="s">
        <v>36000</v>
      </c>
      <c r="AO48" s="33">
        <f>SUM(D6L1028C19,D6L1037C19,D6L1040C19)</f>
        <v>250.45424408318303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393.76361752570688</v>
      </c>
      <c r="AT48" s="16" t="s">
        <v>36002</v>
      </c>
      <c r="AU48" s="33">
        <f>IF(D6L1041C5=0,0,D6L1041C18/D6L1041C5)</f>
        <v>9.9492537617919916E-2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393.76361752570688</v>
      </c>
      <c r="AZ48" s="16" t="s">
        <v>36004</v>
      </c>
      <c r="BA48" s="33">
        <f>IF(D6L1041C5=0,0,D6L1041C19/D6L1041C5)</f>
        <v>0.50413061965256833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D407E-620E-44C2-83CF-A96B75DF97D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6169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3052.0562682202253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8.2143003664103773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1748.1516185164044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0.49938676835045426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5513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2721.9386566799008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7.2796853917199682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1597.8431925432546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0.49938676835045426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5513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2721.9386566799008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7.2796853917199682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1597.8431925432546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0.49737223867292524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6128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3038.7328045006238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8.2713433477480844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1745.9591166364771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0.21743042217524225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5513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2721.9386566799008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7.2796853917199682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1597.8431925432546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0.49938676835045426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5513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2721.9386566799008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7.2796853917199682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1597.8431925432546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0.49737223867292524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6128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3038.7328045006238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8.2713433477480844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1745.9591166364771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0.49737223867292524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6128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3038.7328045006238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8.2713433477480844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1745.9591166364771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0.49737223867292524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6128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3038.7328045006238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8.2713433477480844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1745.9591166364771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0.49737223867292524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6128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3038.7328045006238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8.2713433477480844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1745.9591166364771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0.49737223867292524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6128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3038.7328045006238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8.2713433477480844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1745.9591166364771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0.49737223867292524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6128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3038.7328045006238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8.2713433477480844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1745.9591166364771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6128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3038.7328045006238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8.2713433477480844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1745.9591166364771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0.49938676835045426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5513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2721.9386566799008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7.2796853917199682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1597.8431925432546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0.51079460580946057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6169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3052.0562682202253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8.2143003664103773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1748.1516185164044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0.21838298522520463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6169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3052.0562682202253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8.2143003664103773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1748.1516185164044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6169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3052.0562682202253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8.2143003664103773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1748.1516185164044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0.2062241192447358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6128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3038.7328045006238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8.2713433477480844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1745.9591166364771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0.21838298522520463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6169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3052.0562682202253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8.2143003664103773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1748.1516185164044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0.2062241192447358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6128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3038.7328045006238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8.2713433477480844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1745.9591166364771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0.2062241192447358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6128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3038.7328045006238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8.2713433477480844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1745.9591166364771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0.2062241192447358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6128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3038.7328045006238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8.2713433477480844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1745.9591166364771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0.2062241192447358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6128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3038.7328045006238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8.2713433477480844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1745.9591166364771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0.2062241192447358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6128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3038.7328045006238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8.2713433477480844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1745.9591166364771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0.2062241192447358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6128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3038.7328045006238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8.2713433477480844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1745.9591166364771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6128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3038.7328045006238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8.2713433477480844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1745.9591166364771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6169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3052.0562682202253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8.2143003664103773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1748.1516185164044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6128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3038.7328045006238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8.2713433477480844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1745.9591166364771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6128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3038.7328045006238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8.2713433477480844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1745.9591166364771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6128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3038.7328045006238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8.2713433477480844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1745.9591166364771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6128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3038.7328045006238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8.2713433477480844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1745.9591166364771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-2</v>
      </c>
      <c r="R40" s="16" t="s">
        <v>36672</v>
      </c>
      <c r="S40" s="15">
        <f>D6L1133C5-D6L1133C7</f>
        <v>-3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-0.87363728477850144</v>
      </c>
      <c r="X40" s="16" t="s">
        <v>36674</v>
      </c>
      <c r="Y40" s="33">
        <f>D6L1133C7-D6L1133C10</f>
        <v>-1.1263627152214986</v>
      </c>
      <c r="Z40" s="16" t="s">
        <v>36675</v>
      </c>
      <c r="AA40" s="33">
        <f>CHOOSE(MIN(D6L1133C9,RUN_YEARS),B7L811C7,B7L811C16,B7L811C25,B7L811C34,B7L811C43)</f>
        <v>6128</v>
      </c>
      <c r="AB40" s="16" t="s">
        <v>36676</v>
      </c>
      <c r="AC40" s="33">
        <f>IF(D6L1133C12=0,0,D6L1133C10/D6L1133C12)</f>
        <v>-1.4256483106698782E-4</v>
      </c>
      <c r="AD40" s="16" t="s">
        <v>36677</v>
      </c>
      <c r="AE40" s="33">
        <f>IF(D6L1133C5=0,0,D6L1133C10/D6L1133C5)</f>
        <v>0.1747274569557003</v>
      </c>
      <c r="AF40" s="16" t="s">
        <v>36678</v>
      </c>
      <c r="AG40" s="33">
        <f>CHOOSE(MIN(D6L1133C9,RUN_YEARS),B7L811C5,B7L811C14,B7L811C23,B7L811C32,B7L811C41)</f>
        <v>3038.7328045006238</v>
      </c>
      <c r="AH40" s="16" t="s">
        <v>36679</v>
      </c>
      <c r="AI40" s="33">
        <f>IF(D6L1133C15=0,0,D6L1133C11/D6L1133C15)</f>
        <v>-3.7066856077416836E-4</v>
      </c>
      <c r="AJ40" s="16" t="s">
        <v>36680</v>
      </c>
      <c r="AK40" s="33">
        <f>IF(D6L1133C5=0,0,D6L1133C11/D6L1133C5)</f>
        <v>0.22527254304429972</v>
      </c>
      <c r="AL40" s="16" t="s">
        <v>36681</v>
      </c>
      <c r="AM40" s="33">
        <f>D6L1133C8*CHOOSE(MIN(D6L1133C9,RUN_YEARS),B7L811C4,B7L811C13,B7L811C22,B7L811C31,B7L811C40)</f>
        <v>-1.414525092869918E-2</v>
      </c>
      <c r="AN40" s="16" t="s">
        <v>36682</v>
      </c>
      <c r="AO40" s="33">
        <f>D6L1133C8-D6L1133C18</f>
        <v>-2.9858547490713008</v>
      </c>
      <c r="AP40" s="16" t="s">
        <v>36683</v>
      </c>
      <c r="AQ40" s="33">
        <f>CHOOSE(MIN(D6L1133C9,RUN_YEARS),B7L811C2,B7L811C11,B7L811C20,B7L811C29,B7L811C38)</f>
        <v>8.2713433477480844</v>
      </c>
      <c r="AR40" s="16" t="s">
        <v>36684</v>
      </c>
      <c r="AS40" s="33">
        <f>IF(D6L1133C20=0,0,D6L1133C18/D6L1133C20)</f>
        <v>-1.7101515840894572E-3</v>
      </c>
      <c r="AT40" s="16" t="s">
        <v>36685</v>
      </c>
      <c r="AU40" s="33">
        <f>IF(D6L1133C5=0,0,D6L1133C18/D6L1133C5)</f>
        <v>2.8290501857398359E-3</v>
      </c>
      <c r="AV40" s="16" t="s">
        <v>36686</v>
      </c>
      <c r="AW40" s="33">
        <f>CHOOSE(MIN(D6L1133C9,RUN_YEARS),B7L811C1,B7L811C10,B7L811C19,B7L811C28,B7L811C37)</f>
        <v>1745.9591166364771</v>
      </c>
      <c r="AX40" s="16" t="s">
        <v>36687</v>
      </c>
      <c r="AY40" s="33">
        <f>IF(D6L1133C23=0,0,D6L1133C19/D6L1133C23)</f>
        <v>-1.7101515840894572E-3</v>
      </c>
      <c r="AZ40" s="16" t="s">
        <v>36688</v>
      </c>
      <c r="BA40" s="33">
        <f>IF(D6L1133C5=0,0,D6L1133C19/D6L1133C5)</f>
        <v>0.59717094981426011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6128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3038.7328045006238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8.2713433477480844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1745.9591166364771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-1680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-1680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-1680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-733.85531921394124</v>
      </c>
      <c r="X42" s="16" t="s">
        <v>36714</v>
      </c>
      <c r="Y42" s="33">
        <f>D6L1135C7-D6L1135C10</f>
        <v>-946.14468078605876</v>
      </c>
      <c r="Z42" s="16" t="s">
        <v>36715</v>
      </c>
      <c r="AA42" s="33">
        <f>CHOOSE(MIN(D6L1135C9,RUN_YEARS),B7L811C7,B7L811C16,B7L811C25,B7L811C34,B7L811C43)</f>
        <v>6128</v>
      </c>
      <c r="AB42" s="16" t="s">
        <v>36716</v>
      </c>
      <c r="AC42" s="33">
        <f>IF(D6L1135C12=0,0,D6L1135C10/D6L1135C12)</f>
        <v>-0.11975445809626979</v>
      </c>
      <c r="AD42" s="16" t="s">
        <v>36717</v>
      </c>
      <c r="AE42" s="33">
        <f>IF(D6L1135C5=0,0,D6L1135C10/D6L1135C5)</f>
        <v>0.43681864238925072</v>
      </c>
      <c r="AF42" s="16" t="s">
        <v>36718</v>
      </c>
      <c r="AG42" s="33">
        <f>CHOOSE(MIN(D6L1135C9,RUN_YEARS),B7L811C5,B7L811C14,B7L811C23,B7L811C32,B7L811C41)</f>
        <v>3038.7328045006238</v>
      </c>
      <c r="AH42" s="16" t="s">
        <v>36719</v>
      </c>
      <c r="AI42" s="33">
        <f>IF(D6L1135C15=0,0,D6L1135C11/D6L1135C15)</f>
        <v>-0.31136159105030142</v>
      </c>
      <c r="AJ42" s="16" t="s">
        <v>36720</v>
      </c>
      <c r="AK42" s="33">
        <f>IF(D6L1135C5=0,0,D6L1135C11/D6L1135C5)</f>
        <v>0.56318135761074928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8.2713433477480844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1745.9591166364771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-1825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-1825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-1825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6128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3038.7328045006238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-8.6050276482920012</v>
      </c>
      <c r="AN43" s="16" t="s">
        <v>36742</v>
      </c>
      <c r="AO43" s="33">
        <f>D6L1136C8-D6L1136C18</f>
        <v>-1816.394972351708</v>
      </c>
      <c r="AP43" s="16" t="s">
        <v>36743</v>
      </c>
      <c r="AQ43" s="33">
        <f>CHOOSE(MIN(D6L1136C9,RUN_YEARS),B7L811C2,B7L811C11,B7L811C20,B7L811C29,B7L811C38)</f>
        <v>8.2713433477480844</v>
      </c>
      <c r="AR43" s="16" t="s">
        <v>36744</v>
      </c>
      <c r="AS43" s="33">
        <f>IF(D6L1136C20=0,0,D6L1136C18/D6L1136C20)</f>
        <v>-1.0403422136544198</v>
      </c>
      <c r="AT43" s="16" t="s">
        <v>36745</v>
      </c>
      <c r="AU43" s="33">
        <f>IF(D6L1136C5=0,0,D6L1136C18/D6L1136C5)</f>
        <v>4.7150836428997266E-3</v>
      </c>
      <c r="AV43" s="16" t="s">
        <v>36746</v>
      </c>
      <c r="AW43" s="33">
        <f>CHOOSE(MIN(D6L1136C9,RUN_YEARS),B7L811C1,B7L811C10,B7L811C19,B7L811C28,B7L811C37)</f>
        <v>1745.9591166364771</v>
      </c>
      <c r="AX43" s="16" t="s">
        <v>36747</v>
      </c>
      <c r="AY43" s="33">
        <f>IF(D6L1136C23=0,0,D6L1136C19/D6L1136C23)</f>
        <v>-1.0403422136544198</v>
      </c>
      <c r="AZ43" s="16" t="s">
        <v>36748</v>
      </c>
      <c r="BA43" s="33">
        <f>IF(D6L1136C5=0,0,D6L1136C19/D6L1136C5)</f>
        <v>0.99528491635710026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-3510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-3510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-1682</v>
      </c>
      <c r="R44" s="16" t="s">
        <v>36752</v>
      </c>
      <c r="S44" s="15">
        <f>SUM(D6L1129C8:D6L1136C8)</f>
        <v>-1828</v>
      </c>
      <c r="U44" s="21" t="str">
        <f>NULL_VALUE</f>
        <v>n/a</v>
      </c>
      <c r="V44" s="16" t="s">
        <v>36753</v>
      </c>
      <c r="W44" s="33">
        <f>SUM(D6L1129C10:D6L1136C10)</f>
        <v>-734.72895649871975</v>
      </c>
      <c r="X44" s="16" t="s">
        <v>36754</v>
      </c>
      <c r="Y44" s="33">
        <f>SUM(D6L1129C11:D6L1136C11)</f>
        <v>-947.27104350128025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-0.11989702292733678</v>
      </c>
      <c r="AD44" s="16" t="s">
        <v>36756</v>
      </c>
      <c r="AE44" s="33">
        <f>IF(D6L1137C5=0,0,D6L1137C10/D6L1137C5)</f>
        <v>0.20932448903097428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-0.31173225961107559</v>
      </c>
      <c r="AJ44" s="16" t="s">
        <v>36758</v>
      </c>
      <c r="AK44" s="33">
        <f>IF(D6L1137C5=0,0,D6L1137C11/D6L1137C5)</f>
        <v>0.26987779017130492</v>
      </c>
      <c r="AL44" s="16" t="s">
        <v>36759</v>
      </c>
      <c r="AM44" s="33">
        <f>SUM(D6L1129C18:D6L1136C18)</f>
        <v>-8.6191728992207004</v>
      </c>
      <c r="AN44" s="16" t="s">
        <v>36760</v>
      </c>
      <c r="AO44" s="33">
        <f>SUM(D6L1129C19:D6L1136C19)</f>
        <v>-1819.3808271007792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-1.0420523652385092</v>
      </c>
      <c r="AT44" s="16" t="s">
        <v>36762</v>
      </c>
      <c r="AU44" s="33">
        <f>IF(D6L1137C5=0,0,D6L1137C18/D6L1137C5)</f>
        <v>2.4556048145927922E-3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-1.0420523652385092</v>
      </c>
      <c r="AZ44" s="16" t="s">
        <v>36764</v>
      </c>
      <c r="BA44" s="33">
        <f>IF(D6L1137C5=0,0,D6L1137C19/D6L1137C5)</f>
        <v>0.51834211598312796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6128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3038.7328045006238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8.2713433477480844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1745.9591166364771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-5.5776000000000003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-5.5776000000000003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-2.2310400000000001</v>
      </c>
      <c r="R46" s="16" t="s">
        <v>36789</v>
      </c>
      <c r="S46" s="15">
        <f>D6L1139C5-D6L1139C7</f>
        <v>-3.3465600000000002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-0.97455986391611404</v>
      </c>
      <c r="X46" s="16" t="s">
        <v>36791</v>
      </c>
      <c r="Y46" s="33">
        <f>D6L1139C7-D6L1139C10</f>
        <v>-1.2564801360838862</v>
      </c>
      <c r="Z46" s="16" t="s">
        <v>36792</v>
      </c>
      <c r="AA46" s="33">
        <f>CHOOSE(MIN(D6L1139C9,RUN_YEARS),B7L811C7,B7L811C16,B7L811C25,B7L811C34,B7L811C43)</f>
        <v>6128</v>
      </c>
      <c r="AB46" s="16" t="s">
        <v>36793</v>
      </c>
      <c r="AC46" s="33">
        <f>IF(D6L1139C12=0,0,D6L1139C10/D6L1139C12)</f>
        <v>-1.590339203518463E-4</v>
      </c>
      <c r="AD46" s="16" t="s">
        <v>36794</v>
      </c>
      <c r="AE46" s="33">
        <f>IF(D6L1139C5=0,0,D6L1139C10/D6L1139C5)</f>
        <v>0.1747274569557003</v>
      </c>
      <c r="AF46" s="16" t="s">
        <v>36795</v>
      </c>
      <c r="AG46" s="33">
        <f>CHOOSE(MIN(D6L1139C9,RUN_YEARS),B7L811C5,B7L811C14,B7L811C23,B7L811C32,B7L811C41)</f>
        <v>3038.7328045006238</v>
      </c>
      <c r="AH46" s="16" t="s">
        <v>36796</v>
      </c>
      <c r="AI46" s="33">
        <f>IF(D6L1139C15=0,0,D6L1139C11/D6L1139C15)</f>
        <v>-4.1348819291480034E-4</v>
      </c>
      <c r="AJ46" s="16" t="s">
        <v>36797</v>
      </c>
      <c r="AK46" s="33">
        <f>IF(D6L1139C5=0,0,D6L1139C11/D6L1139C5)</f>
        <v>0.22527254304429972</v>
      </c>
      <c r="AL46" s="16" t="s">
        <v>36798</v>
      </c>
      <c r="AM46" s="33">
        <f>D6L1139C8*CHOOSE(MIN(D6L1139C9,RUN_YEARS),B7L811C4,B7L811C13,B7L811C22,B7L811C31,B7L811C40)</f>
        <v>-1.5779310315982509E-2</v>
      </c>
      <c r="AN46" s="16" t="s">
        <v>36799</v>
      </c>
      <c r="AO46" s="33">
        <f>D6L1139C8-D6L1139C18</f>
        <v>-3.3307806896840177</v>
      </c>
      <c r="AP46" s="16" t="s">
        <v>36800</v>
      </c>
      <c r="AQ46" s="33">
        <f>CHOOSE(MIN(D6L1139C9,RUN_YEARS),B7L811C2,B7L811C11,B7L811C20,B7L811C29,B7L811C38)</f>
        <v>8.2713433477480844</v>
      </c>
      <c r="AR46" s="16" t="s">
        <v>36801</v>
      </c>
      <c r="AS46" s="33">
        <f>IF(D6L1139C20=0,0,D6L1139C18/D6L1139C20)</f>
        <v>-1.907708295083471E-3</v>
      </c>
      <c r="AT46" s="16" t="s">
        <v>36802</v>
      </c>
      <c r="AU46" s="33">
        <f>IF(D6L1139C5=0,0,D6L1139C18/D6L1139C5)</f>
        <v>2.8290501857398359E-3</v>
      </c>
      <c r="AV46" s="16" t="s">
        <v>36803</v>
      </c>
      <c r="AW46" s="33">
        <f>CHOOSE(MIN(D6L1139C9,RUN_YEARS),B7L811C1,B7L811C10,B7L811C19,B7L811C28,B7L811C37)</f>
        <v>1745.9591166364771</v>
      </c>
      <c r="AX46" s="16" t="s">
        <v>36804</v>
      </c>
      <c r="AY46" s="33">
        <f>IF(D6L1139C23=0,0,D6L1139C19/D6L1139C23)</f>
        <v>-1.9077082950834715E-3</v>
      </c>
      <c r="AZ46" s="16" t="s">
        <v>36805</v>
      </c>
      <c r="BA46" s="33">
        <f>IF(D6L1139C5=0,0,D6L1139C19/D6L1139C5)</f>
        <v>0.59717094981426022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-5.5776000000000003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-5.5776000000000003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-2.2310400000000001</v>
      </c>
      <c r="R47" s="16" t="s">
        <v>36809</v>
      </c>
      <c r="S47" s="15">
        <f>SUM(D6L1138C8:D6L1139C8)</f>
        <v>-3.3465600000000002</v>
      </c>
      <c r="U47" s="21" t="str">
        <f>NULL_VALUE</f>
        <v>n/a</v>
      </c>
      <c r="V47" s="16" t="s">
        <v>36810</v>
      </c>
      <c r="W47" s="33">
        <f>SUM(D6L1138C10:D6L1139C10)</f>
        <v>-0.97455986391611404</v>
      </c>
      <c r="X47" s="16" t="s">
        <v>36811</v>
      </c>
      <c r="Y47" s="33">
        <f>SUM(D6L1138C11:D6L1139C11)</f>
        <v>-1.2564801360838862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-1.590339203518463E-4</v>
      </c>
      <c r="AD47" s="16" t="s">
        <v>36813</v>
      </c>
      <c r="AE47" s="33">
        <f>IF(D6L1140C5=0,0,D6L1140C10/D6L1140C5)</f>
        <v>0.1747274569557003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-4.1348819291480034E-4</v>
      </c>
      <c r="AJ47" s="16" t="s">
        <v>36815</v>
      </c>
      <c r="AK47" s="33">
        <f>IF(D6L1140C5=0,0,D6L1140C11/D6L1140C5)</f>
        <v>0.22527254304429972</v>
      </c>
      <c r="AL47" s="16" t="s">
        <v>36816</v>
      </c>
      <c r="AM47" s="33">
        <f>SUM(D6L1138C18:D6L1139C18)</f>
        <v>-1.5779310315982509E-2</v>
      </c>
      <c r="AN47" s="16" t="s">
        <v>36817</v>
      </c>
      <c r="AO47" s="33">
        <f>SUM(D6L1138C19:D6L1139C19)</f>
        <v>-3.3307806896840177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-1.907708295083471E-3</v>
      </c>
      <c r="AT47" s="16" t="s">
        <v>36819</v>
      </c>
      <c r="AU47" s="33">
        <f>IF(D6L1140C5=0,0,D6L1140C18/D6L1140C5)</f>
        <v>2.8290501857398359E-3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-1.9077082950834715E-3</v>
      </c>
      <c r="AZ47" s="16" t="s">
        <v>36821</v>
      </c>
      <c r="BA47" s="33">
        <f>IF(D6L1140C5=0,0,D6L1140C19/D6L1140C5)</f>
        <v>0.59717094981426022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-3515.5776000000001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-3515.5776000000001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-1684.2310399999999</v>
      </c>
      <c r="R48" s="16" t="s">
        <v>36826</v>
      </c>
      <c r="S48" s="15">
        <f>SUM(D6L1128C8,D6L1137C8,D6L1140C8)</f>
        <v>-1831.34656</v>
      </c>
      <c r="U48" s="21" t="str">
        <f>NULL_VALUE</f>
        <v>n/a</v>
      </c>
      <c r="V48" s="16" t="s">
        <v>36827</v>
      </c>
      <c r="W48" s="33">
        <f>SUM(D6L1128C10,D6L1137C10,D6L1140C10)</f>
        <v>-735.70351636263592</v>
      </c>
      <c r="X48" s="16" t="s">
        <v>36828</v>
      </c>
      <c r="Y48" s="33">
        <f>SUM(D6L1128C11,D6L1137C11,D6L1140C11)</f>
        <v>-948.52752363736408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-0.12005605684768864</v>
      </c>
      <c r="AD48" s="16" t="s">
        <v>36830</v>
      </c>
      <c r="AE48" s="33">
        <f>IF(D6L1141C5=0,0,D6L1141C10/D6L1141C5)</f>
        <v>0.20926959949984775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-0.3121457478039904</v>
      </c>
      <c r="AJ48" s="16" t="s">
        <v>36832</v>
      </c>
      <c r="AK48" s="33">
        <f>IF(D6L1141C5=0,0,D6L1141C11/D6L1141C5)</f>
        <v>0.26980702221943959</v>
      </c>
      <c r="AL48" s="16" t="s">
        <v>36833</v>
      </c>
      <c r="AM48" s="33">
        <f>SUM(D6L1128C18,D6L1137C18,D6L1140C18)</f>
        <v>-8.6349522095366833</v>
      </c>
      <c r="AN48" s="16" t="s">
        <v>36834</v>
      </c>
      <c r="AO48" s="33">
        <f>SUM(D6L1128C19,D6L1137C19,D6L1140C19)</f>
        <v>-1822.7116077904632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-1.0439600735335928</v>
      </c>
      <c r="AT48" s="16" t="s">
        <v>36836</v>
      </c>
      <c r="AU48" s="33">
        <f>IF(D6L1141C5=0,0,D6L1141C18/D6L1141C5)</f>
        <v>2.4561973001354554E-3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-1.0439600735335928</v>
      </c>
      <c r="AZ48" s="16" t="s">
        <v>36838</v>
      </c>
      <c r="BA48" s="33">
        <f>IF(D6L1141C5=0,0,D6L1141C19/D6L1141C5)</f>
        <v>0.5184671809805772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CF680-0E79-4E92-9D83-CFADA7EB6D0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1912.4691824000001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1644.723496864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822.36174843200001</v>
      </c>
      <c r="R8" s="16" t="s">
        <v>36847</v>
      </c>
      <c r="S8" s="15">
        <f>D6L1201C5-D6L1201C7</f>
        <v>822.36174843200001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758.14260580376936</v>
      </c>
      <c r="X8" s="16" t="s">
        <v>36849</v>
      </c>
      <c r="Y8" s="33">
        <f>D6L1201C7-D6L1201C10</f>
        <v>64.219142628230657</v>
      </c>
      <c r="Z8" s="16" t="s">
        <v>36850</v>
      </c>
      <c r="AA8" s="33">
        <f>CHOOSE(MIN(D6L1201C9,RUN_YEARS),B7L812C7,B7L812C16,B7L812C25,B7L812C34,B7L812C43)</f>
        <v>9523.3333333333339</v>
      </c>
      <c r="AB8" s="16" t="s">
        <v>36851</v>
      </c>
      <c r="AC8" s="33">
        <f>IF(D6L1201C12=0,0,D6L1201C10/D6L1201C12)</f>
        <v>7.9608954057098627E-2</v>
      </c>
      <c r="AD8" s="16" t="s">
        <v>36852</v>
      </c>
      <c r="AE8" s="33">
        <f>IF(D6L1201C5=0,0,D6L1201C10/D6L1201C5)</f>
        <v>0.46095444447004164</v>
      </c>
      <c r="AF8" s="16" t="s">
        <v>36853</v>
      </c>
      <c r="AG8" s="33">
        <f>CHOOSE(MIN(D6L1201C9,RUN_YEARS),B7L812C5,B7L812C14,B7L812C23,B7L812C32,B7L812C41)</f>
        <v>310.26246399257622</v>
      </c>
      <c r="AH8" s="16" t="s">
        <v>36854</v>
      </c>
      <c r="AI8" s="33">
        <f>IF(D6L1201C15=0,0,D6L1201C11/D6L1201C15)</f>
        <v>0.20698328054845608</v>
      </c>
      <c r="AJ8" s="16" t="s">
        <v>36855</v>
      </c>
      <c r="AK8" s="33">
        <f>IF(D6L1201C5=0,0,D6L1201C11/D6L1201C5)</f>
        <v>3.9045555529958392E-2</v>
      </c>
      <c r="AL8" s="16" t="s">
        <v>36856</v>
      </c>
      <c r="AM8" s="33">
        <f>D6L1201C8*CHOOSE(MIN(D6L1201C9,RUN_YEARS),B7L812C4,B7L812C13,B7L812C22,B7L812C31,B7L812C40)</f>
        <v>68.68470884134787</v>
      </c>
      <c r="AN8" s="16" t="s">
        <v>36857</v>
      </c>
      <c r="AO8" s="33">
        <f>D6L1201C8-D6L1201C18</f>
        <v>753.67703959065216</v>
      </c>
      <c r="AP8" s="16" t="s">
        <v>36858</v>
      </c>
      <c r="AQ8" s="33">
        <f>CHOOSE(MIN(D6L1201C9,RUN_YEARS),B7L812C2,B7L812C11,B7L812C20,B7L812C29,B7L812C38)</f>
        <v>12.680745743142836</v>
      </c>
      <c r="AR8" s="16" t="s">
        <v>36859</v>
      </c>
      <c r="AS8" s="33">
        <f>IF(D6L1201C20=0,0,D6L1201C18/D6L1201C20)</f>
        <v>5.4164565895889369</v>
      </c>
      <c r="AT8" s="16" t="s">
        <v>36860</v>
      </c>
      <c r="AU8" s="33">
        <f>IF(D6L1201C5=0,0,D6L1201C18/D6L1201C5)</f>
        <v>4.1760641817490445E-2</v>
      </c>
      <c r="AV8" s="16" t="s">
        <v>36861</v>
      </c>
      <c r="AW8" s="33">
        <f>CHOOSE(MIN(D6L1201C9,RUN_YEARS),B7L812C1,B7L812C10,B7L812C19,B7L812C28,B7L812C37)</f>
        <v>139.14577309440782</v>
      </c>
      <c r="AX8" s="16" t="s">
        <v>36862</v>
      </c>
      <c r="AY8" s="33">
        <f>IF(D6L1201C23=0,0,D6L1201C19/D6L1201C23)</f>
        <v>5.4164565895889369</v>
      </c>
      <c r="AZ8" s="16" t="s">
        <v>36863</v>
      </c>
      <c r="BA8" s="33">
        <f>IF(D6L1201C5=0,0,D6L1201C19/D6L1201C5)</f>
        <v>0.45823935818250955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</v>
      </c>
      <c r="J9" s="16" t="s">
        <v>36884</v>
      </c>
      <c r="K9" s="21">
        <f>IF(FLOW_THRU_100PCT="Y",1,INDEX(VariabilityMatrix,D6L1202C1,D6L1202C9))</f>
        <v>0.49938676835045426</v>
      </c>
      <c r="L9" s="16" t="s">
        <v>36864</v>
      </c>
      <c r="M9" s="15">
        <f>IF(D6L1202C2&lt;&gt;0,D6L1202C2*D6L1202C4,D6L1202C3*D6L1202C4)</f>
        <v>0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</v>
      </c>
      <c r="R9" s="16" t="s">
        <v>36866</v>
      </c>
      <c r="S9" s="15">
        <f>D6L1202C5-D6L1202C7</f>
        <v>0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</v>
      </c>
      <c r="X9" s="16" t="s">
        <v>36868</v>
      </c>
      <c r="Y9" s="33">
        <f>D6L1202C7-D6L1202C10</f>
        <v>0</v>
      </c>
      <c r="Z9" s="16" t="s">
        <v>36869</v>
      </c>
      <c r="AA9" s="33">
        <f>CHOOSE(MIN(D6L1202C9,RUN_YEARS),B7L812C7,B7L812C16,B7L812C25,B7L812C34,B7L812C43)</f>
        <v>8789.6</v>
      </c>
      <c r="AB9" s="16" t="s">
        <v>36870</v>
      </c>
      <c r="AC9" s="33">
        <f>IF(D6L1202C12=0,0,D6L1202C10/D6L1202C12)</f>
        <v>0</v>
      </c>
      <c r="AD9" s="16" t="s">
        <v>36871</v>
      </c>
      <c r="AE9" s="33">
        <f>IF(D6L1202C5=0,0,D6L1202C10/D6L1202C5)</f>
        <v>0</v>
      </c>
      <c r="AF9" s="16" t="s">
        <v>36872</v>
      </c>
      <c r="AG9" s="33">
        <f>CHOOSE(MIN(D6L1202C9,RUN_YEARS),B7L812C5,B7L812C14,B7L812C23,B7L812C32,B7L812C41)</f>
        <v>292.74156282709805</v>
      </c>
      <c r="AH9" s="16" t="s">
        <v>36873</v>
      </c>
      <c r="AI9" s="33">
        <f>IF(D6L1202C15=0,0,D6L1202C11/D6L1202C15)</f>
        <v>0</v>
      </c>
      <c r="AJ9" s="16" t="s">
        <v>36874</v>
      </c>
      <c r="AK9" s="33">
        <f>IF(D6L1202C5=0,0,D6L1202C11/D6L1202C5)</f>
        <v>0</v>
      </c>
      <c r="AL9" s="16" t="s">
        <v>36875</v>
      </c>
      <c r="AM9" s="33">
        <f>D6L1202C8*CHOOSE(MIN(D6L1202C9,RUN_YEARS),B7L812C4,B7L812C13,B7L812C22,B7L812C31,B7L812C40)</f>
        <v>0</v>
      </c>
      <c r="AN9" s="16" t="s">
        <v>36876</v>
      </c>
      <c r="AO9" s="33">
        <f>D6L1202C8-D6L1202C18</f>
        <v>0</v>
      </c>
      <c r="AP9" s="16" t="s">
        <v>36877</v>
      </c>
      <c r="AQ9" s="33">
        <f>CHOOSE(MIN(D6L1202C9,RUN_YEARS),B7L812C2,B7L812C11,B7L812C20,B7L812C29,B7L812C38)</f>
        <v>11.606298334674738</v>
      </c>
      <c r="AR9" s="16" t="s">
        <v>36878</v>
      </c>
      <c r="AS9" s="33">
        <f>IF(D6L1202C20=0,0,D6L1202C18/D6L1202C20)</f>
        <v>0</v>
      </c>
      <c r="AT9" s="16" t="s">
        <v>36879</v>
      </c>
      <c r="AU9" s="33">
        <f>IF(D6L1202C5=0,0,D6L1202C18/D6L1202C5)</f>
        <v>0</v>
      </c>
      <c r="AV9" s="16" t="s">
        <v>36880</v>
      </c>
      <c r="AW9" s="33">
        <f>CHOOSE(MIN(D6L1202C9,RUN_YEARS),B7L812C1,B7L812C10,B7L812C19,B7L812C28,B7L812C37)</f>
        <v>134.32344071401781</v>
      </c>
      <c r="AX9" s="16" t="s">
        <v>36881</v>
      </c>
      <c r="AY9" s="33">
        <f>IF(D6L1202C23=0,0,D6L1202C19/D6L1202C23)</f>
        <v>0</v>
      </c>
      <c r="AZ9" s="16" t="s">
        <v>36882</v>
      </c>
      <c r="BA9" s="33">
        <f>IF(D6L1202C5=0,0,D6L1202C19/D6L1202C5)</f>
        <v>0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</v>
      </c>
      <c r="J10" s="16" t="s">
        <v>36905</v>
      </c>
      <c r="K10" s="21">
        <f>IF(FLOW_THRU_100PCT="Y",1,INDEX(VariabilityMatrix,D6L1203C1,D6L1203C9))</f>
        <v>0.49938676835045426</v>
      </c>
      <c r="L10" s="16" t="s">
        <v>36885</v>
      </c>
      <c r="M10" s="15">
        <f>IF(D6L1203C2&lt;&gt;0,D6L1203C2*D6L1203C4,D6L1203C3*D6L1203C4)</f>
        <v>0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</v>
      </c>
      <c r="R10" s="16" t="s">
        <v>36887</v>
      </c>
      <c r="S10" s="15">
        <f>D6L1203C5-D6L1203C7</f>
        <v>0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</v>
      </c>
      <c r="X10" s="16" t="s">
        <v>36889</v>
      </c>
      <c r="Y10" s="33">
        <f>D6L1203C7-D6L1203C10</f>
        <v>0</v>
      </c>
      <c r="Z10" s="16" t="s">
        <v>36890</v>
      </c>
      <c r="AA10" s="33">
        <f>CHOOSE(MIN(D6L1203C9,RUN_YEARS),B7L812C7,B7L812C16,B7L812C25,B7L812C34,B7L812C43)</f>
        <v>8789.6</v>
      </c>
      <c r="AB10" s="16" t="s">
        <v>36891</v>
      </c>
      <c r="AC10" s="33">
        <f>IF(D6L1203C12=0,0,D6L1203C10/D6L1203C12)</f>
        <v>0</v>
      </c>
      <c r="AD10" s="16" t="s">
        <v>36892</v>
      </c>
      <c r="AE10" s="33">
        <f>IF(D6L1203C5=0,0,D6L1203C10/D6L1203C5)</f>
        <v>0</v>
      </c>
      <c r="AF10" s="16" t="s">
        <v>36893</v>
      </c>
      <c r="AG10" s="33">
        <f>CHOOSE(MIN(D6L1203C9,RUN_YEARS),B7L812C5,B7L812C14,B7L812C23,B7L812C32,B7L812C41)</f>
        <v>292.74156282709805</v>
      </c>
      <c r="AH10" s="16" t="s">
        <v>36894</v>
      </c>
      <c r="AI10" s="33">
        <f>IF(D6L1203C15=0,0,D6L1203C11/D6L1203C15)</f>
        <v>0</v>
      </c>
      <c r="AJ10" s="16" t="s">
        <v>36895</v>
      </c>
      <c r="AK10" s="33">
        <f>IF(D6L1203C5=0,0,D6L1203C11/D6L1203C5)</f>
        <v>0</v>
      </c>
      <c r="AL10" s="16" t="s">
        <v>36896</v>
      </c>
      <c r="AM10" s="33">
        <f>D6L1203C8*CHOOSE(MIN(D6L1203C9,RUN_YEARS),B7L812C4,B7L812C13,B7L812C22,B7L812C31,B7L812C40)</f>
        <v>0</v>
      </c>
      <c r="AN10" s="16" t="s">
        <v>36897</v>
      </c>
      <c r="AO10" s="33">
        <f>D6L1203C8-D6L1203C18</f>
        <v>0</v>
      </c>
      <c r="AP10" s="16" t="s">
        <v>36898</v>
      </c>
      <c r="AQ10" s="33">
        <f>CHOOSE(MIN(D6L1203C9,RUN_YEARS),B7L812C2,B7L812C11,B7L812C20,B7L812C29,B7L812C38)</f>
        <v>11.606298334674738</v>
      </c>
      <c r="AR10" s="16" t="s">
        <v>36899</v>
      </c>
      <c r="AS10" s="33">
        <f>IF(D6L1203C20=0,0,D6L1203C18/D6L1203C20)</f>
        <v>0</v>
      </c>
      <c r="AT10" s="16" t="s">
        <v>36900</v>
      </c>
      <c r="AU10" s="33">
        <f>IF(D6L1203C5=0,0,D6L1203C18/D6L1203C5)</f>
        <v>0</v>
      </c>
      <c r="AV10" s="16" t="s">
        <v>36901</v>
      </c>
      <c r="AW10" s="33">
        <f>CHOOSE(MIN(D6L1203C9,RUN_YEARS),B7L812C1,B7L812C10,B7L812C19,B7L812C28,B7L812C37)</f>
        <v>134.32344071401781</v>
      </c>
      <c r="AX10" s="16" t="s">
        <v>36902</v>
      </c>
      <c r="AY10" s="33">
        <f>IF(D6L1203C23=0,0,D6L1203C19/D6L1203C23)</f>
        <v>0</v>
      </c>
      <c r="AZ10" s="16" t="s">
        <v>36903</v>
      </c>
      <c r="BA10" s="33">
        <f>IF(D6L1203C5=0,0,D6L1203C19/D6L1203C5)</f>
        <v>0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0.49737223867292524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10357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329.33365585020158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13.979488096055304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148.93316143458208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</v>
      </c>
      <c r="J12" s="16" t="s">
        <v>36947</v>
      </c>
      <c r="K12" s="21">
        <f>IF(FLOW_THRU_100PCT="Y",1,INDEX(VariabilityMatrix,D6L1205C1,D6L1205C9))</f>
        <v>0.21743042217524225</v>
      </c>
      <c r="L12" s="16" t="s">
        <v>36927</v>
      </c>
      <c r="M12" s="15">
        <f>IF(D6L1205C2&lt;&gt;0,D6L1205C2*D6L1205C4,D6L1205C3*D6L1205C4)</f>
        <v>0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</v>
      </c>
      <c r="R12" s="16" t="s">
        <v>36929</v>
      </c>
      <c r="S12" s="15">
        <f>D6L1205C5-D6L1205C7</f>
        <v>0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</v>
      </c>
      <c r="X12" s="16" t="s">
        <v>36931</v>
      </c>
      <c r="Y12" s="33">
        <f>D6L1205C7-D6L1205C10</f>
        <v>0</v>
      </c>
      <c r="Z12" s="16" t="s">
        <v>36932</v>
      </c>
      <c r="AA12" s="33">
        <f>CHOOSE(MIN(D6L1205C9,RUN_YEARS),B7L812C7,B7L812C16,B7L812C25,B7L812C34,B7L812C43)</f>
        <v>8789.6</v>
      </c>
      <c r="AB12" s="16" t="s">
        <v>36933</v>
      </c>
      <c r="AC12" s="33">
        <f>IF(D6L1205C12=0,0,D6L1205C10/D6L1205C12)</f>
        <v>0</v>
      </c>
      <c r="AD12" s="16" t="s">
        <v>36934</v>
      </c>
      <c r="AE12" s="33">
        <f>IF(D6L1205C5=0,0,D6L1205C10/D6L1205C5)</f>
        <v>0</v>
      </c>
      <c r="AF12" s="16" t="s">
        <v>36935</v>
      </c>
      <c r="AG12" s="33">
        <f>CHOOSE(MIN(D6L1205C9,RUN_YEARS),B7L812C5,B7L812C14,B7L812C23,B7L812C32,B7L812C41)</f>
        <v>292.74156282709805</v>
      </c>
      <c r="AH12" s="16" t="s">
        <v>36936</v>
      </c>
      <c r="AI12" s="33">
        <f>IF(D6L1205C15=0,0,D6L1205C11/D6L1205C15)</f>
        <v>0</v>
      </c>
      <c r="AJ12" s="16" t="s">
        <v>36937</v>
      </c>
      <c r="AK12" s="33">
        <f>IF(D6L1205C5=0,0,D6L1205C11/D6L1205C5)</f>
        <v>0</v>
      </c>
      <c r="AL12" s="16" t="s">
        <v>36938</v>
      </c>
      <c r="AM12" s="33">
        <f>D6L1205C8*CHOOSE(MIN(D6L1205C9,RUN_YEARS),B7L812C4,B7L812C13,B7L812C22,B7L812C31,B7L812C40)</f>
        <v>0</v>
      </c>
      <c r="AN12" s="16" t="s">
        <v>36939</v>
      </c>
      <c r="AO12" s="33">
        <f>D6L1205C8-D6L1205C18</f>
        <v>0</v>
      </c>
      <c r="AP12" s="16" t="s">
        <v>36940</v>
      </c>
      <c r="AQ12" s="33">
        <f>CHOOSE(MIN(D6L1205C9,RUN_YEARS),B7L812C2,B7L812C11,B7L812C20,B7L812C29,B7L812C38)</f>
        <v>11.606298334674738</v>
      </c>
      <c r="AR12" s="16" t="s">
        <v>36941</v>
      </c>
      <c r="AS12" s="33">
        <f>IF(D6L1205C20=0,0,D6L1205C18/D6L1205C20)</f>
        <v>0</v>
      </c>
      <c r="AT12" s="16" t="s">
        <v>36942</v>
      </c>
      <c r="AU12" s="33">
        <f>IF(D6L1205C5=0,0,D6L1205C18/D6L1205C5)</f>
        <v>0</v>
      </c>
      <c r="AV12" s="16" t="s">
        <v>36943</v>
      </c>
      <c r="AW12" s="33">
        <f>CHOOSE(MIN(D6L1205C9,RUN_YEARS),B7L812C1,B7L812C10,B7L812C19,B7L812C28,B7L812C37)</f>
        <v>134.32344071401781</v>
      </c>
      <c r="AX12" s="16" t="s">
        <v>36944</v>
      </c>
      <c r="AY12" s="33">
        <f>IF(D6L1205C23=0,0,D6L1205C19/D6L1205C23)</f>
        <v>0</v>
      </c>
      <c r="AZ12" s="16" t="s">
        <v>36945</v>
      </c>
      <c r="BA12" s="33">
        <f>IF(D6L1205C5=0,0,D6L1205C19/D6L1205C5)</f>
        <v>0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</v>
      </c>
      <c r="J13" s="16" t="s">
        <v>36968</v>
      </c>
      <c r="K13" s="21">
        <f>IF(FLOW_THRU_100PCT="Y",1,INDEX(VariabilityMatrix,D6L1206C1,D6L1206C9))</f>
        <v>0.49938676835045426</v>
      </c>
      <c r="L13" s="16" t="s">
        <v>36948</v>
      </c>
      <c r="M13" s="15">
        <f>IF(D6L1206C2&lt;&gt;0,D6L1206C2*D6L1206C4,D6L1206C3*D6L1206C4)</f>
        <v>0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</v>
      </c>
      <c r="R13" s="16" t="s">
        <v>36950</v>
      </c>
      <c r="S13" s="15">
        <f>D6L1206C5-D6L1206C7</f>
        <v>0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</v>
      </c>
      <c r="X13" s="16" t="s">
        <v>36952</v>
      </c>
      <c r="Y13" s="33">
        <f>D6L1206C7-D6L1206C10</f>
        <v>0</v>
      </c>
      <c r="Z13" s="16" t="s">
        <v>36953</v>
      </c>
      <c r="AA13" s="33">
        <f>CHOOSE(MIN(D6L1206C9,RUN_YEARS),B7L812C7,B7L812C16,B7L812C25,B7L812C34,B7L812C43)</f>
        <v>8789.6</v>
      </c>
      <c r="AB13" s="16" t="s">
        <v>36954</v>
      </c>
      <c r="AC13" s="33">
        <f>IF(D6L1206C12=0,0,D6L1206C10/D6L1206C12)</f>
        <v>0</v>
      </c>
      <c r="AD13" s="16" t="s">
        <v>36955</v>
      </c>
      <c r="AE13" s="33">
        <f>IF(D6L1206C5=0,0,D6L1206C10/D6L1206C5)</f>
        <v>0</v>
      </c>
      <c r="AF13" s="16" t="s">
        <v>36956</v>
      </c>
      <c r="AG13" s="33">
        <f>CHOOSE(MIN(D6L1206C9,RUN_YEARS),B7L812C5,B7L812C14,B7L812C23,B7L812C32,B7L812C41)</f>
        <v>292.74156282709805</v>
      </c>
      <c r="AH13" s="16" t="s">
        <v>36957</v>
      </c>
      <c r="AI13" s="33">
        <f>IF(D6L1206C15=0,0,D6L1206C11/D6L1206C15)</f>
        <v>0</v>
      </c>
      <c r="AJ13" s="16" t="s">
        <v>36958</v>
      </c>
      <c r="AK13" s="33">
        <f>IF(D6L1206C5=0,0,D6L1206C11/D6L1206C5)</f>
        <v>0</v>
      </c>
      <c r="AL13" s="16" t="s">
        <v>36959</v>
      </c>
      <c r="AM13" s="33">
        <f>D6L1206C8*CHOOSE(MIN(D6L1206C9,RUN_YEARS),B7L812C4,B7L812C13,B7L812C22,B7L812C31,B7L812C40)</f>
        <v>0</v>
      </c>
      <c r="AN13" s="16" t="s">
        <v>36960</v>
      </c>
      <c r="AO13" s="33">
        <f>D6L1206C8-D6L1206C18</f>
        <v>0</v>
      </c>
      <c r="AP13" s="16" t="s">
        <v>36961</v>
      </c>
      <c r="AQ13" s="33">
        <f>CHOOSE(MIN(D6L1206C9,RUN_YEARS),B7L812C2,B7L812C11,B7L812C20,B7L812C29,B7L812C38)</f>
        <v>11.606298334674738</v>
      </c>
      <c r="AR13" s="16" t="s">
        <v>36962</v>
      </c>
      <c r="AS13" s="33">
        <f>IF(D6L1206C20=0,0,D6L1206C18/D6L1206C20)</f>
        <v>0</v>
      </c>
      <c r="AT13" s="16" t="s">
        <v>36963</v>
      </c>
      <c r="AU13" s="33">
        <f>IF(D6L1206C5=0,0,D6L1206C18/D6L1206C5)</f>
        <v>0</v>
      </c>
      <c r="AV13" s="16" t="s">
        <v>36964</v>
      </c>
      <c r="AW13" s="33">
        <f>CHOOSE(MIN(D6L1206C9,RUN_YEARS),B7L812C1,B7L812C10,B7L812C19,B7L812C28,B7L812C37)</f>
        <v>134.32344071401781</v>
      </c>
      <c r="AX13" s="16" t="s">
        <v>36965</v>
      </c>
      <c r="AY13" s="33">
        <f>IF(D6L1206C23=0,0,D6L1206C19/D6L1206C23)</f>
        <v>0</v>
      </c>
      <c r="AZ13" s="16" t="s">
        <v>36966</v>
      </c>
      <c r="BA13" s="33">
        <f>IF(D6L1206C5=0,0,D6L1206C19/D6L1206C5)</f>
        <v>0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IF(FLOW_THRU_100PCT="Y",1,INDEX(VariabilityMatrix,D6L1207C1,D6L1207C9))</f>
        <v>0.49737223867292524</v>
      </c>
      <c r="L14" s="16" t="s">
        <v>36969</v>
      </c>
      <c r="M14" s="15">
        <f>IF(D6L1207C2&lt;&gt;0,D6L1207C2*D6L1207C4,D6L1207C3*D6L1207C4)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10357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329.33365585020158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13.979488096055304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148.93316143458208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0.49737223867292524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10357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329.33365585020158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13.979488096055304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148.93316143458208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0.49737223867292524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10357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329.33365585020158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13.979488096055304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148.93316143458208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0.49737223867292524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10357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329.33365585020158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13.979488096055304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148.93316143458208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0.49737223867292524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10357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329.33365585020158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13.979488096055304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148.93316143458208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0.49737223867292524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10357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329.33365585020158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13.979488096055304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148.93316143458208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10357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329.33365585020158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13.979488096055304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148.93316143458208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0.49938676835045426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8789.6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292.74156282709805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11.606298334674738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134.32344071401781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</v>
      </c>
      <c r="J22" s="16" t="s">
        <v>37156</v>
      </c>
      <c r="K22" s="21">
        <f>IF(FLOW_THRU_100PCT="Y",1,INDEX(VariabilityMatrix,D6L1215C1,D6L1215C9))</f>
        <v>0.51079460580946057</v>
      </c>
      <c r="L22" s="16" t="s">
        <v>37136</v>
      </c>
      <c r="M22" s="15">
        <f>IF(D6L1215C2&lt;&gt;0,D6L1215C2*D6L1215C4,D6L1215C3*D6L1215C4)</f>
        <v>0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</v>
      </c>
      <c r="R22" s="16" t="s">
        <v>37138</v>
      </c>
      <c r="S22" s="15">
        <f>D6L1215C5-D6L1215C7</f>
        <v>0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</v>
      </c>
      <c r="X22" s="16" t="s">
        <v>37140</v>
      </c>
      <c r="Y22" s="33">
        <f>D6L1215C7-D6L1215C10</f>
        <v>0</v>
      </c>
      <c r="Z22" s="16" t="s">
        <v>37141</v>
      </c>
      <c r="AA22" s="33">
        <f>CHOOSE(MIN(D6L1215C9,RUN_YEARS),B7L812C7,B7L812C16,B7L812C25,B7L812C34,B7L812C43)</f>
        <v>9523.3333333333339</v>
      </c>
      <c r="AB22" s="16" t="s">
        <v>37142</v>
      </c>
      <c r="AC22" s="33">
        <f>IF(D6L1215C12=0,0,D6L1215C10/D6L1215C12)</f>
        <v>0</v>
      </c>
      <c r="AD22" s="16" t="s">
        <v>37143</v>
      </c>
      <c r="AE22" s="33">
        <f>IF(D6L1215C5=0,0,D6L1215C10/D6L1215C5)</f>
        <v>0</v>
      </c>
      <c r="AF22" s="16" t="s">
        <v>37144</v>
      </c>
      <c r="AG22" s="33">
        <f>CHOOSE(MIN(D6L1215C9,RUN_YEARS),B7L812C5,B7L812C14,B7L812C23,B7L812C32,B7L812C41)</f>
        <v>310.26246399257622</v>
      </c>
      <c r="AH22" s="16" t="s">
        <v>37145</v>
      </c>
      <c r="AI22" s="33">
        <f>IF(D6L1215C15=0,0,D6L1215C11/D6L1215C15)</f>
        <v>0</v>
      </c>
      <c r="AJ22" s="16" t="s">
        <v>37146</v>
      </c>
      <c r="AK22" s="33">
        <f>IF(D6L1215C5=0,0,D6L1215C11/D6L1215C5)</f>
        <v>0</v>
      </c>
      <c r="AL22" s="16" t="s">
        <v>37147</v>
      </c>
      <c r="AM22" s="33">
        <f>D6L1215C8*CHOOSE(MIN(D6L1215C9,RUN_YEARS),B7L812C4,B7L812C13,B7L812C22,B7L812C31,B7L812C40)</f>
        <v>0</v>
      </c>
      <c r="AN22" s="16" t="s">
        <v>37148</v>
      </c>
      <c r="AO22" s="33">
        <f>D6L1215C8-D6L1215C18</f>
        <v>0</v>
      </c>
      <c r="AP22" s="16" t="s">
        <v>37149</v>
      </c>
      <c r="AQ22" s="33">
        <f>CHOOSE(MIN(D6L1215C9,RUN_YEARS),B7L812C2,B7L812C11,B7L812C20,B7L812C29,B7L812C38)</f>
        <v>12.680745743142836</v>
      </c>
      <c r="AR22" s="16" t="s">
        <v>37150</v>
      </c>
      <c r="AS22" s="33">
        <f>IF(D6L1215C20=0,0,D6L1215C18/D6L1215C20)</f>
        <v>0</v>
      </c>
      <c r="AT22" s="16" t="s">
        <v>37151</v>
      </c>
      <c r="AU22" s="33">
        <f>IF(D6L1215C5=0,0,D6L1215C18/D6L1215C5)</f>
        <v>0</v>
      </c>
      <c r="AV22" s="16" t="s">
        <v>37152</v>
      </c>
      <c r="AW22" s="33">
        <f>CHOOSE(MIN(D6L1215C9,RUN_YEARS),B7L812C1,B7L812C10,B7L812C19,B7L812C28,B7L812C37)</f>
        <v>139.14577309440782</v>
      </c>
      <c r="AX22" s="16" t="s">
        <v>37153</v>
      </c>
      <c r="AY22" s="33">
        <f>IF(D6L1215C23=0,0,D6L1215C19/D6L1215C23)</f>
        <v>0</v>
      </c>
      <c r="AZ22" s="16" t="s">
        <v>37154</v>
      </c>
      <c r="BA22" s="33">
        <f>IF(D6L1215C5=0,0,D6L1215C19/D6L1215C5)</f>
        <v>0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301.49810084175431</v>
      </c>
      <c r="J23" s="16" t="s">
        <v>37177</v>
      </c>
      <c r="K23" s="21">
        <f>IF(FLOW_THRU_100PCT="Y",1,INDEX(VariabilityMatrix,D6L1216C1,D6L1216C9))</f>
        <v>0.21838298522520463</v>
      </c>
      <c r="L23" s="16" t="s">
        <v>37157</v>
      </c>
      <c r="M23" s="15">
        <f>IF(D6L1216C2&lt;&gt;0,D6L1216C2*D6L1216C4,D6L1216C3*D6L1216C4)</f>
        <v>65.842055301552094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32.921027650776047</v>
      </c>
      <c r="R23" s="16" t="s">
        <v>37159</v>
      </c>
      <c r="S23" s="15">
        <f>D6L1216C5-D6L1216C7</f>
        <v>32.921027650776047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30.350188024292702</v>
      </c>
      <c r="X23" s="16" t="s">
        <v>37161</v>
      </c>
      <c r="Y23" s="33">
        <f>D6L1216C7-D6L1216C10</f>
        <v>2.5708396264833446</v>
      </c>
      <c r="Z23" s="16" t="s">
        <v>37162</v>
      </c>
      <c r="AA23" s="33">
        <f>CHOOSE(MIN(D6L1216C9,RUN_YEARS),B7L812C7,B7L812C16,B7L812C25,B7L812C34,B7L812C43)</f>
        <v>9523.3333333333339</v>
      </c>
      <c r="AB23" s="16" t="s">
        <v>37163</v>
      </c>
      <c r="AC23" s="33">
        <f>IF(D6L1216C12=0,0,D6L1216C10/D6L1216C12)</f>
        <v>3.1869290890051837E-3</v>
      </c>
      <c r="AD23" s="16" t="s">
        <v>37164</v>
      </c>
      <c r="AE23" s="33">
        <f>IF(D6L1216C5=0,0,D6L1216C10/D6L1216C5)</f>
        <v>0.46095444447004158</v>
      </c>
      <c r="AF23" s="16" t="s">
        <v>37165</v>
      </c>
      <c r="AG23" s="33">
        <f>CHOOSE(MIN(D6L1216C9,RUN_YEARS),B7L812C5,B7L812C14,B7L812C23,B7L812C32,B7L812C41)</f>
        <v>310.26246399257622</v>
      </c>
      <c r="AH23" s="16" t="s">
        <v>37166</v>
      </c>
      <c r="AI23" s="33">
        <f>IF(D6L1216C15=0,0,D6L1216C11/D6L1216C15)</f>
        <v>8.2860156314134674E-3</v>
      </c>
      <c r="AJ23" s="16" t="s">
        <v>37167</v>
      </c>
      <c r="AK23" s="33">
        <f>IF(D6L1216C5=0,0,D6L1216C11/D6L1216C5)</f>
        <v>3.9045555529958406E-2</v>
      </c>
      <c r="AL23" s="16" t="s">
        <v>37168</v>
      </c>
      <c r="AM23" s="33">
        <f>D6L1216C8*CHOOSE(MIN(D6L1216C9,RUN_YEARS),B7L812C4,B7L812C13,B7L812C22,B7L812C31,B7L812C40)</f>
        <v>2.7496064879755147</v>
      </c>
      <c r="AN23" s="16" t="s">
        <v>37169</v>
      </c>
      <c r="AO23" s="33">
        <f>D6L1216C8-D6L1216C18</f>
        <v>30.171421162800531</v>
      </c>
      <c r="AP23" s="16" t="s">
        <v>37170</v>
      </c>
      <c r="AQ23" s="33">
        <f>CHOOSE(MIN(D6L1216C9,RUN_YEARS),B7L812C2,B7L812C11,B7L812C20,B7L812C29,B7L812C38)</f>
        <v>12.680745743142836</v>
      </c>
      <c r="AR23" s="16" t="s">
        <v>37171</v>
      </c>
      <c r="AS23" s="33">
        <f>IF(D6L1216C20=0,0,D6L1216C18/D6L1216C20)</f>
        <v>0.21683318502481413</v>
      </c>
      <c r="AT23" s="16" t="s">
        <v>37172</v>
      </c>
      <c r="AU23" s="33">
        <f>IF(D6L1216C5=0,0,D6L1216C18/D6L1216C5)</f>
        <v>4.1760641817490445E-2</v>
      </c>
      <c r="AV23" s="16" t="s">
        <v>37173</v>
      </c>
      <c r="AW23" s="33">
        <f>CHOOSE(MIN(D6L1216C9,RUN_YEARS),B7L812C1,B7L812C10,B7L812C19,B7L812C28,B7L812C37)</f>
        <v>139.14577309440782</v>
      </c>
      <c r="AX23" s="16" t="s">
        <v>37174</v>
      </c>
      <c r="AY23" s="33">
        <f>IF(D6L1216C23=0,0,D6L1216C19/D6L1216C23)</f>
        <v>0.21683318502481411</v>
      </c>
      <c r="AZ23" s="16" t="s">
        <v>37175</v>
      </c>
      <c r="BA23" s="33">
        <f>IF(D6L1216C5=0,0,D6L1216C19/D6L1216C5)</f>
        <v>0.45823935818250955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9523.3333333333339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310.26246399257622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12.680745743142836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139.14577309440782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0.2062241192447358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10357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329.33365585020158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13.979488096055304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148.93316143458208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468.42373404644695</v>
      </c>
      <c r="J26" s="16" t="s">
        <v>37239</v>
      </c>
      <c r="K26" s="21">
        <f>IF(FLOW_THRU_100PCT="Y",1,INDEX(VariabilityMatrix,D6L1219C1,D6L1219C9))</f>
        <v>0.21838298522520463</v>
      </c>
      <c r="L26" s="16" t="s">
        <v>37219</v>
      </c>
      <c r="M26" s="15">
        <f>IF(D6L1219C2&lt;&gt;0,D6L1219C2*D6L1219C4,D6L1219C3*D6L1219C4)</f>
        <v>102.29577339140042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51.147886695700208</v>
      </c>
      <c r="R26" s="16" t="s">
        <v>37221</v>
      </c>
      <c r="S26" s="15">
        <f>D6L1219C5-D6L1219C7</f>
        <v>51.147886695700208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47.153691395266243</v>
      </c>
      <c r="X26" s="16" t="s">
        <v>37223</v>
      </c>
      <c r="Y26" s="33">
        <f>D6L1219C7-D6L1219C10</f>
        <v>3.9941953004339652</v>
      </c>
      <c r="Z26" s="16" t="s">
        <v>37224</v>
      </c>
      <c r="AA26" s="33">
        <f>CHOOSE(MIN(D6L1219C9,RUN_YEARS),B7L812C7,B7L812C16,B7L812C25,B7L812C34,B7L812C43)</f>
        <v>9523.3333333333339</v>
      </c>
      <c r="AB26" s="16" t="s">
        <v>37225</v>
      </c>
      <c r="AC26" s="33">
        <f>IF(D6L1219C12=0,0,D6L1219C10/D6L1219C12)</f>
        <v>4.9513851657612433E-3</v>
      </c>
      <c r="AD26" s="16" t="s">
        <v>37226</v>
      </c>
      <c r="AE26" s="33">
        <f>IF(D6L1219C5=0,0,D6L1219C10/D6L1219C5)</f>
        <v>0.46095444447004158</v>
      </c>
      <c r="AF26" s="16" t="s">
        <v>37227</v>
      </c>
      <c r="AG26" s="33">
        <f>CHOOSE(MIN(D6L1219C9,RUN_YEARS),B7L812C5,B7L812C14,B7L812C23,B7L812C32,B7L812C41)</f>
        <v>310.26246399257622</v>
      </c>
      <c r="AH26" s="16" t="s">
        <v>37228</v>
      </c>
      <c r="AI26" s="33">
        <f>IF(D6L1219C15=0,0,D6L1219C11/D6L1219C15)</f>
        <v>1.2873601430979211E-2</v>
      </c>
      <c r="AJ26" s="16" t="s">
        <v>37229</v>
      </c>
      <c r="AK26" s="33">
        <f>IF(D6L1219C5=0,0,D6L1219C11/D6L1219C5)</f>
        <v>3.9045555529958392E-2</v>
      </c>
      <c r="AL26" s="16" t="s">
        <v>37230</v>
      </c>
      <c r="AM26" s="33">
        <f>D6L1219C8*CHOOSE(MIN(D6L1219C9,RUN_YEARS),B7L812C4,B7L812C13,B7L812C22,B7L812C31,B7L812C40)</f>
        <v>4.2719371520414429</v>
      </c>
      <c r="AN26" s="16" t="s">
        <v>37231</v>
      </c>
      <c r="AO26" s="33">
        <f>D6L1219C8-D6L1219C18</f>
        <v>46.875949543658763</v>
      </c>
      <c r="AP26" s="16" t="s">
        <v>37232</v>
      </c>
      <c r="AQ26" s="33">
        <f>CHOOSE(MIN(D6L1219C9,RUN_YEARS),B7L812C2,B7L812C11,B7L812C20,B7L812C29,B7L812C38)</f>
        <v>12.680745743142836</v>
      </c>
      <c r="AR26" s="16" t="s">
        <v>37233</v>
      </c>
      <c r="AS26" s="33">
        <f>IF(D6L1219C20=0,0,D6L1219C18/D6L1219C20)</f>
        <v>0.33688374789404718</v>
      </c>
      <c r="AT26" s="16" t="s">
        <v>37234</v>
      </c>
      <c r="AU26" s="33">
        <f>IF(D6L1219C5=0,0,D6L1219C18/D6L1219C5)</f>
        <v>4.1760641817490445E-2</v>
      </c>
      <c r="AV26" s="16" t="s">
        <v>37235</v>
      </c>
      <c r="AW26" s="33">
        <f>CHOOSE(MIN(D6L1219C9,RUN_YEARS),B7L812C1,B7L812C10,B7L812C19,B7L812C28,B7L812C37)</f>
        <v>139.14577309440782</v>
      </c>
      <c r="AX26" s="16" t="s">
        <v>37236</v>
      </c>
      <c r="AY26" s="33">
        <f>IF(D6L1219C23=0,0,D6L1219C19/D6L1219C23)</f>
        <v>0.33688374789404707</v>
      </c>
      <c r="AZ26" s="16" t="s">
        <v>37237</v>
      </c>
      <c r="BA26" s="33">
        <f>IF(D6L1219C5=0,0,D6L1219C19/D6L1219C5)</f>
        <v>0.45823935818250955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54.490155115967909</v>
      </c>
      <c r="J27" s="16" t="s">
        <v>37260</v>
      </c>
      <c r="K27" s="21">
        <f>IF(FLOW_THRU_100PCT="Y",1,INDEX(VariabilityMatrix,D6L1220C1,D6L1220C9))</f>
        <v>0.2062241192447358</v>
      </c>
      <c r="L27" s="16" t="s">
        <v>37240</v>
      </c>
      <c r="M27" s="15">
        <f>IF(D6L1220C2&lt;&gt;0,D6L1220C2*D6L1220C4,D6L1220C3*D6L1220C4)</f>
        <v>11.237184246299517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5.6185921231497584</v>
      </c>
      <c r="R27" s="16" t="s">
        <v>37242</v>
      </c>
      <c r="S27" s="15">
        <f>D6L1220C5-D6L1220C7</f>
        <v>5.6185921231497584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5.1895452054828617</v>
      </c>
      <c r="X27" s="16" t="s">
        <v>37244</v>
      </c>
      <c r="Y27" s="33">
        <f>D6L1220C7-D6L1220C10</f>
        <v>0.42904691766689673</v>
      </c>
      <c r="Z27" s="16" t="s">
        <v>37245</v>
      </c>
      <c r="AA27" s="33">
        <f>CHOOSE(MIN(D6L1220C9,RUN_YEARS),B7L812C7,B7L812C16,B7L812C25,B7L812C34,B7L812C43)</f>
        <v>10357</v>
      </c>
      <c r="AB27" s="16" t="s">
        <v>37246</v>
      </c>
      <c r="AC27" s="33">
        <f>IF(D6L1220C12=0,0,D6L1220C10/D6L1220C12)</f>
        <v>5.0106644834246037E-4</v>
      </c>
      <c r="AD27" s="16" t="s">
        <v>37247</v>
      </c>
      <c r="AE27" s="33">
        <f>IF(D6L1220C5=0,0,D6L1220C10/D6L1220C5)</f>
        <v>0.46181900124951808</v>
      </c>
      <c r="AF27" s="16" t="s">
        <v>37248</v>
      </c>
      <c r="AG27" s="33">
        <f>CHOOSE(MIN(D6L1220C9,RUN_YEARS),B7L812C5,B7L812C14,B7L812C23,B7L812C32,B7L812C41)</f>
        <v>329.33365585020158</v>
      </c>
      <c r="AH27" s="16" t="s">
        <v>37249</v>
      </c>
      <c r="AI27" s="33">
        <f>IF(D6L1220C15=0,0,D6L1220C11/D6L1220C15)</f>
        <v>1.3027727656903976E-3</v>
      </c>
      <c r="AJ27" s="16" t="s">
        <v>37250</v>
      </c>
      <c r="AK27" s="33">
        <f>IF(D6L1220C5=0,0,D6L1220C11/D6L1220C5)</f>
        <v>3.81809987504819E-2</v>
      </c>
      <c r="AL27" s="16" t="s">
        <v>37251</v>
      </c>
      <c r="AM27" s="33">
        <f>D6L1220C8*CHOOSE(MIN(D6L1220C9,RUN_YEARS),B7L812C4,B7L812C13,B7L812C22,B7L812C31,B7L812C40)</f>
        <v>0.48212979120071925</v>
      </c>
      <c r="AN27" s="16" t="s">
        <v>37252</v>
      </c>
      <c r="AO27" s="33">
        <f>D6L1220C8-D6L1220C18</f>
        <v>5.1364623319490388</v>
      </c>
      <c r="AP27" s="16" t="s">
        <v>37253</v>
      </c>
      <c r="AQ27" s="33">
        <f>CHOOSE(MIN(D6L1220C9,RUN_YEARS),B7L812C2,B7L812C11,B7L812C20,B7L812C29,B7L812C38)</f>
        <v>13.979488096055304</v>
      </c>
      <c r="AR27" s="16" t="s">
        <v>37254</v>
      </c>
      <c r="AS27" s="33">
        <f>IF(D6L1220C20=0,0,D6L1220C18/D6L1220C20)</f>
        <v>3.4488372384448428E-2</v>
      </c>
      <c r="AT27" s="16" t="s">
        <v>37255</v>
      </c>
      <c r="AU27" s="33">
        <f>IF(D6L1220C5=0,0,D6L1220C18/D6L1220C5)</f>
        <v>4.2904857714643946E-2</v>
      </c>
      <c r="AV27" s="16" t="s">
        <v>37256</v>
      </c>
      <c r="AW27" s="33">
        <f>CHOOSE(MIN(D6L1220C9,RUN_YEARS),B7L812C1,B7L812C10,B7L812C19,B7L812C28,B7L812C37)</f>
        <v>148.93316143458208</v>
      </c>
      <c r="AX27" s="16" t="s">
        <v>37257</v>
      </c>
      <c r="AY27" s="33">
        <f>IF(D6L1220C23=0,0,D6L1220C19/D6L1220C23)</f>
        <v>3.4488372384448421E-2</v>
      </c>
      <c r="AZ27" s="16" t="s">
        <v>37258</v>
      </c>
      <c r="BA27" s="33">
        <f>IF(D6L1220C5=0,0,D6L1220C19/D6L1220C5)</f>
        <v>0.45709514228535603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0.2062241192447358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10357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329.33365585020158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13.979488096055304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148.93316143458208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0.2062241192447358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10357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329.33365585020158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13.979488096055304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148.93316143458208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0.2062241192447358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10357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329.33365585020158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13.979488096055304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148.93316143458208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0.2062241192447358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10357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329.33365585020158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13.979488096055304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148.93316143458208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0.2062241192447358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10357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329.33365585020158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13.979488096055304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148.93316143458208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16.925328595123769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14.555782591806441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7.2778912959032205</v>
      </c>
      <c r="R33" s="16" t="s">
        <v>37368</v>
      </c>
      <c r="S33" s="15">
        <f>D6L1226C5-D6L1226C7</f>
        <v>7.2778912959032205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6.7221369789531726</v>
      </c>
      <c r="X33" s="16" t="s">
        <v>37370</v>
      </c>
      <c r="Y33" s="33">
        <f>D6L1226C7-D6L1226C10</f>
        <v>0.55575431695004784</v>
      </c>
      <c r="Z33" s="16" t="s">
        <v>37371</v>
      </c>
      <c r="AA33" s="33">
        <f>CHOOSE(MIN(D6L1226C9,RUN_YEARS),B7L812C7,B7L812C16,B7L812C25,B7L812C34,B7L812C43)</f>
        <v>10357</v>
      </c>
      <c r="AB33" s="16" t="s">
        <v>37372</v>
      </c>
      <c r="AC33" s="33">
        <f>IF(D6L1226C12=0,0,D6L1226C10/D6L1226C12)</f>
        <v>6.4904286752468594E-4</v>
      </c>
      <c r="AD33" s="16" t="s">
        <v>37373</v>
      </c>
      <c r="AE33" s="33">
        <f>IF(D6L1226C5=0,0,D6L1226C10/D6L1226C5)</f>
        <v>0.46181900124951808</v>
      </c>
      <c r="AF33" s="16" t="s">
        <v>37374</v>
      </c>
      <c r="AG33" s="33">
        <f>CHOOSE(MIN(D6L1226C9,RUN_YEARS),B7L812C5,B7L812C14,B7L812C23,B7L812C32,B7L812C41)</f>
        <v>329.33365585020158</v>
      </c>
      <c r="AH33" s="16" t="s">
        <v>37375</v>
      </c>
      <c r="AI33" s="33">
        <f>IF(D6L1226C15=0,0,D6L1226C11/D6L1226C15)</f>
        <v>1.6875114555641845E-3</v>
      </c>
      <c r="AJ33" s="16" t="s">
        <v>37376</v>
      </c>
      <c r="AK33" s="33">
        <f>IF(D6L1226C5=0,0,D6L1226C11/D6L1226C5)</f>
        <v>3.8180998750481893E-2</v>
      </c>
      <c r="AL33" s="16" t="s">
        <v>37377</v>
      </c>
      <c r="AM33" s="33">
        <f>D6L1226C8*CHOOSE(MIN(D6L1226C9,RUN_YEARS),B7L812C4,B7L812C13,B7L812C22,B7L812C31,B7L812C40)</f>
        <v>0.62451378102674659</v>
      </c>
      <c r="AN33" s="16" t="s">
        <v>37378</v>
      </c>
      <c r="AO33" s="33">
        <f>D6L1226C8-D6L1226C18</f>
        <v>6.6533775148764738</v>
      </c>
      <c r="AP33" s="16" t="s">
        <v>37379</v>
      </c>
      <c r="AQ33" s="33">
        <f>CHOOSE(MIN(D6L1226C9,RUN_YEARS),B7L812C2,B7L812C11,B7L812C20,B7L812C29,B7L812C38)</f>
        <v>13.979488096055304</v>
      </c>
      <c r="AR33" s="16" t="s">
        <v>37380</v>
      </c>
      <c r="AS33" s="33">
        <f>IF(D6L1226C20=0,0,D6L1226C18/D6L1226C20)</f>
        <v>4.4673580086453259E-2</v>
      </c>
      <c r="AT33" s="16" t="s">
        <v>37381</v>
      </c>
      <c r="AU33" s="33">
        <f>IF(D6L1226C5=0,0,D6L1226C18/D6L1226C5)</f>
        <v>4.2904857714643946E-2</v>
      </c>
      <c r="AV33" s="16" t="s">
        <v>37382</v>
      </c>
      <c r="AW33" s="33">
        <f>CHOOSE(MIN(D6L1226C9,RUN_YEARS),B7L812C1,B7L812C10,B7L812C19,B7L812C28,B7L812C37)</f>
        <v>148.93316143458208</v>
      </c>
      <c r="AX33" s="16" t="s">
        <v>37383</v>
      </c>
      <c r="AY33" s="33">
        <f>IF(D6L1226C23=0,0,D6L1226C19/D6L1226C23)</f>
        <v>4.4673580086453259E-2</v>
      </c>
      <c r="AZ33" s="16" t="s">
        <v>37384</v>
      </c>
      <c r="BA33" s="33">
        <f>IF(D6L1226C5=0,0,D6L1226C19/D6L1226C5)</f>
        <v>0.45709514228535603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-12.458850417669906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-10.71461135919612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-5.3573056795980598</v>
      </c>
      <c r="R34" s="16" t="s">
        <v>37388</v>
      </c>
      <c r="S34" s="15">
        <f>D6L1227C5-D6L1227C7</f>
        <v>-5.3573056795980598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-4.9389477267906443</v>
      </c>
      <c r="X34" s="16" t="s">
        <v>37390</v>
      </c>
      <c r="Y34" s="33">
        <f>D6L1227C7-D6L1227C10</f>
        <v>-0.4183579528074155</v>
      </c>
      <c r="Z34" s="16" t="s">
        <v>37391</v>
      </c>
      <c r="AA34" s="33">
        <f>CHOOSE(MIN(D6L1227C9,RUN_YEARS),B7L812C7,B7L812C16,B7L812C25,B7L812C34,B7L812C43)</f>
        <v>9523.3333333333339</v>
      </c>
      <c r="AB34" s="16" t="s">
        <v>37392</v>
      </c>
      <c r="AC34" s="33">
        <f>IF(D6L1227C12=0,0,D6L1227C10/D6L1227C12)</f>
        <v>-5.1861544208512192E-4</v>
      </c>
      <c r="AD34" s="16" t="s">
        <v>37393</v>
      </c>
      <c r="AE34" s="33">
        <f>IF(D6L1227C5=0,0,D6L1227C10/D6L1227C5)</f>
        <v>0.46095444447004158</v>
      </c>
      <c r="AF34" s="16" t="s">
        <v>37394</v>
      </c>
      <c r="AG34" s="33">
        <f>CHOOSE(MIN(D6L1227C9,RUN_YEARS),B7L812C5,B7L812C14,B7L812C23,B7L812C32,B7L812C41)</f>
        <v>310.26246399257622</v>
      </c>
      <c r="AH34" s="16" t="s">
        <v>37395</v>
      </c>
      <c r="AI34" s="33">
        <f>IF(D6L1227C15=0,0,D6L1227C11/D6L1227C15)</f>
        <v>-1.3484001494213163E-3</v>
      </c>
      <c r="AJ34" s="16" t="s">
        <v>37396</v>
      </c>
      <c r="AK34" s="33">
        <f>IF(D6L1227C5=0,0,D6L1227C11/D6L1227C5)</f>
        <v>3.9045555529958434E-2</v>
      </c>
      <c r="AL34" s="16" t="s">
        <v>37397</v>
      </c>
      <c r="AM34" s="33">
        <f>D6L1227C8*CHOOSE(MIN(D6L1227C9,RUN_YEARS),B7L812C4,B7L812C13,B7L812C22,B7L812C31,B7L812C40)</f>
        <v>-0.44744904718500361</v>
      </c>
      <c r="AN34" s="16" t="s">
        <v>37398</v>
      </c>
      <c r="AO34" s="33">
        <f>D6L1227C8-D6L1227C18</f>
        <v>-4.9098566324130566</v>
      </c>
      <c r="AP34" s="16" t="s">
        <v>37399</v>
      </c>
      <c r="AQ34" s="33">
        <f>CHOOSE(MIN(D6L1227C9,RUN_YEARS),B7L812C2,B7L812C11,B7L812C20,B7L812C29,B7L812C38)</f>
        <v>12.680745743142836</v>
      </c>
      <c r="AR34" s="16" t="s">
        <v>37400</v>
      </c>
      <c r="AS34" s="33">
        <f>IF(D6L1227C20=0,0,D6L1227C18/D6L1227C20)</f>
        <v>-3.5285704504166363E-2</v>
      </c>
      <c r="AT34" s="16" t="s">
        <v>37401</v>
      </c>
      <c r="AU34" s="33">
        <f>IF(D6L1227C5=0,0,D6L1227C18/D6L1227C5)</f>
        <v>4.1760641817490445E-2</v>
      </c>
      <c r="AV34" s="16" t="s">
        <v>37402</v>
      </c>
      <c r="AW34" s="33">
        <f>CHOOSE(MIN(D6L1227C9,RUN_YEARS),B7L812C1,B7L812C10,B7L812C19,B7L812C28,B7L812C37)</f>
        <v>139.14577309440782</v>
      </c>
      <c r="AX34" s="16" t="s">
        <v>37403</v>
      </c>
      <c r="AY34" s="33">
        <f>IF(D6L1227C23=0,0,D6L1227C19/D6L1227C23)</f>
        <v>-3.5285704504166363E-2</v>
      </c>
      <c r="AZ34" s="16" t="s">
        <v>37404</v>
      </c>
      <c r="BA34" s="33">
        <f>IF(D6L1227C5=0,0,D6L1227C19/D6L1227C5)</f>
        <v>0.4582393581825096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2766.2653514169629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1849.3689037542547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924.68445187712734</v>
      </c>
      <c r="R35" s="16" t="s">
        <v>37408</v>
      </c>
      <c r="S35" s="15">
        <f>SUM(D6L1201C8:D6L1227C8)-2*SUM(D6L1209C8,D6L1211C8,D6L1222C8,D6L1224C8,D6L1227C8)</f>
        <v>924.68445187712734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852.49711513455509</v>
      </c>
      <c r="X35" s="16" t="s">
        <v>37410</v>
      </c>
      <c r="Y35" s="33">
        <f>SUM(D6L1201C11:D6L1227C11)-2*SUM(D6L1209C11,D6L1211C11,D6L1222C11,D6L1224C11,D6L1227C11)</f>
        <v>72.187336742572342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8.9415993069817304E-2</v>
      </c>
      <c r="AD35" s="16" t="s">
        <v>37412</v>
      </c>
      <c r="AE35" s="33">
        <f>IF(D6L1228C5=0,0,D6L1228C10/D6L1228C5)</f>
        <v>0.46096650235870701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0.23248158198152466</v>
      </c>
      <c r="AJ35" s="16" t="s">
        <v>37414</v>
      </c>
      <c r="AK35" s="33">
        <f>IF(D6L1228C5=0,0,D6L1228C11/D6L1228C5)</f>
        <v>3.9033497641293012E-2</v>
      </c>
      <c r="AL35" s="16" t="s">
        <v>37415</v>
      </c>
      <c r="AM35" s="33">
        <f>SUM(D6L1201C18:D6L1227C18)-2*SUM(D6L1209C18,D6L1211C18,D6L1222C18,D6L1224C18,D6L1227C18)</f>
        <v>77.2603451007773</v>
      </c>
      <c r="AN35" s="16" t="s">
        <v>37416</v>
      </c>
      <c r="AO35" s="33">
        <f>SUM(D6L1201C19:D6L1227C19)-2*SUM(D6L1209C19,D6L1211C19,D6L1222C19,D6L1224C19,D6L1227C19)</f>
        <v>847.42410677635007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6.0846211794828671</v>
      </c>
      <c r="AT35" s="16" t="s">
        <v>37418</v>
      </c>
      <c r="AU35" s="33">
        <f>IF(D6L1228C5=0,0,D6L1228C18/D6L1228C5)</f>
        <v>4.177660008445979E-2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6.0846211794828671</v>
      </c>
      <c r="AZ35" s="16" t="s">
        <v>37420</v>
      </c>
      <c r="BA35" s="33">
        <f>IF(D6L1228C5=0,0,D6L1228C19/D6L1228C5)</f>
        <v>0.45822339991554023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21.862901781522634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10.931450890761317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5.4657254453806585</v>
      </c>
      <c r="R36" s="16" t="s">
        <v>37425</v>
      </c>
      <c r="S36" s="15">
        <f>D6L1229C5-D6L1229C7</f>
        <v>5.4657254453806585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5.0483517325795466</v>
      </c>
      <c r="X36" s="16" t="s">
        <v>37427</v>
      </c>
      <c r="Y36" s="33">
        <f>D6L1229C7-D6L1229C10</f>
        <v>0.41737371280111191</v>
      </c>
      <c r="Z36" s="16" t="s">
        <v>37428</v>
      </c>
      <c r="AA36" s="33">
        <f>CHOOSE(MIN(D6L1229C9,RUN_YEARS),B7L812C7,B7L812C16,B7L812C25,B7L812C34,B7L812C43)</f>
        <v>10357</v>
      </c>
      <c r="AB36" s="16" t="s">
        <v>37429</v>
      </c>
      <c r="AC36" s="33">
        <f>IF(D6L1229C12=0,0,D6L1229C10/D6L1229C12)</f>
        <v>4.8743378705991567E-4</v>
      </c>
      <c r="AD36" s="16" t="s">
        <v>37430</v>
      </c>
      <c r="AE36" s="33">
        <f>IF(D6L1229C5=0,0,D6L1229C10/D6L1229C5)</f>
        <v>0.46181900124951814</v>
      </c>
      <c r="AF36" s="16" t="s">
        <v>37431</v>
      </c>
      <c r="AG36" s="33">
        <f>CHOOSE(MIN(D6L1229C9,RUN_YEARS),B7L812C5,B7L812C14,B7L812C23,B7L812C32,B7L812C41)</f>
        <v>329.33365585020158</v>
      </c>
      <c r="AH36" s="16" t="s">
        <v>37432</v>
      </c>
      <c r="AI36" s="33">
        <f>IF(D6L1229C15=0,0,D6L1229C11/D6L1229C15)</f>
        <v>1.267327846355781E-3</v>
      </c>
      <c r="AJ36" s="16" t="s">
        <v>37433</v>
      </c>
      <c r="AK36" s="33">
        <f>IF(D6L1229C5=0,0,D6L1229C11/D6L1229C5)</f>
        <v>3.8180998750481886E-2</v>
      </c>
      <c r="AL36" s="16" t="s">
        <v>37434</v>
      </c>
      <c r="AM36" s="33">
        <f>D6L1229C8*CHOOSE(MIN(D6L1229C9,RUN_YEARS),B7L812C4,B7L812C13,B7L812C22,B7L812C31,B7L812C40)</f>
        <v>0.46901234508273215</v>
      </c>
      <c r="AN36" s="16" t="s">
        <v>37435</v>
      </c>
      <c r="AO36" s="33">
        <f>D6L1229C8-D6L1229C18</f>
        <v>4.9967131002979261</v>
      </c>
      <c r="AP36" s="16" t="s">
        <v>37436</v>
      </c>
      <c r="AQ36" s="33">
        <f>CHOOSE(MIN(D6L1229C9,RUN_YEARS),B7L812C2,B7L812C11,B7L812C20,B7L812C29,B7L812C38)</f>
        <v>13.979488096055304</v>
      </c>
      <c r="AR36" s="16" t="s">
        <v>37437</v>
      </c>
      <c r="AS36" s="33">
        <f>IF(D6L1229C20=0,0,D6L1229C18/D6L1229C20)</f>
        <v>3.3550037158733795E-2</v>
      </c>
      <c r="AT36" s="16" t="s">
        <v>37438</v>
      </c>
      <c r="AU36" s="33">
        <f>IF(D6L1229C5=0,0,D6L1229C18/D6L1229C5)</f>
        <v>4.2904857714643946E-2</v>
      </c>
      <c r="AV36" s="16" t="s">
        <v>37439</v>
      </c>
      <c r="AW36" s="33">
        <f>CHOOSE(MIN(D6L1229C9,RUN_YEARS),B7L812C1,B7L812C10,B7L812C19,B7L812C28,B7L812C37)</f>
        <v>148.93316143458208</v>
      </c>
      <c r="AX36" s="16" t="s">
        <v>37440</v>
      </c>
      <c r="AY36" s="33">
        <f>IF(D6L1229C23=0,0,D6L1229C19/D6L1229C23)</f>
        <v>3.3550037158733788E-2</v>
      </c>
      <c r="AZ36" s="16" t="s">
        <v>37441</v>
      </c>
      <c r="BA36" s="33">
        <f>IF(D6L1229C5=0,0,D6L1229C19/D6L1229C5)</f>
        <v>0.45709514228535603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10357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329.33365585020158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13.979488096055304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148.93316143458208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10357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329.33365585020158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13.979488096055304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148.93316143458208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10357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329.33365585020158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13.979488096055304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148.93316143458208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822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822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328.8</v>
      </c>
      <c r="R40" s="16" t="s">
        <v>37506</v>
      </c>
      <c r="S40" s="15">
        <f>D6L1233C5-D6L1233C7</f>
        <v>493.2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303.69217522168316</v>
      </c>
      <c r="X40" s="16" t="s">
        <v>37508</v>
      </c>
      <c r="Y40" s="33">
        <f>D6L1233C7-D6L1233C10</f>
        <v>25.107824778316854</v>
      </c>
      <c r="Z40" s="16" t="s">
        <v>37509</v>
      </c>
      <c r="AA40" s="33">
        <f>CHOOSE(MIN(D6L1233C9,RUN_YEARS),B7L812C7,B7L812C16,B7L812C25,B7L812C34,B7L812C43)</f>
        <v>10357</v>
      </c>
      <c r="AB40" s="16" t="s">
        <v>37510</v>
      </c>
      <c r="AC40" s="33">
        <f>IF(D6L1233C12=0,0,D6L1233C10/D6L1233C12)</f>
        <v>2.9322407571853157E-2</v>
      </c>
      <c r="AD40" s="16" t="s">
        <v>37511</v>
      </c>
      <c r="AE40" s="33">
        <f>IF(D6L1233C5=0,0,D6L1233C10/D6L1233C5)</f>
        <v>0.36945520099961454</v>
      </c>
      <c r="AF40" s="16" t="s">
        <v>37512</v>
      </c>
      <c r="AG40" s="33">
        <f>CHOOSE(MIN(D6L1233C9,RUN_YEARS),B7L812C5,B7L812C14,B7L812C23,B7L812C32,B7L812C41)</f>
        <v>329.33365585020158</v>
      </c>
      <c r="AH40" s="16" t="s">
        <v>37513</v>
      </c>
      <c r="AI40" s="33">
        <f>IF(D6L1233C15=0,0,D6L1233C11/D6L1233C15)</f>
        <v>7.6238259686818119E-2</v>
      </c>
      <c r="AJ40" s="16" t="s">
        <v>37514</v>
      </c>
      <c r="AK40" s="33">
        <f>IF(D6L1233C5=0,0,D6L1233C11/D6L1233C5)</f>
        <v>3.0544799000385467E-2</v>
      </c>
      <c r="AL40" s="16" t="s">
        <v>37515</v>
      </c>
      <c r="AM40" s="33">
        <f>D6L1233C8*CHOOSE(MIN(D6L1233C9,RUN_YEARS),B7L812C4,B7L812C13,B7L812C22,B7L812C31,B7L812C40)</f>
        <v>42.321351649724789</v>
      </c>
      <c r="AN40" s="16" t="s">
        <v>37516</v>
      </c>
      <c r="AO40" s="33">
        <f>D6L1233C8-D6L1233C18</f>
        <v>450.87864835027517</v>
      </c>
      <c r="AP40" s="16" t="s">
        <v>37517</v>
      </c>
      <c r="AQ40" s="33">
        <f>CHOOSE(MIN(D6L1233C9,RUN_YEARS),B7L812C2,B7L812C11,B7L812C20,B7L812C29,B7L812C38)</f>
        <v>13.979488096055304</v>
      </c>
      <c r="AR40" s="16" t="s">
        <v>37518</v>
      </c>
      <c r="AS40" s="33">
        <f>IF(D6L1233C20=0,0,D6L1233C18/D6L1233C20)</f>
        <v>3.0273892261954085</v>
      </c>
      <c r="AT40" s="16" t="s">
        <v>37519</v>
      </c>
      <c r="AU40" s="33">
        <f>IF(D6L1233C5=0,0,D6L1233C18/D6L1233C5)</f>
        <v>5.1485829257572738E-2</v>
      </c>
      <c r="AV40" s="16" t="s">
        <v>37520</v>
      </c>
      <c r="AW40" s="33">
        <f>CHOOSE(MIN(D6L1233C9,RUN_YEARS),B7L812C1,B7L812C10,B7L812C19,B7L812C28,B7L812C37)</f>
        <v>148.93316143458208</v>
      </c>
      <c r="AX40" s="16" t="s">
        <v>37521</v>
      </c>
      <c r="AY40" s="33">
        <f>IF(D6L1233C23=0,0,D6L1233C19/D6L1233C23)</f>
        <v>3.0273892261954076</v>
      </c>
      <c r="AZ40" s="16" t="s">
        <v>37522</v>
      </c>
      <c r="BA40" s="33">
        <f>IF(D6L1233C5=0,0,D6L1233C19/D6L1233C5)</f>
        <v>0.54851417074242725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10357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329.33365585020158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13.979488096055304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148.93316143458208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-234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-234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-234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-216.13129258477449</v>
      </c>
      <c r="X42" s="16" t="s">
        <v>37548</v>
      </c>
      <c r="Y42" s="33">
        <f>D6L1235C7-D6L1235C10</f>
        <v>-17.868707415225515</v>
      </c>
      <c r="Z42" s="16" t="s">
        <v>37549</v>
      </c>
      <c r="AA42" s="33">
        <f>CHOOSE(MIN(D6L1235C9,RUN_YEARS),B7L812C7,B7L812C16,B7L812C25,B7L812C34,B7L812C43)</f>
        <v>10357</v>
      </c>
      <c r="AB42" s="16" t="s">
        <v>37550</v>
      </c>
      <c r="AC42" s="33">
        <f>IF(D6L1235C12=0,0,D6L1235C10/D6L1235C12)</f>
        <v>-2.0868136775588925E-2</v>
      </c>
      <c r="AD42" s="16" t="s">
        <v>37551</v>
      </c>
      <c r="AE42" s="33">
        <f>IF(D6L1235C5=0,0,D6L1235C10/D6L1235C5)</f>
        <v>0.92363800249903627</v>
      </c>
      <c r="AF42" s="16" t="s">
        <v>37552</v>
      </c>
      <c r="AG42" s="33">
        <f>CHOOSE(MIN(D6L1235C9,RUN_YEARS),B7L812C5,B7L812C14,B7L812C23,B7L812C32,B7L812C41)</f>
        <v>329.33365585020158</v>
      </c>
      <c r="AH42" s="16" t="s">
        <v>37553</v>
      </c>
      <c r="AI42" s="33">
        <f>IF(D6L1235C15=0,0,D6L1235C11/D6L1235C15)</f>
        <v>-5.4257155616531189E-2</v>
      </c>
      <c r="AJ42" s="16" t="s">
        <v>37554</v>
      </c>
      <c r="AK42" s="33">
        <f>IF(D6L1235C5=0,0,D6L1235C11/D6L1235C5)</f>
        <v>7.6361997500963744E-2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13.979488096055304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148.93316143458208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-4690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-4690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-4690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10357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329.33365585020158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-402.44756536336018</v>
      </c>
      <c r="AN43" s="16" t="s">
        <v>37576</v>
      </c>
      <c r="AO43" s="33">
        <f>D6L1236C8-D6L1236C18</f>
        <v>-4287.5524346366401</v>
      </c>
      <c r="AP43" s="16" t="s">
        <v>37577</v>
      </c>
      <c r="AQ43" s="33">
        <f>CHOOSE(MIN(D6L1236C9,RUN_YEARS),B7L812C2,B7L812C11,B7L812C20,B7L812C29,B7L812C38)</f>
        <v>13.979488096055304</v>
      </c>
      <c r="AR43" s="16" t="s">
        <v>37578</v>
      </c>
      <c r="AS43" s="33">
        <f>IF(D6L1236C20=0,0,D6L1236C18/D6L1236C20)</f>
        <v>-28.788433639206129</v>
      </c>
      <c r="AT43" s="16" t="s">
        <v>37579</v>
      </c>
      <c r="AU43" s="33">
        <f>IF(D6L1236C5=0,0,D6L1236C18/D6L1236C5)</f>
        <v>8.5809715429287892E-2</v>
      </c>
      <c r="AV43" s="16" t="s">
        <v>37580</v>
      </c>
      <c r="AW43" s="33">
        <f>CHOOSE(MIN(D6L1236C9,RUN_YEARS),B7L812C1,B7L812C10,B7L812C19,B7L812C28,B7L812C37)</f>
        <v>148.93316143458208</v>
      </c>
      <c r="AX43" s="16" t="s">
        <v>37581</v>
      </c>
      <c r="AY43" s="33">
        <f>IF(D6L1236C23=0,0,D6L1236C19/D6L1236C23)</f>
        <v>-28.788433639206133</v>
      </c>
      <c r="AZ43" s="16" t="s">
        <v>37582</v>
      </c>
      <c r="BA43" s="33">
        <f>IF(D6L1236C5=0,0,D6L1236C19/D6L1236C5)</f>
        <v>0.91419028457071216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-4080.1370982184771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-4091.0685491092386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100.26572544538067</v>
      </c>
      <c r="R44" s="16" t="s">
        <v>37586</v>
      </c>
      <c r="S44" s="15">
        <f>SUM(D6L1229C8:D6L1236C8)</f>
        <v>-4191.3342745546197</v>
      </c>
      <c r="U44" s="21" t="str">
        <f>NULL_VALUE</f>
        <v>n/a</v>
      </c>
      <c r="V44" s="16" t="s">
        <v>37587</v>
      </c>
      <c r="W44" s="33">
        <f>SUM(D6L1229C10:D6L1236C10)</f>
        <v>92.609234369488206</v>
      </c>
      <c r="X44" s="16" t="s">
        <v>37588</v>
      </c>
      <c r="Y44" s="33">
        <f>SUM(D6L1229C11:D6L1236C11)</f>
        <v>7.6564910758924505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8.9417045833241476E-3</v>
      </c>
      <c r="AD44" s="16" t="s">
        <v>37590</v>
      </c>
      <c r="AE44" s="33">
        <f>IF(D6L1237C5=0,0,D6L1237C10/D6L1237C5)</f>
        <v>-2.2636930488405604E-2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2.3248431916642706E-2</v>
      </c>
      <c r="AJ44" s="16" t="s">
        <v>37592</v>
      </c>
      <c r="AK44" s="33">
        <f>IF(D6L1237C5=0,0,D6L1237C11/D6L1237C5)</f>
        <v>-1.8715137583210438E-3</v>
      </c>
      <c r="AL44" s="16" t="s">
        <v>37593</v>
      </c>
      <c r="AM44" s="33">
        <f>SUM(D6L1229C18:D6L1236C18)</f>
        <v>-359.65720136855265</v>
      </c>
      <c r="AN44" s="16" t="s">
        <v>37594</v>
      </c>
      <c r="AO44" s="33">
        <f>SUM(D6L1229C19:D6L1236C19)</f>
        <v>-3831.677073186067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-25.727494375851986</v>
      </c>
      <c r="AT44" s="16" t="s">
        <v>37596</v>
      </c>
      <c r="AU44" s="33">
        <f>IF(D6L1237C5=0,0,D6L1237C18/D6L1237C5)</f>
        <v>8.7912778055714069E-2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-25.72749437585199</v>
      </c>
      <c r="AZ44" s="16" t="s">
        <v>37598</v>
      </c>
      <c r="BA44" s="33">
        <f>IF(D6L1237C5=0,0,D6L1237C19/D6L1237C5)</f>
        <v>0.93659566619101264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83.133871929269802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41.566935964634901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20.78346798231745</v>
      </c>
      <c r="R45" s="16" t="s">
        <v>37603</v>
      </c>
      <c r="S45" s="15">
        <f>D6L1238C5-D6L1238C7</f>
        <v>20.78346798231745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19.196400852190365</v>
      </c>
      <c r="X45" s="16" t="s">
        <v>37605</v>
      </c>
      <c r="Y45" s="33">
        <f>D6L1238C7-D6L1238C10</f>
        <v>1.5870671301270853</v>
      </c>
      <c r="Z45" s="16" t="s">
        <v>37606</v>
      </c>
      <c r="AA45" s="33">
        <f>CHOOSE(MIN(D6L1238C9,RUN_YEARS),B7L812C7,B7L812C16,B7L812C25,B7L812C34,B7L812C43)</f>
        <v>10357</v>
      </c>
      <c r="AB45" s="16" t="s">
        <v>37607</v>
      </c>
      <c r="AC45" s="33">
        <f>IF(D6L1238C12=0,0,D6L1238C10/D6L1238C12)</f>
        <v>1.8534711646413407E-3</v>
      </c>
      <c r="AD45" s="16" t="s">
        <v>37608</v>
      </c>
      <c r="AE45" s="33">
        <f>IF(D6L1238C5=0,0,D6L1238C10/D6L1238C5)</f>
        <v>0.46181900124951814</v>
      </c>
      <c r="AF45" s="16" t="s">
        <v>37609</v>
      </c>
      <c r="AG45" s="33">
        <f>CHOOSE(MIN(D6L1238C9,RUN_YEARS),B7L812C5,B7L812C14,B7L812C23,B7L812C32,B7L812C41)</f>
        <v>329.33365585020158</v>
      </c>
      <c r="AH45" s="16" t="s">
        <v>37610</v>
      </c>
      <c r="AI45" s="33">
        <f>IF(D6L1238C15=0,0,D6L1238C11/D6L1238C15)</f>
        <v>4.8190250280674861E-3</v>
      </c>
      <c r="AJ45" s="16" t="s">
        <v>37611</v>
      </c>
      <c r="AK45" s="33">
        <f>IF(D6L1238C5=0,0,D6L1238C11/D6L1238C5)</f>
        <v>3.8180998750481879E-2</v>
      </c>
      <c r="AL45" s="16" t="s">
        <v>37612</v>
      </c>
      <c r="AM45" s="33">
        <f>D6L1238C8*CHOOSE(MIN(D6L1238C9,RUN_YEARS),B7L812C4,B7L812C13,B7L812C22,B7L812C31,B7L812C40)</f>
        <v>1.7834234731963765</v>
      </c>
      <c r="AN45" s="16" t="s">
        <v>37613</v>
      </c>
      <c r="AO45" s="33">
        <f>D6L1238C8-D6L1238C18</f>
        <v>19.000044509121075</v>
      </c>
      <c r="AP45" s="16" t="s">
        <v>37614</v>
      </c>
      <c r="AQ45" s="33">
        <f>CHOOSE(MIN(D6L1238C9,RUN_YEARS),B7L812C2,B7L812C11,B7L812C20,B7L812C29,B7L812C38)</f>
        <v>13.979488096055304</v>
      </c>
      <c r="AR45" s="16" t="s">
        <v>37615</v>
      </c>
      <c r="AS45" s="33">
        <f>IF(D6L1238C20=0,0,D6L1238C18/D6L1238C20)</f>
        <v>0.12757430464850986</v>
      </c>
      <c r="AT45" s="16" t="s">
        <v>37616</v>
      </c>
      <c r="AU45" s="33">
        <f>IF(D6L1238C5=0,0,D6L1238C18/D6L1238C5)</f>
        <v>4.2904857714643946E-2</v>
      </c>
      <c r="AV45" s="16" t="s">
        <v>37617</v>
      </c>
      <c r="AW45" s="33">
        <f>CHOOSE(MIN(D6L1238C9,RUN_YEARS),B7L812C1,B7L812C10,B7L812C19,B7L812C28,B7L812C37)</f>
        <v>148.93316143458208</v>
      </c>
      <c r="AX45" s="16" t="s">
        <v>37618</v>
      </c>
      <c r="AY45" s="33">
        <f>IF(D6L1238C23=0,0,D6L1238C19/D6L1238C23)</f>
        <v>0.12757430464850988</v>
      </c>
      <c r="AZ45" s="16" t="s">
        <v>37619</v>
      </c>
      <c r="BA45" s="33">
        <f>IF(D6L1238C5=0,0,D6L1238C19/D6L1238C5)</f>
        <v>0.45709514228535608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369.96333397014138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369.96333397014138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147.98533358805656</v>
      </c>
      <c r="R46" s="16" t="s">
        <v>37623</v>
      </c>
      <c r="S46" s="15">
        <f>D6L1239C5-D6L1239C7</f>
        <v>221.97800038208482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136.6848779144261</v>
      </c>
      <c r="X46" s="16" t="s">
        <v>37625</v>
      </c>
      <c r="Y46" s="33">
        <f>D6L1239C7-D6L1239C10</f>
        <v>11.300455673630466</v>
      </c>
      <c r="Z46" s="16" t="s">
        <v>37626</v>
      </c>
      <c r="AA46" s="33">
        <f>CHOOSE(MIN(D6L1239C9,RUN_YEARS),B7L812C7,B7L812C16,B7L812C25,B7L812C34,B7L812C43)</f>
        <v>10357</v>
      </c>
      <c r="AB46" s="16" t="s">
        <v>37627</v>
      </c>
      <c r="AC46" s="33">
        <f>IF(D6L1239C12=0,0,D6L1239C10/D6L1239C12)</f>
        <v>1.3197342658532982E-2</v>
      </c>
      <c r="AD46" s="16" t="s">
        <v>37628</v>
      </c>
      <c r="AE46" s="33">
        <f>IF(D6L1239C5=0,0,D6L1239C10/D6L1239C5)</f>
        <v>0.36945520099961454</v>
      </c>
      <c r="AF46" s="16" t="s">
        <v>37629</v>
      </c>
      <c r="AG46" s="33">
        <f>CHOOSE(MIN(D6L1239C9,RUN_YEARS),B7L812C5,B7L812C14,B7L812C23,B7L812C32,B7L812C41)</f>
        <v>329.33365585020158</v>
      </c>
      <c r="AH46" s="16" t="s">
        <v>37630</v>
      </c>
      <c r="AI46" s="33">
        <f>IF(D6L1239C15=0,0,D6L1239C11/D6L1239C15)</f>
        <v>3.4313090912185769E-2</v>
      </c>
      <c r="AJ46" s="16" t="s">
        <v>37631</v>
      </c>
      <c r="AK46" s="33">
        <f>IF(D6L1239C5=0,0,D6L1239C11/D6L1239C5)</f>
        <v>3.0544799000385515E-2</v>
      </c>
      <c r="AL46" s="16" t="s">
        <v>37632</v>
      </c>
      <c r="AM46" s="33">
        <f>D6L1239C8*CHOOSE(MIN(D6L1239C9,RUN_YEARS),B7L812C4,B7L812C13,B7L812C22,B7L812C31,B7L812C40)</f>
        <v>19.047869044349056</v>
      </c>
      <c r="AN46" s="16" t="s">
        <v>37633</v>
      </c>
      <c r="AO46" s="33">
        <f>D6L1239C8-D6L1239C18</f>
        <v>202.93013133773576</v>
      </c>
      <c r="AP46" s="16" t="s">
        <v>37634</v>
      </c>
      <c r="AQ46" s="33">
        <f>CHOOSE(MIN(D6L1239C9,RUN_YEARS),B7L812C2,B7L812C11,B7L812C20,B7L812C29,B7L812C38)</f>
        <v>13.979488096055304</v>
      </c>
      <c r="AR46" s="16" t="s">
        <v>37635</v>
      </c>
      <c r="AS46" s="33">
        <f>IF(D6L1239C20=0,0,D6L1239C18/D6L1239C20)</f>
        <v>1.3625584079665931</v>
      </c>
      <c r="AT46" s="16" t="s">
        <v>37636</v>
      </c>
      <c r="AU46" s="33">
        <f>IF(D6L1239C5=0,0,D6L1239C18/D6L1239C5)</f>
        <v>5.1485829257572731E-2</v>
      </c>
      <c r="AV46" s="16" t="s">
        <v>37637</v>
      </c>
      <c r="AW46" s="33">
        <f>CHOOSE(MIN(D6L1239C9,RUN_YEARS),B7L812C1,B7L812C10,B7L812C19,B7L812C28,B7L812C37)</f>
        <v>148.93316143458208</v>
      </c>
      <c r="AX46" s="16" t="s">
        <v>37638</v>
      </c>
      <c r="AY46" s="33">
        <f>IF(D6L1239C23=0,0,D6L1239C19/D6L1239C23)</f>
        <v>1.3625584079665931</v>
      </c>
      <c r="AZ46" s="16" t="s">
        <v>37639</v>
      </c>
      <c r="BA46" s="33">
        <f>IF(D6L1239C5=0,0,D6L1239C19/D6L1239C5)</f>
        <v>0.54851417074242725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453.09720589941116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411.5302699347763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168.76880157037402</v>
      </c>
      <c r="R47" s="16" t="s">
        <v>37643</v>
      </c>
      <c r="S47" s="15">
        <f>SUM(D6L1238C8:D6L1239C8)</f>
        <v>242.76146836440228</v>
      </c>
      <c r="U47" s="21" t="str">
        <f>NULL_VALUE</f>
        <v>n/a</v>
      </c>
      <c r="V47" s="16" t="s">
        <v>37644</v>
      </c>
      <c r="W47" s="33">
        <f>SUM(D6L1238C10:D6L1239C10)</f>
        <v>155.88127876661645</v>
      </c>
      <c r="X47" s="16" t="s">
        <v>37645</v>
      </c>
      <c r="Y47" s="33">
        <f>SUM(D6L1238C11:D6L1239C11)</f>
        <v>12.887522803757552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1.5050813823174324E-2</v>
      </c>
      <c r="AD47" s="16" t="s">
        <v>37647</v>
      </c>
      <c r="AE47" s="33">
        <f>IF(D6L1240C5=0,0,D6L1240C10/D6L1240C5)</f>
        <v>0.37878447870024767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3.9132115940253252E-2</v>
      </c>
      <c r="AJ47" s="16" t="s">
        <v>37649</v>
      </c>
      <c r="AK47" s="33">
        <f>IF(D6L1240C5=0,0,D6L1240C11/D6L1240C5)</f>
        <v>3.131609931342378E-2</v>
      </c>
      <c r="AL47" s="16" t="s">
        <v>37650</v>
      </c>
      <c r="AM47" s="33">
        <f>SUM(D6L1238C18:D6L1239C18)</f>
        <v>20.831292517545432</v>
      </c>
      <c r="AN47" s="16" t="s">
        <v>37651</v>
      </c>
      <c r="AO47" s="33">
        <f>SUM(D6L1238C19:D6L1239C19)</f>
        <v>221.93017584685683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1.4901327126151029</v>
      </c>
      <c r="AT47" s="16" t="s">
        <v>37653</v>
      </c>
      <c r="AU47" s="33">
        <f>IF(D6L1240C5=0,0,D6L1240C18/D6L1240C5)</f>
        <v>5.0619101532548255E-2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1.4901327126151029</v>
      </c>
      <c r="AZ47" s="16" t="s">
        <v>37655</v>
      </c>
      <c r="BA47" s="33">
        <f>IF(D6L1240C5=0,0,D6L1240C19/D6L1240C5)</f>
        <v>0.53928032045378016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-860.77454090210313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-1830.1693754202074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1193.718978892882</v>
      </c>
      <c r="R48" s="16" t="s">
        <v>37660</v>
      </c>
      <c r="S48" s="15">
        <f>SUM(D6L1228C8,D6L1237C8,D6L1240C8)</f>
        <v>-3023.8883543130901</v>
      </c>
      <c r="U48" s="21" t="str">
        <f>NULL_VALUE</f>
        <v>n/a</v>
      </c>
      <c r="V48" s="16" t="s">
        <v>37661</v>
      </c>
      <c r="W48" s="33">
        <f>SUM(D6L1228C10,D6L1237C10,D6L1240C10)</f>
        <v>1100.9876282706596</v>
      </c>
      <c r="X48" s="16" t="s">
        <v>37662</v>
      </c>
      <c r="Y48" s="33">
        <f>SUM(D6L1228C11,D6L1237C11,D6L1240C11)</f>
        <v>92.731350622222337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0.11340851147631578</v>
      </c>
      <c r="AD48" s="16" t="s">
        <v>37664</v>
      </c>
      <c r="AE48" s="33">
        <f>IF(D6L1241C5=0,0,D6L1241C10/D6L1241C5)</f>
        <v>-0.6015769048795675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0.29486212983842058</v>
      </c>
      <c r="AJ48" s="16" t="s">
        <v>37666</v>
      </c>
      <c r="AK48" s="33">
        <f>IF(D6L1241C5=0,0,D6L1241C11/D6L1241C5)</f>
        <v>-5.066817960547023E-2</v>
      </c>
      <c r="AL48" s="16" t="s">
        <v>37667</v>
      </c>
      <c r="AM48" s="33">
        <f>SUM(D6L1228C18,D6L1237C18,D6L1240C18)</f>
        <v>-261.5655637502299</v>
      </c>
      <c r="AN48" s="16" t="s">
        <v>37668</v>
      </c>
      <c r="AO48" s="33">
        <f>SUM(D6L1228C19,D6L1237C19,D6L1240C19)</f>
        <v>-2762.3227905628601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-18.152740483754016</v>
      </c>
      <c r="AT48" s="16" t="s">
        <v>37670</v>
      </c>
      <c r="AU48" s="33">
        <f>IF(D6L1241C5=0,0,D6L1241C18/D6L1241C5)</f>
        <v>0.14291877422010429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-18.15274048375402</v>
      </c>
      <c r="AZ48" s="16" t="s">
        <v>37672</v>
      </c>
      <c r="BA48" s="33">
        <f>IF(D6L1241C5=0,0,D6L1241C19/D6L1241C5)</f>
        <v>1.5093263102649337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1C3E9-4079-4B68-9D8C-AA58536B639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22.949557833333333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19.736619736666665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9.8683098683333323</v>
      </c>
      <c r="R8" s="16" t="s">
        <v>37681</v>
      </c>
      <c r="S8" s="15">
        <f>D6L1301C5-D6L1301C7</f>
        <v>9.8683098683333323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9.4684934406272614</v>
      </c>
      <c r="X8" s="16" t="s">
        <v>37683</v>
      </c>
      <c r="Y8" s="33">
        <f>D6L1301C7-D6L1301C10</f>
        <v>0.39981642770607095</v>
      </c>
      <c r="Z8" s="16" t="s">
        <v>37684</v>
      </c>
      <c r="AA8" s="33">
        <f>CHOOSE(MIN(D6L1301C9,RUN_YEARS),B7L813C7,B7L813C16,B7L813C25,B7L813C34,B7L813C43)</f>
        <v>129</v>
      </c>
      <c r="AB8" s="16" t="s">
        <v>37685</v>
      </c>
      <c r="AC8" s="33">
        <f>IF(D6L1301C12=0,0,D6L1301C10/D6L1301C12)</f>
        <v>7.3399173958350869E-2</v>
      </c>
      <c r="AD8" s="16" t="s">
        <v>37686</v>
      </c>
      <c r="AE8" s="33">
        <f>IF(D6L1301C5=0,0,D6L1301C10/D6L1301C5)</f>
        <v>0.47974240609382102</v>
      </c>
      <c r="AF8" s="16" t="s">
        <v>37687</v>
      </c>
      <c r="AG8" s="33">
        <f>CHOOSE(MIN(D6L1301C9,RUN_YEARS),B7L813C5,B7L813C14,B7L813C23,B7L813C32,B7L813C41)</f>
        <v>2.0950583068547419</v>
      </c>
      <c r="AH8" s="16" t="s">
        <v>37688</v>
      </c>
      <c r="AI8" s="33">
        <f>IF(D6L1301C15=0,0,D6L1301C11/D6L1301C15)</f>
        <v>0.19083785229171271</v>
      </c>
      <c r="AJ8" s="16" t="s">
        <v>37689</v>
      </c>
      <c r="AK8" s="33">
        <f>IF(D6L1301C5=0,0,D6L1301C11/D6L1301C5)</f>
        <v>2.0257593906179008E-2</v>
      </c>
      <c r="AL8" s="16" t="s">
        <v>37690</v>
      </c>
      <c r="AM8" s="33">
        <f>D6L1301C8*CHOOSE(MIN(D6L1301C9,RUN_YEARS),B7L813C4,B7L813C13,B7L813C22,B7L813C31,B7L813C40)</f>
        <v>1.7613273636209388</v>
      </c>
      <c r="AN8" s="16" t="s">
        <v>37691</v>
      </c>
      <c r="AO8" s="33">
        <f>D6L1301C8-D6L1301C18</f>
        <v>8.1069825047123931</v>
      </c>
      <c r="AP8" s="16" t="s">
        <v>37692</v>
      </c>
      <c r="AQ8" s="33">
        <f>CHOOSE(MIN(D6L1301C9,RUN_YEARS),B7L813C2,B7L813C11,B7L813C20,B7L813C29,B7L813C38)</f>
        <v>0.17176928955534751</v>
      </c>
      <c r="AR8" s="16" t="s">
        <v>37693</v>
      </c>
      <c r="AS8" s="33">
        <f>IF(D6L1301C20=0,0,D6L1301C18/D6L1301C20)</f>
        <v>10.254029507721773</v>
      </c>
      <c r="AT8" s="16" t="s">
        <v>37694</v>
      </c>
      <c r="AU8" s="33">
        <f>IF(D6L1301C5=0,0,D6L1301C18/D6L1301C5)</f>
        <v>8.9241591879522672E-2</v>
      </c>
      <c r="AV8" s="16" t="s">
        <v>37695</v>
      </c>
      <c r="AW8" s="33">
        <f>CHOOSE(MIN(D6L1301C9,RUN_YEARS),B7L813C1,B7L813C10,B7L813C19,B7L813C28,B7L813C37)</f>
        <v>0.7906143139735895</v>
      </c>
      <c r="AX8" s="16" t="s">
        <v>37696</v>
      </c>
      <c r="AY8" s="33">
        <f>IF(D6L1301C23=0,0,D6L1301C19/D6L1301C23)</f>
        <v>10.254029507721773</v>
      </c>
      <c r="AZ8" s="16" t="s">
        <v>37697</v>
      </c>
      <c r="BA8" s="33">
        <f>IF(D6L1301C5=0,0,D6L1301C19/D6L1301C5)</f>
        <v>0.41075840812047731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0.49938676835045426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113.60000000000001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1.5762126704952721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0.15000403781958796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0.60669477063550403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0.49938676835045426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113.60000000000001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1.5762126704952721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0.15000403781958796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0.60669477063550403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0.49737223867292524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217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2.1123171524271847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0.29289841815622292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0.93087246407766988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0.21743042217524225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113.60000000000001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1.5762126704952721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0.15000403781958796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0.60669477063550403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0.49938676835045426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113.60000000000001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1.5762126704952721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0.15000403781958796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0.60669477063550403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0.49737223867292524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217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2.1123171524271847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0.29289841815622292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0.93087246407766988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0.49737223867292524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217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2.1123171524271847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0.29289841815622292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0.93087246407766988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0.49737223867292524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217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2.1123171524271847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0.29289841815622292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0.93087246407766988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0.49737223867292524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217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2.1123171524271847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0.29289841815622292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0.93087246407766988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0.49737223867292524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217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2.1123171524271847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0.29289841815622292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0.93087246407766988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0.49737223867292524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217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2.1123171524271847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0.29289841815622292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0.93087246407766988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217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2.1123171524271847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0.29289841815622292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0.93087246407766988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0.49938676835045426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113.60000000000001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1.5762126704952721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0.15000403781958796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0.60669477063550403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0.51079460580946057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129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2.0950583068547419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0.17176928955534751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0.7906143139735895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3.6179658033625874</v>
      </c>
      <c r="J23" s="16" t="s">
        <v>38011</v>
      </c>
      <c r="K23" s="21">
        <f>IF(FLOW_THRU_100PCT="Y",1,INDEX(VariabilityMatrix,D6L1316C1,D6L1316C9))</f>
        <v>0.21838298522520463</v>
      </c>
      <c r="L23" s="16" t="s">
        <v>37991</v>
      </c>
      <c r="M23" s="15">
        <f>IF(D6L1316C2&lt;&gt;0,D6L1316C2*D6L1316C4,D6L1316C3*D6L1316C4)</f>
        <v>0.79010217258102755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0.39505108629051378</v>
      </c>
      <c r="R23" s="16" t="s">
        <v>37993</v>
      </c>
      <c r="S23" s="15">
        <f>D6L1316C5-D6L1316C7</f>
        <v>0.39505108629051378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0.37904551733397757</v>
      </c>
      <c r="X23" s="16" t="s">
        <v>37995</v>
      </c>
      <c r="Y23" s="33">
        <f>D6L1316C7-D6L1316C10</f>
        <v>1.6005568956536209E-2</v>
      </c>
      <c r="Z23" s="16" t="s">
        <v>37996</v>
      </c>
      <c r="AA23" s="33">
        <f>CHOOSE(MIN(D6L1316C9,RUN_YEARS),B7L813C7,B7L813C16,B7L813C25,B7L813C34,B7L813C43)</f>
        <v>129</v>
      </c>
      <c r="AB23" s="16" t="s">
        <v>37997</v>
      </c>
      <c r="AC23" s="33">
        <f>IF(D6L1316C12=0,0,D6L1316C10/D6L1316C12)</f>
        <v>2.9383373436742445E-3</v>
      </c>
      <c r="AD23" s="16" t="s">
        <v>37998</v>
      </c>
      <c r="AE23" s="33">
        <f>IF(D6L1316C5=0,0,D6L1316C10/D6L1316C5)</f>
        <v>0.47974240609382102</v>
      </c>
      <c r="AF23" s="16" t="s">
        <v>37999</v>
      </c>
      <c r="AG23" s="33">
        <f>CHOOSE(MIN(D6L1316C9,RUN_YEARS),B7L813C5,B7L813C14,B7L813C23,B7L813C32,B7L813C41)</f>
        <v>2.0950583068547419</v>
      </c>
      <c r="AH23" s="16" t="s">
        <v>38000</v>
      </c>
      <c r="AI23" s="33">
        <f>IF(D6L1316C15=0,0,D6L1316C11/D6L1316C15)</f>
        <v>7.63967709355305E-3</v>
      </c>
      <c r="AJ23" s="16" t="s">
        <v>38001</v>
      </c>
      <c r="AK23" s="33">
        <f>IF(D6L1316C5=0,0,D6L1316C11/D6L1316C5)</f>
        <v>2.0257593906178997E-2</v>
      </c>
      <c r="AL23" s="16" t="s">
        <v>38002</v>
      </c>
      <c r="AM23" s="33">
        <f>D6L1316C8*CHOOSE(MIN(D6L1316C9,RUN_YEARS),B7L813C4,B7L813C13,B7L813C22,B7L813C31,B7L813C40)</f>
        <v>7.0509975628600244E-2</v>
      </c>
      <c r="AN23" s="16" t="s">
        <v>38003</v>
      </c>
      <c r="AO23" s="33">
        <f>D6L1316C8-D6L1316C18</f>
        <v>0.32454111066191355</v>
      </c>
      <c r="AP23" s="16" t="s">
        <v>38004</v>
      </c>
      <c r="AQ23" s="33">
        <f>CHOOSE(MIN(D6L1316C9,RUN_YEARS),B7L813C2,B7L813C11,B7L813C20,B7L813C29,B7L813C38)</f>
        <v>0.17176928955534751</v>
      </c>
      <c r="AR23" s="16" t="s">
        <v>38005</v>
      </c>
      <c r="AS23" s="33">
        <f>IF(D6L1316C20=0,0,D6L1316C18/D6L1316C20)</f>
        <v>0.41049232846643702</v>
      </c>
      <c r="AT23" s="16" t="s">
        <v>38006</v>
      </c>
      <c r="AU23" s="33">
        <f>IF(D6L1316C5=0,0,D6L1316C18/D6L1316C5)</f>
        <v>8.9241591879522672E-2</v>
      </c>
      <c r="AV23" s="16" t="s">
        <v>38007</v>
      </c>
      <c r="AW23" s="33">
        <f>CHOOSE(MIN(D6L1316C9,RUN_YEARS),B7L813C1,B7L813C10,B7L813C19,B7L813C28,B7L813C37)</f>
        <v>0.7906143139735895</v>
      </c>
      <c r="AX23" s="16" t="s">
        <v>38008</v>
      </c>
      <c r="AY23" s="33">
        <f>IF(D6L1316C23=0,0,D6L1316C19/D6L1316C23)</f>
        <v>0.41049232846643713</v>
      </c>
      <c r="AZ23" s="16" t="s">
        <v>38009</v>
      </c>
      <c r="BA23" s="33">
        <f>IF(D6L1316C5=0,0,D6L1316C19/D6L1316C5)</f>
        <v>0.41075840812047737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129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2.0950583068547419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0.17176928955534751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0.7906143139735895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0.2062241192447358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217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2.1123171524271847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0.29289841815622292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0.93087246407766988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5.6210670864323822</v>
      </c>
      <c r="J26" s="16" t="s">
        <v>38073</v>
      </c>
      <c r="K26" s="21">
        <f>IF(FLOW_THRU_100PCT="Y",1,INDEX(VariabilityMatrix,D6L1319C1,D6L1319C9))</f>
        <v>0.21838298522520463</v>
      </c>
      <c r="L26" s="16" t="s">
        <v>38053</v>
      </c>
      <c r="M26" s="15">
        <f>IF(D6L1319C2&lt;&gt;0,D6L1319C2*D6L1319C4,D6L1319C3*D6L1319C4)</f>
        <v>1.2275454104862469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0.61377270524312344</v>
      </c>
      <c r="R26" s="16" t="s">
        <v>38055</v>
      </c>
      <c r="S26" s="15">
        <f>D6L1319C5-D6L1319C7</f>
        <v>0.61377270524312344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0.58890558881609922</v>
      </c>
      <c r="X26" s="16" t="s">
        <v>38057</v>
      </c>
      <c r="Y26" s="33">
        <f>D6L1319C7-D6L1319C10</f>
        <v>2.4867116427024216E-2</v>
      </c>
      <c r="Z26" s="16" t="s">
        <v>38058</v>
      </c>
      <c r="AA26" s="33">
        <f>CHOOSE(MIN(D6L1319C9,RUN_YEARS),B7L813C7,B7L813C16,B7L813C25,B7L813C34,B7L813C43)</f>
        <v>129</v>
      </c>
      <c r="AB26" s="16" t="s">
        <v>38059</v>
      </c>
      <c r="AC26" s="33">
        <f>IF(D6L1319C12=0,0,D6L1319C10/D6L1319C12)</f>
        <v>4.5651596032255755E-3</v>
      </c>
      <c r="AD26" s="16" t="s">
        <v>38060</v>
      </c>
      <c r="AE26" s="33">
        <f>IF(D6L1319C5=0,0,D6L1319C10/D6L1319C5)</f>
        <v>0.47974240609382096</v>
      </c>
      <c r="AF26" s="16" t="s">
        <v>38061</v>
      </c>
      <c r="AG26" s="33">
        <f>CHOOSE(MIN(D6L1319C9,RUN_YEARS),B7L813C5,B7L813C14,B7L813C23,B7L813C32,B7L813C41)</f>
        <v>2.0950583068547419</v>
      </c>
      <c r="AH26" s="16" t="s">
        <v>38062</v>
      </c>
      <c r="AI26" s="33">
        <f>IF(D6L1319C15=0,0,D6L1319C11/D6L1319C15)</f>
        <v>1.1869414968386531E-2</v>
      </c>
      <c r="AJ26" s="16" t="s">
        <v>38063</v>
      </c>
      <c r="AK26" s="33">
        <f>IF(D6L1319C5=0,0,D6L1319C11/D6L1319C5)</f>
        <v>2.0257593906179018E-2</v>
      </c>
      <c r="AL26" s="16" t="s">
        <v>38064</v>
      </c>
      <c r="AM26" s="33">
        <f>D6L1319C8*CHOOSE(MIN(D6L1319C9,RUN_YEARS),B7L813C4,B7L813C13,B7L813C22,B7L813C31,B7L813C40)</f>
        <v>0.10954810653619478</v>
      </c>
      <c r="AN26" s="16" t="s">
        <v>38065</v>
      </c>
      <c r="AO26" s="33">
        <f>D6L1319C8-D6L1319C18</f>
        <v>0.50422459870692871</v>
      </c>
      <c r="AP26" s="16" t="s">
        <v>38066</v>
      </c>
      <c r="AQ26" s="33">
        <f>CHOOSE(MIN(D6L1319C9,RUN_YEARS),B7L813C2,B7L813C11,B7L813C20,B7L813C29,B7L813C38)</f>
        <v>0.17176928955534751</v>
      </c>
      <c r="AR26" s="16" t="s">
        <v>38067</v>
      </c>
      <c r="AS26" s="33">
        <f>IF(D6L1319C20=0,0,D6L1319C18/D6L1319C20)</f>
        <v>0.63776305310325088</v>
      </c>
      <c r="AT26" s="16" t="s">
        <v>38068</v>
      </c>
      <c r="AU26" s="33">
        <f>IF(D6L1319C5=0,0,D6L1319C18/D6L1319C5)</f>
        <v>8.9241591879522672E-2</v>
      </c>
      <c r="AV26" s="16" t="s">
        <v>38069</v>
      </c>
      <c r="AW26" s="33">
        <f>CHOOSE(MIN(D6L1319C9,RUN_YEARS),B7L813C1,B7L813C10,B7L813C19,B7L813C28,B7L813C37)</f>
        <v>0.7906143139735895</v>
      </c>
      <c r="AX26" s="16" t="s">
        <v>38070</v>
      </c>
      <c r="AY26" s="33">
        <f>IF(D6L1319C23=0,0,D6L1319C19/D6L1319C23)</f>
        <v>0.63776305310325099</v>
      </c>
      <c r="AZ26" s="16" t="s">
        <v>38071</v>
      </c>
      <c r="BA26" s="33">
        <f>IF(D6L1319C5=0,0,D6L1319C19/D6L1319C5)</f>
        <v>0.41075840812047737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0.65387979983651201</v>
      </c>
      <c r="J27" s="16" t="s">
        <v>38094</v>
      </c>
      <c r="K27" s="21">
        <f>IF(FLOW_THRU_100PCT="Y",1,INDEX(VariabilityMatrix,D6L1320C1,D6L1320C9))</f>
        <v>0.2062241192447358</v>
      </c>
      <c r="L27" s="16" t="s">
        <v>38074</v>
      </c>
      <c r="M27" s="15">
        <f>IF(D6L1320C2&lt;&gt;0,D6L1320C2*D6L1320C4,D6L1320C3*D6L1320C4)</f>
        <v>0.13484578581320883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6.7422892906604415E-2</v>
      </c>
      <c r="R27" s="16" t="s">
        <v>38076</v>
      </c>
      <c r="S27" s="15">
        <f>D6L1320C5-D6L1320C7</f>
        <v>6.7422892906604415E-2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6.5758616684257379E-2</v>
      </c>
      <c r="X27" s="16" t="s">
        <v>38078</v>
      </c>
      <c r="Y27" s="33">
        <f>D6L1320C7-D6L1320C10</f>
        <v>1.6642762223470359E-3</v>
      </c>
      <c r="Z27" s="16" t="s">
        <v>38079</v>
      </c>
      <c r="AA27" s="33">
        <f>CHOOSE(MIN(D6L1320C9,RUN_YEARS),B7L813C7,B7L813C16,B7L813C25,B7L813C34,B7L813C43)</f>
        <v>217</v>
      </c>
      <c r="AB27" s="16" t="s">
        <v>38080</v>
      </c>
      <c r="AC27" s="33">
        <f>IF(D6L1320C12=0,0,D6L1320C10/D6L1320C12)</f>
        <v>3.0303509992745336E-4</v>
      </c>
      <c r="AD27" s="16" t="s">
        <v>38081</v>
      </c>
      <c r="AE27" s="33">
        <f>IF(D6L1320C5=0,0,D6L1320C10/D6L1320C5)</f>
        <v>0.48765792929819529</v>
      </c>
      <c r="AF27" s="16" t="s">
        <v>38082</v>
      </c>
      <c r="AG27" s="33">
        <f>CHOOSE(MIN(D6L1320C9,RUN_YEARS),B7L813C5,B7L813C14,B7L813C23,B7L813C32,B7L813C41)</f>
        <v>2.1123171524271847</v>
      </c>
      <c r="AH27" s="16" t="s">
        <v>38083</v>
      </c>
      <c r="AI27" s="33">
        <f>IF(D6L1320C15=0,0,D6L1320C11/D6L1320C15)</f>
        <v>7.8789125981137747E-4</v>
      </c>
      <c r="AJ27" s="16" t="s">
        <v>38084</v>
      </c>
      <c r="AK27" s="33">
        <f>IF(D6L1320C5=0,0,D6L1320C11/D6L1320C5)</f>
        <v>1.2342070701804694E-2</v>
      </c>
      <c r="AL27" s="16" t="s">
        <v>38085</v>
      </c>
      <c r="AM27" s="33">
        <f>D6L1320C8*CHOOSE(MIN(D6L1320C9,RUN_YEARS),B7L813C4,B7L813C13,B7L813C22,B7L813C31,B7L813C40)</f>
        <v>1.613705552775729E-2</v>
      </c>
      <c r="AN27" s="16" t="s">
        <v>38086</v>
      </c>
      <c r="AO27" s="33">
        <f>D6L1320C8-D6L1320C18</f>
        <v>5.1285837378847121E-2</v>
      </c>
      <c r="AP27" s="16" t="s">
        <v>38087</v>
      </c>
      <c r="AQ27" s="33">
        <f>CHOOSE(MIN(D6L1320C9,RUN_YEARS),B7L813C2,B7L813C11,B7L813C20,B7L813C29,B7L813C38)</f>
        <v>0.29289841815622292</v>
      </c>
      <c r="AR27" s="16" t="s">
        <v>38088</v>
      </c>
      <c r="AS27" s="33">
        <f>IF(D6L1320C20=0,0,D6L1320C18/D6L1320C20)</f>
        <v>5.5094375822645397E-2</v>
      </c>
      <c r="AT27" s="16" t="s">
        <v>38089</v>
      </c>
      <c r="AU27" s="33">
        <f>IF(D6L1320C5=0,0,D6L1320C18/D6L1320C5)</f>
        <v>0.11967044747034715</v>
      </c>
      <c r="AV27" s="16" t="s">
        <v>38090</v>
      </c>
      <c r="AW27" s="33">
        <f>CHOOSE(MIN(D6L1320C9,RUN_YEARS),B7L813C1,B7L813C10,B7L813C19,B7L813C28,B7L813C37)</f>
        <v>0.93087246407766988</v>
      </c>
      <c r="AX27" s="16" t="s">
        <v>38091</v>
      </c>
      <c r="AY27" s="33">
        <f>IF(D6L1320C23=0,0,D6L1320C19/D6L1320C23)</f>
        <v>5.5094375822645397E-2</v>
      </c>
      <c r="AZ27" s="16" t="s">
        <v>38092</v>
      </c>
      <c r="BA27" s="33">
        <f>IF(D6L1320C5=0,0,D6L1320C19/D6L1320C5)</f>
        <v>0.38032955252965284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0.2062241192447358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217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2.1123171524271847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0.29289841815622292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0.93087246407766988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0.2062241192447358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217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2.1123171524271847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0.29289841815622292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0.93087246407766988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0.2062241192447358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217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2.1123171524271847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0.29289841815622292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0.93087246407766988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0.2062241192447358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217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2.1123171524271847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0.29289841815622292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0.93087246407766988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0.2062241192447358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217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2.1123171524271847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0.29289841815622292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0.93087246407766988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0.20310330279650071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0.17466884040499062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8.7334420202495308E-2</v>
      </c>
      <c r="R33" s="16" t="s">
        <v>38202</v>
      </c>
      <c r="S33" s="15">
        <f>D6L1326C5-D6L1326C7</f>
        <v>8.7334420202495308E-2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8.5178645024814675E-2</v>
      </c>
      <c r="X33" s="16" t="s">
        <v>38204</v>
      </c>
      <c r="Y33" s="33">
        <f>D6L1326C7-D6L1326C10</f>
        <v>2.1557751776806328E-3</v>
      </c>
      <c r="Z33" s="16" t="s">
        <v>38205</v>
      </c>
      <c r="AA33" s="33">
        <f>CHOOSE(MIN(D6L1326C9,RUN_YEARS),B7L813C7,B7L813C16,B7L813C25,B7L813C34,B7L813C43)</f>
        <v>217</v>
      </c>
      <c r="AB33" s="16" t="s">
        <v>38206</v>
      </c>
      <c r="AC33" s="33">
        <f>IF(D6L1326C12=0,0,D6L1326C10/D6L1326C12)</f>
        <v>3.9252831808670358E-4</v>
      </c>
      <c r="AD33" s="16" t="s">
        <v>38207</v>
      </c>
      <c r="AE33" s="33">
        <f>IF(D6L1326C5=0,0,D6L1326C10/D6L1326C5)</f>
        <v>0.48765792929819529</v>
      </c>
      <c r="AF33" s="16" t="s">
        <v>38208</v>
      </c>
      <c r="AG33" s="33">
        <f>CHOOSE(MIN(D6L1326C9,RUN_YEARS),B7L813C5,B7L813C14,B7L813C23,B7L813C32,B7L813C41)</f>
        <v>2.1123171524271847</v>
      </c>
      <c r="AH33" s="16" t="s">
        <v>38209</v>
      </c>
      <c r="AI33" s="33">
        <f>IF(D6L1326C15=0,0,D6L1326C11/D6L1326C15)</f>
        <v>1.0205736270254267E-3</v>
      </c>
      <c r="AJ33" s="16" t="s">
        <v>38210</v>
      </c>
      <c r="AK33" s="33">
        <f>IF(D6L1326C5=0,0,D6L1326C11/D6L1326C5)</f>
        <v>1.2342070701804684E-2</v>
      </c>
      <c r="AL33" s="16" t="s">
        <v>38211</v>
      </c>
      <c r="AM33" s="33">
        <f>D6L1326C8*CHOOSE(MIN(D6L1326C9,RUN_YEARS),B7L813C4,B7L813C13,B7L813C22,B7L813C31,B7L813C40)</f>
        <v>2.0902698290391878E-2</v>
      </c>
      <c r="AN33" s="16" t="s">
        <v>38212</v>
      </c>
      <c r="AO33" s="33">
        <f>D6L1326C8-D6L1326C18</f>
        <v>6.6431721912103434E-2</v>
      </c>
      <c r="AP33" s="16" t="s">
        <v>38213</v>
      </c>
      <c r="AQ33" s="33">
        <f>CHOOSE(MIN(D6L1326C9,RUN_YEARS),B7L813C2,B7L813C11,B7L813C20,B7L813C29,B7L813C38)</f>
        <v>0.29289841815622292</v>
      </c>
      <c r="AR33" s="16" t="s">
        <v>38214</v>
      </c>
      <c r="AS33" s="33">
        <f>IF(D6L1326C20=0,0,D6L1326C18/D6L1326C20)</f>
        <v>7.1365009145399436E-2</v>
      </c>
      <c r="AT33" s="16" t="s">
        <v>38215</v>
      </c>
      <c r="AU33" s="33">
        <f>IF(D6L1326C5=0,0,D6L1326C18/D6L1326C5)</f>
        <v>0.11967044747034714</v>
      </c>
      <c r="AV33" s="16" t="s">
        <v>38216</v>
      </c>
      <c r="AW33" s="33">
        <f>CHOOSE(MIN(D6L1326C9,RUN_YEARS),B7L813C1,B7L813C10,B7L813C19,B7L813C28,B7L813C37)</f>
        <v>0.93087246407766988</v>
      </c>
      <c r="AX33" s="16" t="s">
        <v>38217</v>
      </c>
      <c r="AY33" s="33">
        <f>IF(D6L1326C23=0,0,D6L1326C19/D6L1326C23)</f>
        <v>7.136500914539945E-2</v>
      </c>
      <c r="AZ33" s="16" t="s">
        <v>38218</v>
      </c>
      <c r="BA33" s="33">
        <f>IF(D6L1326C5=0,0,D6L1326C19/D6L1326C5)</f>
        <v>0.38032955252965289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-0.14950573364970562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-0.12857493093874683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-6.4287465469373417E-2</v>
      </c>
      <c r="R34" s="16" t="s">
        <v>38222</v>
      </c>
      <c r="S34" s="15">
        <f>D6L1327C5-D6L1327C7</f>
        <v>-6.4287465469373417E-2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-6.1682846731901275E-2</v>
      </c>
      <c r="X34" s="16" t="s">
        <v>38224</v>
      </c>
      <c r="Y34" s="33">
        <f>D6L1327C7-D6L1327C10</f>
        <v>-2.6046187374721419E-3</v>
      </c>
      <c r="Z34" s="16" t="s">
        <v>38225</v>
      </c>
      <c r="AA34" s="33">
        <f>CHOOSE(MIN(D6L1327C9,RUN_YEARS),B7L813C7,B7L813C16,B7L813C25,B7L813C34,B7L813C43)</f>
        <v>129</v>
      </c>
      <c r="AB34" s="16" t="s">
        <v>38226</v>
      </c>
      <c r="AC34" s="33">
        <f>IF(D6L1327C12=0,0,D6L1327C10/D6L1327C12)</f>
        <v>-4.781616025728781E-4</v>
      </c>
      <c r="AD34" s="16" t="s">
        <v>38227</v>
      </c>
      <c r="AE34" s="33">
        <f>IF(D6L1327C5=0,0,D6L1327C10/D6L1327C5)</f>
        <v>0.47974240609382102</v>
      </c>
      <c r="AF34" s="16" t="s">
        <v>38228</v>
      </c>
      <c r="AG34" s="33">
        <f>CHOOSE(MIN(D6L1327C9,RUN_YEARS),B7L813C5,B7L813C14,B7L813C23,B7L813C32,B7L813C41)</f>
        <v>2.0950583068547419</v>
      </c>
      <c r="AH34" s="16" t="s">
        <v>38229</v>
      </c>
      <c r="AI34" s="33">
        <f>IF(D6L1327C15=0,0,D6L1327C11/D6L1327C15)</f>
        <v>-1.2432201666894847E-3</v>
      </c>
      <c r="AJ34" s="16" t="s">
        <v>38230</v>
      </c>
      <c r="AK34" s="33">
        <f>IF(D6L1327C5=0,0,D6L1327C11/D6L1327C5)</f>
        <v>2.0257593906178987E-2</v>
      </c>
      <c r="AL34" s="16" t="s">
        <v>38231</v>
      </c>
      <c r="AM34" s="33">
        <f>D6L1327C8*CHOOSE(MIN(D6L1327C9,RUN_YEARS),B7L813C4,B7L813C13,B7L813C22,B7L813C31,B7L813C40)</f>
        <v>-1.1474231512773457E-2</v>
      </c>
      <c r="AN34" s="16" t="s">
        <v>38232</v>
      </c>
      <c r="AO34" s="33">
        <f>D6L1327C8-D6L1327C18</f>
        <v>-5.281323395659996E-2</v>
      </c>
      <c r="AP34" s="16" t="s">
        <v>38233</v>
      </c>
      <c r="AQ34" s="33">
        <f>CHOOSE(MIN(D6L1327C9,RUN_YEARS),B7L813C2,B7L813C11,B7L813C20,B7L813C29,B7L813C38)</f>
        <v>0.17176928955534751</v>
      </c>
      <c r="AR34" s="16" t="s">
        <v>38234</v>
      </c>
      <c r="AS34" s="33">
        <f>IF(D6L1327C20=0,0,D6L1327C18/D6L1327C20)</f>
        <v>-6.6800250163905048E-2</v>
      </c>
      <c r="AT34" s="16" t="s">
        <v>38235</v>
      </c>
      <c r="AU34" s="33">
        <f>IF(D6L1327C5=0,0,D6L1327C18/D6L1327C5)</f>
        <v>8.9241591879522672E-2</v>
      </c>
      <c r="AV34" s="16" t="s">
        <v>38236</v>
      </c>
      <c r="AW34" s="33">
        <f>CHOOSE(MIN(D6L1327C9,RUN_YEARS),B7L813C1,B7L813C10,B7L813C19,B7L813C28,B7L813C37)</f>
        <v>0.7906143139735895</v>
      </c>
      <c r="AX34" s="16" t="s">
        <v>38237</v>
      </c>
      <c r="AY34" s="33">
        <f>IF(D6L1327C23=0,0,D6L1327C19/D6L1327C23)</f>
        <v>-6.6800250163905062E-2</v>
      </c>
      <c r="AZ34" s="16" t="s">
        <v>38238</v>
      </c>
      <c r="BA34" s="33">
        <f>IF(D6L1327C5=0,0,D6L1327C19/D6L1327C5)</f>
        <v>0.41075840812047731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33.195079559411013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22.192356876890884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11.096178438445442</v>
      </c>
      <c r="R35" s="16" t="s">
        <v>38242</v>
      </c>
      <c r="S35" s="15">
        <f>SUM(D6L1301C8:D6L1327C8)-2*SUM(D6L1309C8,D6L1311C8,D6L1322C8,D6L1324C8,D6L1327C8)</f>
        <v>11.096178438445442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10.649064655218311</v>
      </c>
      <c r="X35" s="16" t="s">
        <v>38244</v>
      </c>
      <c r="Y35" s="33">
        <f>SUM(D6L1301C11:D6L1327C11)-2*SUM(D6L1309C11,D6L1311C11,D6L1322C11,D6L1324C11,D6L1327C11)</f>
        <v>0.44711378322713119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8.2076395925837722E-2</v>
      </c>
      <c r="AD35" s="16" t="s">
        <v>38246</v>
      </c>
      <c r="AE35" s="33">
        <f>IF(D6L1328C5=0,0,D6L1328C10/D6L1328C5)</f>
        <v>0.47985280312012668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0.21339862940717857</v>
      </c>
      <c r="AJ35" s="16" t="s">
        <v>38248</v>
      </c>
      <c r="AK35" s="33">
        <f>IF(D6L1328C5=0,0,D6L1328C11/D6L1328C5)</f>
        <v>2.0147196879873319E-2</v>
      </c>
      <c r="AL35" s="16" t="s">
        <v>38249</v>
      </c>
      <c r="AM35" s="33">
        <f>SUM(D6L1301C18:D6L1327C18)-2*SUM(D6L1309C18,D6L1311C18,D6L1322C18,D6L1324C18,D6L1327C18)</f>
        <v>1.9898994311166567</v>
      </c>
      <c r="AN35" s="16" t="s">
        <v>38250</v>
      </c>
      <c r="AO35" s="33">
        <f>SUM(D6L1301C19:D6L1327C19)-2*SUM(D6L1309C19,D6L1311C19,D6L1322C19,D6L1324C19,D6L1327C19)</f>
        <v>9.1062790073287854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11.495544524423412</v>
      </c>
      <c r="AT35" s="16" t="s">
        <v>38252</v>
      </c>
      <c r="AU35" s="33">
        <f>IF(D6L1328C5=0,0,D6L1328C18/D6L1328C5)</f>
        <v>8.9665980146018565E-2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11.495544524423412</v>
      </c>
      <c r="AZ35" s="16" t="s">
        <v>38254</v>
      </c>
      <c r="BA35" s="33">
        <f>IF(D6L1328C5=0,0,D6L1328C19/D6L1328C5)</f>
        <v>0.41033401985398144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0.2623539942274471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0.13117699711372355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6.5588498556861774E-2</v>
      </c>
      <c r="R36" s="16" t="s">
        <v>38259</v>
      </c>
      <c r="S36" s="15">
        <f>D6L1329C5-D6L1329C7</f>
        <v>6.5588498556861774E-2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6.3969502784033766E-2</v>
      </c>
      <c r="X36" s="16" t="s">
        <v>38261</v>
      </c>
      <c r="Y36" s="33">
        <f>D6L1329C7-D6L1329C10</f>
        <v>1.618995772828008E-3</v>
      </c>
      <c r="Z36" s="16" t="s">
        <v>38262</v>
      </c>
      <c r="AA36" s="33">
        <f>CHOOSE(MIN(D6L1329C9,RUN_YEARS),B7L813C7,B7L813C16,B7L813C25,B7L813C34,B7L813C43)</f>
        <v>217</v>
      </c>
      <c r="AB36" s="16" t="s">
        <v>38263</v>
      </c>
      <c r="AC36" s="33">
        <f>IF(D6L1329C12=0,0,D6L1329C10/D6L1329C12)</f>
        <v>2.9479033541029385E-4</v>
      </c>
      <c r="AD36" s="16" t="s">
        <v>38264</v>
      </c>
      <c r="AE36" s="33">
        <f>IF(D6L1329C5=0,0,D6L1329C10/D6L1329C5)</f>
        <v>0.48765792929819529</v>
      </c>
      <c r="AF36" s="16" t="s">
        <v>38265</v>
      </c>
      <c r="AG36" s="33">
        <f>CHOOSE(MIN(D6L1329C9,RUN_YEARS),B7L813C5,B7L813C14,B7L813C23,B7L813C32,B7L813C41)</f>
        <v>2.1123171524271847</v>
      </c>
      <c r="AH36" s="16" t="s">
        <v>38266</v>
      </c>
      <c r="AI36" s="33">
        <f>IF(D6L1329C15=0,0,D6L1329C11/D6L1329C15)</f>
        <v>7.6645487206676349E-4</v>
      </c>
      <c r="AJ36" s="16" t="s">
        <v>38267</v>
      </c>
      <c r="AK36" s="33">
        <f>IF(D6L1329C5=0,0,D6L1329C11/D6L1329C5)</f>
        <v>1.2342070701804706E-2</v>
      </c>
      <c r="AL36" s="16" t="s">
        <v>38268</v>
      </c>
      <c r="AM36" s="33">
        <f>D6L1329C8*CHOOSE(MIN(D6L1329C9,RUN_YEARS),B7L813C4,B7L813C13,B7L813C22,B7L813C31,B7L813C40)</f>
        <v>1.5698009942415735E-2</v>
      </c>
      <c r="AN36" s="16" t="s">
        <v>38269</v>
      </c>
      <c r="AO36" s="33">
        <f>D6L1329C8-D6L1329C18</f>
        <v>4.9890488614446039E-2</v>
      </c>
      <c r="AP36" s="16" t="s">
        <v>38270</v>
      </c>
      <c r="AQ36" s="33">
        <f>CHOOSE(MIN(D6L1329C9,RUN_YEARS),B7L813C2,B7L813C11,B7L813C20,B7L813C29,B7L813C38)</f>
        <v>0.29289841815622292</v>
      </c>
      <c r="AR36" s="16" t="s">
        <v>38271</v>
      </c>
      <c r="AS36" s="33">
        <f>IF(D6L1329C20=0,0,D6L1329C18/D6L1329C20)</f>
        <v>5.3595407039866302E-2</v>
      </c>
      <c r="AT36" s="16" t="s">
        <v>38272</v>
      </c>
      <c r="AU36" s="33">
        <f>IF(D6L1329C5=0,0,D6L1329C18/D6L1329C5)</f>
        <v>0.11967044747034716</v>
      </c>
      <c r="AV36" s="16" t="s">
        <v>38273</v>
      </c>
      <c r="AW36" s="33">
        <f>CHOOSE(MIN(D6L1329C9,RUN_YEARS),B7L813C1,B7L813C10,B7L813C19,B7L813C28,B7L813C37)</f>
        <v>0.93087246407766988</v>
      </c>
      <c r="AX36" s="16" t="s">
        <v>38274</v>
      </c>
      <c r="AY36" s="33">
        <f>IF(D6L1329C23=0,0,D6L1329C19/D6L1329C23)</f>
        <v>5.3595407039866302E-2</v>
      </c>
      <c r="AZ36" s="16" t="s">
        <v>38275</v>
      </c>
      <c r="BA36" s="33">
        <f>IF(D6L1329C5=0,0,D6L1329C19/D6L1329C5)</f>
        <v>0.38032955252965284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217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2.1123171524271847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0.29289841815622292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0.93087246407766988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217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2.1123171524271847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0.29289841815622292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0.93087246407766988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217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2.1123171524271847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0.29289841815622292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0.93087246407766988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2656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2656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1062.4000000000001</v>
      </c>
      <c r="R40" s="16" t="s">
        <v>38340</v>
      </c>
      <c r="S40" s="15">
        <f>D6L1333C5-D6L1333C7</f>
        <v>1593.6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1036.1755681728055</v>
      </c>
      <c r="X40" s="16" t="s">
        <v>38342</v>
      </c>
      <c r="Y40" s="33">
        <f>D6L1333C7-D6L1333C10</f>
        <v>26.224431827194621</v>
      </c>
      <c r="Z40" s="16" t="s">
        <v>38343</v>
      </c>
      <c r="AA40" s="33">
        <f>CHOOSE(MIN(D6L1333C9,RUN_YEARS),B7L813C7,B7L813C16,B7L813C25,B7L813C34,B7L813C43)</f>
        <v>217</v>
      </c>
      <c r="AB40" s="16" t="s">
        <v>38344</v>
      </c>
      <c r="AC40" s="33">
        <f>IF(D6L1333C12=0,0,D6L1333C10/D6L1333C12)</f>
        <v>4.7750026183078589</v>
      </c>
      <c r="AD40" s="16" t="s">
        <v>38345</v>
      </c>
      <c r="AE40" s="33">
        <f>IF(D6L1333C5=0,0,D6L1333C10/D6L1333C5)</f>
        <v>0.39012634343855629</v>
      </c>
      <c r="AF40" s="16" t="s">
        <v>38346</v>
      </c>
      <c r="AG40" s="33">
        <f>CHOOSE(MIN(D6L1333C9,RUN_YEARS),B7L813C5,B7L813C14,B7L813C23,B7L813C32,B7L813C41)</f>
        <v>2.1123171524271847</v>
      </c>
      <c r="AH40" s="16" t="s">
        <v>38347</v>
      </c>
      <c r="AI40" s="33">
        <f>IF(D6L1333C15=0,0,D6L1333C11/D6L1333C15)</f>
        <v>12.415006807600415</v>
      </c>
      <c r="AJ40" s="16" t="s">
        <v>38348</v>
      </c>
      <c r="AK40" s="33">
        <f>IF(D6L1333C5=0,0,D6L1333C11/D6L1333C5)</f>
        <v>9.8736565614437576E-3</v>
      </c>
      <c r="AL40" s="16" t="s">
        <v>38349</v>
      </c>
      <c r="AM40" s="33">
        <f>D6L1333C8*CHOOSE(MIN(D6L1333C9,RUN_YEARS),B7L813C4,B7L813C13,B7L813C22,B7L813C31,B7L813C40)</f>
        <v>381.41365017749041</v>
      </c>
      <c r="AN40" s="16" t="s">
        <v>38350</v>
      </c>
      <c r="AO40" s="33">
        <f>D6L1333C8-D6L1333C18</f>
        <v>1212.1863498225096</v>
      </c>
      <c r="AP40" s="16" t="s">
        <v>38351</v>
      </c>
      <c r="AQ40" s="33">
        <f>CHOOSE(MIN(D6L1333C9,RUN_YEARS),B7L813C2,B7L813C11,B7L813C20,B7L813C29,B7L813C38)</f>
        <v>0.29289841815622292</v>
      </c>
      <c r="AR40" s="16" t="s">
        <v>38352</v>
      </c>
      <c r="AS40" s="33">
        <f>IF(D6L1333C20=0,0,D6L1333C18/D6L1333C20)</f>
        <v>1302.2045410093551</v>
      </c>
      <c r="AT40" s="16" t="s">
        <v>38353</v>
      </c>
      <c r="AU40" s="33">
        <f>IF(D6L1333C5=0,0,D6L1333C18/D6L1333C5)</f>
        <v>0.14360453696441658</v>
      </c>
      <c r="AV40" s="16" t="s">
        <v>38354</v>
      </c>
      <c r="AW40" s="33">
        <f>CHOOSE(MIN(D6L1333C9,RUN_YEARS),B7L813C1,B7L813C10,B7L813C19,B7L813C28,B7L813C37)</f>
        <v>0.93087246407766988</v>
      </c>
      <c r="AX40" s="16" t="s">
        <v>38355</v>
      </c>
      <c r="AY40" s="33">
        <f>IF(D6L1333C23=0,0,D6L1333C19/D6L1333C23)</f>
        <v>1302.2045410093551</v>
      </c>
      <c r="AZ40" s="16" t="s">
        <v>38356</v>
      </c>
      <c r="BA40" s="33">
        <f>IF(D6L1333C5=0,0,D6L1333C19/D6L1333C5)</f>
        <v>0.45639546303558343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217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2.1123171524271847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0.29289841815622292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0.93087246407766988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8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7.8025268687711247</v>
      </c>
      <c r="X42" s="16" t="s">
        <v>38382</v>
      </c>
      <c r="Y42" s="33">
        <f>D6L1335C7-D6L1335C10</f>
        <v>0.19747313122887533</v>
      </c>
      <c r="Z42" s="16" t="s">
        <v>38383</v>
      </c>
      <c r="AA42" s="33">
        <f>CHOOSE(MIN(D6L1335C9,RUN_YEARS),B7L813C7,B7L813C16,B7L813C25,B7L813C34,B7L813C43)</f>
        <v>217</v>
      </c>
      <c r="AB42" s="16" t="s">
        <v>38384</v>
      </c>
      <c r="AC42" s="33">
        <f>IF(D6L1335C12=0,0,D6L1335C10/D6L1335C12)</f>
        <v>3.5956345017378454E-2</v>
      </c>
      <c r="AD42" s="16" t="s">
        <v>38385</v>
      </c>
      <c r="AE42" s="33">
        <f>IF(D6L1335C5=0,0,D6L1335C10/D6L1335C5)</f>
        <v>0.97531585859639058</v>
      </c>
      <c r="AF42" s="16" t="s">
        <v>38386</v>
      </c>
      <c r="AG42" s="33">
        <f>CHOOSE(MIN(D6L1335C9,RUN_YEARS),B7L813C5,B7L813C14,B7L813C23,B7L813C32,B7L813C41)</f>
        <v>2.1123171524271847</v>
      </c>
      <c r="AH42" s="16" t="s">
        <v>38387</v>
      </c>
      <c r="AI42" s="33">
        <f>IF(D6L1335C15=0,0,D6L1335C11/D6L1335C15)</f>
        <v>9.3486497045183928E-2</v>
      </c>
      <c r="AJ42" s="16" t="s">
        <v>38388</v>
      </c>
      <c r="AK42" s="33">
        <f>IF(D6L1335C5=0,0,D6L1335C11/D6L1335C5)</f>
        <v>2.4684141403609416E-2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0.29289841815622292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0.93087246407766988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217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2.1123171524271847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5.02615879375458</v>
      </c>
      <c r="AN43" s="16" t="s">
        <v>38410</v>
      </c>
      <c r="AO43" s="33">
        <f>D6L1336C8-D6L1336C18</f>
        <v>15.973841206245421</v>
      </c>
      <c r="AP43" s="16" t="s">
        <v>38411</v>
      </c>
      <c r="AQ43" s="33">
        <f>CHOOSE(MIN(D6L1336C9,RUN_YEARS),B7L813C2,B7L813C11,B7L813C20,B7L813C29,B7L813C38)</f>
        <v>0.29289841815622292</v>
      </c>
      <c r="AR43" s="16" t="s">
        <v>38412</v>
      </c>
      <c r="AS43" s="33">
        <f>IF(D6L1336C20=0,0,D6L1336C18/D6L1336C20)</f>
        <v>17.160074900349183</v>
      </c>
      <c r="AT43" s="16" t="s">
        <v>38413</v>
      </c>
      <c r="AU43" s="33">
        <f>IF(D6L1336C5=0,0,D6L1336C18/D6L1336C5)</f>
        <v>0.23934089494069427</v>
      </c>
      <c r="AV43" s="16" t="s">
        <v>38414</v>
      </c>
      <c r="AW43" s="33">
        <f>CHOOSE(MIN(D6L1336C9,RUN_YEARS),B7L813C1,B7L813C10,B7L813C19,B7L813C28,B7L813C37)</f>
        <v>0.93087246407766988</v>
      </c>
      <c r="AX43" s="16" t="s">
        <v>38415</v>
      </c>
      <c r="AY43" s="33">
        <f>IF(D6L1336C23=0,0,D6L1336C19/D6L1336C23)</f>
        <v>17.160074900349183</v>
      </c>
      <c r="AZ43" s="16" t="s">
        <v>38416</v>
      </c>
      <c r="BA43" s="33">
        <f>IF(D6L1336C5=0,0,D6L1336C19/D6L1336C5)</f>
        <v>0.76065910505930578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2685.2623539942274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2685.1311769971139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1070.4655884985571</v>
      </c>
      <c r="R44" s="16" t="s">
        <v>38420</v>
      </c>
      <c r="S44" s="15">
        <f>SUM(D6L1329C8:D6L1336C8)</f>
        <v>1614.6655884985569</v>
      </c>
      <c r="U44" s="21" t="str">
        <f>NULL_VALUE</f>
        <v>n/a</v>
      </c>
      <c r="V44" s="16" t="s">
        <v>38421</v>
      </c>
      <c r="W44" s="33">
        <f>SUM(D6L1329C10:D6L1336C10)</f>
        <v>1044.0420645443605</v>
      </c>
      <c r="X44" s="16" t="s">
        <v>38422</v>
      </c>
      <c r="Y44" s="33">
        <f>SUM(D6L1329C11:D6L1336C11)</f>
        <v>26.423523954196323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4.8112537536606483</v>
      </c>
      <c r="AD44" s="16" t="s">
        <v>38424</v>
      </c>
      <c r="AE44" s="33">
        <f>IF(D6L1337C5=0,0,D6L1337C10/D6L1337C5)</f>
        <v>0.38882348597655969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12.509259759517667</v>
      </c>
      <c r="AJ44" s="16" t="s">
        <v>38426</v>
      </c>
      <c r="AK44" s="33">
        <f>IF(D6L1337C5=0,0,D6L1337C11/D6L1337C5)</f>
        <v>9.8406827124724577E-3</v>
      </c>
      <c r="AL44" s="16" t="s">
        <v>38427</v>
      </c>
      <c r="AM44" s="33">
        <f>SUM(D6L1329C18:D6L1336C18)</f>
        <v>386.4555069811874</v>
      </c>
      <c r="AN44" s="16" t="s">
        <v>38428</v>
      </c>
      <c r="AO44" s="33">
        <f>SUM(D6L1329C19:D6L1336C19)</f>
        <v>1228.2100815173694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1319.4182113167442</v>
      </c>
      <c r="AT44" s="16" t="s">
        <v>38430</v>
      </c>
      <c r="AU44" s="33">
        <f>IF(D6L1337C5=0,0,D6L1337C18/D6L1337C5)</f>
        <v>0.14392425602587339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1319.4182113167442</v>
      </c>
      <c r="AZ44" s="16" t="s">
        <v>38432</v>
      </c>
      <c r="BA44" s="33">
        <f>IF(D6L1337C5=0,0,D6L1337C19/D6L1337C5)</f>
        <v>0.45741157528509435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0.99760331790311818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0.49880165895155909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0.24940082947577955</v>
      </c>
      <c r="R45" s="16" t="s">
        <v>38437</v>
      </c>
      <c r="S45" s="15">
        <f>D6L1338C5-D6L1338C7</f>
        <v>0.24940082947577955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0.24324458413482192</v>
      </c>
      <c r="X45" s="16" t="s">
        <v>38439</v>
      </c>
      <c r="Y45" s="33">
        <f>D6L1338C7-D6L1338C10</f>
        <v>6.1562453409576279E-3</v>
      </c>
      <c r="Z45" s="16" t="s">
        <v>38440</v>
      </c>
      <c r="AA45" s="33">
        <f>CHOOSE(MIN(D6L1338C9,RUN_YEARS),B7L813C7,B7L813C16,B7L813C25,B7L813C34,B7L813C43)</f>
        <v>217</v>
      </c>
      <c r="AB45" s="16" t="s">
        <v>38441</v>
      </c>
      <c r="AC45" s="33">
        <f>IF(D6L1338C12=0,0,D6L1338C10/D6L1338C12)</f>
        <v>1.1209427840314374E-3</v>
      </c>
      <c r="AD45" s="16" t="s">
        <v>38442</v>
      </c>
      <c r="AE45" s="33">
        <f>IF(D6L1338C5=0,0,D6L1338C10/D6L1338C5)</f>
        <v>0.48765792929819529</v>
      </c>
      <c r="AF45" s="16" t="s">
        <v>38443</v>
      </c>
      <c r="AG45" s="33">
        <f>CHOOSE(MIN(D6L1338C9,RUN_YEARS),B7L813C5,B7L813C14,B7L813C23,B7L813C32,B7L813C41)</f>
        <v>2.1123171524271847</v>
      </c>
      <c r="AH45" s="16" t="s">
        <v>38444</v>
      </c>
      <c r="AI45" s="33">
        <f>IF(D6L1338C15=0,0,D6L1338C11/D6L1338C15)</f>
        <v>2.9144512384817385E-3</v>
      </c>
      <c r="AJ45" s="16" t="s">
        <v>38445</v>
      </c>
      <c r="AK45" s="33">
        <f>IF(D6L1338C5=0,0,D6L1338C11/D6L1338C5)</f>
        <v>1.234207070180472E-2</v>
      </c>
      <c r="AL45" s="16" t="s">
        <v>38446</v>
      </c>
      <c r="AM45" s="33">
        <f>D6L1338C8*CHOOSE(MIN(D6L1338C9,RUN_YEARS),B7L813C4,B7L813C13,B7L813C22,B7L813C31,B7L813C40)</f>
        <v>5.9691817725684569E-2</v>
      </c>
      <c r="AN45" s="16" t="s">
        <v>38447</v>
      </c>
      <c r="AO45" s="33">
        <f>D6L1338C8-D6L1338C18</f>
        <v>0.18970901175009497</v>
      </c>
      <c r="AP45" s="16" t="s">
        <v>38448</v>
      </c>
      <c r="AQ45" s="33">
        <f>CHOOSE(MIN(D6L1338C9,RUN_YEARS),B7L813C2,B7L813C11,B7L813C20,B7L813C29,B7L813C38)</f>
        <v>0.29289841815622292</v>
      </c>
      <c r="AR45" s="16" t="s">
        <v>38449</v>
      </c>
      <c r="AS45" s="33">
        <f>IF(D6L1338C20=0,0,D6L1338C18/D6L1338C20)</f>
        <v>0.20379699590540912</v>
      </c>
      <c r="AT45" s="16" t="s">
        <v>38450</v>
      </c>
      <c r="AU45" s="33">
        <f>IF(D6L1338C5=0,0,D6L1338C18/D6L1338C5)</f>
        <v>0.11967044747034715</v>
      </c>
      <c r="AV45" s="16" t="s">
        <v>38451</v>
      </c>
      <c r="AW45" s="33">
        <f>CHOOSE(MIN(D6L1338C9,RUN_YEARS),B7L813C1,B7L813C10,B7L813C19,B7L813C28,B7L813C37)</f>
        <v>0.93087246407766988</v>
      </c>
      <c r="AX45" s="16" t="s">
        <v>38452</v>
      </c>
      <c r="AY45" s="33">
        <f>IF(D6L1338C23=0,0,D6L1338C19/D6L1338C23)</f>
        <v>0.20379699590540909</v>
      </c>
      <c r="AZ45" s="16" t="s">
        <v>38453</v>
      </c>
      <c r="BA45" s="33">
        <f>IF(D6L1338C5=0,0,D6L1338C19/D6L1338C5)</f>
        <v>0.38032955252965284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5579.4839333430546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5579.4839333430546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2231.7935733372219</v>
      </c>
      <c r="R46" s="16" t="s">
        <v>38457</v>
      </c>
      <c r="S46" s="15">
        <f>D6L1339C5-D6L1339C7</f>
        <v>3347.6903600058326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2176.703665189299</v>
      </c>
      <c r="X46" s="16" t="s">
        <v>38459</v>
      </c>
      <c r="Y46" s="33">
        <f>D6L1339C7-D6L1339C10</f>
        <v>55.08990814792287</v>
      </c>
      <c r="Z46" s="16" t="s">
        <v>38460</v>
      </c>
      <c r="AA46" s="33">
        <f>CHOOSE(MIN(D6L1339C9,RUN_YEARS),B7L813C7,B7L813C16,B7L813C25,B7L813C34,B7L813C43)</f>
        <v>217</v>
      </c>
      <c r="AB46" s="16" t="s">
        <v>38461</v>
      </c>
      <c r="AC46" s="33">
        <f>IF(D6L1339C12=0,0,D6L1339C10/D6L1339C12)</f>
        <v>10.030892466310133</v>
      </c>
      <c r="AD46" s="16" t="s">
        <v>38462</v>
      </c>
      <c r="AE46" s="33">
        <f>IF(D6L1339C5=0,0,D6L1339C10/D6L1339C5)</f>
        <v>0.39012634343855623</v>
      </c>
      <c r="AF46" s="16" t="s">
        <v>38463</v>
      </c>
      <c r="AG46" s="33">
        <f>CHOOSE(MIN(D6L1339C9,RUN_YEARS),B7L813C5,B7L813C14,B7L813C23,B7L813C32,B7L813C41)</f>
        <v>2.1123171524271847</v>
      </c>
      <c r="AH46" s="16" t="s">
        <v>38464</v>
      </c>
      <c r="AI46" s="33">
        <f>IF(D6L1339C15=0,0,D6L1339C11/D6L1339C15)</f>
        <v>26.080320412406401</v>
      </c>
      <c r="AJ46" s="16" t="s">
        <v>38465</v>
      </c>
      <c r="AK46" s="33">
        <f>IF(D6L1339C5=0,0,D6L1339C11/D6L1339C5)</f>
        <v>9.8736565614437923E-3</v>
      </c>
      <c r="AL46" s="16" t="s">
        <v>38466</v>
      </c>
      <c r="AM46" s="33">
        <f>D6L1339C8*CHOOSE(MIN(D6L1339C9,RUN_YEARS),B7L813C4,B7L813C13,B7L813C22,B7L813C31,B7L813C40)</f>
        <v>801.2392067481311</v>
      </c>
      <c r="AN46" s="16" t="s">
        <v>38467</v>
      </c>
      <c r="AO46" s="33">
        <f>D6L1339C8-D6L1339C18</f>
        <v>2546.4511532577017</v>
      </c>
      <c r="AP46" s="16" t="s">
        <v>38468</v>
      </c>
      <c r="AQ46" s="33">
        <f>CHOOSE(MIN(D6L1339C9,RUN_YEARS),B7L813C2,B7L813C11,B7L813C20,B7L813C29,B7L813C38)</f>
        <v>0.29289841815622292</v>
      </c>
      <c r="AR46" s="16" t="s">
        <v>38469</v>
      </c>
      <c r="AS46" s="33">
        <f>IF(D6L1339C20=0,0,D6L1339C18/D6L1339C20)</f>
        <v>2735.5532057560481</v>
      </c>
      <c r="AT46" s="16" t="s">
        <v>38470</v>
      </c>
      <c r="AU46" s="33">
        <f>IF(D6L1339C5=0,0,D6L1339C18/D6L1339C5)</f>
        <v>0.14360453696441658</v>
      </c>
      <c r="AV46" s="16" t="s">
        <v>38471</v>
      </c>
      <c r="AW46" s="33">
        <f>CHOOSE(MIN(D6L1339C9,RUN_YEARS),B7L813C1,B7L813C10,B7L813C19,B7L813C28,B7L813C37)</f>
        <v>0.93087246407766988</v>
      </c>
      <c r="AX46" s="16" t="s">
        <v>38472</v>
      </c>
      <c r="AY46" s="33">
        <f>IF(D6L1339C23=0,0,D6L1339C19/D6L1339C23)</f>
        <v>2735.5532057560481</v>
      </c>
      <c r="AZ46" s="16" t="s">
        <v>38473</v>
      </c>
      <c r="BA46" s="33">
        <f>IF(D6L1339C5=0,0,D6L1339C19/D6L1339C5)</f>
        <v>0.45639546303558343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5580.4815366609573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5579.9827350020059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2232.0429741666976</v>
      </c>
      <c r="R47" s="16" t="s">
        <v>38477</v>
      </c>
      <c r="S47" s="15">
        <f>SUM(D6L1338C8:D6L1339C8)</f>
        <v>3347.9397608353083</v>
      </c>
      <c r="U47" s="21" t="str">
        <f>NULL_VALUE</f>
        <v>n/a</v>
      </c>
      <c r="V47" s="16" t="s">
        <v>38478</v>
      </c>
      <c r="W47" s="33">
        <f>SUM(D6L1338C10:D6L1339C10)</f>
        <v>2176.9469097734341</v>
      </c>
      <c r="X47" s="16" t="s">
        <v>38479</v>
      </c>
      <c r="Y47" s="33">
        <f>SUM(D6L1338C11:D6L1339C11)</f>
        <v>55.096064393263831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10.032013409094164</v>
      </c>
      <c r="AD47" s="16" t="s">
        <v>38481</v>
      </c>
      <c r="AE47" s="33">
        <f>IF(D6L1340C5=0,0,D6L1340C10/D6L1340C5)</f>
        <v>0.39013506190940778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26.083234863644883</v>
      </c>
      <c r="AJ47" s="16" t="s">
        <v>38483</v>
      </c>
      <c r="AK47" s="33">
        <f>IF(D6L1340C5=0,0,D6L1340C11/D6L1340C5)</f>
        <v>9.8738772160813903E-3</v>
      </c>
      <c r="AL47" s="16" t="s">
        <v>38484</v>
      </c>
      <c r="AM47" s="33">
        <f>SUM(D6L1338C18:D6L1339C18)</f>
        <v>801.2988985658568</v>
      </c>
      <c r="AN47" s="16" t="s">
        <v>38485</v>
      </c>
      <c r="AO47" s="33">
        <f>SUM(D6L1338C19:D6L1339C19)</f>
        <v>2546.6408622694516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2735.7570027519537</v>
      </c>
      <c r="AT47" s="16" t="s">
        <v>38487</v>
      </c>
      <c r="AU47" s="33">
        <f>IF(D6L1340C5=0,0,D6L1340C18/D6L1340C5)</f>
        <v>0.14360239746612205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2735.7570027519537</v>
      </c>
      <c r="AZ47" s="16" t="s">
        <v>38489</v>
      </c>
      <c r="BA47" s="33">
        <f>IF(D6L1340C5=0,0,D6L1340C19/D6L1340C5)</f>
        <v>0.45638866340838885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8298.9389702145963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8287.306268876011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3313.6047411036998</v>
      </c>
      <c r="R48" s="16" t="s">
        <v>38494</v>
      </c>
      <c r="S48" s="15">
        <f>SUM(D6L1328C8,D6L1337C8,D6L1340C8)</f>
        <v>4973.7015277723103</v>
      </c>
      <c r="U48" s="21" t="str">
        <f>NULL_VALUE</f>
        <v>n/a</v>
      </c>
      <c r="V48" s="16" t="s">
        <v>38495</v>
      </c>
      <c r="W48" s="33">
        <f>SUM(D6L1328C10,D6L1337C10,D6L1340C10)</f>
        <v>3231.638038973013</v>
      </c>
      <c r="X48" s="16" t="s">
        <v>38496</v>
      </c>
      <c r="Y48" s="33">
        <f>SUM(D6L1328C11,D6L1337C11,D6L1340C11)</f>
        <v>81.966702130687281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14.92534355868065</v>
      </c>
      <c r="AD48" s="16" t="s">
        <v>38498</v>
      </c>
      <c r="AE48" s="33">
        <f>IF(D6L1341C5=0,0,D6L1341C10/D6L1341C5)</f>
        <v>0.38995035710334774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38.805893252569732</v>
      </c>
      <c r="AJ48" s="16" t="s">
        <v>38500</v>
      </c>
      <c r="AK48" s="33">
        <f>IF(D6L1341C5=0,0,D6L1341C11/D6L1341C5)</f>
        <v>9.8906326701745321E-3</v>
      </c>
      <c r="AL48" s="16" t="s">
        <v>38501</v>
      </c>
      <c r="AM48" s="33">
        <f>SUM(D6L1328C18,D6L1337C18,D6L1340C18)</f>
        <v>1189.7443049781609</v>
      </c>
      <c r="AN48" s="16" t="s">
        <v>38502</v>
      </c>
      <c r="AO48" s="33">
        <f>SUM(D6L1328C19,D6L1337C19,D6L1340C19)</f>
        <v>3783.9572227941499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4066.6707585931213</v>
      </c>
      <c r="AT48" s="16" t="s">
        <v>38504</v>
      </c>
      <c r="AU48" s="33">
        <f>IF(D6L1341C5=0,0,D6L1341C18/D6L1341C5)</f>
        <v>0.14356224644989779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4066.6707585931213</v>
      </c>
      <c r="AZ48" s="16" t="s">
        <v>38506</v>
      </c>
      <c r="BA48" s="33">
        <f>IF(D6L1341C5=0,0,D6L1341C19/D6L1341C5)</f>
        <v>0.45659676377657993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A8C1C-99A3-4437-935A-A8B1E265C1F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8606.8704273333333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7401.9085675066663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3700.9542837533331</v>
      </c>
      <c r="R8" s="16" t="s">
        <v>38515</v>
      </c>
      <c r="S8" s="15">
        <f>D6L1401C5-D6L1401C7</f>
        <v>3700.9542837533331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3504.9528481218622</v>
      </c>
      <c r="X8" s="16" t="s">
        <v>38517</v>
      </c>
      <c r="Y8" s="33">
        <f>D6L1401C7-D6L1401C10</f>
        <v>196.00143563147094</v>
      </c>
      <c r="Z8" s="16" t="s">
        <v>38518</v>
      </c>
      <c r="AA8" s="33">
        <f>CHOOSE(MIN(D6L1401C9,RUN_YEARS),B7L814C7,B7L814C16,B7L814C25,B7L814C34,B7L814C43)</f>
        <v>84039</v>
      </c>
      <c r="AB8" s="16" t="s">
        <v>38519</v>
      </c>
      <c r="AC8" s="33">
        <f>IF(D6L1401C12=0,0,D6L1401C10/D6L1401C12)</f>
        <v>4.170626552103026E-2</v>
      </c>
      <c r="AD8" s="16" t="s">
        <v>38520</v>
      </c>
      <c r="AE8" s="33">
        <f>IF(D6L1401C5=0,0,D6L1401C10/D6L1401C5)</f>
        <v>0.47352014904751871</v>
      </c>
      <c r="AF8" s="16" t="s">
        <v>38521</v>
      </c>
      <c r="AG8" s="33">
        <f>CHOOSE(MIN(D6L1401C9,RUN_YEARS),B7L814C5,B7L814C14,B7L814C23,B7L814C32,B7L814C41)</f>
        <v>1807.5261980134128</v>
      </c>
      <c r="AH8" s="16" t="s">
        <v>38522</v>
      </c>
      <c r="AI8" s="33">
        <f>IF(D6L1401C15=0,0,D6L1401C11/D6L1401C15)</f>
        <v>0.10843629035467872</v>
      </c>
      <c r="AJ8" s="16" t="s">
        <v>38523</v>
      </c>
      <c r="AK8" s="33">
        <f>IF(D6L1401C5=0,0,D6L1401C11/D6L1401C5)</f>
        <v>2.6479850952481308E-2</v>
      </c>
      <c r="AL8" s="16" t="s">
        <v>38524</v>
      </c>
      <c r="AM8" s="33">
        <f>D6L1401C8*CHOOSE(MIN(D6L1401C9,RUN_YEARS),B7L814C4,B7L814C13,B7L814C22,B7L814C31,B7L814C40)</f>
        <v>541.64171318312242</v>
      </c>
      <c r="AN8" s="16" t="s">
        <v>38525</v>
      </c>
      <c r="AO8" s="33">
        <f>D6L1401C8-D6L1401C18</f>
        <v>3159.3125705702105</v>
      </c>
      <c r="AP8" s="16" t="s">
        <v>38526</v>
      </c>
      <c r="AQ8" s="33">
        <f>CHOOSE(MIN(D6L1401C9,RUN_YEARS),B7L814C2,B7L814C11,B7L814C20,B7L814C29,B7L814C38)</f>
        <v>111.90170019334765</v>
      </c>
      <c r="AR8" s="16" t="s">
        <v>38527</v>
      </c>
      <c r="AS8" s="33">
        <f>IF(D6L1401C20=0,0,D6L1401C18/D6L1401C20)</f>
        <v>4.8403349747792488</v>
      </c>
      <c r="AT8" s="16" t="s">
        <v>38528</v>
      </c>
      <c r="AU8" s="33">
        <f>IF(D6L1401C5=0,0,D6L1401C18/D6L1401C5)</f>
        <v>7.3175952964462859E-2</v>
      </c>
      <c r="AV8" s="16" t="s">
        <v>38529</v>
      </c>
      <c r="AW8" s="33">
        <f>CHOOSE(MIN(D6L1401C9,RUN_YEARS),B7L814C1,B7L814C10,B7L814C19,B7L814C28,B7L814C37)</f>
        <v>652.70535759031759</v>
      </c>
      <c r="AX8" s="16" t="s">
        <v>38530</v>
      </c>
      <c r="AY8" s="33">
        <f>IF(D6L1401C23=0,0,D6L1401C19/D6L1401C23)</f>
        <v>4.8403349747792488</v>
      </c>
      <c r="AZ8" s="16" t="s">
        <v>38531</v>
      </c>
      <c r="BA8" s="33">
        <f>IF(D6L1401C5=0,0,D6L1401C19/D6L1401C5)</f>
        <v>0.42682404703553711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0.49938676835045426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76312.600000000006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1598.7759219486766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100.76758922985114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598.58559358485024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0.49938676835045426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76312.600000000006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1598.7759219486766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100.76758922985114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598.58559358485024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0.49737223867292524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92339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1982.2087301844012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124.63570061809894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687.33372299352754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0.21743042217524225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76312.600000000006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1598.7759219486766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100.76758922985114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598.58559358485024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0.49938676835045426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76312.600000000006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1598.7759219486766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100.76758922985114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598.58559358485024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0.49737223867292524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92339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1982.2087301844012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124.63570061809894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687.33372299352754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0.49737223867292524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92339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1982.2087301844012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124.63570061809894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687.33372299352754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0.49737223867292524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92339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1982.2087301844012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124.63570061809894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687.33372299352754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0.49737223867292524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92339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1982.2087301844012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124.63570061809894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687.33372299352754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0.49737223867292524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92339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1982.2087301844012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124.63570061809894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687.33372299352754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0.49737223867292524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92339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1982.2087301844012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124.63570061809894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687.33372299352754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92339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1982.2087301844012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124.63570061809894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687.33372299352754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0.49938676835045426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76312.600000000006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1598.7759219486766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100.76758922985114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598.58559358485024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0.51079460580946057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84039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1807.5261980134128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111.90170019334765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652.70535759031759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1356.8611258747667</v>
      </c>
      <c r="J23" s="16" t="s">
        <v>38845</v>
      </c>
      <c r="K23" s="21">
        <f>IF(FLOW_THRU_100PCT="Y",1,INDEX(VariabilityMatrix,D6L1416C1,D6L1416C9))</f>
        <v>0.21838298522520463</v>
      </c>
      <c r="L23" s="16" t="s">
        <v>38825</v>
      </c>
      <c r="M23" s="15">
        <f>IF(D6L1416C2&lt;&gt;0,D6L1416C2*D6L1416C4,D6L1416C3*D6L1416C4)</f>
        <v>296.31538320456372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148.15769160228186</v>
      </c>
      <c r="R23" s="16" t="s">
        <v>38827</v>
      </c>
      <c r="S23" s="15">
        <f>D6L1416C5-D6L1416C7</f>
        <v>148.15769160228186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140.31130442009763</v>
      </c>
      <c r="X23" s="16" t="s">
        <v>38829</v>
      </c>
      <c r="Y23" s="33">
        <f>D6L1416C7-D6L1416C10</f>
        <v>7.8463871821842304</v>
      </c>
      <c r="Z23" s="16" t="s">
        <v>38830</v>
      </c>
      <c r="AA23" s="33">
        <f>CHOOSE(MIN(D6L1416C9,RUN_YEARS),B7L814C7,B7L814C16,B7L814C25,B7L814C34,B7L814C43)</f>
        <v>84039</v>
      </c>
      <c r="AB23" s="16" t="s">
        <v>38831</v>
      </c>
      <c r="AC23" s="33">
        <f>IF(D6L1416C12=0,0,D6L1416C10/D6L1416C12)</f>
        <v>1.6695975013993221E-3</v>
      </c>
      <c r="AD23" s="16" t="s">
        <v>38832</v>
      </c>
      <c r="AE23" s="33">
        <f>IF(D6L1416C5=0,0,D6L1416C10/D6L1416C5)</f>
        <v>0.47352014904751871</v>
      </c>
      <c r="AF23" s="16" t="s">
        <v>38833</v>
      </c>
      <c r="AG23" s="33">
        <f>CHOOSE(MIN(D6L1416C9,RUN_YEARS),B7L814C5,B7L814C14,B7L814C23,B7L814C32,B7L814C41)</f>
        <v>1807.5261980134128</v>
      </c>
      <c r="AH23" s="16" t="s">
        <v>38834</v>
      </c>
      <c r="AI23" s="33">
        <f>IF(D6L1416C15=0,0,D6L1416C11/D6L1416C15)</f>
        <v>4.3409535036382394E-3</v>
      </c>
      <c r="AJ23" s="16" t="s">
        <v>38835</v>
      </c>
      <c r="AK23" s="33">
        <f>IF(D6L1416C5=0,0,D6L1416C11/D6L1416C5)</f>
        <v>2.6479850952481308E-2</v>
      </c>
      <c r="AL23" s="16" t="s">
        <v>38836</v>
      </c>
      <c r="AM23" s="33">
        <f>D6L1416C8*CHOOSE(MIN(D6L1416C9,RUN_YEARS),B7L814C4,B7L814C13,B7L814C22,B7L814C31,B7L814C40)</f>
        <v>21.683160544023941</v>
      </c>
      <c r="AN23" s="16" t="s">
        <v>38837</v>
      </c>
      <c r="AO23" s="33">
        <f>D6L1416C8-D6L1416C18</f>
        <v>126.47453105825792</v>
      </c>
      <c r="AP23" s="16" t="s">
        <v>38838</v>
      </c>
      <c r="AQ23" s="33">
        <f>CHOOSE(MIN(D6L1416C9,RUN_YEARS),B7L814C2,B7L814C11,B7L814C20,B7L814C29,B7L814C38)</f>
        <v>111.90170019334765</v>
      </c>
      <c r="AR23" s="16" t="s">
        <v>38839</v>
      </c>
      <c r="AS23" s="33">
        <f>IF(D6L1416C20=0,0,D6L1416C18/D6L1416C20)</f>
        <v>0.19376971490655659</v>
      </c>
      <c r="AT23" s="16" t="s">
        <v>38840</v>
      </c>
      <c r="AU23" s="33">
        <f>IF(D6L1416C5=0,0,D6L1416C18/D6L1416C5)</f>
        <v>7.3175952964462859E-2</v>
      </c>
      <c r="AV23" s="16" t="s">
        <v>38841</v>
      </c>
      <c r="AW23" s="33">
        <f>CHOOSE(MIN(D6L1416C9,RUN_YEARS),B7L814C1,B7L814C10,B7L814C19,B7L814C28,B7L814C37)</f>
        <v>652.70535759031759</v>
      </c>
      <c r="AX23" s="16" t="s">
        <v>38842</v>
      </c>
      <c r="AY23" s="33">
        <f>IF(D6L1416C23=0,0,D6L1416C19/D6L1416C23)</f>
        <v>0.19376971490655662</v>
      </c>
      <c r="AZ23" s="16" t="s">
        <v>38843</v>
      </c>
      <c r="BA23" s="33">
        <f>IF(D6L1416C5=0,0,D6L1416C19/D6L1416C5)</f>
        <v>0.42682404703553717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84039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1807.5261980134128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111.90170019334765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652.70535759031759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0.2062241192447358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92339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1982.2087301844012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124.63570061809894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687.33372299352754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2108.0927322269299</v>
      </c>
      <c r="J26" s="16" t="s">
        <v>38907</v>
      </c>
      <c r="K26" s="21">
        <f>IF(FLOW_THRU_100PCT="Y",1,INDEX(VariabilityMatrix,D6L1419C1,D6L1419C9))</f>
        <v>0.21838298522520463</v>
      </c>
      <c r="L26" s="16" t="s">
        <v>38887</v>
      </c>
      <c r="M26" s="15">
        <f>IF(D6L1419C2&lt;&gt;0,D6L1419C2*D6L1419C4,D6L1419C3*D6L1419C4)</f>
        <v>460.37158399527493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230.18579199763747</v>
      </c>
      <c r="R26" s="16" t="s">
        <v>38889</v>
      </c>
      <c r="S26" s="15">
        <f>D6L1419C5-D6L1419C7</f>
        <v>230.18579199763747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217.99522107068486</v>
      </c>
      <c r="X26" s="16" t="s">
        <v>38891</v>
      </c>
      <c r="Y26" s="33">
        <f>D6L1419C7-D6L1419C10</f>
        <v>12.190570926952603</v>
      </c>
      <c r="Z26" s="16" t="s">
        <v>38892</v>
      </c>
      <c r="AA26" s="33">
        <f>CHOOSE(MIN(D6L1419C9,RUN_YEARS),B7L814C7,B7L814C16,B7L814C25,B7L814C34,B7L814C43)</f>
        <v>84039</v>
      </c>
      <c r="AB26" s="16" t="s">
        <v>38893</v>
      </c>
      <c r="AC26" s="33">
        <f>IF(D6L1419C12=0,0,D6L1419C10/D6L1419C12)</f>
        <v>2.5939768568246273E-3</v>
      </c>
      <c r="AD26" s="16" t="s">
        <v>38894</v>
      </c>
      <c r="AE26" s="33">
        <f>IF(D6L1419C5=0,0,D6L1419C10/D6L1419C5)</f>
        <v>0.47352014904751871</v>
      </c>
      <c r="AF26" s="16" t="s">
        <v>38895</v>
      </c>
      <c r="AG26" s="33">
        <f>CHOOSE(MIN(D6L1419C9,RUN_YEARS),B7L814C5,B7L814C14,B7L814C23,B7L814C32,B7L814C41)</f>
        <v>1807.5261980134128</v>
      </c>
      <c r="AH26" s="16" t="s">
        <v>38896</v>
      </c>
      <c r="AI26" s="33">
        <f>IF(D6L1419C15=0,0,D6L1419C11/D6L1419C15)</f>
        <v>6.7443398277440307E-3</v>
      </c>
      <c r="AJ26" s="16" t="s">
        <v>38897</v>
      </c>
      <c r="AK26" s="33">
        <f>IF(D6L1419C5=0,0,D6L1419C11/D6L1419C5)</f>
        <v>2.6479850952481294E-2</v>
      </c>
      <c r="AL26" s="16" t="s">
        <v>38898</v>
      </c>
      <c r="AM26" s="33">
        <f>D6L1419C8*CHOOSE(MIN(D6L1419C9,RUN_YEARS),B7L814C4,B7L814C13,B7L814C22,B7L814C31,B7L814C40)</f>
        <v>33.688129376613503</v>
      </c>
      <c r="AN26" s="16" t="s">
        <v>38899</v>
      </c>
      <c r="AO26" s="33">
        <f>D6L1419C8-D6L1419C18</f>
        <v>196.49766262102395</v>
      </c>
      <c r="AP26" s="16" t="s">
        <v>38900</v>
      </c>
      <c r="AQ26" s="33">
        <f>CHOOSE(MIN(D6L1419C9,RUN_YEARS),B7L814C2,B7L814C11,B7L814C20,B7L814C29,B7L814C38)</f>
        <v>111.90170019334765</v>
      </c>
      <c r="AR26" s="16" t="s">
        <v>38901</v>
      </c>
      <c r="AS26" s="33">
        <f>IF(D6L1419C20=0,0,D6L1419C18/D6L1419C20)</f>
        <v>0.30105109500933391</v>
      </c>
      <c r="AT26" s="16" t="s">
        <v>38902</v>
      </c>
      <c r="AU26" s="33">
        <f>IF(D6L1419C5=0,0,D6L1419C18/D6L1419C5)</f>
        <v>7.3175952964462859E-2</v>
      </c>
      <c r="AV26" s="16" t="s">
        <v>38903</v>
      </c>
      <c r="AW26" s="33">
        <f>CHOOSE(MIN(D6L1419C9,RUN_YEARS),B7L814C1,B7L814C10,B7L814C19,B7L814C28,B7L814C37)</f>
        <v>652.70535759031759</v>
      </c>
      <c r="AX26" s="16" t="s">
        <v>38904</v>
      </c>
      <c r="AY26" s="33">
        <f>IF(D6L1419C23=0,0,D6L1419C19/D6L1419C23)</f>
        <v>0.30105109500933386</v>
      </c>
      <c r="AZ26" s="16" t="s">
        <v>38905</v>
      </c>
      <c r="BA26" s="33">
        <f>IF(D6L1419C5=0,0,D6L1419C19/D6L1419C5)</f>
        <v>0.42682404703553711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245.22732651821596</v>
      </c>
      <c r="J27" s="16" t="s">
        <v>38928</v>
      </c>
      <c r="K27" s="21">
        <f>IF(FLOW_THRU_100PCT="Y",1,INDEX(VariabilityMatrix,D6L1420C1,D6L1420C9))</f>
        <v>0.2062241192447358</v>
      </c>
      <c r="L27" s="16" t="s">
        <v>38908</v>
      </c>
      <c r="M27" s="15">
        <f>IF(D6L1420C2&lt;&gt;0,D6L1420C2*D6L1420C4,D6L1420C3*D6L1420C4)</f>
        <v>50.571789425960333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25.285894712980166</v>
      </c>
      <c r="R27" s="16" t="s">
        <v>38910</v>
      </c>
      <c r="S27" s="15">
        <f>D6L1420C5-D6L1420C7</f>
        <v>25.285894712980166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23.949210651741073</v>
      </c>
      <c r="X27" s="16" t="s">
        <v>38912</v>
      </c>
      <c r="Y27" s="33">
        <f>D6L1420C7-D6L1420C10</f>
        <v>1.3366840612390938</v>
      </c>
      <c r="Z27" s="16" t="s">
        <v>38913</v>
      </c>
      <c r="AA27" s="33">
        <f>CHOOSE(MIN(D6L1420C9,RUN_YEARS),B7L814C7,B7L814C16,B7L814C25,B7L814C34,B7L814C43)</f>
        <v>92339</v>
      </c>
      <c r="AB27" s="16" t="s">
        <v>38914</v>
      </c>
      <c r="AC27" s="33">
        <f>IF(D6L1420C12=0,0,D6L1420C10/D6L1420C12)</f>
        <v>2.5936181517821367E-4</v>
      </c>
      <c r="AD27" s="16" t="s">
        <v>38915</v>
      </c>
      <c r="AE27" s="33">
        <f>IF(D6L1420C5=0,0,D6L1420C10/D6L1420C5)</f>
        <v>0.47356858287175962</v>
      </c>
      <c r="AF27" s="16" t="s">
        <v>38916</v>
      </c>
      <c r="AG27" s="33">
        <f>CHOOSE(MIN(D6L1420C9,RUN_YEARS),B7L814C5,B7L814C14,B7L814C23,B7L814C32,B7L814C41)</f>
        <v>1982.2087301844012</v>
      </c>
      <c r="AH27" s="16" t="s">
        <v>38917</v>
      </c>
      <c r="AI27" s="33">
        <f>IF(D6L1420C15=0,0,D6L1420C11/D6L1420C15)</f>
        <v>6.743407194633557E-4</v>
      </c>
      <c r="AJ27" s="16" t="s">
        <v>38918</v>
      </c>
      <c r="AK27" s="33">
        <f>IF(D6L1420C5=0,0,D6L1420C11/D6L1420C5)</f>
        <v>2.6431417128240382E-2</v>
      </c>
      <c r="AL27" s="16" t="s">
        <v>38919</v>
      </c>
      <c r="AM27" s="33">
        <f>D6L1420C8*CHOOSE(MIN(D6L1420C9,RUN_YEARS),B7L814C4,B7L814C13,B7L814C22,B7L814C31,B7L814C40)</f>
        <v>3.8813348282129088</v>
      </c>
      <c r="AN27" s="16" t="s">
        <v>38920</v>
      </c>
      <c r="AO27" s="33">
        <f>D6L1420C8-D6L1420C18</f>
        <v>21.404559884767259</v>
      </c>
      <c r="AP27" s="16" t="s">
        <v>38921</v>
      </c>
      <c r="AQ27" s="33">
        <f>CHOOSE(MIN(D6L1420C9,RUN_YEARS),B7L814C2,B7L814C11,B7L814C20,B7L814C29,B7L814C38)</f>
        <v>124.63570061809894</v>
      </c>
      <c r="AR27" s="16" t="s">
        <v>38922</v>
      </c>
      <c r="AS27" s="33">
        <f>IF(D6L1420C20=0,0,D6L1420C18/D6L1420C20)</f>
        <v>3.1141437075929444E-2</v>
      </c>
      <c r="AT27" s="16" t="s">
        <v>38923</v>
      </c>
      <c r="AU27" s="33">
        <f>IF(D6L1420C5=0,0,D6L1420C18/D6L1420C5)</f>
        <v>7.6749011104212159E-2</v>
      </c>
      <c r="AV27" s="16" t="s">
        <v>38924</v>
      </c>
      <c r="AW27" s="33">
        <f>CHOOSE(MIN(D6L1420C9,RUN_YEARS),B7L814C1,B7L814C10,B7L814C19,B7L814C28,B7L814C37)</f>
        <v>687.33372299352754</v>
      </c>
      <c r="AX27" s="16" t="s">
        <v>38925</v>
      </c>
      <c r="AY27" s="33">
        <f>IF(D6L1420C23=0,0,D6L1420C19/D6L1420C23)</f>
        <v>3.1141437075929448E-2</v>
      </c>
      <c r="AZ27" s="16" t="s">
        <v>38926</v>
      </c>
      <c r="BA27" s="33">
        <f>IF(D6L1420C5=0,0,D6L1420C19/D6L1420C5)</f>
        <v>0.42325098889578788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0.2062241192447358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92339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1982.2087301844012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124.63570061809894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687.33372299352754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0.2062241192447358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92339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1982.2087301844012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124.63570061809894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687.33372299352754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0.2062241192447358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92339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1982.2087301844012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124.63570061809894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687.33372299352754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0.2062241192447358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92339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1982.2087301844012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124.63570061809894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687.33372299352754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0.2062241192447358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92339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1982.2087301844012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124.63570061809894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687.33372299352754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76.170696761482091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65.506799214874604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32.753399607437302</v>
      </c>
      <c r="R33" s="16" t="s">
        <v>39036</v>
      </c>
      <c r="S33" s="15">
        <f>D6L1426C5-D6L1426C7</f>
        <v>32.753399607437302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31.021962072653061</v>
      </c>
      <c r="X33" s="16" t="s">
        <v>39038</v>
      </c>
      <c r="Y33" s="33">
        <f>D6L1426C7-D6L1426C10</f>
        <v>1.7314375347842414</v>
      </c>
      <c r="Z33" s="16" t="s">
        <v>39039</v>
      </c>
      <c r="AA33" s="33">
        <f>CHOOSE(MIN(D6L1426C9,RUN_YEARS),B7L814C7,B7L814C16,B7L814C25,B7L814C34,B7L814C43)</f>
        <v>92339</v>
      </c>
      <c r="AB33" s="16" t="s">
        <v>39040</v>
      </c>
      <c r="AC33" s="33">
        <f>IF(D6L1426C12=0,0,D6L1426C10/D6L1426C12)</f>
        <v>3.3595731026600962E-4</v>
      </c>
      <c r="AD33" s="16" t="s">
        <v>39041</v>
      </c>
      <c r="AE33" s="33">
        <f>IF(D6L1426C5=0,0,D6L1426C10/D6L1426C5)</f>
        <v>0.47356858287175962</v>
      </c>
      <c r="AF33" s="16" t="s">
        <v>39042</v>
      </c>
      <c r="AG33" s="33">
        <f>CHOOSE(MIN(D6L1426C9,RUN_YEARS),B7L814C5,B7L814C14,B7L814C23,B7L814C32,B7L814C41)</f>
        <v>1982.2087301844012</v>
      </c>
      <c r="AH33" s="16" t="s">
        <v>39043</v>
      </c>
      <c r="AI33" s="33">
        <f>IF(D6L1426C15=0,0,D6L1426C11/D6L1426C15)</f>
        <v>8.7348900669162574E-4</v>
      </c>
      <c r="AJ33" s="16" t="s">
        <v>39044</v>
      </c>
      <c r="AK33" s="33">
        <f>IF(D6L1426C5=0,0,D6L1426C11/D6L1426C5)</f>
        <v>2.64314171282404E-2</v>
      </c>
      <c r="AL33" s="16" t="s">
        <v>39045</v>
      </c>
      <c r="AM33" s="33">
        <f>D6L1426C8*CHOOSE(MIN(D6L1426C9,RUN_YEARS),B7L814C4,B7L814C13,B7L814C22,B7L814C31,B7L814C40)</f>
        <v>5.0275820603438071</v>
      </c>
      <c r="AN33" s="16" t="s">
        <v>39046</v>
      </c>
      <c r="AO33" s="33">
        <f>D6L1426C8-D6L1426C18</f>
        <v>27.725817547093495</v>
      </c>
      <c r="AP33" s="16" t="s">
        <v>39047</v>
      </c>
      <c r="AQ33" s="33">
        <f>CHOOSE(MIN(D6L1426C9,RUN_YEARS),B7L814C2,B7L814C11,B7L814C20,B7L814C29,B7L814C38)</f>
        <v>124.63570061809894</v>
      </c>
      <c r="AR33" s="16" t="s">
        <v>39048</v>
      </c>
      <c r="AS33" s="33">
        <f>IF(D6L1426C20=0,0,D6L1426C18/D6L1426C20)</f>
        <v>4.0338217985784151E-2</v>
      </c>
      <c r="AT33" s="16" t="s">
        <v>39049</v>
      </c>
      <c r="AU33" s="33">
        <f>IF(D6L1426C5=0,0,D6L1426C18/D6L1426C5)</f>
        <v>7.6749011104212159E-2</v>
      </c>
      <c r="AV33" s="16" t="s">
        <v>39050</v>
      </c>
      <c r="AW33" s="33">
        <f>CHOOSE(MIN(D6L1426C9,RUN_YEARS),B7L814C1,B7L814C10,B7L814C19,B7L814C28,B7L814C37)</f>
        <v>687.33372299352754</v>
      </c>
      <c r="AX33" s="16" t="s">
        <v>39051</v>
      </c>
      <c r="AY33" s="33">
        <f>IF(D6L1426C23=0,0,D6L1426C19/D6L1426C23)</f>
        <v>4.0338217985784151E-2</v>
      </c>
      <c r="AZ33" s="16" t="s">
        <v>39052</v>
      </c>
      <c r="BA33" s="33">
        <f>IF(D6L1426C5=0,0,D6L1426C19/D6L1426C5)</f>
        <v>0.42325098889578783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-56.069772106782501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-48.220004011832948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-24.110002005916474</v>
      </c>
      <c r="R34" s="16" t="s">
        <v>39056</v>
      </c>
      <c r="S34" s="15">
        <f>D6L1427C5-D6L1427C7</f>
        <v>-24.110002005916474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-22.833143486755088</v>
      </c>
      <c r="X34" s="16" t="s">
        <v>39058</v>
      </c>
      <c r="Y34" s="33">
        <f>D6L1427C7-D6L1427C10</f>
        <v>-1.2768585191613866</v>
      </c>
      <c r="Z34" s="16" t="s">
        <v>39059</v>
      </c>
      <c r="AA34" s="33">
        <f>CHOOSE(MIN(D6L1427C9,RUN_YEARS),B7L814C7,B7L814C16,B7L814C25,B7L814C34,B7L814C43)</f>
        <v>84039</v>
      </c>
      <c r="AB34" s="16" t="s">
        <v>39060</v>
      </c>
      <c r="AC34" s="33">
        <f>IF(D6L1427C12=0,0,D6L1427C10/D6L1427C12)</f>
        <v>-2.716969917152166E-4</v>
      </c>
      <c r="AD34" s="16" t="s">
        <v>39061</v>
      </c>
      <c r="AE34" s="33">
        <f>IF(D6L1427C5=0,0,D6L1427C10/D6L1427C5)</f>
        <v>0.47352014904751871</v>
      </c>
      <c r="AF34" s="16" t="s">
        <v>39062</v>
      </c>
      <c r="AG34" s="33">
        <f>CHOOSE(MIN(D6L1427C9,RUN_YEARS),B7L814C5,B7L814C14,B7L814C23,B7L814C32,B7L814C41)</f>
        <v>1807.5261980134128</v>
      </c>
      <c r="AH34" s="16" t="s">
        <v>39063</v>
      </c>
      <c r="AI34" s="33">
        <f>IF(D6L1427C15=0,0,D6L1427C11/D6L1427C15)</f>
        <v>-7.0641217845956311E-4</v>
      </c>
      <c r="AJ34" s="16" t="s">
        <v>39064</v>
      </c>
      <c r="AK34" s="33">
        <f>IF(D6L1427C5=0,0,D6L1427C11/D6L1427C5)</f>
        <v>2.6479850952481294E-2</v>
      </c>
      <c r="AL34" s="16" t="s">
        <v>39065</v>
      </c>
      <c r="AM34" s="33">
        <f>D6L1427C8*CHOOSE(MIN(D6L1427C9,RUN_YEARS),B7L814C4,B7L814C13,B7L814C22,B7L814C31,B7L814C40)</f>
        <v>-3.5285447455160983</v>
      </c>
      <c r="AN34" s="16" t="s">
        <v>39066</v>
      </c>
      <c r="AO34" s="33">
        <f>D6L1427C8-D6L1427C18</f>
        <v>-20.581457260400377</v>
      </c>
      <c r="AP34" s="16" t="s">
        <v>39067</v>
      </c>
      <c r="AQ34" s="33">
        <f>CHOOSE(MIN(D6L1427C9,RUN_YEARS),B7L814C2,B7L814C11,B7L814C20,B7L814C29,B7L814C38)</f>
        <v>111.90170019334765</v>
      </c>
      <c r="AR34" s="16" t="s">
        <v>39068</v>
      </c>
      <c r="AS34" s="33">
        <f>IF(D6L1427C20=0,0,D6L1427C18/D6L1427C20)</f>
        <v>-3.1532539178755606E-2</v>
      </c>
      <c r="AT34" s="16" t="s">
        <v>39069</v>
      </c>
      <c r="AU34" s="33">
        <f>IF(D6L1427C5=0,0,D6L1427C18/D6L1427C5)</f>
        <v>7.3175952964462859E-2</v>
      </c>
      <c r="AV34" s="16" t="s">
        <v>39070</v>
      </c>
      <c r="AW34" s="33">
        <f>CHOOSE(MIN(D6L1427C9,RUN_YEARS),B7L814C1,B7L814C10,B7L814C19,B7L814C28,B7L814C37)</f>
        <v>652.70535759031759</v>
      </c>
      <c r="AX34" s="16" t="s">
        <v>39071</v>
      </c>
      <c r="AY34" s="33">
        <f>IF(D6L1427C23=0,0,D6L1427C19/D6L1427C23)</f>
        <v>-3.1532539178755606E-2</v>
      </c>
      <c r="AZ34" s="16" t="s">
        <v>39072</v>
      </c>
      <c r="BA34" s="33">
        <f>IF(D6L1427C5=0,0,D6L1427C19/D6L1427C5)</f>
        <v>0.42682404703553717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12449.292080821509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8322.8941273591718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4161.4470636795859</v>
      </c>
      <c r="R35" s="16" t="s">
        <v>39076</v>
      </c>
      <c r="S35" s="15">
        <f>SUM(D6L1401C8:D6L1427C8)-2*SUM(D6L1409C8,D6L1411C8,D6L1422C8,D6L1424C8,D6L1427C8)</f>
        <v>4161.4470636795859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3941.0636898237935</v>
      </c>
      <c r="X35" s="16" t="s">
        <v>39078</v>
      </c>
      <c r="Y35" s="33">
        <f>SUM(D6L1401C11:D6L1427C11)-2*SUM(D6L1409C11,D6L1411C11,D6L1422C11,D6L1424C11,D6L1427C11)</f>
        <v>220.38337385579251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4.683685599641365E-2</v>
      </c>
      <c r="AD35" s="16" t="s">
        <v>39080</v>
      </c>
      <c r="AE35" s="33">
        <f>IF(D6L1428C5=0,0,D6L1428C10/D6L1428C5)</f>
        <v>0.47352082454931826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0.12177582559067553</v>
      </c>
      <c r="AJ35" s="16" t="s">
        <v>39082</v>
      </c>
      <c r="AK35" s="33">
        <f>IF(D6L1428C5=0,0,D6L1428C11/D6L1428C5)</f>
        <v>2.6479175450681777E-2</v>
      </c>
      <c r="AL35" s="16" t="s">
        <v>39083</v>
      </c>
      <c r="AM35" s="33">
        <f>SUM(D6L1401C18:D6L1427C18)-2*SUM(D6L1409C18,D6L1411C18,D6L1422C18,D6L1424C18,D6L1427C18)</f>
        <v>609.45046473783259</v>
      </c>
      <c r="AN35" s="16" t="s">
        <v>39084</v>
      </c>
      <c r="AO35" s="33">
        <f>SUM(D6L1401C19:D6L1427C19)-2*SUM(D6L1409C19,D6L1411C19,D6L1422C19,D6L1424C19,D6L1427C19)</f>
        <v>3551.9965989417537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5.438167978935609</v>
      </c>
      <c r="AT35" s="16" t="s">
        <v>39086</v>
      </c>
      <c r="AU35" s="33">
        <f>IF(D6L1428C5=0,0,D6L1428C18/D6L1428C5)</f>
        <v>7.3225786056131087E-2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5.438167978935609</v>
      </c>
      <c r="AZ35" s="16" t="s">
        <v>39088</v>
      </c>
      <c r="BA35" s="33">
        <f>IF(D6L1428C5=0,0,D6L1428C19/D6L1428C5)</f>
        <v>0.42677421394386894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98.391735945747499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49.195867972873749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24.597933986436875</v>
      </c>
      <c r="R36" s="16" t="s">
        <v>39093</v>
      </c>
      <c r="S36" s="15">
        <f>D6L1429C5-D6L1429C7</f>
        <v>24.597933986436875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23.297617479060008</v>
      </c>
      <c r="X36" s="16" t="s">
        <v>39095</v>
      </c>
      <c r="Y36" s="33">
        <f>D6L1429C7-D6L1429C10</f>
        <v>1.3003165073768663</v>
      </c>
      <c r="Z36" s="16" t="s">
        <v>39096</v>
      </c>
      <c r="AA36" s="33">
        <f>CHOOSE(MIN(D6L1429C9,RUN_YEARS),B7L814C7,B7L814C16,B7L814C25,B7L814C34,B7L814C43)</f>
        <v>92339</v>
      </c>
      <c r="AB36" s="16" t="s">
        <v>39097</v>
      </c>
      <c r="AC36" s="33">
        <f>IF(D6L1429C12=0,0,D6L1429C10/D6L1429C12)</f>
        <v>2.5230528248150843E-4</v>
      </c>
      <c r="AD36" s="16" t="s">
        <v>39098</v>
      </c>
      <c r="AE36" s="33">
        <f>IF(D6L1429C5=0,0,D6L1429C10/D6L1429C5)</f>
        <v>0.47356858287175962</v>
      </c>
      <c r="AF36" s="16" t="s">
        <v>39099</v>
      </c>
      <c r="AG36" s="33">
        <f>CHOOSE(MIN(D6L1429C9,RUN_YEARS),B7L814C5,B7L814C14,B7L814C23,B7L814C32,B7L814C41)</f>
        <v>1982.2087301844012</v>
      </c>
      <c r="AH36" s="16" t="s">
        <v>39100</v>
      </c>
      <c r="AI36" s="33">
        <f>IF(D6L1429C15=0,0,D6L1429C11/D6L1429C15)</f>
        <v>6.5599373445192138E-4</v>
      </c>
      <c r="AJ36" s="16" t="s">
        <v>39101</v>
      </c>
      <c r="AK36" s="33">
        <f>IF(D6L1429C5=0,0,D6L1429C11/D6L1429C5)</f>
        <v>2.6431417128240355E-2</v>
      </c>
      <c r="AL36" s="16" t="s">
        <v>39102</v>
      </c>
      <c r="AM36" s="33">
        <f>D6L1429C8*CHOOSE(MIN(D6L1429C9,RUN_YEARS),B7L814C4,B7L814C13,B7L814C22,B7L814C31,B7L814C40)</f>
        <v>3.7757342173314425</v>
      </c>
      <c r="AN36" s="16" t="s">
        <v>39103</v>
      </c>
      <c r="AO36" s="33">
        <f>D6L1429C8-D6L1429C18</f>
        <v>20.822199769105431</v>
      </c>
      <c r="AP36" s="16" t="s">
        <v>39104</v>
      </c>
      <c r="AQ36" s="33">
        <f>CHOOSE(MIN(D6L1429C9,RUN_YEARS),B7L814C2,B7L814C11,B7L814C20,B7L814C29,B7L814C38)</f>
        <v>124.63570061809894</v>
      </c>
      <c r="AR36" s="16" t="s">
        <v>39105</v>
      </c>
      <c r="AS36" s="33">
        <f>IF(D6L1429C20=0,0,D6L1429C18/D6L1429C20)</f>
        <v>3.0294162897200824E-2</v>
      </c>
      <c r="AT36" s="16" t="s">
        <v>39106</v>
      </c>
      <c r="AU36" s="33">
        <f>IF(D6L1429C5=0,0,D6L1429C18/D6L1429C5)</f>
        <v>7.6749011104212159E-2</v>
      </c>
      <c r="AV36" s="16" t="s">
        <v>39107</v>
      </c>
      <c r="AW36" s="33">
        <f>CHOOSE(MIN(D6L1429C9,RUN_YEARS),B7L814C1,B7L814C10,B7L814C19,B7L814C28,B7L814C37)</f>
        <v>687.33372299352754</v>
      </c>
      <c r="AX36" s="16" t="s">
        <v>39108</v>
      </c>
      <c r="AY36" s="33">
        <f>IF(D6L1429C23=0,0,D6L1429C19/D6L1429C23)</f>
        <v>3.0294162897200824E-2</v>
      </c>
      <c r="AZ36" s="16" t="s">
        <v>39109</v>
      </c>
      <c r="BA36" s="33">
        <f>IF(D6L1429C5=0,0,D6L1429C19/D6L1429C5)</f>
        <v>0.42325098889578783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92339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1982.2087301844012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124.63570061809894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687.33372299352754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92339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1982.2087301844012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124.63570061809894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687.33372299352754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92339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1982.2087301844012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124.63570061809894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687.33372299352754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403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403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161.20000000000002</v>
      </c>
      <c r="R40" s="16" t="s">
        <v>39174</v>
      </c>
      <c r="S40" s="15">
        <f>D6L1433C5-D6L1433C7</f>
        <v>241.79999999999998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152.67851111785532</v>
      </c>
      <c r="X40" s="16" t="s">
        <v>39176</v>
      </c>
      <c r="Y40" s="33">
        <f>D6L1433C7-D6L1433C10</f>
        <v>8.5214888821446948</v>
      </c>
      <c r="Z40" s="16" t="s">
        <v>39177</v>
      </c>
      <c r="AA40" s="33">
        <f>CHOOSE(MIN(D6L1433C9,RUN_YEARS),B7L814C7,B7L814C16,B7L814C25,B7L814C34,B7L814C43)</f>
        <v>92339</v>
      </c>
      <c r="AB40" s="16" t="s">
        <v>39178</v>
      </c>
      <c r="AC40" s="33">
        <f>IF(D6L1433C12=0,0,D6L1433C10/D6L1433C12)</f>
        <v>1.6534564064789019E-3</v>
      </c>
      <c r="AD40" s="16" t="s">
        <v>39179</v>
      </c>
      <c r="AE40" s="33">
        <f>IF(D6L1433C5=0,0,D6L1433C10/D6L1433C5)</f>
        <v>0.37885486629740772</v>
      </c>
      <c r="AF40" s="16" t="s">
        <v>39180</v>
      </c>
      <c r="AG40" s="33">
        <f>CHOOSE(MIN(D6L1433C9,RUN_YEARS),B7L814C5,B7L814C14,B7L814C23,B7L814C32,B7L814C41)</f>
        <v>1982.2087301844012</v>
      </c>
      <c r="AH40" s="16" t="s">
        <v>39181</v>
      </c>
      <c r="AI40" s="33">
        <f>IF(D6L1433C15=0,0,D6L1433C11/D6L1433C15)</f>
        <v>4.2989866568451428E-3</v>
      </c>
      <c r="AJ40" s="16" t="s">
        <v>39182</v>
      </c>
      <c r="AK40" s="33">
        <f>IF(D6L1433C5=0,0,D6L1433C11/D6L1433C5)</f>
        <v>2.1145133702592293E-2</v>
      </c>
      <c r="AL40" s="16" t="s">
        <v>39183</v>
      </c>
      <c r="AM40" s="33">
        <f>D6L1433C8*CHOOSE(MIN(D6L1433C9,RUN_YEARS),B7L814C4,B7L814C13,B7L814C22,B7L814C31,B7L814C40)</f>
        <v>37.115821769996998</v>
      </c>
      <c r="AN40" s="16" t="s">
        <v>39184</v>
      </c>
      <c r="AO40" s="33">
        <f>D6L1433C8-D6L1433C18</f>
        <v>204.684178230003</v>
      </c>
      <c r="AP40" s="16" t="s">
        <v>39185</v>
      </c>
      <c r="AQ40" s="33">
        <f>CHOOSE(MIN(D6L1433C9,RUN_YEARS),B7L814C2,B7L814C11,B7L814C20,B7L814C29,B7L814C38)</f>
        <v>124.63570061809894</v>
      </c>
      <c r="AR40" s="16" t="s">
        <v>39186</v>
      </c>
      <c r="AS40" s="33">
        <f>IF(D6L1433C20=0,0,D6L1433C18/D6L1433C20)</f>
        <v>0.29779446487587868</v>
      </c>
      <c r="AT40" s="16" t="s">
        <v>39187</v>
      </c>
      <c r="AU40" s="33">
        <f>IF(D6L1433C5=0,0,D6L1433C18/D6L1433C5)</f>
        <v>9.2098813325054582E-2</v>
      </c>
      <c r="AV40" s="16" t="s">
        <v>39188</v>
      </c>
      <c r="AW40" s="33">
        <f>CHOOSE(MIN(D6L1433C9,RUN_YEARS),B7L814C1,B7L814C10,B7L814C19,B7L814C28,B7L814C37)</f>
        <v>687.33372299352754</v>
      </c>
      <c r="AX40" s="16" t="s">
        <v>39189</v>
      </c>
      <c r="AY40" s="33">
        <f>IF(D6L1433C23=0,0,D6L1433C19/D6L1433C23)</f>
        <v>0.29779446487587874</v>
      </c>
      <c r="AZ40" s="16" t="s">
        <v>39190</v>
      </c>
      <c r="BA40" s="33">
        <f>IF(D6L1433C5=0,0,D6L1433C19/D6L1433C5)</f>
        <v>0.50790118667494544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12518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12518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12518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92339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1982.2087301844012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1921.4882420050556</v>
      </c>
      <c r="AN41" s="16" t="s">
        <v>39203</v>
      </c>
      <c r="AO41" s="33">
        <f>D6L1434C8-D6L1434C18</f>
        <v>10596.511757994944</v>
      </c>
      <c r="AP41" s="16" t="s">
        <v>39204</v>
      </c>
      <c r="AQ41" s="33">
        <f>CHOOSE(MIN(D6L1434C9,RUN_YEARS),B7L814C2,B7L814C11,B7L814C20,B7L814C29,B7L814C38)</f>
        <v>124.63570061809894</v>
      </c>
      <c r="AR41" s="16" t="s">
        <v>39205</v>
      </c>
      <c r="AS41" s="33">
        <f>IF(D6L1434C20=0,0,D6L1434C18/D6L1434C20)</f>
        <v>15.416836688652811</v>
      </c>
      <c r="AT41" s="16" t="s">
        <v>39206</v>
      </c>
      <c r="AU41" s="33">
        <f>IF(D6L1434C5=0,0,D6L1434C18/D6L1434C5)</f>
        <v>0.15349802220842432</v>
      </c>
      <c r="AV41" s="16" t="s">
        <v>39207</v>
      </c>
      <c r="AW41" s="33">
        <f>CHOOSE(MIN(D6L1434C9,RUN_YEARS),B7L814C1,B7L814C10,B7L814C19,B7L814C28,B7L814C37)</f>
        <v>687.33372299352754</v>
      </c>
      <c r="AX41" s="16" t="s">
        <v>39208</v>
      </c>
      <c r="AY41" s="33">
        <f>IF(D6L1434C23=0,0,D6L1434C19/D6L1434C23)</f>
        <v>15.416836688652811</v>
      </c>
      <c r="AZ41" s="16" t="s">
        <v>39209</v>
      </c>
      <c r="BA41" s="33">
        <f>IF(D6L1434C5=0,0,D6L1434C19/D6L1434C5)</f>
        <v>0.84650197779157565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-1121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-1121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-1121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-1061.7407627984851</v>
      </c>
      <c r="X42" s="16" t="s">
        <v>39216</v>
      </c>
      <c r="Y42" s="33">
        <f>D6L1435C7-D6L1435C10</f>
        <v>-59.259237201514907</v>
      </c>
      <c r="Z42" s="16" t="s">
        <v>39217</v>
      </c>
      <c r="AA42" s="33">
        <f>CHOOSE(MIN(D6L1435C9,RUN_YEARS),B7L814C7,B7L814C16,B7L814C25,B7L814C34,B7L814C43)</f>
        <v>92339</v>
      </c>
      <c r="AB42" s="16" t="s">
        <v>39218</v>
      </c>
      <c r="AC42" s="33">
        <f>IF(D6L1435C12=0,0,D6L1435C10/D6L1435C12)</f>
        <v>-1.1498291759695092E-2</v>
      </c>
      <c r="AD42" s="16" t="s">
        <v>39219</v>
      </c>
      <c r="AE42" s="33">
        <f>IF(D6L1435C5=0,0,D6L1435C10/D6L1435C5)</f>
        <v>0.94713716574351925</v>
      </c>
      <c r="AF42" s="16" t="s">
        <v>39220</v>
      </c>
      <c r="AG42" s="33">
        <f>CHOOSE(MIN(D6L1435C9,RUN_YEARS),B7L814C5,B7L814C14,B7L814C23,B7L814C32,B7L814C41)</f>
        <v>1982.2087301844012</v>
      </c>
      <c r="AH42" s="16" t="s">
        <v>39221</v>
      </c>
      <c r="AI42" s="33">
        <f>IF(D6L1435C15=0,0,D6L1435C11/D6L1435C15)</f>
        <v>-2.9895558575207228E-2</v>
      </c>
      <c r="AJ42" s="16" t="s">
        <v>39222</v>
      </c>
      <c r="AK42" s="33">
        <f>IF(D6L1435C5=0,0,D6L1435C11/D6L1435C5)</f>
        <v>5.2862834256480737E-2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124.63570061809894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687.33372299352754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-2282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-2282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-2282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92339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1982.2087301844012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-350.2824866796243</v>
      </c>
      <c r="AN43" s="16" t="s">
        <v>39244</v>
      </c>
      <c r="AO43" s="33">
        <f>D6L1436C8-D6L1436C18</f>
        <v>-1931.7175133203757</v>
      </c>
      <c r="AP43" s="16" t="s">
        <v>39245</v>
      </c>
      <c r="AQ43" s="33">
        <f>CHOOSE(MIN(D6L1436C9,RUN_YEARS),B7L814C2,B7L814C11,B7L814C20,B7L814C29,B7L814C38)</f>
        <v>124.63570061809894</v>
      </c>
      <c r="AR43" s="16" t="s">
        <v>39246</v>
      </c>
      <c r="AS43" s="33">
        <f>IF(D6L1436C20=0,0,D6L1436C18/D6L1436C20)</f>
        <v>-2.8104506569344716</v>
      </c>
      <c r="AT43" s="16" t="s">
        <v>39247</v>
      </c>
      <c r="AU43" s="33">
        <f>IF(D6L1436C5=0,0,D6L1436C18/D6L1436C5)</f>
        <v>0.15349802220842432</v>
      </c>
      <c r="AV43" s="16" t="s">
        <v>39248</v>
      </c>
      <c r="AW43" s="33">
        <f>CHOOSE(MIN(D6L1436C9,RUN_YEARS),B7L814C1,B7L814C10,B7L814C19,B7L814C28,B7L814C37)</f>
        <v>687.33372299352754</v>
      </c>
      <c r="AX43" s="16" t="s">
        <v>39249</v>
      </c>
      <c r="AY43" s="33">
        <f>IF(D6L1436C23=0,0,D6L1436C19/D6L1436C23)</f>
        <v>-2.8104506569344716</v>
      </c>
      <c r="AZ43" s="16" t="s">
        <v>39250</v>
      </c>
      <c r="BA43" s="33">
        <f>IF(D6L1436C5=0,0,D6L1436C19/D6L1436C5)</f>
        <v>0.84650197779157565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9616.3917359457482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9567.1958679728741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-935.20206601356313</v>
      </c>
      <c r="R44" s="16" t="s">
        <v>39254</v>
      </c>
      <c r="S44" s="15">
        <f>SUM(D6L1429C8:D6L1436C8)</f>
        <v>10502.397933986436</v>
      </c>
      <c r="U44" s="21" t="str">
        <f>NULL_VALUE</f>
        <v>n/a</v>
      </c>
      <c r="V44" s="16" t="s">
        <v>39255</v>
      </c>
      <c r="W44" s="33">
        <f>SUM(D6L1429C10:D6L1436C10)</f>
        <v>-885.76463420156983</v>
      </c>
      <c r="X44" s="16" t="s">
        <v>39256</v>
      </c>
      <c r="Y44" s="33">
        <f>SUM(D6L1429C11:D6L1436C11)</f>
        <v>-49.437431811993349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-9.5925300707346822E-3</v>
      </c>
      <c r="AD44" s="16" t="s">
        <v>39258</v>
      </c>
      <c r="AE44" s="33">
        <f>IF(D6L1437C5=0,0,D6L1437C10/D6L1437C5)</f>
        <v>-9.2583516259633999E-2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-2.4940578183910163E-2</v>
      </c>
      <c r="AJ44" s="16" t="s">
        <v>39260</v>
      </c>
      <c r="AK44" s="33">
        <f>IF(D6L1437C5=0,0,D6L1437C11/D6L1437C5)</f>
        <v>-5.1673899535693629E-3</v>
      </c>
      <c r="AL44" s="16" t="s">
        <v>39261</v>
      </c>
      <c r="AM44" s="33">
        <f>SUM(D6L1429C18:D6L1436C18)</f>
        <v>1612.0973113127598</v>
      </c>
      <c r="AN44" s="16" t="s">
        <v>39262</v>
      </c>
      <c r="AO44" s="33">
        <f>SUM(D6L1429C19:D6L1436C19)</f>
        <v>8890.3006226736761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12.934474659491418</v>
      </c>
      <c r="AT44" s="16" t="s">
        <v>39264</v>
      </c>
      <c r="AU44" s="33">
        <f>IF(D6L1437C5=0,0,D6L1437C18/D6L1437C5)</f>
        <v>0.16850259298123221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12.934474659491418</v>
      </c>
      <c r="AZ44" s="16" t="s">
        <v>39266</v>
      </c>
      <c r="BA44" s="33">
        <f>IF(D6L1437C5=0,0,D6L1437C19/D6L1437C5)</f>
        <v>0.92924831323197099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374.13542158092395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187.06771079046197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93.533855395230987</v>
      </c>
      <c r="R45" s="16" t="s">
        <v>39271</v>
      </c>
      <c r="S45" s="15">
        <f>D6L1438C5-D6L1438C7</f>
        <v>93.533855395230987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88.589390700103252</v>
      </c>
      <c r="X45" s="16" t="s">
        <v>39273</v>
      </c>
      <c r="Y45" s="33">
        <f>D6L1438C7-D6L1438C10</f>
        <v>4.9444646951277349</v>
      </c>
      <c r="Z45" s="16" t="s">
        <v>39274</v>
      </c>
      <c r="AA45" s="33">
        <f>CHOOSE(MIN(D6L1438C9,RUN_YEARS),B7L814C7,B7L814C16,B7L814C25,B7L814C34,B7L814C43)</f>
        <v>92339</v>
      </c>
      <c r="AB45" s="16" t="s">
        <v>39275</v>
      </c>
      <c r="AC45" s="33">
        <f>IF(D6L1438C12=0,0,D6L1438C10/D6L1438C12)</f>
        <v>9.5939300512354754E-4</v>
      </c>
      <c r="AD45" s="16" t="s">
        <v>39276</v>
      </c>
      <c r="AE45" s="33">
        <f>IF(D6L1438C5=0,0,D6L1438C10/D6L1438C5)</f>
        <v>0.47356858287175962</v>
      </c>
      <c r="AF45" s="16" t="s">
        <v>39277</v>
      </c>
      <c r="AG45" s="33">
        <f>CHOOSE(MIN(D6L1438C9,RUN_YEARS),B7L814C5,B7L814C14,B7L814C23,B7L814C32,B7L814C41)</f>
        <v>1982.2087301844012</v>
      </c>
      <c r="AH45" s="16" t="s">
        <v>39278</v>
      </c>
      <c r="AI45" s="33">
        <f>IF(D6L1438C15=0,0,D6L1438C11/D6L1438C15)</f>
        <v>2.4944218133212239E-3</v>
      </c>
      <c r="AJ45" s="16" t="s">
        <v>39279</v>
      </c>
      <c r="AK45" s="33">
        <f>IF(D6L1438C5=0,0,D6L1438C11/D6L1438C5)</f>
        <v>2.6431417128240382E-2</v>
      </c>
      <c r="AL45" s="16" t="s">
        <v>39280</v>
      </c>
      <c r="AM45" s="33">
        <f>D6L1438C8*CHOOSE(MIN(D6L1438C9,RUN_YEARS),B7L814C4,B7L814C13,B7L814C22,B7L814C31,B7L814C40)</f>
        <v>14.357261812696715</v>
      </c>
      <c r="AN45" s="16" t="s">
        <v>39281</v>
      </c>
      <c r="AO45" s="33">
        <f>D6L1438C8-D6L1438C18</f>
        <v>79.176593582534267</v>
      </c>
      <c r="AP45" s="16" t="s">
        <v>39282</v>
      </c>
      <c r="AQ45" s="33">
        <f>CHOOSE(MIN(D6L1438C9,RUN_YEARS),B7L814C2,B7L814C11,B7L814C20,B7L814C29,B7L814C38)</f>
        <v>124.63570061809894</v>
      </c>
      <c r="AR45" s="16" t="s">
        <v>39283</v>
      </c>
      <c r="AS45" s="33">
        <f>IF(D6L1438C20=0,0,D6L1438C18/D6L1438C20)</f>
        <v>0.11519381478577599</v>
      </c>
      <c r="AT45" s="16" t="s">
        <v>39284</v>
      </c>
      <c r="AU45" s="33">
        <f>IF(D6L1438C5=0,0,D6L1438C18/D6L1438C5)</f>
        <v>7.6749011104212159E-2</v>
      </c>
      <c r="AV45" s="16" t="s">
        <v>39285</v>
      </c>
      <c r="AW45" s="33">
        <f>CHOOSE(MIN(D6L1438C9,RUN_YEARS),B7L814C1,B7L814C10,B7L814C19,B7L814C28,B7L814C37)</f>
        <v>687.33372299352754</v>
      </c>
      <c r="AX45" s="16" t="s">
        <v>39286</v>
      </c>
      <c r="AY45" s="33">
        <f>IF(D6L1438C23=0,0,D6L1438C19/D6L1438C23)</f>
        <v>0.11519381478577598</v>
      </c>
      <c r="AZ45" s="16" t="s">
        <v>39287</v>
      </c>
      <c r="BA45" s="33">
        <f>IF(D6L1438C5=0,0,D6L1438C19/D6L1438C5)</f>
        <v>0.42325098889578783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219.02580219127145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219.02580219127145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87.610320876508581</v>
      </c>
      <c r="R46" s="16" t="s">
        <v>39291</v>
      </c>
      <c r="S46" s="15">
        <f>D6L1439C5-D6L1439C7</f>
        <v>131.41548131476287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82.97899100485661</v>
      </c>
      <c r="X46" s="16" t="s">
        <v>39293</v>
      </c>
      <c r="Y46" s="33">
        <f>D6L1439C7-D6L1439C10</f>
        <v>4.6313298716519711</v>
      </c>
      <c r="Z46" s="16" t="s">
        <v>39294</v>
      </c>
      <c r="AA46" s="33">
        <f>CHOOSE(MIN(D6L1439C9,RUN_YEARS),B7L814C7,B7L814C16,B7L814C25,B7L814C34,B7L814C43)</f>
        <v>92339</v>
      </c>
      <c r="AB46" s="16" t="s">
        <v>39295</v>
      </c>
      <c r="AC46" s="33">
        <f>IF(D6L1439C12=0,0,D6L1439C10/D6L1439C12)</f>
        <v>8.9863428242515741E-4</v>
      </c>
      <c r="AD46" s="16" t="s">
        <v>39296</v>
      </c>
      <c r="AE46" s="33">
        <f>IF(D6L1439C5=0,0,D6L1439C10/D6L1439C5)</f>
        <v>0.37885486629740767</v>
      </c>
      <c r="AF46" s="16" t="s">
        <v>39297</v>
      </c>
      <c r="AG46" s="33">
        <f>CHOOSE(MIN(D6L1439C9,RUN_YEARS),B7L814C5,B7L814C14,B7L814C23,B7L814C32,B7L814C41)</f>
        <v>1982.2087301844012</v>
      </c>
      <c r="AH46" s="16" t="s">
        <v>39298</v>
      </c>
      <c r="AI46" s="33">
        <f>IF(D6L1439C15=0,0,D6L1439C11/D6L1439C15)</f>
        <v>2.3364491343054105E-3</v>
      </c>
      <c r="AJ46" s="16" t="s">
        <v>39299</v>
      </c>
      <c r="AK46" s="33">
        <f>IF(D6L1439C5=0,0,D6L1439C11/D6L1439C5)</f>
        <v>2.1145133702592311E-2</v>
      </c>
      <c r="AL46" s="16" t="s">
        <v>39300</v>
      </c>
      <c r="AM46" s="33">
        <f>D6L1439C8*CHOOSE(MIN(D6L1439C9,RUN_YEARS),B7L814C4,B7L814C13,B7L814C22,B7L814C31,B7L814C40)</f>
        <v>20.172016469384243</v>
      </c>
      <c r="AN46" s="16" t="s">
        <v>39301</v>
      </c>
      <c r="AO46" s="33">
        <f>D6L1439C8-D6L1439C18</f>
        <v>111.24346484537863</v>
      </c>
      <c r="AP46" s="16" t="s">
        <v>39302</v>
      </c>
      <c r="AQ46" s="33">
        <f>CHOOSE(MIN(D6L1439C9,RUN_YEARS),B7L814C2,B7L814C11,B7L814C20,B7L814C29,B7L814C38)</f>
        <v>124.63570061809894</v>
      </c>
      <c r="AR46" s="16" t="s">
        <v>39303</v>
      </c>
      <c r="AS46" s="33">
        <f>IF(D6L1439C20=0,0,D6L1439C18/D6L1439C20)</f>
        <v>0.16184782024208375</v>
      </c>
      <c r="AT46" s="16" t="s">
        <v>39304</v>
      </c>
      <c r="AU46" s="33">
        <f>IF(D6L1439C5=0,0,D6L1439C18/D6L1439C5)</f>
        <v>9.2098813325054596E-2</v>
      </c>
      <c r="AV46" s="16" t="s">
        <v>39305</v>
      </c>
      <c r="AW46" s="33">
        <f>CHOOSE(MIN(D6L1439C9,RUN_YEARS),B7L814C1,B7L814C10,B7L814C19,B7L814C28,B7L814C37)</f>
        <v>687.33372299352754</v>
      </c>
      <c r="AX46" s="16" t="s">
        <v>39306</v>
      </c>
      <c r="AY46" s="33">
        <f>IF(D6L1439C23=0,0,D6L1439C19/D6L1439C23)</f>
        <v>0.16184782024208375</v>
      </c>
      <c r="AZ46" s="16" t="s">
        <v>39307</v>
      </c>
      <c r="BA46" s="33">
        <f>IF(D6L1439C5=0,0,D6L1439C19/D6L1439C5)</f>
        <v>0.50790118667494544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593.1612237721954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406.0935129817334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181.14417627173958</v>
      </c>
      <c r="R47" s="16" t="s">
        <v>39311</v>
      </c>
      <c r="S47" s="15">
        <f>SUM(D6L1438C8:D6L1439C8)</f>
        <v>224.94933670999387</v>
      </c>
      <c r="U47" s="21" t="str">
        <f>NULL_VALUE</f>
        <v>n/a</v>
      </c>
      <c r="V47" s="16" t="s">
        <v>39312</v>
      </c>
      <c r="W47" s="33">
        <f>SUM(D6L1438C10:D6L1439C10)</f>
        <v>171.56838170495985</v>
      </c>
      <c r="X47" s="16" t="s">
        <v>39313</v>
      </c>
      <c r="Y47" s="33">
        <f>SUM(D6L1438C11:D6L1439C11)</f>
        <v>9.575794566779706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1.8580272875487048E-3</v>
      </c>
      <c r="AD47" s="16" t="s">
        <v>39315</v>
      </c>
      <c r="AE47" s="33">
        <f>IF(D6L1440C5=0,0,D6L1440C10/D6L1440C5)</f>
        <v>0.42248491103741714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4.8308709476266344E-3</v>
      </c>
      <c r="AJ47" s="16" t="s">
        <v>39317</v>
      </c>
      <c r="AK47" s="33">
        <f>IF(D6L1440C5=0,0,D6L1440C11/D6L1440C5)</f>
        <v>2.3580269717852986E-2</v>
      </c>
      <c r="AL47" s="16" t="s">
        <v>39318</v>
      </c>
      <c r="AM47" s="33">
        <f>SUM(D6L1438C18:D6L1439C18)</f>
        <v>34.529278282080959</v>
      </c>
      <c r="AN47" s="16" t="s">
        <v>39319</v>
      </c>
      <c r="AO47" s="33">
        <f>SUM(D6L1438C19:D6L1439C19)</f>
        <v>190.42005842791289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0.27704163502785972</v>
      </c>
      <c r="AT47" s="16" t="s">
        <v>39321</v>
      </c>
      <c r="AU47" s="33">
        <f>IF(D6L1440C5=0,0,D6L1440C18/D6L1440C5)</f>
        <v>8.502789918644707E-2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0.27704163502785972</v>
      </c>
      <c r="AZ47" s="16" t="s">
        <v>39323</v>
      </c>
      <c r="BA47" s="33">
        <f>IF(D6L1440C5=0,0,D6L1440C19/D6L1440C5)</f>
        <v>0.46890692005828283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22658.845040539454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18296.183508313781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3407.3891739377623</v>
      </c>
      <c r="R48" s="16" t="s">
        <v>39328</v>
      </c>
      <c r="S48" s="15">
        <f>SUM(D6L1428C8,D6L1437C8,D6L1440C8)</f>
        <v>14888.794334376016</v>
      </c>
      <c r="U48" s="21" t="str">
        <f>NULL_VALUE</f>
        <v>n/a</v>
      </c>
      <c r="V48" s="16" t="s">
        <v>39329</v>
      </c>
      <c r="W48" s="33">
        <f>SUM(D6L1428C10,D6L1437C10,D6L1440C10)</f>
        <v>3226.8674373271838</v>
      </c>
      <c r="X48" s="16" t="s">
        <v>39330</v>
      </c>
      <c r="Y48" s="33">
        <f>SUM(D6L1428C11,D6L1437C11,D6L1440C11)</f>
        <v>180.52173661057887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3.9102353213227671E-2</v>
      </c>
      <c r="AD48" s="16" t="s">
        <v>39332</v>
      </c>
      <c r="AE48" s="33">
        <f>IF(D6L1441C5=0,0,D6L1441C10/D6L1441C5)</f>
        <v>0.17636833582593309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0.10166611835439199</v>
      </c>
      <c r="AJ48" s="16" t="s">
        <v>39334</v>
      </c>
      <c r="AK48" s="33">
        <f>IF(D6L1441C5=0,0,D6L1441C11/D6L1441C5)</f>
        <v>9.8666334718685907E-3</v>
      </c>
      <c r="AL48" s="16" t="s">
        <v>39335</v>
      </c>
      <c r="AM48" s="33">
        <f>SUM(D6L1428C18,D6L1437C18,D6L1440C18)</f>
        <v>2256.0770543326735</v>
      </c>
      <c r="AN48" s="16" t="s">
        <v>39336</v>
      </c>
      <c r="AO48" s="33">
        <f>SUM(D6L1428C19,D6L1437C19,D6L1440C19)</f>
        <v>12632.717280043344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18.649684273454888</v>
      </c>
      <c r="AT48" s="16" t="s">
        <v>39338</v>
      </c>
      <c r="AU48" s="33">
        <f>IF(D6L1441C5=0,0,D6L1441C18/D6L1441C5)</f>
        <v>0.12330861533540657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18.649684273454888</v>
      </c>
      <c r="AZ48" s="16" t="s">
        <v>39340</v>
      </c>
      <c r="BA48" s="33">
        <f>IF(D6L1441C5=0,0,D6L1441C19/D6L1441C5)</f>
        <v>0.6904564153667917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F52CE-52FA-4847-B97C-1FD60A09489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903.91513240000006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777.367013864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388.683506932</v>
      </c>
      <c r="R8" s="16" t="s">
        <v>39349</v>
      </c>
      <c r="S8" s="15">
        <f>D6L1501C5-D6L1501C7</f>
        <v>388.683506932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372.92235574695269</v>
      </c>
      <c r="X8" s="16" t="s">
        <v>39351</v>
      </c>
      <c r="Y8" s="33">
        <f>D6L1501C7-D6L1501C10</f>
        <v>15.761151185047311</v>
      </c>
      <c r="Z8" s="16" t="s">
        <v>39352</v>
      </c>
      <c r="AA8" s="33">
        <f>CHOOSE(MIN(D6L1501C9,RUN_YEARS),B7L815C7,B7L815C16,B7L815C25,B7L815C34,B7L815C43)</f>
        <v>8460</v>
      </c>
      <c r="AB8" s="16" t="s">
        <v>39353</v>
      </c>
      <c r="AC8" s="33">
        <f>IF(D6L1501C12=0,0,D6L1501C10/D6L1501C12)</f>
        <v>4.4080656707677621E-2</v>
      </c>
      <c r="AD8" s="16" t="s">
        <v>39354</v>
      </c>
      <c r="AE8" s="33">
        <f>IF(D6L1501C5=0,0,D6L1501C10/D6L1501C5)</f>
        <v>0.47972495500329432</v>
      </c>
      <c r="AF8" s="16" t="s">
        <v>39355</v>
      </c>
      <c r="AG8" s="33">
        <f>CHOOSE(MIN(D6L1501C9,RUN_YEARS),B7L815C5,B7L815C14,B7L815C23,B7L815C32,B7L815C41)</f>
        <v>137.52021130761378</v>
      </c>
      <c r="AH8" s="16" t="s">
        <v>39356</v>
      </c>
      <c r="AI8" s="33">
        <f>IF(D6L1501C15=0,0,D6L1501C11/D6L1501C15)</f>
        <v>0.11460970743996157</v>
      </c>
      <c r="AJ8" s="16" t="s">
        <v>39357</v>
      </c>
      <c r="AK8" s="33">
        <f>IF(D6L1501C5=0,0,D6L1501C11/D6L1501C5)</f>
        <v>2.0275044996705658E-2</v>
      </c>
      <c r="AL8" s="16" t="s">
        <v>39358</v>
      </c>
      <c r="AM8" s="33">
        <f>D6L1501C8*CHOOSE(MIN(D6L1501C9,RUN_YEARS),B7L815C4,B7L815C13,B7L815C22,B7L815C31,B7L815C40)</f>
        <v>60.875226605568336</v>
      </c>
      <c r="AN8" s="16" t="s">
        <v>39359</v>
      </c>
      <c r="AO8" s="33">
        <f>D6L1501C8-D6L1501C18</f>
        <v>327.80828032643166</v>
      </c>
      <c r="AP8" s="16" t="s">
        <v>39360</v>
      </c>
      <c r="AQ8" s="33">
        <f>CHOOSE(MIN(D6L1501C9,RUN_YEARS),B7L815C2,B7L815C11,B7L815C20,B7L815C29,B7L815C38)</f>
        <v>11.264869687118138</v>
      </c>
      <c r="AR8" s="16" t="s">
        <v>39361</v>
      </c>
      <c r="AS8" s="33">
        <f>IF(D6L1501C20=0,0,D6L1501C18/D6L1501C20)</f>
        <v>5.4039885321693308</v>
      </c>
      <c r="AT8" s="16" t="s">
        <v>39362</v>
      </c>
      <c r="AU8" s="33">
        <f>IF(D6L1501C5=0,0,D6L1501C18/D6L1501C5)</f>
        <v>7.8309505703078916E-2</v>
      </c>
      <c r="AV8" s="16" t="s">
        <v>39363</v>
      </c>
      <c r="AW8" s="33">
        <f>CHOOSE(MIN(D6L1501C9,RUN_YEARS),B7L815C1,B7L815C10,B7L815C19,B7L815C28,B7L815C37)</f>
        <v>60.660432266838868</v>
      </c>
      <c r="AX8" s="16" t="s">
        <v>39364</v>
      </c>
      <c r="AY8" s="33">
        <f>IF(D6L1501C23=0,0,D6L1501C19/D6L1501C23)</f>
        <v>5.40398853216933</v>
      </c>
      <c r="AZ8" s="16" t="s">
        <v>39365</v>
      </c>
      <c r="BA8" s="33">
        <f>IF(D6L1501C5=0,0,D6L1501C19/D6L1501C5)</f>
        <v>0.42169049429692107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0.49938676835045426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7845.7999999999993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128.63832172389255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10.360049999339111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57.268392386889552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0.49938676835045426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7845.7999999999993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128.63832172389255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10.360049999339111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57.268392386889552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0.49737223867292524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7532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116.37229254403921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10.166409610841804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50.100596604370764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0.21743042217524225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7845.7999999999993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128.63832172389255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10.360049999339111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57.268392386889552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0.49938676835045426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7845.7999999999993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128.63832172389255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10.360049999339111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57.268392386889552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0.49737223867292524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7532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116.37229254403921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10.166409610841804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50.100596604370764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0.49737223867292524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7532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116.37229254403921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10.166409610841804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50.100596604370764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0.49737223867292524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7532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116.37229254403921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10.166409610841804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50.100596604370764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0.49737223867292524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7532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116.37229254403921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10.166409610841804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50.100596604370764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0.49737223867292524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7532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116.37229254403921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10.166409610841804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50.100596604370764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0.49737223867292524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7532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116.37229254403921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10.166409610841804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50.100596604370764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7532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116.37229254403921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10.166409610841804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50.100596604370764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0.49938676835045426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7845.7999999999993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128.63832172389255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10.360049999339111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57.268392386889552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0.51079460580946057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8460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137.52021130761378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11.264869687118138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60.660432266838868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142.50096066840703</v>
      </c>
      <c r="J23" s="16" t="s">
        <v>39679</v>
      </c>
      <c r="K23" s="21">
        <f>IF(FLOW_THRU_100PCT="Y",1,INDEX(VariabilityMatrix,D6L1516C1,D6L1516C9))</f>
        <v>0.21838298522520463</v>
      </c>
      <c r="L23" s="16" t="s">
        <v>39659</v>
      </c>
      <c r="M23" s="15">
        <f>IF(D6L1516C2&lt;&gt;0,D6L1516C2*D6L1516C4,D6L1516C3*D6L1516C4)</f>
        <v>31.119785188226199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15.5598925941131</v>
      </c>
      <c r="R23" s="16" t="s">
        <v>39661</v>
      </c>
      <c r="S23" s="15">
        <f>D6L1516C5-D6L1516C7</f>
        <v>15.5598925941131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14.928937549133998</v>
      </c>
      <c r="X23" s="16" t="s">
        <v>39663</v>
      </c>
      <c r="Y23" s="33">
        <f>D6L1516C7-D6L1516C10</f>
        <v>0.63095504497910149</v>
      </c>
      <c r="Z23" s="16" t="s">
        <v>39664</v>
      </c>
      <c r="AA23" s="33">
        <f>CHOOSE(MIN(D6L1516C9,RUN_YEARS),B7L815C7,B7L815C16,B7L815C25,B7L815C34,B7L815C43)</f>
        <v>8460</v>
      </c>
      <c r="AB23" s="16" t="s">
        <v>39665</v>
      </c>
      <c r="AC23" s="33">
        <f>IF(D6L1516C12=0,0,D6L1516C10/D6L1516C12)</f>
        <v>1.7646498285028367E-3</v>
      </c>
      <c r="AD23" s="16" t="s">
        <v>39666</v>
      </c>
      <c r="AE23" s="33">
        <f>IF(D6L1516C5=0,0,D6L1516C10/D6L1516C5)</f>
        <v>0.47972495500329432</v>
      </c>
      <c r="AF23" s="16" t="s">
        <v>39667</v>
      </c>
      <c r="AG23" s="33">
        <f>CHOOSE(MIN(D6L1516C9,RUN_YEARS),B7L815C5,B7L815C14,B7L815C23,B7L815C32,B7L815C41)</f>
        <v>137.52021130761378</v>
      </c>
      <c r="AH23" s="16" t="s">
        <v>39668</v>
      </c>
      <c r="AI23" s="33">
        <f>IF(D6L1516C15=0,0,D6L1516C11/D6L1516C15)</f>
        <v>4.5880895541073738E-3</v>
      </c>
      <c r="AJ23" s="16" t="s">
        <v>39669</v>
      </c>
      <c r="AK23" s="33">
        <f>IF(D6L1516C5=0,0,D6L1516C11/D6L1516C5)</f>
        <v>2.0275044996705693E-2</v>
      </c>
      <c r="AL23" s="16" t="s">
        <v>39670</v>
      </c>
      <c r="AM23" s="33">
        <f>D6L1516C8*CHOOSE(MIN(D6L1516C9,RUN_YEARS),B7L815C4,B7L815C13,B7L815C22,B7L815C31,B7L815C40)</f>
        <v>2.4369749956759903</v>
      </c>
      <c r="AN23" s="16" t="s">
        <v>39671</v>
      </c>
      <c r="AO23" s="33">
        <f>D6L1516C8-D6L1516C18</f>
        <v>13.122917598437109</v>
      </c>
      <c r="AP23" s="16" t="s">
        <v>39672</v>
      </c>
      <c r="AQ23" s="33">
        <f>CHOOSE(MIN(D6L1516C9,RUN_YEARS),B7L815C2,B7L815C11,B7L815C20,B7L815C29,B7L815C38)</f>
        <v>11.264869687118138</v>
      </c>
      <c r="AR23" s="16" t="s">
        <v>39673</v>
      </c>
      <c r="AS23" s="33">
        <f>IF(D6L1516C20=0,0,D6L1516C18/D6L1516C20)</f>
        <v>0.21633406007907716</v>
      </c>
      <c r="AT23" s="16" t="s">
        <v>39674</v>
      </c>
      <c r="AU23" s="33">
        <f>IF(D6L1516C5=0,0,D6L1516C18/D6L1516C5)</f>
        <v>7.8309505703078916E-2</v>
      </c>
      <c r="AV23" s="16" t="s">
        <v>39675</v>
      </c>
      <c r="AW23" s="33">
        <f>CHOOSE(MIN(D6L1516C9,RUN_YEARS),B7L815C1,B7L815C10,B7L815C19,B7L815C28,B7L815C37)</f>
        <v>60.660432266838868</v>
      </c>
      <c r="AX23" s="16" t="s">
        <v>39676</v>
      </c>
      <c r="AY23" s="33">
        <f>IF(D6L1516C23=0,0,D6L1516C19/D6L1516C23)</f>
        <v>0.21633406007907713</v>
      </c>
      <c r="AZ23" s="16" t="s">
        <v>39677</v>
      </c>
      <c r="BA23" s="33">
        <f>IF(D6L1516C5=0,0,D6L1516C19/D6L1516C5)</f>
        <v>0.42169049429692107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8460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137.52021130761378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11.264869687118138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60.660432266838868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0.2062241192447358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7532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116.37229254403921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10.166409610841804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50.100596604370764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221.39718928623114</v>
      </c>
      <c r="J26" s="16" t="s">
        <v>39741</v>
      </c>
      <c r="K26" s="21">
        <f>IF(FLOW_THRU_100PCT="Y",1,INDEX(VariabilityMatrix,D6L1519C1,D6L1519C9))</f>
        <v>0.21838298522520463</v>
      </c>
      <c r="L26" s="16" t="s">
        <v>39721</v>
      </c>
      <c r="M26" s="15">
        <f>IF(D6L1519C2&lt;&gt;0,D6L1519C2*D6L1519C4,D6L1519C3*D6L1519C4)</f>
        <v>48.349379116796847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24.174689558398423</v>
      </c>
      <c r="R26" s="16" t="s">
        <v>39723</v>
      </c>
      <c r="S26" s="15">
        <f>D6L1519C5-D6L1519C7</f>
        <v>24.174689558398423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23.194403721242587</v>
      </c>
      <c r="X26" s="16" t="s">
        <v>39725</v>
      </c>
      <c r="Y26" s="33">
        <f>D6L1519C7-D6L1519C10</f>
        <v>0.9802858371558365</v>
      </c>
      <c r="Z26" s="16" t="s">
        <v>39726</v>
      </c>
      <c r="AA26" s="33">
        <f>CHOOSE(MIN(D6L1519C9,RUN_YEARS),B7L815C7,B7L815C16,B7L815C25,B7L815C34,B7L815C43)</f>
        <v>8460</v>
      </c>
      <c r="AB26" s="16" t="s">
        <v>39727</v>
      </c>
      <c r="AC26" s="33">
        <f>IF(D6L1519C12=0,0,D6L1519C10/D6L1519C12)</f>
        <v>2.7416552861988875E-3</v>
      </c>
      <c r="AD26" s="16" t="s">
        <v>39728</v>
      </c>
      <c r="AE26" s="33">
        <f>IF(D6L1519C5=0,0,D6L1519C10/D6L1519C5)</f>
        <v>0.47972495500329437</v>
      </c>
      <c r="AF26" s="16" t="s">
        <v>39729</v>
      </c>
      <c r="AG26" s="33">
        <f>CHOOSE(MIN(D6L1519C9,RUN_YEARS),B7L815C5,B7L815C14,B7L815C23,B7L815C32,B7L815C41)</f>
        <v>137.52021130761378</v>
      </c>
      <c r="AH26" s="16" t="s">
        <v>39730</v>
      </c>
      <c r="AI26" s="33">
        <f>IF(D6L1519C15=0,0,D6L1519C11/D6L1519C15)</f>
        <v>7.128303744117089E-3</v>
      </c>
      <c r="AJ26" s="16" t="s">
        <v>39731</v>
      </c>
      <c r="AK26" s="33">
        <f>IF(D6L1519C5=0,0,D6L1519C11/D6L1519C5)</f>
        <v>2.0275044996705648E-2</v>
      </c>
      <c r="AL26" s="16" t="s">
        <v>39732</v>
      </c>
      <c r="AM26" s="33">
        <f>D6L1519C8*CHOOSE(MIN(D6L1519C9,RUN_YEARS),B7L815C4,B7L815C13,B7L815C22,B7L815C31,B7L815C40)</f>
        <v>3.7862159796871273</v>
      </c>
      <c r="AN26" s="16" t="s">
        <v>39733</v>
      </c>
      <c r="AO26" s="33">
        <f>D6L1519C8-D6L1519C18</f>
        <v>20.388473578711295</v>
      </c>
      <c r="AP26" s="16" t="s">
        <v>39734</v>
      </c>
      <c r="AQ26" s="33">
        <f>CHOOSE(MIN(D6L1519C9,RUN_YEARS),B7L815C2,B7L815C11,B7L815C20,B7L815C29,B7L815C38)</f>
        <v>11.264869687118138</v>
      </c>
      <c r="AR26" s="16" t="s">
        <v>39735</v>
      </c>
      <c r="AS26" s="33">
        <f>IF(D6L1519C20=0,0,D6L1519C18/D6L1519C20)</f>
        <v>0.3361082804195088</v>
      </c>
      <c r="AT26" s="16" t="s">
        <v>39736</v>
      </c>
      <c r="AU26" s="33">
        <f>IF(D6L1519C5=0,0,D6L1519C18/D6L1519C5)</f>
        <v>7.8309505703078916E-2</v>
      </c>
      <c r="AV26" s="16" t="s">
        <v>39737</v>
      </c>
      <c r="AW26" s="33">
        <f>CHOOSE(MIN(D6L1519C9,RUN_YEARS),B7L815C1,B7L815C10,B7L815C19,B7L815C28,B7L815C37)</f>
        <v>60.660432266838868</v>
      </c>
      <c r="AX26" s="16" t="s">
        <v>39738</v>
      </c>
      <c r="AY26" s="33">
        <f>IF(D6L1519C23=0,0,D6L1519C19/D6L1519C23)</f>
        <v>0.33610828041950874</v>
      </c>
      <c r="AZ26" s="16" t="s">
        <v>39739</v>
      </c>
      <c r="BA26" s="33">
        <f>IF(D6L1519C5=0,0,D6L1519C19/D6L1519C5)</f>
        <v>0.42169049429692107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25.754389262542855</v>
      </c>
      <c r="J27" s="16" t="s">
        <v>39762</v>
      </c>
      <c r="K27" s="21">
        <f>IF(FLOW_THRU_100PCT="Y",1,INDEX(VariabilityMatrix,D6L1520C1,D6L1520C9))</f>
        <v>0.2062241192447358</v>
      </c>
      <c r="L27" s="16" t="s">
        <v>39742</v>
      </c>
      <c r="M27" s="15">
        <f>IF(D6L1520C2&lt;&gt;0,D6L1520C2*D6L1520C4,D6L1520C3*D6L1520C4)</f>
        <v>5.311176242353981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2.6555881211769905</v>
      </c>
      <c r="R27" s="16" t="s">
        <v>39744</v>
      </c>
      <c r="S27" s="15">
        <f>D6L1520C5-D6L1520C7</f>
        <v>2.6555881211769905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2.5530303431226153</v>
      </c>
      <c r="X27" s="16" t="s">
        <v>39746</v>
      </c>
      <c r="Y27" s="33">
        <f>D6L1520C7-D6L1520C10</f>
        <v>0.10255777805437516</v>
      </c>
      <c r="Z27" s="16" t="s">
        <v>39747</v>
      </c>
      <c r="AA27" s="33">
        <f>CHOOSE(MIN(D6L1520C9,RUN_YEARS),B7L815C7,B7L815C16,B7L815C25,B7L815C34,B7L815C43)</f>
        <v>7532</v>
      </c>
      <c r="AB27" s="16" t="s">
        <v>39748</v>
      </c>
      <c r="AC27" s="33">
        <f>IF(D6L1520C12=0,0,D6L1520C10/D6L1520C12)</f>
        <v>3.3895782569339026E-4</v>
      </c>
      <c r="AD27" s="16" t="s">
        <v>39749</v>
      </c>
      <c r="AE27" s="33">
        <f>IF(D6L1520C5=0,0,D6L1520C10/D6L1520C5)</f>
        <v>0.48069019490700987</v>
      </c>
      <c r="AF27" s="16" t="s">
        <v>39750</v>
      </c>
      <c r="AG27" s="33">
        <f>CHOOSE(MIN(D6L1520C9,RUN_YEARS),B7L815C5,B7L815C14,B7L815C23,B7L815C32,B7L815C41)</f>
        <v>116.37229254403921</v>
      </c>
      <c r="AH27" s="16" t="s">
        <v>39751</v>
      </c>
      <c r="AI27" s="33">
        <f>IF(D6L1520C15=0,0,D6L1520C11/D6L1520C15)</f>
        <v>8.8129034680281668E-4</v>
      </c>
      <c r="AJ27" s="16" t="s">
        <v>39752</v>
      </c>
      <c r="AK27" s="33">
        <f>IF(D6L1520C5=0,0,D6L1520C11/D6L1520C5)</f>
        <v>1.9309805092990143E-2</v>
      </c>
      <c r="AL27" s="16" t="s">
        <v>39753</v>
      </c>
      <c r="AM27" s="33">
        <f>D6L1520C8*CHOOSE(MIN(D6L1520C9,RUN_YEARS),B7L815C4,B7L815C13,B7L815C22,B7L815C31,B7L815C40)</f>
        <v>0.44796976476917338</v>
      </c>
      <c r="AN27" s="16" t="s">
        <v>39754</v>
      </c>
      <c r="AO27" s="33">
        <f>D6L1520C8-D6L1520C18</f>
        <v>2.2076183564078171</v>
      </c>
      <c r="AP27" s="16" t="s">
        <v>39755</v>
      </c>
      <c r="AQ27" s="33">
        <f>CHOOSE(MIN(D6L1520C9,RUN_YEARS),B7L815C2,B7L815C11,B7L815C20,B7L815C29,B7L815C38)</f>
        <v>10.166409610841804</v>
      </c>
      <c r="AR27" s="16" t="s">
        <v>39756</v>
      </c>
      <c r="AS27" s="33">
        <f>IF(D6L1520C20=0,0,D6L1520C18/D6L1520C20)</f>
        <v>4.4063713928213483E-2</v>
      </c>
      <c r="AT27" s="16" t="s">
        <v>39757</v>
      </c>
      <c r="AU27" s="33">
        <f>IF(D6L1520C5=0,0,D6L1520C18/D6L1520C5)</f>
        <v>8.4344737272477988E-2</v>
      </c>
      <c r="AV27" s="16" t="s">
        <v>39758</v>
      </c>
      <c r="AW27" s="33">
        <f>CHOOSE(MIN(D6L1520C9,RUN_YEARS),B7L815C1,B7L815C10,B7L815C19,B7L815C28,B7L815C37)</f>
        <v>50.100596604370764</v>
      </c>
      <c r="AX27" s="16" t="s">
        <v>39759</v>
      </c>
      <c r="AY27" s="33">
        <f>IF(D6L1520C23=0,0,D6L1520C19/D6L1520C23)</f>
        <v>4.4063713928213483E-2</v>
      </c>
      <c r="AZ27" s="16" t="s">
        <v>39760</v>
      </c>
      <c r="BA27" s="33">
        <f>IF(D6L1520C5=0,0,D6L1520C19/D6L1520C5)</f>
        <v>0.41565526272752201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0.2062241192447358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7532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116.37229254403921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10.166409610841804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50.100596604370764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0.2062241192447358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7532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116.37229254403921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10.166409610841804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50.100596604370764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0.2062241192447358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7532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116.37229254403921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10.166409610841804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50.100596604370764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0.2062241192447358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7532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116.37229254403921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10.166409610841804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50.100596604370764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0.2062241192447358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7532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116.37229254403921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10.166409610841804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50.100596604370764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7.9996377346983847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6.879688451840611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3.4398442259203055</v>
      </c>
      <c r="R33" s="16" t="s">
        <v>39870</v>
      </c>
      <c r="S33" s="15">
        <f>D6L1526C5-D6L1526C7</f>
        <v>3.4398442259203055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3.3069987828147682</v>
      </c>
      <c r="X33" s="16" t="s">
        <v>39872</v>
      </c>
      <c r="Y33" s="33">
        <f>D6L1526C7-D6L1526C10</f>
        <v>0.13284544310553725</v>
      </c>
      <c r="Z33" s="16" t="s">
        <v>39873</v>
      </c>
      <c r="AA33" s="33">
        <f>CHOOSE(MIN(D6L1526C9,RUN_YEARS),B7L815C7,B7L815C16,B7L815C25,B7L815C34,B7L815C43)</f>
        <v>7532</v>
      </c>
      <c r="AB33" s="16" t="s">
        <v>39874</v>
      </c>
      <c r="AC33" s="33">
        <f>IF(D6L1526C12=0,0,D6L1526C10/D6L1526C12)</f>
        <v>4.3905984901948595E-4</v>
      </c>
      <c r="AD33" s="16" t="s">
        <v>39875</v>
      </c>
      <c r="AE33" s="33">
        <f>IF(D6L1526C5=0,0,D6L1526C10/D6L1526C5)</f>
        <v>0.48069019490700987</v>
      </c>
      <c r="AF33" s="16" t="s">
        <v>39876</v>
      </c>
      <c r="AG33" s="33">
        <f>CHOOSE(MIN(D6L1526C9,RUN_YEARS),B7L815C5,B7L815C14,B7L815C23,B7L815C32,B7L815C41)</f>
        <v>116.37229254403921</v>
      </c>
      <c r="AH33" s="16" t="s">
        <v>39877</v>
      </c>
      <c r="AI33" s="33">
        <f>IF(D6L1526C15=0,0,D6L1526C11/D6L1526C15)</f>
        <v>1.1415556074506658E-3</v>
      </c>
      <c r="AJ33" s="16" t="s">
        <v>39878</v>
      </c>
      <c r="AK33" s="33">
        <f>IF(D6L1526C5=0,0,D6L1526C11/D6L1526C5)</f>
        <v>1.9309805092990136E-2</v>
      </c>
      <c r="AL33" s="16" t="s">
        <v>39879</v>
      </c>
      <c r="AM33" s="33">
        <f>D6L1526C8*CHOOSE(MIN(D6L1526C9,RUN_YEARS),B7L815C4,B7L815C13,B7L815C22,B7L815C31,B7L815C40)</f>
        <v>0.58026551498699719</v>
      </c>
      <c r="AN33" s="16" t="s">
        <v>39880</v>
      </c>
      <c r="AO33" s="33">
        <f>D6L1526C8-D6L1526C18</f>
        <v>2.8595787109333082</v>
      </c>
      <c r="AP33" s="16" t="s">
        <v>39881</v>
      </c>
      <c r="AQ33" s="33">
        <f>CHOOSE(MIN(D6L1526C9,RUN_YEARS),B7L815C2,B7L815C11,B7L815C20,B7L815C29,B7L815C38)</f>
        <v>10.166409610841804</v>
      </c>
      <c r="AR33" s="16" t="s">
        <v>39882</v>
      </c>
      <c r="AS33" s="33">
        <f>IF(D6L1526C20=0,0,D6L1526C18/D6L1526C20)</f>
        <v>5.7076739694629494E-2</v>
      </c>
      <c r="AT33" s="16" t="s">
        <v>39883</v>
      </c>
      <c r="AU33" s="33">
        <f>IF(D6L1526C5=0,0,D6L1526C18/D6L1526C5)</f>
        <v>8.4344737272477988E-2</v>
      </c>
      <c r="AV33" s="16" t="s">
        <v>39884</v>
      </c>
      <c r="AW33" s="33">
        <f>CHOOSE(MIN(D6L1526C9,RUN_YEARS),B7L815C1,B7L815C10,B7L815C19,B7L815C28,B7L815C37)</f>
        <v>50.100596604370764</v>
      </c>
      <c r="AX33" s="16" t="s">
        <v>39885</v>
      </c>
      <c r="AY33" s="33">
        <f>IF(D6L1526C23=0,0,D6L1526C19/D6L1526C23)</f>
        <v>5.7076739694629487E-2</v>
      </c>
      <c r="AZ33" s="16" t="s">
        <v>39886</v>
      </c>
      <c r="BA33" s="33">
        <f>IF(D6L1526C5=0,0,D6L1526C19/D6L1526C5)</f>
        <v>0.41565526272752201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-5.8885881814353098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-5.0641858360343663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-2.5320929180171832</v>
      </c>
      <c r="R34" s="16" t="s">
        <v>39890</v>
      </c>
      <c r="S34" s="15">
        <f>D6L1527C5-D6L1527C7</f>
        <v>-2.5320929180171832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-2.429416322319907</v>
      </c>
      <c r="X34" s="16" t="s">
        <v>39892</v>
      </c>
      <c r="Y34" s="33">
        <f>D6L1527C7-D6L1527C10</f>
        <v>-0.10267659569727616</v>
      </c>
      <c r="Z34" s="16" t="s">
        <v>39893</v>
      </c>
      <c r="AA34" s="33">
        <f>CHOOSE(MIN(D6L1527C9,RUN_YEARS),B7L815C7,B7L815C16,B7L815C25,B7L815C34,B7L815C43)</f>
        <v>8460</v>
      </c>
      <c r="AB34" s="16" t="s">
        <v>39894</v>
      </c>
      <c r="AC34" s="33">
        <f>IF(D6L1527C12=0,0,D6L1527C10/D6L1527C12)</f>
        <v>-2.8716504991961074E-4</v>
      </c>
      <c r="AD34" s="16" t="s">
        <v>39895</v>
      </c>
      <c r="AE34" s="33">
        <f>IF(D6L1527C5=0,0,D6L1527C10/D6L1527C5)</f>
        <v>0.47972495500329437</v>
      </c>
      <c r="AF34" s="16" t="s">
        <v>39896</v>
      </c>
      <c r="AG34" s="33">
        <f>CHOOSE(MIN(D6L1527C9,RUN_YEARS),B7L815C5,B7L815C14,B7L815C23,B7L815C32,B7L815C41)</f>
        <v>137.52021130761378</v>
      </c>
      <c r="AH34" s="16" t="s">
        <v>39897</v>
      </c>
      <c r="AI34" s="33">
        <f>IF(D6L1527C15=0,0,D6L1527C11/D6L1527C15)</f>
        <v>-7.4662912979098586E-4</v>
      </c>
      <c r="AJ34" s="16" t="s">
        <v>39898</v>
      </c>
      <c r="AK34" s="33">
        <f>IF(D6L1527C5=0,0,D6L1527C11/D6L1527C5)</f>
        <v>2.0275044996705644E-2</v>
      </c>
      <c r="AL34" s="16" t="s">
        <v>39899</v>
      </c>
      <c r="AM34" s="33">
        <f>D6L1527C8*CHOOSE(MIN(D6L1527C9,RUN_YEARS),B7L815C4,B7L815C13,B7L815C22,B7L815C31,B7L815C40)</f>
        <v>-0.39657388960838469</v>
      </c>
      <c r="AN34" s="16" t="s">
        <v>39900</v>
      </c>
      <c r="AO34" s="33">
        <f>D6L1527C8-D6L1527C18</f>
        <v>-2.1355190284087984</v>
      </c>
      <c r="AP34" s="16" t="s">
        <v>39901</v>
      </c>
      <c r="AQ34" s="33">
        <f>CHOOSE(MIN(D6L1527C9,RUN_YEARS),B7L815C2,B7L815C11,B7L815C20,B7L815C29,B7L815C38)</f>
        <v>11.264869687118138</v>
      </c>
      <c r="AR34" s="16" t="s">
        <v>39902</v>
      </c>
      <c r="AS34" s="33">
        <f>IF(D6L1527C20=0,0,D6L1527C18/D6L1527C20)</f>
        <v>-3.5204480888215151E-2</v>
      </c>
      <c r="AT34" s="16" t="s">
        <v>39903</v>
      </c>
      <c r="AU34" s="33">
        <f>IF(D6L1527C5=0,0,D6L1527C18/D6L1527C5)</f>
        <v>7.8309505703078916E-2</v>
      </c>
      <c r="AV34" s="16" t="s">
        <v>39904</v>
      </c>
      <c r="AW34" s="33">
        <f>CHOOSE(MIN(D6L1527C9,RUN_YEARS),B7L815C1,B7L815C10,B7L815C19,B7L815C28,B7L815C37)</f>
        <v>60.660432266838868</v>
      </c>
      <c r="AX34" s="16" t="s">
        <v>39905</v>
      </c>
      <c r="AY34" s="33">
        <f>IF(D6L1527C23=0,0,D6L1527C19/D6L1527C23)</f>
        <v>-3.5204480888215151E-2</v>
      </c>
      <c r="AZ34" s="16" t="s">
        <v>39906</v>
      </c>
      <c r="BA34" s="33">
        <f>IF(D6L1527C5=0,0,D6L1527C19/D6L1527C5)</f>
        <v>0.42169049429692107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1307.4558975333148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874.09122869925204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437.04561434962602</v>
      </c>
      <c r="R35" s="16" t="s">
        <v>39910</v>
      </c>
      <c r="S35" s="15">
        <f>SUM(D6L1501C8:D6L1527C8)-2*SUM(D6L1509C8,D6L1511C8,D6L1522C8,D6L1524C8,D6L1527C8)</f>
        <v>437.04561434962602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419.3351424655865</v>
      </c>
      <c r="X35" s="16" t="s">
        <v>39912</v>
      </c>
      <c r="Y35" s="33">
        <f>SUM(D6L1501C11:D6L1527C11)-2*SUM(D6L1509C11,D6L1511C11,D6L1522C11,D6L1524C11,D6L1527C11)</f>
        <v>17.710471884039443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4.9652144547011827E-2</v>
      </c>
      <c r="AD35" s="16" t="s">
        <v>39914</v>
      </c>
      <c r="AE35" s="33">
        <f>IF(D6L1528C5=0,0,D6L1528C10/D6L1528C5)</f>
        <v>0.47973841710962511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0.1290955758222305</v>
      </c>
      <c r="AJ35" s="16" t="s">
        <v>39916</v>
      </c>
      <c r="AK35" s="33">
        <f>IF(D6L1528C5=0,0,D6L1528C11/D6L1528C5)</f>
        <v>2.0261582890374791E-2</v>
      </c>
      <c r="AL35" s="16" t="s">
        <v>39917</v>
      </c>
      <c r="AM35" s="33">
        <f>SUM(D6L1501C18:D6L1527C18)-2*SUM(D6L1509C18,D6L1511C18,D6L1522C18,D6L1524C18,D6L1527C18)</f>
        <v>68.52322675029599</v>
      </c>
      <c r="AN35" s="16" t="s">
        <v>39918</v>
      </c>
      <c r="AO35" s="33">
        <f>SUM(D6L1501C19:D6L1527C19)-2*SUM(D6L1509C19,D6L1511C19,D6L1522C19,D6L1524C19,D6L1527C19)</f>
        <v>368.52238759932993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6.0927758071789766</v>
      </c>
      <c r="AT35" s="16" t="s">
        <v>39920</v>
      </c>
      <c r="AU35" s="33">
        <f>IF(D6L1528C5=0,0,D6L1528C18/D6L1528C5)</f>
        <v>7.8393678486244969E-2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6.0927758071789748</v>
      </c>
      <c r="AZ35" s="16" t="s">
        <v>39922</v>
      </c>
      <c r="BA35" s="33">
        <f>IF(D6L1528C5=0,0,D6L1528C19/D6L1528C5)</f>
        <v>0.42160632151375493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10.333347036574569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5.1666735182872845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2.5833367591436422</v>
      </c>
      <c r="R36" s="16" t="s">
        <v>39927</v>
      </c>
      <c r="S36" s="15">
        <f>D6L1529C5-D6L1529C7</f>
        <v>2.5833367591436422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2.4835693005264012</v>
      </c>
      <c r="X36" s="16" t="s">
        <v>39929</v>
      </c>
      <c r="Y36" s="33">
        <f>D6L1529C7-D6L1529C10</f>
        <v>9.9767458617241012E-2</v>
      </c>
      <c r="Z36" s="16" t="s">
        <v>39930</v>
      </c>
      <c r="AA36" s="33">
        <f>CHOOSE(MIN(D6L1529C9,RUN_YEARS),B7L815C7,B7L815C16,B7L815C25,B7L815C34,B7L815C43)</f>
        <v>7532</v>
      </c>
      <c r="AB36" s="16" t="s">
        <v>39931</v>
      </c>
      <c r="AC36" s="33">
        <f>IF(D6L1529C12=0,0,D6L1529C10/D6L1529C12)</f>
        <v>3.2973570107891676E-4</v>
      </c>
      <c r="AD36" s="16" t="s">
        <v>39932</v>
      </c>
      <c r="AE36" s="33">
        <f>IF(D6L1529C5=0,0,D6L1529C10/D6L1529C5)</f>
        <v>0.48069019490700987</v>
      </c>
      <c r="AF36" s="16" t="s">
        <v>39933</v>
      </c>
      <c r="AG36" s="33">
        <f>CHOOSE(MIN(D6L1529C9,RUN_YEARS),B7L815C5,B7L815C14,B7L815C23,B7L815C32,B7L815C41)</f>
        <v>116.37229254403921</v>
      </c>
      <c r="AH36" s="16" t="s">
        <v>39934</v>
      </c>
      <c r="AI36" s="33">
        <f>IF(D6L1529C15=0,0,D6L1529C11/D6L1529C15)</f>
        <v>8.5731282280518471E-4</v>
      </c>
      <c r="AJ36" s="16" t="s">
        <v>39935</v>
      </c>
      <c r="AK36" s="33">
        <f>IF(D6L1529C5=0,0,D6L1529C11/D6L1529C5)</f>
        <v>1.9309805092990125E-2</v>
      </c>
      <c r="AL36" s="16" t="s">
        <v>39936</v>
      </c>
      <c r="AM36" s="33">
        <f>D6L1529C8*CHOOSE(MIN(D6L1529C9,RUN_YEARS),B7L815C4,B7L815C13,B7L815C22,B7L815C31,B7L815C40)</f>
        <v>0.43578172047261049</v>
      </c>
      <c r="AN36" s="16" t="s">
        <v>39937</v>
      </c>
      <c r="AO36" s="33">
        <f>D6L1529C8-D6L1529C18</f>
        <v>2.1475550386710318</v>
      </c>
      <c r="AP36" s="16" t="s">
        <v>39938</v>
      </c>
      <c r="AQ36" s="33">
        <f>CHOOSE(MIN(D6L1529C9,RUN_YEARS),B7L815C2,B7L815C11,B7L815C20,B7L815C29,B7L815C38)</f>
        <v>10.166409610841804</v>
      </c>
      <c r="AR36" s="16" t="s">
        <v>39939</v>
      </c>
      <c r="AS36" s="33">
        <f>IF(D6L1529C20=0,0,D6L1529C18/D6L1529C20)</f>
        <v>4.2864859586995006E-2</v>
      </c>
      <c r="AT36" s="16" t="s">
        <v>39940</v>
      </c>
      <c r="AU36" s="33">
        <f>IF(D6L1529C5=0,0,D6L1529C18/D6L1529C5)</f>
        <v>8.4344737272477988E-2</v>
      </c>
      <c r="AV36" s="16" t="s">
        <v>39941</v>
      </c>
      <c r="AW36" s="33">
        <f>CHOOSE(MIN(D6L1529C9,RUN_YEARS),B7L815C1,B7L815C10,B7L815C19,B7L815C28,B7L815C37)</f>
        <v>50.100596604370764</v>
      </c>
      <c r="AX36" s="16" t="s">
        <v>39942</v>
      </c>
      <c r="AY36" s="33">
        <f>IF(D6L1529C23=0,0,D6L1529C19/D6L1529C23)</f>
        <v>4.2864859586995013E-2</v>
      </c>
      <c r="AZ36" s="16" t="s">
        <v>39943</v>
      </c>
      <c r="BA36" s="33">
        <f>IF(D6L1529C5=0,0,D6L1529C19/D6L1529C5)</f>
        <v>0.41565526272752201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7532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116.37229254403921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10.166409610841804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50.100596604370764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7532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116.37229254403921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10.166409610841804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50.100596604370764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7532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116.37229254403921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10.166409610841804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50.100596604370764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278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278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111.2</v>
      </c>
      <c r="R40" s="16" t="s">
        <v>40008</v>
      </c>
      <c r="S40" s="15">
        <f>D6L1533C5-D6L1533C7</f>
        <v>166.8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106.90549934731899</v>
      </c>
      <c r="X40" s="16" t="s">
        <v>40010</v>
      </c>
      <c r="Y40" s="33">
        <f>D6L1533C7-D6L1533C10</f>
        <v>4.294500652681009</v>
      </c>
      <c r="Z40" s="16" t="s">
        <v>40011</v>
      </c>
      <c r="AA40" s="33">
        <f>CHOOSE(MIN(D6L1533C9,RUN_YEARS),B7L815C7,B7L815C16,B7L815C25,B7L815C34,B7L815C43)</f>
        <v>7532</v>
      </c>
      <c r="AB40" s="16" t="s">
        <v>40012</v>
      </c>
      <c r="AC40" s="33">
        <f>IF(D6L1533C12=0,0,D6L1533C10/D6L1533C12)</f>
        <v>1.4193507613823552E-2</v>
      </c>
      <c r="AD40" s="16" t="s">
        <v>40013</v>
      </c>
      <c r="AE40" s="33">
        <f>IF(D6L1533C5=0,0,D6L1533C10/D6L1533C5)</f>
        <v>0.38455215592560787</v>
      </c>
      <c r="AF40" s="16" t="s">
        <v>40014</v>
      </c>
      <c r="AG40" s="33">
        <f>CHOOSE(MIN(D6L1533C9,RUN_YEARS),B7L815C5,B7L815C14,B7L815C23,B7L815C32,B7L815C41)</f>
        <v>116.37229254403921</v>
      </c>
      <c r="AH40" s="16" t="s">
        <v>40015</v>
      </c>
      <c r="AI40" s="33">
        <f>IF(D6L1533C15=0,0,D6L1533C11/D6L1533C15)</f>
        <v>3.6903119795941332E-2</v>
      </c>
      <c r="AJ40" s="16" t="s">
        <v>40016</v>
      </c>
      <c r="AK40" s="33">
        <f>IF(D6L1533C5=0,0,D6L1533C11/D6L1533C5)</f>
        <v>1.5447844074392118E-2</v>
      </c>
      <c r="AL40" s="16" t="s">
        <v>40017</v>
      </c>
      <c r="AM40" s="33">
        <f>D6L1533C8*CHOOSE(MIN(D6L1533C9,RUN_YEARS),B7L815C4,B7L815C13,B7L815C22,B7L815C31,B7L815C40)</f>
        <v>28.13740435409866</v>
      </c>
      <c r="AN40" s="16" t="s">
        <v>40018</v>
      </c>
      <c r="AO40" s="33">
        <f>D6L1533C8-D6L1533C18</f>
        <v>138.66259564590135</v>
      </c>
      <c r="AP40" s="16" t="s">
        <v>40019</v>
      </c>
      <c r="AQ40" s="33">
        <f>CHOOSE(MIN(D6L1533C9,RUN_YEARS),B7L815C2,B7L815C11,B7L815C20,B7L815C29,B7L815C38)</f>
        <v>10.166409610841804</v>
      </c>
      <c r="AR40" s="16" t="s">
        <v>40020</v>
      </c>
      <c r="AS40" s="33">
        <f>IF(D6L1533C20=0,0,D6L1533C18/D6L1533C20)</f>
        <v>2.7676835216330433</v>
      </c>
      <c r="AT40" s="16" t="s">
        <v>40021</v>
      </c>
      <c r="AU40" s="33">
        <f>IF(D6L1533C5=0,0,D6L1533C18/D6L1533C5)</f>
        <v>0.10121368472697359</v>
      </c>
      <c r="AV40" s="16" t="s">
        <v>40022</v>
      </c>
      <c r="AW40" s="33">
        <f>CHOOSE(MIN(D6L1533C9,RUN_YEARS),B7L815C1,B7L815C10,B7L815C19,B7L815C28,B7L815C37)</f>
        <v>50.100596604370764</v>
      </c>
      <c r="AX40" s="16" t="s">
        <v>40023</v>
      </c>
      <c r="AY40" s="33">
        <f>IF(D6L1533C23=0,0,D6L1533C19/D6L1533C23)</f>
        <v>2.7676835216330429</v>
      </c>
      <c r="AZ40" s="16" t="s">
        <v>40024</v>
      </c>
      <c r="BA40" s="33">
        <f>IF(D6L1533C5=0,0,D6L1533C19/D6L1533C5)</f>
        <v>0.49878631527302641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7532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116.37229254403921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10.166409610841804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50.100596604370764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20.188988186094413</v>
      </c>
      <c r="X42" s="16" t="s">
        <v>40050</v>
      </c>
      <c r="Y42" s="33">
        <f>D6L1535C7-D6L1535C10</f>
        <v>0.81101181390558708</v>
      </c>
      <c r="Z42" s="16" t="s">
        <v>40051</v>
      </c>
      <c r="AA42" s="33">
        <f>CHOOSE(MIN(D6L1535C9,RUN_YEARS),B7L815C7,B7L815C16,B7L815C25,B7L815C34,B7L815C43)</f>
        <v>7532</v>
      </c>
      <c r="AB42" s="16" t="s">
        <v>40052</v>
      </c>
      <c r="AC42" s="33">
        <f>IF(D6L1535C12=0,0,D6L1535C10/D6L1535C12)</f>
        <v>2.6804285961357427E-3</v>
      </c>
      <c r="AD42" s="16" t="s">
        <v>40053</v>
      </c>
      <c r="AE42" s="33">
        <f>IF(D6L1535C5=0,0,D6L1535C10/D6L1535C5)</f>
        <v>0.96138038981401963</v>
      </c>
      <c r="AF42" s="16" t="s">
        <v>40054</v>
      </c>
      <c r="AG42" s="33">
        <f>CHOOSE(MIN(D6L1535C9,RUN_YEARS),B7L815C5,B7L815C14,B7L815C23,B7L815C32,B7L815C41)</f>
        <v>116.37229254403921</v>
      </c>
      <c r="AH42" s="16" t="s">
        <v>40055</v>
      </c>
      <c r="AI42" s="33">
        <f>IF(D6L1535C15=0,0,D6L1535C11/D6L1535C15)</f>
        <v>6.9691143499529557E-3</v>
      </c>
      <c r="AJ42" s="16" t="s">
        <v>40056</v>
      </c>
      <c r="AK42" s="33">
        <f>IF(D6L1535C5=0,0,D6L1535C11/D6L1535C5)</f>
        <v>3.8619610185980334E-2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10.166409610841804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50.100596604370764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77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77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7532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116.37229254403921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12.98908953996161</v>
      </c>
      <c r="AN43" s="16" t="s">
        <v>40078</v>
      </c>
      <c r="AO43" s="33">
        <f>D6L1536C8-D6L1536C18</f>
        <v>64.010910460038389</v>
      </c>
      <c r="AP43" s="16" t="s">
        <v>40079</v>
      </c>
      <c r="AQ43" s="33">
        <f>CHOOSE(MIN(D6L1536C9,RUN_YEARS),B7L815C2,B7L815C11,B7L815C20,B7L815C29,B7L815C38)</f>
        <v>10.166409610841804</v>
      </c>
      <c r="AR43" s="16" t="s">
        <v>40080</v>
      </c>
      <c r="AS43" s="33">
        <f>IF(D6L1536C20=0,0,D6L1536C18/D6L1536C20)</f>
        <v>1.2776476688593783</v>
      </c>
      <c r="AT43" s="16" t="s">
        <v>40081</v>
      </c>
      <c r="AU43" s="33">
        <f>IF(D6L1536C5=0,0,D6L1536C18/D6L1536C5)</f>
        <v>0.16868947454495598</v>
      </c>
      <c r="AV43" s="16" t="s">
        <v>40082</v>
      </c>
      <c r="AW43" s="33">
        <f>CHOOSE(MIN(D6L1536C9,RUN_YEARS),B7L815C1,B7L815C10,B7L815C19,B7L815C28,B7L815C37)</f>
        <v>50.100596604370764</v>
      </c>
      <c r="AX43" s="16" t="s">
        <v>40083</v>
      </c>
      <c r="AY43" s="33">
        <f>IF(D6L1536C23=0,0,D6L1536C19/D6L1536C23)</f>
        <v>1.2776476688593783</v>
      </c>
      <c r="AZ43" s="16" t="s">
        <v>40084</v>
      </c>
      <c r="BA43" s="33">
        <f>IF(D6L1536C5=0,0,D6L1536C19/D6L1536C5)</f>
        <v>0.83131052545504402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386.33334703657459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381.16667351828727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134.78333675914365</v>
      </c>
      <c r="R44" s="16" t="s">
        <v>40088</v>
      </c>
      <c r="S44" s="15">
        <f>SUM(D6L1529C8:D6L1536C8)</f>
        <v>246.38333675914365</v>
      </c>
      <c r="U44" s="21" t="str">
        <f>NULL_VALUE</f>
        <v>n/a</v>
      </c>
      <c r="V44" s="16" t="s">
        <v>40089</v>
      </c>
      <c r="W44" s="33">
        <f>SUM(D6L1529C10:D6L1536C10)</f>
        <v>129.5780568339398</v>
      </c>
      <c r="X44" s="16" t="s">
        <v>40090</v>
      </c>
      <c r="Y44" s="33">
        <f>SUM(D6L1529C11:D6L1536C11)</f>
        <v>5.2052799252038371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1.720367191103821E-2</v>
      </c>
      <c r="AD44" s="16" t="s">
        <v>40092</v>
      </c>
      <c r="AE44" s="33">
        <f>IF(D6L1537C5=0,0,D6L1537C10/D6L1537C5)</f>
        <v>0.33995117054146923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4.472954696869947E-2</v>
      </c>
      <c r="AJ44" s="16" t="s">
        <v>40094</v>
      </c>
      <c r="AK44" s="33">
        <f>IF(D6L1537C5=0,0,D6L1537C11/D6L1537C5)</f>
        <v>1.3656177957945484E-2</v>
      </c>
      <c r="AL44" s="16" t="s">
        <v>40095</v>
      </c>
      <c r="AM44" s="33">
        <f>SUM(D6L1529C18:D6L1536C18)</f>
        <v>41.562275614532879</v>
      </c>
      <c r="AN44" s="16" t="s">
        <v>40096</v>
      </c>
      <c r="AO44" s="33">
        <f>SUM(D6L1529C19:D6L1536C19)</f>
        <v>204.82106114461078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4.088196050079417</v>
      </c>
      <c r="AT44" s="16" t="s">
        <v>40098</v>
      </c>
      <c r="AU44" s="33">
        <f>IF(D6L1537C5=0,0,D6L1537C18/D6L1537C5)</f>
        <v>0.10903963673135458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4.0881960500794161</v>
      </c>
      <c r="AZ44" s="16" t="s">
        <v>40100</v>
      </c>
      <c r="BA44" s="33">
        <f>IF(D6L1537C5=0,0,D6L1537C19/D6L1537C5)</f>
        <v>0.53735301476923081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39.292640918568011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19.646320459284006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9.8231602296420029</v>
      </c>
      <c r="R45" s="16" t="s">
        <v>40105</v>
      </c>
      <c r="S45" s="15">
        <f>D6L1538C5-D6L1538C7</f>
        <v>9.8231602296420029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9.4437936107788047</v>
      </c>
      <c r="X45" s="16" t="s">
        <v>40107</v>
      </c>
      <c r="Y45" s="33">
        <f>D6L1538C7-D6L1538C10</f>
        <v>0.37936661886319811</v>
      </c>
      <c r="Z45" s="16" t="s">
        <v>40108</v>
      </c>
      <c r="AA45" s="33">
        <f>CHOOSE(MIN(D6L1538C9,RUN_YEARS),B7L815C7,B7L815C16,B7L815C25,B7L815C34,B7L815C43)</f>
        <v>7532</v>
      </c>
      <c r="AB45" s="16" t="s">
        <v>40109</v>
      </c>
      <c r="AC45" s="33">
        <f>IF(D6L1538C12=0,0,D6L1538C10/D6L1538C12)</f>
        <v>1.2538228373312275E-3</v>
      </c>
      <c r="AD45" s="16" t="s">
        <v>40110</v>
      </c>
      <c r="AE45" s="33">
        <f>IF(D6L1538C5=0,0,D6L1538C10/D6L1538C5)</f>
        <v>0.48069019490700987</v>
      </c>
      <c r="AF45" s="16" t="s">
        <v>40111</v>
      </c>
      <c r="AG45" s="33">
        <f>CHOOSE(MIN(D6L1538C9,RUN_YEARS),B7L815C5,B7L815C14,B7L815C23,B7L815C32,B7L815C41)</f>
        <v>116.37229254403921</v>
      </c>
      <c r="AH45" s="16" t="s">
        <v>40112</v>
      </c>
      <c r="AI45" s="33">
        <f>IF(D6L1538C15=0,0,D6L1538C11/D6L1538C15)</f>
        <v>3.2599393770611929E-3</v>
      </c>
      <c r="AJ45" s="16" t="s">
        <v>40113</v>
      </c>
      <c r="AK45" s="33">
        <f>IF(D6L1538C5=0,0,D6L1538C11/D6L1538C5)</f>
        <v>1.9309805092990111E-2</v>
      </c>
      <c r="AL45" s="16" t="s">
        <v>40114</v>
      </c>
      <c r="AM45" s="33">
        <f>D6L1538C8*CHOOSE(MIN(D6L1538C9,RUN_YEARS),B7L815C4,B7L815C13,B7L815C22,B7L815C31,B7L815C40)</f>
        <v>1.6570637375092185</v>
      </c>
      <c r="AN45" s="16" t="s">
        <v>40115</v>
      </c>
      <c r="AO45" s="33">
        <f>D6L1538C8-D6L1538C18</f>
        <v>8.1660964921327839</v>
      </c>
      <c r="AP45" s="16" t="s">
        <v>40116</v>
      </c>
      <c r="AQ45" s="33">
        <f>CHOOSE(MIN(D6L1538C9,RUN_YEARS),B7L815C2,B7L815C11,B7L815C20,B7L815C29,B7L815C38)</f>
        <v>10.166409610841804</v>
      </c>
      <c r="AR45" s="16" t="s">
        <v>40117</v>
      </c>
      <c r="AS45" s="33">
        <f>IF(D6L1538C20=0,0,D6L1538C18/D6L1538C20)</f>
        <v>0.16299399699005535</v>
      </c>
      <c r="AT45" s="16" t="s">
        <v>40118</v>
      </c>
      <c r="AU45" s="33">
        <f>IF(D6L1538C5=0,0,D6L1538C18/D6L1538C5)</f>
        <v>8.4344737272477988E-2</v>
      </c>
      <c r="AV45" s="16" t="s">
        <v>40119</v>
      </c>
      <c r="AW45" s="33">
        <f>CHOOSE(MIN(D6L1538C9,RUN_YEARS),B7L815C1,B7L815C10,B7L815C19,B7L815C28,B7L815C37)</f>
        <v>50.100596604370764</v>
      </c>
      <c r="AX45" s="16" t="s">
        <v>40120</v>
      </c>
      <c r="AY45" s="33">
        <f>IF(D6L1538C23=0,0,D6L1538C19/D6L1538C23)</f>
        <v>0.16299399699005532</v>
      </c>
      <c r="AZ45" s="16" t="s">
        <v>40121</v>
      </c>
      <c r="BA45" s="33">
        <f>IF(D6L1538C5=0,0,D6L1538C19/D6L1538C5)</f>
        <v>0.41565526272752201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81.398759365201755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81.398759365201755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32.559503746080701</v>
      </c>
      <c r="R46" s="16" t="s">
        <v>40125</v>
      </c>
      <c r="S46" s="15">
        <f>D6L1539C5-D6L1539C7</f>
        <v>48.839255619121055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31.302068403558099</v>
      </c>
      <c r="X46" s="16" t="s">
        <v>40127</v>
      </c>
      <c r="Y46" s="33">
        <f>D6L1539C7-D6L1539C10</f>
        <v>1.2574353425226015</v>
      </c>
      <c r="Z46" s="16" t="s">
        <v>40128</v>
      </c>
      <c r="AA46" s="33">
        <f>CHOOSE(MIN(D6L1539C9,RUN_YEARS),B7L815C7,B7L815C16,B7L815C25,B7L815C34,B7L815C43)</f>
        <v>7532</v>
      </c>
      <c r="AB46" s="16" t="s">
        <v>40129</v>
      </c>
      <c r="AC46" s="33">
        <f>IF(D6L1539C12=0,0,D6L1539C10/D6L1539C12)</f>
        <v>4.1558773769992162E-3</v>
      </c>
      <c r="AD46" s="16" t="s">
        <v>40130</v>
      </c>
      <c r="AE46" s="33">
        <f>IF(D6L1539C5=0,0,D6L1539C10/D6L1539C5)</f>
        <v>0.38455215592560787</v>
      </c>
      <c r="AF46" s="16" t="s">
        <v>40131</v>
      </c>
      <c r="AG46" s="33">
        <f>CHOOSE(MIN(D6L1539C9,RUN_YEARS),B7L815C5,B7L815C14,B7L815C23,B7L815C32,B7L815C41)</f>
        <v>116.37229254403921</v>
      </c>
      <c r="AH46" s="16" t="s">
        <v>40132</v>
      </c>
      <c r="AI46" s="33">
        <f>IF(D6L1539C15=0,0,D6L1539C11/D6L1539C15)</f>
        <v>1.0805281180197987E-2</v>
      </c>
      <c r="AJ46" s="16" t="s">
        <v>40133</v>
      </c>
      <c r="AK46" s="33">
        <f>IF(D6L1539C5=0,0,D6L1539C11/D6L1539C5)</f>
        <v>1.5447844074392113E-2</v>
      </c>
      <c r="AL46" s="16" t="s">
        <v>40134</v>
      </c>
      <c r="AM46" s="33">
        <f>D6L1539C8*CHOOSE(MIN(D6L1539C9,RUN_YEARS),B7L815C4,B7L815C13,B7L815C22,B7L815C31,B7L815C40)</f>
        <v>8.2386683675563184</v>
      </c>
      <c r="AN46" s="16" t="s">
        <v>40135</v>
      </c>
      <c r="AO46" s="33">
        <f>D6L1539C8-D6L1539C18</f>
        <v>40.600587251564733</v>
      </c>
      <c r="AP46" s="16" t="s">
        <v>40136</v>
      </c>
      <c r="AQ46" s="33">
        <f>CHOOSE(MIN(D6L1539C9,RUN_YEARS),B7L815C2,B7L815C11,B7L815C20,B7L815C29,B7L815C38)</f>
        <v>10.166409610841804</v>
      </c>
      <c r="AR46" s="16" t="s">
        <v>40137</v>
      </c>
      <c r="AS46" s="33">
        <f>IF(D6L1539C20=0,0,D6L1539C18/D6L1539C20)</f>
        <v>0.81038131286490001</v>
      </c>
      <c r="AT46" s="16" t="s">
        <v>40138</v>
      </c>
      <c r="AU46" s="33">
        <f>IF(D6L1539C5=0,0,D6L1539C18/D6L1539C5)</f>
        <v>0.10121368472697358</v>
      </c>
      <c r="AV46" s="16" t="s">
        <v>40139</v>
      </c>
      <c r="AW46" s="33">
        <f>CHOOSE(MIN(D6L1539C9,RUN_YEARS),B7L815C1,B7L815C10,B7L815C19,B7L815C28,B7L815C37)</f>
        <v>50.100596604370764</v>
      </c>
      <c r="AX46" s="16" t="s">
        <v>40140</v>
      </c>
      <c r="AY46" s="33">
        <f>IF(D6L1539C23=0,0,D6L1539C19/D6L1539C23)</f>
        <v>0.81038131286490001</v>
      </c>
      <c r="AZ46" s="16" t="s">
        <v>40141</v>
      </c>
      <c r="BA46" s="33">
        <f>IF(D6L1539C5=0,0,D6L1539C19/D6L1539C5)</f>
        <v>0.49878631527302641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120.69140028376977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101.04507982448575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42.382663975722707</v>
      </c>
      <c r="R47" s="16" t="s">
        <v>40145</v>
      </c>
      <c r="S47" s="15">
        <f>SUM(D6L1538C8:D6L1539C8)</f>
        <v>58.662415848763061</v>
      </c>
      <c r="U47" s="21" t="str">
        <f>NULL_VALUE</f>
        <v>n/a</v>
      </c>
      <c r="V47" s="16" t="s">
        <v>40146</v>
      </c>
      <c r="W47" s="33">
        <f>SUM(D6L1538C10:D6L1539C10)</f>
        <v>40.745862014336907</v>
      </c>
      <c r="X47" s="16" t="s">
        <v>40147</v>
      </c>
      <c r="Y47" s="33">
        <f>SUM(D6L1538C11:D6L1539C11)</f>
        <v>1.6368019613857996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5.4097002143304439E-3</v>
      </c>
      <c r="AD47" s="16" t="s">
        <v>40149</v>
      </c>
      <c r="AE47" s="33">
        <f>IF(D6L1540C5=0,0,D6L1540C10/D6L1540C5)</f>
        <v>0.40324439433480624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1.406522055725918E-2</v>
      </c>
      <c r="AJ47" s="16" t="s">
        <v>40151</v>
      </c>
      <c r="AK47" s="33">
        <f>IF(D6L1540C5=0,0,D6L1540C11/D6L1540C5)</f>
        <v>1.6198729955272512E-2</v>
      </c>
      <c r="AL47" s="16" t="s">
        <v>40152</v>
      </c>
      <c r="AM47" s="33">
        <f>SUM(D6L1538C18:D6L1539C18)</f>
        <v>9.8957321050655374</v>
      </c>
      <c r="AN47" s="16" t="s">
        <v>40153</v>
      </c>
      <c r="AO47" s="33">
        <f>SUM(D6L1538C19:D6L1539C19)</f>
        <v>48.766683743697513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0.97337530985495535</v>
      </c>
      <c r="AT47" s="16" t="s">
        <v>40155</v>
      </c>
      <c r="AU47" s="33">
        <f>IF(D6L1540C5=0,0,D6L1540C18/D6L1540C5)</f>
        <v>9.7933834306967948E-2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0.97337530985495535</v>
      </c>
      <c r="AZ47" s="16" t="s">
        <v>40157</v>
      </c>
      <c r="BA47" s="33">
        <f>IF(D6L1540C5=0,0,D6L1540C19/D6L1540C5)</f>
        <v>0.48262304140295331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1814.4806448536592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1356.3029820420252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614.21161508449234</v>
      </c>
      <c r="R48" s="16" t="s">
        <v>40162</v>
      </c>
      <c r="S48" s="15">
        <f>SUM(D6L1528C8,D6L1537C8,D6L1540C8)</f>
        <v>742.09136695753273</v>
      </c>
      <c r="U48" s="21" t="str">
        <f>NULL_VALUE</f>
        <v>n/a</v>
      </c>
      <c r="V48" s="16" t="s">
        <v>40163</v>
      </c>
      <c r="W48" s="33">
        <f>SUM(D6L1528C10,D6L1537C10,D6L1540C10)</f>
        <v>589.65906131386316</v>
      </c>
      <c r="X48" s="16" t="s">
        <v>40164</v>
      </c>
      <c r="Y48" s="33">
        <f>SUM(D6L1528C11,D6L1537C11,D6L1540C11)</f>
        <v>24.552553770629078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7.2265516672380486E-2</v>
      </c>
      <c r="AD48" s="16" t="s">
        <v>40166</v>
      </c>
      <c r="AE48" s="33">
        <f>IF(D6L1541C5=0,0,D6L1541C10/D6L1541C5)</f>
        <v>0.43475467437672605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0.18789034334818913</v>
      </c>
      <c r="AJ48" s="16" t="s">
        <v>40168</v>
      </c>
      <c r="AK48" s="33">
        <f>IF(D6L1541C5=0,0,D6L1541C11/D6L1541C5)</f>
        <v>1.8102558274747136E-2</v>
      </c>
      <c r="AL48" s="16" t="s">
        <v>40169</v>
      </c>
      <c r="AM48" s="33">
        <f>SUM(D6L1528C18,D6L1537C18,D6L1540C18)</f>
        <v>119.9812344698944</v>
      </c>
      <c r="AN48" s="16" t="s">
        <v>40170</v>
      </c>
      <c r="AO48" s="33">
        <f>SUM(D6L1528C19,D6L1537C19,D6L1540C19)</f>
        <v>622.11013248763823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11.154347167113349</v>
      </c>
      <c r="AT48" s="16" t="s">
        <v>40172</v>
      </c>
      <c r="AU48" s="33">
        <f>IF(D6L1541C5=0,0,D6L1541C18/D6L1541C5)</f>
        <v>8.8461970561513351E-2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11.154347167113347</v>
      </c>
      <c r="AZ48" s="16" t="s">
        <v>40174</v>
      </c>
      <c r="BA48" s="33">
        <f>IF(D6L1541C5=0,0,D6L1541C19/D6L1541C5)</f>
        <v>0.45868079678701323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EABED-9137-4870-8CC1-070A5CBC092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9523.3333333333339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310.26246399257622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12.680745743142836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139.14577309440782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0.49938676835045426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8789.6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292.74156282709805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11.606298334674738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134.32344071401781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0.49938676835045426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8789.6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292.74156282709805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11.606298334674738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134.32344071401781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0.49737223867292524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10357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329.33365585020158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13.979488096055304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148.93316143458208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0.21743042217524225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8789.6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292.74156282709805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11.606298334674738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134.32344071401781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0.49938676835045426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8789.6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292.74156282709805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11.606298334674738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134.32344071401781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0.49737223867292524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10357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329.33365585020158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13.979488096055304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148.93316143458208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0.49737223867292524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10357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329.33365585020158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13.979488096055304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148.93316143458208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0.49737223867292524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10357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329.33365585020158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13.979488096055304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148.93316143458208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0.49737223867292524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10357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329.33365585020158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13.979488096055304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148.93316143458208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0.49737223867292524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10357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329.33365585020158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13.979488096055304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148.93316143458208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0.49737223867292524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10357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329.33365585020158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13.979488096055304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148.93316143458208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10357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329.33365585020158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13.979488096055304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148.93316143458208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0.49938676835045426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8789.6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292.74156282709805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11.606298334674738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134.32344071401781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0.51079460580946057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9523.3333333333339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310.26246399257622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12.680745743142836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139.14577309440782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0.21838298522520463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9523.3333333333339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310.26246399257622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12.680745743142836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139.14577309440782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9523.3333333333339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310.26246399257622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12.680745743142836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139.14577309440782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0.2062241192447358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10357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329.33365585020158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13.979488096055304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148.93316143458208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0.21838298522520463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9523.3333333333339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310.26246399257622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12.680745743142836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139.14577309440782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0.2062241192447358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10357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329.33365585020158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13.979488096055304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148.93316143458208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0.2062241192447358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10357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329.33365585020158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13.979488096055304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148.93316143458208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0.2062241192447358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10357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329.33365585020158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13.979488096055304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148.93316143458208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0.2062241192447358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10357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329.33365585020158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13.979488096055304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148.93316143458208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0.2062241192447358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10357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329.33365585020158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13.979488096055304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148.93316143458208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0.2062241192447358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10357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329.33365585020158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13.979488096055304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148.93316143458208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10357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329.33365585020158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13.979488096055304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148.93316143458208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9523.3333333333339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310.26246399257622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12.680745743142836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139.14577309440782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10357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329.33365585020158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13.979488096055304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148.93316143458208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10357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329.33365585020158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13.979488096055304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148.93316143458208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10357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329.33365585020158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13.979488096055304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148.93316143458208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10357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329.33365585020158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13.979488096055304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148.93316143458208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1386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1386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554.4</v>
      </c>
      <c r="R40" s="16" t="s">
        <v>40840</v>
      </c>
      <c r="S40" s="15">
        <f>D6L1633C5-D6L1633C7</f>
        <v>831.6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512.06490858546567</v>
      </c>
      <c r="X40" s="16" t="s">
        <v>40842</v>
      </c>
      <c r="Y40" s="33">
        <f>D6L1633C7-D6L1633C10</f>
        <v>42.335091414534304</v>
      </c>
      <c r="Z40" s="16" t="s">
        <v>40843</v>
      </c>
      <c r="AA40" s="33">
        <f>CHOOSE(MIN(D6L1633C9,RUN_YEARS),B7L812C7,B7L812C16,B7L812C25,B7L812C34,B7L812C43)</f>
        <v>10357</v>
      </c>
      <c r="AB40" s="16" t="s">
        <v>40844</v>
      </c>
      <c r="AC40" s="33">
        <f>IF(D6L1633C12=0,0,D6L1633C10/D6L1633C12)</f>
        <v>4.9441431745241446E-2</v>
      </c>
      <c r="AD40" s="16" t="s">
        <v>40845</v>
      </c>
      <c r="AE40" s="33">
        <f>IF(D6L1633C5=0,0,D6L1633C10/D6L1633C5)</f>
        <v>0.36945520099961449</v>
      </c>
      <c r="AF40" s="16" t="s">
        <v>40846</v>
      </c>
      <c r="AG40" s="33">
        <f>CHOOSE(MIN(D6L1633C9,RUN_YEARS),B7L812C5,B7L812C14,B7L812C23,B7L812C32,B7L812C41)</f>
        <v>329.33365585020158</v>
      </c>
      <c r="AH40" s="16" t="s">
        <v>40847</v>
      </c>
      <c r="AI40" s="33">
        <f>IF(D6L1633C15=0,0,D6L1633C11/D6L1633C15)</f>
        <v>0.12854772253762778</v>
      </c>
      <c r="AJ40" s="16" t="s">
        <v>40848</v>
      </c>
      <c r="AK40" s="33">
        <f>IF(D6L1633C5=0,0,D6L1633C11/D6L1633C5)</f>
        <v>3.0544799000385502E-2</v>
      </c>
      <c r="AL40" s="16" t="s">
        <v>40849</v>
      </c>
      <c r="AM40" s="33">
        <f>D6L1633C8*CHOOSE(MIN(D6L1633C9,RUN_YEARS),B7L812C4,B7L812C13,B7L812C22,B7L812C31,B7L812C40)</f>
        <v>71.359359350995817</v>
      </c>
      <c r="AN40" s="16" t="s">
        <v>40850</v>
      </c>
      <c r="AO40" s="33">
        <f>D6L1633C8-D6L1633C18</f>
        <v>760.24064064900426</v>
      </c>
      <c r="AP40" s="16" t="s">
        <v>40851</v>
      </c>
      <c r="AQ40" s="33">
        <f>CHOOSE(MIN(D6L1633C9,RUN_YEARS),B7L812C2,B7L812C11,B7L812C20,B7L812C29,B7L812C38)</f>
        <v>13.979488096055304</v>
      </c>
      <c r="AR40" s="16" t="s">
        <v>40852</v>
      </c>
      <c r="AS40" s="33">
        <f>IF(D6L1633C20=0,0,D6L1633C18/D6L1633C20)</f>
        <v>5.1045759945338638</v>
      </c>
      <c r="AT40" s="16" t="s">
        <v>40853</v>
      </c>
      <c r="AU40" s="33">
        <f>IF(D6L1633C5=0,0,D6L1633C18/D6L1633C5)</f>
        <v>5.1485829257572738E-2</v>
      </c>
      <c r="AV40" s="16" t="s">
        <v>40854</v>
      </c>
      <c r="AW40" s="33">
        <f>CHOOSE(MIN(D6L1633C9,RUN_YEARS),B7L812C1,B7L812C10,B7L812C19,B7L812C28,B7L812C37)</f>
        <v>148.93316143458208</v>
      </c>
      <c r="AX40" s="16" t="s">
        <v>40855</v>
      </c>
      <c r="AY40" s="33">
        <f>IF(D6L1633C23=0,0,D6L1633C19/D6L1633C23)</f>
        <v>5.1045759945338638</v>
      </c>
      <c r="AZ40" s="16" t="s">
        <v>40856</v>
      </c>
      <c r="BA40" s="33">
        <f>IF(D6L1633C5=0,0,D6L1633C19/D6L1633C5)</f>
        <v>0.54851417074242736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2784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2784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2784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10357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329.33365585020158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238.89424775513749</v>
      </c>
      <c r="AN41" s="16" t="s">
        <v>40869</v>
      </c>
      <c r="AO41" s="33">
        <f>D6L1634C8-D6L1634C18</f>
        <v>2545.1057522448627</v>
      </c>
      <c r="AP41" s="16" t="s">
        <v>40870</v>
      </c>
      <c r="AQ41" s="33">
        <f>CHOOSE(MIN(D6L1634C9,RUN_YEARS),B7L812C2,B7L812C11,B7L812C20,B7L812C29,B7L812C38)</f>
        <v>13.979488096055304</v>
      </c>
      <c r="AR41" s="16" t="s">
        <v>40871</v>
      </c>
      <c r="AS41" s="33">
        <f>IF(D6L1634C20=0,0,D6L1634C18/D6L1634C20)</f>
        <v>17.088912420373106</v>
      </c>
      <c r="AT41" s="16" t="s">
        <v>40872</v>
      </c>
      <c r="AU41" s="33">
        <f>IF(D6L1634C5=0,0,D6L1634C18/D6L1634C5)</f>
        <v>8.5809715429287892E-2</v>
      </c>
      <c r="AV41" s="16" t="s">
        <v>40873</v>
      </c>
      <c r="AW41" s="33">
        <f>CHOOSE(MIN(D6L1634C9,RUN_YEARS),B7L812C1,B7L812C10,B7L812C19,B7L812C28,B7L812C37)</f>
        <v>148.93316143458208</v>
      </c>
      <c r="AX41" s="16" t="s">
        <v>40874</v>
      </c>
      <c r="AY41" s="33">
        <f>IF(D6L1634C23=0,0,D6L1634C19/D6L1634C23)</f>
        <v>17.088912420373109</v>
      </c>
      <c r="AZ41" s="16" t="s">
        <v>40875</v>
      </c>
      <c r="BA41" s="33">
        <f>IF(D6L1634C5=0,0,D6L1634C19/D6L1634C5)</f>
        <v>0.91419028457071216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10357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329.33365585020158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13.979488096055304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148.93316143458208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-15763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-15763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-15763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10357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329.33365585020158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-1352.618544311865</v>
      </c>
      <c r="AN43" s="16" t="s">
        <v>40910</v>
      </c>
      <c r="AO43" s="33">
        <f>D6L1636C8-D6L1636C18</f>
        <v>-14410.381455688135</v>
      </c>
      <c r="AP43" s="16" t="s">
        <v>40911</v>
      </c>
      <c r="AQ43" s="33">
        <f>CHOOSE(MIN(D6L1636C9,RUN_YEARS),B7L812C2,B7L812C11,B7L812C20,B7L812C29,B7L812C38)</f>
        <v>13.979488096055304</v>
      </c>
      <c r="AR43" s="16" t="s">
        <v>40912</v>
      </c>
      <c r="AS43" s="33">
        <f>IF(D6L1636C20=0,0,D6L1636C18/D6L1636C20)</f>
        <v>-96.757373018082362</v>
      </c>
      <c r="AT43" s="16" t="s">
        <v>40913</v>
      </c>
      <c r="AU43" s="33">
        <f>IF(D6L1636C5=0,0,D6L1636C18/D6L1636C5)</f>
        <v>8.5809715429287892E-2</v>
      </c>
      <c r="AV43" s="16" t="s">
        <v>40914</v>
      </c>
      <c r="AW43" s="33">
        <f>CHOOSE(MIN(D6L1636C9,RUN_YEARS),B7L812C1,B7L812C10,B7L812C19,B7L812C28,B7L812C37)</f>
        <v>148.93316143458208</v>
      </c>
      <c r="AX43" s="16" t="s">
        <v>40915</v>
      </c>
      <c r="AY43" s="33">
        <f>IF(D6L1636C23=0,0,D6L1636C19/D6L1636C23)</f>
        <v>-96.757373018082362</v>
      </c>
      <c r="AZ43" s="16" t="s">
        <v>40916</v>
      </c>
      <c r="BA43" s="33">
        <f>IF(D6L1636C5=0,0,D6L1636C19/D6L1636C5)</f>
        <v>0.91419028457071216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-11593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-11593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554.4</v>
      </c>
      <c r="R44" s="16" t="s">
        <v>40920</v>
      </c>
      <c r="S44" s="15">
        <f>SUM(D6L1629C8:D6L1636C8)</f>
        <v>-12147.4</v>
      </c>
      <c r="U44" s="21" t="str">
        <f>NULL_VALUE</f>
        <v>n/a</v>
      </c>
      <c r="V44" s="16" t="s">
        <v>40921</v>
      </c>
      <c r="W44" s="33">
        <f>SUM(D6L1629C10:D6L1636C10)</f>
        <v>512.06490858546567</v>
      </c>
      <c r="X44" s="16" t="s">
        <v>40922</v>
      </c>
      <c r="Y44" s="33">
        <f>SUM(D6L1629C11:D6L1636C11)</f>
        <v>42.335091414534304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4.9441431745241446E-2</v>
      </c>
      <c r="AD44" s="16" t="s">
        <v>40924</v>
      </c>
      <c r="AE44" s="33">
        <f>IF(D6L1637C5=0,0,D6L1637C10/D6L1637C5)</f>
        <v>-4.4170181021777423E-2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0.12854772253762778</v>
      </c>
      <c r="AJ44" s="16" t="s">
        <v>40926</v>
      </c>
      <c r="AK44" s="33">
        <f>IF(D6L1637C5=0,0,D6L1637C11/D6L1637C5)</f>
        <v>-3.6517805067311569E-3</v>
      </c>
      <c r="AL44" s="16" t="s">
        <v>40927</v>
      </c>
      <c r="AM44" s="33">
        <f>SUM(D6L1629C18:D6L1636C18)</f>
        <v>-1042.3649372057316</v>
      </c>
      <c r="AN44" s="16" t="s">
        <v>40928</v>
      </c>
      <c r="AO44" s="33">
        <f>SUM(D6L1629C19:D6L1636C19)</f>
        <v>-11105.035062794268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-74.563884603175396</v>
      </c>
      <c r="AT44" s="16" t="s">
        <v>40930</v>
      </c>
      <c r="AU44" s="33">
        <f>IF(D6L1637C5=0,0,D6L1637C18/D6L1637C5)</f>
        <v>8.9913304339319558E-2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-74.563884603175381</v>
      </c>
      <c r="AZ44" s="16" t="s">
        <v>40932</v>
      </c>
      <c r="BA44" s="33">
        <f>IF(D6L1637C5=0,0,D6L1637C19/D6L1637C5)</f>
        <v>0.95790865718918905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10357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329.33365585020158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13.979488096055304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148.93316143458208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948.37233788702054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948.37233788702054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379.34893515480826</v>
      </c>
      <c r="R46" s="16" t="s">
        <v>40957</v>
      </c>
      <c r="S46" s="15">
        <f>D6L1639C5-D6L1639C7</f>
        <v>569.02340273221228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350.38109271652354</v>
      </c>
      <c r="X46" s="16" t="s">
        <v>40959</v>
      </c>
      <c r="Y46" s="33">
        <f>D6L1639C7-D6L1639C10</f>
        <v>28.96784243828472</v>
      </c>
      <c r="Z46" s="16" t="s">
        <v>40960</v>
      </c>
      <c r="AA46" s="33">
        <f>CHOOSE(MIN(D6L1639C9,RUN_YEARS),B7L812C7,B7L812C16,B7L812C25,B7L812C34,B7L812C43)</f>
        <v>10357</v>
      </c>
      <c r="AB46" s="16" t="s">
        <v>40961</v>
      </c>
      <c r="AC46" s="33">
        <f>IF(D6L1639C12=0,0,D6L1639C10/D6L1639C12)</f>
        <v>3.3830365232839964E-2</v>
      </c>
      <c r="AD46" s="16" t="s">
        <v>40962</v>
      </c>
      <c r="AE46" s="33">
        <f>IF(D6L1639C5=0,0,D6L1639C10/D6L1639C5)</f>
        <v>0.36945520099961454</v>
      </c>
      <c r="AF46" s="16" t="s">
        <v>40963</v>
      </c>
      <c r="AG46" s="33">
        <f>CHOOSE(MIN(D6L1639C9,RUN_YEARS),B7L812C5,B7L812C14,B7L812C23,B7L812C32,B7L812C41)</f>
        <v>329.33365585020158</v>
      </c>
      <c r="AH46" s="16" t="s">
        <v>40964</v>
      </c>
      <c r="AI46" s="33">
        <f>IF(D6L1639C15=0,0,D6L1639C11/D6L1639C15)</f>
        <v>8.7958949605383877E-2</v>
      </c>
      <c r="AJ46" s="16" t="s">
        <v>40965</v>
      </c>
      <c r="AK46" s="33">
        <f>IF(D6L1639C5=0,0,D6L1639C11/D6L1639C5)</f>
        <v>3.0544799000385495E-2</v>
      </c>
      <c r="AL46" s="16" t="s">
        <v>40966</v>
      </c>
      <c r="AM46" s="33">
        <f>D6L1639C8*CHOOSE(MIN(D6L1639C9,RUN_YEARS),B7L812C4,B7L812C13,B7L812C22,B7L812C31,B7L812C40)</f>
        <v>48.827736261056216</v>
      </c>
      <c r="AN46" s="16" t="s">
        <v>40967</v>
      </c>
      <c r="AO46" s="33">
        <f>D6L1639C8-D6L1639C18</f>
        <v>520.19566647115607</v>
      </c>
      <c r="AP46" s="16" t="s">
        <v>40968</v>
      </c>
      <c r="AQ46" s="33">
        <f>CHOOSE(MIN(D6L1639C9,RUN_YEARS),B7L812C2,B7L812C11,B7L812C20,B7L812C29,B7L812C38)</f>
        <v>13.979488096055304</v>
      </c>
      <c r="AR46" s="16" t="s">
        <v>40969</v>
      </c>
      <c r="AS46" s="33">
        <f>IF(D6L1639C20=0,0,D6L1639C18/D6L1639C20)</f>
        <v>3.4928128931154712</v>
      </c>
      <c r="AT46" s="16" t="s">
        <v>40970</v>
      </c>
      <c r="AU46" s="33">
        <f>IF(D6L1639C5=0,0,D6L1639C18/D6L1639C5)</f>
        <v>5.1485829257572731E-2</v>
      </c>
      <c r="AV46" s="16" t="s">
        <v>40971</v>
      </c>
      <c r="AW46" s="33">
        <f>CHOOSE(MIN(D6L1639C9,RUN_YEARS),B7L812C1,B7L812C10,B7L812C19,B7L812C28,B7L812C37)</f>
        <v>148.93316143458208</v>
      </c>
      <c r="AX46" s="16" t="s">
        <v>40972</v>
      </c>
      <c r="AY46" s="33">
        <f>IF(D6L1639C23=0,0,D6L1639C19/D6L1639C23)</f>
        <v>3.4928128931154707</v>
      </c>
      <c r="AZ46" s="16" t="s">
        <v>40973</v>
      </c>
      <c r="BA46" s="33">
        <f>IF(D6L1639C5=0,0,D6L1639C19/D6L1639C5)</f>
        <v>0.54851417074242725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948.37233788702054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948.37233788702054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379.34893515480826</v>
      </c>
      <c r="R47" s="16" t="s">
        <v>40977</v>
      </c>
      <c r="S47" s="15">
        <f>SUM(D6L1638C8:D6L1639C8)</f>
        <v>569.02340273221228</v>
      </c>
      <c r="U47" s="21" t="str">
        <f>NULL_VALUE</f>
        <v>n/a</v>
      </c>
      <c r="V47" s="16" t="s">
        <v>40978</v>
      </c>
      <c r="W47" s="33">
        <f>SUM(D6L1638C10:D6L1639C10)</f>
        <v>350.38109271652354</v>
      </c>
      <c r="X47" s="16" t="s">
        <v>40979</v>
      </c>
      <c r="Y47" s="33">
        <f>SUM(D6L1638C11:D6L1639C11)</f>
        <v>28.96784243828472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3.3830365232839964E-2</v>
      </c>
      <c r="AD47" s="16" t="s">
        <v>40981</v>
      </c>
      <c r="AE47" s="33">
        <f>IF(D6L1640C5=0,0,D6L1640C10/D6L1640C5)</f>
        <v>0.36945520099961454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8.7958949605383877E-2</v>
      </c>
      <c r="AJ47" s="16" t="s">
        <v>40983</v>
      </c>
      <c r="AK47" s="33">
        <f>IF(D6L1640C5=0,0,D6L1640C11/D6L1640C5)</f>
        <v>3.0544799000385495E-2</v>
      </c>
      <c r="AL47" s="16" t="s">
        <v>40984</v>
      </c>
      <c r="AM47" s="33">
        <f>SUM(D6L1638C18:D6L1639C18)</f>
        <v>48.827736261056216</v>
      </c>
      <c r="AN47" s="16" t="s">
        <v>40985</v>
      </c>
      <c r="AO47" s="33">
        <f>SUM(D6L1638C19:D6L1639C19)</f>
        <v>520.19566647115607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3.4928128931154712</v>
      </c>
      <c r="AT47" s="16" t="s">
        <v>40987</v>
      </c>
      <c r="AU47" s="33">
        <f>IF(D6L1640C5=0,0,D6L1640C18/D6L1640C5)</f>
        <v>5.1485829257572731E-2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3.4928128931154707</v>
      </c>
      <c r="AZ47" s="16" t="s">
        <v>40989</v>
      </c>
      <c r="BA47" s="33">
        <f>IF(D6L1640C5=0,0,D6L1640C19/D6L1640C5)</f>
        <v>0.54851417074242725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-10644.62766211298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-10644.62766211298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933.74893515480824</v>
      </c>
      <c r="R48" s="16" t="s">
        <v>40994</v>
      </c>
      <c r="S48" s="15">
        <f>SUM(D6L1628C8,D6L1637C8,D6L1640C8)</f>
        <v>-11578.376597267787</v>
      </c>
      <c r="U48" s="21" t="str">
        <f>NULL_VALUE</f>
        <v>n/a</v>
      </c>
      <c r="V48" s="16" t="s">
        <v>40995</v>
      </c>
      <c r="W48" s="33">
        <f>SUM(D6L1628C10,D6L1637C10,D6L1640C10)</f>
        <v>862.44600130198921</v>
      </c>
      <c r="X48" s="16" t="s">
        <v>40996</v>
      </c>
      <c r="Y48" s="33">
        <f>SUM(D6L1628C11,D6L1637C11,D6L1640C11)</f>
        <v>71.302933852819024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8.3271796978081403E-2</v>
      </c>
      <c r="AD48" s="16" t="s">
        <v>40998</v>
      </c>
      <c r="AE48" s="33">
        <f>IF(D6L1641C5=0,0,D6L1641C10/D6L1641C5)</f>
        <v>-8.102171618192533E-2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0.21650667214301167</v>
      </c>
      <c r="AJ48" s="16" t="s">
        <v>41000</v>
      </c>
      <c r="AK48" s="33">
        <f>IF(D6L1641C5=0,0,D6L1641C11/D6L1641C5)</f>
        <v>-6.6984901789101424E-3</v>
      </c>
      <c r="AL48" s="16" t="s">
        <v>41001</v>
      </c>
      <c r="AM48" s="33">
        <f>SUM(D6L1628C18,D6L1637C18,D6L1640C18)</f>
        <v>-993.53720094467542</v>
      </c>
      <c r="AN48" s="16" t="s">
        <v>41002</v>
      </c>
      <c r="AO48" s="33">
        <f>SUM(D6L1628C19,D6L1637C19,D6L1640C19)</f>
        <v>-10584.839396323112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-71.071071710059925</v>
      </c>
      <c r="AT48" s="16" t="s">
        <v>41004</v>
      </c>
      <c r="AU48" s="33">
        <f>IF(D6L1641C5=0,0,D6L1641C18/D6L1641C5)</f>
        <v>9.3336961374509572E-2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-71.071071710059911</v>
      </c>
      <c r="AZ48" s="16" t="s">
        <v>41006</v>
      </c>
      <c r="BA48" s="33">
        <f>IF(D6L1641C5=0,0,D6L1641C19/D6L1641C5)</f>
        <v>0.9943832449863258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2A731-BC4C-4464-B666-DB7CAF00F5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382266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24761.506182850419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509.0043352028253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10562.801748169168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0.49938676835045426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386838.2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24310.988338162537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510.80362660969485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10636.082471079735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0.49938676835045426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386838.2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24310.988338162537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510.80362660969485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10636.082471079735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0.49737223867292524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352177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23780.60850498189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475.35523599541074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9815.8209628621607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0.21743042217524225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386838.2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24310.988338162537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510.80362660969485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10636.082471079735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0.49938676835045426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386838.2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24310.988338162537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510.80362660969485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10636.082471079735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0.49737223867292524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352177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23780.60850498189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475.35523599541074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9815.8209628621607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0.49737223867292524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352177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23780.60850498189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475.35523599541074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9815.8209628621607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0.49737223867292524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352177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23780.60850498189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475.35523599541074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9815.8209628621607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0.49737223867292524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352177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23780.60850498189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475.35523599541074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9815.8209628621607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0.49737223867292524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352177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23780.60850498189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475.35523599541074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9815.8209628621607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0.49737223867292524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352177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23780.60850498189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475.35523599541074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9815.8209628621607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352177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23780.60850498189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475.35523599541074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9815.8209628621607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0.49938676835045426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386838.2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24310.988338162537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510.80362660969485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10636.082471079735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0.51079460580946057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382266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24761.506182850419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509.0043352028253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10562.801748169168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0.21838298522520463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382266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24761.506182850419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509.0043352028253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10562.801748169168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382266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24761.506182850419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509.0043352028253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10562.801748169168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0.2062241192447358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352177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23780.60850498189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475.35523599541074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9815.8209628621607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0.21838298522520463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382266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24761.506182850419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509.0043352028253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10562.801748169168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0.2062241192447358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352177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23780.60850498189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475.35523599541074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9815.8209628621607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0.2062241192447358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352177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23780.60850498189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475.35523599541074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9815.8209628621607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0.2062241192447358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352177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23780.60850498189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475.35523599541074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9815.8209628621607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0.2062241192447358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352177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23780.60850498189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475.35523599541074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9815.8209628621607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0.2062241192447358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352177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23780.60850498189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475.35523599541074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9815.8209628621607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0.2062241192447358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352177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23780.60850498189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475.35523599541074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9815.8209628621607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352177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23780.60850498189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475.35523599541074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9815.8209628621607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382266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24761.506182850419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509.0043352028253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10562.801748169168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352177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23780.60850498189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475.35523599541074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9815.8209628621607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352177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23780.60850498189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475.35523599541074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9815.8209628621607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352177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23780.60850498189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475.35523599541074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9815.8209628621607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352177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23780.60850498189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475.35523599541074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9815.8209628621607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-19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-19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-7.6000000000000005</v>
      </c>
      <c r="R40" s="16" t="s">
        <v>41675</v>
      </c>
      <c r="S40" s="15">
        <f>D6L1733C5-D6L1733C7</f>
        <v>-11.399999999999999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-6.4649822385426745</v>
      </c>
      <c r="X40" s="16" t="s">
        <v>41677</v>
      </c>
      <c r="Y40" s="33">
        <f>D6L1733C7-D6L1733C10</f>
        <v>-1.135017761457326</v>
      </c>
      <c r="Z40" s="16" t="s">
        <v>41678</v>
      </c>
      <c r="AA40" s="33">
        <f>CHOOSE(MIN(D6L1733C9,RUN_YEARS),B7L816C7,B7L816C16,B7L816C25,B7L816C34,B7L816C43)</f>
        <v>352177</v>
      </c>
      <c r="AB40" s="16" t="s">
        <v>41679</v>
      </c>
      <c r="AC40" s="33">
        <f>IF(D6L1733C12=0,0,D6L1733C10/D6L1733C12)</f>
        <v>-1.8357196064884062E-5</v>
      </c>
      <c r="AD40" s="16" t="s">
        <v>41680</v>
      </c>
      <c r="AE40" s="33">
        <f>IF(D6L1733C5=0,0,D6L1733C10/D6L1733C5)</f>
        <v>0.34026222308119342</v>
      </c>
      <c r="AF40" s="16" t="s">
        <v>41681</v>
      </c>
      <c r="AG40" s="33">
        <f>CHOOSE(MIN(D6L1733C9,RUN_YEARS),B7L816C5,B7L816C14,B7L816C23,B7L816C32,B7L816C41)</f>
        <v>23780.60850498189</v>
      </c>
      <c r="AH40" s="16" t="s">
        <v>41682</v>
      </c>
      <c r="AI40" s="33">
        <f>IF(D6L1733C15=0,0,D6L1733C11/D6L1733C15)</f>
        <v>-4.7728709768698595E-5</v>
      </c>
      <c r="AJ40" s="16" t="s">
        <v>41683</v>
      </c>
      <c r="AK40" s="33">
        <f>IF(D6L1733C5=0,0,D6L1733C11/D6L1733C5)</f>
        <v>5.9737776918806634E-2</v>
      </c>
      <c r="AL40" s="16" t="s">
        <v>41684</v>
      </c>
      <c r="AM40" s="33">
        <f>D6L1733C8*CHOOSE(MIN(D6L1733C9,RUN_YEARS),B7L816C4,B7L816C13,B7L816C22,B7L816C31,B7L816C40)</f>
        <v>-0.526572433085856</v>
      </c>
      <c r="AN40" s="16" t="s">
        <v>41685</v>
      </c>
      <c r="AO40" s="33">
        <f>D6L1733C8-D6L1733C18</f>
        <v>-10.873427566914142</v>
      </c>
      <c r="AP40" s="16" t="s">
        <v>41686</v>
      </c>
      <c r="AQ40" s="33">
        <f>CHOOSE(MIN(D6L1733C9,RUN_YEARS),B7L816C2,B7L816C11,B7L816C20,B7L816C29,B7L816C38)</f>
        <v>475.35523599541074</v>
      </c>
      <c r="AR40" s="16" t="s">
        <v>41687</v>
      </c>
      <c r="AS40" s="33">
        <f>IF(D6L1733C20=0,0,D6L1733C18/D6L1733C20)</f>
        <v>-1.10774509926917E-3</v>
      </c>
      <c r="AT40" s="16" t="s">
        <v>41688</v>
      </c>
      <c r="AU40" s="33">
        <f>IF(D6L1733C5=0,0,D6L1733C18/D6L1733C5)</f>
        <v>2.7714338583466103E-2</v>
      </c>
      <c r="AV40" s="16" t="s">
        <v>41689</v>
      </c>
      <c r="AW40" s="33">
        <f>CHOOSE(MIN(D6L1733C9,RUN_YEARS),B7L816C1,B7L816C10,B7L816C19,B7L816C28,B7L816C37)</f>
        <v>9815.8209628621607</v>
      </c>
      <c r="AX40" s="16" t="s">
        <v>41690</v>
      </c>
      <c r="AY40" s="33">
        <f>IF(D6L1733C23=0,0,D6L1733C19/D6L1733C23)</f>
        <v>-1.1077450992691697E-3</v>
      </c>
      <c r="AZ40" s="16" t="s">
        <v>41691</v>
      </c>
      <c r="BA40" s="33">
        <f>IF(D6L1733C5=0,0,D6L1733C19/D6L1733C5)</f>
        <v>0.57228566141653381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352177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23780.60850498189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475.35523599541074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9815.8209628621607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-19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-19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-7.6000000000000005</v>
      </c>
      <c r="R44" s="16" t="s">
        <v>41714</v>
      </c>
      <c r="S44" s="15">
        <f>SUM(D6L1729C8:D6L1736C8)</f>
        <v>-11.399999999999999</v>
      </c>
      <c r="U44" s="21" t="str">
        <f>NULL_VALUE</f>
        <v>n/a</v>
      </c>
      <c r="V44" s="16" t="s">
        <v>41715</v>
      </c>
      <c r="W44" s="33">
        <f>SUM(D6L1729C10:D6L1736C10)</f>
        <v>-6.4649822385426745</v>
      </c>
      <c r="X44" s="16" t="s">
        <v>41716</v>
      </c>
      <c r="Y44" s="33">
        <f>SUM(D6L1729C11:D6L1736C11)</f>
        <v>-1.135017761457326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-1.8357196064884062E-5</v>
      </c>
      <c r="AD44" s="16" t="s">
        <v>41718</v>
      </c>
      <c r="AE44" s="33">
        <f>IF(D6L1737C5=0,0,D6L1737C10/D6L1737C5)</f>
        <v>0.34026222308119342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-4.7728709768698595E-5</v>
      </c>
      <c r="AJ44" s="16" t="s">
        <v>41720</v>
      </c>
      <c r="AK44" s="33">
        <f>IF(D6L1737C5=0,0,D6L1737C11/D6L1737C5)</f>
        <v>5.9737776918806634E-2</v>
      </c>
      <c r="AL44" s="16" t="s">
        <v>41721</v>
      </c>
      <c r="AM44" s="33">
        <f>SUM(D6L1729C18:D6L1736C18)</f>
        <v>-0.526572433085856</v>
      </c>
      <c r="AN44" s="16" t="s">
        <v>41722</v>
      </c>
      <c r="AO44" s="33">
        <f>SUM(D6L1729C19:D6L1736C19)</f>
        <v>-10.873427566914142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-1.10774509926917E-3</v>
      </c>
      <c r="AT44" s="16" t="s">
        <v>41724</v>
      </c>
      <c r="AU44" s="33">
        <f>IF(D6L1737C5=0,0,D6L1737C18/D6L1737C5)</f>
        <v>2.7714338583466103E-2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-1.1077450992691697E-3</v>
      </c>
      <c r="AZ44" s="16" t="s">
        <v>41726</v>
      </c>
      <c r="BA44" s="33">
        <f>IF(D6L1737C5=0,0,D6L1737C19/D6L1737C5)</f>
        <v>0.57228566141653381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352177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23780.60850498189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475.35523599541074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9815.8209628621607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9.3002775375335354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9.3002775375335354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3.7201110150134142</v>
      </c>
      <c r="R46" s="16" t="s">
        <v>41751</v>
      </c>
      <c r="S46" s="15">
        <f>D6L1739C5-D6L1739C7</f>
        <v>5.5801665225201216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3.1645331101932475</v>
      </c>
      <c r="X46" s="16" t="s">
        <v>41753</v>
      </c>
      <c r="Y46" s="33">
        <f>D6L1739C7-D6L1739C10</f>
        <v>0.55557790482016678</v>
      </c>
      <c r="Z46" s="16" t="s">
        <v>41754</v>
      </c>
      <c r="AA46" s="33">
        <f>CHOOSE(MIN(D6L1739C9,RUN_YEARS),B7L816C7,B7L816C16,B7L816C25,B7L816C34,B7L816C43)</f>
        <v>352177</v>
      </c>
      <c r="AB46" s="16" t="s">
        <v>41755</v>
      </c>
      <c r="AC46" s="33">
        <f>IF(D6L1739C12=0,0,D6L1739C10/D6L1739C12)</f>
        <v>8.9856325375968547E-6</v>
      </c>
      <c r="AD46" s="16" t="s">
        <v>41756</v>
      </c>
      <c r="AE46" s="33">
        <f>IF(D6L1739C5=0,0,D6L1739C10/D6L1739C5)</f>
        <v>0.34026222308119336</v>
      </c>
      <c r="AF46" s="16" t="s">
        <v>41757</v>
      </c>
      <c r="AG46" s="33">
        <f>CHOOSE(MIN(D6L1739C9,RUN_YEARS),B7L816C5,B7L816C14,B7L816C23,B7L816C32,B7L816C41)</f>
        <v>23780.60850498189</v>
      </c>
      <c r="AH46" s="16" t="s">
        <v>41758</v>
      </c>
      <c r="AI46" s="33">
        <f>IF(D6L1739C15=0,0,D6L1739C11/D6L1739C15)</f>
        <v>2.3362644597751848E-5</v>
      </c>
      <c r="AJ46" s="16" t="s">
        <v>41759</v>
      </c>
      <c r="AK46" s="33">
        <f>IF(D6L1739C5=0,0,D6L1739C11/D6L1739C5)</f>
        <v>5.9737776918806648E-2</v>
      </c>
      <c r="AL46" s="16" t="s">
        <v>41760</v>
      </c>
      <c r="AM46" s="33">
        <f>D6L1739C8*CHOOSE(MIN(D6L1739C9,RUN_YEARS),B7L816C4,B7L816C13,B7L816C22,B7L816C31,B7L816C40)</f>
        <v>0.25775104059540882</v>
      </c>
      <c r="AN46" s="16" t="s">
        <v>41761</v>
      </c>
      <c r="AO46" s="33">
        <f>D6L1739C8-D6L1739C18</f>
        <v>5.3224154819247129</v>
      </c>
      <c r="AP46" s="16" t="s">
        <v>41762</v>
      </c>
      <c r="AQ46" s="33">
        <f>CHOOSE(MIN(D6L1739C9,RUN_YEARS),B7L816C2,B7L816C11,B7L816C20,B7L816C29,B7L816C38)</f>
        <v>475.35523599541074</v>
      </c>
      <c r="AR46" s="16" t="s">
        <v>41763</v>
      </c>
      <c r="AS46" s="33">
        <f>IF(D6L1739C20=0,0,D6L1739C18/D6L1739C20)</f>
        <v>5.4222825600241682E-4</v>
      </c>
      <c r="AT46" s="16" t="s">
        <v>41764</v>
      </c>
      <c r="AU46" s="33">
        <f>IF(D6L1739C5=0,0,D6L1739C18/D6L1739C5)</f>
        <v>2.7714338583466107E-2</v>
      </c>
      <c r="AV46" s="16" t="s">
        <v>41765</v>
      </c>
      <c r="AW46" s="33">
        <f>CHOOSE(MIN(D6L1739C9,RUN_YEARS),B7L816C1,B7L816C10,B7L816C19,B7L816C28,B7L816C37)</f>
        <v>9815.8209628621607</v>
      </c>
      <c r="AX46" s="16" t="s">
        <v>41766</v>
      </c>
      <c r="AY46" s="33">
        <f>IF(D6L1739C23=0,0,D6L1739C19/D6L1739C23)</f>
        <v>5.4222825600241682E-4</v>
      </c>
      <c r="AZ46" s="16" t="s">
        <v>41767</v>
      </c>
      <c r="BA46" s="33">
        <f>IF(D6L1739C5=0,0,D6L1739C19/D6L1739C5)</f>
        <v>0.57228566141653392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9.3002775375335354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9.3002775375335354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3.7201110150134142</v>
      </c>
      <c r="R47" s="16" t="s">
        <v>41771</v>
      </c>
      <c r="S47" s="15">
        <f>SUM(D6L1738C8:D6L1739C8)</f>
        <v>5.5801665225201216</v>
      </c>
      <c r="U47" s="21" t="str">
        <f>NULL_VALUE</f>
        <v>n/a</v>
      </c>
      <c r="V47" s="16" t="s">
        <v>41772</v>
      </c>
      <c r="W47" s="33">
        <f>SUM(D6L1738C10:D6L1739C10)</f>
        <v>3.1645331101932475</v>
      </c>
      <c r="X47" s="16" t="s">
        <v>41773</v>
      </c>
      <c r="Y47" s="33">
        <f>SUM(D6L1738C11:D6L1739C11)</f>
        <v>0.55557790482016678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8.9856325375968547E-6</v>
      </c>
      <c r="AD47" s="16" t="s">
        <v>41775</v>
      </c>
      <c r="AE47" s="33">
        <f>IF(D6L1740C5=0,0,D6L1740C10/D6L1740C5)</f>
        <v>0.34026222308119336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2.3362644597751848E-5</v>
      </c>
      <c r="AJ47" s="16" t="s">
        <v>41777</v>
      </c>
      <c r="AK47" s="33">
        <f>IF(D6L1740C5=0,0,D6L1740C11/D6L1740C5)</f>
        <v>5.9737776918806648E-2</v>
      </c>
      <c r="AL47" s="16" t="s">
        <v>41778</v>
      </c>
      <c r="AM47" s="33">
        <f>SUM(D6L1738C18:D6L1739C18)</f>
        <v>0.25775104059540882</v>
      </c>
      <c r="AN47" s="16" t="s">
        <v>41779</v>
      </c>
      <c r="AO47" s="33">
        <f>SUM(D6L1738C19:D6L1739C19)</f>
        <v>5.3224154819247129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5.4222825600241682E-4</v>
      </c>
      <c r="AT47" s="16" t="s">
        <v>41781</v>
      </c>
      <c r="AU47" s="33">
        <f>IF(D6L1740C5=0,0,D6L1740C18/D6L1740C5)</f>
        <v>2.7714338583466107E-2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5.4222825600241682E-4</v>
      </c>
      <c r="AZ47" s="16" t="s">
        <v>41783</v>
      </c>
      <c r="BA47" s="33">
        <f>IF(D6L1740C5=0,0,D6L1740C19/D6L1740C5)</f>
        <v>0.57228566141653392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-9.6997224624664646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-9.6997224624664646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-3.8798889849865863</v>
      </c>
      <c r="R48" s="16" t="s">
        <v>41788</v>
      </c>
      <c r="S48" s="15">
        <f>SUM(D6L1728C8,D6L1737C8,D6L1740C8)</f>
        <v>-5.819833477479877</v>
      </c>
      <c r="U48" s="21" t="str">
        <f>NULL_VALUE</f>
        <v>n/a</v>
      </c>
      <c r="V48" s="16" t="s">
        <v>41789</v>
      </c>
      <c r="W48" s="33">
        <f>SUM(D6L1728C10,D6L1737C10,D6L1740C10)</f>
        <v>-3.3004491283494271</v>
      </c>
      <c r="X48" s="16" t="s">
        <v>41790</v>
      </c>
      <c r="Y48" s="33">
        <f>SUM(D6L1728C11,D6L1737C11,D6L1740C11)</f>
        <v>-0.57943985663715925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-9.3715635272872074E-6</v>
      </c>
      <c r="AD48" s="16" t="s">
        <v>41792</v>
      </c>
      <c r="AE48" s="33">
        <f>IF(D6L1741C5=0,0,D6L1741C10/D6L1741C5)</f>
        <v>0.34026222308119342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-2.4366065170946747E-5</v>
      </c>
      <c r="AJ48" s="16" t="s">
        <v>41794</v>
      </c>
      <c r="AK48" s="33">
        <f>IF(D6L1741C5=0,0,D6L1741C11/D6L1741C5)</f>
        <v>5.9737776918806614E-2</v>
      </c>
      <c r="AL48" s="16" t="s">
        <v>41795</v>
      </c>
      <c r="AM48" s="33">
        <f>SUM(D6L1728C18,D6L1737C18,D6L1740C18)</f>
        <v>-0.26882139249044718</v>
      </c>
      <c r="AN48" s="16" t="s">
        <v>41796</v>
      </c>
      <c r="AO48" s="33">
        <f>SUM(D6L1728C19,D6L1737C19,D6L1740C19)</f>
        <v>-5.5510120849894289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-5.6551684326675315E-4</v>
      </c>
      <c r="AT48" s="16" t="s">
        <v>41798</v>
      </c>
      <c r="AU48" s="33">
        <f>IF(D6L1741C5=0,0,D6L1741C18/D6L1741C5)</f>
        <v>2.7714338583466103E-2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-5.6551684326675293E-4</v>
      </c>
      <c r="AZ48" s="16" t="s">
        <v>41800</v>
      </c>
      <c r="BA48" s="33">
        <f>IF(D6L1741C5=0,0,D6L1741C19/D6L1741C5)</f>
        <v>0.57228566141653359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F8337-0FAC-40E1-9E8F-CDD8F1A62D98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620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620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2255</v>
      </c>
      <c r="R9" s="16" t="s">
        <v>41826</v>
      </c>
      <c r="S9" s="21">
        <f>IF(D6L1802C7=0,0,D6L1802C5/D6L1802C7)</f>
        <v>0.27494456762749447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5574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5574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18311</v>
      </c>
      <c r="R10" s="16" t="s">
        <v>41830</v>
      </c>
      <c r="S10" s="21">
        <f>IF(D6L1803C7=0,0,D6L1803C5/D6L1803C7)</f>
        <v>0.30440718693681396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191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191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18476</v>
      </c>
      <c r="R11" s="16" t="s">
        <v>41834</v>
      </c>
      <c r="S11" s="21">
        <f>IF(D6L1804C7=0,0,D6L1804C5/D6L1804C7)</f>
        <v>1.0337735440571552E-2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11001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320941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10360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68051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416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43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17237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17237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62380</v>
      </c>
      <c r="R18" s="16" t="s">
        <v>41862</v>
      </c>
      <c r="S18" s="21">
        <f>IF(D6L1811C7=0,0,D6L1811C5/D6L1811C7)</f>
        <v>0.27632253927540879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11457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11457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85154</v>
      </c>
      <c r="R19" s="16" t="s">
        <v>41866</v>
      </c>
      <c r="S19" s="21">
        <f>IF(D6L1812C7=0,0,D6L1812C5/D6L1812C7)</f>
        <v>0.13454447236771028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40</v>
      </c>
      <c r="R20" s="16" t="s">
        <v>41870</v>
      </c>
      <c r="S20" s="21">
        <f>IF(D6L1813C7=0,0,D6L1813C5/D6L1813C7)</f>
        <v>0.17499999999999999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2795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2795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8644</v>
      </c>
      <c r="R21" s="16" t="s">
        <v>41874</v>
      </c>
      <c r="S21" s="21">
        <f>IF(D6L1814C7=0,0,D6L1814C5/D6L1814C7)</f>
        <v>0.32334567329939845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87062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236405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71826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14545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14545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85154</v>
      </c>
      <c r="R25" s="16" t="s">
        <v>41892</v>
      </c>
      <c r="S25" s="21">
        <f>IF(D6L1818C7=0,0,D6L1818C5/D6L1818C7)</f>
        <v>0.17080818282171126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52426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52426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1086519</v>
      </c>
      <c r="R26" s="16" t="s">
        <v>41896</v>
      </c>
      <c r="S26" s="21">
        <f>SUM(D6L1801C8:D6L1818C8)</f>
        <v>1.6697103577691088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2B798-2B7A-41C4-95DE-79DD0B69F2EA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-191.71008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-287.56511999999998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177.18650490505334</v>
      </c>
      <c r="H9" s="16" t="s">
        <v>41935</v>
      </c>
      <c r="I9" s="6">
        <f>D6L240C10</f>
        <v>45.662469751816936</v>
      </c>
      <c r="J9" s="16" t="s">
        <v>41936</v>
      </c>
      <c r="K9" s="6">
        <f>D6L228C11</f>
        <v>0</v>
      </c>
      <c r="L9" s="16" t="s">
        <v>41937</v>
      </c>
      <c r="M9" s="6">
        <f>D6L237C11</f>
        <v>9.4134950949466543</v>
      </c>
      <c r="N9" s="16" t="s">
        <v>41938</v>
      </c>
      <c r="O9" s="6">
        <f>D6L240C11</f>
        <v>2.42593777253078</v>
      </c>
      <c r="P9" s="16" t="s">
        <v>41939</v>
      </c>
      <c r="Q9" s="6">
        <f>D6L228C18</f>
        <v>0</v>
      </c>
      <c r="R9" s="16" t="s">
        <v>41940</v>
      </c>
      <c r="S9" s="6">
        <f>D6L237C18</f>
        <v>216.77319196508273</v>
      </c>
      <c r="T9" s="16" t="s">
        <v>41941</v>
      </c>
      <c r="U9" s="6">
        <f>D6L240C18</f>
        <v>11.435144356703109</v>
      </c>
      <c r="V9" s="16" t="s">
        <v>41942</v>
      </c>
      <c r="W9" s="6">
        <f>D6L228C19</f>
        <v>0</v>
      </c>
      <c r="X9" s="16" t="s">
        <v>41943</v>
      </c>
      <c r="Y9" s="6">
        <f>D6L237C19</f>
        <v>1150.6268080349173</v>
      </c>
      <c r="Z9" s="16" t="s">
        <v>41944</v>
      </c>
      <c r="AA9" s="6">
        <f>D6L240C19</f>
        <v>60.697466929818461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4464.8893237343245</v>
      </c>
      <c r="F10" s="16" t="s">
        <v>41946</v>
      </c>
      <c r="G10" s="6">
        <f>D6L337C10</f>
        <v>6468.5510852556836</v>
      </c>
      <c r="H10" s="16" t="s">
        <v>41947</v>
      </c>
      <c r="I10" s="6">
        <f>D6L340C10</f>
        <v>6482.8012451765399</v>
      </c>
      <c r="J10" s="16" t="s">
        <v>41948</v>
      </c>
      <c r="K10" s="6">
        <f>D6L328C11</f>
        <v>355.12256598610537</v>
      </c>
      <c r="L10" s="16" t="s">
        <v>41949</v>
      </c>
      <c r="M10" s="6">
        <f>D6L337C11</f>
        <v>593.93956534323331</v>
      </c>
      <c r="N10" s="16" t="s">
        <v>41950</v>
      </c>
      <c r="O10" s="6">
        <f>D6L340C11</f>
        <v>595.24800886913465</v>
      </c>
      <c r="P10" s="16" t="s">
        <v>41951</v>
      </c>
      <c r="Q10" s="6">
        <f>D6L328C18</f>
        <v>509.44705061154679</v>
      </c>
      <c r="R10" s="16" t="s">
        <v>41952</v>
      </c>
      <c r="S10" s="6">
        <f>D6L337C18</f>
        <v>2659.4738174967588</v>
      </c>
      <c r="T10" s="16" t="s">
        <v>41953</v>
      </c>
      <c r="U10" s="6">
        <f>D6L340C18</f>
        <v>1037.0371706750311</v>
      </c>
      <c r="V10" s="16" t="s">
        <v>41954</v>
      </c>
      <c r="W10" s="6">
        <f>D6L328C19</f>
        <v>4310.5648391088835</v>
      </c>
      <c r="X10" s="16" t="s">
        <v>41955</v>
      </c>
      <c r="Y10" s="6">
        <f>D6L337C19</f>
        <v>24429.016833102156</v>
      </c>
      <c r="Z10" s="16" t="s">
        <v>41956</v>
      </c>
      <c r="AA10" s="6">
        <f>D6L340C19</f>
        <v>9525.8687385080266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142.24472724193419</v>
      </c>
      <c r="F11" s="16" t="s">
        <v>41958</v>
      </c>
      <c r="G11" s="6">
        <f>D6L437C10</f>
        <v>330.82514568985698</v>
      </c>
      <c r="H11" s="16" t="s">
        <v>41959</v>
      </c>
      <c r="I11" s="6">
        <f>D6L440C10</f>
        <v>146.55275668924861</v>
      </c>
      <c r="J11" s="16" t="s">
        <v>41960</v>
      </c>
      <c r="K11" s="6">
        <f>D6L428C11</f>
        <v>30.504737594961835</v>
      </c>
      <c r="L11" s="16" t="s">
        <v>41961</v>
      </c>
      <c r="M11" s="6">
        <f>D6L437C11</f>
        <v>89.195960638597214</v>
      </c>
      <c r="N11" s="16" t="s">
        <v>41962</v>
      </c>
      <c r="O11" s="6">
        <f>D6L440C11</f>
        <v>39.513060259895809</v>
      </c>
      <c r="P11" s="16" t="s">
        <v>41963</v>
      </c>
      <c r="Q11" s="6">
        <f>D6L428C18</f>
        <v>6.6799426634381414</v>
      </c>
      <c r="R11" s="16" t="s">
        <v>41964</v>
      </c>
      <c r="S11" s="6">
        <f>D6L437C18</f>
        <v>31.456736864352372</v>
      </c>
      <c r="T11" s="16" t="s">
        <v>41965</v>
      </c>
      <c r="U11" s="6">
        <f>D6L440C18</f>
        <v>9.1482397810496874</v>
      </c>
      <c r="V11" s="16" t="s">
        <v>41966</v>
      </c>
      <c r="W11" s="6">
        <f>D6L428C19</f>
        <v>166.06952217345787</v>
      </c>
      <c r="X11" s="16" t="s">
        <v>41967</v>
      </c>
      <c r="Y11" s="6">
        <f>D6L437C19</f>
        <v>921.5643694641019</v>
      </c>
      <c r="Z11" s="16" t="s">
        <v>41968</v>
      </c>
      <c r="AA11" s="6">
        <f>D6L440C19</f>
        <v>268.00910284764342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1867.9717986196276</v>
      </c>
      <c r="F12" s="16" t="s">
        <v>41970</v>
      </c>
      <c r="G12" s="6">
        <f>D6L537C10</f>
        <v>986.55104086496408</v>
      </c>
      <c r="H12" s="16" t="s">
        <v>41971</v>
      </c>
      <c r="I12" s="6">
        <f>D6L540C10</f>
        <v>2171.2694718030266</v>
      </c>
      <c r="J12" s="16" t="s">
        <v>41972</v>
      </c>
      <c r="K12" s="6">
        <f>D6L528C11</f>
        <v>121.43455979387213</v>
      </c>
      <c r="L12" s="16" t="s">
        <v>41973</v>
      </c>
      <c r="M12" s="6">
        <f>D6L537C11</f>
        <v>72.008158646079266</v>
      </c>
      <c r="N12" s="16" t="s">
        <v>41974</v>
      </c>
      <c r="O12" s="6">
        <f>D6L540C11</f>
        <v>158.48051455290215</v>
      </c>
      <c r="P12" s="16" t="s">
        <v>41975</v>
      </c>
      <c r="Q12" s="6">
        <f>D6L528C18</f>
        <v>228.80416997833353</v>
      </c>
      <c r="R12" s="16" t="s">
        <v>41976</v>
      </c>
      <c r="S12" s="6">
        <f>D6L537C18</f>
        <v>638.6911032936614</v>
      </c>
      <c r="T12" s="16" t="s">
        <v>41977</v>
      </c>
      <c r="U12" s="6">
        <f>D6L540C18</f>
        <v>384.62057118972228</v>
      </c>
      <c r="V12" s="16" t="s">
        <v>41978</v>
      </c>
      <c r="W12" s="6">
        <f>D6L528C19</f>
        <v>1760.602188435166</v>
      </c>
      <c r="X12" s="16" t="s">
        <v>41979</v>
      </c>
      <c r="Y12" s="6">
        <f>D6L537C19</f>
        <v>5127.2680962173808</v>
      </c>
      <c r="Z12" s="16" t="s">
        <v>41980</v>
      </c>
      <c r="AA12" s="6">
        <f>D6L540C19</f>
        <v>3087.6471797404179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3893.6226117847814</v>
      </c>
      <c r="F13" s="16" t="s">
        <v>41982</v>
      </c>
      <c r="G13" s="6">
        <f>D6L637C10</f>
        <v>1636.1166950686916</v>
      </c>
      <c r="H13" s="16" t="s">
        <v>41983</v>
      </c>
      <c r="I13" s="6">
        <f>D6L640C10</f>
        <v>2865.9947357129636</v>
      </c>
      <c r="J13" s="16" t="s">
        <v>41984</v>
      </c>
      <c r="K13" s="6">
        <f>D6L628C11</f>
        <v>219.62568955693442</v>
      </c>
      <c r="L13" s="16" t="s">
        <v>41985</v>
      </c>
      <c r="M13" s="6">
        <f>D6L637C11</f>
        <v>93.396340430255009</v>
      </c>
      <c r="N13" s="16" t="s">
        <v>41986</v>
      </c>
      <c r="O13" s="6">
        <f>D6L640C11</f>
        <v>163.60289019404476</v>
      </c>
      <c r="P13" s="16" t="s">
        <v>41987</v>
      </c>
      <c r="Q13" s="6">
        <f>D6L628C18</f>
        <v>521.24670993257018</v>
      </c>
      <c r="R13" s="16" t="s">
        <v>41988</v>
      </c>
      <c r="S13" s="6">
        <f>D6L637C18</f>
        <v>545.23715940434988</v>
      </c>
      <c r="T13" s="16" t="s">
        <v>41989</v>
      </c>
      <c r="U13" s="6">
        <f>D6L640C18</f>
        <v>582.54257157443249</v>
      </c>
      <c r="V13" s="16" t="s">
        <v>41990</v>
      </c>
      <c r="W13" s="6">
        <f>D6L628C19</f>
        <v>3592.0015914091455</v>
      </c>
      <c r="X13" s="16" t="s">
        <v>41991</v>
      </c>
      <c r="Y13" s="6">
        <f>D6L637C19</f>
        <v>3664.8758760945962</v>
      </c>
      <c r="Z13" s="16" t="s">
        <v>41992</v>
      </c>
      <c r="AA13" s="6">
        <f>D6L640C19</f>
        <v>3915.6286040621144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880.88954510670476</v>
      </c>
      <c r="F14" s="16" t="s">
        <v>41994</v>
      </c>
      <c r="G14" s="6">
        <f>D6L737C10</f>
        <v>3315.6620289440298</v>
      </c>
      <c r="H14" s="16" t="s">
        <v>41995</v>
      </c>
      <c r="I14" s="6">
        <f>D6L740C10</f>
        <v>3949.3298820404707</v>
      </c>
      <c r="J14" s="16" t="s">
        <v>41996</v>
      </c>
      <c r="K14" s="6">
        <f>D6L728C11</f>
        <v>158.08062049111905</v>
      </c>
      <c r="L14" s="16" t="s">
        <v>41997</v>
      </c>
      <c r="M14" s="6">
        <f>D6L737C11</f>
        <v>596.27922893001778</v>
      </c>
      <c r="N14" s="16" t="s">
        <v>41998</v>
      </c>
      <c r="O14" s="6">
        <f>D6L740C11</f>
        <v>710.23625336245698</v>
      </c>
      <c r="P14" s="16" t="s">
        <v>41999</v>
      </c>
      <c r="Q14" s="6">
        <f>D6L728C18</f>
        <v>40.992822959577268</v>
      </c>
      <c r="R14" s="16" t="s">
        <v>42000</v>
      </c>
      <c r="S14" s="6">
        <f>D6L737C18</f>
        <v>310.84127489917381</v>
      </c>
      <c r="T14" s="16" t="s">
        <v>42001</v>
      </c>
      <c r="U14" s="6">
        <f>D6L740C18</f>
        <v>275.27032202477773</v>
      </c>
      <c r="V14" s="16" t="s">
        <v>42002</v>
      </c>
      <c r="W14" s="6">
        <f>D6L728C19</f>
        <v>997.97734263824645</v>
      </c>
      <c r="X14" s="16" t="s">
        <v>42003</v>
      </c>
      <c r="Y14" s="6">
        <f>D6L737C19</f>
        <v>7568.4999829748731</v>
      </c>
      <c r="Z14" s="16" t="s">
        <v>42004</v>
      </c>
      <c r="AA14" s="6">
        <f>D6L740C19</f>
        <v>6702.4027881554539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1444.3852111371943</v>
      </c>
      <c r="F15" s="16" t="s">
        <v>42006</v>
      </c>
      <c r="G15" s="6">
        <f>D6L837C10</f>
        <v>165.38111350826202</v>
      </c>
      <c r="H15" s="16" t="s">
        <v>42007</v>
      </c>
      <c r="I15" s="6">
        <f>D6L840C10</f>
        <v>138.03997669912107</v>
      </c>
      <c r="J15" s="16" t="s">
        <v>42008</v>
      </c>
      <c r="K15" s="6">
        <f>D6L828C11</f>
        <v>554.89857301603934</v>
      </c>
      <c r="L15" s="16" t="s">
        <v>42009</v>
      </c>
      <c r="M15" s="6">
        <f>D6L837C11</f>
        <v>60.436470565310508</v>
      </c>
      <c r="N15" s="16" t="s">
        <v>42010</v>
      </c>
      <c r="O15" s="6">
        <f>D6L840C11</f>
        <v>50.444992246323224</v>
      </c>
      <c r="P15" s="16" t="s">
        <v>42011</v>
      </c>
      <c r="Q15" s="6">
        <f>D6L828C18</f>
        <v>35.62805439101804</v>
      </c>
      <c r="R15" s="16" t="s">
        <v>42012</v>
      </c>
      <c r="S15" s="6">
        <f>D6L837C18</f>
        <v>35.263896489308003</v>
      </c>
      <c r="T15" s="16" t="s">
        <v>42013</v>
      </c>
      <c r="U15" s="6">
        <f>D6L840C18</f>
        <v>4.9347604331158879</v>
      </c>
      <c r="V15" s="16" t="s">
        <v>42014</v>
      </c>
      <c r="W15" s="6">
        <f>D6L828C19</f>
        <v>1963.6557297622155</v>
      </c>
      <c r="X15" s="16" t="s">
        <v>42015</v>
      </c>
      <c r="Y15" s="6">
        <f>D6L837C19</f>
        <v>1824.5536875842645</v>
      </c>
      <c r="Z15" s="16" t="s">
        <v>42016</v>
      </c>
      <c r="AA15" s="6">
        <f>D6L840C19</f>
        <v>255.32446048088994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23.831562692240695</v>
      </c>
      <c r="H16" s="16" t="s">
        <v>42019</v>
      </c>
      <c r="I16" s="6">
        <f>D6L940C10</f>
        <v>-4.8689715777377914E-2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2.1684373077593051</v>
      </c>
      <c r="N16" s="16" t="s">
        <v>42022</v>
      </c>
      <c r="O16" s="6">
        <f>D6L940C11</f>
        <v>-4.430284222622087E-3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9.7519017641054866</v>
      </c>
      <c r="T16" s="16" t="s">
        <v>42025</v>
      </c>
      <c r="U16" s="6">
        <f>D6L940C18</f>
        <v>-7.0002840771524796E-3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101.24809823589452</v>
      </c>
      <c r="Z16" s="16" t="s">
        <v>42028</v>
      </c>
      <c r="AA16" s="6">
        <f>D6L940C19</f>
        <v>-7.2679715922847526E-2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122.17970585982292</v>
      </c>
      <c r="H17" s="16" t="s">
        <v>42031</v>
      </c>
      <c r="I17" s="6">
        <f>D6L1040C10</f>
        <v>66.673012525378468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5.2202941401770868</v>
      </c>
      <c r="N17" s="16" t="s">
        <v>42034</v>
      </c>
      <c r="O17" s="6">
        <f>D6L1040C11</f>
        <v>2.8486951588630376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32.239883648706055</v>
      </c>
      <c r="T17" s="16" t="s">
        <v>42037</v>
      </c>
      <c r="U17" s="6">
        <f>D6L1040C18</f>
        <v>17.188433794473159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163.36011635129393</v>
      </c>
      <c r="Z17" s="16" t="s">
        <v>42040</v>
      </c>
      <c r="AA17" s="6">
        <f>D6L1040C19</f>
        <v>87.094127731889103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-734.72895649871975</v>
      </c>
      <c r="H18" s="16" t="s">
        <v>42043</v>
      </c>
      <c r="I18" s="6">
        <f>D6L1140C10</f>
        <v>-0.97455986391611404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-947.27104350128025</v>
      </c>
      <c r="N18" s="16" t="s">
        <v>42046</v>
      </c>
      <c r="O18" s="6">
        <f>D6L1140C11</f>
        <v>-1.2564801360838862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-8.6191728992207004</v>
      </c>
      <c r="T18" s="16" t="s">
        <v>42049</v>
      </c>
      <c r="U18" s="6">
        <f>D6L1140C18</f>
        <v>-1.5779310315982509E-2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-1819.3808271007792</v>
      </c>
      <c r="Z18" s="16" t="s">
        <v>42052</v>
      </c>
      <c r="AA18" s="6">
        <f>D6L1140C19</f>
        <v>-3.3307806896840177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852.49711513455509</v>
      </c>
      <c r="F19" s="16" t="s">
        <v>42054</v>
      </c>
      <c r="G19" s="6">
        <f>D6L1237C10</f>
        <v>92.609234369488206</v>
      </c>
      <c r="H19" s="16" t="s">
        <v>42055</v>
      </c>
      <c r="I19" s="6">
        <f>D6L1240C10</f>
        <v>155.88127876661645</v>
      </c>
      <c r="J19" s="16" t="s">
        <v>42056</v>
      </c>
      <c r="K19" s="6">
        <f>D6L1228C11</f>
        <v>72.187336742572342</v>
      </c>
      <c r="L19" s="16" t="s">
        <v>42057</v>
      </c>
      <c r="M19" s="6">
        <f>D6L1237C11</f>
        <v>7.6564910758924505</v>
      </c>
      <c r="N19" s="16" t="s">
        <v>42058</v>
      </c>
      <c r="O19" s="6">
        <f>D6L1240C11</f>
        <v>12.887522803757552</v>
      </c>
      <c r="P19" s="16" t="s">
        <v>42059</v>
      </c>
      <c r="Q19" s="6">
        <f>D6L1228C18</f>
        <v>77.2603451007773</v>
      </c>
      <c r="R19" s="16" t="s">
        <v>42060</v>
      </c>
      <c r="S19" s="6">
        <f>D6L1237C18</f>
        <v>-359.65720136855265</v>
      </c>
      <c r="T19" s="16" t="s">
        <v>42061</v>
      </c>
      <c r="U19" s="6">
        <f>D6L1240C18</f>
        <v>20.831292517545432</v>
      </c>
      <c r="V19" s="16" t="s">
        <v>42062</v>
      </c>
      <c r="W19" s="6">
        <f>D6L1228C19</f>
        <v>847.42410677635007</v>
      </c>
      <c r="X19" s="16" t="s">
        <v>42063</v>
      </c>
      <c r="Y19" s="6">
        <f>D6L1237C19</f>
        <v>-3831.677073186067</v>
      </c>
      <c r="Z19" s="16" t="s">
        <v>42064</v>
      </c>
      <c r="AA19" s="6">
        <f>D6L1240C19</f>
        <v>221.93017584685683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10.649064655218311</v>
      </c>
      <c r="F20" s="16" t="s">
        <v>42066</v>
      </c>
      <c r="G20" s="6">
        <f>D6L1337C10</f>
        <v>1044.0420645443605</v>
      </c>
      <c r="H20" s="16" t="s">
        <v>42067</v>
      </c>
      <c r="I20" s="6">
        <f>D6L1340C10</f>
        <v>2176.9469097734341</v>
      </c>
      <c r="J20" s="16" t="s">
        <v>42068</v>
      </c>
      <c r="K20" s="6">
        <f>D6L1328C11</f>
        <v>0.44711378322713119</v>
      </c>
      <c r="L20" s="16" t="s">
        <v>42069</v>
      </c>
      <c r="M20" s="6">
        <f>D6L1337C11</f>
        <v>26.423523954196323</v>
      </c>
      <c r="N20" s="16" t="s">
        <v>42070</v>
      </c>
      <c r="O20" s="6">
        <f>D6L1340C11</f>
        <v>55.096064393263831</v>
      </c>
      <c r="P20" s="16" t="s">
        <v>42071</v>
      </c>
      <c r="Q20" s="6">
        <f>D6L1328C18</f>
        <v>1.9898994311166567</v>
      </c>
      <c r="R20" s="16" t="s">
        <v>42072</v>
      </c>
      <c r="S20" s="6">
        <f>D6L1337C18</f>
        <v>386.4555069811874</v>
      </c>
      <c r="T20" s="16" t="s">
        <v>42073</v>
      </c>
      <c r="U20" s="6">
        <f>D6L1340C18</f>
        <v>801.2988985658568</v>
      </c>
      <c r="V20" s="16" t="s">
        <v>42074</v>
      </c>
      <c r="W20" s="6">
        <f>D6L1328C19</f>
        <v>9.1062790073287854</v>
      </c>
      <c r="X20" s="16" t="s">
        <v>42075</v>
      </c>
      <c r="Y20" s="6">
        <f>D6L1337C19</f>
        <v>1228.2100815173694</v>
      </c>
      <c r="Z20" s="16" t="s">
        <v>42076</v>
      </c>
      <c r="AA20" s="6">
        <f>D6L1340C19</f>
        <v>2546.6408622694516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3941.0636898237935</v>
      </c>
      <c r="F21" s="16" t="s">
        <v>42078</v>
      </c>
      <c r="G21" s="6">
        <f>D6L1437C10</f>
        <v>-885.76463420156983</v>
      </c>
      <c r="H21" s="16" t="s">
        <v>42079</v>
      </c>
      <c r="I21" s="6">
        <f>D6L1440C10</f>
        <v>171.56838170495985</v>
      </c>
      <c r="J21" s="16" t="s">
        <v>42080</v>
      </c>
      <c r="K21" s="6">
        <f>D6L1428C11</f>
        <v>220.38337385579251</v>
      </c>
      <c r="L21" s="16" t="s">
        <v>42081</v>
      </c>
      <c r="M21" s="6">
        <f>D6L1437C11</f>
        <v>-49.437431811993349</v>
      </c>
      <c r="N21" s="16" t="s">
        <v>42082</v>
      </c>
      <c r="O21" s="6">
        <f>D6L1440C11</f>
        <v>9.575794566779706</v>
      </c>
      <c r="P21" s="16" t="s">
        <v>42083</v>
      </c>
      <c r="Q21" s="6">
        <f>D6L1428C18</f>
        <v>609.45046473783259</v>
      </c>
      <c r="R21" s="16" t="s">
        <v>42084</v>
      </c>
      <c r="S21" s="6">
        <f>D6L1437C18</f>
        <v>1612.0973113127598</v>
      </c>
      <c r="T21" s="16" t="s">
        <v>42085</v>
      </c>
      <c r="U21" s="6">
        <f>D6L1440C18</f>
        <v>34.529278282080959</v>
      </c>
      <c r="V21" s="16" t="s">
        <v>42086</v>
      </c>
      <c r="W21" s="6">
        <f>D6L1428C19</f>
        <v>3551.9965989417537</v>
      </c>
      <c r="X21" s="16" t="s">
        <v>42087</v>
      </c>
      <c r="Y21" s="6">
        <f>D6L1437C19</f>
        <v>8890.3006226736761</v>
      </c>
      <c r="Z21" s="16" t="s">
        <v>42088</v>
      </c>
      <c r="AA21" s="6">
        <f>D6L1440C19</f>
        <v>190.42005842791289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419.3351424655865</v>
      </c>
      <c r="F22" s="16" t="s">
        <v>42090</v>
      </c>
      <c r="G22" s="6">
        <f>D6L1537C10</f>
        <v>129.5780568339398</v>
      </c>
      <c r="H22" s="16" t="s">
        <v>42091</v>
      </c>
      <c r="I22" s="6">
        <f>D6L1540C10</f>
        <v>40.745862014336907</v>
      </c>
      <c r="J22" s="16" t="s">
        <v>42092</v>
      </c>
      <c r="K22" s="6">
        <f>D6L1528C11</f>
        <v>17.710471884039443</v>
      </c>
      <c r="L22" s="16" t="s">
        <v>42093</v>
      </c>
      <c r="M22" s="6">
        <f>D6L1537C11</f>
        <v>5.2052799252038371</v>
      </c>
      <c r="N22" s="16" t="s">
        <v>42094</v>
      </c>
      <c r="O22" s="6">
        <f>D6L1540C11</f>
        <v>1.6368019613857996</v>
      </c>
      <c r="P22" s="16" t="s">
        <v>42095</v>
      </c>
      <c r="Q22" s="6">
        <f>D6L1528C18</f>
        <v>68.52322675029599</v>
      </c>
      <c r="R22" s="16" t="s">
        <v>42096</v>
      </c>
      <c r="S22" s="6">
        <f>D6L1537C18</f>
        <v>41.562275614532879</v>
      </c>
      <c r="T22" s="16" t="s">
        <v>42097</v>
      </c>
      <c r="U22" s="6">
        <f>D6L1540C18</f>
        <v>9.8957321050655374</v>
      </c>
      <c r="V22" s="16" t="s">
        <v>42098</v>
      </c>
      <c r="W22" s="6">
        <f>D6L1528C19</f>
        <v>368.52238759932993</v>
      </c>
      <c r="X22" s="16" t="s">
        <v>42099</v>
      </c>
      <c r="Y22" s="6">
        <f>D6L1537C19</f>
        <v>204.82106114461078</v>
      </c>
      <c r="Z22" s="16" t="s">
        <v>42100</v>
      </c>
      <c r="AA22" s="6">
        <f>D6L1540C19</f>
        <v>48.766683743697513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512.06490858546567</v>
      </c>
      <c r="H23" s="16" t="s">
        <v>42103</v>
      </c>
      <c r="I23" s="6">
        <f>D6L1640C10</f>
        <v>350.38109271652354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42.335091414534304</v>
      </c>
      <c r="N23" s="16" t="s">
        <v>42106</v>
      </c>
      <c r="O23" s="6">
        <f>D6L1640C11</f>
        <v>28.96784243828472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-1042.3649372057316</v>
      </c>
      <c r="T23" s="16" t="s">
        <v>42109</v>
      </c>
      <c r="U23" s="6">
        <f>D6L1640C18</f>
        <v>48.827736261056216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-11105.035062794268</v>
      </c>
      <c r="Z23" s="16" t="s">
        <v>42112</v>
      </c>
      <c r="AA23" s="6">
        <f>D6L1640C19</f>
        <v>520.19566647115607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-6.4649822385426745</v>
      </c>
      <c r="H24" s="16" t="s">
        <v>42115</v>
      </c>
      <c r="I24" s="6">
        <f>D6L1740C10</f>
        <v>3.1645331101932475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-1.135017761457326</v>
      </c>
      <c r="N24" s="16" t="s">
        <v>42118</v>
      </c>
      <c r="O24" s="6">
        <f>D6L1740C11</f>
        <v>0.55557790482016678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-0.526572433085856</v>
      </c>
      <c r="T24" s="16" t="s">
        <v>42121</v>
      </c>
      <c r="U24" s="6">
        <f>D6L1740C18</f>
        <v>0.25775104059540882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-10.873427566914142</v>
      </c>
      <c r="Z24" s="16" t="s">
        <v>42124</v>
      </c>
      <c r="AA24" s="6">
        <f>D6L1740C19</f>
        <v>5.3224154819247129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17917.548229703716</v>
      </c>
      <c r="F25" s="16" t="s">
        <v>42126</v>
      </c>
      <c r="G25" s="6">
        <f>SUM(D6L1901C2:D6L1916C2)</f>
        <v>13384.085556421567</v>
      </c>
      <c r="H25" s="16" t="s">
        <v>42127</v>
      </c>
      <c r="I25" s="6">
        <f>SUM(D6L1901C3:D6L1916C3)</f>
        <v>18760.823825794745</v>
      </c>
      <c r="J25" s="16" t="s">
        <v>42128</v>
      </c>
      <c r="K25" s="6">
        <f>SUM(D6L1901C4:D6L1916C4)</f>
        <v>1750.3950427046636</v>
      </c>
      <c r="L25" s="16" t="s">
        <v>42129</v>
      </c>
      <c r="M25" s="6">
        <f>SUM(D6L1901C5:D6L1916C5)</f>
        <v>606.96986215292895</v>
      </c>
      <c r="N25" s="16" t="s">
        <v>42130</v>
      </c>
      <c r="O25" s="6">
        <f>SUM(D6L1901C6:D6L1916C6)</f>
        <v>1637.9933881593161</v>
      </c>
      <c r="P25" s="16" t="s">
        <v>42131</v>
      </c>
      <c r="Q25" s="6">
        <f>SUM(D6L1901C7:D6L1916C7)</f>
        <v>2100.0226865565064</v>
      </c>
      <c r="R25" s="16" t="s">
        <v>42132</v>
      </c>
      <c r="S25" s="6">
        <f>SUM(D6L1901C8:D6L1916C8)</f>
        <v>5109.2027482604735</v>
      </c>
      <c r="T25" s="16" t="s">
        <v>42133</v>
      </c>
      <c r="U25" s="6">
        <f>SUM(D6L1901C9:D6L1916C9)</f>
        <v>3237.5373719665176</v>
      </c>
      <c r="V25" s="16" t="s">
        <v>42134</v>
      </c>
      <c r="W25" s="6">
        <f>SUM(D6L1901C10:D6L1916C10)</f>
        <v>17567.920585851876</v>
      </c>
      <c r="X25" s="16" t="s">
        <v>42135</v>
      </c>
      <c r="Y25" s="6">
        <f>SUM(D6L1901C11:D6L1916C11)</f>
        <v>38518.252670314017</v>
      </c>
      <c r="Z25" s="16" t="s">
        <v>42136</v>
      </c>
      <c r="AA25" s="6">
        <f>SUM(D6L1901C12:D6L1916C12)</f>
        <v>27139.657334809723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17917.548229703716</v>
      </c>
      <c r="F26" s="16" t="s">
        <v>42138</v>
      </c>
      <c r="G26" s="6">
        <f>SUM(D6L1917C2:D6L1918C2)</f>
        <v>13377.620574183025</v>
      </c>
      <c r="H26" s="16" t="s">
        <v>42139</v>
      </c>
      <c r="I26" s="6">
        <f>SUM(D6L1917C3:D6L1918C3)</f>
        <v>18763.988358904939</v>
      </c>
      <c r="J26" s="16" t="s">
        <v>42140</v>
      </c>
      <c r="K26" s="6">
        <f>SUM(D6L1917C4:D6L1918C4)</f>
        <v>1750.3950427046636</v>
      </c>
      <c r="L26" s="16" t="s">
        <v>42141</v>
      </c>
      <c r="M26" s="6">
        <f>SUM(D6L1917C5:D6L1918C5)</f>
        <v>605.83484439147162</v>
      </c>
      <c r="N26" s="16" t="s">
        <v>42142</v>
      </c>
      <c r="O26" s="6">
        <f>SUM(D6L1917C6:D6L1918C6)</f>
        <v>1638.5489660641363</v>
      </c>
      <c r="P26" s="16" t="s">
        <v>42143</v>
      </c>
      <c r="Q26" s="6">
        <f>SUM(D6L1917C7:D6L1918C7)</f>
        <v>2100.0226865565064</v>
      </c>
      <c r="R26" s="16" t="s">
        <v>42144</v>
      </c>
      <c r="S26" s="6">
        <f>SUM(D6L1917C8:D6L1918C8)</f>
        <v>5108.6761758273879</v>
      </c>
      <c r="T26" s="16" t="s">
        <v>42145</v>
      </c>
      <c r="U26" s="6">
        <f>SUM(D6L1917C9:D6L1918C9)</f>
        <v>3237.795123007113</v>
      </c>
      <c r="V26" s="16" t="s">
        <v>42146</v>
      </c>
      <c r="W26" s="6">
        <f>SUM(D6L1917C10:D6L1918C10)</f>
        <v>17567.920585851876</v>
      </c>
      <c r="X26" s="16" t="s">
        <v>42147</v>
      </c>
      <c r="Y26" s="6">
        <f>SUM(D6L1917C11:D6L1918C11)</f>
        <v>38507.379242747105</v>
      </c>
      <c r="Z26" s="16" t="s">
        <v>42148</v>
      </c>
      <c r="AA26" s="6">
        <f>SUM(D6L1917C12:D6L1918C12)</f>
        <v>27144.979750291648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352177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23780.60850498189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475.35523599541074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9815.8209628621607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5.0876542845511533E-2</v>
      </c>
      <c r="F31" s="16" t="s">
        <v>42153</v>
      </c>
      <c r="G31" s="6">
        <f>IF(D6L1920C1=0,0,D6L1918C2/D6L1920C1)</f>
        <v>3.8003860435012984E-2</v>
      </c>
      <c r="H31" s="16" t="s">
        <v>42154</v>
      </c>
      <c r="I31" s="6">
        <f>IF(D6L1920C1=0,0,D6L1918C3/D6L1920C1)</f>
        <v>5.3271008117494169E-2</v>
      </c>
      <c r="J31" s="16" t="s">
        <v>42155</v>
      </c>
      <c r="K31" s="6">
        <f>IF(D6L1921C1=0,0,D6L1918C4/D6L1921C1)</f>
        <v>7.3605982047850738E-2</v>
      </c>
      <c r="L31" s="16" t="s">
        <v>42156</v>
      </c>
      <c r="M31" s="6">
        <f>IF(D6L1921C1=0,0,D6L1918C5/D6L1921C1)</f>
        <v>2.5523731321920234E-2</v>
      </c>
      <c r="N31" s="16" t="s">
        <v>42157</v>
      </c>
      <c r="O31" s="6">
        <f>IF(D6L1921C1=0,0,D6L1918C6/D6L1921C1)</f>
        <v>6.8879372359885851E-2</v>
      </c>
      <c r="P31" s="16" t="s">
        <v>42158</v>
      </c>
      <c r="Q31" s="6">
        <f>IF(D6L1922C1=0,0,D6L1918C7/D6L1922C1)</f>
        <v>4.4177964762689204</v>
      </c>
      <c r="R31" s="16" t="s">
        <v>42159</v>
      </c>
      <c r="S31" s="6">
        <f>IF(D6L1922C1=0,0,D6L1918C8/D6L1922C1)</f>
        <v>10.748178123170604</v>
      </c>
      <c r="T31" s="16" t="s">
        <v>42160</v>
      </c>
      <c r="U31" s="6">
        <f>IF(D6L1922C1=0,0,D6L1918C9/D6L1922C1)</f>
        <v>6.810774609828373</v>
      </c>
      <c r="V31" s="16" t="s">
        <v>42161</v>
      </c>
      <c r="W31" s="6">
        <f>IF(D6L1923C1=0,0,D6L1918C10/D6L1923C1)</f>
        <v>1.7897556049890817</v>
      </c>
      <c r="X31" s="16" t="s">
        <v>42162</v>
      </c>
      <c r="Y31" s="6">
        <f>IF(D6L1923C1=0,0,D6L1918C11/D6L1923C1)</f>
        <v>3.9240989435368241</v>
      </c>
      <c r="Z31" s="16" t="s">
        <v>42163</v>
      </c>
      <c r="AA31" s="6">
        <f>IF(D6L1923C1=0,0,D6L1918C12/D6L1923C1)</f>
        <v>2.7648891964810414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85BF4-455A-4601-889F-E8C808F5E06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109532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109532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476.46935223333327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476.46935223333327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0.36216242248404834</v>
      </c>
      <c r="J17" s="16" t="s">
        <v>42246</v>
      </c>
      <c r="K17" s="21">
        <f>IF(FLOW_THRU_100PCT="Y",1,INDEX(VariabilityMatrix,D7L110C1,D7L110C6))</f>
        <v>0.49938676835045426</v>
      </c>
      <c r="L17" s="16" t="s">
        <v>42242</v>
      </c>
      <c r="M17" s="15">
        <f>IF(D7L110C2&lt;&gt;0,D7L110C2*D7L110C4,D7L110C3*D7L110C4)</f>
        <v>0.18085912178228081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0.19354792671016086</v>
      </c>
      <c r="J18" s="16" t="s">
        <v>42251</v>
      </c>
      <c r="K18" s="21">
        <f>IF(FLOW_THRU_100PCT="Y",1,INDEX(VariabilityMatrix,D7L111C1,D7L111C6))</f>
        <v>0.49938676835045426</v>
      </c>
      <c r="L18" s="16" t="s">
        <v>42247</v>
      </c>
      <c r="M18" s="15">
        <f>IF(D7L111C2&lt;&gt;0,D7L111C2*D7L111C4,D7L111C3*D7L111C4)</f>
        <v>9.6655273640717798E-2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0.49737223867292524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5.2448266309272817</v>
      </c>
      <c r="J20" s="16" t="s">
        <v>42261</v>
      </c>
      <c r="K20" s="21">
        <f>IF(FLOW_THRU_100PCT="Y",1,INDEX(VariabilityMatrix,D7L113C1,D7L113C6))</f>
        <v>0.49938676835045426</v>
      </c>
      <c r="L20" s="16" t="s">
        <v>42257</v>
      </c>
      <c r="M20" s="15">
        <f>IF(D7L113C2&lt;&gt;0,D7L113C2*D7L113C4,D7L113C3*D7L113C4)</f>
        <v>2.6191970217771758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1.6567475148868647</v>
      </c>
      <c r="J21" s="16" t="s">
        <v>42266</v>
      </c>
      <c r="K21" s="21">
        <f>IF(FLOW_THRU_100PCT="Y",1,INDEX(VariabilityMatrix,D7L114C1,D7L114C6))</f>
        <v>0.49938676835045426</v>
      </c>
      <c r="L21" s="16" t="s">
        <v>42262</v>
      </c>
      <c r="M21" s="15">
        <f>IF(D7L114C2&lt;&gt;0,D7L114C2*D7L114C4,D7L114C3*D7L114C4)</f>
        <v>0.8273577874319975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0.84807432902424018</v>
      </c>
      <c r="J22" s="16" t="s">
        <v>42271</v>
      </c>
      <c r="K22" s="21">
        <f>IF(FLOW_THRU_100PCT="Y",1,INDEX(VariabilityMatrix,D7L115C1,D7L115C6))</f>
        <v>0.49737223867292524</v>
      </c>
      <c r="L22" s="16" t="s">
        <v>42267</v>
      </c>
      <c r="M22" s="15">
        <f>IF(D7L115C2&lt;&gt;0,D7L115C2*D7L115C4,D7L115C3*D7L115C4)</f>
        <v>0.42180862758782534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0.49737223867292524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0.49737223867292524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0.49737223867292524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0.49737223867292524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0.49737223867292524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3.4491684605494052E-2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3.4491684605494052E-2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0.11027996099392148</v>
      </c>
      <c r="J29" s="16" t="s">
        <v>42305</v>
      </c>
      <c r="K29" s="21">
        <f>IF(FLOW_THRU_100PCT="Y",1,INDEX(VariabilityMatrix,D7L122C1,D7L122C6))</f>
        <v>0.49938676835045426</v>
      </c>
      <c r="L29" s="16" t="s">
        <v>42301</v>
      </c>
      <c r="M29" s="15">
        <f>IF(D7L122C2&lt;&gt;0,D7L122C2*D7L122C4,D7L122C3*D7L122C4)</f>
        <v>5.5072353334568599E-2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0.28726999072849269</v>
      </c>
      <c r="J30" s="16" t="s">
        <v>42310</v>
      </c>
      <c r="K30" s="21">
        <f>IF(FLOW_THRU_100PCT="Y",1,INDEX(VariabilityMatrix,D7L123C1,D7L123C6))</f>
        <v>0.51079460580946057</v>
      </c>
      <c r="L30" s="16" t="s">
        <v>42306</v>
      </c>
      <c r="M30" s="15">
        <f>IF(D7L123C2&lt;&gt;0,D7L123C2*D7L123C4,D7L123C3*D7L123C4)</f>
        <v>0.14673596167504782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283.63005771956699</v>
      </c>
      <c r="J31" s="16" t="s">
        <v>42315</v>
      </c>
      <c r="K31" s="21">
        <f>IF(FLOW_THRU_100PCT="Y",1,INDEX(VariabilityMatrix,D7L124C1,D7L124C6))</f>
        <v>0.51079460580946057</v>
      </c>
      <c r="L31" s="16" t="s">
        <v>42311</v>
      </c>
      <c r="M31" s="15">
        <f>IF(D7L124C2&lt;&gt;0,D7L124C2*D7L124C4,D7L124C3*D7L124C4)</f>
        <v>144.87670352858078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0.57815988804181673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0.57815988804181673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0.49737223867292524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115.93320893650751</v>
      </c>
      <c r="J34" s="16" t="s">
        <v>42329</v>
      </c>
      <c r="K34" s="21">
        <f>IF(FLOW_THRU_100PCT="Y",1,INDEX(VariabilityMatrix,D7L127C1,D7L127C6))</f>
        <v>0.51079460580946057</v>
      </c>
      <c r="L34" s="16" t="s">
        <v>42325</v>
      </c>
      <c r="M34" s="15">
        <f>IF(D7L127C2&lt;&gt;0,D7L127C2*D7L127C4,D7L127C3*D7L127C4)</f>
        <v>59.218057758949186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123.88396335503579</v>
      </c>
      <c r="J35" s="16" t="s">
        <v>42334</v>
      </c>
      <c r="K35" s="21">
        <f>IF(FLOW_THRU_100PCT="Y",1,INDEX(VariabilityMatrix,D7L128C1,D7L128C6))</f>
        <v>0.49737223867292524</v>
      </c>
      <c r="L35" s="16" t="s">
        <v>42330</v>
      </c>
      <c r="M35" s="15">
        <f>IF(D7L128C2&lt;&gt;0,D7L128C2*D7L128C4,D7L128C3*D7L128C4)</f>
        <v>61.616444189568782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0.49737223867292524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0.49737223867292524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0.49737223867292524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0.49737223867292524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0.49737223867292524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0.66130229548951491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0.66130229548951491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-19.971826064676588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-19.971826064676588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110561.86527095303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110299.77402379049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5.4468865410477099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2.7234432705238549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8261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8261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-14.901345058363734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-7.4506725291818672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8251.5455414826829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8256.2727707413433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80.285056178440342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40.142528089220171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17940.235369902191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17940.235369902191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18020.520426080631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17980.377897991413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982BA-0AAD-4FF4-8BCA-E75D56482DE5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0.49938676835045426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0.49938676835045426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0.49737223867292524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0.49938676835045426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0.49938676835045426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0.49737223867292524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0.49737223867292524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0.49737223867292524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0.49737223867292524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0.49737223867292524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0.49737223867292524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0.49938676835045426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0.51079460580946057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0.51079460580946057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0.49737223867292524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0.51079460580946057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0.49737223867292524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0.49737223867292524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0.49737223867292524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0.49737223867292524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0.49737223867292524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0.49737223867292524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75EBB-CFAC-47A5-A060-456E6A62D7C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155.38929251225611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155.38929251225611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155.38929251225611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155.38929251225611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0.49938676835045426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138.8629784470601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0.49938676835045426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138.8629784470601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0.49938676835045426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138.8629784470601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0.49938676835045426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138.8629784470601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0.49938676835045426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138.8629784470601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0.49938676835045426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138.8629784470601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0.49737223867292524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156.96446965614811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0.49737223867292524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156.96446965614811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0.49737223867292524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156.96446965614811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0.49938676835045426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138.8629784470601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0.49938676835045426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138.8629784470601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0.49938676835045426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138.8629784470601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0.49938676835045426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138.8629784470601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0.49938676835045426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138.8629784470601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0.49938676835045426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138.8629784470601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0.49737223867292524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156.96446965614811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0.49737223867292524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156.96446965614811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0.49737223867292524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156.96446965614811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0.49737223867292524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156.96446965614811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0.49737223867292524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156.96446965614811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0.49737223867292524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156.96446965614811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0.49737223867292524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156.96446965614811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0.49737223867292524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156.96446965614811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0.49737223867292524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156.96446965614811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0.49737223867292524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156.96446965614811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0.49737223867292524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156.96446965614811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0.49737223867292524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156.96446965614811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0.49737223867292524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156.96446965614811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0.49737223867292524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156.96446965614811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0.49737223867292524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156.96446965614811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0.49737223867292524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156.96446965614811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0.49737223867292524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156.96446965614811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0.49737223867292524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156.96446965614811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156.96446965614811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156.96446965614811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156.96446965614811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0.49938676835045426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138.8629784470601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0.49938676835045426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138.8629784470601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0.49938676835045426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138.8629784470601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0.51079460580946057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155.38929251225611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0.51079460580946057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155.38929251225611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0.51079460580946057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155.38929251225611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0.51079460580946057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155.38929251225611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0.51079460580946057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155.38929251225611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0.51079460580946057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155.38929251225611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155.38929251225611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155.38929251225611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155.38929251225611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0.49737223867292524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156.96446965614811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0.49737223867292524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156.96446965614811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0.49737223867292524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156.96446965614811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155.38929251225611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155.38929251225611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155.38929251225611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0.51079460580946057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155.38929251225611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0.51079460580946057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155.38929251225611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0.51079460580946057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155.38929251225611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0.49737223867292524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156.96446965614811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0.49737223867292524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156.96446965614811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0.49737223867292524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156.96446965614811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0.49737223867292524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156.96446965614811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0.49737223867292524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156.96446965614811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0.49737223867292524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156.96446965614811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0.49737223867292524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156.96446965614811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0.49737223867292524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156.96446965614811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0.49737223867292524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156.96446965614811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0.49737223867292524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156.96446965614811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0.49737223867292524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156.96446965614811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0.49737223867292524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156.96446965614811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0.49737223867292524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156.96446965614811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0.49737223867292524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156.96446965614811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0.49737223867292524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156.96446965614811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0.49737223867292524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156.96446965614811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0.49737223867292524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156.96446965614811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0.49737223867292524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156.96446965614811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156.96446965614811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156.96446965614811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156.96446965614811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3BC88-AB87-4F97-B5F9-0CBE2949EC0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156.96446965614811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156.96446965614811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156.96446965614811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156.96446965614811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156.96446965614811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156.96446965614811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156.96446965614811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156.96446965614811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156.96446965614811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156.96446965614811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156.96446965614811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156.96446965614811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156.96446965614811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156.96446965614811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156.96446965614811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156.96446965614811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156.96446965614811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156.96446965614811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156.96446965614811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156.96446965614811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156.96446965614811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156.96446965614811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156.96446965614811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156.96446965614811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156.96446965614811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156.96446965614811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156.96446965614811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156.96446965614811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156.96446965614811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0F6D0-8475-4D75-8186-0228DCB56EE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432.02871869999996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432.02871869999996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1140.9285574462194</v>
      </c>
      <c r="R8" s="16" t="s">
        <v>43218</v>
      </c>
      <c r="S8" s="21">
        <f>IF(D7L501C7=0,0,D7L501C5/D7L501C7)</f>
        <v>0.3786641292133357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308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308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1140.9285574462194</v>
      </c>
      <c r="R9" s="16" t="s">
        <v>43222</v>
      </c>
      <c r="S9" s="21">
        <f>IF(D7L502C7=0,0,D7L502C5/D7L502C7)</f>
        <v>0.26995555329897891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1140.9285574462194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816.60599253333328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816.60599253333328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1140.9285574462194</v>
      </c>
      <c r="R11" s="16" t="s">
        <v>43230</v>
      </c>
      <c r="S11" s="21">
        <f>IF(D7L504C7=0,0,D7L504C5/D7L504C7)</f>
        <v>0.71573806019999286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0.32838327714821985</v>
      </c>
      <c r="J12" s="16" t="s">
        <v>43236</v>
      </c>
      <c r="K12" s="21">
        <f>IF(FLOW_THRU_100PCT="Y",1,INDEX(VariabilityMatrix,D7L505C1,D7L505C6))</f>
        <v>0.49938676835045426</v>
      </c>
      <c r="L12" s="16" t="s">
        <v>43232</v>
      </c>
      <c r="M12" s="15">
        <f>IF(D7L505C2&lt;&gt;0,D7L505C2*D7L505C4,D7L505C3*D7L505C4)</f>
        <v>0.1639902635553811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1019.5859387788486</v>
      </c>
      <c r="R12" s="16" t="s">
        <v>43234</v>
      </c>
      <c r="S12" s="21">
        <f>IF(D7L505C7=0,0,D7L505C5/D7L505C7)</f>
        <v>1.6084005998728382E-4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0.2341095510177984</v>
      </c>
      <c r="J13" s="16" t="s">
        <v>43241</v>
      </c>
      <c r="K13" s="21">
        <f>IF(FLOW_THRU_100PCT="Y",1,INDEX(VariabilityMatrix,D7L506C1,D7L506C6))</f>
        <v>0.49938676835045426</v>
      </c>
      <c r="L13" s="16" t="s">
        <v>43237</v>
      </c>
      <c r="M13" s="15">
        <f>IF(D7L506C2&lt;&gt;0,D7L506C2*D7L506C4,D7L506C3*D7L506C4)</f>
        <v>0.11691121212275414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1019.5859387788486</v>
      </c>
      <c r="R13" s="16" t="s">
        <v>43239</v>
      </c>
      <c r="S13" s="21">
        <f>IF(D7L506C7=0,0,D7L506C5/D7L506C7)</f>
        <v>1.1466538295219914E-4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0.62069890347539702</v>
      </c>
      <c r="J14" s="16" t="s">
        <v>43246</v>
      </c>
      <c r="K14" s="21">
        <f>IF(FLOW_THRU_100PCT="Y",1,INDEX(VariabilityMatrix,D7L507C1,D7L507C6))</f>
        <v>0.49938676835045426</v>
      </c>
      <c r="L14" s="16" t="s">
        <v>43242</v>
      </c>
      <c r="M14" s="15">
        <f>IF(D7L507C2&lt;&gt;0,D7L507C2*D7L507C4,D7L507C3*D7L507C4)</f>
        <v>0.30996881952524907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1019.5859387788486</v>
      </c>
      <c r="R14" s="16" t="s">
        <v>43244</v>
      </c>
      <c r="S14" s="21">
        <f>IF(D7L507C7=0,0,D7L507C5/D7L507C7)</f>
        <v>3.0401441186654328E-4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0.17549557467168073</v>
      </c>
      <c r="J15" s="16" t="s">
        <v>43251</v>
      </c>
      <c r="K15" s="21">
        <f>IF(FLOW_THRU_100PCT="Y",1,INDEX(VariabilityMatrix,D7L508C1,D7L508C6))</f>
        <v>0.49938676835045426</v>
      </c>
      <c r="L15" s="16" t="s">
        <v>43247</v>
      </c>
      <c r="M15" s="15">
        <f>IF(D7L508C2&lt;&gt;0,D7L508C2*D7L508C4,D7L508C3*D7L508C4)</f>
        <v>8.7640167895096474E-2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1019.5859387788486</v>
      </c>
      <c r="R15" s="16" t="s">
        <v>43249</v>
      </c>
      <c r="S15" s="21">
        <f>IF(D7L508C7=0,0,D7L508C5/D7L508C7)</f>
        <v>8.5956626667549506E-5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0.12511352754864366</v>
      </c>
      <c r="J16" s="16" t="s">
        <v>43256</v>
      </c>
      <c r="K16" s="21">
        <f>IF(FLOW_THRU_100PCT="Y",1,INDEX(VariabilityMatrix,D7L509C1,D7L509C6))</f>
        <v>0.49938676835045426</v>
      </c>
      <c r="L16" s="16" t="s">
        <v>43252</v>
      </c>
      <c r="M16" s="15">
        <f>IF(D7L509C2&lt;&gt;0,D7L509C2*D7L509C4,D7L509C3*D7L509C4)</f>
        <v>6.2480040199442692E-2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1019.5859387788486</v>
      </c>
      <c r="R16" s="16" t="s">
        <v>43254</v>
      </c>
      <c r="S16" s="21">
        <f>IF(D7L509C7=0,0,D7L509C5/D7L509C7)</f>
        <v>6.127981744655544E-5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0.33171576734807368</v>
      </c>
      <c r="J17" s="16" t="s">
        <v>43261</v>
      </c>
      <c r="K17" s="21">
        <f>IF(FLOW_THRU_100PCT="Y",1,INDEX(VariabilityMatrix,D7L510C1,D7L510C6))</f>
        <v>0.49938676835045426</v>
      </c>
      <c r="L17" s="16" t="s">
        <v>43257</v>
      </c>
      <c r="M17" s="15">
        <f>IF(D7L510C2&lt;&gt;0,D7L510C2*D7L510C4,D7L510C3*D7L510C4)</f>
        <v>0.16565446506684564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1019.5859387788486</v>
      </c>
      <c r="R17" s="16" t="s">
        <v>43259</v>
      </c>
      <c r="S17" s="21">
        <f>IF(D7L510C7=0,0,D7L510C5/D7L510C7)</f>
        <v>1.6247229268898011E-4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0.49737223867292524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1152.4941200242279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0.49737223867292524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1152.4941200242279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0.49737223867292524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1152.4941200242279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4.7556379409131493</v>
      </c>
      <c r="J21" s="16" t="s">
        <v>43281</v>
      </c>
      <c r="K21" s="21">
        <f>IF(FLOW_THRU_100PCT="Y",1,INDEX(VariabilityMatrix,D7L514C1,D7L514C6))</f>
        <v>0.49938676835045426</v>
      </c>
      <c r="L21" s="16" t="s">
        <v>43277</v>
      </c>
      <c r="M21" s="15">
        <f>IF(D7L514C2&lt;&gt;0,D7L514C2*D7L514C4,D7L514C3*D7L514C4)</f>
        <v>2.3749026627574263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1019.5859387788486</v>
      </c>
      <c r="R21" s="16" t="s">
        <v>43279</v>
      </c>
      <c r="S21" s="21">
        <f>IF(D7L514C7=0,0,D7L514C5/D7L514C7)</f>
        <v>2.3292814979400675E-3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3.3903683306256331</v>
      </c>
      <c r="J22" s="16" t="s">
        <v>43286</v>
      </c>
      <c r="K22" s="21">
        <f>IF(FLOW_THRU_100PCT="Y",1,INDEX(VariabilityMatrix,D7L515C1,D7L515C6))</f>
        <v>0.49938676835045426</v>
      </c>
      <c r="L22" s="16" t="s">
        <v>43282</v>
      </c>
      <c r="M22" s="15">
        <f>IF(D7L515C2&lt;&gt;0,D7L515C2*D7L515C4,D7L515C3*D7L515C4)</f>
        <v>1.6931050841488593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1019.5859387788486</v>
      </c>
      <c r="R22" s="16" t="s">
        <v>43284</v>
      </c>
      <c r="S22" s="21">
        <f>IF(D7L515C7=0,0,D7L515C5/D7L515C7)</f>
        <v>1.6605810454552563E-3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8.9889451158575486</v>
      </c>
      <c r="J23" s="16" t="s">
        <v>43291</v>
      </c>
      <c r="K23" s="21">
        <f>IF(FLOW_THRU_100PCT="Y",1,INDEX(VariabilityMatrix,D7L516C1,D7L516C6))</f>
        <v>0.49938676835045426</v>
      </c>
      <c r="L23" s="16" t="s">
        <v>43287</v>
      </c>
      <c r="M23" s="15">
        <f>IF(D7L516C2&lt;&gt;0,D7L516C2*D7L516C4,D7L516C3*D7L516C4)</f>
        <v>4.4889602522877006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1019.5859387788486</v>
      </c>
      <c r="R23" s="16" t="s">
        <v>43289</v>
      </c>
      <c r="S23" s="21">
        <f>IF(D7L516C7=0,0,D7L516C5/D7L516C7)</f>
        <v>4.4027286779416541E-3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1.5022215022036989</v>
      </c>
      <c r="J24" s="16" t="s">
        <v>43296</v>
      </c>
      <c r="K24" s="21">
        <f>IF(FLOW_THRU_100PCT="Y",1,INDEX(VariabilityMatrix,D7L517C1,D7L517C6))</f>
        <v>0.49938676835045426</v>
      </c>
      <c r="L24" s="16" t="s">
        <v>43292</v>
      </c>
      <c r="M24" s="15">
        <f>IF(D7L517C2&lt;&gt;0,D7L517C2*D7L517C4,D7L517C3*D7L517C4)</f>
        <v>0.75018954133206994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1019.5859387788486</v>
      </c>
      <c r="R24" s="16" t="s">
        <v>43294</v>
      </c>
      <c r="S24" s="21">
        <f>IF(D7L517C7=0,0,D7L517C5/D7L517C7)</f>
        <v>7.3577862620444439E-4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1.0709570976461555</v>
      </c>
      <c r="J25" s="16" t="s">
        <v>43301</v>
      </c>
      <c r="K25" s="21">
        <f>IF(FLOW_THRU_100PCT="Y",1,INDEX(VariabilityMatrix,D7L518C1,D7L518C6))</f>
        <v>0.49938676835045426</v>
      </c>
      <c r="L25" s="16" t="s">
        <v>43297</v>
      </c>
      <c r="M25" s="15">
        <f>IF(D7L518C2&lt;&gt;0,D7L518C2*D7L518C4,D7L518C3*D7L518C4)</f>
        <v>0.53482180403549551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1019.5859387788486</v>
      </c>
      <c r="R25" s="16" t="s">
        <v>43299</v>
      </c>
      <c r="S25" s="21">
        <f>IF(D7L518C7=0,0,D7L518C5/D7L518C7)</f>
        <v>5.2454803827134779E-4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2.8394479989738852</v>
      </c>
      <c r="J26" s="16" t="s">
        <v>43306</v>
      </c>
      <c r="K26" s="21">
        <f>IF(FLOW_THRU_100PCT="Y",1,INDEX(VariabilityMatrix,D7L519C1,D7L519C6))</f>
        <v>0.49938676835045426</v>
      </c>
      <c r="L26" s="16" t="s">
        <v>43302</v>
      </c>
      <c r="M26" s="15">
        <f>IF(D7L519C2&lt;&gt;0,D7L519C2*D7L519C4,D7L519C3*D7L519C4)</f>
        <v>1.4179827601067325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1019.5859387788486</v>
      </c>
      <c r="R26" s="16" t="s">
        <v>43304</v>
      </c>
      <c r="S26" s="21">
        <f>IF(D7L519C7=0,0,D7L519C5/D7L519C7)</f>
        <v>1.3907437383895674E-3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0.76897383643529182</v>
      </c>
      <c r="J27" s="16" t="s">
        <v>43311</v>
      </c>
      <c r="K27" s="21">
        <f>IF(FLOW_THRU_100PCT="Y",1,INDEX(VariabilityMatrix,D7L520C1,D7L520C6))</f>
        <v>0.49737223867292524</v>
      </c>
      <c r="L27" s="16" t="s">
        <v>43307</v>
      </c>
      <c r="M27" s="15">
        <f>IF(D7L520C2&lt;&gt;0,D7L520C2*D7L520C4,D7L520C3*D7L520C4)</f>
        <v>0.38246623850872896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1152.4941200242279</v>
      </c>
      <c r="R27" s="16" t="s">
        <v>43309</v>
      </c>
      <c r="S27" s="21">
        <f>IF(D7L520C7=0,0,D7L520C5/D7L520C7)</f>
        <v>3.3185960072463426E-4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0.54821342047525767</v>
      </c>
      <c r="J28" s="16" t="s">
        <v>43316</v>
      </c>
      <c r="K28" s="21">
        <f>IF(FLOW_THRU_100PCT="Y",1,INDEX(VariabilityMatrix,D7L521C1,D7L521C6))</f>
        <v>0.49737223867292524</v>
      </c>
      <c r="L28" s="16" t="s">
        <v>43312</v>
      </c>
      <c r="M28" s="15">
        <f>IF(D7L521C2&lt;&gt;0,D7L521C2*D7L521C4,D7L521C3*D7L521C4)</f>
        <v>0.27266613621232055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1152.4941200242279</v>
      </c>
      <c r="R28" s="16" t="s">
        <v>43314</v>
      </c>
      <c r="S28" s="21">
        <f>IF(D7L521C7=0,0,D7L521C5/D7L521C7)</f>
        <v>2.365878762197837E-4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1.4534881959327641</v>
      </c>
      <c r="J29" s="16" t="s">
        <v>43321</v>
      </c>
      <c r="K29" s="21">
        <f>IF(FLOW_THRU_100PCT="Y",1,INDEX(VariabilityMatrix,D7L522C1,D7L522C6))</f>
        <v>0.49737223867292524</v>
      </c>
      <c r="L29" s="16" t="s">
        <v>43317</v>
      </c>
      <c r="M29" s="15">
        <f>IF(D7L522C2&lt;&gt;0,D7L522C2*D7L522C4,D7L522C3*D7L522C4)</f>
        <v>0.72292467789575032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1152.4941200242279</v>
      </c>
      <c r="R29" s="16" t="s">
        <v>43319</v>
      </c>
      <c r="S29" s="21">
        <f>IF(D7L522C7=0,0,D7L522C5/D7L522C7)</f>
        <v>6.2726973208379827E-4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0.49737223867292524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1152.4941200242279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0.49737223867292524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1152.4941200242279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0.49737223867292524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1152.4941200242279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0.49737223867292524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1152.4941200242279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0.49737223867292524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1152.4941200242279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0.49737223867292524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1152.4941200242279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0.49737223867292524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1152.4941200242279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0.49737223867292524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1152.4941200242279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0.49737223867292524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1152.4941200242279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0.49737223867292524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1152.4941200242279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0.49737223867292524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1152.4941200242279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0.49737223867292524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1152.4941200242279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0.49737223867292524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1152.4941200242279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0.49737223867292524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1152.4941200242279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0.49737223867292524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1152.4941200242279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3.1274620783203491E-2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3.1274620783203491E-2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1152.4941200242279</v>
      </c>
      <c r="R45" s="16" t="s">
        <v>43399</v>
      </c>
      <c r="S45" s="21">
        <f>IF(D7L538C7=0,0,D7L538C5/D7L538C7)</f>
        <v>2.7136468845972102E-5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2.2296164084211093E-2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2.2296164084211093E-2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1152.4941200242279</v>
      </c>
      <c r="R46" s="16" t="s">
        <v>43403</v>
      </c>
      <c r="S46" s="21">
        <f>IF(D7L539C7=0,0,D7L539C5/D7L539C7)</f>
        <v>1.934601113951226E-5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5.9114224680757325E-2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5.9114224680757325E-2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1152.4941200242279</v>
      </c>
      <c r="R47" s="16" t="s">
        <v>43407</v>
      </c>
      <c r="S47" s="21">
        <f>IF(D7L540C7=0,0,D7L540C5/D7L540C7)</f>
        <v>5.1292430610851721E-5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9.9994071020874251E-2</v>
      </c>
      <c r="J48" s="16" t="s">
        <v>43413</v>
      </c>
      <c r="K48" s="21">
        <f>IF(FLOW_THRU_100PCT="Y",1,INDEX(VariabilityMatrix,D7L541C1,D7L541C6))</f>
        <v>0.49938676835045426</v>
      </c>
      <c r="L48" s="16" t="s">
        <v>43409</v>
      </c>
      <c r="M48" s="15">
        <f>IF(D7L541C2&lt;&gt;0,D7L541C2*D7L541C4,D7L541C3*D7L541C4)</f>
        <v>4.9935715981320197E-2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1019.5859387788486</v>
      </c>
      <c r="R48" s="16" t="s">
        <v>43411</v>
      </c>
      <c r="S48" s="21">
        <f>IF(D7L541C7=0,0,D7L541C5/D7L541C7)</f>
        <v>4.8976465918241163E-5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7.1287330080978886E-2</v>
      </c>
      <c r="J49" s="16" t="s">
        <v>43418</v>
      </c>
      <c r="K49" s="21">
        <f>IF(FLOW_THRU_100PCT="Y",1,INDEX(VariabilityMatrix,D7L542C1,D7L542C6))</f>
        <v>0.49938676835045426</v>
      </c>
      <c r="L49" s="16" t="s">
        <v>43414</v>
      </c>
      <c r="M49" s="15">
        <f>IF(D7L542C2&lt;&gt;0,D7L542C2*D7L542C4,D7L542C3*D7L542C4)</f>
        <v>3.559994939347217E-2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1019.5859387788486</v>
      </c>
      <c r="R49" s="16" t="s">
        <v>43416</v>
      </c>
      <c r="S49" s="21">
        <f>IF(D7L542C7=0,0,D7L542C5/D7L542C7)</f>
        <v>3.4916085088531133E-5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0.18900539264879579</v>
      </c>
      <c r="J50" s="16" t="s">
        <v>43423</v>
      </c>
      <c r="K50" s="21">
        <f>IF(FLOW_THRU_100PCT="Y",1,INDEX(VariabilityMatrix,D7L543C1,D7L543C6))</f>
        <v>0.49938676835045426</v>
      </c>
      <c r="L50" s="16" t="s">
        <v>43419</v>
      </c>
      <c r="M50" s="15">
        <f>IF(D7L543C2&lt;&gt;0,D7L543C2*D7L543C4,D7L543C3*D7L543C4)</f>
        <v>9.4386792235690839E-2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1019.5859387788486</v>
      </c>
      <c r="R50" s="16" t="s">
        <v>43421</v>
      </c>
      <c r="S50" s="21">
        <f>IF(D7L543C7=0,0,D7L543C5/D7L543C7)</f>
        <v>9.2573650386682739E-5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0.26047611548079974</v>
      </c>
      <c r="J51" s="16" t="s">
        <v>43428</v>
      </c>
      <c r="K51" s="21">
        <f>IF(FLOW_THRU_100PCT="Y",1,INDEX(VariabilityMatrix,D7L544C1,D7L544C6))</f>
        <v>0.51079460580946057</v>
      </c>
      <c r="L51" s="16" t="s">
        <v>43424</v>
      </c>
      <c r="M51" s="15">
        <f>IF(D7L544C2&lt;&gt;0,D7L544C2*D7L544C4,D7L544C3*D7L544C4)</f>
        <v>0.13304979472979464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1140.9285574462194</v>
      </c>
      <c r="R51" s="16" t="s">
        <v>43426</v>
      </c>
      <c r="S51" s="21">
        <f>IF(D7L544C7=0,0,D7L544C5/D7L544C7)</f>
        <v>1.1661536023570545E-4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0.18569747818962834</v>
      </c>
      <c r="J52" s="16" t="s">
        <v>43433</v>
      </c>
      <c r="K52" s="21">
        <f>IF(FLOW_THRU_100PCT="Y",1,INDEX(VariabilityMatrix,D7L545C1,D7L545C6))</f>
        <v>0.51079460580946057</v>
      </c>
      <c r="L52" s="16" t="s">
        <v>43429</v>
      </c>
      <c r="M52" s="15">
        <f>IF(D7L545C2&lt;&gt;0,D7L545C2*D7L545C4,D7L545C3*D7L545C4)</f>
        <v>9.4853270171682103E-2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1140.9285574462194</v>
      </c>
      <c r="R52" s="16" t="s">
        <v>43431</v>
      </c>
      <c r="S52" s="21">
        <f>IF(D7L545C7=0,0,D7L545C5/D7L545C7)</f>
        <v>8.313690594614926E-5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0.49234309574018975</v>
      </c>
      <c r="J53" s="16" t="s">
        <v>43438</v>
      </c>
      <c r="K53" s="21">
        <f>IF(FLOW_THRU_100PCT="Y",1,INDEX(VariabilityMatrix,D7L546C1,D7L546C6))</f>
        <v>0.51079460580946057</v>
      </c>
      <c r="L53" s="16" t="s">
        <v>43434</v>
      </c>
      <c r="M53" s="15">
        <f>IF(D7L546C2&lt;&gt;0,D7L546C2*D7L546C4,D7L546C3*D7L546C4)</f>
        <v>0.25148619751161971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1140.9285574462194</v>
      </c>
      <c r="R53" s="16" t="s">
        <v>43436</v>
      </c>
      <c r="S53" s="21">
        <f>IF(D7L546C7=0,0,D7L546C5/D7L546C7)</f>
        <v>2.2042238829969346E-4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257.17568159847542</v>
      </c>
      <c r="J54" s="16" t="s">
        <v>43443</v>
      </c>
      <c r="K54" s="21">
        <f>IF(FLOW_THRU_100PCT="Y",1,INDEX(VariabilityMatrix,D7L547C1,D7L547C6))</f>
        <v>0.51079460580946057</v>
      </c>
      <c r="L54" s="16" t="s">
        <v>43439</v>
      </c>
      <c r="M54" s="15">
        <f>IF(D7L547C2&lt;&gt;0,D7L547C2*D7L547C4,D7L547C3*D7L547C4)</f>
        <v>131.3639509058726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1140.9285574462194</v>
      </c>
      <c r="R54" s="16" t="s">
        <v>43441</v>
      </c>
      <c r="S54" s="21">
        <f>IF(D7L547C7=0,0,D7L547C5/D7L547C7)</f>
        <v>0.11513775341017772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183.34454748906126</v>
      </c>
      <c r="J55" s="16" t="s">
        <v>43448</v>
      </c>
      <c r="K55" s="21">
        <f>IF(FLOW_THRU_100PCT="Y",1,INDEX(VariabilityMatrix,D7L548C1,D7L548C6))</f>
        <v>0.51079460580946057</v>
      </c>
      <c r="L55" s="16" t="s">
        <v>43444</v>
      </c>
      <c r="M55" s="15">
        <f>IF(D7L548C2&lt;&gt;0,D7L548C2*D7L548C4,D7L548C3*D7L548C4)</f>
        <v>93.651405861988962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1140.9285574462194</v>
      </c>
      <c r="R55" s="16" t="s">
        <v>43446</v>
      </c>
      <c r="S55" s="21">
        <f>IF(D7L548C7=0,0,D7L548C5/D7L548C7)</f>
        <v>8.208349703474177E-2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486.10472785025883</v>
      </c>
      <c r="J56" s="16" t="s">
        <v>43453</v>
      </c>
      <c r="K56" s="21">
        <f>IF(FLOW_THRU_100PCT="Y",1,INDEX(VariabilityMatrix,D7L549C1,D7L549C6))</f>
        <v>0.51079460580946057</v>
      </c>
      <c r="L56" s="16" t="s">
        <v>43449</v>
      </c>
      <c r="M56" s="15">
        <f>IF(D7L549C2&lt;&gt;0,D7L549C2*D7L549C4,D7L549C3*D7L549C4)</f>
        <v>248.29967284438806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1140.9285574462194</v>
      </c>
      <c r="R56" s="16" t="s">
        <v>43451</v>
      </c>
      <c r="S56" s="21">
        <f>IF(D7L549C7=0,0,D7L549C5/D7L549C7)</f>
        <v>0.21762946612552669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0.52423450629857127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0.52423450629857127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1140.9285574462194</v>
      </c>
      <c r="R57" s="16" t="s">
        <v>43456</v>
      </c>
      <c r="S57" s="21">
        <f>IF(D7L550C7=0,0,D7L550C5/D7L550C7)</f>
        <v>4.5948057209820731E-4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0.37373494157012388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0.37373494157012388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1140.9285574462194</v>
      </c>
      <c r="R58" s="16" t="s">
        <v>43460</v>
      </c>
      <c r="S58" s="21">
        <f>IF(D7L551C7=0,0,D7L551C5/D7L551C7)</f>
        <v>3.2757085369715698E-4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0.99089023670538412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0.99089023670538412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1140.9285574462194</v>
      </c>
      <c r="R59" s="16" t="s">
        <v>43464</v>
      </c>
      <c r="S59" s="21">
        <f>IF(D7L552C7=0,0,D7L552C5/D7L552C7)</f>
        <v>8.6849455229986408E-4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0.49737223867292524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1152.4941200242279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0.49737223867292524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1152.4941200242279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0.49737223867292524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1152.4941200242279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-18.109039719717476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-18.109039719717476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1140.9285574462194</v>
      </c>
      <c r="R63" s="16" t="s">
        <v>43483</v>
      </c>
      <c r="S63" s="21">
        <f>IF(D7L556C7=0,0,D7L556C5/D7L556C7)</f>
        <v>-1.5872194276784147E-2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-12.910216363523853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-12.910216363523853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1140.9285574462194</v>
      </c>
      <c r="R64" s="16" t="s">
        <v>43487</v>
      </c>
      <c r="S64" s="21">
        <f>IF(D7L557C7=0,0,D7L557C5/D7L557C7)</f>
        <v>-1.1315534420859133E-2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1.1333854209962499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1.1333854209962499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1140.9285574462194</v>
      </c>
      <c r="R65" s="16" t="s">
        <v>43491</v>
      </c>
      <c r="S65" s="21">
        <f>IF(D7L558C7=0,0,D7L558C5/D7L558C7)</f>
        <v>9.9338859878584014E-4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105.12003652879383</v>
      </c>
      <c r="J66" s="16" t="s">
        <v>43497</v>
      </c>
      <c r="K66" s="21">
        <f>IF(FLOW_THRU_100PCT="Y",1,INDEX(VariabilityMatrix,D7L559C1,D7L559C6))</f>
        <v>0.51079460580946057</v>
      </c>
      <c r="L66" s="16" t="s">
        <v>43493</v>
      </c>
      <c r="M66" s="15">
        <f>IF(D7L559C2&lt;&gt;0,D7L559C2*D7L559C4,D7L559C3*D7L559C4)</f>
        <v>53.694747621401341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1140.9285574462194</v>
      </c>
      <c r="R66" s="16" t="s">
        <v>43495</v>
      </c>
      <c r="S66" s="21">
        <f>IF(D7L559C7=0,0,D7L559C5/D7L559C7)</f>
        <v>4.7062322413585815E-2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74.941710699910715</v>
      </c>
      <c r="J67" s="16" t="s">
        <v>43502</v>
      </c>
      <c r="K67" s="21">
        <f>IF(FLOW_THRU_100PCT="Y",1,INDEX(VariabilityMatrix,D7L560C1,D7L560C6))</f>
        <v>0.51079460580946057</v>
      </c>
      <c r="L67" s="16" t="s">
        <v>43498</v>
      </c>
      <c r="M67" s="15">
        <f>IF(D7L560C2&lt;&gt;0,D7L560C2*D7L560C4,D7L560C3*D7L560C4)</f>
        <v>38.279821575647524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1140.9285574462194</v>
      </c>
      <c r="R67" s="16" t="s">
        <v>43500</v>
      </c>
      <c r="S67" s="21">
        <f>IF(D7L560C7=0,0,D7L560C5/D7L560C7)</f>
        <v>3.3551462381948435E-2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198.69431833846266</v>
      </c>
      <c r="J68" s="16" t="s">
        <v>43507</v>
      </c>
      <c r="K68" s="21">
        <f>IF(FLOW_THRU_100PCT="Y",1,INDEX(VariabilityMatrix,D7L561C1,D7L561C6))</f>
        <v>0.51079460580946057</v>
      </c>
      <c r="L68" s="16" t="s">
        <v>43503</v>
      </c>
      <c r="M68" s="15">
        <f>IF(D7L561C2&lt;&gt;0,D7L561C2*D7L561C4,D7L561C3*D7L561C4)</f>
        <v>101.49198601227451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1140.9285574462194</v>
      </c>
      <c r="R68" s="16" t="s">
        <v>43505</v>
      </c>
      <c r="S68" s="21">
        <f>IF(D7L561C7=0,0,D7L561C5/D7L561C7)</f>
        <v>8.8955601426479847E-2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112.3292184584072</v>
      </c>
      <c r="J69" s="16" t="s">
        <v>43512</v>
      </c>
      <c r="K69" s="21">
        <f>IF(FLOW_THRU_100PCT="Y",1,INDEX(VariabilityMatrix,D7L562C1,D7L562C6))</f>
        <v>0.49737223867292524</v>
      </c>
      <c r="L69" s="16" t="s">
        <v>43508</v>
      </c>
      <c r="M69" s="15">
        <f>IF(D7L562C2&lt;&gt;0,D7L562C2*D7L562C4,D7L562C3*D7L562C4)</f>
        <v>55.869434853038065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1152.4941200242279</v>
      </c>
      <c r="R69" s="16" t="s">
        <v>43510</v>
      </c>
      <c r="S69" s="21">
        <f>IF(D7L562C7=0,0,D7L562C5/D7L562C7)</f>
        <v>4.847698038742581E-2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80.081248740350048</v>
      </c>
      <c r="J70" s="16" t="s">
        <v>43517</v>
      </c>
      <c r="K70" s="21">
        <f>IF(FLOW_THRU_100PCT="Y",1,INDEX(VariabilityMatrix,D7L563C1,D7L563C6))</f>
        <v>0.49737223867292524</v>
      </c>
      <c r="L70" s="16" t="s">
        <v>43513</v>
      </c>
      <c r="M70" s="15">
        <f>IF(D7L563C2&lt;&gt;0,D7L563C2*D7L563C4,D7L563C3*D7L563C4)</f>
        <v>39.830189961711277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1152.4941200242279</v>
      </c>
      <c r="R70" s="16" t="s">
        <v>43515</v>
      </c>
      <c r="S70" s="21">
        <f>IF(D7L563C7=0,0,D7L563C5/D7L563C7)</f>
        <v>3.4559994076910308E-2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212.32086886663083</v>
      </c>
      <c r="J71" s="16" t="s">
        <v>43522</v>
      </c>
      <c r="K71" s="21">
        <f>IF(FLOW_THRU_100PCT="Y",1,INDEX(VariabilityMatrix,D7L564C1,D7L564C6))</f>
        <v>0.49737223867292524</v>
      </c>
      <c r="L71" s="16" t="s">
        <v>43518</v>
      </c>
      <c r="M71" s="15">
        <f>IF(D7L564C2&lt;&gt;0,D7L564C2*D7L564C4,D7L564C3*D7L564C4)</f>
        <v>105.60250586517677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1152.4941200242279</v>
      </c>
      <c r="R71" s="16" t="s">
        <v>43520</v>
      </c>
      <c r="S71" s="21">
        <f>IF(D7L564C7=0,0,D7L564C5/D7L564C7)</f>
        <v>9.1629539821822939E-2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0.49737223867292524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1152.4941200242279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0.49737223867292524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1152.4941200242279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0.49737223867292524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1152.4941200242279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0.49737223867292524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1152.4941200242279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0.49737223867292524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1152.4941200242279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0.49737223867292524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1152.4941200242279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0.49737223867292524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1152.4941200242279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0.49737223867292524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1152.4941200242279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0.49737223867292524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1152.4941200242279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0.49737223867292524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1152.4941200242279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0.49737223867292524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1152.4941200242279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0.49737223867292524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1152.4941200242279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0.49737223867292524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1152.4941200242279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0.49737223867292524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1152.4941200242279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0.49737223867292524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1152.4941200242279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0.5996221625893623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0.5996221625893623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1152.4941200242279</v>
      </c>
      <c r="R87" s="16" t="s">
        <v>43600</v>
      </c>
      <c r="S87" s="21">
        <f>IF(D7L580C7=0,0,D7L580C5/D7L580C7)</f>
        <v>5.2028218814405486E-4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0.42747997548229566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0.42747997548229566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1152.4941200242279</v>
      </c>
      <c r="R88" s="16" t="s">
        <v>43604</v>
      </c>
      <c r="S88" s="21">
        <f>IF(D7L581C7=0,0,D7L581C5/D7L581C7)</f>
        <v>3.7091727242244768E-4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-34.22909106284245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-34.22909106284245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1152.4941200242279</v>
      </c>
      <c r="R89" s="16" t="s">
        <v>43608</v>
      </c>
      <c r="S89" s="21">
        <f>IF(D7L582C7=0,0,D7L582C5/D7L582C7)</f>
        <v>-2.9700013621000412E-2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3293.8650697587145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2437.6078290121013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2.136308454898757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C148E-FD67-4635-8FBB-3839C688DBF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4.9388515802811144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2.4694257901405572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1152.4941200242279</v>
      </c>
      <c r="R8" s="16" t="s">
        <v>43642</v>
      </c>
      <c r="S8" s="21">
        <f>IF(D7L601C7=0,0,D7L601C5/D7L601C7)</f>
        <v>2.142679730191287E-3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3.5209841866620879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1.760492093331044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1152.4941200242279</v>
      </c>
      <c r="R9" s="16" t="s">
        <v>43646</v>
      </c>
      <c r="S9" s="21">
        <f>IF(D7L602C7=0,0,D7L602C5/D7L602C7)</f>
        <v>1.5275497399449072E-3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9.335249306634303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4.6676246533171515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1152.4941200242279</v>
      </c>
      <c r="R10" s="16" t="s">
        <v>43650</v>
      </c>
      <c r="S10" s="21">
        <f>IF(D7L603C7=0,0,D7L603C5/D7L603C7)</f>
        <v>4.0500203621160582E-3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1152.4941200242279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1152.4941200242279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1152.4941200242279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1152.4941200242279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1152.4941200242279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1152.4941200242279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1152.4941200242279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1152.4941200242279</v>
      </c>
      <c r="R18" s="16" t="s">
        <v>43684</v>
      </c>
      <c r="S18" s="21">
        <f>IF(D7L611C7=0,0,D7L611C5/D7L611C7)</f>
        <v>6.9414670851698779E-3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1152.4941200242279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-13.511486063680296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-6.7557430318401481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1152.4941200242279</v>
      </c>
      <c r="R20" s="16" t="s">
        <v>43692</v>
      </c>
      <c r="S20" s="21">
        <f>IF(D7L613C7=0,0,D7L613C5/D7L613C7)</f>
        <v>-5.861845986423018E-3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1152.4941200242279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-9.6325487808677295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-4.8162743904338647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1152.4941200242279</v>
      </c>
      <c r="R22" s="16" t="s">
        <v>43700</v>
      </c>
      <c r="S22" s="21">
        <f>IF(D7L615C7=0,0,D7L615C5/D7L615C7)</f>
        <v>-4.1790012692929108E-3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1152.4941200242279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-25.538951486448834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-12.769475743224417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1152.4941200242279</v>
      </c>
      <c r="R24" s="16" t="s">
        <v>43708</v>
      </c>
      <c r="S24" s="21">
        <f>IF(D7L617C7=0,0,D7L617C5/D7L617C7)</f>
        <v>-1.1079861945808431E-2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1152.4941200242279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1152.4941200242279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1152.4941200242279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1152.4941200242279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1152.4941200242279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1152.4941200242279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-22.887901257419358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-7.4439506287096773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-6.4589922841022298E-3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72.796812195683842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36.398406097841921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1152.4941200242279</v>
      </c>
      <c r="R32" s="16" t="s">
        <v>43742</v>
      </c>
      <c r="S32" s="21">
        <f>IF(D7L625C7=0,0,D7L625C5/D7L625C7)</f>
        <v>3.1582292235102033E-2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51.897980818816869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25.948990409408434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1152.4941200242279</v>
      </c>
      <c r="R33" s="16" t="s">
        <v>43746</v>
      </c>
      <c r="S33" s="21">
        <f>IF(D7L626C7=0,0,D7L626C5/D7L626C7)</f>
        <v>2.2515507852537184E-2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137.59805888644752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68.799029443223759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1152.4941200242279</v>
      </c>
      <c r="R34" s="16" t="s">
        <v>43750</v>
      </c>
      <c r="S34" s="21">
        <f>IF(D7L627C7=0,0,D7L627C5/D7L627C7)</f>
        <v>5.9695774796471375E-2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33.532193323400726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33.532193323400726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1152.4941200242279</v>
      </c>
      <c r="R35" s="16" t="s">
        <v>43754</v>
      </c>
      <c r="S35" s="21">
        <f>IF(D7L628C7=0,0,D7L628C5/D7L628C7)</f>
        <v>2.9095327030992407E-2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369.79268667587468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369.79268667587468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1152.4941200242279</v>
      </c>
      <c r="R36" s="16" t="s">
        <v>43758</v>
      </c>
      <c r="S36" s="21">
        <f>IF(D7L629C7=0,0,D7L629C5/D7L629C7)</f>
        <v>0.32086297036214018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-10.624000000000001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-10.624000000000001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1152.4941200242279</v>
      </c>
      <c r="R37" s="16" t="s">
        <v>43762</v>
      </c>
      <c r="S37" s="21">
        <f>IF(D7L630C7=0,0,D7L630C5/D7L630C7)</f>
        <v>-9.218268289105597E-3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654.99373190022357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523.84730594974951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0.45453360398813758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B34D3-C8E4-4E89-96AC-491F771C1A9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19271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19271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1010.124</v>
      </c>
      <c r="R8" s="16" t="s">
        <v>43792</v>
      </c>
      <c r="S8" s="21">
        <f>IF(D7L701C7=0,0,D7L701C5/D7L701C7)</f>
        <v>19.077855788002264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10402.150849291866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10402.150849291866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1010.124</v>
      </c>
      <c r="R9" s="16" t="s">
        <v>43796</v>
      </c>
      <c r="S9" s="21">
        <f>IF(D7L702C7=0,0,D7L702C5/D7L702C7)</f>
        <v>10.297894960709641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5191.1012562932292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5191.1012562932292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1010.124</v>
      </c>
      <c r="R10" s="16" t="s">
        <v>43801</v>
      </c>
      <c r="S10" s="21">
        <f>IF(D7L703C7=0,0,D7L703C5/D7L703C7)</f>
        <v>5.1390732784224795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175.00131746106433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175.00131746106433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1010.124</v>
      </c>
      <c r="R11" s="16" t="s">
        <v>43806</v>
      </c>
      <c r="S11" s="21">
        <f>IF(D7L704C7=0,0,D7L704C5/D7L704C7)</f>
        <v>0.17324736117651332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1010.124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1010.124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1010.124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238.02050731999998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238.02050731999998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961.90380000000005</v>
      </c>
      <c r="R15" s="16" t="s">
        <v>43826</v>
      </c>
      <c r="S15" s="21">
        <f>IF(D7L708C7=0,0,D7L708C5/D7L708C7)</f>
        <v>0.24744730951265601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8.7835840816232658</v>
      </c>
      <c r="J16" s="16" t="s">
        <v>43832</v>
      </c>
      <c r="K16" s="21">
        <f>IF(FLOW_THRU_100PCT="Y",1,INDEX(VariabilityMatrix,D7L709C1,D7L709C6))</f>
        <v>0.49938676835045426</v>
      </c>
      <c r="L16" s="16" t="s">
        <v>43828</v>
      </c>
      <c r="M16" s="15">
        <f>IF(D7L709C2&lt;&gt;0,D7L709C2*D7L709C4,D7L709C3*D7L709C4)</f>
        <v>4.3864056690563356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961.90380000000005</v>
      </c>
      <c r="R16" s="16" t="s">
        <v>43830</v>
      </c>
      <c r="S16" s="21">
        <f>IF(D7L709C7=0,0,D7L709C5/D7L709C7)</f>
        <v>4.5601292655838713E-3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0.49737223867292524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1010.124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75.186447854960207</v>
      </c>
      <c r="J18" s="16" t="s">
        <v>43842</v>
      </c>
      <c r="K18" s="21">
        <f>IF(FLOW_THRU_100PCT="Y",1,INDEX(VariabilityMatrix,D7L711C1,D7L711C6))</f>
        <v>0.49938676835045426</v>
      </c>
      <c r="L18" s="16" t="s">
        <v>43838</v>
      </c>
      <c r="M18" s="15">
        <f>IF(D7L711C2&lt;&gt;0,D7L711C2*D7L711C4,D7L711C3*D7L711C4)</f>
        <v>37.547117218038522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961.90380000000005</v>
      </c>
      <c r="R18" s="16" t="s">
        <v>43840</v>
      </c>
      <c r="S18" s="21">
        <f>IF(D7L711C7=0,0,D7L711C5/D7L711C7)</f>
        <v>3.9034170795497973E-2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38.487274459962407</v>
      </c>
      <c r="J19" s="16" t="s">
        <v>43847</v>
      </c>
      <c r="K19" s="21">
        <f>IF(FLOW_THRU_100PCT="Y",1,INDEX(VariabilityMatrix,D7L712C1,D7L712C6))</f>
        <v>0.49737223867292524</v>
      </c>
      <c r="L19" s="16" t="s">
        <v>43843</v>
      </c>
      <c r="M19" s="15">
        <f>IF(D7L712C2&lt;&gt;0,D7L712C2*D7L712C4,D7L712C3*D7L712C4)</f>
        <v>19.142501858570803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1010.124</v>
      </c>
      <c r="R19" s="16" t="s">
        <v>43845</v>
      </c>
      <c r="S19" s="21">
        <f>IF(D7L712C7=0,0,D7L712C5/D7L712C7)</f>
        <v>1.8950645523292984E-2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0.49737223867292524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1010.124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0.49737223867292524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1010.124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0.49737223867292524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1010.124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0.49737223867292524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1010.124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0.49737223867292524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1010.124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1.5653002178776794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1.5653002178776794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1010.124</v>
      </c>
      <c r="R25" s="16" t="s">
        <v>43875</v>
      </c>
      <c r="S25" s="21">
        <f>IF(D7L718C7=0,0,D7L718C5/D7L718C7)</f>
        <v>1.5496119465309994E-3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5.0047206724089977</v>
      </c>
      <c r="J26" s="16" t="s">
        <v>43881</v>
      </c>
      <c r="K26" s="21">
        <f>IF(FLOW_THRU_100PCT="Y",1,INDEX(VariabilityMatrix,D7L719C1,D7L719C6))</f>
        <v>0.49938676835045426</v>
      </c>
      <c r="L26" s="16" t="s">
        <v>43877</v>
      </c>
      <c r="M26" s="15">
        <f>IF(D7L719C2&lt;&gt;0,D7L719C2*D7L719C4,D7L719C3*D7L719C4)</f>
        <v>2.4992912830910416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961.90380000000005</v>
      </c>
      <c r="R26" s="16" t="s">
        <v>43879</v>
      </c>
      <c r="S26" s="21">
        <f>IF(D7L719C7=0,0,D7L719C5/D7L719C7)</f>
        <v>2.5982757143604607E-3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13.036874951750058</v>
      </c>
      <c r="J27" s="16" t="s">
        <v>43886</v>
      </c>
      <c r="K27" s="21">
        <f>IF(FLOW_THRU_100PCT="Y",1,INDEX(VariabilityMatrix,D7L720C1,D7L720C6))</f>
        <v>0.51079460580946057</v>
      </c>
      <c r="L27" s="16" t="s">
        <v>43882</v>
      </c>
      <c r="M27" s="15">
        <f>IF(D7L720C2&lt;&gt;0,D7L720C2*D7L720C4,D7L720C3*D7L720C4)</f>
        <v>6.6591654019664013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1034.76</v>
      </c>
      <c r="R27" s="16" t="s">
        <v>43884</v>
      </c>
      <c r="S27" s="21">
        <f>IF(D7L720C7=0,0,D7L720C5/D7L720C7)</f>
        <v>6.4354685163384761E-3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35419.338132604753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35349.073712014768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35.008646999585153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308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154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1010.124</v>
      </c>
      <c r="R29" s="16" t="s">
        <v>43893</v>
      </c>
      <c r="S29" s="21">
        <f>IF(D7L722C7=0,0,D7L722C5/D7L722C7)</f>
        <v>0.15245653008937515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1010.124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308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154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0.15245653008937515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4869.5058655465727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2434.7529327732864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1010.124</v>
      </c>
      <c r="R32" s="16" t="s">
        <v>43907</v>
      </c>
      <c r="S32" s="21">
        <f>IF(D7L725C7=0,0,D7L725C5/D7L725C7)</f>
        <v>2.4103505438671751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119BB-2BD6-4426-9978-F3DB521606F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1982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1982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51.024999999999999</v>
      </c>
      <c r="R8" s="16" t="s">
        <v>43923</v>
      </c>
      <c r="S8" s="21">
        <f>IF(D7L726C7=0,0,D7L726C5/D7L726C7)</f>
        <v>38.843704066634004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1069.8491507081353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1069.8491507081353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51.024999999999999</v>
      </c>
      <c r="R9" s="16" t="s">
        <v>43927</v>
      </c>
      <c r="S9" s="21">
        <f>IF(D7L727C7=0,0,D7L727C5/D7L727C7)</f>
        <v>20.967156309811571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533.8987437067708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533.8987437067708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51.024999999999999</v>
      </c>
      <c r="R10" s="16" t="s">
        <v>43931</v>
      </c>
      <c r="S10" s="21">
        <f>IF(D7L728C7=0,0,D7L728C5/D7L728C7)</f>
        <v>10.463473664022946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17.998682538935679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17.998682538935679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51.024999999999999</v>
      </c>
      <c r="R11" s="16" t="s">
        <v>43935</v>
      </c>
      <c r="S11" s="21">
        <f>IF(D7L729C7=0,0,D7L729C5/D7L729C7)</f>
        <v>0.35274243094435431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51.024999999999999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51.024999999999999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51.024999999999999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3603.7465769538417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3603.7465769538417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70.627076471412877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AEA8F-D554-49DB-95B7-D43DC77F812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156.96446965614811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156.96446965614811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156.96446965614811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156.96446965614811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156.96446965614811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156.96446965614811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156.96446965614811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63D2D-4950-44D1-B6F8-38C93EC7B33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11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11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24.027999999999999</v>
      </c>
      <c r="R8" s="16" t="s">
        <v>44024</v>
      </c>
      <c r="S8" s="21">
        <f>IF(D7L801C7=0,0,D7L801C5/D7L801C7)</f>
        <v>0.45779923422673552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24.027999999999999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1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1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24.027999999999999</v>
      </c>
      <c r="R10" s="16" t="s">
        <v>44034</v>
      </c>
      <c r="S10" s="21">
        <f>IF(D7L803C7=0,0,D7L803C5/D7L803C7)</f>
        <v>4.1618112202430502E-2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24.027999999999999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4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24.027999999999999</v>
      </c>
      <c r="R12" s="16" t="s">
        <v>44044</v>
      </c>
      <c r="S12" s="21">
        <f>IF(D7L805C7=0,0,D7L805C5/D7L805C7)</f>
        <v>0.16647244880972201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24.027999999999999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24.027999999999999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24.027999999999999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24.027999999999999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107.70135538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107.70135538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465.40559999999994</v>
      </c>
      <c r="R17" s="16" t="s">
        <v>44069</v>
      </c>
      <c r="S17" s="21">
        <f>IF(D7L810C7=0,0,D7L810C5/D7L810C7)</f>
        <v>0.23141396532400987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3.9744638869002573</v>
      </c>
      <c r="J18" s="16" t="s">
        <v>44075</v>
      </c>
      <c r="K18" s="21">
        <f>IF(FLOW_THRU_100PCT="Y",1,INDEX(VariabilityMatrix,D7L811C1,D7L811C6))</f>
        <v>0.49938676835045426</v>
      </c>
      <c r="L18" s="16" t="s">
        <v>44071</v>
      </c>
      <c r="M18" s="15">
        <f>IF(D7L811C2&lt;&gt;0,D7L811C2*D7L811C4,D7L811C3*D7L811C4)</f>
        <v>1.9847946764047049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465.40559999999994</v>
      </c>
      <c r="R18" s="16" t="s">
        <v>44073</v>
      </c>
      <c r="S18" s="21">
        <f>IF(D7L811C7=0,0,D7L811C5/D7L811C7)</f>
        <v>4.2646557677963161E-3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0.49737223867292524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24.027999999999999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34.020943957153264</v>
      </c>
      <c r="J20" s="16" t="s">
        <v>44085</v>
      </c>
      <c r="K20" s="21">
        <f>IF(FLOW_THRU_100PCT="Y",1,INDEX(VariabilityMatrix,D7L813C1,D7L813C6))</f>
        <v>0.49938676835045426</v>
      </c>
      <c r="L20" s="16" t="s">
        <v>44081</v>
      </c>
      <c r="M20" s="15">
        <f>IF(D7L813C2&lt;&gt;0,D7L813C2*D7L813C4,D7L813C3*D7L813C4)</f>
        <v>16.989609258994683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465.40559999999994</v>
      </c>
      <c r="R20" s="16" t="s">
        <v>44083</v>
      </c>
      <c r="S20" s="21">
        <f>IF(D7L813C7=0,0,D7L813C5/D7L813C7)</f>
        <v>3.6504952366268661E-2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17.415018860737081</v>
      </c>
      <c r="J21" s="16" t="s">
        <v>44090</v>
      </c>
      <c r="K21" s="21">
        <f>IF(FLOW_THRU_100PCT="Y",1,INDEX(VariabilityMatrix,D7L814C1,D7L814C6))</f>
        <v>0.49737223867292524</v>
      </c>
      <c r="L21" s="16" t="s">
        <v>44086</v>
      </c>
      <c r="M21" s="15">
        <f>IF(D7L814C2&lt;&gt;0,D7L814C2*D7L814C4,D7L814C3*D7L814C4)</f>
        <v>8.6617469172960178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24.027999999999999</v>
      </c>
      <c r="R21" s="16" t="s">
        <v>44088</v>
      </c>
      <c r="S21" s="21">
        <f>IF(D7L814C7=0,0,D7L814C5/D7L814C7)</f>
        <v>0.36048555507308216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0.49737223867292524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24.027999999999999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0.49737223867292524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24.027999999999999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0.49737223867292524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24.027999999999999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0.49737223867292524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24.027999999999999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0.49737223867292524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24.027999999999999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0.70827911821642353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0.70827911821642353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24.027999999999999</v>
      </c>
      <c r="R27" s="16" t="s">
        <v>44118</v>
      </c>
      <c r="S27" s="21">
        <f>IF(D7L820C7=0,0,D7L820C5/D7L820C7)</f>
        <v>2.9477239812569649E-2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2.2645746191612397</v>
      </c>
      <c r="J28" s="16" t="s">
        <v>44124</v>
      </c>
      <c r="K28" s="21">
        <f>IF(FLOW_THRU_100PCT="Y",1,INDEX(VariabilityMatrix,D7L821C1,D7L821C6))</f>
        <v>0.49938676835045426</v>
      </c>
      <c r="L28" s="16" t="s">
        <v>44120</v>
      </c>
      <c r="M28" s="15">
        <f>IF(D7L821C2&lt;&gt;0,D7L821C2*D7L821C4,D7L821C3*D7L821C4)</f>
        <v>1.1308986007513921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465.40559999999994</v>
      </c>
      <c r="R28" s="16" t="s">
        <v>44122</v>
      </c>
      <c r="S28" s="21">
        <f>IF(D7L821C7=0,0,D7L821C5/D7L821C7)</f>
        <v>2.4299204838777021E-3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5.8990257521607798</v>
      </c>
      <c r="J29" s="16" t="s">
        <v>44129</v>
      </c>
      <c r="K29" s="21">
        <f>IF(FLOW_THRU_100PCT="Y",1,INDEX(VariabilityMatrix,D7L822C1,D7L822C6))</f>
        <v>0.51079460580946057</v>
      </c>
      <c r="L29" s="16" t="s">
        <v>44125</v>
      </c>
      <c r="M29" s="15">
        <f>IF(D7L822C2&lt;&gt;0,D7L822C2*D7L822C4,D7L822C3*D7L822C4)</f>
        <v>3.0131905337348224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758.54799999999989</v>
      </c>
      <c r="R29" s="16" t="s">
        <v>44127</v>
      </c>
      <c r="S29" s="21">
        <f>IF(D7L822C7=0,0,D7L822C5/D7L822C7)</f>
        <v>3.9723135961532065E-3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187.98366157432903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156.18987448539801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1.3344383976626455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41.182258687473215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20.591129343736608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24.027999999999999</v>
      </c>
      <c r="R31" s="16" t="s">
        <v>44136</v>
      </c>
      <c r="S31" s="21">
        <f>IF(D7L824C7=0,0,D7L824C5/D7L824C7)</f>
        <v>0.85696393140238925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24.027999999999999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41.182258687473215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20.591129343736608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0.85696393140238925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128.36098420916576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64.180492104582882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24.027999999999999</v>
      </c>
      <c r="R34" s="16" t="s">
        <v>44150</v>
      </c>
      <c r="S34" s="21">
        <f>IF(D7L827C7=0,0,D7L827C5/D7L827C7)</f>
        <v>2.6710709216157351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0B14B-75DA-4636-8240-D3804C2DCC7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13877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13877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29484.699000000001</v>
      </c>
      <c r="R8" s="16" t="s">
        <v>44182</v>
      </c>
      <c r="S8" s="21">
        <f>IF(D7L901C7=0,0,D7L901C5/D7L901C7)</f>
        <v>0.47065089591045173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29484.699000000001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1156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1156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29484.699000000001</v>
      </c>
      <c r="R10" s="16" t="s">
        <v>44192</v>
      </c>
      <c r="S10" s="21">
        <f>IF(D7L903C7=0,0,D7L903C5/D7L903C7)</f>
        <v>3.9206776368990573E-2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29484.699000000001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4439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4439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29484.699000000001</v>
      </c>
      <c r="R12" s="16" t="s">
        <v>44202</v>
      </c>
      <c r="S12" s="21">
        <f>IF(D7L905C7=0,0,D7L905C5/D7L905C7)</f>
        <v>0.15055266462106329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29484.699000000001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29484.699000000001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29484.699000000001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29484.699000000001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12270.214068879997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12270.214068879997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30450.5782</v>
      </c>
      <c r="R17" s="16" t="s">
        <v>44227</v>
      </c>
      <c r="S17" s="21">
        <f>IF(D7L910C7=0,0,D7L910C5/D7L910C7)</f>
        <v>0.40295504368715063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452.80324030495058</v>
      </c>
      <c r="J18" s="16" t="s">
        <v>44233</v>
      </c>
      <c r="K18" s="21">
        <f>IF(FLOW_THRU_100PCT="Y",1,INDEX(VariabilityMatrix,D7L911C1,D7L911C6))</f>
        <v>0.49938676835045426</v>
      </c>
      <c r="L18" s="16" t="s">
        <v>44229</v>
      </c>
      <c r="M18" s="15">
        <f>IF(D7L911C2&lt;&gt;0,D7L911C2*D7L911C4,D7L911C3*D7L911C4)</f>
        <v>226.12394687450342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30450.5782</v>
      </c>
      <c r="R18" s="16" t="s">
        <v>44231</v>
      </c>
      <c r="S18" s="21">
        <f>IF(D7L911C7=0,0,D7L911C5/D7L911C7)</f>
        <v>7.4259327816147483E-3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0.49737223867292524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29484.699000000001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3875.9425422900367</v>
      </c>
      <c r="J20" s="16" t="s">
        <v>44243</v>
      </c>
      <c r="K20" s="21">
        <f>IF(FLOW_THRU_100PCT="Y",1,INDEX(VariabilityMatrix,D7L913C1,D7L913C6))</f>
        <v>0.49938676835045426</v>
      </c>
      <c r="L20" s="16" t="s">
        <v>44239</v>
      </c>
      <c r="M20" s="15">
        <f>IF(D7L913C2&lt;&gt;0,D7L913C2*D7L913C4,D7L913C3*D7L913C4)</f>
        <v>1935.5944205062654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30450.5782</v>
      </c>
      <c r="R20" s="16" t="s">
        <v>44241</v>
      </c>
      <c r="S20" s="21">
        <f>IF(D7L913C7=0,0,D7L913C5/D7L913C7)</f>
        <v>6.3565112221950035E-2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1984.0605411221022</v>
      </c>
      <c r="J21" s="16" t="s">
        <v>44248</v>
      </c>
      <c r="K21" s="21">
        <f>IF(FLOW_THRU_100PCT="Y",1,INDEX(VariabilityMatrix,D7L914C1,D7L914C6))</f>
        <v>0.49737223867292524</v>
      </c>
      <c r="L21" s="16" t="s">
        <v>44244</v>
      </c>
      <c r="M21" s="15">
        <f>IF(D7L914C2&lt;&gt;0,D7L914C2*D7L914C4,D7L914C3*D7L914C4)</f>
        <v>986.81663300051548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29484.699000000001</v>
      </c>
      <c r="R21" s="16" t="s">
        <v>44246</v>
      </c>
      <c r="S21" s="21">
        <f>IF(D7L914C7=0,0,D7L914C5/D7L914C7)</f>
        <v>3.3468770802120636E-2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0.49737223867292524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29484.699000000001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0.49737223867292524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29484.699000000001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0.49737223867292524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29484.699000000001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0.49737223867292524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29484.699000000001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0.49737223867292524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29484.699000000001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80.6929157982253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80.6929157982253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29484.699000000001</v>
      </c>
      <c r="R27" s="16" t="s">
        <v>44276</v>
      </c>
      <c r="S27" s="21">
        <f>IF(D7L920C7=0,0,D7L920C5/D7L920C7)</f>
        <v>2.7367725815422195E-3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257.99875269926991</v>
      </c>
      <c r="J28" s="16" t="s">
        <v>44282</v>
      </c>
      <c r="K28" s="21">
        <f>IF(FLOW_THRU_100PCT="Y",1,INDEX(VariabilityMatrix,D7L921C1,D7L921C6))</f>
        <v>0.49938676835045426</v>
      </c>
      <c r="L28" s="16" t="s">
        <v>44278</v>
      </c>
      <c r="M28" s="15">
        <f>IF(D7L921C2&lt;&gt;0,D7L921C2*D7L921C4,D7L921C3*D7L921C4)</f>
        <v>128.84116334893645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30450.5782</v>
      </c>
      <c r="R28" s="16" t="s">
        <v>44280</v>
      </c>
      <c r="S28" s="21">
        <f>IF(D7L921C7=0,0,D7L921C5/D7L921C7)</f>
        <v>4.2311565482502549E-3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672.0649756120888</v>
      </c>
      <c r="J29" s="16" t="s">
        <v>44287</v>
      </c>
      <c r="K29" s="21">
        <f>IF(FLOW_THRU_100PCT="Y",1,INDEX(VariabilityMatrix,D7L922C1,D7L922C6))</f>
        <v>0.51079460580946057</v>
      </c>
      <c r="L29" s="16" t="s">
        <v>44283</v>
      </c>
      <c r="M29" s="15">
        <f>IF(D7L922C2&lt;&gt;0,D7L922C2*D7L922C4,D7L922C3*D7L922C4)</f>
        <v>343.2871642961216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29246.195666666667</v>
      </c>
      <c r="R29" s="16" t="s">
        <v>44285</v>
      </c>
      <c r="S29" s="21">
        <f>IF(D7L922C7=0,0,D7L922C5/D7L922C7)</f>
        <v>1.1737839964169525E-2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39065.777036706677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35443.570312704564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1.1865309654873035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4691.8177413125268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2345.9088706562634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29484.699000000001</v>
      </c>
      <c r="R31" s="16" t="s">
        <v>44294</v>
      </c>
      <c r="S31" s="21">
        <f>IF(D7L924C7=0,0,D7L924C5/D7L924C7)</f>
        <v>7.9563602486030574E-2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29484.699000000001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4691.8177413125268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2345.9088706562634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7.9563602486030574E-2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14623.926957850223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7311.9634789251113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29484.699000000001</v>
      </c>
      <c r="R34" s="16" t="s">
        <v>44306</v>
      </c>
      <c r="S34" s="21">
        <f>IF(D7L927C7=0,0,D7L927C5/D7L927C7)</f>
        <v>0.24799179665782281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A663F-EF10-401E-BE83-9DD6796E453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234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234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499.03899999999999</v>
      </c>
      <c r="R8" s="16" t="s">
        <v>44339</v>
      </c>
      <c r="S8" s="21">
        <f>IF(D7L1001C7=0,0,D7L1001C5/D7L1001C7)</f>
        <v>0.46890122816052454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499.03899999999999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20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20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499.03899999999999</v>
      </c>
      <c r="R10" s="16" t="s">
        <v>44349</v>
      </c>
      <c r="S10" s="21">
        <f>IF(D7L1003C7=0,0,D7L1003C5/D7L1003C7)</f>
        <v>4.0077028047908081E-2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499.03899999999999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75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75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499.03899999999999</v>
      </c>
      <c r="R12" s="16" t="s">
        <v>44359</v>
      </c>
      <c r="S12" s="21">
        <f>IF(D7L1005C7=0,0,D7L1005C5/D7L1005C7)</f>
        <v>0.15028885517965529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499.03899999999999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499.03899999999999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499.03899999999999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499.03899999999999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1867.7847418400002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1867.7847418400002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617.01220000000001</v>
      </c>
      <c r="R17" s="16" t="s">
        <v>44384</v>
      </c>
      <c r="S17" s="21">
        <f>IF(D7L1010C7=0,0,D7L1010C5/D7L1010C7)</f>
        <v>3.0271439395201587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68.926179979392572</v>
      </c>
      <c r="J18" s="16" t="s">
        <v>44390</v>
      </c>
      <c r="K18" s="21">
        <f>IF(FLOW_THRU_100PCT="Y",1,INDEX(VariabilityMatrix,D7L1011C1,D7L1011C6))</f>
        <v>0.49938676835045426</v>
      </c>
      <c r="L18" s="16" t="s">
        <v>44386</v>
      </c>
      <c r="M18" s="15">
        <f>IF(D7L1011C2&lt;&gt;0,D7L1011C2*D7L1011C4,D7L1011C3*D7L1011C4)</f>
        <v>34.420822274650639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617.01220000000001</v>
      </c>
      <c r="R18" s="16" t="s">
        <v>44388</v>
      </c>
      <c r="S18" s="21">
        <f>IF(D7L1011C7=0,0,D7L1011C5/D7L1011C7)</f>
        <v>5.5786291218634959E-2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0.49737223867292524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499.03899999999999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590.0000032679684</v>
      </c>
      <c r="J20" s="16" t="s">
        <v>44400</v>
      </c>
      <c r="K20" s="21">
        <f>IF(FLOW_THRU_100PCT="Y",1,INDEX(VariabilityMatrix,D7L1013C1,D7L1013C6))</f>
        <v>0.49938676835045426</v>
      </c>
      <c r="L20" s="16" t="s">
        <v>44396</v>
      </c>
      <c r="M20" s="15">
        <f>IF(D7L1013C2&lt;&gt;0,D7L1013C2*D7L1013C4,D7L1013C3*D7L1013C4)</f>
        <v>294.63819495874822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617.01220000000001</v>
      </c>
      <c r="R20" s="16" t="s">
        <v>44398</v>
      </c>
      <c r="S20" s="21">
        <f>IF(D7L1013C7=0,0,D7L1013C5/D7L1013C7)</f>
        <v>0.47752409913247779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302.015758224904</v>
      </c>
      <c r="J21" s="16" t="s">
        <v>44405</v>
      </c>
      <c r="K21" s="21">
        <f>IF(FLOW_THRU_100PCT="Y",1,INDEX(VariabilityMatrix,D7L1014C1,D7L1014C6))</f>
        <v>0.49737223867292524</v>
      </c>
      <c r="L21" s="16" t="s">
        <v>44401</v>
      </c>
      <c r="M21" s="15">
        <f>IF(D7L1014C2&lt;&gt;0,D7L1014C2*D7L1014C4,D7L1014C3*D7L1014C4)</f>
        <v>150.21425378282143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499.03899999999999</v>
      </c>
      <c r="R21" s="16" t="s">
        <v>44403</v>
      </c>
      <c r="S21" s="21">
        <f>IF(D7L1014C7=0,0,D7L1014C5/D7L1014C7)</f>
        <v>0.30100704310248583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0.49737223867292524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499.03899999999999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0.49737223867292524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499.03899999999999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0.49737223867292524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499.03899999999999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0.49737223867292524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499.03899999999999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0.49737223867292524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499.03899999999999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12.283159532216887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12.283159532216887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499.03899999999999</v>
      </c>
      <c r="R27" s="16" t="s">
        <v>44433</v>
      </c>
      <c r="S27" s="21">
        <f>IF(D7L1020C7=0,0,D7L1020C5/D7L1020C7)</f>
        <v>2.4613626454479284E-2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39.272838354761774</v>
      </c>
      <c r="J28" s="16" t="s">
        <v>44439</v>
      </c>
      <c r="K28" s="21">
        <f>IF(FLOW_THRU_100PCT="Y",1,INDEX(VariabilityMatrix,D7L1021C1,D7L1021C6))</f>
        <v>0.49938676835045426</v>
      </c>
      <c r="L28" s="16" t="s">
        <v>44435</v>
      </c>
      <c r="M28" s="15">
        <f>IF(D7L1021C2&lt;&gt;0,D7L1021C2*D7L1021C4,D7L1021C3*D7L1021C4)</f>
        <v>19.612335829934253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617.01220000000001</v>
      </c>
      <c r="R28" s="16" t="s">
        <v>44437</v>
      </c>
      <c r="S28" s="21">
        <f>IF(D7L1021C7=0,0,D7L1021C5/D7L1021C7)</f>
        <v>3.1785977376029603E-2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102.30242927521395</v>
      </c>
      <c r="J29" s="16" t="s">
        <v>44444</v>
      </c>
      <c r="K29" s="21">
        <f>IF(FLOW_THRU_100PCT="Y",1,INDEX(VariabilityMatrix,D7L1022C1,D7L1022C6))</f>
        <v>0.51079460580946057</v>
      </c>
      <c r="L29" s="16" t="s">
        <v>44440</v>
      </c>
      <c r="M29" s="15">
        <f>IF(D7L1022C2&lt;&gt;0,D7L1022C2*D7L1022C4,D7L1022C3*D7L1022C4)</f>
        <v>52.255529034983127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689.81166666666661</v>
      </c>
      <c r="R29" s="16" t="s">
        <v>44442</v>
      </c>
      <c r="S29" s="21">
        <f>IF(D7L1022C7=0,0,D7L1022C5/D7L1022C7)</f>
        <v>7.5753327408181165E-2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3311.5851104744575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2760.2090372533544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4.6528814156005343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-31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-15.5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499.03899999999999</v>
      </c>
      <c r="R31" s="16" t="s">
        <v>44451</v>
      </c>
      <c r="S31" s="21">
        <f>IF(D7L1024C7=0,0,D7L1024C5/D7L1024C7)</f>
        <v>-3.1059696737128762E-2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499.03899999999999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-31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-15.5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-3.1059696737128762E-2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2.645033061133391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1.3225165305666955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499.03899999999999</v>
      </c>
      <c r="R34" s="16" t="s">
        <v>44465</v>
      </c>
      <c r="S34" s="21">
        <f>IF(D7L1027C7=0,0,D7L1027C5/D7L1027C7)</f>
        <v>2.6501266044671769E-3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64185-A01C-4E21-8CB2-55757D041B69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0.49938676835045426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0.49737223867292524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0.49938676835045426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0.49737223867292524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0.49737223867292524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0.49737223867292524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0.49737223867292524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0.49737223867292524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0.49737223867292524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0.49938676835045426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0.51079460580946057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4CBF4-64E1-4601-8C52-B471362C652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627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627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627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627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627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627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627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AE0C4-4077-432F-A75C-15174184BE8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49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49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254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254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1887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1887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736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736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3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3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0.49938676835045426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0.49737223867292524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0.49938676835045426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0.49737223867292524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0.49737223867292524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0.49737223867292524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0.49737223867292524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0.49737223867292524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0.49737223867292524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0.49737223867292524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0.49938676835045426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2929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2929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-81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-40.5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-81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-40.5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9.2149538904001993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4.6074769452000996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9B902-0F78-4D44-B3CC-C6AB8AEE3FD7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2090202.4829858867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924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924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275314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51182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46265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29174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19955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33426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18166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30169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503664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953164.13790025562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144661.88631117315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40056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2929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-81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9.2149538904001993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-40056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507517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-81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9.2149538904001993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1542629.4829858867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503745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1097816.8092575385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3144191.2922434253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1D971-296A-4F85-BE2E-AA81A20B98A7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186.14491947180255</v>
      </c>
      <c r="J8" s="16" t="s">
        <v>44958</v>
      </c>
      <c r="K8" s="21">
        <f>IF(FLOW_THRU_100PCT="Y",1,INDEX(VariabilityMatrix,D8L201C1,D8L201C6))</f>
        <v>0.49938676835045426</v>
      </c>
      <c r="L8" s="16" t="s">
        <v>44956</v>
      </c>
      <c r="M8" s="15">
        <f>IF(D8L201C2&lt;&gt;0,D8L201C2*D8L201C4,D8L201C3*D8L201C4)</f>
        <v>92.958309779879016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0.25586902126109462</v>
      </c>
      <c r="J9" s="16" t="s">
        <v>44962</v>
      </c>
      <c r="K9" s="21">
        <f>IF(FLOW_THRU_100PCT="Y",1,INDEX(VariabilityMatrix,D8L202C1,D8L202C6))</f>
        <v>0.49938676835045426</v>
      </c>
      <c r="L9" s="16" t="s">
        <v>44960</v>
      </c>
      <c r="M9" s="15">
        <f>IF(D8L202C2&lt;&gt;0,D8L202C2*D8L202C4,D8L202C3*D8L202C4)</f>
        <v>0.12777760364857171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4.0243515759888389E-2</v>
      </c>
      <c r="J10" s="16" t="s">
        <v>44965</v>
      </c>
      <c r="K10" s="21">
        <f>IF(FLOW_THRU_100PCT="Y",1,INDEX(VariabilityMatrix,D8L203C1,D8L203C6))</f>
        <v>0.49938676835045426</v>
      </c>
      <c r="L10" s="16" t="s">
        <v>44963</v>
      </c>
      <c r="M10" s="15">
        <f>IF(D8L203C2&lt;&gt;0,D8L203C2*D8L203C4,D8L203C3*D8L203C4)</f>
        <v>2.0097079282391239E-2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0.49938676835045426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711.56601551999995</v>
      </c>
      <c r="J12" s="16" t="s">
        <v>44971</v>
      </c>
      <c r="K12" s="21">
        <f>IF(FLOW_THRU_100PCT="Y",1,INDEX(VariabilityMatrix,D8L205C1,D8L205C6))</f>
        <v>0.49938676835045426</v>
      </c>
      <c r="L12" s="16" t="s">
        <v>44969</v>
      </c>
      <c r="M12" s="15">
        <f>IF(D8L205C2&lt;&gt;0,D8L205C2*D8L205C4,D8L205C3*D8L205C4)</f>
        <v>355.34665295854194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301.5209692450249</v>
      </c>
      <c r="J13" s="16" t="s">
        <v>44974</v>
      </c>
      <c r="K13" s="21">
        <f>IF(FLOW_THRU_100PCT="Y",1,INDEX(VariabilityMatrix,D8L206C1,D8L206C6))</f>
        <v>0.49938676835045426</v>
      </c>
      <c r="L13" s="16" t="s">
        <v>44972</v>
      </c>
      <c r="M13" s="15">
        <f>IF(D8L206C2&lt;&gt;0,D8L206C2*D8L206C4,D8L206C3*D8L206C4)</f>
        <v>150.57558242116968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0.13674228881828343</v>
      </c>
      <c r="J14" s="16" t="s">
        <v>44977</v>
      </c>
      <c r="K14" s="21">
        <f>IF(FLOW_THRU_100PCT="Y",1,INDEX(VariabilityMatrix,D8L207C1,D8L207C6))</f>
        <v>0.49938676835045426</v>
      </c>
      <c r="L14" s="16" t="s">
        <v>44975</v>
      </c>
      <c r="M14" s="15">
        <f>IF(D8L207C2&lt;&gt;0,D8L207C2*D8L207C4,D8L207C3*D8L207C4)</f>
        <v>6.828728970980702E-2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2.1507060245040066E-2</v>
      </c>
      <c r="J15" s="16" t="s">
        <v>44980</v>
      </c>
      <c r="K15" s="21">
        <f>IF(FLOW_THRU_100PCT="Y",1,INDEX(VariabilityMatrix,D8L208C1,D8L208C6))</f>
        <v>0.49938676835045426</v>
      </c>
      <c r="L15" s="16" t="s">
        <v>44978</v>
      </c>
      <c r="M15" s="15">
        <f>IF(D8L208C2&lt;&gt;0,D8L208C2*D8L208C4,D8L208C3*D8L208C4)</f>
        <v>1.0740341312489087E-2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0.49938676835045426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0.49737223867292524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0.49737223867292524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0.49737223867292524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0.49737223867292524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5474.9705457799992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0.79221352566314096</v>
      </c>
      <c r="L21" s="16" t="s">
        <v>44996</v>
      </c>
      <c r="M21" s="15">
        <f>IF(D8L214C2&lt;&gt;0,D8L214C2*D8L214C4,D8L214C3*D8L214C4)</f>
        <v>4337.3457189742239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2444.8056879599999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0.79221352566314096</v>
      </c>
      <c r="L22" s="16" t="s">
        <v>44998</v>
      </c>
      <c r="M22" s="15">
        <f>IF(D8L215C2&lt;&gt;0,D8L215C2*D8L215C4,D8L215C3*D8L215C4)</f>
        <v>1936.8081336200923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3.7054884036142552</v>
      </c>
      <c r="J23" s="16" t="s">
        <v>45002</v>
      </c>
      <c r="K23" s="21">
        <f>IF(FLOW_THRU_100PCT="Y",1,INDEX(VariabilityMatrix,D8L216C1,D8L216C6))</f>
        <v>0.49938676835045426</v>
      </c>
      <c r="L23" s="16" t="s">
        <v>45000</v>
      </c>
      <c r="M23" s="15">
        <f>IF(D8L216C2&lt;&gt;0,D8L216C2*D8L216C4,D8L216C3*D8L216C4)</f>
        <v>1.8504718790410066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0.58280553165037741</v>
      </c>
      <c r="J24" s="16" t="s">
        <v>45005</v>
      </c>
      <c r="K24" s="21">
        <f>IF(FLOW_THRU_100PCT="Y",1,INDEX(VariabilityMatrix,D8L217C1,D8L217C6))</f>
        <v>0.49938676835045426</v>
      </c>
      <c r="L24" s="16" t="s">
        <v>45003</v>
      </c>
      <c r="M24" s="15">
        <f>IF(D8L217C2&lt;&gt;0,D8L217C2*D8L217C4,D8L217C3*D8L217C4)</f>
        <v>0.29104537102765038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0.49938676835045426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250.94011626000005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0.49938676835045426</v>
      </c>
      <c r="L26" s="16" t="s">
        <v>45009</v>
      </c>
      <c r="M26" s="15">
        <f>IF(D8L219C2&lt;&gt;0,D8L219C2*D8L219C4,D8L219C3*D8L219C4)</f>
        <v>125.31617370856871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171.80096574728697</v>
      </c>
      <c r="J27" s="16" t="s">
        <v>45013</v>
      </c>
      <c r="K27" s="21">
        <f>IF(FLOW_THRU_100PCT="Y",1,INDEX(VariabilityMatrix,D8L220C1,D8L220C6))</f>
        <v>0.49938676835045426</v>
      </c>
      <c r="L27" s="16" t="s">
        <v>45011</v>
      </c>
      <c r="M27" s="15">
        <f>IF(D8L220C2&lt;&gt;0,D8L220C2*D8L220C4,D8L220C3*D8L220C4)</f>
        <v>85.795129084024722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7.7913179094303259E-2</v>
      </c>
      <c r="J28" s="16" t="s">
        <v>45016</v>
      </c>
      <c r="K28" s="21">
        <f>IF(FLOW_THRU_100PCT="Y",1,INDEX(VariabilityMatrix,D8L221C1,D8L221C6))</f>
        <v>0.49938676835045426</v>
      </c>
      <c r="L28" s="16" t="s">
        <v>45014</v>
      </c>
      <c r="M28" s="15">
        <f>IF(D8L221C2&lt;&gt;0,D8L221C2*D8L221C4,D8L221C3*D8L221C4)</f>
        <v>3.890881071981428E-2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1.2254317600977038E-2</v>
      </c>
      <c r="J29" s="16" t="s">
        <v>45019</v>
      </c>
      <c r="K29" s="21">
        <f>IF(FLOW_THRU_100PCT="Y",1,INDEX(VariabilityMatrix,D8L222C1,D8L222C6))</f>
        <v>0.49938676835045426</v>
      </c>
      <c r="L29" s="16" t="s">
        <v>45017</v>
      </c>
      <c r="M29" s="15">
        <f>IF(D8L222C2&lt;&gt;0,D8L222C2*D8L222C4,D8L222C3*D8L222C4)</f>
        <v>6.1196440650920147E-3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0.49938676835045426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2580.9840744563699</v>
      </c>
      <c r="J31" s="16" t="s">
        <v>45025</v>
      </c>
      <c r="K31" s="21">
        <f>IF(FLOW_THRU_100PCT="Y",1,INDEX(VariabilityMatrix,D8L224C1,D8L224C6))</f>
        <v>0.49938676835045426</v>
      </c>
      <c r="L31" s="16" t="s">
        <v>45023</v>
      </c>
      <c r="M31" s="15">
        <f>IF(D8L224C2&lt;&gt;0,D8L224C2*D8L224C4,D8L224C3*D8L224C4)</f>
        <v>1288.9092961067547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1.1704979279829182</v>
      </c>
      <c r="J32" s="16" t="s">
        <v>45028</v>
      </c>
      <c r="K32" s="21">
        <f>IF(FLOW_THRU_100PCT="Y",1,INDEX(VariabilityMatrix,D8L225C1,D8L225C6))</f>
        <v>0.49938676835045426</v>
      </c>
      <c r="L32" s="16" t="s">
        <v>45026</v>
      </c>
      <c r="M32" s="15">
        <f>IF(D8L225C2&lt;&gt;0,D8L225C2*D8L225C4,D8L225C3*D8L225C4)</f>
        <v>0.58453117761629225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0.18409790907680965</v>
      </c>
      <c r="J33" s="16" t="s">
        <v>45031</v>
      </c>
      <c r="K33" s="21">
        <f>IF(FLOW_THRU_100PCT="Y",1,INDEX(VariabilityMatrix,D8L226C1,D8L226C6))</f>
        <v>0.49938676835045426</v>
      </c>
      <c r="L33" s="16" t="s">
        <v>45029</v>
      </c>
      <c r="M33" s="15">
        <f>IF(D8L226C2&lt;&gt;0,D8L226C2*D8L226C4,D8L226C3*D8L226C4)</f>
        <v>9.1936059873943723E-2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0.49938676835045426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1321.1828099928118</v>
      </c>
      <c r="J35" s="16" t="s">
        <v>45037</v>
      </c>
      <c r="K35" s="21">
        <f>IF(FLOW_THRU_100PCT="Y",1,INDEX(VariabilityMatrix,D8L228C1,D8L228C6))</f>
        <v>0.49737223867292524</v>
      </c>
      <c r="L35" s="16" t="s">
        <v>45035</v>
      </c>
      <c r="M35" s="15">
        <f>IF(D8L228C2&lt;&gt;0,D8L228C2*D8L228C4,D8L228C3*D8L228C4)</f>
        <v>657.11965190231081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0.59916748688538934</v>
      </c>
      <c r="J36" s="16" t="s">
        <v>45040</v>
      </c>
      <c r="K36" s="21">
        <f>IF(FLOW_THRU_100PCT="Y",1,INDEX(VariabilityMatrix,D8L229C1,D8L229C6))</f>
        <v>0.49737223867292524</v>
      </c>
      <c r="L36" s="16" t="s">
        <v>45038</v>
      </c>
      <c r="M36" s="15">
        <f>IF(D8L229C2&lt;&gt;0,D8L229C2*D8L229C4,D8L229C3*D8L229C4)</f>
        <v>0.29800927429221669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9.423808354150004E-2</v>
      </c>
      <c r="J37" s="16" t="s">
        <v>45043</v>
      </c>
      <c r="K37" s="21">
        <f>IF(FLOW_THRU_100PCT="Y",1,INDEX(VariabilityMatrix,D8L230C1,D8L230C6))</f>
        <v>0.49737223867292524</v>
      </c>
      <c r="L37" s="16" t="s">
        <v>45041</v>
      </c>
      <c r="M37" s="15">
        <f>IF(D8L230C2&lt;&gt;0,D8L230C2*D8L230C4,D8L230C3*D8L230C4)</f>
        <v>4.6871406579282023E-2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0.49737223867292524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0.49737223867292524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0.49737223867292524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0.49737223867292524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0.49737223867292524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0.49737223867292524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0.49737223867292524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0.49737223867292524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0.49737223867292524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0.49737223867292524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0.49737223867292524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0.49737223867292524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0.49737223867292524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0.49737223867292524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0.49737223867292524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0.49737223867292524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0.49737223867292524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0.49737223867292524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0.49737223867292524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0.49737223867292524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0.49737223867292524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53.733286374678059</v>
      </c>
      <c r="J59" s="16" t="s">
        <v>45109</v>
      </c>
      <c r="K59" s="21">
        <f>IF(FLOW_THRU_100PCT="Y",1,D8L442C4)</f>
        <v>0.74542007945636723</v>
      </c>
      <c r="L59" s="16" t="s">
        <v>45107</v>
      </c>
      <c r="M59" s="15">
        <f>IF(D8L252C2&lt;&gt;0,D8L252C2*D8L252C4,D8L252C3*D8L252C4)</f>
        <v>40.05387059886425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2.436849610492885E-2</v>
      </c>
      <c r="J60" s="16" t="s">
        <v>45109</v>
      </c>
      <c r="K60" s="21">
        <f>IF(FLOW_THRU_100PCT="Y",1,D8L442C4)</f>
        <v>0.74542007945636723</v>
      </c>
      <c r="L60" s="16" t="s">
        <v>45110</v>
      </c>
      <c r="M60" s="15">
        <f>IF(D8L253C2&lt;&gt;0,D8L253C2*D8L253C4,D8L253C3*D8L253C4)</f>
        <v>1.816476630276824E-2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3.8327186003606932E-3</v>
      </c>
      <c r="J61" s="16" t="s">
        <v>45109</v>
      </c>
      <c r="K61" s="21">
        <f>IF(FLOW_THRU_100PCT="Y",1,D8L442C4)</f>
        <v>0.74542007945636723</v>
      </c>
      <c r="L61" s="16" t="s">
        <v>45112</v>
      </c>
      <c r="M61" s="15">
        <f>IF(D8L254C2&lt;&gt;0,D8L254C2*D8L254C4,D8L254C3*D8L254C4)</f>
        <v>2.8569854036147647E-3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0.74542007945636723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200.3856302130016</v>
      </c>
      <c r="J63" s="16" t="s">
        <v>45118</v>
      </c>
      <c r="K63" s="21">
        <f>IF(FLOW_THRU_100PCT="Y",1,INDEX(VariabilityMatrix,D8L256C1,D8L256C6))</f>
        <v>0.51079460580946057</v>
      </c>
      <c r="L63" s="16" t="s">
        <v>45116</v>
      </c>
      <c r="M63" s="15">
        <f>IF(D8L256C2&lt;&gt;0,D8L256C2*D8L256C4,D8L256C3*D8L256C4)</f>
        <v>102.35589899453049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31.516993451517447</v>
      </c>
      <c r="J64" s="16" t="s">
        <v>45122</v>
      </c>
      <c r="K64" s="21">
        <f>IF(FLOW_THRU_100PCT="Y",1,INDEX(VariabilityMatrix,D8L257C1,D8L257C6))</f>
        <v>0.51079460580946057</v>
      </c>
      <c r="L64" s="16" t="s">
        <v>45120</v>
      </c>
      <c r="M64" s="15">
        <f>IF(D8L257C2&lt;&gt;0,D8L257C2*D8L257C4,D8L257C3*D8L257C4)</f>
        <v>16.098710246367204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0.51079460580946057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336.62726789999999</v>
      </c>
      <c r="J66" s="16" t="s">
        <v>45109</v>
      </c>
      <c r="K66" s="21">
        <f>IF(FLOW_THRU_100PCT="Y",1,D8L442C4)</f>
        <v>0.74542007945636723</v>
      </c>
      <c r="L66" s="16" t="s">
        <v>45126</v>
      </c>
      <c r="M66" s="15">
        <f>IF(D8L259C2&lt;&gt;0,D8L259C2*D8L259C4,D8L259C3*D8L259C4)</f>
        <v>250.9287247851978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52.217160033333336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0.79962592551463685</v>
      </c>
      <c r="L67" s="16" t="s">
        <v>45127</v>
      </c>
      <c r="M67" s="15">
        <f>IF(D8L260C2&lt;&gt;0,D8L260C2*D8L260C4,D8L260C3*D8L260C4)</f>
        <v>41.754194919400071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0.79962592551463685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0.4084719879854446</v>
      </c>
      <c r="J69" s="16" t="s">
        <v>45109</v>
      </c>
      <c r="K69" s="21">
        <f>IF(FLOW_THRU_100PCT="Y",1,D8L442C4)</f>
        <v>0.74542007945636723</v>
      </c>
      <c r="L69" s="16" t="s">
        <v>45131</v>
      </c>
      <c r="M69" s="15">
        <f>IF(D8L262C2&lt;&gt;0,D8L262C2*D8L262C4,D8L262C3*D8L262C4)</f>
        <v>0.30448322173981041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6.4245170458486697E-2</v>
      </c>
      <c r="J70" s="16" t="s">
        <v>45109</v>
      </c>
      <c r="K70" s="21">
        <f>IF(FLOW_THRU_100PCT="Y",1,D8L442C4)</f>
        <v>0.74542007945636723</v>
      </c>
      <c r="L70" s="16" t="s">
        <v>45133</v>
      </c>
      <c r="M70" s="15">
        <f>IF(D8L263C2&lt;&gt;0,D8L263C2*D8L263C4,D8L263C3*D8L263C4)</f>
        <v>4.7889640067853012E-2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0.74542007945636723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447.5270157203766</v>
      </c>
      <c r="J72" s="16" t="s">
        <v>45139</v>
      </c>
      <c r="K72" s="21">
        <f>IF(FLOW_THRU_100PCT="Y",1,INDEX(VariabilityMatrix,D8L265C1,D8L265C6))</f>
        <v>0.51079460580946057</v>
      </c>
      <c r="L72" s="16" t="s">
        <v>45137</v>
      </c>
      <c r="M72" s="15">
        <f>IF(D8L265C2&lt;&gt;0,D8L265C2*D8L265C4,D8L265C3*D8L265C4)</f>
        <v>228.59438558397403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0.20295725564576111</v>
      </c>
      <c r="J73" s="16" t="s">
        <v>45142</v>
      </c>
      <c r="K73" s="21">
        <f>IF(FLOW_THRU_100PCT="Y",1,INDEX(VariabilityMatrix,D8L266C1,D8L266C6))</f>
        <v>0.51079460580946057</v>
      </c>
      <c r="L73" s="16" t="s">
        <v>45140</v>
      </c>
      <c r="M73" s="15">
        <f>IF(D8L266C2&lt;&gt;0,D8L266C2*D8L266C4,D8L266C3*D8L266C4)</f>
        <v>0.10366947139374647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3.1921463082587719E-2</v>
      </c>
      <c r="J74" s="16" t="s">
        <v>45145</v>
      </c>
      <c r="K74" s="21">
        <f>IF(FLOW_THRU_100PCT="Y",1,INDEX(VariabilityMatrix,D8L267C1,D8L267C6))</f>
        <v>0.51079460580946057</v>
      </c>
      <c r="L74" s="16" t="s">
        <v>45143</v>
      </c>
      <c r="M74" s="15">
        <f>IF(D8L267C2&lt;&gt;0,D8L267C2*D8L267C4,D8L267C3*D8L267C4)</f>
        <v>1.630531115213164E-2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0.51079460580946057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0.49737223867292524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0.49737223867292524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0.49737223867292524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81.907218586568632</v>
      </c>
      <c r="J79" s="16" t="s">
        <v>45160</v>
      </c>
      <c r="K79" s="21">
        <f>IF(FLOW_THRU_100PCT="Y",1,INDEX(VariabilityMatrix,D8L272C1,D8L272C6))</f>
        <v>0.51079460580946057</v>
      </c>
      <c r="L79" s="16" t="s">
        <v>45158</v>
      </c>
      <c r="M79" s="15">
        <f>IF(D8L272C2&lt;&gt;0,D8L272C2*D8L272C4,D8L272C3*D8L272C4)</f>
        <v>41.837765430875649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12.882506939648801</v>
      </c>
      <c r="J80" s="16" t="s">
        <v>45163</v>
      </c>
      <c r="K80" s="21">
        <f>IF(FLOW_THRU_100PCT="Y",1,INDEX(VariabilityMatrix,D8L273C1,D8L273C6))</f>
        <v>0.51079460580946057</v>
      </c>
      <c r="L80" s="16" t="s">
        <v>45161</v>
      </c>
      <c r="M80" s="15">
        <f>IF(D8L273C2&lt;&gt;0,D8L273C2*D8L273C4,D8L273C3*D8L273C4)</f>
        <v>6.5803150540755491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0.51079460580946057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87.524454459364776</v>
      </c>
      <c r="J82" s="16" t="s">
        <v>45169</v>
      </c>
      <c r="K82" s="21">
        <f>IF(FLOW_THRU_100PCT="Y",1,INDEX(VariabilityMatrix,D8L275C1,D8L275C6))</f>
        <v>0.49737223867292524</v>
      </c>
      <c r="L82" s="16" t="s">
        <v>45167</v>
      </c>
      <c r="M82" s="15">
        <f>IF(D8L275C2&lt;&gt;0,D8L275C2*D8L275C4,D8L275C3*D8L275C4)</f>
        <v>43.532233853080754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13.765995371580575</v>
      </c>
      <c r="J83" s="16" t="s">
        <v>45172</v>
      </c>
      <c r="K83" s="21">
        <f>IF(FLOW_THRU_100PCT="Y",1,INDEX(VariabilityMatrix,D8L276C1,D8L276C6))</f>
        <v>0.49737223867292524</v>
      </c>
      <c r="L83" s="16" t="s">
        <v>45170</v>
      </c>
      <c r="M83" s="15">
        <f>IF(D8L276C2&lt;&gt;0,D8L276C2*D8L276C4,D8L276C3*D8L276C4)</f>
        <v>6.8468239355241574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0.49737223867292524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0.49737223867292524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0.49737223867292524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0.49737223867292524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0.49737223867292524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0.49737223867292524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0.49737223867292524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0.49737223867292524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0.49737223867292524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0.49737223867292524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0.49737223867292524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0.49737223867292524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0.49737223867292524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-14.110165137827622</v>
      </c>
      <c r="J97" s="16" t="s">
        <v>45109</v>
      </c>
      <c r="K97" s="21">
        <f>IF(FLOW_THRU_100PCT="Y",1,D8L442C4)</f>
        <v>0.74542007945636723</v>
      </c>
      <c r="L97" s="16" t="s">
        <v>45212</v>
      </c>
      <c r="M97" s="15">
        <f>IF(D8L290C2&lt;&gt;0,D8L290C2*D8L290C4,D8L290C3*D8L290C4)</f>
        <v>-10.518000418181929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-2.2192708218450328</v>
      </c>
      <c r="J98" s="16" t="s">
        <v>45109</v>
      </c>
      <c r="K98" s="21">
        <f>IF(FLOW_THRU_100PCT="Y",1,D8L442C4)</f>
        <v>0.74542007945636723</v>
      </c>
      <c r="L98" s="16" t="s">
        <v>45214</v>
      </c>
      <c r="M98" s="15">
        <f>IF(D8L291C2&lt;&gt;0,D8L291C2*D8L291C4,D8L291C3*D8L291C4)</f>
        <v>-1.6542890323549218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0.74542007945636723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0.49737223867292524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0.49737223867292524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0.49737223867292524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0.46721239035248102</v>
      </c>
      <c r="J103" s="16" t="s">
        <v>45109</v>
      </c>
      <c r="K103" s="21">
        <f>IF(FLOW_THRU_100PCT="Y",1,D8L442C4)</f>
        <v>0.74542007945636723</v>
      </c>
      <c r="L103" s="16" t="s">
        <v>45227</v>
      </c>
      <c r="M103" s="15">
        <f>IF(D8L296C2&lt;&gt;0,D8L296C2*D8L296C4,D8L296C3*D8L296C4)</f>
        <v>0.34826949713954569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7.3483961058259301E-2</v>
      </c>
      <c r="J104" s="16" t="s">
        <v>45109</v>
      </c>
      <c r="K104" s="21">
        <f>IF(FLOW_THRU_100PCT="Y",1,D8L442C4)</f>
        <v>0.74542007945636723</v>
      </c>
      <c r="L104" s="16" t="s">
        <v>45229</v>
      </c>
      <c r="M104" s="15">
        <f>IF(D8L297C2&lt;&gt;0,D8L297C2*D8L297C4,D8L297C3*D8L297C4)</f>
        <v>5.4776420090816243E-2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0.74542007945636723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152.40442804428045</v>
      </c>
      <c r="J106" s="16" t="s">
        <v>45235</v>
      </c>
      <c r="K106" s="21">
        <f>IF(FLOW_THRU_100PCT="Y",1,INDEX(VariabilityMatrix,D8L299C1,D8L299C6))</f>
        <v>0.79088392926672368</v>
      </c>
      <c r="L106" s="16" t="s">
        <v>45233</v>
      </c>
      <c r="M106" s="15">
        <f>IF(D8L299C2&lt;&gt;0,D8L299C2*D8L299C4,D8L299C3*D8L299C4)</f>
        <v>120.53421288930818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4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0.79088392926672368</v>
      </c>
      <c r="L107" s="16" t="s">
        <v>45236</v>
      </c>
      <c r="M107" s="15">
        <f>IF(D8L300C2&lt;&gt;0,D8L300C2*D8L300C4,D8L300C3*D8L300C4)</f>
        <v>3.1635357170668947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48.584501845018451</v>
      </c>
      <c r="J108" s="16" t="s">
        <v>45240</v>
      </c>
      <c r="K108" s="21">
        <f>IF(FLOW_THRU_100PCT="Y",1,INDEX(VariabilityMatrix,D8L301C1,D8L301C6))</f>
        <v>0.79088392926672368</v>
      </c>
      <c r="L108" s="16" t="s">
        <v>45238</v>
      </c>
      <c r="M108" s="15">
        <f>IF(D8L301C2&lt;&gt;0,D8L301C2*D8L301C4,D8L301C3*D8L301C4)</f>
        <v>38.424701720654582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0.79088392926672368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0.79088392926672368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0.79088392926672368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5.1542435424354238</v>
      </c>
      <c r="J112" s="16" t="s">
        <v>45252</v>
      </c>
      <c r="K112" s="21">
        <f>IF(FLOW_THRU_100PCT="Y",1,INDEX(VariabilityMatrix,D8L305C1,D8L305C6))</f>
        <v>0.79088392926672368</v>
      </c>
      <c r="L112" s="16" t="s">
        <v>45250</v>
      </c>
      <c r="M112" s="15">
        <f>IF(D8L305C2&lt;&gt;0,D8L305C2*D8L305C4,D8L305C3*D8L305C4)</f>
        <v>4.076408385238965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3814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0.79088392926672368</v>
      </c>
      <c r="L113" s="16" t="s">
        <v>45253</v>
      </c>
      <c r="M113" s="15">
        <f>IF(D8L306C2&lt;&gt;0,D8L306C2*D8L306C4,D8L306C3*D8L306C4)</f>
        <v>3016.4313062232841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3497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0.79088392926672368</v>
      </c>
      <c r="L114" s="16" t="s">
        <v>45256</v>
      </c>
      <c r="M114" s="15">
        <f>IF(D8L307C2&lt;&gt;0,D8L307C2*D8L307C4,D8L307C3*D8L307C4)</f>
        <v>2765.7211006457328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132826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0.79088392926672368</v>
      </c>
      <c r="L115" s="16" t="s">
        <v>45259</v>
      </c>
      <c r="M115" s="15">
        <f>IF(D8L308C2&lt;&gt;0,D8L308C2*D8L308C4,D8L308C3*D8L308C4)</f>
        <v>105049.94878878184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7284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0.79088392926672368</v>
      </c>
      <c r="L116" s="16" t="s">
        <v>45262</v>
      </c>
      <c r="M116" s="15">
        <f>IF(D8L309C2&lt;&gt;0,D8L309C2*D8L309C4,D8L309C3*D8L309C4)</f>
        <v>5760.7985407788155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8901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0.79088392926672368</v>
      </c>
      <c r="L117" s="16" t="s">
        <v>45265</v>
      </c>
      <c r="M117" s="15">
        <f>IF(D8L310C2&lt;&gt;0,D8L310C2*D8L310C4,D8L310C3*D8L310C4)</f>
        <v>7039.6578544031072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0.79088392926672368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8203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0.79088392926672368</v>
      </c>
      <c r="L119" s="16" t="s">
        <v>45271</v>
      </c>
      <c r="M119" s="15">
        <f>IF(D8L312C2&lt;&gt;0,D8L312C2*D8L312C4,D8L312C3*D8L312C4)</f>
        <v>6487.6208717749341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18196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0.79088392926672368</v>
      </c>
      <c r="L120" s="16" t="s">
        <v>45274</v>
      </c>
      <c r="M120" s="15">
        <f>IF(D8L313C2&lt;&gt;0,D8L313C2*D8L313C4,D8L313C3*D8L313C4)</f>
        <v>14390.923976937303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1956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0.79088392926672368</v>
      </c>
      <c r="L121" s="16" t="s">
        <v>45277</v>
      </c>
      <c r="M121" s="15">
        <f>IF(D8L314C2&lt;&gt;0,D8L314C2*D8L314C4,D8L314C3*D8L314C4)</f>
        <v>1546.9689656457115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0.79088392926672368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11340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0.79088392926672368</v>
      </c>
      <c r="L123" s="16" t="s">
        <v>45283</v>
      </c>
      <c r="M123" s="15">
        <f>IF(D8L316C2&lt;&gt;0,D8L316C2*D8L316C4,D8L316C3*D8L316C4)</f>
        <v>8968.6237578846467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39250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0.79088392926672368</v>
      </c>
      <c r="L124" s="16" t="s">
        <v>45286</v>
      </c>
      <c r="M124" s="15">
        <f>IF(D8L317C2&lt;&gt;0,D8L317C2*D8L317C4,D8L317C3*D8L317C4)</f>
        <v>31042.194223718903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208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0.79088392926672368</v>
      </c>
      <c r="L125" s="16" t="s">
        <v>45289</v>
      </c>
      <c r="M125" s="15">
        <f>IF(D8L318C2&lt;&gt;0,D8L318C2*D8L318C4,D8L318C3*D8L318C4)</f>
        <v>164.50385728747852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83741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3268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379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0.79088392926672368</v>
      </c>
      <c r="L128" s="16" t="s">
        <v>45296</v>
      </c>
      <c r="M128" s="15">
        <f>IF(D8L321C2&lt;&gt;0,D8L321C2*D8L321C4,D8L321C3*D8L321C4)</f>
        <v>299.74500919208828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7050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0.79088392926672368</v>
      </c>
      <c r="L129" s="16" t="s">
        <v>45299</v>
      </c>
      <c r="M129" s="15">
        <f>IF(D8L322C2&lt;&gt;0,D8L322C2*D8L322C4,D8L322C3*D8L322C4)</f>
        <v>5575.7317013304018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997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0.79088392926672368</v>
      </c>
      <c r="L130" s="16" t="s">
        <v>45302</v>
      </c>
      <c r="M130" s="15">
        <f>IF(D8L323C2&lt;&gt;0,D8L323C2*D8L323C4,D8L323C3*D8L323C4)</f>
        <v>788.51127747892349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40056</v>
      </c>
      <c r="J131" s="16" t="s">
        <v>45109</v>
      </c>
      <c r="K131" s="21">
        <f>IF(FLOW_THRU_100PCT="Y",1,D8L442C4)</f>
        <v>0.74542007945636723</v>
      </c>
      <c r="L131" s="16" t="s">
        <v>45305</v>
      </c>
      <c r="M131" s="15">
        <f>IF(D8L324C2&lt;&gt;0,D8L324C2*D8L324C4,D8L324C3*D8L324C4)</f>
        <v>29858.546702704247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238027.93351003333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188190.3055863617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238027.93351003333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53722.700051010259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161878.83105808884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53722.700051010259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-26311.474528272869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4469</v>
      </c>
      <c r="J135" s="16" t="s">
        <v>45315</v>
      </c>
      <c r="K135" s="21">
        <f>IF(FLOW_THRU_100PCT="Y",1,D8L449C4)</f>
        <v>0.71247766207182284</v>
      </c>
      <c r="L135" s="16" t="s">
        <v>45313</v>
      </c>
      <c r="M135" s="15">
        <f>IF(D8L328C2&lt;&gt;0,D8L328C2*D8L328C4,D8L328C3*D8L328C4)</f>
        <v>3184.0626717989762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0.71247766207182284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3.8482444385557213</v>
      </c>
      <c r="J137" s="16" t="s">
        <v>45315</v>
      </c>
      <c r="K137" s="21">
        <f>IF(FLOW_THRU_100PCT="Y",1,D8L449C4)</f>
        <v>0.71247766207182284</v>
      </c>
      <c r="L137" s="16" t="s">
        <v>45318</v>
      </c>
      <c r="M137" s="15">
        <f>IF(D8L330C2&lt;&gt;0,D8L330C2*D8L330C4,D8L330C3*D8L330C4)</f>
        <v>2.7417882006630747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0.60525844413533092</v>
      </c>
      <c r="J138" s="16" t="s">
        <v>45315</v>
      </c>
      <c r="K138" s="21">
        <f>IF(FLOW_THRU_100PCT="Y",1,D8L449C4)</f>
        <v>0.71247766207182284</v>
      </c>
      <c r="L138" s="16" t="s">
        <v>45320</v>
      </c>
      <c r="M138" s="15">
        <f>IF(D8L331C2&lt;&gt;0,D8L331C2*D8L331C4,D8L331C3*D8L331C4)</f>
        <v>0.43123312122676954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0.71247766207182284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0.71247766207182284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0.71247766207182284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0.71247766207182284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3168</v>
      </c>
      <c r="J143" s="16" t="s">
        <v>45315</v>
      </c>
      <c r="K143" s="21">
        <f>IF(FLOW_THRU_100PCT="Y",1,D8L449C4)</f>
        <v>0.71247766207182284</v>
      </c>
      <c r="L143" s="16" t="s">
        <v>45330</v>
      </c>
      <c r="M143" s="15">
        <f>IF(D8L336C2&lt;&gt;0,D8L336C2*D8L336C4,D8L336C3*D8L336C4)</f>
        <v>2257.1292334435348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0.71247766207182284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855</v>
      </c>
      <c r="J145" s="16" t="s">
        <v>45315</v>
      </c>
      <c r="K145" s="21">
        <f>IF(FLOW_THRU_100PCT="Y",1,D8L449C4)</f>
        <v>0.71247766207182284</v>
      </c>
      <c r="L145" s="16" t="s">
        <v>45334</v>
      </c>
      <c r="M145" s="15">
        <f>IF(D8L338C2&lt;&gt;0,D8L338C2*D8L338C4,D8L338C3*D8L338C4)</f>
        <v>609.16840107140854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0.71247766207182284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0.71247766207182284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13</v>
      </c>
      <c r="J148" s="16" t="s">
        <v>45315</v>
      </c>
      <c r="K148" s="21">
        <f>IF(FLOW_THRU_100PCT="Y",1,D8L449C4)</f>
        <v>0.71247766207182284</v>
      </c>
      <c r="L148" s="16" t="s">
        <v>45340</v>
      </c>
      <c r="M148" s="15">
        <f>IF(D8L341C2&lt;&gt;0,D8L341C2*D8L341C4,D8L341C3*D8L341C4)</f>
        <v>9.2622096069336965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455</v>
      </c>
      <c r="J149" s="16" t="s">
        <v>45315</v>
      </c>
      <c r="K149" s="21">
        <f>IF(FLOW_THRU_100PCT="Y",1,D8L449C4)</f>
        <v>0.71247766207182284</v>
      </c>
      <c r="L149" s="16" t="s">
        <v>45342</v>
      </c>
      <c r="M149" s="15">
        <f>IF(D8L342C2&lt;&gt;0,D8L342C2*D8L342C4,D8L342C3*D8L342C4)</f>
        <v>324.17733624267942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12427</v>
      </c>
      <c r="J150" s="16" t="s">
        <v>45315</v>
      </c>
      <c r="K150" s="21">
        <f>IF(FLOW_THRU_100PCT="Y",1,D8L449C4)</f>
        <v>0.71247766207182284</v>
      </c>
      <c r="L150" s="16" t="s">
        <v>45343</v>
      </c>
      <c r="M150" s="15">
        <f>IF(D8L343C2&lt;&gt;0,D8L343C2*D8L343C4,D8L343C3*D8L343C4)</f>
        <v>8853.9599065665425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16524</v>
      </c>
      <c r="J151" s="16" t="s">
        <v>45315</v>
      </c>
      <c r="K151" s="21">
        <f>IF(FLOW_THRU_100PCT="Y",1,D8L449C4)</f>
        <v>0.71247766207182284</v>
      </c>
      <c r="L151" s="16" t="s">
        <v>45345</v>
      </c>
      <c r="M151" s="15">
        <f>IF(D8L344C2&lt;&gt;0,D8L344C2*D8L344C4,D8L344C3*D8L344C4)</f>
        <v>11772.980888074801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0.71247766207182284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38</v>
      </c>
      <c r="J153" s="16" t="s">
        <v>45315</v>
      </c>
      <c r="K153" s="21">
        <f>IF(FLOW_THRU_100PCT="Y",1,D8L449C4)</f>
        <v>0.71247766207182284</v>
      </c>
      <c r="L153" s="16" t="s">
        <v>45349</v>
      </c>
      <c r="M153" s="15">
        <f>IF(D8L346C2&lt;&gt;0,D8L346C2*D8L346C4,D8L346C3*D8L346C4)</f>
        <v>27.074151158729268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2235</v>
      </c>
      <c r="J154" s="16" t="s">
        <v>45315</v>
      </c>
      <c r="K154" s="21">
        <f>IF(FLOW_THRU_100PCT="Y",1,D8L449C4)</f>
        <v>0.71247766207182284</v>
      </c>
      <c r="L154" s="16" t="s">
        <v>45351</v>
      </c>
      <c r="M154" s="15">
        <f>IF(D8L347C2&lt;&gt;0,D8L347C2*D8L347C4,D8L347C3*D8L347C4)</f>
        <v>1592.387574730524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-10.527852529275906</v>
      </c>
      <c r="J155" s="16" t="s">
        <v>45315</v>
      </c>
      <c r="K155" s="21">
        <f>IF(FLOW_THRU_100PCT="Y",1,D8L449C4)</f>
        <v>0.71247766207182284</v>
      </c>
      <c r="L155" s="16" t="s">
        <v>45353</v>
      </c>
      <c r="M155" s="15">
        <f>IF(D8L348C2&lt;&gt;0,D8L348C2*D8L348C4,D8L348C3*D8L348C4)</f>
        <v>-7.5008597566954247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-1.6558385891794429</v>
      </c>
      <c r="J156" s="16" t="s">
        <v>45315</v>
      </c>
      <c r="K156" s="21">
        <f>IF(FLOW_THRU_100PCT="Y",1,D8L449C4)</f>
        <v>0.71247766207182284</v>
      </c>
      <c r="L156" s="16" t="s">
        <v>45355</v>
      </c>
      <c r="M156" s="15">
        <f>IF(D8L349C2&lt;&gt;0,D8L349C2*D8L349C4,D8L349C3*D8L349C4)</f>
        <v>-1.1797480067868751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0.71247766207182284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0.71247766207182284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0.71247766207182284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0.71247766207182284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40176.269811764243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28624.694786252534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40176.269811764243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28624.694786252534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8514.3614237883867</v>
      </c>
      <c r="J164" s="16" t="s">
        <v>45373</v>
      </c>
      <c r="K164" s="21">
        <f>IF(FLOW_THRU_100PCT="Y",1,D8L456C4)</f>
        <v>0.56678546748962921</v>
      </c>
      <c r="L164" s="16" t="s">
        <v>45371</v>
      </c>
      <c r="M164" s="15">
        <f>IF(D8L357C2&lt;&gt;0,D8L357C2*D8L357C4,D8L357C3*D8L357C4)</f>
        <v>4825.8163199575656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56.721673677158847</v>
      </c>
      <c r="J165" s="16" t="s">
        <v>45373</v>
      </c>
      <c r="K165" s="21">
        <f>IF(FLOW_THRU_100PCT="Y",1,D8L456C4)</f>
        <v>0.56678546748962921</v>
      </c>
      <c r="L165" s="16" t="s">
        <v>45374</v>
      </c>
      <c r="M165" s="15">
        <f>IF(D8L358C2&lt;&gt;0,D8L358C2*D8L358C4,D8L358C3*D8L358C4)</f>
        <v>32.149020331902676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0.56678546748962921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0.56678546748962921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3214.7390530426692</v>
      </c>
      <c r="J168" s="16" t="s">
        <v>45373</v>
      </c>
      <c r="K168" s="21">
        <f>IF(FLOW_THRU_100PCT="Y",1,D8L456C4)</f>
        <v>0.56678546748962921</v>
      </c>
      <c r="L168" s="16" t="s">
        <v>45380</v>
      </c>
      <c r="M168" s="15">
        <f>IF(D8L361C2&lt;&gt;0,D8L361C2*D8L361C4,D8L361C3*D8L361C4)</f>
        <v>1822.0673770359572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2484.4539572284543</v>
      </c>
      <c r="J169" s="16" t="s">
        <v>45373</v>
      </c>
      <c r="K169" s="21">
        <f>IF(FLOW_THRU_100PCT="Y",1,D8L456C4)</f>
        <v>0.56678546748962921</v>
      </c>
      <c r="L169" s="16" t="s">
        <v>45382</v>
      </c>
      <c r="M169" s="15">
        <f>IF(D8L362C2&lt;&gt;0,D8L362C2*D8L362C4,D8L362C3*D8L362C4)</f>
        <v>1408.1523976041888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0.56678546748962921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-35.324800000000003</v>
      </c>
      <c r="J171" s="16" t="s">
        <v>45373</v>
      </c>
      <c r="K171" s="21">
        <f>IF(FLOW_THRU_100PCT="Y",1,D8L456C4)</f>
        <v>0.56678546748962921</v>
      </c>
      <c r="L171" s="16" t="s">
        <v>45386</v>
      </c>
      <c r="M171" s="15">
        <f>IF(D8L364C2&lt;&gt;0,D8L364C2*D8L364C4,D8L364C3*D8L364C4)</f>
        <v>-20.021583281977655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0.56678546748962921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283.18025132733629</v>
      </c>
      <c r="J173" s="16" t="s">
        <v>45373</v>
      </c>
      <c r="K173" s="21">
        <f>IF(FLOW_THRU_100PCT="Y",1,D8L456C4)</f>
        <v>0.56678546748962921</v>
      </c>
      <c r="L173" s="16" t="s">
        <v>45390</v>
      </c>
      <c r="M173" s="15">
        <f>IF(D8L366C2&lt;&gt;0,D8L366C2*D8L366C4,D8L366C3*D8L366C4)</f>
        <v>160.50245113239498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0.56678546748962921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14518.131559064004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8228.6659827800322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14518.131559064004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8228.6659827800322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622B5-F479-4C11-9280-9F9A3094A095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118819.57329981799</v>
      </c>
      <c r="F8" s="16" t="s">
        <v>45463</v>
      </c>
      <c r="G8" s="15">
        <f>D1L234C7</f>
        <v>116726.38945645095</v>
      </c>
      <c r="H8" s="16" t="s">
        <v>45464</v>
      </c>
      <c r="I8" s="15">
        <f>D1L251C7</f>
        <v>340179.10226371902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95964.738340506345</v>
      </c>
      <c r="F9" s="16" t="s">
        <v>45466</v>
      </c>
      <c r="G9" s="15">
        <f>D3L217C7</f>
        <v>28744.38644617633</v>
      </c>
      <c r="H9" s="16" t="s">
        <v>45467</v>
      </c>
      <c r="I9" s="15">
        <f>D3L224C7</f>
        <v>32104.820005782294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3.0654034289780744E-3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10060.866985746683</v>
      </c>
      <c r="F14" s="16" t="s">
        <v>45479</v>
      </c>
      <c r="G14" s="15">
        <f>D3L217C20</f>
        <v>67</v>
      </c>
      <c r="H14" s="16" t="s">
        <v>45480</v>
      </c>
      <c r="I14" s="15">
        <f>D3L224C20</f>
        <v>9.1296302432668632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117290.23574950776</v>
      </c>
      <c r="F15" s="16" t="s">
        <v>45482</v>
      </c>
      <c r="G15" s="15">
        <f>D3L217C16</f>
        <v>35132.027878659959</v>
      </c>
      <c r="H15" s="16" t="s">
        <v>45483</v>
      </c>
      <c r="I15" s="15">
        <f>D3L224C16</f>
        <v>39239.224451511691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155586.15898714575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56133.664530068731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1557.3719704618916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24854.488283683007</v>
      </c>
      <c r="F23" s="16" t="s">
        <v>45496</v>
      </c>
      <c r="G23" s="15">
        <f>D2L236C7</f>
        <v>20274.921363531976</v>
      </c>
      <c r="H23" s="16" t="s">
        <v>45497</v>
      </c>
      <c r="I23" s="15">
        <f>D2L255C7</f>
        <v>119844.5193716307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50136.45880748058</v>
      </c>
      <c r="F24" s="16" t="s">
        <v>45499</v>
      </c>
      <c r="G24" s="15">
        <f>D3L217C32</f>
        <v>4239.3224658434292</v>
      </c>
      <c r="H24" s="16" t="s">
        <v>45500</v>
      </c>
      <c r="I24" s="15">
        <f>D3L224C32</f>
        <v>4734.930939201774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61881.091986627893</v>
      </c>
      <c r="F25" s="16" t="s">
        <v>45502</v>
      </c>
      <c r="G25" s="15">
        <f>D4L213C7</f>
        <v>4318.9778261936062</v>
      </c>
      <c r="H25" s="16" t="s">
        <v>45503</v>
      </c>
      <c r="I25" s="15">
        <f>D4L220C7</f>
        <v>-1215.5390798076658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110299.77402379049</v>
      </c>
      <c r="F26" s="16" t="s">
        <v>45505</v>
      </c>
      <c r="G26" s="15">
        <f>D7L143C5</f>
        <v>8256.2727707413433</v>
      </c>
      <c r="H26" s="16" t="s">
        <v>45506</v>
      </c>
      <c r="I26" s="15">
        <f>D7L146C5</f>
        <v>17980.377897991413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156.18987448539801</v>
      </c>
      <c r="F27" s="16" t="s">
        <v>45508</v>
      </c>
      <c r="G27" s="15">
        <f>D7L826C5</f>
        <v>20.591129343736608</v>
      </c>
      <c r="H27" s="16" t="s">
        <v>45509</v>
      </c>
      <c r="I27" s="15">
        <f>D7L827C5</f>
        <v>64.180492104582882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35443.570312704564</v>
      </c>
      <c r="F28" s="16" t="s">
        <v>45511</v>
      </c>
      <c r="G28" s="15">
        <f>D7L926C5</f>
        <v>2345.9088706562634</v>
      </c>
      <c r="H28" s="16" t="s">
        <v>45512</v>
      </c>
      <c r="I28" s="15">
        <f>D7L927C5</f>
        <v>7311.9634789251113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2760.2090372533544</v>
      </c>
      <c r="F29" s="16" t="s">
        <v>45514</v>
      </c>
      <c r="G29" s="15">
        <f>D7L1026C5</f>
        <v>-15.5</v>
      </c>
      <c r="H29" s="16" t="s">
        <v>45515</v>
      </c>
      <c r="I29" s="15">
        <f>D7L1027C5</f>
        <v>1.3225165305666955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2437.6078290121013</v>
      </c>
      <c r="F33" s="16" t="s">
        <v>45522</v>
      </c>
      <c r="G33" s="15">
        <f>D7L624C5</f>
        <v>-7.4439506287096773</v>
      </c>
      <c r="H33" s="16" t="s">
        <v>45523</v>
      </c>
      <c r="I33" s="15">
        <f>D7L631C5</f>
        <v>523.84730594974951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35349.073712014768</v>
      </c>
      <c r="F34" s="16" t="s">
        <v>45525</v>
      </c>
      <c r="G34" s="15">
        <f>D7L724C5</f>
        <v>154</v>
      </c>
      <c r="H34" s="16" t="s">
        <v>45526</v>
      </c>
      <c r="I34" s="15">
        <f>D7L725C5</f>
        <v>2434.7529327732864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3603.7465769538417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17917.548229703716</v>
      </c>
      <c r="F37" s="16" t="s">
        <v>45530</v>
      </c>
      <c r="G37" s="15">
        <f>D6L1919C2</f>
        <v>13377.620574183025</v>
      </c>
      <c r="H37" s="16" t="s">
        <v>45531</v>
      </c>
      <c r="I37" s="15">
        <f>D6L1919C3</f>
        <v>18763.988358904939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1750.3950427046636</v>
      </c>
      <c r="F38" s="16" t="s">
        <v>45533</v>
      </c>
      <c r="G38" s="15">
        <f>D6L1919C5</f>
        <v>605.83484439147162</v>
      </c>
      <c r="H38" s="16" t="s">
        <v>45534</v>
      </c>
      <c r="I38" s="15">
        <f>D6L1919C6</f>
        <v>1638.5489660641363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2100.0226865565064</v>
      </c>
      <c r="F39" s="16" t="s">
        <v>45536</v>
      </c>
      <c r="G39" s="15">
        <f>D6L1919C8</f>
        <v>5108.6761758273879</v>
      </c>
      <c r="H39" s="16" t="s">
        <v>45537</v>
      </c>
      <c r="I39" s="15">
        <f>D6L1919C9</f>
        <v>3237.795123007113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17567.920585851876</v>
      </c>
      <c r="F40" s="16" t="s">
        <v>45539</v>
      </c>
      <c r="G40" s="15">
        <f>D6L1919C11</f>
        <v>38507.379242747105</v>
      </c>
      <c r="H40" s="16" t="s">
        <v>45540</v>
      </c>
      <c r="I40" s="15">
        <f>D6L1919C12</f>
        <v>27144.979750291648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52426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921670.70685207797</v>
      </c>
      <c r="F42" s="16" t="s">
        <v>45543</v>
      </c>
      <c r="G42" s="15">
        <f>SUM(D8L401C2:D8L434C2)</f>
        <v>330282.36509411788</v>
      </c>
      <c r="H42" s="16" t="s">
        <v>45544</v>
      </c>
      <c r="I42" s="15">
        <f>SUM(D8L401C3:D8L434C3)</f>
        <v>613997.94747022714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921670.70685207797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188190.3055863617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1542629.4829858867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53722.700051010259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1488906.7829348764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1109861.0124384398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0.74542007945636723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0.74542007945636723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330282.36509411788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503745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40176.269811764243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463568.73018823576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330282.36509411788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0.71247766207182284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0.71247766207182284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613997.94747022714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1097816.8092575385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14518.131559064004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1083298.6776984746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613997.94747022714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0.56678546748962921</v>
      </c>
      <c r="J63" s="16" t="s">
        <v>45568</v>
      </c>
      <c r="K63" s="21">
        <f>D8L456C3</f>
        <v>0.56678546748962921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D9709-3EF2-4109-A2C6-F71573D892DF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161878.83105808884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28624.694786252534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8228.6659827800322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921670.70685207797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330282.36509411788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613997.94747022714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1.1756362981427262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1.0866673422848223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1.0134017809288833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198732.19182712142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1865951.019416423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1.1065045061521899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3144191.2922434253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2064683.2112435445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0.65666590208331876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0.34333409791668124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1.5228444127027605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971B5-1676-41BF-BC7B-2B804FB93030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1.0353439383116222E-3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1.0518384936375224E-3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3.0654034289780744E-3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8.5387529423952883E-4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2.5901985215914694E-4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2.8930120832688509E-4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1.889219232551151E-3</v>
      </c>
      <c r="F10" s="16" t="s">
        <v>45637</v>
      </c>
      <c r="G10" s="21">
        <f>D8L703C1* D8L607C1</f>
        <v>2.2210347049364774E-3</v>
      </c>
      <c r="H10" s="16" t="s">
        <v>45638</v>
      </c>
      <c r="I10" s="21">
        <f>SUM(D8L701C3:D8L702C3)</f>
        <v>1.3108583457966693E-3</v>
      </c>
      <c r="J10" s="16" t="s">
        <v>45639</v>
      </c>
      <c r="K10" s="21">
        <f>D8L703C3*D8L608C1</f>
        <v>1.4244669547387452E-3</v>
      </c>
      <c r="L10" s="16" t="s">
        <v>45640</v>
      </c>
      <c r="M10" s="21">
        <f>SUM(D8L701C5:D8L702C5)</f>
        <v>3.3547046373049597E-3</v>
      </c>
      <c r="N10" s="16" t="s">
        <v>45641</v>
      </c>
      <c r="O10" s="21">
        <f>D8L703C5* D8L609C1</f>
        <v>3.3996636539352296E-3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0.63014118867624158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4.1964037195920444E-3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5.7181513897529984E-4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0.63014118867624158</v>
      </c>
      <c r="F17" s="16" t="s">
        <v>45662</v>
      </c>
      <c r="G17" s="21">
        <f>D8L710C1* D8L607C1</f>
        <v>0.74081685436259381</v>
      </c>
      <c r="H17" s="16" t="s">
        <v>45663</v>
      </c>
      <c r="I17" s="21">
        <f>SUM(D8L708C3:D8L709C3)</f>
        <v>4.1964037195920444E-3</v>
      </c>
      <c r="J17" s="16" t="s">
        <v>45664</v>
      </c>
      <c r="K17" s="21">
        <f>D8L710C3*D8L608C1</f>
        <v>4.5600948771232297E-3</v>
      </c>
      <c r="L17" s="16" t="s">
        <v>45665</v>
      </c>
      <c r="M17" s="21">
        <f>SUM(D8L708C5:D8L709C5)</f>
        <v>5.7181513897529984E-4</v>
      </c>
      <c r="N17" s="16" t="s">
        <v>45666</v>
      </c>
      <c r="O17" s="21">
        <f>D8L710C5* D8L609C1</f>
        <v>5.7947848019966575E-4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9.7448109894133985</v>
      </c>
      <c r="F18" s="16" t="s">
        <v>45668</v>
      </c>
      <c r="G18" s="21">
        <f>D8L711C1* D8L607C1</f>
        <v>11.456353517694525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3.5192145809243516</v>
      </c>
      <c r="F19" s="16" t="s">
        <v>45674</v>
      </c>
      <c r="G19" s="21">
        <f>D8L712C1* D8L607C1</f>
        <v>4.1373164022878104</v>
      </c>
      <c r="H19" s="16" t="s">
        <v>45675</v>
      </c>
      <c r="I19" s="21">
        <f>D3L217C18</f>
        <v>1.0710405159702789</v>
      </c>
      <c r="J19" s="16" t="s">
        <v>45676</v>
      </c>
      <c r="K19" s="21">
        <f>D8L712C3*D8L608C1</f>
        <v>1.1638647509687878</v>
      </c>
      <c r="L19" s="16" t="s">
        <v>45677</v>
      </c>
      <c r="M19" s="21">
        <f>D3L224C18</f>
        <v>1.1962531553252225</v>
      </c>
      <c r="N19" s="16" t="s">
        <v>45678</v>
      </c>
      <c r="O19" s="21">
        <f>D8L712C5* D8L609C1</f>
        <v>1.2122850780483765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0.64538521805946303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0.64538521805946303</v>
      </c>
      <c r="F22" s="16" t="s">
        <v>45684</v>
      </c>
      <c r="G22" s="21">
        <f>D8L715C1* D8L607C1</f>
        <v>0.75873828863546322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21.072658773251419</v>
      </c>
      <c r="F26" s="16" t="s">
        <v>45696</v>
      </c>
      <c r="G26" s="21">
        <f>D8L719C1* D8L607C1</f>
        <v>24.77378255221014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0.63909697030489265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0.60901890244401446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3.5998944875279264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1.4949082721324001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0.12734093853986977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0.14222804577322046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1.8518272051810718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0.12973362945414893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-3.6512411712422588E-2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3.9858324476183644</v>
      </c>
      <c r="F30" s="16" t="s">
        <v>45707</v>
      </c>
      <c r="G30" s="21">
        <f>D8L723C1* D8L607C1</f>
        <v>4.6858893037352152</v>
      </c>
      <c r="H30" s="16" t="s">
        <v>45708</v>
      </c>
      <c r="I30" s="21">
        <f>SUM(D8L720C3:D8L722C3)</f>
        <v>0.8660934704380332</v>
      </c>
      <c r="J30" s="16" t="s">
        <v>45709</v>
      </c>
      <c r="K30" s="21">
        <f>D8L723C3*D8L608C1</f>
        <v>0.94115548969113583</v>
      </c>
      <c r="L30" s="16" t="s">
        <v>45710</v>
      </c>
      <c r="M30" s="21">
        <f>SUM(D8L720C5:D8L722C5)</f>
        <v>3.7056101215887245</v>
      </c>
      <c r="N30" s="16" t="s">
        <v>45711</v>
      </c>
      <c r="O30" s="21">
        <f>D8L723C5* D8L609C1</f>
        <v>3.7552718966461094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1.3344383976626455</v>
      </c>
      <c r="F32" s="16" t="s">
        <v>45719</v>
      </c>
      <c r="G32" s="21">
        <f>D8L725C1* D8L607C1</f>
        <v>1.5688142179276237</v>
      </c>
      <c r="H32" s="16" t="s">
        <v>45720</v>
      </c>
      <c r="I32" s="21">
        <f>D7L826C8</f>
        <v>0.85696393140238925</v>
      </c>
      <c r="J32" s="16" t="s">
        <v>45721</v>
      </c>
      <c r="K32" s="21">
        <f>D8L725C3*D8L608C1</f>
        <v>0.9312347177709871</v>
      </c>
      <c r="L32" s="16" t="s">
        <v>45722</v>
      </c>
      <c r="M32" s="21">
        <f>D7L827C8</f>
        <v>2.6710709216157351</v>
      </c>
      <c r="N32" s="16" t="s">
        <v>45723</v>
      </c>
      <c r="O32" s="21">
        <f>D8L725C5* D8L609C1</f>
        <v>2.7068680289527398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1.1865309654873035</v>
      </c>
      <c r="F33" s="16" t="s">
        <v>45725</v>
      </c>
      <c r="G33" s="21">
        <f>D8L726C1* D8L607C1</f>
        <v>1.3949288718972084</v>
      </c>
      <c r="H33" s="16" t="s">
        <v>45726</v>
      </c>
      <c r="I33" s="21">
        <f>D7L926C8</f>
        <v>7.9563602486030574E-2</v>
      </c>
      <c r="J33" s="16" t="s">
        <v>45727</v>
      </c>
      <c r="K33" s="21">
        <f>D8L726C3*D8L608C1</f>
        <v>8.6459168456100924E-2</v>
      </c>
      <c r="L33" s="16" t="s">
        <v>45728</v>
      </c>
      <c r="M33" s="21">
        <f>D7L927C8</f>
        <v>0.24799179665782281</v>
      </c>
      <c r="N33" s="16" t="s">
        <v>45729</v>
      </c>
      <c r="O33" s="21">
        <f>D8L726C5* D8L609C1</f>
        <v>0.25131532838879111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4.6528814156005343</v>
      </c>
      <c r="F34" s="16" t="s">
        <v>45731</v>
      </c>
      <c r="G34" s="21">
        <f>D8L727C1* D8L607C1</f>
        <v>5.4700962831336994</v>
      </c>
      <c r="H34" s="16" t="s">
        <v>45732</v>
      </c>
      <c r="I34" s="21">
        <f>D7L1026C8</f>
        <v>-3.1059696737128762E-2</v>
      </c>
      <c r="J34" s="16" t="s">
        <v>45733</v>
      </c>
      <c r="K34" s="21">
        <f>D8L727C3*D8L608C1</f>
        <v>-3.3751558105508277E-2</v>
      </c>
      <c r="L34" s="16" t="s">
        <v>45734</v>
      </c>
      <c r="M34" s="21">
        <f>D7L1027C8</f>
        <v>2.6501266044671769E-3</v>
      </c>
      <c r="N34" s="16" t="s">
        <v>45735</v>
      </c>
      <c r="O34" s="21">
        <f>D8L727C5* D8L609C1</f>
        <v>2.6856430206540515E-3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35.008646999585153</v>
      </c>
      <c r="F37" s="16" t="s">
        <v>45741</v>
      </c>
      <c r="G37" s="21">
        <f>D8L730C1* D8L607C1</f>
        <v>41.157436161577749</v>
      </c>
      <c r="H37" s="16" t="s">
        <v>45742</v>
      </c>
      <c r="I37" s="21">
        <f>D7L724C8</f>
        <v>0.15245653008937515</v>
      </c>
      <c r="J37" s="16" t="s">
        <v>45743</v>
      </c>
      <c r="K37" s="21">
        <f>D8L730C3*D8L608C1</f>
        <v>0.16566953236618734</v>
      </c>
      <c r="L37" s="16" t="s">
        <v>45744</v>
      </c>
      <c r="M37" s="21">
        <f>D7L725C8</f>
        <v>2.4103505438671751</v>
      </c>
      <c r="N37" s="16" t="s">
        <v>45745</v>
      </c>
      <c r="O37" s="21">
        <f>D8L730C5* D8L609C1</f>
        <v>2.4426535338178978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2.136308454898757</v>
      </c>
      <c r="F39" s="16" t="s">
        <v>45753</v>
      </c>
      <c r="G39" s="21">
        <f>D8L732C1* D8L607C1</f>
        <v>2.5115217636081817</v>
      </c>
      <c r="H39" s="16" t="s">
        <v>45754</v>
      </c>
      <c r="I39" s="21">
        <f>D7L624C8</f>
        <v>-6.4589922841022298E-3</v>
      </c>
      <c r="J39" s="16" t="s">
        <v>45755</v>
      </c>
      <c r="K39" s="21">
        <f>D8L732C3*D8L608C1</f>
        <v>-7.0187759792035443E-3</v>
      </c>
      <c r="L39" s="16" t="s">
        <v>45756</v>
      </c>
      <c r="M39" s="21">
        <f>D7L631C8</f>
        <v>0.45453360398813758</v>
      </c>
      <c r="N39" s="16" t="s">
        <v>45757</v>
      </c>
      <c r="O39" s="21">
        <f>D8L732C5* D8L609C1</f>
        <v>0.46062516377360241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70.627076471412877</v>
      </c>
      <c r="F41" s="16" t="s">
        <v>45761</v>
      </c>
      <c r="G41" s="21">
        <f>D8L734C1* D8L607C1</f>
        <v>83.03175473149507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DF181-2967-4A77-AA11-2BAEF28D8C66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5.5983097916288582E-2</v>
      </c>
      <c r="V9" s="16" t="s">
        <v>45834</v>
      </c>
      <c r="W9" s="21">
        <f>D8L802C9*D8L608C1</f>
        <v>6.0835004225564288E-2</v>
      </c>
      <c r="X9" s="16" t="s">
        <v>45835</v>
      </c>
      <c r="Y9" s="21">
        <f>D6L237C16</f>
        <v>0.1455560545823501</v>
      </c>
      <c r="Z9" s="16" t="s">
        <v>45836</v>
      </c>
      <c r="AA9" s="21">
        <f>D8L802C11*D8L608C1</f>
        <v>0.15817101098646691</v>
      </c>
      <c r="AB9" s="16" t="s">
        <v>45837</v>
      </c>
      <c r="AC9" s="21">
        <f>D6L237C21</f>
        <v>50.74281610774203</v>
      </c>
      <c r="AD9" s="16" t="s">
        <v>45838</v>
      </c>
      <c r="AE9" s="21">
        <f>D8L802C13*D8L608C1</f>
        <v>55.140561119847504</v>
      </c>
      <c r="AF9" s="16" t="s">
        <v>45839</v>
      </c>
      <c r="AG9" s="21">
        <f>D6L237C24</f>
        <v>50.74281610774203</v>
      </c>
      <c r="AH9" s="16" t="s">
        <v>45840</v>
      </c>
      <c r="AI9" s="21">
        <f>D8L802C15*D8L608C1</f>
        <v>55.140561119847504</v>
      </c>
      <c r="AJ9" s="16" t="s">
        <v>45841</v>
      </c>
      <c r="AK9" s="21">
        <f>D6L240C13</f>
        <v>1.4427320616687816E-2</v>
      </c>
      <c r="AL9" s="16" t="s">
        <v>45842</v>
      </c>
      <c r="AM9" s="21">
        <f>D8L802C17*D8L609C1</f>
        <v>1.4620672406983427E-2</v>
      </c>
      <c r="AN9" s="16" t="s">
        <v>45843</v>
      </c>
      <c r="AO9" s="21">
        <f>D6L240C16</f>
        <v>3.7511033603388318E-2</v>
      </c>
      <c r="AP9" s="16" t="s">
        <v>45844</v>
      </c>
      <c r="AQ9" s="21">
        <f>D8L802C19*D8L609C1</f>
        <v>3.8013748258156912E-2</v>
      </c>
      <c r="AR9" s="16" t="s">
        <v>45845</v>
      </c>
      <c r="AS9" s="21">
        <f>D6L240C21</f>
        <v>2.6767674637144951</v>
      </c>
      <c r="AT9" s="16" t="s">
        <v>45846</v>
      </c>
      <c r="AU9" s="21">
        <f>D8L802C21*D8L609C1</f>
        <v>2.7126409148607595</v>
      </c>
      <c r="AV9" s="16" t="s">
        <v>45847</v>
      </c>
      <c r="AW9" s="21">
        <f>D6L240C24</f>
        <v>2.6767674637144951</v>
      </c>
      <c r="AX9" s="16" t="s">
        <v>45848</v>
      </c>
      <c r="AY9" s="21">
        <f>D8L802C23*D8L609C1</f>
        <v>2.7126409148607595</v>
      </c>
      <c r="AZ9" s="16" t="s">
        <v>45849</v>
      </c>
      <c r="BA9" s="21">
        <f>D6L1802C8</f>
        <v>0.27494456762749447</v>
      </c>
      <c r="BB9" s="16" t="s">
        <v>45850</v>
      </c>
      <c r="BC9" s="21">
        <f>D8L802C25*D8L608C1</f>
        <v>0.29877328257941899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4.9126058674666448E-2</v>
      </c>
      <c r="F10" s="16" t="s">
        <v>45852</v>
      </c>
      <c r="G10" s="21">
        <f>D8L803C1*D8L607C1</f>
        <v>5.7754377762627221E-2</v>
      </c>
      <c r="H10" s="16" t="s">
        <v>45853</v>
      </c>
      <c r="I10" s="21">
        <f>D6L328C16</f>
        <v>0.12772775255413257</v>
      </c>
      <c r="J10" s="16" t="s">
        <v>45854</v>
      </c>
      <c r="K10" s="21">
        <f>D8L803C3*D8L607C1</f>
        <v>0.15016138218283057</v>
      </c>
      <c r="L10" s="16" t="s">
        <v>45855</v>
      </c>
      <c r="M10" s="21">
        <f>D6L328C21</f>
        <v>4.2084409561318683</v>
      </c>
      <c r="N10" s="16" t="s">
        <v>45856</v>
      </c>
      <c r="O10" s="21">
        <f>D8L803C5*D8L607C1</f>
        <v>4.9475959466191046</v>
      </c>
      <c r="P10" s="16" t="s">
        <v>45857</v>
      </c>
      <c r="Q10" s="21">
        <f>D6L328C24</f>
        <v>4.2084409561318683</v>
      </c>
      <c r="R10" s="16" t="s">
        <v>45858</v>
      </c>
      <c r="S10" s="21">
        <f>D8L803C7*D8L607C1</f>
        <v>4.9475959466191046</v>
      </c>
      <c r="T10" s="16" t="s">
        <v>45859</v>
      </c>
      <c r="U10" s="21">
        <f>D6L337C13</f>
        <v>7.8756070388093652E-2</v>
      </c>
      <c r="V10" s="16" t="s">
        <v>45860</v>
      </c>
      <c r="W10" s="21">
        <f>D8L803C9*D8L608C1</f>
        <v>8.5581649697426126E-2</v>
      </c>
      <c r="X10" s="16" t="s">
        <v>45861</v>
      </c>
      <c r="Y10" s="21">
        <f>D6L337C16</f>
        <v>0.20476578300904369</v>
      </c>
      <c r="Z10" s="16" t="s">
        <v>45862</v>
      </c>
      <c r="AA10" s="21">
        <f>D8L803C11*D8L608C1</f>
        <v>0.22251228921330812</v>
      </c>
      <c r="AB10" s="16" t="s">
        <v>45863</v>
      </c>
      <c r="AC10" s="21">
        <f>D6L337C21</f>
        <v>23.98918274401904</v>
      </c>
      <c r="AD10" s="16" t="s">
        <v>45864</v>
      </c>
      <c r="AE10" s="21">
        <f>D8L803C13*D8L608C1</f>
        <v>26.06826145602809</v>
      </c>
      <c r="AF10" s="16" t="s">
        <v>45865</v>
      </c>
      <c r="AG10" s="21">
        <f>D6L337C24</f>
        <v>23.989182744019033</v>
      </c>
      <c r="AH10" s="16" t="s">
        <v>45866</v>
      </c>
      <c r="AI10" s="21">
        <f>D8L803C15*D8L608C1</f>
        <v>26.068261456028083</v>
      </c>
      <c r="AJ10" s="16" t="s">
        <v>45867</v>
      </c>
      <c r="AK10" s="21">
        <f>D6L340C13</f>
        <v>7.8929569303534952E-2</v>
      </c>
      <c r="AL10" s="16" t="s">
        <v>45868</v>
      </c>
      <c r="AM10" s="21">
        <f>D8L803C17*D8L609C1</f>
        <v>7.9987366100152044E-2</v>
      </c>
      <c r="AN10" s="16" t="s">
        <v>45869</v>
      </c>
      <c r="AO10" s="21">
        <f>D6L340C16</f>
        <v>0.2052168801891911</v>
      </c>
      <c r="AP10" s="16" t="s">
        <v>45870</v>
      </c>
      <c r="AQ10" s="21">
        <f>D8L803C19*D8L609C1</f>
        <v>0.20796715186039552</v>
      </c>
      <c r="AR10" s="16" t="s">
        <v>45871</v>
      </c>
      <c r="AS10" s="21">
        <f>D6L340C21</f>
        <v>9.3543595112660292</v>
      </c>
      <c r="AT10" s="16" t="s">
        <v>45872</v>
      </c>
      <c r="AU10" s="21">
        <f>D8L803C21*D8L609C1</f>
        <v>9.4797245881660324</v>
      </c>
      <c r="AV10" s="16" t="s">
        <v>45873</v>
      </c>
      <c r="AW10" s="21">
        <f>D6L340C24</f>
        <v>9.3543595112660292</v>
      </c>
      <c r="AX10" s="16" t="s">
        <v>45874</v>
      </c>
      <c r="AY10" s="21">
        <f>D8L803C23*D8L609C1</f>
        <v>9.4797245881660324</v>
      </c>
      <c r="AZ10" s="16" t="s">
        <v>45875</v>
      </c>
      <c r="BA10" s="21">
        <f>D6L1803C8</f>
        <v>0.30440718693681396</v>
      </c>
      <c r="BB10" s="16" t="s">
        <v>45876</v>
      </c>
      <c r="BC10" s="21">
        <f>D8L803C25*D8L608C1</f>
        <v>0.33078934880102673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1.0832142365021795E-2</v>
      </c>
      <c r="F11" s="16" t="s">
        <v>45878</v>
      </c>
      <c r="G11" s="21">
        <f>D8L804C1*D8L607C1</f>
        <v>1.2734659750969218E-2</v>
      </c>
      <c r="H11" s="16" t="s">
        <v>45879</v>
      </c>
      <c r="I11" s="21">
        <f>D6L428C16</f>
        <v>2.8163570149056669E-2</v>
      </c>
      <c r="J11" s="16" t="s">
        <v>45880</v>
      </c>
      <c r="K11" s="21">
        <f>D8L804C3*D8L607C1</f>
        <v>3.3110115352519967E-2</v>
      </c>
      <c r="L11" s="16" t="s">
        <v>45881</v>
      </c>
      <c r="M11" s="21">
        <f>D6L428C21</f>
        <v>0.3818672955326346</v>
      </c>
      <c r="N11" s="16" t="s">
        <v>45882</v>
      </c>
      <c r="O11" s="21">
        <f>D8L804C5*D8L607C1</f>
        <v>0.44893705370176096</v>
      </c>
      <c r="P11" s="16" t="s">
        <v>45883</v>
      </c>
      <c r="Q11" s="21">
        <f>D6L428C24</f>
        <v>0.38186729553263449</v>
      </c>
      <c r="R11" s="16" t="s">
        <v>45884</v>
      </c>
      <c r="S11" s="21">
        <f>D8L804C7*D8L607C1</f>
        <v>0.44893705370176079</v>
      </c>
      <c r="T11" s="16" t="s">
        <v>45885</v>
      </c>
      <c r="U11" s="21">
        <f>D6L437C13</f>
        <v>2.9242919268969943E-2</v>
      </c>
      <c r="V11" s="16" t="s">
        <v>45886</v>
      </c>
      <c r="W11" s="21">
        <f>D8L804C9*D8L608C1</f>
        <v>3.1777325362661188E-2</v>
      </c>
      <c r="X11" s="16" t="s">
        <v>45887</v>
      </c>
      <c r="Y11" s="21">
        <f>D6L437C16</f>
        <v>7.6031590099321852E-2</v>
      </c>
      <c r="Z11" s="16" t="s">
        <v>45888</v>
      </c>
      <c r="AA11" s="21">
        <f>D8L804C11*D8L608C1</f>
        <v>8.262104594291908E-2</v>
      </c>
      <c r="AB11" s="16" t="s">
        <v>45889</v>
      </c>
      <c r="AC11" s="21">
        <f>D6L437C21</f>
        <v>2.060053930544858</v>
      </c>
      <c r="AD11" s="16" t="s">
        <v>45890</v>
      </c>
      <c r="AE11" s="21">
        <f>D8L804C13*D8L608C1</f>
        <v>2.2385933296685829</v>
      </c>
      <c r="AF11" s="16" t="s">
        <v>45891</v>
      </c>
      <c r="AG11" s="21">
        <f>D6L437C24</f>
        <v>2.0600539305448584</v>
      </c>
      <c r="AH11" s="16" t="s">
        <v>45892</v>
      </c>
      <c r="AI11" s="21">
        <f>D8L804C15*D8L608C1</f>
        <v>2.2385933296685834</v>
      </c>
      <c r="AJ11" s="16" t="s">
        <v>45893</v>
      </c>
      <c r="AK11" s="21">
        <f>D6L440C13</f>
        <v>1.2954367249115939E-2</v>
      </c>
      <c r="AL11" s="16" t="s">
        <v>45894</v>
      </c>
      <c r="AM11" s="21">
        <f>D8L804C17*D8L609C1</f>
        <v>1.3127978841060891E-2</v>
      </c>
      <c r="AN11" s="16" t="s">
        <v>45895</v>
      </c>
      <c r="AO11" s="21">
        <f>D6L440C16</f>
        <v>3.3681354847701434E-2</v>
      </c>
      <c r="AP11" s="16" t="s">
        <v>45896</v>
      </c>
      <c r="AQ11" s="21">
        <f>D8L804C19*D8L609C1</f>
        <v>3.4132744986758314E-2</v>
      </c>
      <c r="AR11" s="16" t="s">
        <v>45897</v>
      </c>
      <c r="AS11" s="21">
        <f>D6L440C21</f>
        <v>0.59910433176159772</v>
      </c>
      <c r="AT11" s="16" t="s">
        <v>45898</v>
      </c>
      <c r="AU11" s="21">
        <f>D8L804C21*D8L609C1</f>
        <v>0.60713339676941169</v>
      </c>
      <c r="AV11" s="16" t="s">
        <v>45899</v>
      </c>
      <c r="AW11" s="21">
        <f>D6L440C24</f>
        <v>0.59910433176159783</v>
      </c>
      <c r="AX11" s="16" t="s">
        <v>45900</v>
      </c>
      <c r="AY11" s="21">
        <f>D8L804C23*D8L609C1</f>
        <v>0.6071333967694118</v>
      </c>
      <c r="AZ11" s="16" t="s">
        <v>45901</v>
      </c>
      <c r="BA11" s="21">
        <f>D6L1804C8</f>
        <v>1.0337735440571552E-2</v>
      </c>
      <c r="BB11" s="16" t="s">
        <v>45902</v>
      </c>
      <c r="BC11" s="21">
        <f>D8L804C25*D8L608C1</f>
        <v>1.1233679496449505E-2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5.6911745221785021E-2</v>
      </c>
      <c r="F12" s="16" t="s">
        <v>45904</v>
      </c>
      <c r="G12" s="21">
        <f>D8L805C1*D8L607C1</f>
        <v>6.6907513473381322E-2</v>
      </c>
      <c r="H12" s="16" t="s">
        <v>45905</v>
      </c>
      <c r="I12" s="21">
        <f>D6L528C16</f>
        <v>0.14797053757664097</v>
      </c>
      <c r="J12" s="16" t="s">
        <v>45906</v>
      </c>
      <c r="K12" s="21">
        <f>D8L805C3*D8L607C1</f>
        <v>0.17395953503079134</v>
      </c>
      <c r="L12" s="16" t="s">
        <v>45907</v>
      </c>
      <c r="M12" s="21">
        <f>D6L528C21</f>
        <v>5.2330292491814916</v>
      </c>
      <c r="N12" s="16" t="s">
        <v>45908</v>
      </c>
      <c r="O12" s="21">
        <f>D8L805C5*D8L607C1</f>
        <v>6.1521391345803389</v>
      </c>
      <c r="P12" s="16" t="s">
        <v>45909</v>
      </c>
      <c r="Q12" s="21">
        <f>D6L528C24</f>
        <v>5.2330292491814907</v>
      </c>
      <c r="R12" s="16" t="s">
        <v>45910</v>
      </c>
      <c r="S12" s="21">
        <f>D8L805C7*D8L607C1</f>
        <v>6.152139134580338</v>
      </c>
      <c r="T12" s="16" t="s">
        <v>45911</v>
      </c>
      <c r="U12" s="21">
        <f>D6L537C13</f>
        <v>4.2536586076185226E-2</v>
      </c>
      <c r="V12" s="16" t="s">
        <v>45912</v>
      </c>
      <c r="W12" s="21">
        <f>D8L805C9*D8L608C1</f>
        <v>4.6223118941277778E-2</v>
      </c>
      <c r="X12" s="16" t="s">
        <v>45913</v>
      </c>
      <c r="Y12" s="21">
        <f>D6L537C16</f>
        <v>0.11059512379808178</v>
      </c>
      <c r="Z12" s="16" t="s">
        <v>45914</v>
      </c>
      <c r="AA12" s="21">
        <f>D8L805C11*D8L608C1</f>
        <v>0.12018010924732243</v>
      </c>
      <c r="AB12" s="16" t="s">
        <v>45915</v>
      </c>
      <c r="AC12" s="21">
        <f>D6L537C21</f>
        <v>20.402183356756272</v>
      </c>
      <c r="AD12" s="16" t="s">
        <v>45916</v>
      </c>
      <c r="AE12" s="21">
        <f>D8L805C13*D8L608C1</f>
        <v>22.170386365093972</v>
      </c>
      <c r="AF12" s="16" t="s">
        <v>45917</v>
      </c>
      <c r="AG12" s="21">
        <f>D6L537C24</f>
        <v>20.402183356756268</v>
      </c>
      <c r="AH12" s="16" t="s">
        <v>45918</v>
      </c>
      <c r="AI12" s="21">
        <f>D8L805C15*D8L608C1</f>
        <v>22.170386365093968</v>
      </c>
      <c r="AJ12" s="16" t="s">
        <v>45919</v>
      </c>
      <c r="AK12" s="21">
        <f>D6L540C13</f>
        <v>9.3617448014617619E-2</v>
      </c>
      <c r="AL12" s="16" t="s">
        <v>45920</v>
      </c>
      <c r="AM12" s="21">
        <f>D8L805C17*D8L609C1</f>
        <v>9.4872088544030647E-2</v>
      </c>
      <c r="AN12" s="16" t="s">
        <v>45921</v>
      </c>
      <c r="AO12" s="21">
        <f>D6L540C16</f>
        <v>0.24340536483800562</v>
      </c>
      <c r="AP12" s="16" t="s">
        <v>45922</v>
      </c>
      <c r="AQ12" s="21">
        <f>D8L805C19*D8L609C1</f>
        <v>0.24666743021447948</v>
      </c>
      <c r="AR12" s="16" t="s">
        <v>45923</v>
      </c>
      <c r="AS12" s="21">
        <f>D6L540C21</f>
        <v>12.286220014223455</v>
      </c>
      <c r="AT12" s="16" t="s">
        <v>45924</v>
      </c>
      <c r="AU12" s="21">
        <f>D8L805C21*D8L609C1</f>
        <v>12.450877243298139</v>
      </c>
      <c r="AV12" s="16" t="s">
        <v>45925</v>
      </c>
      <c r="AW12" s="21">
        <f>D6L540C24</f>
        <v>12.286220014223455</v>
      </c>
      <c r="AX12" s="16" t="s">
        <v>45926</v>
      </c>
      <c r="AY12" s="21">
        <f>D8L805C23*D8L609C1</f>
        <v>12.450877243298139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6.6667211403609525E-2</v>
      </c>
      <c r="F13" s="16" t="s">
        <v>45930</v>
      </c>
      <c r="G13" s="21">
        <f>D8L806C1*D8L607C1</f>
        <v>7.8376393622038049E-2</v>
      </c>
      <c r="H13" s="16" t="s">
        <v>45931</v>
      </c>
      <c r="I13" s="21">
        <f>D6L628C16</f>
        <v>0.17333474964938483</v>
      </c>
      <c r="J13" s="16" t="s">
        <v>45932</v>
      </c>
      <c r="K13" s="21">
        <f>D8L806C3*D8L607C1</f>
        <v>0.20377862341729899</v>
      </c>
      <c r="L13" s="16" t="s">
        <v>45933</v>
      </c>
      <c r="M13" s="21">
        <f>D6L628C21</f>
        <v>6.701514474061895</v>
      </c>
      <c r="N13" s="16" t="s">
        <v>45934</v>
      </c>
      <c r="O13" s="21">
        <f>D8L806C5*D8L607C1</f>
        <v>7.8785436682360253</v>
      </c>
      <c r="P13" s="16" t="s">
        <v>45935</v>
      </c>
      <c r="Q13" s="21">
        <f>D6L628C24</f>
        <v>6.7015144740618959</v>
      </c>
      <c r="R13" s="16" t="s">
        <v>45936</v>
      </c>
      <c r="S13" s="21">
        <f>D8L806C7*D8L607C1</f>
        <v>7.8785436682360261</v>
      </c>
      <c r="T13" s="16" t="s">
        <v>45937</v>
      </c>
      <c r="U13" s="21">
        <f>D6L637C13</f>
        <v>3.3365623115031634E-2</v>
      </c>
      <c r="V13" s="16" t="s">
        <v>45938</v>
      </c>
      <c r="W13" s="21">
        <f>D8L806C9*D8L608C1</f>
        <v>3.6257332994088461E-2</v>
      </c>
      <c r="X13" s="16" t="s">
        <v>45939</v>
      </c>
      <c r="Y13" s="21">
        <f>D6L637C16</f>
        <v>8.6750620099082271E-2</v>
      </c>
      <c r="Z13" s="16" t="s">
        <v>45940</v>
      </c>
      <c r="AA13" s="21">
        <f>D8L806C11*D8L608C1</f>
        <v>9.4269065784630027E-2</v>
      </c>
      <c r="AB13" s="16" t="s">
        <v>45941</v>
      </c>
      <c r="AC13" s="21">
        <f>D6L637C21</f>
        <v>8.2378355463103077</v>
      </c>
      <c r="AD13" s="16" t="s">
        <v>45942</v>
      </c>
      <c r="AE13" s="21">
        <f>D8L806C13*D8L608C1</f>
        <v>8.9517868592884593</v>
      </c>
      <c r="AF13" s="16" t="s">
        <v>45943</v>
      </c>
      <c r="AG13" s="21">
        <f>D6L637C24</f>
        <v>8.2378355463103095</v>
      </c>
      <c r="AH13" s="16" t="s">
        <v>45944</v>
      </c>
      <c r="AI13" s="21">
        <f>D8L806C15*D8L608C1</f>
        <v>8.9517868592884611</v>
      </c>
      <c r="AJ13" s="16" t="s">
        <v>45945</v>
      </c>
      <c r="AK13" s="21">
        <f>D6L640C13</f>
        <v>5.844674801600791E-2</v>
      </c>
      <c r="AL13" s="16" t="s">
        <v>45946</v>
      </c>
      <c r="AM13" s="21">
        <f>D8L806C17*D8L609C1</f>
        <v>5.9230038528924098E-2</v>
      </c>
      <c r="AN13" s="16" t="s">
        <v>45947</v>
      </c>
      <c r="AO13" s="21">
        <f>D6L640C16</f>
        <v>0.15196154484162044</v>
      </c>
      <c r="AP13" s="16" t="s">
        <v>45948</v>
      </c>
      <c r="AQ13" s="21">
        <f>D8L806C19*D8L609C1</f>
        <v>0.15399810017520252</v>
      </c>
      <c r="AR13" s="16" t="s">
        <v>45949</v>
      </c>
      <c r="AS13" s="21">
        <f>D6L640C21</f>
        <v>8.8014725713072739</v>
      </c>
      <c r="AT13" s="16" t="s">
        <v>45950</v>
      </c>
      <c r="AU13" s="21">
        <f>D8L806C21*D8L609C1</f>
        <v>8.9194279785595096</v>
      </c>
      <c r="AV13" s="16" t="s">
        <v>45951</v>
      </c>
      <c r="AW13" s="21">
        <f>D6L640C24</f>
        <v>8.8014725713072739</v>
      </c>
      <c r="AX13" s="16" t="s">
        <v>45952</v>
      </c>
      <c r="AY13" s="21">
        <f>D8L806C23*D8L609C1</f>
        <v>8.9194279785595096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5.9122235397927471E-2</v>
      </c>
      <c r="F14" s="16" t="s">
        <v>45956</v>
      </c>
      <c r="G14" s="21">
        <f>D8L807C1*D8L607C1</f>
        <v>6.9506245961142299E-2</v>
      </c>
      <c r="H14" s="16" t="s">
        <v>45957</v>
      </c>
      <c r="I14" s="21">
        <f>D6L728C16</f>
        <v>0.15371781203461157</v>
      </c>
      <c r="J14" s="16" t="s">
        <v>45958</v>
      </c>
      <c r="K14" s="21">
        <f>D8L807C3*D8L607C1</f>
        <v>0.18071623949897014</v>
      </c>
      <c r="L14" s="16" t="s">
        <v>45959</v>
      </c>
      <c r="M14" s="21">
        <f>D6L728C21</f>
        <v>2.0657884723057083</v>
      </c>
      <c r="N14" s="16" t="s">
        <v>45960</v>
      </c>
      <c r="O14" s="21">
        <f>D8L807C5*D8L607C1</f>
        <v>2.4286159123274005</v>
      </c>
      <c r="P14" s="16" t="s">
        <v>45961</v>
      </c>
      <c r="Q14" s="21">
        <f>D6L728C24</f>
        <v>2.0657884723057083</v>
      </c>
      <c r="R14" s="16" t="s">
        <v>45962</v>
      </c>
      <c r="S14" s="21">
        <f>D8L807C7*D8L607C1</f>
        <v>2.4286159123274005</v>
      </c>
      <c r="T14" s="16" t="s">
        <v>45963</v>
      </c>
      <c r="U14" s="21">
        <f>D6L737C13</f>
        <v>0.26068574801038052</v>
      </c>
      <c r="V14" s="16" t="s">
        <v>45964</v>
      </c>
      <c r="W14" s="21">
        <f>D8L807C9*D8L608C1</f>
        <v>0.28327868896197111</v>
      </c>
      <c r="X14" s="16" t="s">
        <v>45965</v>
      </c>
      <c r="Y14" s="21">
        <f>D6L737C16</f>
        <v>0.67778294482698931</v>
      </c>
      <c r="Z14" s="16" t="s">
        <v>45966</v>
      </c>
      <c r="AA14" s="21">
        <f>D8L807C11*D8L608C1</f>
        <v>0.7365245913011248</v>
      </c>
      <c r="AB14" s="16" t="s">
        <v>45967</v>
      </c>
      <c r="AC14" s="21">
        <f>D6L737C21</f>
        <v>18.106246218345117</v>
      </c>
      <c r="AD14" s="16" t="s">
        <v>45968</v>
      </c>
      <c r="AE14" s="21">
        <f>D8L807C13*D8L608C1</f>
        <v>19.675466456843704</v>
      </c>
      <c r="AF14" s="16" t="s">
        <v>45969</v>
      </c>
      <c r="AG14" s="21">
        <f>D6L737C24</f>
        <v>18.10624621834512</v>
      </c>
      <c r="AH14" s="16" t="s">
        <v>45970</v>
      </c>
      <c r="AI14" s="21">
        <f>D8L807C15*D8L608C1</f>
        <v>19.675466456843708</v>
      </c>
      <c r="AJ14" s="16" t="s">
        <v>45971</v>
      </c>
      <c r="AK14" s="21">
        <f>D6L740C13</f>
        <v>0.31050631983964699</v>
      </c>
      <c r="AL14" s="16" t="s">
        <v>45972</v>
      </c>
      <c r="AM14" s="21">
        <f>D8L807C17*D8L609C1</f>
        <v>0.31466765751517173</v>
      </c>
      <c r="AN14" s="16" t="s">
        <v>45973</v>
      </c>
      <c r="AO14" s="21">
        <f>D6L740C16</f>
        <v>0.80731643158308231</v>
      </c>
      <c r="AP14" s="16" t="s">
        <v>45974</v>
      </c>
      <c r="AQ14" s="21">
        <f>D8L807C19*D8L609C1</f>
        <v>0.81813590953944659</v>
      </c>
      <c r="AR14" s="16" t="s">
        <v>45975</v>
      </c>
      <c r="AS14" s="21">
        <f>D6L740C21</f>
        <v>16.034267742597727</v>
      </c>
      <c r="AT14" s="16" t="s">
        <v>45976</v>
      </c>
      <c r="AU14" s="21">
        <f>D8L807C21*D8L609C1</f>
        <v>16.249155486239083</v>
      </c>
      <c r="AV14" s="16" t="s">
        <v>45977</v>
      </c>
      <c r="AW14" s="21">
        <f>D6L740C24</f>
        <v>16.034267742597727</v>
      </c>
      <c r="AX14" s="16" t="s">
        <v>45978</v>
      </c>
      <c r="AY14" s="21">
        <f>D8L807C23*D8L609C1</f>
        <v>16.249155486239083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2.430519837128782E-2</v>
      </c>
      <c r="F15" s="16" t="s">
        <v>45982</v>
      </c>
      <c r="G15" s="21">
        <f>D8L808C1*D8L607C1</f>
        <v>2.8574073438845431E-2</v>
      </c>
      <c r="H15" s="16" t="s">
        <v>45983</v>
      </c>
      <c r="I15" s="21">
        <f>D6L828C16</f>
        <v>6.3193515765348318E-2</v>
      </c>
      <c r="J15" s="16" t="s">
        <v>45984</v>
      </c>
      <c r="K15" s="21">
        <f>D8L808C3*D8L607C1</f>
        <v>7.4292590940998104E-2</v>
      </c>
      <c r="L15" s="16" t="s">
        <v>45985</v>
      </c>
      <c r="M15" s="21">
        <f>D6L828C21</f>
        <v>0.45018283485925259</v>
      </c>
      <c r="N15" s="16" t="s">
        <v>45986</v>
      </c>
      <c r="O15" s="21">
        <f>D8L808C5*D8L607C1</f>
        <v>0.52925128146132994</v>
      </c>
      <c r="P15" s="16" t="s">
        <v>45987</v>
      </c>
      <c r="Q15" s="21">
        <f>D6L828C24</f>
        <v>0.45018283485925253</v>
      </c>
      <c r="R15" s="16" t="s">
        <v>45988</v>
      </c>
      <c r="S15" s="21">
        <f>D8L808C7*D8L607C1</f>
        <v>0.52925128146132983</v>
      </c>
      <c r="T15" s="16" t="s">
        <v>45989</v>
      </c>
      <c r="U15" s="21">
        <f>D6L837C13</f>
        <v>3.077430470939003E-3</v>
      </c>
      <c r="V15" s="16" t="s">
        <v>45990</v>
      </c>
      <c r="W15" s="21">
        <f>D8L808C9*D8L608C1</f>
        <v>3.3441431909216157E-3</v>
      </c>
      <c r="X15" s="16" t="s">
        <v>45991</v>
      </c>
      <c r="Y15" s="21">
        <f>D6L837C16</f>
        <v>8.0013192244414028E-3</v>
      </c>
      <c r="Z15" s="16" t="s">
        <v>45992</v>
      </c>
      <c r="AA15" s="21">
        <f>D8L808C11*D8L608C1</f>
        <v>8.694772296396194E-3</v>
      </c>
      <c r="AB15" s="16" t="s">
        <v>45993</v>
      </c>
      <c r="AC15" s="21">
        <f>D6L837C21</f>
        <v>0.4861556569260026</v>
      </c>
      <c r="AD15" s="16" t="s">
        <v>45994</v>
      </c>
      <c r="AE15" s="21">
        <f>D8L808C13*D8L608C1</f>
        <v>0.52828947564851114</v>
      </c>
      <c r="AF15" s="16" t="s">
        <v>45995</v>
      </c>
      <c r="AG15" s="21">
        <f>D6L837C24</f>
        <v>0.4861556569260026</v>
      </c>
      <c r="AH15" s="16" t="s">
        <v>45996</v>
      </c>
      <c r="AI15" s="21">
        <f>D8L808C15*D8L608C1</f>
        <v>0.52828947564851114</v>
      </c>
      <c r="AJ15" s="16" t="s">
        <v>45997</v>
      </c>
      <c r="AK15" s="21">
        <f>D6L840C13</f>
        <v>2.5686635038913485E-3</v>
      </c>
      <c r="AL15" s="16" t="s">
        <v>45998</v>
      </c>
      <c r="AM15" s="21">
        <f>D8L808C17*D8L609C1</f>
        <v>2.6030881694505182E-3</v>
      </c>
      <c r="AN15" s="16" t="s">
        <v>45999</v>
      </c>
      <c r="AO15" s="21">
        <f>D6L840C16</f>
        <v>6.6785251101175022E-3</v>
      </c>
      <c r="AP15" s="16" t="s">
        <v>46000</v>
      </c>
      <c r="AQ15" s="21">
        <f>D8L808C19*D8L609C1</f>
        <v>6.7680292405713433E-3</v>
      </c>
      <c r="AR15" s="16" t="s">
        <v>46001</v>
      </c>
      <c r="AS15" s="21">
        <f>D6L840C21</f>
        <v>6.8031668050673122E-2</v>
      </c>
      <c r="AT15" s="16" t="s">
        <v>46002</v>
      </c>
      <c r="AU15" s="21">
        <f>D8L808C21*D8L609C1</f>
        <v>6.8943413562114753E-2</v>
      </c>
      <c r="AV15" s="16" t="s">
        <v>46003</v>
      </c>
      <c r="AW15" s="21">
        <f>D6L840C24</f>
        <v>6.8031668050673122E-2</v>
      </c>
      <c r="AX15" s="16" t="s">
        <v>46004</v>
      </c>
      <c r="AY15" s="21">
        <f>D8L808C23*D8L609C1</f>
        <v>6.8943413562114753E-2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0.11294579474995591</v>
      </c>
      <c r="V16" s="16" t="s">
        <v>46016</v>
      </c>
      <c r="W16" s="21">
        <f>D8L809C9*D8L608C1</f>
        <v>0.12273450660318162</v>
      </c>
      <c r="X16" s="16" t="s">
        <v>46017</v>
      </c>
      <c r="Y16" s="21">
        <f>D6L937C16</f>
        <v>0.29365906634988531</v>
      </c>
      <c r="Z16" s="16" t="s">
        <v>46018</v>
      </c>
      <c r="AA16" s="21">
        <f>D8L809C11*D8L608C1</f>
        <v>0.31910971716827219</v>
      </c>
      <c r="AB16" s="16" t="s">
        <v>46019</v>
      </c>
      <c r="AC16" s="21">
        <f>D6L937C21</f>
        <v>34.241246814076334</v>
      </c>
      <c r="AD16" s="16" t="s">
        <v>46020</v>
      </c>
      <c r="AE16" s="21">
        <f>D8L809C13*D8L608C1</f>
        <v>37.208844671970972</v>
      </c>
      <c r="AF16" s="16" t="s">
        <v>46021</v>
      </c>
      <c r="AG16" s="21">
        <f>D6L937C24</f>
        <v>34.241246814076341</v>
      </c>
      <c r="AH16" s="16" t="s">
        <v>46022</v>
      </c>
      <c r="AI16" s="21">
        <f>D8L809C15*D8L608C1</f>
        <v>37.208844671970979</v>
      </c>
      <c r="AJ16" s="16" t="s">
        <v>46023</v>
      </c>
      <c r="AK16" s="21">
        <f>D6L940C13</f>
        <v>-2.3075694681221759E-4</v>
      </c>
      <c r="AL16" s="16" t="s">
        <v>46024</v>
      </c>
      <c r="AM16" s="21">
        <f>D8L809C17*D8L609C1</f>
        <v>-2.3384950086121291E-4</v>
      </c>
      <c r="AN16" s="16" t="s">
        <v>46025</v>
      </c>
      <c r="AO16" s="21">
        <f>D6L940C16</f>
        <v>-5.9996806171176546E-4</v>
      </c>
      <c r="AP16" s="16" t="s">
        <v>46026</v>
      </c>
      <c r="AQ16" s="21">
        <f>D8L809C19*D8L609C1</f>
        <v>-6.0800870223915327E-4</v>
      </c>
      <c r="AR16" s="16" t="s">
        <v>46027</v>
      </c>
      <c r="AS16" s="21">
        <f>D6L940C21</f>
        <v>-2.4579662577888309E-2</v>
      </c>
      <c r="AT16" s="16" t="s">
        <v>46028</v>
      </c>
      <c r="AU16" s="21">
        <f>D8L809C21*D8L609C1</f>
        <v>-2.4909073831063038E-2</v>
      </c>
      <c r="AV16" s="16" t="s">
        <v>46029</v>
      </c>
      <c r="AW16" s="21">
        <f>D6L940C24</f>
        <v>-2.4579662577888316E-2</v>
      </c>
      <c r="AX16" s="16" t="s">
        <v>46030</v>
      </c>
      <c r="AY16" s="21">
        <f>D8L809C23*D8L609C1</f>
        <v>-2.4909073831063045E-2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1.3137602780626121</v>
      </c>
      <c r="V17" s="16" t="s">
        <v>46042</v>
      </c>
      <c r="W17" s="21">
        <f>D8L810C9*D8L608C1</f>
        <v>1.4276203897616677</v>
      </c>
      <c r="X17" s="16" t="s">
        <v>46043</v>
      </c>
      <c r="Y17" s="21">
        <f>D6L1037C16</f>
        <v>3.4157767229628</v>
      </c>
      <c r="Z17" s="16" t="s">
        <v>46044</v>
      </c>
      <c r="AA17" s="21">
        <f>D8L810C11*D8L608C1</f>
        <v>3.7118130133803455</v>
      </c>
      <c r="AB17" s="16" t="s">
        <v>46045</v>
      </c>
      <c r="AC17" s="21">
        <f>D6L1037C21</f>
        <v>256.83441943408081</v>
      </c>
      <c r="AD17" s="16" t="s">
        <v>46046</v>
      </c>
      <c r="AE17" s="21">
        <f>D8L810C13*D8L608C1</f>
        <v>279.09357597369791</v>
      </c>
      <c r="AF17" s="16" t="s">
        <v>46047</v>
      </c>
      <c r="AG17" s="21">
        <f>D6L1037C24</f>
        <v>256.83441943408076</v>
      </c>
      <c r="AH17" s="16" t="s">
        <v>46048</v>
      </c>
      <c r="AI17" s="21">
        <f>D8L810C15*D8L608C1</f>
        <v>279.09357597369785</v>
      </c>
      <c r="AJ17" s="16" t="s">
        <v>46049</v>
      </c>
      <c r="AK17" s="21">
        <f>D6L1040C13</f>
        <v>0.71691411317611253</v>
      </c>
      <c r="AL17" s="16" t="s">
        <v>46050</v>
      </c>
      <c r="AM17" s="21">
        <f>D8L810C17*D8L609C1</f>
        <v>0.72652203906572344</v>
      </c>
      <c r="AN17" s="16" t="s">
        <v>46051</v>
      </c>
      <c r="AO17" s="21">
        <f>D6L1040C16</f>
        <v>1.8639766942579012</v>
      </c>
      <c r="AP17" s="16" t="s">
        <v>46052</v>
      </c>
      <c r="AQ17" s="21">
        <f>D8L810C19*D8L609C1</f>
        <v>1.8889573015708898</v>
      </c>
      <c r="AR17" s="16" t="s">
        <v>46053</v>
      </c>
      <c r="AS17" s="21">
        <f>D6L1040C21</f>
        <v>136.92919809162606</v>
      </c>
      <c r="AT17" s="16" t="s">
        <v>46054</v>
      </c>
      <c r="AU17" s="21">
        <f>D8L810C21*D8L609C1</f>
        <v>138.76429320721772</v>
      </c>
      <c r="AV17" s="16" t="s">
        <v>46055</v>
      </c>
      <c r="AW17" s="21">
        <f>D6L1040C24</f>
        <v>136.92919809162609</v>
      </c>
      <c r="AX17" s="16" t="s">
        <v>46056</v>
      </c>
      <c r="AY17" s="21">
        <f>D8L810C23*D8L609C1</f>
        <v>138.76429320721775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-0.11989702292733678</v>
      </c>
      <c r="V18" s="16" t="s">
        <v>46068</v>
      </c>
      <c r="W18" s="21">
        <f>D8L811C9*D8L608C1</f>
        <v>-0.13028817925231148</v>
      </c>
      <c r="X18" s="16" t="s">
        <v>46069</v>
      </c>
      <c r="Y18" s="21">
        <f>D6L1137C16</f>
        <v>-0.31173225961107559</v>
      </c>
      <c r="Z18" s="16" t="s">
        <v>46070</v>
      </c>
      <c r="AA18" s="21">
        <f>D8L811C11*D8L608C1</f>
        <v>-0.33874926605600975</v>
      </c>
      <c r="AB18" s="16" t="s">
        <v>46071</v>
      </c>
      <c r="AC18" s="21">
        <f>D6L1137C21</f>
        <v>-1.0420523652385092</v>
      </c>
      <c r="AD18" s="16" t="s">
        <v>46072</v>
      </c>
      <c r="AE18" s="21">
        <f>D8L811C13*D8L608C1</f>
        <v>-1.1323642742553437</v>
      </c>
      <c r="AF18" s="16" t="s">
        <v>46073</v>
      </c>
      <c r="AG18" s="21">
        <f>D6L1137C24</f>
        <v>-1.0420523652385092</v>
      </c>
      <c r="AH18" s="16" t="s">
        <v>46074</v>
      </c>
      <c r="AI18" s="21">
        <f>D8L811C15*D8L608C1</f>
        <v>-1.1323642742553437</v>
      </c>
      <c r="AJ18" s="16" t="s">
        <v>46075</v>
      </c>
      <c r="AK18" s="21">
        <f>D6L1140C13</f>
        <v>-1.590339203518463E-4</v>
      </c>
      <c r="AL18" s="16" t="s">
        <v>46076</v>
      </c>
      <c r="AM18" s="21">
        <f>D8L811C17*D8L609C1</f>
        <v>-1.6116525811266322E-4</v>
      </c>
      <c r="AN18" s="16" t="s">
        <v>46077</v>
      </c>
      <c r="AO18" s="21">
        <f>D6L1140C16</f>
        <v>-4.1348819291480034E-4</v>
      </c>
      <c r="AP18" s="16" t="s">
        <v>46078</v>
      </c>
      <c r="AQ18" s="21">
        <f>D8L811C19*D8L609C1</f>
        <v>-4.1902967109292436E-4</v>
      </c>
      <c r="AR18" s="16" t="s">
        <v>46079</v>
      </c>
      <c r="AS18" s="21">
        <f>D6L1140C21</f>
        <v>-1.907708295083471E-3</v>
      </c>
      <c r="AT18" s="16" t="s">
        <v>46080</v>
      </c>
      <c r="AU18" s="21">
        <f>D8L811C21*D8L609C1</f>
        <v>-1.9332749837303932E-3</v>
      </c>
      <c r="AV18" s="16" t="s">
        <v>46081</v>
      </c>
      <c r="AW18" s="21">
        <f>D6L1140C24</f>
        <v>-1.9077082950834715E-3</v>
      </c>
      <c r="AX18" s="16" t="s">
        <v>46082</v>
      </c>
      <c r="AY18" s="21">
        <f>D8L811C23*D8L609C1</f>
        <v>-1.9332749837303936E-3</v>
      </c>
      <c r="AZ18" s="16" t="s">
        <v>46083</v>
      </c>
      <c r="BA18" s="21">
        <f>D6L1811C8</f>
        <v>0.27632253927540879</v>
      </c>
      <c r="BB18" s="16" t="s">
        <v>46084</v>
      </c>
      <c r="BC18" s="21">
        <f>D8L811C25*D8L608C1</f>
        <v>0.30027067936780188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8.9415993069817304E-2</v>
      </c>
      <c r="F19" s="16" t="s">
        <v>46086</v>
      </c>
      <c r="G19" s="21">
        <f>D8L812C1*D8L607C1</f>
        <v>0.10512068708735567</v>
      </c>
      <c r="H19" s="16" t="s">
        <v>46087</v>
      </c>
      <c r="I19" s="21">
        <f>D6L1228C16</f>
        <v>0.23248158198152466</v>
      </c>
      <c r="J19" s="16" t="s">
        <v>46088</v>
      </c>
      <c r="K19" s="21">
        <f>D8L812C3*D8L607C1</f>
        <v>0.27331378642712434</v>
      </c>
      <c r="L19" s="16" t="s">
        <v>46089</v>
      </c>
      <c r="M19" s="21">
        <f>D6L1228C21</f>
        <v>6.0846211794828671</v>
      </c>
      <c r="N19" s="16" t="s">
        <v>46090</v>
      </c>
      <c r="O19" s="21">
        <f>D8L812C5*D8L607C1</f>
        <v>7.1533015190480658</v>
      </c>
      <c r="P19" s="16" t="s">
        <v>46091</v>
      </c>
      <c r="Q19" s="21">
        <f>D6L1228C24</f>
        <v>6.0846211794828671</v>
      </c>
      <c r="R19" s="16" t="s">
        <v>46092</v>
      </c>
      <c r="S19" s="21">
        <f>D8L812C7*D8L607C1</f>
        <v>7.1533015190480658</v>
      </c>
      <c r="T19" s="16" t="s">
        <v>46093</v>
      </c>
      <c r="U19" s="21">
        <f>D6L1237C13</f>
        <v>8.9417045833241476E-3</v>
      </c>
      <c r="V19" s="16" t="s">
        <v>46094</v>
      </c>
      <c r="W19" s="21">
        <f>D8L812C9*D8L608C1</f>
        <v>9.7166583550568654E-3</v>
      </c>
      <c r="X19" s="16" t="s">
        <v>46095</v>
      </c>
      <c r="Y19" s="21">
        <f>D6L1237C16</f>
        <v>2.3248431916642706E-2</v>
      </c>
      <c r="Z19" s="16" t="s">
        <v>46096</v>
      </c>
      <c r="AA19" s="21">
        <f>D8L812C11*D8L608C1</f>
        <v>2.5263311723147767E-2</v>
      </c>
      <c r="AB19" s="16" t="s">
        <v>46097</v>
      </c>
      <c r="AC19" s="21">
        <f>D6L1237C21</f>
        <v>-25.727494375851986</v>
      </c>
      <c r="AD19" s="16" t="s">
        <v>46098</v>
      </c>
      <c r="AE19" s="21">
        <f>D8L812C13*D8L608C1</f>
        <v>-27.957227937054792</v>
      </c>
      <c r="AF19" s="16" t="s">
        <v>46099</v>
      </c>
      <c r="AG19" s="21">
        <f>D6L1237C24</f>
        <v>-25.72749437585199</v>
      </c>
      <c r="AH19" s="16" t="s">
        <v>46100</v>
      </c>
      <c r="AI19" s="21">
        <f>D8L812C15*D8L608C1</f>
        <v>-27.957227937054796</v>
      </c>
      <c r="AJ19" s="16" t="s">
        <v>46101</v>
      </c>
      <c r="AK19" s="21">
        <f>D6L1240C13</f>
        <v>1.5050813823174324E-2</v>
      </c>
      <c r="AL19" s="16" t="s">
        <v>46102</v>
      </c>
      <c r="AM19" s="21">
        <f>D8L812C17*D8L609C1</f>
        <v>1.5252521532833916E-2</v>
      </c>
      <c r="AN19" s="16" t="s">
        <v>46103</v>
      </c>
      <c r="AO19" s="21">
        <f>D6L1240C16</f>
        <v>3.9132115940253252E-2</v>
      </c>
      <c r="AP19" s="16" t="s">
        <v>46104</v>
      </c>
      <c r="AQ19" s="21">
        <f>D8L812C19*D8L609C1</f>
        <v>3.9656555985368193E-2</v>
      </c>
      <c r="AR19" s="16" t="s">
        <v>46105</v>
      </c>
      <c r="AS19" s="21">
        <f>D6L1240C21</f>
        <v>1.4901327126151029</v>
      </c>
      <c r="AT19" s="16" t="s">
        <v>46106</v>
      </c>
      <c r="AU19" s="21">
        <f>D8L812C21*D8L609C1</f>
        <v>1.5101031447845332</v>
      </c>
      <c r="AV19" s="16" t="s">
        <v>46107</v>
      </c>
      <c r="AW19" s="21">
        <f>D6L1240C24</f>
        <v>1.4901327126151029</v>
      </c>
      <c r="AX19" s="16" t="s">
        <v>46108</v>
      </c>
      <c r="AY19" s="21">
        <f>D8L812C23*D8L609C1</f>
        <v>1.5101031447845332</v>
      </c>
      <c r="AZ19" s="16" t="s">
        <v>46109</v>
      </c>
      <c r="BA19" s="21">
        <f>D6L1812C8</f>
        <v>0.13454447236771028</v>
      </c>
      <c r="BB19" s="16" t="s">
        <v>46110</v>
      </c>
      <c r="BC19" s="21">
        <f>D8L812C25*D8L608C1</f>
        <v>0.14620508420693343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8.2076395925837722E-2</v>
      </c>
      <c r="F20" s="16" t="s">
        <v>46112</v>
      </c>
      <c r="G20" s="21">
        <f>D8L813C1*D8L607C1</f>
        <v>9.6491990271148589E-2</v>
      </c>
      <c r="H20" s="16" t="s">
        <v>46113</v>
      </c>
      <c r="I20" s="21">
        <f>D6L1328C16</f>
        <v>0.21339862940717857</v>
      </c>
      <c r="J20" s="16" t="s">
        <v>46114</v>
      </c>
      <c r="K20" s="21">
        <f>D8L813C3*D8L607C1</f>
        <v>0.25087917470498694</v>
      </c>
      <c r="L20" s="16" t="s">
        <v>46115</v>
      </c>
      <c r="M20" s="21">
        <f>D6L1328C21</f>
        <v>11.495544524423412</v>
      </c>
      <c r="N20" s="16" t="s">
        <v>46116</v>
      </c>
      <c r="O20" s="21">
        <f>D8L813C5*D8L607C1</f>
        <v>13.514579409828025</v>
      </c>
      <c r="P20" s="16" t="s">
        <v>46117</v>
      </c>
      <c r="Q20" s="21">
        <f>D6L1328C24</f>
        <v>11.495544524423412</v>
      </c>
      <c r="R20" s="16" t="s">
        <v>46118</v>
      </c>
      <c r="S20" s="21">
        <f>D8L813C7*D8L607C1</f>
        <v>13.514579409828025</v>
      </c>
      <c r="T20" s="16" t="s">
        <v>46119</v>
      </c>
      <c r="U20" s="21">
        <f>D6L1337C13</f>
        <v>4.8112537536606483</v>
      </c>
      <c r="V20" s="16" t="s">
        <v>46120</v>
      </c>
      <c r="W20" s="21">
        <f>D8L813C9*D8L608C1</f>
        <v>5.228232329548292</v>
      </c>
      <c r="X20" s="16" t="s">
        <v>46121</v>
      </c>
      <c r="Y20" s="21">
        <f>D6L1337C16</f>
        <v>12.509259759517667</v>
      </c>
      <c r="Z20" s="16" t="s">
        <v>46122</v>
      </c>
      <c r="AA20" s="21">
        <f>D8L813C11*D8L608C1</f>
        <v>13.593404056825538</v>
      </c>
      <c r="AB20" s="16" t="s">
        <v>46123</v>
      </c>
      <c r="AC20" s="21">
        <f>D6L1337C21</f>
        <v>1319.4182113167442</v>
      </c>
      <c r="AD20" s="16" t="s">
        <v>46124</v>
      </c>
      <c r="AE20" s="21">
        <f>D8L813C13*D8L608C1</f>
        <v>1433.7686810537605</v>
      </c>
      <c r="AF20" s="16" t="s">
        <v>46125</v>
      </c>
      <c r="AG20" s="21">
        <f>D6L1337C24</f>
        <v>1319.4182113167442</v>
      </c>
      <c r="AH20" s="16" t="s">
        <v>46126</v>
      </c>
      <c r="AI20" s="21">
        <f>D8L813C15*D8L608C1</f>
        <v>1433.7686810537605</v>
      </c>
      <c r="AJ20" s="16" t="s">
        <v>46127</v>
      </c>
      <c r="AK20" s="21">
        <f>D6L1340C13</f>
        <v>10.032013409094164</v>
      </c>
      <c r="AL20" s="16" t="s">
        <v>46128</v>
      </c>
      <c r="AM20" s="21">
        <f>D8L813C17*D8L609C1</f>
        <v>10.166460255078464</v>
      </c>
      <c r="AN20" s="16" t="s">
        <v>46129</v>
      </c>
      <c r="AO20" s="21">
        <f>D6L1340C16</f>
        <v>26.083234863644883</v>
      </c>
      <c r="AP20" s="16" t="s">
        <v>46130</v>
      </c>
      <c r="AQ20" s="21">
        <f>D8L813C19*D8L609C1</f>
        <v>26.432796663204062</v>
      </c>
      <c r="AR20" s="16" t="s">
        <v>46131</v>
      </c>
      <c r="AS20" s="21">
        <f>D6L1340C21</f>
        <v>2735.7570027519537</v>
      </c>
      <c r="AT20" s="16" t="s">
        <v>46132</v>
      </c>
      <c r="AU20" s="21">
        <f>D8L813C21*D8L609C1</f>
        <v>2772.4210187774938</v>
      </c>
      <c r="AV20" s="16" t="s">
        <v>46133</v>
      </c>
      <c r="AW20" s="21">
        <f>D6L1340C24</f>
        <v>2735.7570027519537</v>
      </c>
      <c r="AX20" s="16" t="s">
        <v>46134</v>
      </c>
      <c r="AY20" s="21">
        <f>D8L813C23*D8L609C1</f>
        <v>2772.4210187774938</v>
      </c>
      <c r="AZ20" s="16" t="s">
        <v>46135</v>
      </c>
      <c r="BA20" s="21">
        <f>D6L1813C8</f>
        <v>0.17499999999999999</v>
      </c>
      <c r="BB20" s="16" t="s">
        <v>46136</v>
      </c>
      <c r="BC20" s="21">
        <f>D8L813C25*D8L608C1</f>
        <v>0.1901667848998439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4.683685599641365E-2</v>
      </c>
      <c r="F21" s="16" t="s">
        <v>46138</v>
      </c>
      <c r="G21" s="21">
        <f>D8L814C1*D8L607C1</f>
        <v>5.5063108000267688E-2</v>
      </c>
      <c r="H21" s="16" t="s">
        <v>46139</v>
      </c>
      <c r="I21" s="21">
        <f>D6L1428C16</f>
        <v>0.12177582559067553</v>
      </c>
      <c r="J21" s="16" t="s">
        <v>46140</v>
      </c>
      <c r="K21" s="21">
        <f>D8L814C3*D8L607C1</f>
        <v>0.14316408080069604</v>
      </c>
      <c r="L21" s="16" t="s">
        <v>46141</v>
      </c>
      <c r="M21" s="21">
        <f>D6L1428C21</f>
        <v>5.438167978935609</v>
      </c>
      <c r="N21" s="16" t="s">
        <v>46142</v>
      </c>
      <c r="O21" s="21">
        <f>D8L814C5*D8L607C1</f>
        <v>6.3933076714341706</v>
      </c>
      <c r="P21" s="16" t="s">
        <v>46143</v>
      </c>
      <c r="Q21" s="21">
        <f>D6L1428C24</f>
        <v>5.438167978935609</v>
      </c>
      <c r="R21" s="16" t="s">
        <v>46144</v>
      </c>
      <c r="S21" s="21">
        <f>D8L814C7*D8L607C1</f>
        <v>6.3933076714341706</v>
      </c>
      <c r="T21" s="16" t="s">
        <v>46145</v>
      </c>
      <c r="U21" s="21">
        <f>D6L1437C13</f>
        <v>-9.5925300707346822E-3</v>
      </c>
      <c r="V21" s="16" t="s">
        <v>46146</v>
      </c>
      <c r="W21" s="21">
        <f>D8L814C9*D8L608C1</f>
        <v>-1.0423889157752496E-2</v>
      </c>
      <c r="X21" s="16" t="s">
        <v>46147</v>
      </c>
      <c r="Y21" s="21">
        <f>D6L1437C16</f>
        <v>-2.4940578183910163E-2</v>
      </c>
      <c r="Z21" s="16" t="s">
        <v>46148</v>
      </c>
      <c r="AA21" s="21">
        <f>D8L814C11*D8L608C1</f>
        <v>-2.7102111810156478E-2</v>
      </c>
      <c r="AB21" s="16" t="s">
        <v>46149</v>
      </c>
      <c r="AC21" s="21">
        <f>D6L1437C21</f>
        <v>12.934474659491418</v>
      </c>
      <c r="AD21" s="16" t="s">
        <v>46150</v>
      </c>
      <c r="AE21" s="21">
        <f>D8L814C13*D8L608C1</f>
        <v>14.055471202079922</v>
      </c>
      <c r="AF21" s="16" t="s">
        <v>46151</v>
      </c>
      <c r="AG21" s="21">
        <f>D6L1437C24</f>
        <v>12.934474659491418</v>
      </c>
      <c r="AH21" s="16" t="s">
        <v>46152</v>
      </c>
      <c r="AI21" s="21">
        <f>D8L814C15*D8L608C1</f>
        <v>14.055471202079922</v>
      </c>
      <c r="AJ21" s="16" t="s">
        <v>46153</v>
      </c>
      <c r="AK21" s="21">
        <f>D6L1440C13</f>
        <v>1.8580272875487048E-3</v>
      </c>
      <c r="AL21" s="16" t="s">
        <v>46154</v>
      </c>
      <c r="AM21" s="21">
        <f>D8L814C17*D8L609C1</f>
        <v>1.8829281622163199E-3</v>
      </c>
      <c r="AN21" s="16" t="s">
        <v>46155</v>
      </c>
      <c r="AO21" s="21">
        <f>D6L1440C16</f>
        <v>4.8308709476266344E-3</v>
      </c>
      <c r="AP21" s="16" t="s">
        <v>46156</v>
      </c>
      <c r="AQ21" s="21">
        <f>D8L814C19*D8L609C1</f>
        <v>4.895613221762434E-3</v>
      </c>
      <c r="AR21" s="16" t="s">
        <v>46157</v>
      </c>
      <c r="AS21" s="21">
        <f>D6L1440C21</f>
        <v>0.27704163502785972</v>
      </c>
      <c r="AT21" s="16" t="s">
        <v>46158</v>
      </c>
      <c r="AU21" s="21">
        <f>D8L814C21*D8L609C1</f>
        <v>0.28075448632868277</v>
      </c>
      <c r="AV21" s="16" t="s">
        <v>46159</v>
      </c>
      <c r="AW21" s="21">
        <f>D6L1440C24</f>
        <v>0.27704163502785972</v>
      </c>
      <c r="AX21" s="16" t="s">
        <v>46160</v>
      </c>
      <c r="AY21" s="21">
        <f>D8L814C23*D8L609C1</f>
        <v>0.28075448632868277</v>
      </c>
      <c r="AZ21" s="16" t="s">
        <v>46161</v>
      </c>
      <c r="BA21" s="21">
        <f>D6L1814C8</f>
        <v>0.32334567329939845</v>
      </c>
      <c r="BB21" s="16" t="s">
        <v>46162</v>
      </c>
      <c r="BC21" s="21">
        <f>D8L814C25*D8L608C1</f>
        <v>0.35136918344355372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4.9652144547011827E-2</v>
      </c>
      <c r="F24" s="16" t="s">
        <v>46168</v>
      </c>
      <c r="G24" s="21">
        <f>D8L817C1*D8L607C1</f>
        <v>5.837286341009653E-2</v>
      </c>
      <c r="H24" s="16" t="s">
        <v>46169</v>
      </c>
      <c r="I24" s="21">
        <f>D6L1528C16</f>
        <v>0.1290955758222305</v>
      </c>
      <c r="J24" s="16" t="s">
        <v>46170</v>
      </c>
      <c r="K24" s="21">
        <f>D8L817C3*D8L607C1</f>
        <v>0.15176944486625069</v>
      </c>
      <c r="L24" s="16" t="s">
        <v>46171</v>
      </c>
      <c r="M24" s="21">
        <f>D6L1528C21</f>
        <v>6.0927758071789766</v>
      </c>
      <c r="N24" s="16" t="s">
        <v>46172</v>
      </c>
      <c r="O24" s="21">
        <f>D8L817C5*D8L607C1</f>
        <v>7.162888395365453</v>
      </c>
      <c r="P24" s="16" t="s">
        <v>46173</v>
      </c>
      <c r="Q24" s="21">
        <f>D6L1528C24</f>
        <v>6.0927758071789748</v>
      </c>
      <c r="R24" s="16" t="s">
        <v>46174</v>
      </c>
      <c r="S24" s="21">
        <f>D8L817C7*D8L607C1</f>
        <v>7.1628883953654503</v>
      </c>
      <c r="T24" s="16" t="s">
        <v>46175</v>
      </c>
      <c r="U24" s="21">
        <f>D6L1537C13</f>
        <v>1.720367191103821E-2</v>
      </c>
      <c r="V24" s="16" t="s">
        <v>46176</v>
      </c>
      <c r="W24" s="21">
        <f>D8L817C9*D8L608C1</f>
        <v>1.8694668433107943E-2</v>
      </c>
      <c r="X24" s="16" t="s">
        <v>46177</v>
      </c>
      <c r="Y24" s="21">
        <f>D6L1537C16</f>
        <v>4.472954696869947E-2</v>
      </c>
      <c r="Z24" s="16" t="s">
        <v>46178</v>
      </c>
      <c r="AA24" s="21">
        <f>D8L817C11*D8L608C1</f>
        <v>4.8606137926080782E-2</v>
      </c>
      <c r="AB24" s="16" t="s">
        <v>46179</v>
      </c>
      <c r="AC24" s="21">
        <f>D6L1537C21</f>
        <v>4.088196050079417</v>
      </c>
      <c r="AD24" s="16" t="s">
        <v>46180</v>
      </c>
      <c r="AE24" s="21">
        <f>D8L817C13*D8L608C1</f>
        <v>4.4425091364791083</v>
      </c>
      <c r="AF24" s="16" t="s">
        <v>46181</v>
      </c>
      <c r="AG24" s="21">
        <f>D6L1537C24</f>
        <v>4.0881960500794161</v>
      </c>
      <c r="AH24" s="16" t="s">
        <v>46182</v>
      </c>
      <c r="AI24" s="21">
        <f>D8L817C15*D8L608C1</f>
        <v>4.4425091364791074</v>
      </c>
      <c r="AJ24" s="16" t="s">
        <v>46183</v>
      </c>
      <c r="AK24" s="21">
        <f>D6L1540C13</f>
        <v>5.4097002143304439E-3</v>
      </c>
      <c r="AL24" s="16" t="s">
        <v>46184</v>
      </c>
      <c r="AM24" s="21">
        <f>D8L817C17*D8L609C1</f>
        <v>5.482199831493834E-3</v>
      </c>
      <c r="AN24" s="16" t="s">
        <v>46185</v>
      </c>
      <c r="AO24" s="21">
        <f>D6L1540C16</f>
        <v>1.406522055725918E-2</v>
      </c>
      <c r="AP24" s="16" t="s">
        <v>46186</v>
      </c>
      <c r="AQ24" s="21">
        <f>D8L817C19*D8L609C1</f>
        <v>1.4253719561883994E-2</v>
      </c>
      <c r="AR24" s="16" t="s">
        <v>46187</v>
      </c>
      <c r="AS24" s="21">
        <f>D6L1540C21</f>
        <v>0.97337530985495535</v>
      </c>
      <c r="AT24" s="16" t="s">
        <v>46188</v>
      </c>
      <c r="AU24" s="21">
        <f>D8L817C21*D8L609C1</f>
        <v>0.98642027251921538</v>
      </c>
      <c r="AV24" s="16" t="s">
        <v>46189</v>
      </c>
      <c r="AW24" s="21">
        <f>D6L1540C24</f>
        <v>0.97337530985495535</v>
      </c>
      <c r="AX24" s="16" t="s">
        <v>46190</v>
      </c>
      <c r="AY24" s="21">
        <f>D8L817C23*D8L609C1</f>
        <v>0.98642027251921538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4.9441431745241446E-2</v>
      </c>
      <c r="V25" s="16" t="s">
        <v>46202</v>
      </c>
      <c r="W25" s="21">
        <f>D8L818C9*D8L608C1</f>
        <v>5.3726389233357964E-2</v>
      </c>
      <c r="X25" s="16" t="s">
        <v>46203</v>
      </c>
      <c r="Y25" s="21">
        <f>D6L1637C16</f>
        <v>0.12854772253762778</v>
      </c>
      <c r="Z25" s="16" t="s">
        <v>46204</v>
      </c>
      <c r="AA25" s="21">
        <f>D8L818C11*D8L608C1</f>
        <v>0.13968861200673074</v>
      </c>
      <c r="AB25" s="16" t="s">
        <v>46205</v>
      </c>
      <c r="AC25" s="21">
        <f>D6L1637C21</f>
        <v>-74.563884603175396</v>
      </c>
      <c r="AD25" s="16" t="s">
        <v>46206</v>
      </c>
      <c r="AE25" s="21">
        <f>D8L818C13*D8L608C1</f>
        <v>-81.02613831216479</v>
      </c>
      <c r="AF25" s="16" t="s">
        <v>46207</v>
      </c>
      <c r="AG25" s="21">
        <f>D6L1637C24</f>
        <v>-74.563884603175381</v>
      </c>
      <c r="AH25" s="16" t="s">
        <v>46208</v>
      </c>
      <c r="AI25" s="21">
        <f>D8L818C15*D8L608C1</f>
        <v>-81.026138312164775</v>
      </c>
      <c r="AJ25" s="16" t="s">
        <v>46209</v>
      </c>
      <c r="AK25" s="21">
        <f>D6L1640C13</f>
        <v>3.3830365232839964E-2</v>
      </c>
      <c r="AL25" s="16" t="s">
        <v>46210</v>
      </c>
      <c r="AM25" s="21">
        <f>D8L818C17*D8L609C1</f>
        <v>3.4283752376434599E-2</v>
      </c>
      <c r="AN25" s="16" t="s">
        <v>46211</v>
      </c>
      <c r="AO25" s="21">
        <f>D6L1640C16</f>
        <v>8.7958949605383877E-2</v>
      </c>
      <c r="AP25" s="16" t="s">
        <v>46212</v>
      </c>
      <c r="AQ25" s="21">
        <f>D8L818C19*D8L609C1</f>
        <v>8.9137756178729918E-2</v>
      </c>
      <c r="AR25" s="16" t="s">
        <v>46213</v>
      </c>
      <c r="AS25" s="21">
        <f>D6L1640C21</f>
        <v>3.4928128931154712</v>
      </c>
      <c r="AT25" s="16" t="s">
        <v>46214</v>
      </c>
      <c r="AU25" s="21">
        <f>D8L818C21*D8L609C1</f>
        <v>3.539622806334584</v>
      </c>
      <c r="AV25" s="16" t="s">
        <v>46215</v>
      </c>
      <c r="AW25" s="21">
        <f>D6L1640C24</f>
        <v>3.4928128931154707</v>
      </c>
      <c r="AX25" s="16" t="s">
        <v>46216</v>
      </c>
      <c r="AY25" s="21">
        <f>D8L818C23*D8L609C1</f>
        <v>3.5396228063345836</v>
      </c>
      <c r="AZ25" s="16" t="s">
        <v>46217</v>
      </c>
      <c r="BA25" s="21">
        <f>D6L1818C8</f>
        <v>0.17080818282171126</v>
      </c>
      <c r="BB25" s="16" t="s">
        <v>46218</v>
      </c>
      <c r="BC25" s="21">
        <f>D8L818C25*D8L608C1</f>
        <v>0.185611674067369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-1.8357196064884062E-5</v>
      </c>
      <c r="V26" s="16" t="s">
        <v>46228</v>
      </c>
      <c r="W26" s="21">
        <f>D8L819C9*D8L608C1</f>
        <v>-1.9948165459628962E-5</v>
      </c>
      <c r="X26" s="16" t="s">
        <v>46229</v>
      </c>
      <c r="Y26" s="21">
        <f>D6L1737C16</f>
        <v>-4.7728709768698595E-5</v>
      </c>
      <c r="Z26" s="16" t="s">
        <v>46230</v>
      </c>
      <c r="AA26" s="21">
        <f>D8L819C11*D8L608C1</f>
        <v>-5.1865230195035341E-5</v>
      </c>
      <c r="AB26" s="16" t="s">
        <v>46231</v>
      </c>
      <c r="AC26" s="21">
        <f>D6L1737C21</f>
        <v>-1.10774509926917E-3</v>
      </c>
      <c r="AD26" s="16" t="s">
        <v>46232</v>
      </c>
      <c r="AE26" s="21">
        <f>D8L819C13*D8L608C1</f>
        <v>-1.2037504229518655E-3</v>
      </c>
      <c r="AF26" s="16" t="s">
        <v>46233</v>
      </c>
      <c r="AG26" s="21">
        <f>D6L1737C24</f>
        <v>-1.1077450992691697E-3</v>
      </c>
      <c r="AH26" s="16" t="s">
        <v>46234</v>
      </c>
      <c r="AI26" s="21">
        <f>D8L819C15*D8L608C1</f>
        <v>-1.2037504229518653E-3</v>
      </c>
      <c r="AJ26" s="16" t="s">
        <v>46235</v>
      </c>
      <c r="AK26" s="21">
        <f>D6L1740C13</f>
        <v>8.9856325375968547E-6</v>
      </c>
      <c r="AL26" s="16" t="s">
        <v>46236</v>
      </c>
      <c r="AM26" s="21">
        <f>D8L819C17*D8L609C1</f>
        <v>9.1060560163731744E-6</v>
      </c>
      <c r="AN26" s="16" t="s">
        <v>46237</v>
      </c>
      <c r="AO26" s="21">
        <f>D6L1740C16</f>
        <v>2.3362644597751848E-5</v>
      </c>
      <c r="AP26" s="16" t="s">
        <v>46238</v>
      </c>
      <c r="AQ26" s="21">
        <f>D8L819C19*D8L609C1</f>
        <v>2.3675745642570277E-5</v>
      </c>
      <c r="AR26" s="16" t="s">
        <v>46239</v>
      </c>
      <c r="AS26" s="21">
        <f>D6L1740C21</f>
        <v>5.4222825600241682E-4</v>
      </c>
      <c r="AT26" s="16" t="s">
        <v>46240</v>
      </c>
      <c r="AU26" s="21">
        <f>D8L819C21*D8L609C1</f>
        <v>5.4949508030281171E-4</v>
      </c>
      <c r="AV26" s="16" t="s">
        <v>46241</v>
      </c>
      <c r="AW26" s="21">
        <f>D6L1740C24</f>
        <v>5.4222825600241682E-4</v>
      </c>
      <c r="AX26" s="16" t="s">
        <v>46242</v>
      </c>
      <c r="AY26" s="21">
        <f>D8L819C23*D8L609C1</f>
        <v>5.4949508030281171E-4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5.0876542845511533E-2</v>
      </c>
      <c r="F27" s="16" t="s">
        <v>46244</v>
      </c>
      <c r="G27" s="21">
        <f>D8L820C1*D8L607C1</f>
        <v>5.9812310493196977E-2</v>
      </c>
      <c r="H27" s="16" t="s">
        <v>46245</v>
      </c>
      <c r="I27" s="21">
        <f>D6L1924C4</f>
        <v>7.3605982047850738E-2</v>
      </c>
      <c r="J27" s="16" t="s">
        <v>46246</v>
      </c>
      <c r="K27" s="21">
        <f>D8L820C3*D8L607C1</f>
        <v>8.6533864255895196E-2</v>
      </c>
      <c r="L27" s="16" t="s">
        <v>46247</v>
      </c>
      <c r="M27" s="21">
        <f>D6L1924C7</f>
        <v>4.4177964762689204</v>
      </c>
      <c r="N27" s="16" t="s">
        <v>46248</v>
      </c>
      <c r="O27" s="21">
        <f>D8L820C5*D8L607C1</f>
        <v>5.1937218953087738</v>
      </c>
      <c r="P27" s="16" t="s">
        <v>46249</v>
      </c>
      <c r="Q27" s="21">
        <f>D6L1924C10</f>
        <v>1.7897556049890817</v>
      </c>
      <c r="R27" s="16" t="s">
        <v>46250</v>
      </c>
      <c r="S27" s="21">
        <f>D8L820C7*D8L607C1</f>
        <v>2.1041016540295594</v>
      </c>
      <c r="T27" s="16" t="s">
        <v>46251</v>
      </c>
      <c r="U27" s="21">
        <f>D6L1924C2</f>
        <v>3.8003860435012984E-2</v>
      </c>
      <c r="V27" s="16" t="s">
        <v>46252</v>
      </c>
      <c r="W27" s="21">
        <f>D8L820C9*D8L608C1</f>
        <v>4.1297554015478868E-2</v>
      </c>
      <c r="X27" s="16" t="s">
        <v>46253</v>
      </c>
      <c r="Y27" s="21">
        <f>D6L1924C5</f>
        <v>2.5523731321920234E-2</v>
      </c>
      <c r="Z27" s="16" t="s">
        <v>46254</v>
      </c>
      <c r="AA27" s="21">
        <f>D8L820C11*D8L608C1</f>
        <v>2.7735805280782937E-2</v>
      </c>
      <c r="AB27" s="16" t="s">
        <v>46255</v>
      </c>
      <c r="AC27" s="21">
        <f>D6L1924C8</f>
        <v>10.748178123170604</v>
      </c>
      <c r="AD27" s="16" t="s">
        <v>46256</v>
      </c>
      <c r="AE27" s="21">
        <f>D8L820C13*D8L608C1</f>
        <v>11.679694155509669</v>
      </c>
      <c r="AF27" s="16" t="s">
        <v>46257</v>
      </c>
      <c r="AG27" s="21">
        <f>D6L1924C11</f>
        <v>3.9240989435368241</v>
      </c>
      <c r="AH27" s="16" t="s">
        <v>46258</v>
      </c>
      <c r="AI27" s="21">
        <f>D8L820C15*D8L608C1</f>
        <v>4.2641901698358398</v>
      </c>
      <c r="AJ27" s="16" t="s">
        <v>46259</v>
      </c>
      <c r="AK27" s="21">
        <f>D6L1924C3</f>
        <v>5.3271008117494169E-2</v>
      </c>
      <c r="AL27" s="16" t="s">
        <v>46260</v>
      </c>
      <c r="AM27" s="21">
        <f>D8L820C17*D8L609C1</f>
        <v>5.3984934498145593E-2</v>
      </c>
      <c r="AN27" s="16" t="s">
        <v>46261</v>
      </c>
      <c r="AO27" s="21">
        <f>D6L1924C6</f>
        <v>6.8879372359885851E-2</v>
      </c>
      <c r="AP27" s="16" t="s">
        <v>46262</v>
      </c>
      <c r="AQ27" s="21">
        <f>D8L820C19*D8L609C1</f>
        <v>6.9802478618772021E-2</v>
      </c>
      <c r="AR27" s="16" t="s">
        <v>46263</v>
      </c>
      <c r="AS27" s="21">
        <f>D6L1924C9</f>
        <v>6.810774609828373</v>
      </c>
      <c r="AT27" s="16" t="s">
        <v>46264</v>
      </c>
      <c r="AU27" s="21">
        <f>D8L820C21*D8L609C1</f>
        <v>6.9020511191052938</v>
      </c>
      <c r="AV27" s="16" t="s">
        <v>46265</v>
      </c>
      <c r="AW27" s="21">
        <f>D6L1924C12</f>
        <v>2.7648891964810414</v>
      </c>
      <c r="AX27" s="16" t="s">
        <v>46266</v>
      </c>
      <c r="AY27" s="21">
        <f>D8L820C23*D8L609C1</f>
        <v>2.8019436357849163</v>
      </c>
      <c r="AZ27" s="16" t="s">
        <v>46267</v>
      </c>
      <c r="BA27" s="21">
        <f>D6L1819C5/D6L1819C7</f>
        <v>4.8251342130234263E-2</v>
      </c>
      <c r="BB27" s="16" t="s">
        <v>46268</v>
      </c>
      <c r="BC27" s="21">
        <f>D8L820C25*D8L608C1</f>
        <v>5.2433157714337347E-2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EB0EB-93ED-4029-A228-8CE524131451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2.2210347049364774E-3</v>
      </c>
      <c r="F8" s="16" t="s">
        <v>46298</v>
      </c>
      <c r="G8" s="6">
        <f>D8L703C4</f>
        <v>1.4244669547387452E-3</v>
      </c>
      <c r="H8" s="16" t="s">
        <v>46299</v>
      </c>
      <c r="I8" s="6">
        <f>D8L703C6</f>
        <v>3.3996636539352296E-3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0.74081685436259381</v>
      </c>
      <c r="F10" s="16" t="s">
        <v>46304</v>
      </c>
      <c r="G10" s="6">
        <f>D8L710C4</f>
        <v>4.5600948771232297E-3</v>
      </c>
      <c r="H10" s="16" t="s">
        <v>46305</v>
      </c>
      <c r="I10" s="6">
        <f>D8L710C6</f>
        <v>5.7947848019966575E-4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11.456353517694525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4.1373164022878104</v>
      </c>
      <c r="F12" s="16" t="s">
        <v>46308</v>
      </c>
      <c r="G12" s="6">
        <f>D8L712C4</f>
        <v>1.1638647509687878</v>
      </c>
      <c r="H12" s="16" t="s">
        <v>46309</v>
      </c>
      <c r="I12" s="6">
        <f>D8L712C6</f>
        <v>1.2122850780483765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0.75873828863546322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24.77378255221014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4.6858893037352152</v>
      </c>
      <c r="F18" s="16" t="s">
        <v>46318</v>
      </c>
      <c r="G18" s="6">
        <f>D8L723C4</f>
        <v>0.94115548969113583</v>
      </c>
      <c r="H18" s="16" t="s">
        <v>46319</v>
      </c>
      <c r="I18" s="6">
        <f>D8L723C6</f>
        <v>3.7552718966461094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1.5688142179276237</v>
      </c>
      <c r="F20" s="16" t="s">
        <v>46324</v>
      </c>
      <c r="G20" s="6">
        <f>D8L725C4</f>
        <v>0.9312347177709871</v>
      </c>
      <c r="H20" s="16" t="s">
        <v>46325</v>
      </c>
      <c r="I20" s="6">
        <f>D8L725C6</f>
        <v>2.7068680289527398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1.3949288718972084</v>
      </c>
      <c r="F21" s="16" t="s">
        <v>46327</v>
      </c>
      <c r="G21" s="6">
        <f>D8L726C4</f>
        <v>8.6459168456100924E-2</v>
      </c>
      <c r="H21" s="16" t="s">
        <v>46328</v>
      </c>
      <c r="I21" s="6">
        <f>D8L726C6</f>
        <v>0.25131532838879111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5.4700962831336994</v>
      </c>
      <c r="F22" s="16" t="s">
        <v>46330</v>
      </c>
      <c r="G22" s="6">
        <f>D8L727C4</f>
        <v>-3.3751558105508277E-2</v>
      </c>
      <c r="H22" s="16" t="s">
        <v>46331</v>
      </c>
      <c r="I22" s="6">
        <f>D8L727C6</f>
        <v>2.6856430206540515E-3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2.5115217636081817</v>
      </c>
      <c r="F26" s="16" t="s">
        <v>46338</v>
      </c>
      <c r="G26" s="6">
        <f>D8L732C4</f>
        <v>-7.0187759792035443E-3</v>
      </c>
      <c r="H26" s="16" t="s">
        <v>46339</v>
      </c>
      <c r="I26" s="6">
        <f>D8L732C6</f>
        <v>0.46062516377360241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41.157436161577749</v>
      </c>
      <c r="F27" s="16" t="s">
        <v>46341</v>
      </c>
      <c r="G27" s="6">
        <f>D8L730C4</f>
        <v>0.16566953236618734</v>
      </c>
      <c r="H27" s="16" t="s">
        <v>46342</v>
      </c>
      <c r="I27" s="6">
        <f>D8L730C6</f>
        <v>2.4426535338178978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83.03175473149507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A4536-6EC2-4063-9207-352614FF2308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6.0835004225564288E-2</v>
      </c>
      <c r="H9" s="16" t="s">
        <v>46385</v>
      </c>
      <c r="I9" s="6">
        <f>D8L802C18</f>
        <v>1.4620672406983427E-2</v>
      </c>
      <c r="J9" s="16" t="s">
        <v>46386</v>
      </c>
      <c r="K9" s="6">
        <f>D8L802C4</f>
        <v>0</v>
      </c>
      <c r="L9" s="16" t="s">
        <v>46387</v>
      </c>
      <c r="M9" s="6">
        <f>D8L802C12</f>
        <v>0.15817101098646691</v>
      </c>
      <c r="N9" s="16" t="s">
        <v>46388</v>
      </c>
      <c r="O9" s="6">
        <f>D8L802C20</f>
        <v>3.8013748258156912E-2</v>
      </c>
      <c r="P9" s="16" t="s">
        <v>46389</v>
      </c>
      <c r="Q9" s="6">
        <f>D8L802C6</f>
        <v>0</v>
      </c>
      <c r="R9" s="16" t="s">
        <v>46390</v>
      </c>
      <c r="S9" s="6">
        <f>D8L802C14</f>
        <v>55.140561119847504</v>
      </c>
      <c r="T9" s="16" t="s">
        <v>46391</v>
      </c>
      <c r="U9" s="6">
        <f>D8L802C22</f>
        <v>2.7126409148607595</v>
      </c>
      <c r="V9" s="16" t="s">
        <v>46392</v>
      </c>
      <c r="W9" s="6">
        <f>D8L802C8</f>
        <v>0</v>
      </c>
      <c r="X9" s="16" t="s">
        <v>46393</v>
      </c>
      <c r="Y9" s="6">
        <f>D8L802C16</f>
        <v>55.140561119847504</v>
      </c>
      <c r="Z9" s="16" t="s">
        <v>46394</v>
      </c>
      <c r="AA9" s="6">
        <f>D8L802C24</f>
        <v>2.7126409148607595</v>
      </c>
      <c r="AB9" s="16" t="s">
        <v>46395</v>
      </c>
      <c r="AC9" s="6">
        <f>D8L802C26</f>
        <v>0.29877328257941899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5.7754377762627221E-2</v>
      </c>
      <c r="F10" s="16" t="s">
        <v>46397</v>
      </c>
      <c r="G10" s="6">
        <f>D8L803C10</f>
        <v>8.5581649697426126E-2</v>
      </c>
      <c r="H10" s="16" t="s">
        <v>46398</v>
      </c>
      <c r="I10" s="6">
        <f>D8L803C18</f>
        <v>7.9987366100152044E-2</v>
      </c>
      <c r="J10" s="16" t="s">
        <v>46399</v>
      </c>
      <c r="K10" s="6">
        <f>D8L803C4</f>
        <v>0.15016138218283057</v>
      </c>
      <c r="L10" s="16" t="s">
        <v>46400</v>
      </c>
      <c r="M10" s="6">
        <f>D8L803C12</f>
        <v>0.22251228921330812</v>
      </c>
      <c r="N10" s="16" t="s">
        <v>46401</v>
      </c>
      <c r="O10" s="6">
        <f>D8L803C20</f>
        <v>0.20796715186039552</v>
      </c>
      <c r="P10" s="16" t="s">
        <v>46402</v>
      </c>
      <c r="Q10" s="6">
        <f>D8L803C6</f>
        <v>4.9475959466191046</v>
      </c>
      <c r="R10" s="16" t="s">
        <v>46403</v>
      </c>
      <c r="S10" s="6">
        <f>D8L803C14</f>
        <v>26.06826145602809</v>
      </c>
      <c r="T10" s="16" t="s">
        <v>46404</v>
      </c>
      <c r="U10" s="6">
        <f>D8L803C22</f>
        <v>9.4797245881660324</v>
      </c>
      <c r="V10" s="16" t="s">
        <v>46405</v>
      </c>
      <c r="W10" s="6">
        <f>D8L803C8</f>
        <v>4.9475959466191046</v>
      </c>
      <c r="X10" s="16" t="s">
        <v>46406</v>
      </c>
      <c r="Y10" s="6">
        <f>D8L803C16</f>
        <v>26.068261456028083</v>
      </c>
      <c r="Z10" s="16" t="s">
        <v>46407</v>
      </c>
      <c r="AA10" s="6">
        <f>D8L803C24</f>
        <v>9.4797245881660324</v>
      </c>
      <c r="AB10" s="16" t="s">
        <v>46408</v>
      </c>
      <c r="AC10" s="6">
        <f>D8L803C26</f>
        <v>0.33078934880102673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1.2734659750969218E-2</v>
      </c>
      <c r="F11" s="16" t="s">
        <v>46410</v>
      </c>
      <c r="G11" s="6">
        <f>D8L804C10</f>
        <v>3.1777325362661188E-2</v>
      </c>
      <c r="H11" s="16" t="s">
        <v>46411</v>
      </c>
      <c r="I11" s="6">
        <f>D8L804C18</f>
        <v>1.3127978841060891E-2</v>
      </c>
      <c r="J11" s="16" t="s">
        <v>46412</v>
      </c>
      <c r="K11" s="6">
        <f>D8L804C4</f>
        <v>3.3110115352519967E-2</v>
      </c>
      <c r="L11" s="16" t="s">
        <v>46413</v>
      </c>
      <c r="M11" s="6">
        <f>D8L804C12</f>
        <v>8.262104594291908E-2</v>
      </c>
      <c r="N11" s="16" t="s">
        <v>46414</v>
      </c>
      <c r="O11" s="6">
        <f>D8L804C20</f>
        <v>3.4132744986758314E-2</v>
      </c>
      <c r="P11" s="16" t="s">
        <v>46415</v>
      </c>
      <c r="Q11" s="6">
        <f>D8L804C6</f>
        <v>0.44893705370176096</v>
      </c>
      <c r="R11" s="16" t="s">
        <v>46416</v>
      </c>
      <c r="S11" s="6">
        <f>D8L804C14</f>
        <v>2.2385933296685829</v>
      </c>
      <c r="T11" s="16" t="s">
        <v>46417</v>
      </c>
      <c r="U11" s="6">
        <f>D8L804C22</f>
        <v>0.60713339676941169</v>
      </c>
      <c r="V11" s="16" t="s">
        <v>46418</v>
      </c>
      <c r="W11" s="6">
        <f>D8L804C8</f>
        <v>0.44893705370176079</v>
      </c>
      <c r="X11" s="16" t="s">
        <v>46419</v>
      </c>
      <c r="Y11" s="6">
        <f>D8L804C16</f>
        <v>2.2385933296685834</v>
      </c>
      <c r="Z11" s="16" t="s">
        <v>46420</v>
      </c>
      <c r="AA11" s="6">
        <f>D8L804C24</f>
        <v>0.6071333967694118</v>
      </c>
      <c r="AB11" s="16" t="s">
        <v>46421</v>
      </c>
      <c r="AC11" s="6">
        <f>D8L804C26</f>
        <v>1.1233679496449505E-2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6.6907513473381322E-2</v>
      </c>
      <c r="F12" s="16" t="s">
        <v>46423</v>
      </c>
      <c r="G12" s="6">
        <f>D8L805C10</f>
        <v>4.6223118941277778E-2</v>
      </c>
      <c r="H12" s="16" t="s">
        <v>46424</v>
      </c>
      <c r="I12" s="6">
        <f>D8L805C18</f>
        <v>9.4872088544030647E-2</v>
      </c>
      <c r="J12" s="16" t="s">
        <v>46425</v>
      </c>
      <c r="K12" s="6">
        <f>D8L805C4</f>
        <v>0.17395953503079134</v>
      </c>
      <c r="L12" s="16" t="s">
        <v>46426</v>
      </c>
      <c r="M12" s="6">
        <f>D8L805C12</f>
        <v>0.12018010924732243</v>
      </c>
      <c r="N12" s="16" t="s">
        <v>46427</v>
      </c>
      <c r="O12" s="6">
        <f>D8L805C20</f>
        <v>0.24666743021447948</v>
      </c>
      <c r="P12" s="16" t="s">
        <v>46428</v>
      </c>
      <c r="Q12" s="6">
        <f>D8L805C6</f>
        <v>6.1521391345803389</v>
      </c>
      <c r="R12" s="16" t="s">
        <v>46429</v>
      </c>
      <c r="S12" s="6">
        <f>D8L805C14</f>
        <v>22.170386365093972</v>
      </c>
      <c r="T12" s="16" t="s">
        <v>46430</v>
      </c>
      <c r="U12" s="6">
        <f>D8L805C22</f>
        <v>12.450877243298139</v>
      </c>
      <c r="V12" s="16" t="s">
        <v>46431</v>
      </c>
      <c r="W12" s="6">
        <f>D8L805C8</f>
        <v>6.152139134580338</v>
      </c>
      <c r="X12" s="16" t="s">
        <v>46432</v>
      </c>
      <c r="Y12" s="6">
        <f>D8L805C16</f>
        <v>22.170386365093968</v>
      </c>
      <c r="Z12" s="16" t="s">
        <v>46433</v>
      </c>
      <c r="AA12" s="6">
        <f>D8L805C24</f>
        <v>12.450877243298139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7.8376393622038049E-2</v>
      </c>
      <c r="F13" s="16" t="s">
        <v>46436</v>
      </c>
      <c r="G13" s="6">
        <f>D8L806C10</f>
        <v>3.6257332994088461E-2</v>
      </c>
      <c r="H13" s="16" t="s">
        <v>46437</v>
      </c>
      <c r="I13" s="6">
        <f>D8L806C18</f>
        <v>5.9230038528924098E-2</v>
      </c>
      <c r="J13" s="16" t="s">
        <v>46438</v>
      </c>
      <c r="K13" s="6">
        <f>D8L806C4</f>
        <v>0.20377862341729899</v>
      </c>
      <c r="L13" s="16" t="s">
        <v>46439</v>
      </c>
      <c r="M13" s="6">
        <f>D8L806C12</f>
        <v>9.4269065784630027E-2</v>
      </c>
      <c r="N13" s="16" t="s">
        <v>46440</v>
      </c>
      <c r="O13" s="6">
        <f>D8L806C20</f>
        <v>0.15399810017520252</v>
      </c>
      <c r="P13" s="16" t="s">
        <v>46441</v>
      </c>
      <c r="Q13" s="6">
        <f>D8L806C6</f>
        <v>7.8785436682360253</v>
      </c>
      <c r="R13" s="16" t="s">
        <v>46442</v>
      </c>
      <c r="S13" s="6">
        <f>D8L806C14</f>
        <v>8.9517868592884593</v>
      </c>
      <c r="T13" s="16" t="s">
        <v>46443</v>
      </c>
      <c r="U13" s="6">
        <f>D8L806C22</f>
        <v>8.9194279785595096</v>
      </c>
      <c r="V13" s="16" t="s">
        <v>46444</v>
      </c>
      <c r="W13" s="6">
        <f>D8L806C8</f>
        <v>7.8785436682360261</v>
      </c>
      <c r="X13" s="16" t="s">
        <v>46445</v>
      </c>
      <c r="Y13" s="6">
        <f>D8L806C16</f>
        <v>8.9517868592884611</v>
      </c>
      <c r="Z13" s="16" t="s">
        <v>46446</v>
      </c>
      <c r="AA13" s="6">
        <f>D8L806C24</f>
        <v>8.9194279785595096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6.9506245961142299E-2</v>
      </c>
      <c r="F14" s="16" t="s">
        <v>46449</v>
      </c>
      <c r="G14" s="6">
        <f>D8L807C10</f>
        <v>0.28327868896197111</v>
      </c>
      <c r="H14" s="16" t="s">
        <v>46450</v>
      </c>
      <c r="I14" s="6">
        <f>D8L807C18</f>
        <v>0.31466765751517173</v>
      </c>
      <c r="J14" s="16" t="s">
        <v>46451</v>
      </c>
      <c r="K14" s="6">
        <f>D8L807C4</f>
        <v>0.18071623949897014</v>
      </c>
      <c r="L14" s="16" t="s">
        <v>46452</v>
      </c>
      <c r="M14" s="6">
        <f>D8L807C12</f>
        <v>0.7365245913011248</v>
      </c>
      <c r="N14" s="16" t="s">
        <v>46453</v>
      </c>
      <c r="O14" s="6">
        <f>D8L807C20</f>
        <v>0.81813590953944659</v>
      </c>
      <c r="P14" s="16" t="s">
        <v>46454</v>
      </c>
      <c r="Q14" s="6">
        <f>D8L807C6</f>
        <v>2.4286159123274005</v>
      </c>
      <c r="R14" s="16" t="s">
        <v>46455</v>
      </c>
      <c r="S14" s="6">
        <f>D8L807C14</f>
        <v>19.675466456843704</v>
      </c>
      <c r="T14" s="16" t="s">
        <v>46456</v>
      </c>
      <c r="U14" s="6">
        <f>D8L807C22</f>
        <v>16.249155486239083</v>
      </c>
      <c r="V14" s="16" t="s">
        <v>46457</v>
      </c>
      <c r="W14" s="6">
        <f>D8L807C8</f>
        <v>2.4286159123274005</v>
      </c>
      <c r="X14" s="16" t="s">
        <v>46458</v>
      </c>
      <c r="Y14" s="6">
        <f>D8L807C16</f>
        <v>19.675466456843708</v>
      </c>
      <c r="Z14" s="16" t="s">
        <v>46459</v>
      </c>
      <c r="AA14" s="6">
        <f>D8L807C24</f>
        <v>16.249155486239083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2.8574073438845431E-2</v>
      </c>
      <c r="F15" s="16" t="s">
        <v>46462</v>
      </c>
      <c r="G15" s="6">
        <f>D8L808C10</f>
        <v>3.3441431909216157E-3</v>
      </c>
      <c r="H15" s="16" t="s">
        <v>46463</v>
      </c>
      <c r="I15" s="6">
        <f>D8L808C18</f>
        <v>2.6030881694505182E-3</v>
      </c>
      <c r="J15" s="16" t="s">
        <v>46464</v>
      </c>
      <c r="K15" s="6">
        <f>D8L808C4</f>
        <v>7.4292590940998104E-2</v>
      </c>
      <c r="L15" s="16" t="s">
        <v>46465</v>
      </c>
      <c r="M15" s="6">
        <f>D8L808C12</f>
        <v>8.694772296396194E-3</v>
      </c>
      <c r="N15" s="16" t="s">
        <v>46466</v>
      </c>
      <c r="O15" s="6">
        <f>D8L808C20</f>
        <v>6.7680292405713433E-3</v>
      </c>
      <c r="P15" s="16" t="s">
        <v>46467</v>
      </c>
      <c r="Q15" s="6">
        <f>D8L808C6</f>
        <v>0.52925128146132994</v>
      </c>
      <c r="R15" s="16" t="s">
        <v>46468</v>
      </c>
      <c r="S15" s="6">
        <f>D8L808C14</f>
        <v>0.52828947564851114</v>
      </c>
      <c r="T15" s="16" t="s">
        <v>46469</v>
      </c>
      <c r="U15" s="6">
        <f>D8L808C22</f>
        <v>6.8943413562114753E-2</v>
      </c>
      <c r="V15" s="16" t="s">
        <v>46470</v>
      </c>
      <c r="W15" s="6">
        <f>D8L808C8</f>
        <v>0.52925128146132983</v>
      </c>
      <c r="X15" s="16" t="s">
        <v>46471</v>
      </c>
      <c r="Y15" s="6">
        <f>D8L808C16</f>
        <v>0.52828947564851114</v>
      </c>
      <c r="Z15" s="16" t="s">
        <v>46472</v>
      </c>
      <c r="AA15" s="6">
        <f>D8L808C24</f>
        <v>6.8943413562114753E-2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0.12273450660318162</v>
      </c>
      <c r="H16" s="16" t="s">
        <v>46476</v>
      </c>
      <c r="I16" s="6">
        <f>D8L809C18</f>
        <v>-2.3384950086121291E-4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0.31910971716827219</v>
      </c>
      <c r="N16" s="16" t="s">
        <v>46479</v>
      </c>
      <c r="O16" s="6">
        <f>D8L809C20</f>
        <v>-6.0800870223915327E-4</v>
      </c>
      <c r="P16" s="16" t="s">
        <v>46480</v>
      </c>
      <c r="Q16" s="6">
        <f>D8L809C6</f>
        <v>0</v>
      </c>
      <c r="R16" s="16" t="s">
        <v>46481</v>
      </c>
      <c r="S16" s="6">
        <f>D8L809C14</f>
        <v>37.208844671970972</v>
      </c>
      <c r="T16" s="16" t="s">
        <v>46482</v>
      </c>
      <c r="U16" s="6">
        <f>D8L809C22</f>
        <v>-2.4909073831063038E-2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37.208844671970979</v>
      </c>
      <c r="Z16" s="16" t="s">
        <v>46485</v>
      </c>
      <c r="AA16" s="6">
        <f>D8L809C24</f>
        <v>-2.4909073831063045E-2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1.4276203897616677</v>
      </c>
      <c r="H17" s="16" t="s">
        <v>46489</v>
      </c>
      <c r="I17" s="6">
        <f>D8L810C18</f>
        <v>0.72652203906572344</v>
      </c>
      <c r="J17" s="16" t="s">
        <v>46490</v>
      </c>
      <c r="K17" s="6">
        <f>D8L810C4</f>
        <v>0</v>
      </c>
      <c r="L17" s="16" t="s">
        <v>46491</v>
      </c>
      <c r="M17" s="6">
        <f>D8L810C12</f>
        <v>3.7118130133803455</v>
      </c>
      <c r="N17" s="16" t="s">
        <v>46492</v>
      </c>
      <c r="O17" s="6">
        <f>D8L810C20</f>
        <v>1.8889573015708898</v>
      </c>
      <c r="P17" s="16" t="s">
        <v>46493</v>
      </c>
      <c r="Q17" s="6">
        <f>D8L810C6</f>
        <v>0</v>
      </c>
      <c r="R17" s="16" t="s">
        <v>46494</v>
      </c>
      <c r="S17" s="6">
        <f>D8L810C14</f>
        <v>279.09357597369791</v>
      </c>
      <c r="T17" s="16" t="s">
        <v>46495</v>
      </c>
      <c r="U17" s="6">
        <f>D8L810C22</f>
        <v>138.76429320721772</v>
      </c>
      <c r="V17" s="16" t="s">
        <v>46496</v>
      </c>
      <c r="W17" s="6">
        <f>D8L810C8</f>
        <v>0</v>
      </c>
      <c r="X17" s="16" t="s">
        <v>46497</v>
      </c>
      <c r="Y17" s="6">
        <f>D8L810C16</f>
        <v>279.09357597369785</v>
      </c>
      <c r="Z17" s="16" t="s">
        <v>46498</v>
      </c>
      <c r="AA17" s="6">
        <f>D8L810C24</f>
        <v>138.76429320721775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-0.13028817925231148</v>
      </c>
      <c r="H18" s="16" t="s">
        <v>46502</v>
      </c>
      <c r="I18" s="6">
        <f>D8L811C18</f>
        <v>-1.6116525811266322E-4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-0.33874926605600975</v>
      </c>
      <c r="N18" s="16" t="s">
        <v>46505</v>
      </c>
      <c r="O18" s="6">
        <f>D8L811C20</f>
        <v>-4.1902967109292436E-4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-1.1323642742553437</v>
      </c>
      <c r="T18" s="16" t="s">
        <v>46508</v>
      </c>
      <c r="U18" s="6">
        <f>D8L811C22</f>
        <v>-1.9332749837303932E-3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-1.1323642742553437</v>
      </c>
      <c r="Z18" s="16" t="s">
        <v>46511</v>
      </c>
      <c r="AA18" s="6">
        <f>D8L811C24</f>
        <v>-1.9332749837303936E-3</v>
      </c>
      <c r="AB18" s="16" t="s">
        <v>46512</v>
      </c>
      <c r="AC18" s="6">
        <f>D8L811C26</f>
        <v>0.30027067936780188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0.10512068708735567</v>
      </c>
      <c r="F19" s="16" t="s">
        <v>46514</v>
      </c>
      <c r="G19" s="6">
        <f>D8L812C10+D8L818C10</f>
        <v>6.3443047588414833E-2</v>
      </c>
      <c r="H19" s="16" t="s">
        <v>46515</v>
      </c>
      <c r="I19" s="6">
        <f>D8L812C18+D8L818C18</f>
        <v>4.9536273909268513E-2</v>
      </c>
      <c r="J19" s="16" t="s">
        <v>46516</v>
      </c>
      <c r="K19" s="6">
        <f>D8L812C4+D8L818C4</f>
        <v>0.27331378642712434</v>
      </c>
      <c r="L19" s="16" t="s">
        <v>46517</v>
      </c>
      <c r="M19" s="6">
        <f>D8L812C12+D8L818C12</f>
        <v>0.16495192372987852</v>
      </c>
      <c r="N19" s="16" t="s">
        <v>46518</v>
      </c>
      <c r="O19" s="6">
        <f>D8L812C20+D8L818C20</f>
        <v>0.12879431216409812</v>
      </c>
      <c r="P19" s="16" t="s">
        <v>46519</v>
      </c>
      <c r="Q19" s="6">
        <f>D8L812C6+D8L818C6</f>
        <v>7.1533015190480658</v>
      </c>
      <c r="R19" s="16" t="s">
        <v>46520</v>
      </c>
      <c r="S19" s="6">
        <f>D8L812C14+D8L818C14</f>
        <v>-108.98336624921959</v>
      </c>
      <c r="T19" s="16" t="s">
        <v>46521</v>
      </c>
      <c r="U19" s="6">
        <f>D8L812C22+D8L818C22</f>
        <v>5.0497259511191173</v>
      </c>
      <c r="V19" s="16" t="s">
        <v>46522</v>
      </c>
      <c r="W19" s="6">
        <f>D8L812C8+D8L818C8</f>
        <v>7.1533015190480658</v>
      </c>
      <c r="X19" s="16" t="s">
        <v>46523</v>
      </c>
      <c r="Y19" s="6">
        <f>D8L812C16+D8L818C16</f>
        <v>-108.98336624921957</v>
      </c>
      <c r="Z19" s="16" t="s">
        <v>46524</v>
      </c>
      <c r="AA19" s="6">
        <f>D8L812C24+D8L818C24</f>
        <v>5.0497259511191164</v>
      </c>
      <c r="AB19" s="16" t="s">
        <v>46525</v>
      </c>
      <c r="AC19" s="6">
        <f>D8L812C26+D8L818C26</f>
        <v>0.33181675827430246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9.6491990271148589E-2</v>
      </c>
      <c r="F20" s="16" t="s">
        <v>46527</v>
      </c>
      <c r="G20" s="6">
        <f>D8L813C10</f>
        <v>5.228232329548292</v>
      </c>
      <c r="H20" s="16" t="s">
        <v>46528</v>
      </c>
      <c r="I20" s="6">
        <f>D8L813C18</f>
        <v>10.166460255078464</v>
      </c>
      <c r="J20" s="16" t="s">
        <v>46529</v>
      </c>
      <c r="K20" s="6">
        <f>D8L813C4</f>
        <v>0.25087917470498694</v>
      </c>
      <c r="L20" s="16" t="s">
        <v>46530</v>
      </c>
      <c r="M20" s="6">
        <f>D8L813C12</f>
        <v>13.593404056825538</v>
      </c>
      <c r="N20" s="16" t="s">
        <v>46531</v>
      </c>
      <c r="O20" s="6">
        <f>D8L813C20</f>
        <v>26.432796663204062</v>
      </c>
      <c r="P20" s="16" t="s">
        <v>46532</v>
      </c>
      <c r="Q20" s="6">
        <f>D8L813C6</f>
        <v>13.514579409828025</v>
      </c>
      <c r="R20" s="16" t="s">
        <v>46533</v>
      </c>
      <c r="S20" s="6">
        <f>D8L813C14</f>
        <v>1433.7686810537605</v>
      </c>
      <c r="T20" s="16" t="s">
        <v>46534</v>
      </c>
      <c r="U20" s="6">
        <f>D8L813C22</f>
        <v>2772.4210187774938</v>
      </c>
      <c r="V20" s="16" t="s">
        <v>46535</v>
      </c>
      <c r="W20" s="6">
        <f>D8L813C8</f>
        <v>13.514579409828025</v>
      </c>
      <c r="X20" s="16" t="s">
        <v>46536</v>
      </c>
      <c r="Y20" s="6">
        <f>D8L813C16</f>
        <v>1433.7686810537605</v>
      </c>
      <c r="Z20" s="16" t="s">
        <v>46537</v>
      </c>
      <c r="AA20" s="6">
        <f>D8L813C24</f>
        <v>2772.4210187774938</v>
      </c>
      <c r="AB20" s="16" t="s">
        <v>46538</v>
      </c>
      <c r="AC20" s="6">
        <f>D8L813C26</f>
        <v>0.1901667848998439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5.5063108000267688E-2</v>
      </c>
      <c r="F21" s="16" t="s">
        <v>46540</v>
      </c>
      <c r="G21" s="6">
        <f>D8L814C10</f>
        <v>-1.0423889157752496E-2</v>
      </c>
      <c r="H21" s="16" t="s">
        <v>46541</v>
      </c>
      <c r="I21" s="6">
        <f>D8L814C18</f>
        <v>1.8829281622163199E-3</v>
      </c>
      <c r="J21" s="16" t="s">
        <v>46542</v>
      </c>
      <c r="K21" s="6">
        <f>D8L814C4</f>
        <v>0.14316408080069604</v>
      </c>
      <c r="L21" s="16" t="s">
        <v>46543</v>
      </c>
      <c r="M21" s="6">
        <f>D8L814C12</f>
        <v>-2.7102111810156478E-2</v>
      </c>
      <c r="N21" s="16" t="s">
        <v>46544</v>
      </c>
      <c r="O21" s="6">
        <f>D8L814C20</f>
        <v>4.895613221762434E-3</v>
      </c>
      <c r="P21" s="16" t="s">
        <v>46545</v>
      </c>
      <c r="Q21" s="6">
        <f>D8L814C6</f>
        <v>6.3933076714341706</v>
      </c>
      <c r="R21" s="16" t="s">
        <v>46546</v>
      </c>
      <c r="S21" s="6">
        <f>D8L814C14</f>
        <v>14.055471202079922</v>
      </c>
      <c r="T21" s="16" t="s">
        <v>46547</v>
      </c>
      <c r="U21" s="6">
        <f>D8L814C22</f>
        <v>0.28075448632868277</v>
      </c>
      <c r="V21" s="16" t="s">
        <v>46548</v>
      </c>
      <c r="W21" s="6">
        <f>D8L814C8</f>
        <v>6.3933076714341706</v>
      </c>
      <c r="X21" s="16" t="s">
        <v>46549</v>
      </c>
      <c r="Y21" s="6">
        <f>D8L814C16</f>
        <v>14.055471202079922</v>
      </c>
      <c r="Z21" s="16" t="s">
        <v>46550</v>
      </c>
      <c r="AA21" s="6">
        <f>D8L814C24</f>
        <v>0.28075448632868277</v>
      </c>
      <c r="AB21" s="16" t="s">
        <v>46551</v>
      </c>
      <c r="AC21" s="6">
        <f>D8L814C26</f>
        <v>0.35136918344355372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5.837286341009653E-2</v>
      </c>
      <c r="F24" s="16" t="s">
        <v>46555</v>
      </c>
      <c r="G24" s="6">
        <f>D8L817C10</f>
        <v>1.8694668433107943E-2</v>
      </c>
      <c r="H24" s="16" t="s">
        <v>46556</v>
      </c>
      <c r="I24" s="6">
        <f>D8L817C18</f>
        <v>5.482199831493834E-3</v>
      </c>
      <c r="J24" s="16" t="s">
        <v>46557</v>
      </c>
      <c r="K24" s="6">
        <f>D8L817C4</f>
        <v>0.15176944486625069</v>
      </c>
      <c r="L24" s="16" t="s">
        <v>46558</v>
      </c>
      <c r="M24" s="6">
        <f>D8L817C12</f>
        <v>4.8606137926080782E-2</v>
      </c>
      <c r="N24" s="16" t="s">
        <v>46559</v>
      </c>
      <c r="O24" s="6">
        <f>D8L817C20</f>
        <v>1.4253719561883994E-2</v>
      </c>
      <c r="P24" s="16" t="s">
        <v>46560</v>
      </c>
      <c r="Q24" s="6">
        <f>D8L817C6</f>
        <v>7.162888395365453</v>
      </c>
      <c r="R24" s="16" t="s">
        <v>46561</v>
      </c>
      <c r="S24" s="6">
        <f>D8L817C14</f>
        <v>4.4425091364791083</v>
      </c>
      <c r="T24" s="16" t="s">
        <v>46562</v>
      </c>
      <c r="U24" s="6">
        <f>D8L817C22</f>
        <v>0.98642027251921538</v>
      </c>
      <c r="V24" s="16" t="s">
        <v>46563</v>
      </c>
      <c r="W24" s="6">
        <f>D8L817C8</f>
        <v>7.1628883953654503</v>
      </c>
      <c r="X24" s="16" t="s">
        <v>46564</v>
      </c>
      <c r="Y24" s="6">
        <f>D8L817C16</f>
        <v>4.4425091364791074</v>
      </c>
      <c r="Z24" s="16" t="s">
        <v>46565</v>
      </c>
      <c r="AA24" s="6">
        <f>D8L817C24</f>
        <v>0.98642027251921538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5.3726389233357964E-2</v>
      </c>
      <c r="H25" s="16" t="s">
        <v>46569</v>
      </c>
      <c r="I25" s="6">
        <f>D8L818C18</f>
        <v>3.4283752376434599E-2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0.13968861200673074</v>
      </c>
      <c r="N25" s="16" t="s">
        <v>46572</v>
      </c>
      <c r="O25" s="6">
        <f>D8L818C20</f>
        <v>8.9137756178729918E-2</v>
      </c>
      <c r="P25" s="16" t="s">
        <v>46573</v>
      </c>
      <c r="Q25" s="6">
        <f>D8L818C6</f>
        <v>0</v>
      </c>
      <c r="R25" s="16" t="s">
        <v>46574</v>
      </c>
      <c r="S25" s="6">
        <f>D8L818C14</f>
        <v>-81.02613831216479</v>
      </c>
      <c r="T25" s="16" t="s">
        <v>46575</v>
      </c>
      <c r="U25" s="6">
        <f>D8L818C22</f>
        <v>3.539622806334584</v>
      </c>
      <c r="V25" s="16" t="s">
        <v>46576</v>
      </c>
      <c r="W25" s="6">
        <f>D8L818C8</f>
        <v>0</v>
      </c>
      <c r="X25" s="16" t="s">
        <v>46577</v>
      </c>
      <c r="Y25" s="6">
        <f>D8L818C16</f>
        <v>-81.026138312164775</v>
      </c>
      <c r="Z25" s="16" t="s">
        <v>46578</v>
      </c>
      <c r="AA25" s="6">
        <f>D8L818C24</f>
        <v>3.5396228063345836</v>
      </c>
      <c r="AB25" s="16" t="s">
        <v>46579</v>
      </c>
      <c r="AC25" s="6">
        <f>D8L818C26</f>
        <v>0.185611674067369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-1.9948165459628962E-5</v>
      </c>
      <c r="H26" s="16" t="s">
        <v>46582</v>
      </c>
      <c r="I26" s="6">
        <f>D8L819C18</f>
        <v>9.1060560163731744E-6</v>
      </c>
      <c r="J26" s="16" t="s">
        <v>46583</v>
      </c>
      <c r="K26" s="6">
        <f>D8L819C4</f>
        <v>0</v>
      </c>
      <c r="L26" s="16" t="s">
        <v>46584</v>
      </c>
      <c r="M26" s="6">
        <f>D8L819C12</f>
        <v>-5.1865230195035341E-5</v>
      </c>
      <c r="N26" s="16" t="s">
        <v>46585</v>
      </c>
      <c r="O26" s="6">
        <f>D8L819C20</f>
        <v>2.3675745642570277E-5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-1.2037504229518655E-3</v>
      </c>
      <c r="T26" s="16" t="s">
        <v>46588</v>
      </c>
      <c r="U26" s="6">
        <f>D8L819C22</f>
        <v>5.4949508030281171E-4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-1.2037504229518653E-3</v>
      </c>
      <c r="Z26" s="16" t="s">
        <v>46591</v>
      </c>
      <c r="AA26" s="6">
        <f>D8L819C24</f>
        <v>5.4949508030281171E-4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5.9812310493196977E-2</v>
      </c>
      <c r="F27" s="16" t="s">
        <v>46594</v>
      </c>
      <c r="G27" s="6">
        <f>D8L820C10</f>
        <v>4.1297554015478868E-2</v>
      </c>
      <c r="H27" s="16" t="s">
        <v>46595</v>
      </c>
      <c r="I27" s="6">
        <f>D8L820C18</f>
        <v>5.3984934498145593E-2</v>
      </c>
      <c r="J27" s="16" t="s">
        <v>46596</v>
      </c>
      <c r="K27" s="6">
        <f>D8L820C4</f>
        <v>8.6533864255895196E-2</v>
      </c>
      <c r="L27" s="16" t="s">
        <v>46597</v>
      </c>
      <c r="M27" s="6">
        <f>D8L820C12</f>
        <v>2.7735805280782937E-2</v>
      </c>
      <c r="N27" s="16" t="s">
        <v>46598</v>
      </c>
      <c r="O27" s="6">
        <f>D8L820C20</f>
        <v>6.9802478618772021E-2</v>
      </c>
      <c r="P27" s="16" t="s">
        <v>46599</v>
      </c>
      <c r="Q27" s="6">
        <f>D8L820C6</f>
        <v>5.1937218953087738</v>
      </c>
      <c r="R27" s="16" t="s">
        <v>46600</v>
      </c>
      <c r="S27" s="6">
        <f>D8L820C14</f>
        <v>11.679694155509669</v>
      </c>
      <c r="T27" s="16" t="s">
        <v>46601</v>
      </c>
      <c r="U27" s="6">
        <f>D8L820C22</f>
        <v>6.9020511191052938</v>
      </c>
      <c r="V27" s="16" t="s">
        <v>46602</v>
      </c>
      <c r="W27" s="6">
        <f>D8L820C8</f>
        <v>2.1041016540295594</v>
      </c>
      <c r="X27" s="16" t="s">
        <v>46603</v>
      </c>
      <c r="Y27" s="6">
        <f>D8L820C16</f>
        <v>4.2641901698358398</v>
      </c>
      <c r="Z27" s="16" t="s">
        <v>46604</v>
      </c>
      <c r="AA27" s="6">
        <f>D8L820C24</f>
        <v>2.8019436357849163</v>
      </c>
      <c r="AB27" s="16" t="s">
        <v>46605</v>
      </c>
      <c r="AC27" s="6">
        <f>D8L820C26</f>
        <v>5.2433157714337347E-2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0.10512068708735567</v>
      </c>
      <c r="F28" s="16" t="s">
        <v>46607</v>
      </c>
      <c r="G28" s="6">
        <f>E1L212C2</f>
        <v>6.3443047588414833E-2</v>
      </c>
      <c r="H28" s="16" t="s">
        <v>46608</v>
      </c>
      <c r="I28" s="6">
        <f>E1L212C3</f>
        <v>4.9536273909268513E-2</v>
      </c>
      <c r="J28" s="16" t="s">
        <v>46609</v>
      </c>
      <c r="K28" s="6">
        <f>E1L212C4</f>
        <v>0.27331378642712434</v>
      </c>
      <c r="L28" s="16" t="s">
        <v>46610</v>
      </c>
      <c r="M28" s="6">
        <f>E1L212C5</f>
        <v>0.16495192372987852</v>
      </c>
      <c r="N28" s="16" t="s">
        <v>46611</v>
      </c>
      <c r="O28" s="6">
        <f>E1L212C6</f>
        <v>0.12879431216409812</v>
      </c>
      <c r="P28" s="16" t="s">
        <v>46612</v>
      </c>
      <c r="Q28" s="6">
        <f>E1L212C7</f>
        <v>7.1533015190480658</v>
      </c>
      <c r="R28" s="16" t="s">
        <v>46613</v>
      </c>
      <c r="S28" s="6">
        <f>E1L212C8</f>
        <v>-108.98336624921959</v>
      </c>
      <c r="T28" s="16" t="s">
        <v>46614</v>
      </c>
      <c r="U28" s="6">
        <f>E1L212C9</f>
        <v>5.0497259511191173</v>
      </c>
      <c r="V28" s="16" t="s">
        <v>46615</v>
      </c>
      <c r="W28" s="6">
        <f>E1L212C10</f>
        <v>7.1533015190480658</v>
      </c>
      <c r="X28" s="16" t="s">
        <v>46616</v>
      </c>
      <c r="Y28" s="6">
        <f>E1L212C11</f>
        <v>-108.98336624921957</v>
      </c>
      <c r="Z28" s="16" t="s">
        <v>46617</v>
      </c>
      <c r="AA28" s="6">
        <f>E1L212C12</f>
        <v>5.0497259511191164</v>
      </c>
      <c r="AB28" s="16" t="s">
        <v>46618</v>
      </c>
      <c r="AC28" s="6">
        <f>E1L212C13</f>
        <v>0.33181675827430246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33416-BFCD-4376-BD7F-242B537948C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798EE-1596-417F-97A1-5CDE607EFE6B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1.9646182495344506</v>
      </c>
      <c r="H9" s="16" t="s">
        <v>46774</v>
      </c>
      <c r="I9" s="6">
        <f>B3L818C3</f>
        <v>1.9224211423699915</v>
      </c>
      <c r="J9" s="16" t="s">
        <v>12040</v>
      </c>
      <c r="K9" s="6">
        <f>B3L836C3</f>
        <v>1.9468390804597702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740.87119133657779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198.03419904654967</v>
      </c>
      <c r="AZ9" s="16" t="s">
        <v>46780</v>
      </c>
      <c r="BA9" s="6">
        <f>B6L202C35</f>
        <v>3.0145269105925299</v>
      </c>
      <c r="BB9" s="16" t="s">
        <v>46781</v>
      </c>
      <c r="BC9" s="6">
        <f>B6L202C36</f>
        <v>1.6579898008258913</v>
      </c>
      <c r="BD9" s="16" t="s">
        <v>46782</v>
      </c>
      <c r="BE9" s="6">
        <f>B6L202C37</f>
        <v>4.521790365888795</v>
      </c>
      <c r="BF9" s="16" t="s">
        <v>46783</v>
      </c>
      <c r="BG9" s="6">
        <f>B6L202C38</f>
        <v>3.6174322927110358</v>
      </c>
      <c r="BH9" s="16" t="s">
        <v>46784</v>
      </c>
      <c r="BI9" s="6">
        <f>B6L202C39</f>
        <v>0.75363172764813224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1.8230933143922579</v>
      </c>
      <c r="H10" s="16" t="s">
        <v>46786</v>
      </c>
      <c r="I10" s="6">
        <f>B3L819C3</f>
        <v>1.8043949546708711</v>
      </c>
      <c r="J10" s="16" t="s">
        <v>12079</v>
      </c>
      <c r="K10" s="6">
        <f>B3L837C3</f>
        <v>1.8196557971014493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740.87119133657768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175.49211049671396</v>
      </c>
      <c r="AZ10" s="16" t="s">
        <v>46792</v>
      </c>
      <c r="BA10" s="6">
        <f>B6L203C35</f>
        <v>3.0145269105925294</v>
      </c>
      <c r="BB10" s="16" t="s">
        <v>46793</v>
      </c>
      <c r="BC10" s="6">
        <f>B6L203C36</f>
        <v>1.6579898008258913</v>
      </c>
      <c r="BD10" s="16" t="s">
        <v>46794</v>
      </c>
      <c r="BE10" s="6">
        <f>B6L203C37</f>
        <v>4.5217903658887941</v>
      </c>
      <c r="BF10" s="16" t="s">
        <v>46795</v>
      </c>
      <c r="BG10" s="6">
        <f>B6L203C38</f>
        <v>3.6174322927110349</v>
      </c>
      <c r="BH10" s="16" t="s">
        <v>46796</v>
      </c>
      <c r="BI10" s="6">
        <f>B6L203C39</f>
        <v>0.75363172764813224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1.9671361502347418</v>
      </c>
      <c r="H11" s="16" t="s">
        <v>46798</v>
      </c>
      <c r="I11" s="6">
        <f>B3L820C3</f>
        <v>2.0648189539561912</v>
      </c>
      <c r="J11" s="16" t="s">
        <v>12118</v>
      </c>
      <c r="K11" s="6">
        <f>B3L838C3</f>
        <v>2.0266004490101368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740.87119133657768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61.548609413685291</v>
      </c>
      <c r="AZ11" s="16" t="s">
        <v>46804</v>
      </c>
      <c r="BA11" s="6">
        <f>B6L204C35</f>
        <v>3.0145269105925294</v>
      </c>
      <c r="BB11" s="16" t="s">
        <v>46805</v>
      </c>
      <c r="BC11" s="6">
        <f>B6L204C36</f>
        <v>1.6579898008258913</v>
      </c>
      <c r="BD11" s="16" t="s">
        <v>46806</v>
      </c>
      <c r="BE11" s="6">
        <f>B6L204C37</f>
        <v>4.5217903658887941</v>
      </c>
      <c r="BF11" s="16" t="s">
        <v>46807</v>
      </c>
      <c r="BG11" s="6">
        <f>B6L204C38</f>
        <v>3.6174322927110358</v>
      </c>
      <c r="BH11" s="16" t="s">
        <v>46808</v>
      </c>
      <c r="BI11" s="6">
        <f>B6L204C39</f>
        <v>0.75363172764813224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2.0287788663400983</v>
      </c>
      <c r="H12" s="16" t="s">
        <v>46810</v>
      </c>
      <c r="I12" s="6">
        <f>B3L821C3</f>
        <v>2.0304540420819492</v>
      </c>
      <c r="J12" s="16" t="s">
        <v>12157</v>
      </c>
      <c r="K12" s="6">
        <f>B3L839C3</f>
        <v>2.0293175074183978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740.87119133657779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278.31973784181366</v>
      </c>
      <c r="AZ12" s="16" t="s">
        <v>46816</v>
      </c>
      <c r="BA12" s="6">
        <f>B6L205C35</f>
        <v>3.0145269105925299</v>
      </c>
      <c r="BB12" s="16" t="s">
        <v>46817</v>
      </c>
      <c r="BC12" s="6">
        <f>B6L205C36</f>
        <v>1.6579898008258913</v>
      </c>
      <c r="BD12" s="16" t="s">
        <v>46818</v>
      </c>
      <c r="BE12" s="6">
        <f>B6L205C37</f>
        <v>4.5217903658887941</v>
      </c>
      <c r="BF12" s="16" t="s">
        <v>46819</v>
      </c>
      <c r="BG12" s="6">
        <f>B6L205C38</f>
        <v>3.6174322927110358</v>
      </c>
      <c r="BH12" s="16" t="s">
        <v>46820</v>
      </c>
      <c r="BI12" s="6">
        <f>B6L205C39</f>
        <v>0.75363172764813224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2.0712143611404432</v>
      </c>
      <c r="H13" s="16" t="s">
        <v>46822</v>
      </c>
      <c r="I13" s="6">
        <f>B3L822C3</f>
        <v>2.062404009896218</v>
      </c>
      <c r="J13" s="16" t="s">
        <v>12196</v>
      </c>
      <c r="K13" s="6">
        <f>B3L840C3</f>
        <v>2.0635674047632326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740.87119133657779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372.8392151721622</v>
      </c>
      <c r="AZ13" s="16" t="s">
        <v>46828</v>
      </c>
      <c r="BA13" s="6">
        <f>B6L206C35</f>
        <v>3.0145269105925299</v>
      </c>
      <c r="BB13" s="16" t="s">
        <v>46829</v>
      </c>
      <c r="BC13" s="6">
        <f>B6L206C36</f>
        <v>1.6579898008258913</v>
      </c>
      <c r="BD13" s="16" t="s">
        <v>46830</v>
      </c>
      <c r="BE13" s="6">
        <f>B6L206C37</f>
        <v>4.5217903658887941</v>
      </c>
      <c r="BF13" s="16" t="s">
        <v>46831</v>
      </c>
      <c r="BG13" s="6">
        <f>B6L206C38</f>
        <v>3.6174322927110354</v>
      </c>
      <c r="BH13" s="16" t="s">
        <v>46832</v>
      </c>
      <c r="BI13" s="6">
        <f>B6L206C39</f>
        <v>0.75363172764813235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2.0415730337078655</v>
      </c>
      <c r="H14" s="16" t="s">
        <v>46834</v>
      </c>
      <c r="I14" s="6">
        <f>B3L823C3</f>
        <v>2.0023192887514494</v>
      </c>
      <c r="J14" s="16" t="s">
        <v>12235</v>
      </c>
      <c r="K14" s="6">
        <f>B3L841C3</f>
        <v>2.0237635917222025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740.87119133657768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530.34837949068265</v>
      </c>
      <c r="AZ14" s="16" t="s">
        <v>46840</v>
      </c>
      <c r="BA14" s="6">
        <f>B6L207C35</f>
        <v>3.0145269105925294</v>
      </c>
      <c r="BB14" s="16" t="s">
        <v>46841</v>
      </c>
      <c r="BC14" s="6">
        <f>B6L207C36</f>
        <v>1.6579898008258913</v>
      </c>
      <c r="BD14" s="16" t="s">
        <v>46842</v>
      </c>
      <c r="BE14" s="6">
        <f>B6L207C37</f>
        <v>4.5217903658887941</v>
      </c>
      <c r="BF14" s="16" t="s">
        <v>46843</v>
      </c>
      <c r="BG14" s="6">
        <f>B6L207C38</f>
        <v>3.6174322927110363</v>
      </c>
      <c r="BH14" s="16" t="s">
        <v>46844</v>
      </c>
      <c r="BI14" s="6">
        <f>B6L207C39</f>
        <v>0.75363172764813224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2.0145449092817511</v>
      </c>
      <c r="H15" s="16" t="s">
        <v>46846</v>
      </c>
      <c r="I15" s="6">
        <f>B3L824C3</f>
        <v>2.0344703877544918</v>
      </c>
      <c r="J15" s="16" t="s">
        <v>12274</v>
      </c>
      <c r="K15" s="6">
        <f>B3L842C3</f>
        <v>2.0256299376299376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740.87119133657768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1260.4203565234145</v>
      </c>
      <c r="AZ15" s="16" t="s">
        <v>46852</v>
      </c>
      <c r="BA15" s="6">
        <f>B6L208C35</f>
        <v>3.0145269105925294</v>
      </c>
      <c r="BB15" s="16" t="s">
        <v>46853</v>
      </c>
      <c r="BC15" s="6">
        <f>B6L208C36</f>
        <v>1.6579898008258915</v>
      </c>
      <c r="BD15" s="16" t="s">
        <v>46854</v>
      </c>
      <c r="BE15" s="6">
        <f>B6L208C37</f>
        <v>4.5217903658887941</v>
      </c>
      <c r="BF15" s="16" t="s">
        <v>46855</v>
      </c>
      <c r="BG15" s="6">
        <f>B6L208C38</f>
        <v>3.6174322927110358</v>
      </c>
      <c r="BH15" s="16" t="s">
        <v>46856</v>
      </c>
      <c r="BI15" s="6">
        <f>B6L208C39</f>
        <v>0.75363172764813235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1.9537037037037037</v>
      </c>
      <c r="H16" s="16" t="s">
        <v>46858</v>
      </c>
      <c r="I16" s="6">
        <f>B3L825C3</f>
        <v>1.7405857740585775</v>
      </c>
      <c r="J16" s="16" t="s">
        <v>12313</v>
      </c>
      <c r="K16" s="6">
        <f>B3L843C3</f>
        <v>1.8069164265129682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740.87119133657779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260.31507876969243</v>
      </c>
      <c r="AZ16" s="16" t="s">
        <v>46864</v>
      </c>
      <c r="BA16" s="6">
        <f>B6L209C35</f>
        <v>3.0145269105925303</v>
      </c>
      <c r="BB16" s="16" t="s">
        <v>46865</v>
      </c>
      <c r="BC16" s="6">
        <f>B6L209C36</f>
        <v>1.6579898008258913</v>
      </c>
      <c r="BD16" s="16" t="s">
        <v>46866</v>
      </c>
      <c r="BE16" s="6">
        <f>B6L209C37</f>
        <v>4.5217903658887941</v>
      </c>
      <c r="BF16" s="16" t="s">
        <v>46867</v>
      </c>
      <c r="BG16" s="6">
        <f>B6L209C38</f>
        <v>3.6174322927110358</v>
      </c>
      <c r="BH16" s="16" t="s">
        <v>46868</v>
      </c>
      <c r="BI16" s="6">
        <f>B6L209C39</f>
        <v>0.75363172764813224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2.0666666666666664</v>
      </c>
      <c r="H17" s="16" t="s">
        <v>46870</v>
      </c>
      <c r="I17" s="6">
        <f>B3L826C3</f>
        <v>2.0476190476190474</v>
      </c>
      <c r="J17" s="16" t="s">
        <v>12352</v>
      </c>
      <c r="K17" s="6">
        <f>B3L844C3</f>
        <v>2.0606060606060606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740.87119133657791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532.25806451612902</v>
      </c>
      <c r="AZ17" s="16" t="s">
        <v>46876</v>
      </c>
      <c r="BA17" s="6">
        <f>B6L210C35</f>
        <v>3.0145269105925299</v>
      </c>
      <c r="BB17" s="16" t="s">
        <v>46877</v>
      </c>
      <c r="BC17" s="6">
        <f>B6L210C36</f>
        <v>1.6579898008258911</v>
      </c>
      <c r="BD17" s="16" t="s">
        <v>46878</v>
      </c>
      <c r="BE17" s="6">
        <f>B6L210C37</f>
        <v>4.5217903658887941</v>
      </c>
      <c r="BF17" s="16" t="s">
        <v>46879</v>
      </c>
      <c r="BG17" s="6">
        <f>B6L210C38</f>
        <v>3.6174322927110358</v>
      </c>
      <c r="BH17" s="16" t="s">
        <v>46880</v>
      </c>
      <c r="BI17" s="6">
        <f>B6L210C39</f>
        <v>0.75363172764813247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1.0583765112262522</v>
      </c>
      <c r="H18" s="16" t="s">
        <v>46882</v>
      </c>
      <c r="I18" s="6">
        <f>B3L827C3</f>
        <v>1.0540545107382437</v>
      </c>
      <c r="J18" s="16" t="s">
        <v>12391</v>
      </c>
      <c r="K18" s="6">
        <f>B3L845C3</f>
        <v>1.0544396730849148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740.87119133657768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199.45777228555275</v>
      </c>
      <c r="AZ18" s="16" t="s">
        <v>46888</v>
      </c>
      <c r="BA18" s="6">
        <f>B6L211C35</f>
        <v>3.0145269105925294</v>
      </c>
      <c r="BB18" s="16" t="s">
        <v>46889</v>
      </c>
      <c r="BC18" s="6">
        <f>B6L211C36</f>
        <v>1.6579898008258911</v>
      </c>
      <c r="BD18" s="16" t="s">
        <v>46890</v>
      </c>
      <c r="BE18" s="6">
        <f>B6L211C37</f>
        <v>4.5217903658887941</v>
      </c>
      <c r="BF18" s="16" t="s">
        <v>46891</v>
      </c>
      <c r="BG18" s="6">
        <f>B6L211C38</f>
        <v>3.6174322927110354</v>
      </c>
      <c r="BH18" s="16" t="s">
        <v>46892</v>
      </c>
      <c r="BI18" s="6">
        <f>B6L211C39</f>
        <v>0.75363172764813235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1.5400743494423792</v>
      </c>
      <c r="H19" s="16" t="s">
        <v>46894</v>
      </c>
      <c r="I19" s="6">
        <f>B3L828C3</f>
        <v>1.4899305373296241</v>
      </c>
      <c r="J19" s="16" t="s">
        <v>12430</v>
      </c>
      <c r="K19" s="6">
        <f>B3L846C3</f>
        <v>1.495209618334951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740.87119133657768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540.31894018379069</v>
      </c>
      <c r="AZ19" s="16" t="s">
        <v>46900</v>
      </c>
      <c r="BA19" s="6">
        <f>B6L212C35</f>
        <v>3.0145269105925303</v>
      </c>
      <c r="BB19" s="16" t="s">
        <v>46901</v>
      </c>
      <c r="BC19" s="6">
        <f>B6L212C36</f>
        <v>1.6579898008258915</v>
      </c>
      <c r="BD19" s="16" t="s">
        <v>46902</v>
      </c>
      <c r="BE19" s="6">
        <f>B6L212C37</f>
        <v>4.521790365888795</v>
      </c>
      <c r="BF19" s="16" t="s">
        <v>46903</v>
      </c>
      <c r="BG19" s="6">
        <f>B6L212C38</f>
        <v>3.6174322927110354</v>
      </c>
      <c r="BH19" s="16" t="s">
        <v>46904</v>
      </c>
      <c r="BI19" s="6">
        <f>B6L212C39</f>
        <v>0.75363172764813235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2.1067961165048543</v>
      </c>
      <c r="H20" s="16" t="s">
        <v>46906</v>
      </c>
      <c r="I20" s="6">
        <f>B3L829C3</f>
        <v>2.2222222222222223</v>
      </c>
      <c r="J20" s="16" t="s">
        <v>12469</v>
      </c>
      <c r="K20" s="6">
        <f>B3L847C3</f>
        <v>2.1239669421487601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740.87119133657779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310.25641025641028</v>
      </c>
      <c r="AZ20" s="16" t="s">
        <v>46912</v>
      </c>
      <c r="BA20" s="6">
        <f>B6L213C35</f>
        <v>3.0145269105925299</v>
      </c>
      <c r="BB20" s="16" t="s">
        <v>46913</v>
      </c>
      <c r="BC20" s="6">
        <f>B6L213C36</f>
        <v>1.6579898008258911</v>
      </c>
      <c r="BD20" s="16" t="s">
        <v>46914</v>
      </c>
      <c r="BE20" s="6">
        <f>B6L213C37</f>
        <v>4.5217903658887932</v>
      </c>
      <c r="BF20" s="16" t="s">
        <v>46915</v>
      </c>
      <c r="BG20" s="6">
        <f>B6L213C38</f>
        <v>3.6174322927110354</v>
      </c>
      <c r="BH20" s="16" t="s">
        <v>46916</v>
      </c>
      <c r="BI20" s="6">
        <f>B6L213C39</f>
        <v>0.75363172764813235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2.0877478577403963</v>
      </c>
      <c r="H21" s="16" t="s">
        <v>46918</v>
      </c>
      <c r="I21" s="6">
        <f>B3L830C3</f>
        <v>1.919182948490231</v>
      </c>
      <c r="J21" s="16" t="s">
        <v>12508</v>
      </c>
      <c r="K21" s="6">
        <f>B3L848C3</f>
        <v>2.0721687562842428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740.87119133657779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207.01682216925059</v>
      </c>
      <c r="AZ21" s="16" t="s">
        <v>46924</v>
      </c>
      <c r="BA21" s="6">
        <f>B6L214C35</f>
        <v>3.0145269105925299</v>
      </c>
      <c r="BB21" s="16" t="s">
        <v>46925</v>
      </c>
      <c r="BC21" s="6">
        <f>B6L214C36</f>
        <v>1.6579898008258913</v>
      </c>
      <c r="BD21" s="16" t="s">
        <v>46926</v>
      </c>
      <c r="BE21" s="6">
        <f>B6L214C37</f>
        <v>4.521790365888795</v>
      </c>
      <c r="BF21" s="16" t="s">
        <v>46927</v>
      </c>
      <c r="BG21" s="6">
        <f>B6L214C38</f>
        <v>3.6174322927110354</v>
      </c>
      <c r="BH21" s="16" t="s">
        <v>46928</v>
      </c>
      <c r="BI21" s="6">
        <f>B6L214C39</f>
        <v>0.75363172764813247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2.0431333896554964</v>
      </c>
      <c r="J22" s="16" t="s">
        <v>46930</v>
      </c>
      <c r="K22" s="6">
        <f>B3L849C3</f>
        <v>2.0431333896554964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2.0775368878030775</v>
      </c>
      <c r="J23" s="16" t="s">
        <v>46932</v>
      </c>
      <c r="K23" s="6">
        <f>B3L850C3</f>
        <v>2.0775368878030775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1.1515058859501606</v>
      </c>
      <c r="H24" s="16" t="s">
        <v>46934</v>
      </c>
      <c r="I24" s="6">
        <f>B3L833C3</f>
        <v>1.2175549227013833</v>
      </c>
      <c r="J24" s="16" t="s">
        <v>12547</v>
      </c>
      <c r="K24" s="6">
        <f>B3L852C3</f>
        <v>1.8150502847667798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740.87119133657768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335.79441363695992</v>
      </c>
      <c r="AZ24" s="16" t="s">
        <v>46940</v>
      </c>
      <c r="BA24" s="6">
        <f>B6L215C35</f>
        <v>3.0145269105925299</v>
      </c>
      <c r="BB24" s="16" t="s">
        <v>46941</v>
      </c>
      <c r="BC24" s="6">
        <f>B6L215C36</f>
        <v>1.6579898008258913</v>
      </c>
      <c r="BD24" s="16" t="s">
        <v>46942</v>
      </c>
      <c r="BE24" s="6">
        <f>B6L215C37</f>
        <v>4.5217903658887941</v>
      </c>
      <c r="BF24" s="16" t="s">
        <v>46943</v>
      </c>
      <c r="BG24" s="6">
        <f>B6L215C38</f>
        <v>3.6174322927110358</v>
      </c>
      <c r="BH24" s="16" t="s">
        <v>46944</v>
      </c>
      <c r="BI24" s="6">
        <f>B6L215C39</f>
        <v>0.75363172764813235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1.9143383631935988</v>
      </c>
      <c r="H25" s="16" t="s">
        <v>46946</v>
      </c>
      <c r="I25" s="6">
        <f>B3L834C3</f>
        <v>1.7996049860181584</v>
      </c>
      <c r="J25" s="16" t="s">
        <v>46947</v>
      </c>
      <c r="K25" s="6">
        <f>B3L853C3</f>
        <v>1.8281127600607237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740.87119133657768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297.46877540205725</v>
      </c>
      <c r="AZ25" s="16" t="s">
        <v>46953</v>
      </c>
      <c r="BA25" s="6">
        <f>IF(B6L216C3=0,0,B6L216C29/B6L216C3)</f>
        <v>3.0145269105925299</v>
      </c>
      <c r="BB25" s="16" t="s">
        <v>46954</v>
      </c>
      <c r="BC25" s="6">
        <f>IF(B6L216C8=0,0,B6L216C30/B6L216C8)</f>
        <v>1.6579898008258911</v>
      </c>
      <c r="BD25" s="16" t="s">
        <v>46955</v>
      </c>
      <c r="BE25" s="6">
        <f>IF(B6L216C13=0,0,B6L216C31/B6L216C13)</f>
        <v>4.5217903658887941</v>
      </c>
      <c r="BF25" s="16" t="s">
        <v>46956</v>
      </c>
      <c r="BG25" s="6">
        <f>IF(B6L216C18=0,0,B6L216C32/B6L216C18)</f>
        <v>3.6174322927110354</v>
      </c>
      <c r="BH25" s="16" t="s">
        <v>46957</v>
      </c>
      <c r="BI25" s="6">
        <f>IF(B6L216C24=0,0,B6L216C33/B6L216C24)</f>
        <v>0.75363172764813235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B54C3-9765-4448-B6E7-5FDB66226A2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70.902070902070903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5.05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2.5821049063273378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1.6407659205689868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2.1476566548353286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9686.0941997605514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3236.9008841321547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8229.1802220551199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74475.897648403901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74640.064190861915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149115.96183926583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15966.052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9.3395638345200069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1.1065045061521899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1.5228444127027605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78F89-FFB2-49D7-9EA7-2C66538C2312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2.2210347049364774E-3</v>
      </c>
    </row>
    <row r="9" spans="1:7" x14ac:dyDescent="0.2">
      <c r="A9" s="11">
        <f>CURRENT_YEAR</f>
        <v>2016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1.4244669547387452E-3</v>
      </c>
    </row>
    <row r="10" spans="1:7" x14ac:dyDescent="0.2">
      <c r="A10" s="11">
        <f>CURRENT_YEAR</f>
        <v>2016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3.3996636539352296E-3</v>
      </c>
    </row>
    <row r="11" spans="1:7" x14ac:dyDescent="0.2">
      <c r="A11" s="11">
        <f>CURRENT_YEAR</f>
        <v>2016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0.74081685436259381</v>
      </c>
    </row>
    <row r="15" spans="1:7" x14ac:dyDescent="0.2">
      <c r="A15" s="11">
        <f>CURRENT_YEAR</f>
        <v>2016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4.5600948771232297E-3</v>
      </c>
    </row>
    <row r="16" spans="1:7" x14ac:dyDescent="0.2">
      <c r="A16" s="11">
        <f>CURRENT_YEAR</f>
        <v>2016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5.7947848019966575E-4</v>
      </c>
    </row>
    <row r="17" spans="1:7" x14ac:dyDescent="0.2">
      <c r="A17" s="11">
        <f>CURRENT_YEAR</f>
        <v>2016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11.456353517694525</v>
      </c>
    </row>
    <row r="18" spans="1:7" x14ac:dyDescent="0.2">
      <c r="A18" s="11">
        <f>CURRENT_YEAR</f>
        <v>2016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4.1373164022878104</v>
      </c>
    </row>
    <row r="21" spans="1:7" x14ac:dyDescent="0.2">
      <c r="A21" s="11">
        <f>CURRENT_YEAR</f>
        <v>2016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1.1638647509687878</v>
      </c>
    </row>
    <row r="22" spans="1:7" x14ac:dyDescent="0.2">
      <c r="A22" s="11">
        <f>CURRENT_YEAR</f>
        <v>2016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1.2122850780483765</v>
      </c>
    </row>
    <row r="23" spans="1:7" x14ac:dyDescent="0.2">
      <c r="A23" s="11">
        <f>CURRENT_YEAR</f>
        <v>2016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0.75873828863546322</v>
      </c>
    </row>
    <row r="24" spans="1:7" x14ac:dyDescent="0.2">
      <c r="A24" s="11">
        <f>CURRENT_YEAR</f>
        <v>2016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24.77378255221014</v>
      </c>
    </row>
    <row r="33" spans="1:7" x14ac:dyDescent="0.2">
      <c r="A33" s="11">
        <f>CURRENT_YEAR</f>
        <v>2016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4.6858893037352152</v>
      </c>
    </row>
    <row r="39" spans="1:7" x14ac:dyDescent="0.2">
      <c r="A39" s="11">
        <f>CURRENT_YEAR</f>
        <v>2016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0.94115548969113583</v>
      </c>
    </row>
    <row r="40" spans="1:7" x14ac:dyDescent="0.2">
      <c r="A40" s="11">
        <f>CURRENT_YEAR</f>
        <v>2016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3.7552718966461094</v>
      </c>
    </row>
    <row r="41" spans="1:7" x14ac:dyDescent="0.2">
      <c r="A41" s="11">
        <f>CURRENT_YEAR</f>
        <v>2016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1.5688142179276237</v>
      </c>
    </row>
    <row r="45" spans="1:7" x14ac:dyDescent="0.2">
      <c r="A45" s="11">
        <f>CURRENT_YEAR</f>
        <v>2016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0.9312347177709871</v>
      </c>
    </row>
    <row r="46" spans="1:7" x14ac:dyDescent="0.2">
      <c r="A46" s="11">
        <f>CURRENT_YEAR</f>
        <v>2016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2.7068680289527398</v>
      </c>
    </row>
    <row r="47" spans="1:7" x14ac:dyDescent="0.2">
      <c r="A47" s="11">
        <f>CURRENT_YEAR</f>
        <v>2016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1.3949288718972084</v>
      </c>
    </row>
    <row r="48" spans="1:7" x14ac:dyDescent="0.2">
      <c r="A48" s="11">
        <f>CURRENT_YEAR</f>
        <v>2016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8.6459168456100924E-2</v>
      </c>
    </row>
    <row r="49" spans="1:7" x14ac:dyDescent="0.2">
      <c r="A49" s="11">
        <f>CURRENT_YEAR</f>
        <v>2016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0.25131532838879111</v>
      </c>
    </row>
    <row r="50" spans="1:7" x14ac:dyDescent="0.2">
      <c r="A50" s="11">
        <f>CURRENT_YEAR</f>
        <v>2016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5.4700962831336994</v>
      </c>
    </row>
    <row r="51" spans="1:7" x14ac:dyDescent="0.2">
      <c r="A51" s="11">
        <f>CURRENT_YEAR</f>
        <v>2016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-3.3751558105508277E-2</v>
      </c>
    </row>
    <row r="52" spans="1:7" x14ac:dyDescent="0.2">
      <c r="A52" s="11">
        <f>CURRENT_YEAR</f>
        <v>2016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2.6856430206540515E-3</v>
      </c>
    </row>
    <row r="53" spans="1:7" x14ac:dyDescent="0.2">
      <c r="A53" s="11">
        <f>CURRENT_YEAR</f>
        <v>2016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2016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2016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2.5115217636081817</v>
      </c>
    </row>
    <row r="63" spans="1:7" x14ac:dyDescent="0.2">
      <c r="A63" s="11">
        <f>CURRENT_YEAR</f>
        <v>2016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-7.0187759792035443E-3</v>
      </c>
    </row>
    <row r="64" spans="1:7" x14ac:dyDescent="0.2">
      <c r="A64" s="11">
        <f>CURRENT_YEAR</f>
        <v>2016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0.46062516377360241</v>
      </c>
    </row>
    <row r="65" spans="1:7" x14ac:dyDescent="0.2">
      <c r="A65" s="11">
        <f>CURRENT_YEAR</f>
        <v>2016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41.157436161577749</v>
      </c>
    </row>
    <row r="66" spans="1:7" x14ac:dyDescent="0.2">
      <c r="A66" s="11">
        <f>CURRENT_YEAR</f>
        <v>2016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0.16566953236618734</v>
      </c>
    </row>
    <row r="67" spans="1:7" x14ac:dyDescent="0.2">
      <c r="A67" s="11">
        <f>CURRENT_YEAR</f>
        <v>2016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2.4426535338178978</v>
      </c>
    </row>
    <row r="68" spans="1:7" x14ac:dyDescent="0.2">
      <c r="A68" s="11">
        <f>CURRENT_YEAR</f>
        <v>2016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2">
      <c r="A69" s="11">
        <f>CURRENT_YEAR</f>
        <v>2016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83.03175473149507</v>
      </c>
    </row>
    <row r="72" spans="1:7" x14ac:dyDescent="0.2">
      <c r="A72" s="11">
        <f>CURRENT_YEAR</f>
        <v>2016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2016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2016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2016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2016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2016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6.0835004225564288E-2</v>
      </c>
    </row>
    <row r="89" spans="1:7" x14ac:dyDescent="0.2">
      <c r="A89" s="11">
        <f>CURRENT_YEAR</f>
        <v>2016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1.4620672406983427E-2</v>
      </c>
    </row>
    <row r="90" spans="1:7" x14ac:dyDescent="0.2">
      <c r="A90" s="11">
        <f>CURRENT_YEAR</f>
        <v>2016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2016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0.15817101098646691</v>
      </c>
    </row>
    <row r="92" spans="1:7" x14ac:dyDescent="0.2">
      <c r="A92" s="11">
        <f>CURRENT_YEAR</f>
        <v>2016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3.8013748258156912E-2</v>
      </c>
    </row>
    <row r="93" spans="1:7" x14ac:dyDescent="0.2">
      <c r="A93" s="11">
        <f>CURRENT_YEAR</f>
        <v>2016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2016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55.140561119847504</v>
      </c>
    </row>
    <row r="95" spans="1:7" x14ac:dyDescent="0.2">
      <c r="A95" s="11">
        <f>CURRENT_YEAR</f>
        <v>2016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2.7126409148607595</v>
      </c>
    </row>
    <row r="96" spans="1:7" x14ac:dyDescent="0.2">
      <c r="A96" s="11">
        <f>CURRENT_YEAR</f>
        <v>2016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2016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55.140561119847504</v>
      </c>
    </row>
    <row r="98" spans="1:7" x14ac:dyDescent="0.2">
      <c r="A98" s="11">
        <f>CURRENT_YEAR</f>
        <v>2016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2.7126409148607595</v>
      </c>
    </row>
    <row r="99" spans="1:7" x14ac:dyDescent="0.2">
      <c r="A99" s="11">
        <f>CURRENT_YEAR</f>
        <v>2016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0.29877328257941899</v>
      </c>
    </row>
    <row r="100" spans="1:7" x14ac:dyDescent="0.2">
      <c r="A100" s="11">
        <f>CURRENT_YEAR</f>
        <v>2016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5.7754377762627221E-2</v>
      </c>
    </row>
    <row r="101" spans="1:7" x14ac:dyDescent="0.2">
      <c r="A101" s="11">
        <f>CURRENT_YEAR</f>
        <v>2016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8.5581649697426126E-2</v>
      </c>
    </row>
    <row r="102" spans="1:7" x14ac:dyDescent="0.2">
      <c r="A102" s="11">
        <f>CURRENT_YEAR</f>
        <v>2016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7.9987366100152044E-2</v>
      </c>
    </row>
    <row r="103" spans="1:7" x14ac:dyDescent="0.2">
      <c r="A103" s="11">
        <f>CURRENT_YEAR</f>
        <v>2016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0.15016138218283057</v>
      </c>
    </row>
    <row r="104" spans="1:7" x14ac:dyDescent="0.2">
      <c r="A104" s="11">
        <f>CURRENT_YEAR</f>
        <v>2016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0.22251228921330812</v>
      </c>
    </row>
    <row r="105" spans="1:7" x14ac:dyDescent="0.2">
      <c r="A105" s="11">
        <f>CURRENT_YEAR</f>
        <v>2016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0.20796715186039552</v>
      </c>
    </row>
    <row r="106" spans="1:7" x14ac:dyDescent="0.2">
      <c r="A106" s="11">
        <f>CURRENT_YEAR</f>
        <v>2016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4.9475959466191046</v>
      </c>
    </row>
    <row r="107" spans="1:7" x14ac:dyDescent="0.2">
      <c r="A107" s="11">
        <f>CURRENT_YEAR</f>
        <v>2016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26.06826145602809</v>
      </c>
    </row>
    <row r="108" spans="1:7" x14ac:dyDescent="0.2">
      <c r="A108" s="11">
        <f>CURRENT_YEAR</f>
        <v>2016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9.4797245881660324</v>
      </c>
    </row>
    <row r="109" spans="1:7" x14ac:dyDescent="0.2">
      <c r="A109" s="11">
        <f>CURRENT_YEAR</f>
        <v>2016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4.9475959466191046</v>
      </c>
    </row>
    <row r="110" spans="1:7" x14ac:dyDescent="0.2">
      <c r="A110" s="11">
        <f>CURRENT_YEAR</f>
        <v>2016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26.068261456028083</v>
      </c>
    </row>
    <row r="111" spans="1:7" x14ac:dyDescent="0.2">
      <c r="A111" s="11">
        <f>CURRENT_YEAR</f>
        <v>2016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9.4797245881660324</v>
      </c>
    </row>
    <row r="112" spans="1:7" x14ac:dyDescent="0.2">
      <c r="A112" s="11">
        <f>CURRENT_YEAR</f>
        <v>2016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0.33078934880102673</v>
      </c>
    </row>
    <row r="113" spans="1:7" x14ac:dyDescent="0.2">
      <c r="A113" s="11">
        <f>CURRENT_YEAR</f>
        <v>2016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1.2734659750969218E-2</v>
      </c>
    </row>
    <row r="114" spans="1:7" x14ac:dyDescent="0.2">
      <c r="A114" s="11">
        <f>CURRENT_YEAR</f>
        <v>2016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3.1777325362661188E-2</v>
      </c>
    </row>
    <row r="115" spans="1:7" x14ac:dyDescent="0.2">
      <c r="A115" s="11">
        <f>CURRENT_YEAR</f>
        <v>2016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1.3127978841060891E-2</v>
      </c>
    </row>
    <row r="116" spans="1:7" x14ac:dyDescent="0.2">
      <c r="A116" s="11">
        <f>CURRENT_YEAR</f>
        <v>2016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3.3110115352519967E-2</v>
      </c>
    </row>
    <row r="117" spans="1:7" x14ac:dyDescent="0.2">
      <c r="A117" s="11">
        <f>CURRENT_YEAR</f>
        <v>2016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8.262104594291908E-2</v>
      </c>
    </row>
    <row r="118" spans="1:7" x14ac:dyDescent="0.2">
      <c r="A118" s="11">
        <f>CURRENT_YEAR</f>
        <v>2016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3.4132744986758314E-2</v>
      </c>
    </row>
    <row r="119" spans="1:7" x14ac:dyDescent="0.2">
      <c r="A119" s="11">
        <f>CURRENT_YEAR</f>
        <v>2016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0.44893705370176096</v>
      </c>
    </row>
    <row r="120" spans="1:7" x14ac:dyDescent="0.2">
      <c r="A120" s="11">
        <f>CURRENT_YEAR</f>
        <v>2016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2.2385933296685829</v>
      </c>
    </row>
    <row r="121" spans="1:7" x14ac:dyDescent="0.2">
      <c r="A121" s="11">
        <f>CURRENT_YEAR</f>
        <v>2016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0.60713339676941169</v>
      </c>
    </row>
    <row r="122" spans="1:7" x14ac:dyDescent="0.2">
      <c r="A122" s="11">
        <f>CURRENT_YEAR</f>
        <v>2016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0.44893705370176079</v>
      </c>
    </row>
    <row r="123" spans="1:7" x14ac:dyDescent="0.2">
      <c r="A123" s="11">
        <f>CURRENT_YEAR</f>
        <v>2016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2.2385933296685834</v>
      </c>
    </row>
    <row r="124" spans="1:7" x14ac:dyDescent="0.2">
      <c r="A124" s="11">
        <f>CURRENT_YEAR</f>
        <v>2016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0.6071333967694118</v>
      </c>
    </row>
    <row r="125" spans="1:7" x14ac:dyDescent="0.2">
      <c r="A125" s="11">
        <f>CURRENT_YEAR</f>
        <v>2016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1.1233679496449505E-2</v>
      </c>
    </row>
    <row r="126" spans="1:7" x14ac:dyDescent="0.2">
      <c r="A126" s="11">
        <f>CURRENT_YEAR</f>
        <v>2016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6.6907513473381322E-2</v>
      </c>
    </row>
    <row r="127" spans="1:7" x14ac:dyDescent="0.2">
      <c r="A127" s="11">
        <f>CURRENT_YEAR</f>
        <v>2016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4.6223118941277778E-2</v>
      </c>
    </row>
    <row r="128" spans="1:7" x14ac:dyDescent="0.2">
      <c r="A128" s="11">
        <f>CURRENT_YEAR</f>
        <v>2016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9.4872088544030647E-2</v>
      </c>
    </row>
    <row r="129" spans="1:7" x14ac:dyDescent="0.2">
      <c r="A129" s="11">
        <f>CURRENT_YEAR</f>
        <v>2016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0.17395953503079134</v>
      </c>
    </row>
    <row r="130" spans="1:7" x14ac:dyDescent="0.2">
      <c r="A130" s="11">
        <f>CURRENT_YEAR</f>
        <v>2016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0.12018010924732243</v>
      </c>
    </row>
    <row r="131" spans="1:7" x14ac:dyDescent="0.2">
      <c r="A131" s="11">
        <f>CURRENT_YEAR</f>
        <v>2016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0.24666743021447948</v>
      </c>
    </row>
    <row r="132" spans="1:7" x14ac:dyDescent="0.2">
      <c r="A132" s="11">
        <f>CURRENT_YEAR</f>
        <v>2016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6.1521391345803389</v>
      </c>
    </row>
    <row r="133" spans="1:7" x14ac:dyDescent="0.2">
      <c r="A133" s="11">
        <f>CURRENT_YEAR</f>
        <v>2016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22.170386365093972</v>
      </c>
    </row>
    <row r="134" spans="1:7" x14ac:dyDescent="0.2">
      <c r="A134" s="11">
        <f>CURRENT_YEAR</f>
        <v>2016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12.450877243298139</v>
      </c>
    </row>
    <row r="135" spans="1:7" x14ac:dyDescent="0.2">
      <c r="A135" s="11">
        <f>CURRENT_YEAR</f>
        <v>2016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6.152139134580338</v>
      </c>
    </row>
    <row r="136" spans="1:7" x14ac:dyDescent="0.2">
      <c r="A136" s="11">
        <f>CURRENT_YEAR</f>
        <v>2016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22.170386365093968</v>
      </c>
    </row>
    <row r="137" spans="1:7" x14ac:dyDescent="0.2">
      <c r="A137" s="11">
        <f>CURRENT_YEAR</f>
        <v>2016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12.450877243298139</v>
      </c>
    </row>
    <row r="138" spans="1:7" x14ac:dyDescent="0.2">
      <c r="A138" s="11">
        <f>CURRENT_YEAR</f>
        <v>2016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2016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7.8376393622038049E-2</v>
      </c>
    </row>
    <row r="140" spans="1:7" x14ac:dyDescent="0.2">
      <c r="A140" s="11">
        <f>CURRENT_YEAR</f>
        <v>2016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3.6257332994088461E-2</v>
      </c>
    </row>
    <row r="141" spans="1:7" x14ac:dyDescent="0.2">
      <c r="A141" s="11">
        <f>CURRENT_YEAR</f>
        <v>2016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5.9230038528924098E-2</v>
      </c>
    </row>
    <row r="142" spans="1:7" x14ac:dyDescent="0.2">
      <c r="A142" s="11">
        <f>CURRENT_YEAR</f>
        <v>2016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0.20377862341729899</v>
      </c>
    </row>
    <row r="143" spans="1:7" x14ac:dyDescent="0.2">
      <c r="A143" s="11">
        <f>CURRENT_YEAR</f>
        <v>2016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9.4269065784630027E-2</v>
      </c>
    </row>
    <row r="144" spans="1:7" x14ac:dyDescent="0.2">
      <c r="A144" s="11">
        <f>CURRENT_YEAR</f>
        <v>2016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0.15399810017520252</v>
      </c>
    </row>
    <row r="145" spans="1:7" x14ac:dyDescent="0.2">
      <c r="A145" s="11">
        <f>CURRENT_YEAR</f>
        <v>2016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7.8785436682360253</v>
      </c>
    </row>
    <row r="146" spans="1:7" x14ac:dyDescent="0.2">
      <c r="A146" s="11">
        <f>CURRENT_YEAR</f>
        <v>2016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8.9517868592884593</v>
      </c>
    </row>
    <row r="147" spans="1:7" x14ac:dyDescent="0.2">
      <c r="A147" s="11">
        <f>CURRENT_YEAR</f>
        <v>2016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8.9194279785595096</v>
      </c>
    </row>
    <row r="148" spans="1:7" x14ac:dyDescent="0.2">
      <c r="A148" s="11">
        <f>CURRENT_YEAR</f>
        <v>2016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7.8785436682360261</v>
      </c>
    </row>
    <row r="149" spans="1:7" x14ac:dyDescent="0.2">
      <c r="A149" s="11">
        <f>CURRENT_YEAR</f>
        <v>2016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8.9517868592884611</v>
      </c>
    </row>
    <row r="150" spans="1:7" x14ac:dyDescent="0.2">
      <c r="A150" s="11">
        <f>CURRENT_YEAR</f>
        <v>2016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8.9194279785595096</v>
      </c>
    </row>
    <row r="151" spans="1:7" x14ac:dyDescent="0.2">
      <c r="A151" s="11">
        <f>CURRENT_YEAR</f>
        <v>2016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2016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6.9506245961142299E-2</v>
      </c>
    </row>
    <row r="153" spans="1:7" x14ac:dyDescent="0.2">
      <c r="A153" s="11">
        <f>CURRENT_YEAR</f>
        <v>2016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0.28327868896197111</v>
      </c>
    </row>
    <row r="154" spans="1:7" x14ac:dyDescent="0.2">
      <c r="A154" s="11">
        <f>CURRENT_YEAR</f>
        <v>2016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0.31466765751517173</v>
      </c>
    </row>
    <row r="155" spans="1:7" x14ac:dyDescent="0.2">
      <c r="A155" s="11">
        <f>CURRENT_YEAR</f>
        <v>2016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0.18071623949897014</v>
      </c>
    </row>
    <row r="156" spans="1:7" x14ac:dyDescent="0.2">
      <c r="A156" s="11">
        <f>CURRENT_YEAR</f>
        <v>2016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0.7365245913011248</v>
      </c>
    </row>
    <row r="157" spans="1:7" x14ac:dyDescent="0.2">
      <c r="A157" s="11">
        <f>CURRENT_YEAR</f>
        <v>2016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0.81813590953944659</v>
      </c>
    </row>
    <row r="158" spans="1:7" x14ac:dyDescent="0.2">
      <c r="A158" s="11">
        <f>CURRENT_YEAR</f>
        <v>2016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2.4286159123274005</v>
      </c>
    </row>
    <row r="159" spans="1:7" x14ac:dyDescent="0.2">
      <c r="A159" s="11">
        <f>CURRENT_YEAR</f>
        <v>2016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19.675466456843704</v>
      </c>
    </row>
    <row r="160" spans="1:7" x14ac:dyDescent="0.2">
      <c r="A160" s="11">
        <f>CURRENT_YEAR</f>
        <v>2016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16.249155486239083</v>
      </c>
    </row>
    <row r="161" spans="1:7" x14ac:dyDescent="0.2">
      <c r="A161" s="11">
        <f>CURRENT_YEAR</f>
        <v>2016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2.4286159123274005</v>
      </c>
    </row>
    <row r="162" spans="1:7" x14ac:dyDescent="0.2">
      <c r="A162" s="11">
        <f>CURRENT_YEAR</f>
        <v>2016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19.675466456843708</v>
      </c>
    </row>
    <row r="163" spans="1:7" x14ac:dyDescent="0.2">
      <c r="A163" s="11">
        <f>CURRENT_YEAR</f>
        <v>2016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16.249155486239083</v>
      </c>
    </row>
    <row r="164" spans="1:7" x14ac:dyDescent="0.2">
      <c r="A164" s="11">
        <f>CURRENT_YEAR</f>
        <v>2016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2016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2.8574073438845431E-2</v>
      </c>
    </row>
    <row r="166" spans="1:7" x14ac:dyDescent="0.2">
      <c r="A166" s="11">
        <f>CURRENT_YEAR</f>
        <v>2016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3.3441431909216157E-3</v>
      </c>
    </row>
    <row r="167" spans="1:7" x14ac:dyDescent="0.2">
      <c r="A167" s="11">
        <f>CURRENT_YEAR</f>
        <v>2016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2.6030881694505182E-3</v>
      </c>
    </row>
    <row r="168" spans="1:7" x14ac:dyDescent="0.2">
      <c r="A168" s="11">
        <f>CURRENT_YEAR</f>
        <v>2016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7.4292590940998104E-2</v>
      </c>
    </row>
    <row r="169" spans="1:7" x14ac:dyDescent="0.2">
      <c r="A169" s="11">
        <f>CURRENT_YEAR</f>
        <v>2016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8.694772296396194E-3</v>
      </c>
    </row>
    <row r="170" spans="1:7" x14ac:dyDescent="0.2">
      <c r="A170" s="11">
        <f>CURRENT_YEAR</f>
        <v>2016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6.7680292405713433E-3</v>
      </c>
    </row>
    <row r="171" spans="1:7" x14ac:dyDescent="0.2">
      <c r="A171" s="11">
        <f>CURRENT_YEAR</f>
        <v>2016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0.52925128146132994</v>
      </c>
    </row>
    <row r="172" spans="1:7" x14ac:dyDescent="0.2">
      <c r="A172" s="11">
        <f>CURRENT_YEAR</f>
        <v>2016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0.52828947564851114</v>
      </c>
    </row>
    <row r="173" spans="1:7" x14ac:dyDescent="0.2">
      <c r="A173" s="11">
        <f>CURRENT_YEAR</f>
        <v>2016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6.8943413562114753E-2</v>
      </c>
    </row>
    <row r="174" spans="1:7" x14ac:dyDescent="0.2">
      <c r="A174" s="11">
        <f>CURRENT_YEAR</f>
        <v>2016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0.52925128146132983</v>
      </c>
    </row>
    <row r="175" spans="1:7" x14ac:dyDescent="0.2">
      <c r="A175" s="11">
        <f>CURRENT_YEAR</f>
        <v>2016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0.52828947564851114</v>
      </c>
    </row>
    <row r="176" spans="1:7" x14ac:dyDescent="0.2">
      <c r="A176" s="11">
        <f>CURRENT_YEAR</f>
        <v>2016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6.8943413562114753E-2</v>
      </c>
    </row>
    <row r="177" spans="1:7" x14ac:dyDescent="0.2">
      <c r="A177" s="11">
        <f>CURRENT_YEAR</f>
        <v>2016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2016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2016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0.12273450660318162</v>
      </c>
    </row>
    <row r="180" spans="1:7" x14ac:dyDescent="0.2">
      <c r="A180" s="11">
        <f>CURRENT_YEAR</f>
        <v>2016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-2.3384950086121291E-4</v>
      </c>
    </row>
    <row r="181" spans="1:7" x14ac:dyDescent="0.2">
      <c r="A181" s="11">
        <f>CURRENT_YEAR</f>
        <v>2016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2016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0.31910971716827219</v>
      </c>
    </row>
    <row r="183" spans="1:7" x14ac:dyDescent="0.2">
      <c r="A183" s="11">
        <f>CURRENT_YEAR</f>
        <v>2016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-6.0800870223915327E-4</v>
      </c>
    </row>
    <row r="184" spans="1:7" x14ac:dyDescent="0.2">
      <c r="A184" s="11">
        <f>CURRENT_YEAR</f>
        <v>2016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2016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37.208844671970972</v>
      </c>
    </row>
    <row r="186" spans="1:7" x14ac:dyDescent="0.2">
      <c r="A186" s="11">
        <f>CURRENT_YEAR</f>
        <v>2016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-2.4909073831063038E-2</v>
      </c>
    </row>
    <row r="187" spans="1:7" x14ac:dyDescent="0.2">
      <c r="A187" s="11">
        <f>CURRENT_YEAR</f>
        <v>2016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2016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37.208844671970979</v>
      </c>
    </row>
    <row r="189" spans="1:7" x14ac:dyDescent="0.2">
      <c r="A189" s="11">
        <f>CURRENT_YEAR</f>
        <v>2016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-2.4909073831063045E-2</v>
      </c>
    </row>
    <row r="190" spans="1:7" x14ac:dyDescent="0.2">
      <c r="A190" s="11">
        <f>CURRENT_YEAR</f>
        <v>2016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2016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2016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1.4276203897616677</v>
      </c>
    </row>
    <row r="193" spans="1:7" x14ac:dyDescent="0.2">
      <c r="A193" s="11">
        <f>CURRENT_YEAR</f>
        <v>2016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0.72652203906572344</v>
      </c>
    </row>
    <row r="194" spans="1:7" x14ac:dyDescent="0.2">
      <c r="A194" s="11">
        <f>CURRENT_YEAR</f>
        <v>2016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2016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3.7118130133803455</v>
      </c>
    </row>
    <row r="196" spans="1:7" x14ac:dyDescent="0.2">
      <c r="A196" s="11">
        <f>CURRENT_YEAR</f>
        <v>2016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1.8889573015708898</v>
      </c>
    </row>
    <row r="197" spans="1:7" x14ac:dyDescent="0.2">
      <c r="A197" s="11">
        <f>CURRENT_YEAR</f>
        <v>2016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2016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279.09357597369791</v>
      </c>
    </row>
    <row r="199" spans="1:7" x14ac:dyDescent="0.2">
      <c r="A199" s="11">
        <f>CURRENT_YEAR</f>
        <v>2016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138.76429320721772</v>
      </c>
    </row>
    <row r="200" spans="1:7" x14ac:dyDescent="0.2">
      <c r="A200" s="11">
        <f>CURRENT_YEAR</f>
        <v>2016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2016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279.09357597369785</v>
      </c>
    </row>
    <row r="202" spans="1:7" x14ac:dyDescent="0.2">
      <c r="A202" s="11">
        <f>CURRENT_YEAR</f>
        <v>2016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138.76429320721775</v>
      </c>
    </row>
    <row r="203" spans="1:7" x14ac:dyDescent="0.2">
      <c r="A203" s="11">
        <f>CURRENT_YEAR</f>
        <v>2016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2016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-0.13028817925231148</v>
      </c>
    </row>
    <row r="206" spans="1:7" x14ac:dyDescent="0.2">
      <c r="A206" s="11">
        <f>CURRENT_YEAR</f>
        <v>2016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-1.6116525811266322E-4</v>
      </c>
    </row>
    <row r="207" spans="1:7" x14ac:dyDescent="0.2">
      <c r="A207" s="11">
        <f>CURRENT_YEAR</f>
        <v>2016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2016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-0.33874926605600975</v>
      </c>
    </row>
    <row r="209" spans="1:7" x14ac:dyDescent="0.2">
      <c r="A209" s="11">
        <f>CURRENT_YEAR</f>
        <v>2016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-4.1902967109292436E-4</v>
      </c>
    </row>
    <row r="210" spans="1:7" x14ac:dyDescent="0.2">
      <c r="A210" s="11">
        <f>CURRENT_YEAR</f>
        <v>2016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2016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-1.1323642742553437</v>
      </c>
    </row>
    <row r="212" spans="1:7" x14ac:dyDescent="0.2">
      <c r="A212" s="11">
        <f>CURRENT_YEAR</f>
        <v>2016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-1.9332749837303932E-3</v>
      </c>
    </row>
    <row r="213" spans="1:7" x14ac:dyDescent="0.2">
      <c r="A213" s="11">
        <f>CURRENT_YEAR</f>
        <v>2016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2016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-1.1323642742553437</v>
      </c>
    </row>
    <row r="215" spans="1:7" x14ac:dyDescent="0.2">
      <c r="A215" s="11">
        <f>CURRENT_YEAR</f>
        <v>2016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-1.9332749837303936E-3</v>
      </c>
    </row>
    <row r="216" spans="1:7" x14ac:dyDescent="0.2">
      <c r="A216" s="11">
        <f>CURRENT_YEAR</f>
        <v>2016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0.30027067936780188</v>
      </c>
    </row>
    <row r="217" spans="1:7" x14ac:dyDescent="0.2">
      <c r="A217" s="11">
        <f>CURRENT_YEAR</f>
        <v>2016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0.10512068708735567</v>
      </c>
    </row>
    <row r="218" spans="1:7" x14ac:dyDescent="0.2">
      <c r="A218" s="11">
        <f>CURRENT_YEAR</f>
        <v>2016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6.3443047588414833E-2</v>
      </c>
    </row>
    <row r="219" spans="1:7" x14ac:dyDescent="0.2">
      <c r="A219" s="11">
        <f>CURRENT_YEAR</f>
        <v>2016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4.9536273909268513E-2</v>
      </c>
    </row>
    <row r="220" spans="1:7" x14ac:dyDescent="0.2">
      <c r="A220" s="11">
        <f>CURRENT_YEAR</f>
        <v>2016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0.27331378642712434</v>
      </c>
    </row>
    <row r="221" spans="1:7" x14ac:dyDescent="0.2">
      <c r="A221" s="11">
        <f>CURRENT_YEAR</f>
        <v>2016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0.16495192372987852</v>
      </c>
    </row>
    <row r="222" spans="1:7" x14ac:dyDescent="0.2">
      <c r="A222" s="11">
        <f>CURRENT_YEAR</f>
        <v>2016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0.12879431216409812</v>
      </c>
    </row>
    <row r="223" spans="1:7" x14ac:dyDescent="0.2">
      <c r="A223" s="11">
        <f>CURRENT_YEAR</f>
        <v>2016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7.1533015190480658</v>
      </c>
    </row>
    <row r="224" spans="1:7" x14ac:dyDescent="0.2">
      <c r="A224" s="11">
        <f>CURRENT_YEAR</f>
        <v>2016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-108.98336624921959</v>
      </c>
    </row>
    <row r="225" spans="1:7" x14ac:dyDescent="0.2">
      <c r="A225" s="11">
        <f>CURRENT_YEAR</f>
        <v>2016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5.0497259511191173</v>
      </c>
    </row>
    <row r="226" spans="1:7" x14ac:dyDescent="0.2">
      <c r="A226" s="11">
        <f>CURRENT_YEAR</f>
        <v>2016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7.1533015190480658</v>
      </c>
    </row>
    <row r="227" spans="1:7" x14ac:dyDescent="0.2">
      <c r="A227" s="11">
        <f>CURRENT_YEAR</f>
        <v>2016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-108.98336624921957</v>
      </c>
    </row>
    <row r="228" spans="1:7" x14ac:dyDescent="0.2">
      <c r="A228" s="11">
        <f>CURRENT_YEAR</f>
        <v>2016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5.0497259511191164</v>
      </c>
    </row>
    <row r="229" spans="1:7" x14ac:dyDescent="0.2">
      <c r="A229" s="11">
        <f>CURRENT_YEAR</f>
        <v>2016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0.33181675827430246</v>
      </c>
    </row>
    <row r="230" spans="1:7" x14ac:dyDescent="0.2">
      <c r="A230" s="11">
        <f>CURRENT_YEAR</f>
        <v>2016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9.6491990271148589E-2</v>
      </c>
    </row>
    <row r="231" spans="1:7" x14ac:dyDescent="0.2">
      <c r="A231" s="11">
        <f>CURRENT_YEAR</f>
        <v>2016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5.228232329548292</v>
      </c>
    </row>
    <row r="232" spans="1:7" x14ac:dyDescent="0.2">
      <c r="A232" s="11">
        <f>CURRENT_YEAR</f>
        <v>2016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10.166460255078464</v>
      </c>
    </row>
    <row r="233" spans="1:7" x14ac:dyDescent="0.2">
      <c r="A233" s="11">
        <f>CURRENT_YEAR</f>
        <v>2016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0.25087917470498694</v>
      </c>
    </row>
    <row r="234" spans="1:7" x14ac:dyDescent="0.2">
      <c r="A234" s="11">
        <f>CURRENT_YEAR</f>
        <v>2016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13.593404056825538</v>
      </c>
    </row>
    <row r="235" spans="1:7" x14ac:dyDescent="0.2">
      <c r="A235" s="11">
        <f>CURRENT_YEAR</f>
        <v>2016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26.432796663204062</v>
      </c>
    </row>
    <row r="236" spans="1:7" x14ac:dyDescent="0.2">
      <c r="A236" s="11">
        <f>CURRENT_YEAR</f>
        <v>2016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13.514579409828025</v>
      </c>
    </row>
    <row r="237" spans="1:7" x14ac:dyDescent="0.2">
      <c r="A237" s="11">
        <f>CURRENT_YEAR</f>
        <v>2016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1433.7686810537605</v>
      </c>
    </row>
    <row r="238" spans="1:7" x14ac:dyDescent="0.2">
      <c r="A238" s="11">
        <f>CURRENT_YEAR</f>
        <v>2016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2772.4210187774938</v>
      </c>
    </row>
    <row r="239" spans="1:7" x14ac:dyDescent="0.2">
      <c r="A239" s="11">
        <f>CURRENT_YEAR</f>
        <v>2016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13.514579409828025</v>
      </c>
    </row>
    <row r="240" spans="1:7" x14ac:dyDescent="0.2">
      <c r="A240" s="11">
        <f>CURRENT_YEAR</f>
        <v>2016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1433.7686810537605</v>
      </c>
    </row>
    <row r="241" spans="1:7" x14ac:dyDescent="0.2">
      <c r="A241" s="11">
        <f>CURRENT_YEAR</f>
        <v>2016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2772.4210187774938</v>
      </c>
    </row>
    <row r="242" spans="1:7" x14ac:dyDescent="0.2">
      <c r="A242" s="11">
        <f>CURRENT_YEAR</f>
        <v>2016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0.1901667848998439</v>
      </c>
    </row>
    <row r="243" spans="1:7" x14ac:dyDescent="0.2">
      <c r="A243" s="11">
        <f>CURRENT_YEAR</f>
        <v>2016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5.5063108000267688E-2</v>
      </c>
    </row>
    <row r="244" spans="1:7" x14ac:dyDescent="0.2">
      <c r="A244" s="11">
        <f>CURRENT_YEAR</f>
        <v>2016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-1.0423889157752496E-2</v>
      </c>
    </row>
    <row r="245" spans="1:7" x14ac:dyDescent="0.2">
      <c r="A245" s="11">
        <f>CURRENT_YEAR</f>
        <v>2016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1.8829281622163199E-3</v>
      </c>
    </row>
    <row r="246" spans="1:7" x14ac:dyDescent="0.2">
      <c r="A246" s="11">
        <f>CURRENT_YEAR</f>
        <v>2016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0.14316408080069604</v>
      </c>
    </row>
    <row r="247" spans="1:7" x14ac:dyDescent="0.2">
      <c r="A247" s="11">
        <f>CURRENT_YEAR</f>
        <v>2016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-2.7102111810156478E-2</v>
      </c>
    </row>
    <row r="248" spans="1:7" x14ac:dyDescent="0.2">
      <c r="A248" s="11">
        <f>CURRENT_YEAR</f>
        <v>2016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4.895613221762434E-3</v>
      </c>
    </row>
    <row r="249" spans="1:7" x14ac:dyDescent="0.2">
      <c r="A249" s="11">
        <f>CURRENT_YEAR</f>
        <v>2016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6.3933076714341706</v>
      </c>
    </row>
    <row r="250" spans="1:7" x14ac:dyDescent="0.2">
      <c r="A250" s="11">
        <f>CURRENT_YEAR</f>
        <v>2016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14.055471202079922</v>
      </c>
    </row>
    <row r="251" spans="1:7" x14ac:dyDescent="0.2">
      <c r="A251" s="11">
        <f>CURRENT_YEAR</f>
        <v>2016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0.28075448632868277</v>
      </c>
    </row>
    <row r="252" spans="1:7" x14ac:dyDescent="0.2">
      <c r="A252" s="11">
        <f>CURRENT_YEAR</f>
        <v>2016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6.3933076714341706</v>
      </c>
    </row>
    <row r="253" spans="1:7" x14ac:dyDescent="0.2">
      <c r="A253" s="11">
        <f>CURRENT_YEAR</f>
        <v>2016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14.055471202079922</v>
      </c>
    </row>
    <row r="254" spans="1:7" x14ac:dyDescent="0.2">
      <c r="A254" s="11">
        <f>CURRENT_YEAR</f>
        <v>2016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0.28075448632868277</v>
      </c>
    </row>
    <row r="255" spans="1:7" x14ac:dyDescent="0.2">
      <c r="A255" s="11">
        <f>CURRENT_YEAR</f>
        <v>2016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0.35136918344355372</v>
      </c>
    </row>
    <row r="256" spans="1:7" x14ac:dyDescent="0.2">
      <c r="A256" s="11">
        <f>CURRENT_YEAR</f>
        <v>2016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2016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2016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5.837286341009653E-2</v>
      </c>
    </row>
    <row r="283" spans="1:7" x14ac:dyDescent="0.2">
      <c r="A283" s="11">
        <f>CURRENT_YEAR</f>
        <v>2016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1.8694668433107943E-2</v>
      </c>
    </row>
    <row r="284" spans="1:7" x14ac:dyDescent="0.2">
      <c r="A284" s="11">
        <f>CURRENT_YEAR</f>
        <v>2016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5.482199831493834E-3</v>
      </c>
    </row>
    <row r="285" spans="1:7" x14ac:dyDescent="0.2">
      <c r="A285" s="11">
        <f>CURRENT_YEAR</f>
        <v>2016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0.15176944486625069</v>
      </c>
    </row>
    <row r="286" spans="1:7" x14ac:dyDescent="0.2">
      <c r="A286" s="11">
        <f>CURRENT_YEAR</f>
        <v>2016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4.8606137926080782E-2</v>
      </c>
    </row>
    <row r="287" spans="1:7" x14ac:dyDescent="0.2">
      <c r="A287" s="11">
        <f>CURRENT_YEAR</f>
        <v>2016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1.4253719561883994E-2</v>
      </c>
    </row>
    <row r="288" spans="1:7" x14ac:dyDescent="0.2">
      <c r="A288" s="11">
        <f>CURRENT_YEAR</f>
        <v>2016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7.162888395365453</v>
      </c>
    </row>
    <row r="289" spans="1:7" x14ac:dyDescent="0.2">
      <c r="A289" s="11">
        <f>CURRENT_YEAR</f>
        <v>2016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4.4425091364791083</v>
      </c>
    </row>
    <row r="290" spans="1:7" x14ac:dyDescent="0.2">
      <c r="A290" s="11">
        <f>CURRENT_YEAR</f>
        <v>2016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0.98642027251921538</v>
      </c>
    </row>
    <row r="291" spans="1:7" x14ac:dyDescent="0.2">
      <c r="A291" s="11">
        <f>CURRENT_YEAR</f>
        <v>2016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7.1628883953654503</v>
      </c>
    </row>
    <row r="292" spans="1:7" x14ac:dyDescent="0.2">
      <c r="A292" s="11">
        <f>CURRENT_YEAR</f>
        <v>2016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4.4425091364791074</v>
      </c>
    </row>
    <row r="293" spans="1:7" x14ac:dyDescent="0.2">
      <c r="A293" s="11">
        <f>CURRENT_YEAR</f>
        <v>2016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0.98642027251921538</v>
      </c>
    </row>
    <row r="294" spans="1:7" x14ac:dyDescent="0.2">
      <c r="A294" s="11">
        <f>CURRENT_YEAR</f>
        <v>2016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2016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5.3726389233357964E-2</v>
      </c>
    </row>
    <row r="297" spans="1:7" x14ac:dyDescent="0.2">
      <c r="A297" s="11">
        <f>CURRENT_YEAR</f>
        <v>2016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3.4283752376434599E-2</v>
      </c>
    </row>
    <row r="298" spans="1:7" x14ac:dyDescent="0.2">
      <c r="A298" s="11">
        <f>CURRENT_YEAR</f>
        <v>2016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2016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0.13968861200673074</v>
      </c>
    </row>
    <row r="300" spans="1:7" x14ac:dyDescent="0.2">
      <c r="A300" s="11">
        <f>CURRENT_YEAR</f>
        <v>2016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8.9137756178729918E-2</v>
      </c>
    </row>
    <row r="301" spans="1:7" x14ac:dyDescent="0.2">
      <c r="A301" s="11">
        <f>CURRENT_YEAR</f>
        <v>2016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2016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-81.02613831216479</v>
      </c>
    </row>
    <row r="303" spans="1:7" x14ac:dyDescent="0.2">
      <c r="A303" s="11">
        <f>CURRENT_YEAR</f>
        <v>2016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3.539622806334584</v>
      </c>
    </row>
    <row r="304" spans="1:7" x14ac:dyDescent="0.2">
      <c r="A304" s="11">
        <f>CURRENT_YEAR</f>
        <v>2016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2016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-81.026138312164775</v>
      </c>
    </row>
    <row r="306" spans="1:7" x14ac:dyDescent="0.2">
      <c r="A306" s="11">
        <f>CURRENT_YEAR</f>
        <v>2016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3.5396228063345836</v>
      </c>
    </row>
    <row r="307" spans="1:7" x14ac:dyDescent="0.2">
      <c r="A307" s="11">
        <f>CURRENT_YEAR</f>
        <v>2016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0.185611674067369</v>
      </c>
    </row>
    <row r="308" spans="1:7" x14ac:dyDescent="0.2">
      <c r="A308" s="11">
        <f>CURRENT_YEAR</f>
        <v>2016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-1.9948165459628962E-5</v>
      </c>
    </row>
    <row r="310" spans="1:7" x14ac:dyDescent="0.2">
      <c r="A310" s="11">
        <f>CURRENT_YEAR</f>
        <v>2016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9.1060560163731744E-6</v>
      </c>
    </row>
    <row r="311" spans="1:7" x14ac:dyDescent="0.2">
      <c r="A311" s="11">
        <f>CURRENT_YEAR</f>
        <v>2016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-5.1865230195035341E-5</v>
      </c>
    </row>
    <row r="313" spans="1:7" x14ac:dyDescent="0.2">
      <c r="A313" s="11">
        <f>CURRENT_YEAR</f>
        <v>2016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2.3675745642570277E-5</v>
      </c>
    </row>
    <row r="314" spans="1:7" x14ac:dyDescent="0.2">
      <c r="A314" s="11">
        <f>CURRENT_YEAR</f>
        <v>2016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-1.2037504229518655E-3</v>
      </c>
    </row>
    <row r="316" spans="1:7" x14ac:dyDescent="0.2">
      <c r="A316" s="11">
        <f>CURRENT_YEAR</f>
        <v>2016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5.4949508030281171E-4</v>
      </c>
    </row>
    <row r="317" spans="1:7" x14ac:dyDescent="0.2">
      <c r="A317" s="11">
        <f>CURRENT_YEAR</f>
        <v>2016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-1.2037504229518653E-3</v>
      </c>
    </row>
    <row r="319" spans="1:7" x14ac:dyDescent="0.2">
      <c r="A319" s="11">
        <f>CURRENT_YEAR</f>
        <v>2016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5.4949508030281171E-4</v>
      </c>
    </row>
    <row r="320" spans="1:7" x14ac:dyDescent="0.2">
      <c r="A320" s="11">
        <f>CURRENT_YEAR</f>
        <v>2016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5.9812310493196977E-2</v>
      </c>
    </row>
    <row r="322" spans="1:7" x14ac:dyDescent="0.2">
      <c r="A322" s="11">
        <f>CURRENT_YEAR</f>
        <v>2016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4.1297554015478868E-2</v>
      </c>
    </row>
    <row r="323" spans="1:7" x14ac:dyDescent="0.2">
      <c r="A323" s="11">
        <f>CURRENT_YEAR</f>
        <v>2016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5.3984934498145593E-2</v>
      </c>
    </row>
    <row r="324" spans="1:7" x14ac:dyDescent="0.2">
      <c r="A324" s="11">
        <f>CURRENT_YEAR</f>
        <v>2016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8.6533864255895196E-2</v>
      </c>
    </row>
    <row r="325" spans="1:7" x14ac:dyDescent="0.2">
      <c r="A325" s="11">
        <f>CURRENT_YEAR</f>
        <v>2016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2.7735805280782937E-2</v>
      </c>
    </row>
    <row r="326" spans="1:7" x14ac:dyDescent="0.2">
      <c r="A326" s="11">
        <f>CURRENT_YEAR</f>
        <v>2016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6.9802478618772021E-2</v>
      </c>
    </row>
    <row r="327" spans="1:7" x14ac:dyDescent="0.2">
      <c r="A327" s="11">
        <f>CURRENT_YEAR</f>
        <v>2016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5.1937218953087738</v>
      </c>
    </row>
    <row r="328" spans="1:7" x14ac:dyDescent="0.2">
      <c r="A328" s="11">
        <f>CURRENT_YEAR</f>
        <v>2016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11.679694155509669</v>
      </c>
    </row>
    <row r="329" spans="1:7" x14ac:dyDescent="0.2">
      <c r="A329" s="11">
        <f>CURRENT_YEAR</f>
        <v>2016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6.9020511191052938</v>
      </c>
    </row>
    <row r="330" spans="1:7" x14ac:dyDescent="0.2">
      <c r="A330" s="11">
        <f>CURRENT_YEAR</f>
        <v>2016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2.1041016540295594</v>
      </c>
    </row>
    <row r="331" spans="1:7" x14ac:dyDescent="0.2">
      <c r="A331" s="11">
        <f>CURRENT_YEAR</f>
        <v>2016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4.2641901698358398</v>
      </c>
    </row>
    <row r="332" spans="1:7" x14ac:dyDescent="0.2">
      <c r="A332" s="11">
        <f>CURRENT_YEAR</f>
        <v>2016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2.8019436357849163</v>
      </c>
    </row>
    <row r="333" spans="1:7" x14ac:dyDescent="0.2">
      <c r="A333" s="11">
        <f>CURRENT_YEAR</f>
        <v>2016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5.2433157714337347E-2</v>
      </c>
    </row>
    <row r="334" spans="1:7" x14ac:dyDescent="0.2">
      <c r="A334" s="11">
        <f>CURRENT_YEAR</f>
        <v>2016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0.10512068708735567</v>
      </c>
    </row>
    <row r="335" spans="1:7" x14ac:dyDescent="0.2">
      <c r="A335" s="11">
        <f>CURRENT_YEAR</f>
        <v>2016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6.3443047588414833E-2</v>
      </c>
    </row>
    <row r="336" spans="1:7" x14ac:dyDescent="0.2">
      <c r="A336" s="11">
        <f>CURRENT_YEAR</f>
        <v>2016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4.9536273909268513E-2</v>
      </c>
    </row>
    <row r="337" spans="1:7" x14ac:dyDescent="0.2">
      <c r="A337" s="11">
        <f>CURRENT_YEAR</f>
        <v>2016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0.27331378642712434</v>
      </c>
    </row>
    <row r="338" spans="1:7" x14ac:dyDescent="0.2">
      <c r="A338" s="11">
        <f>CURRENT_YEAR</f>
        <v>2016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0.16495192372987852</v>
      </c>
    </row>
    <row r="339" spans="1:7" x14ac:dyDescent="0.2">
      <c r="A339" s="11">
        <f>CURRENT_YEAR</f>
        <v>2016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0.12879431216409812</v>
      </c>
    </row>
    <row r="340" spans="1:7" x14ac:dyDescent="0.2">
      <c r="A340" s="11">
        <f>CURRENT_YEAR</f>
        <v>2016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7.1533015190480658</v>
      </c>
    </row>
    <row r="341" spans="1:7" x14ac:dyDescent="0.2">
      <c r="A341" s="11">
        <f>CURRENT_YEAR</f>
        <v>2016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-108.98336624921959</v>
      </c>
    </row>
    <row r="342" spans="1:7" x14ac:dyDescent="0.2">
      <c r="A342" s="11">
        <f>CURRENT_YEAR</f>
        <v>2016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5.0497259511191173</v>
      </c>
    </row>
    <row r="343" spans="1:7" x14ac:dyDescent="0.2">
      <c r="A343" s="11">
        <f>CURRENT_YEAR</f>
        <v>2016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7.1533015190480658</v>
      </c>
    </row>
    <row r="344" spans="1:7" x14ac:dyDescent="0.2">
      <c r="A344" s="11">
        <f>CURRENT_YEAR</f>
        <v>2016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-108.98336624921957</v>
      </c>
    </row>
    <row r="345" spans="1:7" x14ac:dyDescent="0.2">
      <c r="A345" s="11">
        <f>CURRENT_YEAR</f>
        <v>2016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5.0497259511191164</v>
      </c>
    </row>
    <row r="346" spans="1:7" x14ac:dyDescent="0.2">
      <c r="A346" s="11">
        <f>CURRENT_YEAR</f>
        <v>2016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0.33181675827430246</v>
      </c>
    </row>
    <row r="347" spans="1:7" x14ac:dyDescent="0.2">
      <c r="A347" s="11">
        <f>CURRENT_YEAR</f>
        <v>2016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1.9646182495344506</v>
      </c>
    </row>
    <row r="460" spans="1:7" x14ac:dyDescent="0.2">
      <c r="A460" s="11">
        <f>CURRENT_YEAR</f>
        <v>2016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1.9224211423699915</v>
      </c>
    </row>
    <row r="461" spans="1:7" x14ac:dyDescent="0.2">
      <c r="A461" s="11">
        <f>CURRENT_YEAR</f>
        <v>2016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1.9468390804597702</v>
      </c>
    </row>
    <row r="462" spans="1:7" x14ac:dyDescent="0.2">
      <c r="A462" s="11">
        <f>CURRENT_YEAR</f>
        <v>2016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740.87119133657779</v>
      </c>
    </row>
    <row r="480" spans="1:7" x14ac:dyDescent="0.2">
      <c r="A480" s="11">
        <f>CURRENT_YEAR</f>
        <v>2016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198.03419904654967</v>
      </c>
    </row>
    <row r="482" spans="1:7" x14ac:dyDescent="0.2">
      <c r="A482" s="11">
        <f>CURRENT_YEAR</f>
        <v>2016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3.0145269105925299</v>
      </c>
    </row>
    <row r="483" spans="1:7" x14ac:dyDescent="0.2">
      <c r="A483" s="11">
        <f>CURRENT_YEAR</f>
        <v>2016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1.6579898008258913</v>
      </c>
    </row>
    <row r="484" spans="1:7" x14ac:dyDescent="0.2">
      <c r="A484" s="11">
        <f>CURRENT_YEAR</f>
        <v>2016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4.521790365888795</v>
      </c>
    </row>
    <row r="485" spans="1:7" x14ac:dyDescent="0.2">
      <c r="A485" s="11">
        <f>CURRENT_YEAR</f>
        <v>2016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3.6174322927110358</v>
      </c>
    </row>
    <row r="486" spans="1:7" x14ac:dyDescent="0.2">
      <c r="A486" s="11">
        <f>CURRENT_YEAR</f>
        <v>2016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0.75363172764813224</v>
      </c>
    </row>
    <row r="487" spans="1:7" x14ac:dyDescent="0.2">
      <c r="A487" s="11">
        <f>CURRENT_YEAR</f>
        <v>2016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1.8230933143922579</v>
      </c>
    </row>
    <row r="489" spans="1:7" x14ac:dyDescent="0.2">
      <c r="A489" s="11">
        <f>CURRENT_YEAR</f>
        <v>2016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1.8043949546708711</v>
      </c>
    </row>
    <row r="490" spans="1:7" x14ac:dyDescent="0.2">
      <c r="A490" s="11">
        <f>CURRENT_YEAR</f>
        <v>2016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1.8196557971014493</v>
      </c>
    </row>
    <row r="491" spans="1:7" x14ac:dyDescent="0.2">
      <c r="A491" s="11">
        <f>CURRENT_YEAR</f>
        <v>2016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740.87119133657768</v>
      </c>
    </row>
    <row r="509" spans="1:7" x14ac:dyDescent="0.2">
      <c r="A509" s="11">
        <f>CURRENT_YEAR</f>
        <v>2016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175.49211049671396</v>
      </c>
    </row>
    <row r="511" spans="1:7" x14ac:dyDescent="0.2">
      <c r="A511" s="11">
        <f>CURRENT_YEAR</f>
        <v>2016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3.0145269105925294</v>
      </c>
    </row>
    <row r="512" spans="1:7" x14ac:dyDescent="0.2">
      <c r="A512" s="11">
        <f>CURRENT_YEAR</f>
        <v>2016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1.6579898008258913</v>
      </c>
    </row>
    <row r="513" spans="1:7" x14ac:dyDescent="0.2">
      <c r="A513" s="11">
        <f>CURRENT_YEAR</f>
        <v>2016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4.5217903658887941</v>
      </c>
    </row>
    <row r="514" spans="1:7" x14ac:dyDescent="0.2">
      <c r="A514" s="11">
        <f>CURRENT_YEAR</f>
        <v>2016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3.6174322927110349</v>
      </c>
    </row>
    <row r="515" spans="1:7" x14ac:dyDescent="0.2">
      <c r="A515" s="11">
        <f>CURRENT_YEAR</f>
        <v>2016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0.75363172764813224</v>
      </c>
    </row>
    <row r="516" spans="1:7" x14ac:dyDescent="0.2">
      <c r="A516" s="11">
        <f>CURRENT_YEAR</f>
        <v>2016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1.9671361502347418</v>
      </c>
    </row>
    <row r="518" spans="1:7" x14ac:dyDescent="0.2">
      <c r="A518" s="11">
        <f>CURRENT_YEAR</f>
        <v>2016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2.0648189539561912</v>
      </c>
    </row>
    <row r="519" spans="1:7" x14ac:dyDescent="0.2">
      <c r="A519" s="11">
        <f>CURRENT_YEAR</f>
        <v>2016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2.0266004490101368</v>
      </c>
    </row>
    <row r="520" spans="1:7" x14ac:dyDescent="0.2">
      <c r="A520" s="11">
        <f>CURRENT_YEAR</f>
        <v>2016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740.87119133657768</v>
      </c>
    </row>
    <row r="538" spans="1:7" x14ac:dyDescent="0.2">
      <c r="A538" s="11">
        <f>CURRENT_YEAR</f>
        <v>2016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61.548609413685291</v>
      </c>
    </row>
    <row r="540" spans="1:7" x14ac:dyDescent="0.2">
      <c r="A540" s="11">
        <f>CURRENT_YEAR</f>
        <v>2016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3.0145269105925294</v>
      </c>
    </row>
    <row r="541" spans="1:7" x14ac:dyDescent="0.2">
      <c r="A541" s="11">
        <f>CURRENT_YEAR</f>
        <v>2016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1.6579898008258913</v>
      </c>
    </row>
    <row r="542" spans="1:7" x14ac:dyDescent="0.2">
      <c r="A542" s="11">
        <f>CURRENT_YEAR</f>
        <v>2016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4.5217903658887941</v>
      </c>
    </row>
    <row r="543" spans="1:7" x14ac:dyDescent="0.2">
      <c r="A543" s="11">
        <f>CURRENT_YEAR</f>
        <v>2016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3.6174322927110358</v>
      </c>
    </row>
    <row r="544" spans="1:7" x14ac:dyDescent="0.2">
      <c r="A544" s="11">
        <f>CURRENT_YEAR</f>
        <v>2016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0.75363172764813224</v>
      </c>
    </row>
    <row r="545" spans="1:7" x14ac:dyDescent="0.2">
      <c r="A545" s="11">
        <f>CURRENT_YEAR</f>
        <v>2016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2.0287788663400983</v>
      </c>
    </row>
    <row r="547" spans="1:7" x14ac:dyDescent="0.2">
      <c r="A547" s="11">
        <f>CURRENT_YEAR</f>
        <v>2016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2.0304540420819492</v>
      </c>
    </row>
    <row r="548" spans="1:7" x14ac:dyDescent="0.2">
      <c r="A548" s="11">
        <f>CURRENT_YEAR</f>
        <v>2016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2.0293175074183978</v>
      </c>
    </row>
    <row r="549" spans="1:7" x14ac:dyDescent="0.2">
      <c r="A549" s="11">
        <f>CURRENT_YEAR</f>
        <v>2016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740.87119133657779</v>
      </c>
    </row>
    <row r="567" spans="1:7" x14ac:dyDescent="0.2">
      <c r="A567" s="11">
        <f>CURRENT_YEAR</f>
        <v>2016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278.31973784181366</v>
      </c>
    </row>
    <row r="569" spans="1:7" x14ac:dyDescent="0.2">
      <c r="A569" s="11">
        <f>CURRENT_YEAR</f>
        <v>2016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3.0145269105925299</v>
      </c>
    </row>
    <row r="570" spans="1:7" x14ac:dyDescent="0.2">
      <c r="A570" s="11">
        <f>CURRENT_YEAR</f>
        <v>2016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1.6579898008258913</v>
      </c>
    </row>
    <row r="571" spans="1:7" x14ac:dyDescent="0.2">
      <c r="A571" s="11">
        <f>CURRENT_YEAR</f>
        <v>2016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4.5217903658887941</v>
      </c>
    </row>
    <row r="572" spans="1:7" x14ac:dyDescent="0.2">
      <c r="A572" s="11">
        <f>CURRENT_YEAR</f>
        <v>2016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3.6174322927110358</v>
      </c>
    </row>
    <row r="573" spans="1:7" x14ac:dyDescent="0.2">
      <c r="A573" s="11">
        <f>CURRENT_YEAR</f>
        <v>2016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0.75363172764813224</v>
      </c>
    </row>
    <row r="574" spans="1:7" x14ac:dyDescent="0.2">
      <c r="A574" s="11">
        <f>CURRENT_YEAR</f>
        <v>2016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2.0712143611404432</v>
      </c>
    </row>
    <row r="576" spans="1:7" x14ac:dyDescent="0.2">
      <c r="A576" s="11">
        <f>CURRENT_YEAR</f>
        <v>2016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2.062404009896218</v>
      </c>
    </row>
    <row r="577" spans="1:7" x14ac:dyDescent="0.2">
      <c r="A577" s="11">
        <f>CURRENT_YEAR</f>
        <v>2016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2.0635674047632326</v>
      </c>
    </row>
    <row r="578" spans="1:7" x14ac:dyDescent="0.2">
      <c r="A578" s="11">
        <f>CURRENT_YEAR</f>
        <v>2016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740.87119133657779</v>
      </c>
    </row>
    <row r="596" spans="1:7" x14ac:dyDescent="0.2">
      <c r="A596" s="11">
        <f>CURRENT_YEAR</f>
        <v>2016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372.8392151721622</v>
      </c>
    </row>
    <row r="598" spans="1:7" x14ac:dyDescent="0.2">
      <c r="A598" s="11">
        <f>CURRENT_YEAR</f>
        <v>2016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3.0145269105925299</v>
      </c>
    </row>
    <row r="599" spans="1:7" x14ac:dyDescent="0.2">
      <c r="A599" s="11">
        <f>CURRENT_YEAR</f>
        <v>2016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1.6579898008258913</v>
      </c>
    </row>
    <row r="600" spans="1:7" x14ac:dyDescent="0.2">
      <c r="A600" s="11">
        <f>CURRENT_YEAR</f>
        <v>2016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4.5217903658887941</v>
      </c>
    </row>
    <row r="601" spans="1:7" x14ac:dyDescent="0.2">
      <c r="A601" s="11">
        <f>CURRENT_YEAR</f>
        <v>2016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3.6174322927110354</v>
      </c>
    </row>
    <row r="602" spans="1:7" x14ac:dyDescent="0.2">
      <c r="A602" s="11">
        <f>CURRENT_YEAR</f>
        <v>2016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0.75363172764813235</v>
      </c>
    </row>
    <row r="603" spans="1:7" x14ac:dyDescent="0.2">
      <c r="A603" s="11">
        <f>CURRENT_YEAR</f>
        <v>2016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2.0415730337078655</v>
      </c>
    </row>
    <row r="605" spans="1:7" x14ac:dyDescent="0.2">
      <c r="A605" s="11">
        <f>CURRENT_YEAR</f>
        <v>2016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2.0023192887514494</v>
      </c>
    </row>
    <row r="606" spans="1:7" x14ac:dyDescent="0.2">
      <c r="A606" s="11">
        <f>CURRENT_YEAR</f>
        <v>2016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2.0237635917222025</v>
      </c>
    </row>
    <row r="607" spans="1:7" x14ac:dyDescent="0.2">
      <c r="A607" s="11">
        <f>CURRENT_YEAR</f>
        <v>2016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740.87119133657768</v>
      </c>
    </row>
    <row r="625" spans="1:7" x14ac:dyDescent="0.2">
      <c r="A625" s="11">
        <f>CURRENT_YEAR</f>
        <v>2016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530.34837949068265</v>
      </c>
    </row>
    <row r="627" spans="1:7" x14ac:dyDescent="0.2">
      <c r="A627" s="11">
        <f>CURRENT_YEAR</f>
        <v>2016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3.0145269105925294</v>
      </c>
    </row>
    <row r="628" spans="1:7" x14ac:dyDescent="0.2">
      <c r="A628" s="11">
        <f>CURRENT_YEAR</f>
        <v>2016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1.6579898008258913</v>
      </c>
    </row>
    <row r="629" spans="1:7" x14ac:dyDescent="0.2">
      <c r="A629" s="11">
        <f>CURRENT_YEAR</f>
        <v>2016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4.5217903658887941</v>
      </c>
    </row>
    <row r="630" spans="1:7" x14ac:dyDescent="0.2">
      <c r="A630" s="11">
        <f>CURRENT_YEAR</f>
        <v>2016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3.6174322927110363</v>
      </c>
    </row>
    <row r="631" spans="1:7" x14ac:dyDescent="0.2">
      <c r="A631" s="11">
        <f>CURRENT_YEAR</f>
        <v>2016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0.75363172764813224</v>
      </c>
    </row>
    <row r="632" spans="1:7" x14ac:dyDescent="0.2">
      <c r="A632" s="11">
        <f>CURRENT_YEAR</f>
        <v>2016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2.0145449092817511</v>
      </c>
    </row>
    <row r="634" spans="1:7" x14ac:dyDescent="0.2">
      <c r="A634" s="11">
        <f>CURRENT_YEAR</f>
        <v>2016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2.0344703877544918</v>
      </c>
    </row>
    <row r="635" spans="1:7" x14ac:dyDescent="0.2">
      <c r="A635" s="11">
        <f>CURRENT_YEAR</f>
        <v>2016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2.0256299376299376</v>
      </c>
    </row>
    <row r="636" spans="1:7" x14ac:dyDescent="0.2">
      <c r="A636" s="11">
        <f>CURRENT_YEAR</f>
        <v>2016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740.87119133657768</v>
      </c>
    </row>
    <row r="654" spans="1:7" x14ac:dyDescent="0.2">
      <c r="A654" s="11">
        <f>CURRENT_YEAR</f>
        <v>2016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1260.4203565234145</v>
      </c>
    </row>
    <row r="656" spans="1:7" x14ac:dyDescent="0.2">
      <c r="A656" s="11">
        <f>CURRENT_YEAR</f>
        <v>2016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3.0145269105925294</v>
      </c>
    </row>
    <row r="657" spans="1:7" x14ac:dyDescent="0.2">
      <c r="A657" s="11">
        <f>CURRENT_YEAR</f>
        <v>2016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1.6579898008258915</v>
      </c>
    </row>
    <row r="658" spans="1:7" x14ac:dyDescent="0.2">
      <c r="A658" s="11">
        <f>CURRENT_YEAR</f>
        <v>2016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4.5217903658887941</v>
      </c>
    </row>
    <row r="659" spans="1:7" x14ac:dyDescent="0.2">
      <c r="A659" s="11">
        <f>CURRENT_YEAR</f>
        <v>2016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3.6174322927110358</v>
      </c>
    </row>
    <row r="660" spans="1:7" x14ac:dyDescent="0.2">
      <c r="A660" s="11">
        <f>CURRENT_YEAR</f>
        <v>2016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0.75363172764813235</v>
      </c>
    </row>
    <row r="661" spans="1:7" x14ac:dyDescent="0.2">
      <c r="A661" s="11">
        <f>CURRENT_YEAR</f>
        <v>2016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1.9537037037037037</v>
      </c>
    </row>
    <row r="663" spans="1:7" x14ac:dyDescent="0.2">
      <c r="A663" s="11">
        <f>CURRENT_YEAR</f>
        <v>2016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1.7405857740585775</v>
      </c>
    </row>
    <row r="664" spans="1:7" x14ac:dyDescent="0.2">
      <c r="A664" s="11">
        <f>CURRENT_YEAR</f>
        <v>2016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1.8069164265129682</v>
      </c>
    </row>
    <row r="665" spans="1:7" x14ac:dyDescent="0.2">
      <c r="A665" s="11">
        <f>CURRENT_YEAR</f>
        <v>2016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740.87119133657779</v>
      </c>
    </row>
    <row r="683" spans="1:7" x14ac:dyDescent="0.2">
      <c r="A683" s="11">
        <f>CURRENT_YEAR</f>
        <v>2016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260.31507876969243</v>
      </c>
    </row>
    <row r="685" spans="1:7" x14ac:dyDescent="0.2">
      <c r="A685" s="11">
        <f>CURRENT_YEAR</f>
        <v>2016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3.0145269105925303</v>
      </c>
    </row>
    <row r="686" spans="1:7" x14ac:dyDescent="0.2">
      <c r="A686" s="11">
        <f>CURRENT_YEAR</f>
        <v>2016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1.6579898008258913</v>
      </c>
    </row>
    <row r="687" spans="1:7" x14ac:dyDescent="0.2">
      <c r="A687" s="11">
        <f>CURRENT_YEAR</f>
        <v>2016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4.5217903658887941</v>
      </c>
    </row>
    <row r="688" spans="1:7" x14ac:dyDescent="0.2">
      <c r="A688" s="11">
        <f>CURRENT_YEAR</f>
        <v>2016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3.6174322927110358</v>
      </c>
    </row>
    <row r="689" spans="1:7" x14ac:dyDescent="0.2">
      <c r="A689" s="11">
        <f>CURRENT_YEAR</f>
        <v>2016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0.75363172764813224</v>
      </c>
    </row>
    <row r="690" spans="1:7" x14ac:dyDescent="0.2">
      <c r="A690" s="11">
        <f>CURRENT_YEAR</f>
        <v>2016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2.0666666666666664</v>
      </c>
    </row>
    <row r="692" spans="1:7" x14ac:dyDescent="0.2">
      <c r="A692" s="11">
        <f>CURRENT_YEAR</f>
        <v>2016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2.0476190476190474</v>
      </c>
    </row>
    <row r="693" spans="1:7" x14ac:dyDescent="0.2">
      <c r="A693" s="11">
        <f>CURRENT_YEAR</f>
        <v>2016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2.0606060606060606</v>
      </c>
    </row>
    <row r="694" spans="1:7" x14ac:dyDescent="0.2">
      <c r="A694" s="11">
        <f>CURRENT_YEAR</f>
        <v>2016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740.87119133657791</v>
      </c>
    </row>
    <row r="712" spans="1:7" x14ac:dyDescent="0.2">
      <c r="A712" s="11">
        <f>CURRENT_YEAR</f>
        <v>2016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532.25806451612902</v>
      </c>
    </row>
    <row r="714" spans="1:7" x14ac:dyDescent="0.2">
      <c r="A714" s="11">
        <f>CURRENT_YEAR</f>
        <v>2016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3.0145269105925299</v>
      </c>
    </row>
    <row r="715" spans="1:7" x14ac:dyDescent="0.2">
      <c r="A715" s="11">
        <f>CURRENT_YEAR</f>
        <v>2016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1.6579898008258911</v>
      </c>
    </row>
    <row r="716" spans="1:7" x14ac:dyDescent="0.2">
      <c r="A716" s="11">
        <f>CURRENT_YEAR</f>
        <v>2016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4.5217903658887941</v>
      </c>
    </row>
    <row r="717" spans="1:7" x14ac:dyDescent="0.2">
      <c r="A717" s="11">
        <f>CURRENT_YEAR</f>
        <v>2016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3.6174322927110358</v>
      </c>
    </row>
    <row r="718" spans="1:7" x14ac:dyDescent="0.2">
      <c r="A718" s="11">
        <f>CURRENT_YEAR</f>
        <v>2016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0.75363172764813247</v>
      </c>
    </row>
    <row r="719" spans="1:7" x14ac:dyDescent="0.2">
      <c r="A719" s="11">
        <f>CURRENT_YEAR</f>
        <v>2016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1.0583765112262522</v>
      </c>
    </row>
    <row r="721" spans="1:7" x14ac:dyDescent="0.2">
      <c r="A721" s="11">
        <f>CURRENT_YEAR</f>
        <v>2016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1.0540545107382437</v>
      </c>
    </row>
    <row r="722" spans="1:7" x14ac:dyDescent="0.2">
      <c r="A722" s="11">
        <f>CURRENT_YEAR</f>
        <v>2016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1.0544396730849148</v>
      </c>
    </row>
    <row r="723" spans="1:7" x14ac:dyDescent="0.2">
      <c r="A723" s="11">
        <f>CURRENT_YEAR</f>
        <v>2016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740.87119133657768</v>
      </c>
    </row>
    <row r="741" spans="1:7" x14ac:dyDescent="0.2">
      <c r="A741" s="11">
        <f>CURRENT_YEAR</f>
        <v>2016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199.45777228555275</v>
      </c>
    </row>
    <row r="743" spans="1:7" x14ac:dyDescent="0.2">
      <c r="A743" s="11">
        <f>CURRENT_YEAR</f>
        <v>2016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3.0145269105925294</v>
      </c>
    </row>
    <row r="744" spans="1:7" x14ac:dyDescent="0.2">
      <c r="A744" s="11">
        <f>CURRENT_YEAR</f>
        <v>2016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1.6579898008258911</v>
      </c>
    </row>
    <row r="745" spans="1:7" x14ac:dyDescent="0.2">
      <c r="A745" s="11">
        <f>CURRENT_YEAR</f>
        <v>2016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4.5217903658887941</v>
      </c>
    </row>
    <row r="746" spans="1:7" x14ac:dyDescent="0.2">
      <c r="A746" s="11">
        <f>CURRENT_YEAR</f>
        <v>2016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3.6174322927110354</v>
      </c>
    </row>
    <row r="747" spans="1:7" x14ac:dyDescent="0.2">
      <c r="A747" s="11">
        <f>CURRENT_YEAR</f>
        <v>2016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0.75363172764813235</v>
      </c>
    </row>
    <row r="748" spans="1:7" x14ac:dyDescent="0.2">
      <c r="A748" s="11">
        <f>CURRENT_YEAR</f>
        <v>2016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1.5400743494423792</v>
      </c>
    </row>
    <row r="750" spans="1:7" x14ac:dyDescent="0.2">
      <c r="A750" s="11">
        <f>CURRENT_YEAR</f>
        <v>2016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1.4899305373296241</v>
      </c>
    </row>
    <row r="751" spans="1:7" x14ac:dyDescent="0.2">
      <c r="A751" s="11">
        <f>CURRENT_YEAR</f>
        <v>2016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1.495209618334951</v>
      </c>
    </row>
    <row r="752" spans="1:7" x14ac:dyDescent="0.2">
      <c r="A752" s="11">
        <f>CURRENT_YEAR</f>
        <v>2016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740.87119133657768</v>
      </c>
    </row>
    <row r="770" spans="1:7" x14ac:dyDescent="0.2">
      <c r="A770" s="11">
        <f>CURRENT_YEAR</f>
        <v>2016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540.31894018379069</v>
      </c>
    </row>
    <row r="772" spans="1:7" x14ac:dyDescent="0.2">
      <c r="A772" s="11">
        <f>CURRENT_YEAR</f>
        <v>2016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3.0145269105925303</v>
      </c>
    </row>
    <row r="773" spans="1:7" x14ac:dyDescent="0.2">
      <c r="A773" s="11">
        <f>CURRENT_YEAR</f>
        <v>2016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1.6579898008258915</v>
      </c>
    </row>
    <row r="774" spans="1:7" x14ac:dyDescent="0.2">
      <c r="A774" s="11">
        <f>CURRENT_YEAR</f>
        <v>2016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4.521790365888795</v>
      </c>
    </row>
    <row r="775" spans="1:7" x14ac:dyDescent="0.2">
      <c r="A775" s="11">
        <f>CURRENT_YEAR</f>
        <v>2016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3.6174322927110354</v>
      </c>
    </row>
    <row r="776" spans="1:7" x14ac:dyDescent="0.2">
      <c r="A776" s="11">
        <f>CURRENT_YEAR</f>
        <v>2016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0.75363172764813235</v>
      </c>
    </row>
    <row r="777" spans="1:7" x14ac:dyDescent="0.2">
      <c r="A777" s="11">
        <f>CURRENT_YEAR</f>
        <v>2016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2.1067961165048543</v>
      </c>
    </row>
    <row r="779" spans="1:7" x14ac:dyDescent="0.2">
      <c r="A779" s="11">
        <f>CURRENT_YEAR</f>
        <v>2016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2.2222222222222223</v>
      </c>
    </row>
    <row r="780" spans="1:7" x14ac:dyDescent="0.2">
      <c r="A780" s="11">
        <f>CURRENT_YEAR</f>
        <v>2016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2.1239669421487601</v>
      </c>
    </row>
    <row r="781" spans="1:7" x14ac:dyDescent="0.2">
      <c r="A781" s="11">
        <f>CURRENT_YEAR</f>
        <v>2016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740.87119133657779</v>
      </c>
    </row>
    <row r="799" spans="1:7" x14ac:dyDescent="0.2">
      <c r="A799" s="11">
        <f>CURRENT_YEAR</f>
        <v>2016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310.25641025641028</v>
      </c>
    </row>
    <row r="801" spans="1:7" x14ac:dyDescent="0.2">
      <c r="A801" s="11">
        <f>CURRENT_YEAR</f>
        <v>2016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3.0145269105925299</v>
      </c>
    </row>
    <row r="802" spans="1:7" x14ac:dyDescent="0.2">
      <c r="A802" s="11">
        <f>CURRENT_YEAR</f>
        <v>2016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1.6579898008258911</v>
      </c>
    </row>
    <row r="803" spans="1:7" x14ac:dyDescent="0.2">
      <c r="A803" s="11">
        <f>CURRENT_YEAR</f>
        <v>2016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4.5217903658887932</v>
      </c>
    </row>
    <row r="804" spans="1:7" x14ac:dyDescent="0.2">
      <c r="A804" s="11">
        <f>CURRENT_YEAR</f>
        <v>2016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3.6174322927110354</v>
      </c>
    </row>
    <row r="805" spans="1:7" x14ac:dyDescent="0.2">
      <c r="A805" s="11">
        <f>CURRENT_YEAR</f>
        <v>2016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0.75363172764813235</v>
      </c>
    </row>
    <row r="806" spans="1:7" x14ac:dyDescent="0.2">
      <c r="A806" s="11">
        <f>CURRENT_YEAR</f>
        <v>2016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2.0877478577403963</v>
      </c>
    </row>
    <row r="808" spans="1:7" x14ac:dyDescent="0.2">
      <c r="A808" s="11">
        <f>CURRENT_YEAR</f>
        <v>2016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1.919182948490231</v>
      </c>
    </row>
    <row r="809" spans="1:7" x14ac:dyDescent="0.2">
      <c r="A809" s="11">
        <f>CURRENT_YEAR</f>
        <v>2016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2.0721687562842428</v>
      </c>
    </row>
    <row r="810" spans="1:7" x14ac:dyDescent="0.2">
      <c r="A810" s="11">
        <f>CURRENT_YEAR</f>
        <v>2016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740.87119133657779</v>
      </c>
    </row>
    <row r="828" spans="1:7" x14ac:dyDescent="0.2">
      <c r="A828" s="11">
        <f>CURRENT_YEAR</f>
        <v>2016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207.01682216925059</v>
      </c>
    </row>
    <row r="830" spans="1:7" x14ac:dyDescent="0.2">
      <c r="A830" s="11">
        <f>CURRENT_YEAR</f>
        <v>2016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3.0145269105925299</v>
      </c>
    </row>
    <row r="831" spans="1:7" x14ac:dyDescent="0.2">
      <c r="A831" s="11">
        <f>CURRENT_YEAR</f>
        <v>2016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1.6579898008258913</v>
      </c>
    </row>
    <row r="832" spans="1:7" x14ac:dyDescent="0.2">
      <c r="A832" s="11">
        <f>CURRENT_YEAR</f>
        <v>2016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4.521790365888795</v>
      </c>
    </row>
    <row r="833" spans="1:7" x14ac:dyDescent="0.2">
      <c r="A833" s="11">
        <f>CURRENT_YEAR</f>
        <v>2016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3.6174322927110354</v>
      </c>
    </row>
    <row r="834" spans="1:7" x14ac:dyDescent="0.2">
      <c r="A834" s="11">
        <f>CURRENT_YEAR</f>
        <v>2016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0.75363172764813247</v>
      </c>
    </row>
    <row r="835" spans="1:7" x14ac:dyDescent="0.2">
      <c r="A835" s="11">
        <f>CURRENT_YEAR</f>
        <v>2016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2.0431333896554964</v>
      </c>
    </row>
    <row r="838" spans="1:7" x14ac:dyDescent="0.2">
      <c r="A838" s="11">
        <f>CURRENT_YEAR</f>
        <v>2016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2.0431333896554964</v>
      </c>
    </row>
    <row r="839" spans="1:7" x14ac:dyDescent="0.2">
      <c r="A839" s="11">
        <f>CURRENT_YEAR</f>
        <v>2016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2.0775368878030775</v>
      </c>
    </row>
    <row r="867" spans="1:7" x14ac:dyDescent="0.2">
      <c r="A867" s="11">
        <f>CURRENT_YEAR</f>
        <v>2016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2.0775368878030775</v>
      </c>
    </row>
    <row r="868" spans="1:7" x14ac:dyDescent="0.2">
      <c r="A868" s="11">
        <f>CURRENT_YEAR</f>
        <v>2016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1.1515058859501606</v>
      </c>
    </row>
    <row r="895" spans="1:7" x14ac:dyDescent="0.2">
      <c r="A895" s="11">
        <f>CURRENT_YEAR</f>
        <v>2016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1.2175549227013833</v>
      </c>
    </row>
    <row r="896" spans="1:7" x14ac:dyDescent="0.2">
      <c r="A896" s="11">
        <f>CURRENT_YEAR</f>
        <v>2016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1.8150502847667798</v>
      </c>
    </row>
    <row r="897" spans="1:7" x14ac:dyDescent="0.2">
      <c r="A897" s="11">
        <f>CURRENT_YEAR</f>
        <v>2016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740.87119133657768</v>
      </c>
    </row>
    <row r="915" spans="1:7" x14ac:dyDescent="0.2">
      <c r="A915" s="11">
        <f>CURRENT_YEAR</f>
        <v>2016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335.79441363695992</v>
      </c>
    </row>
    <row r="917" spans="1:7" x14ac:dyDescent="0.2">
      <c r="A917" s="11">
        <f>CURRENT_YEAR</f>
        <v>2016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3.0145269105925299</v>
      </c>
    </row>
    <row r="918" spans="1:7" x14ac:dyDescent="0.2">
      <c r="A918" s="11">
        <f>CURRENT_YEAR</f>
        <v>2016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1.6579898008258913</v>
      </c>
    </row>
    <row r="919" spans="1:7" x14ac:dyDescent="0.2">
      <c r="A919" s="11">
        <f>CURRENT_YEAR</f>
        <v>2016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4.5217903658887941</v>
      </c>
    </row>
    <row r="920" spans="1:7" x14ac:dyDescent="0.2">
      <c r="A920" s="11">
        <f>CURRENT_YEAR</f>
        <v>2016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3.6174322927110358</v>
      </c>
    </row>
    <row r="921" spans="1:7" x14ac:dyDescent="0.2">
      <c r="A921" s="11">
        <f>CURRENT_YEAR</f>
        <v>2016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0.75363172764813235</v>
      </c>
    </row>
    <row r="922" spans="1:7" x14ac:dyDescent="0.2">
      <c r="A922" s="11">
        <f>CURRENT_YEAR</f>
        <v>2016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1.9143383631935988</v>
      </c>
    </row>
    <row r="924" spans="1:7" x14ac:dyDescent="0.2">
      <c r="A924" s="11">
        <f>CURRENT_YEAR</f>
        <v>2016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1.7996049860181584</v>
      </c>
    </row>
    <row r="925" spans="1:7" x14ac:dyDescent="0.2">
      <c r="A925" s="11">
        <f>CURRENT_YEAR</f>
        <v>2016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1.8281127600607237</v>
      </c>
    </row>
    <row r="926" spans="1:7" x14ac:dyDescent="0.2">
      <c r="A926" s="11">
        <f>CURRENT_YEAR</f>
        <v>2016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740.87119133657768</v>
      </c>
    </row>
    <row r="944" spans="1:7" x14ac:dyDescent="0.2">
      <c r="A944" s="11">
        <f>CURRENT_YEAR</f>
        <v>2016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297.46877540205725</v>
      </c>
    </row>
    <row r="946" spans="1:7" x14ac:dyDescent="0.2">
      <c r="A946" s="11">
        <f>CURRENT_YEAR</f>
        <v>2016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3.0145269105925299</v>
      </c>
    </row>
    <row r="947" spans="1:7" x14ac:dyDescent="0.2">
      <c r="A947" s="11">
        <f>CURRENT_YEAR</f>
        <v>2016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1.6579898008258911</v>
      </c>
    </row>
    <row r="948" spans="1:7" x14ac:dyDescent="0.2">
      <c r="A948" s="11">
        <f>CURRENT_YEAR</f>
        <v>2016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4.5217903658887941</v>
      </c>
    </row>
    <row r="949" spans="1:7" x14ac:dyDescent="0.2">
      <c r="A949" s="11">
        <f>CURRENT_YEAR</f>
        <v>2016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3.6174322927110354</v>
      </c>
    </row>
    <row r="950" spans="1:7" x14ac:dyDescent="0.2">
      <c r="A950" s="11">
        <f>CURRENT_YEAR</f>
        <v>2016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0.75363172764813235</v>
      </c>
    </row>
    <row r="951" spans="1:7" x14ac:dyDescent="0.2">
      <c r="A951" s="11">
        <f>CURRENT_YEAR</f>
        <v>2016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70.902070902070903</v>
      </c>
    </row>
    <row r="952" spans="1:7" x14ac:dyDescent="0.2">
      <c r="A952" s="11">
        <f>CURRENT_YEAR</f>
        <v>2016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5.05</v>
      </c>
    </row>
    <row r="953" spans="1:7" x14ac:dyDescent="0.2">
      <c r="A953" s="11">
        <f>CURRENT_YEAR</f>
        <v>2016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2016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2016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2016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2.5821049063273378</v>
      </c>
    </row>
    <row r="959" spans="1:7" x14ac:dyDescent="0.2">
      <c r="A959" s="11">
        <f>CURRENT_YEAR</f>
        <v>2016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1.6407659205689868</v>
      </c>
    </row>
    <row r="960" spans="1:7" x14ac:dyDescent="0.2">
      <c r="A960" s="11">
        <f>CURRENT_YEAR</f>
        <v>2016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2.1476566548353286</v>
      </c>
    </row>
    <row r="961" spans="1:7" x14ac:dyDescent="0.2">
      <c r="A961" s="11">
        <f>CURRENT_YEAR</f>
        <v>2016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9686.0941997605514</v>
      </c>
    </row>
    <row r="962" spans="1:7" x14ac:dyDescent="0.2">
      <c r="A962" s="11">
        <f>CURRENT_YEAR</f>
        <v>2016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3236.9008841321547</v>
      </c>
    </row>
    <row r="963" spans="1:7" x14ac:dyDescent="0.2">
      <c r="A963" s="11">
        <f>CURRENT_YEAR</f>
        <v>2016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8229.1802220551199</v>
      </c>
    </row>
    <row r="964" spans="1:7" x14ac:dyDescent="0.2">
      <c r="A964" s="11">
        <f>CURRENT_YEAR</f>
        <v>2016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74475.897648403901</v>
      </c>
    </row>
    <row r="965" spans="1:7" x14ac:dyDescent="0.2">
      <c r="A965" s="11">
        <f>CURRENT_YEAR</f>
        <v>2016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74640.064190861915</v>
      </c>
    </row>
    <row r="966" spans="1:7" x14ac:dyDescent="0.2">
      <c r="A966" s="11">
        <f>CURRENT_YEAR</f>
        <v>2016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149115.96183926583</v>
      </c>
    </row>
    <row r="967" spans="1:7" x14ac:dyDescent="0.2">
      <c r="A967" s="11">
        <f>CURRENT_YEAR</f>
        <v>2016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15966.052</v>
      </c>
    </row>
    <row r="968" spans="1:7" x14ac:dyDescent="0.2">
      <c r="A968" s="11">
        <f>CURRENT_YEAR</f>
        <v>2016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9.3395638345200069</v>
      </c>
    </row>
    <row r="969" spans="1:7" x14ac:dyDescent="0.2">
      <c r="A969" s="11">
        <f>CURRENT_YEAR</f>
        <v>2016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1.1065045061521899</v>
      </c>
    </row>
    <row r="970" spans="1:7" x14ac:dyDescent="0.2">
      <c r="A970" s="11">
        <f>CURRENT_YEAR</f>
        <v>2016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1.5228444127027605</v>
      </c>
    </row>
    <row r="971" spans="1:7" x14ac:dyDescent="0.2">
      <c r="A971" s="11">
        <f>CURRENT_YEAR</f>
        <v>2016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2018-04-19T16:08:06Z</dcterms:created>
  <dcterms:modified xsi:type="dcterms:W3CDTF">2018-04-19T16:37:16Z</dcterms:modified>
</cp:coreProperties>
</file>